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75" windowWidth="21375" windowHeight="11310"/>
  </bookViews>
  <sheets>
    <sheet name="대출계산기(비교용)" sheetId="1" r:id="rId1"/>
    <sheet name="대출계산기(금리변동)" sheetId="2" r:id="rId2"/>
    <sheet name="대출계산기(다른방식)" sheetId="3" r:id="rId3"/>
  </sheets>
  <calcPr calcId="145621"/>
</workbook>
</file>

<file path=xl/calcChain.xml><?xml version="1.0" encoding="utf-8"?>
<calcChain xmlns="http://schemas.openxmlformats.org/spreadsheetml/2006/main">
  <c r="K15" i="2" l="1"/>
  <c r="K14" i="2"/>
  <c r="K11" i="2"/>
  <c r="F21" i="2"/>
  <c r="F20" i="2"/>
  <c r="A20" i="3"/>
  <c r="A21" i="3" s="1"/>
  <c r="F19" i="3"/>
  <c r="B19" i="3"/>
  <c r="C19" i="3" s="1"/>
  <c r="H13" i="3"/>
  <c r="G19" i="3" s="1"/>
  <c r="L12" i="3"/>
  <c r="K19" i="3" s="1"/>
  <c r="H12" i="3"/>
  <c r="A27" i="2"/>
  <c r="A28" i="2" s="1"/>
  <c r="F26" i="2"/>
  <c r="E26" i="2"/>
  <c r="B26" i="2"/>
  <c r="C26" i="2" s="1"/>
  <c r="G20" i="2"/>
  <c r="G19" i="2"/>
  <c r="P18" i="2"/>
  <c r="U18" i="2" s="1"/>
  <c r="Z18" i="2" s="1"/>
  <c r="AE18" i="2" s="1"/>
  <c r="AJ18" i="2" s="1"/>
  <c r="AO18" i="2" s="1"/>
  <c r="AT18" i="2" s="1"/>
  <c r="AY18" i="2" s="1"/>
  <c r="BD18" i="2" s="1"/>
  <c r="G15" i="2"/>
  <c r="G14" i="2"/>
  <c r="A21" i="1"/>
  <c r="A22" i="1" s="1"/>
  <c r="M20" i="1"/>
  <c r="E20" i="1"/>
  <c r="B20" i="1"/>
  <c r="C20" i="1" s="1"/>
  <c r="O12" i="1"/>
  <c r="K12" i="1"/>
  <c r="G12" i="1"/>
  <c r="O11" i="1"/>
  <c r="N13" i="1" s="1"/>
  <c r="O13" i="1" s="1"/>
  <c r="K11" i="1"/>
  <c r="J13" i="1" s="1"/>
  <c r="K13" i="1" s="1"/>
  <c r="G11" i="1"/>
  <c r="F13" i="1" s="1"/>
  <c r="G13" i="1" s="1"/>
  <c r="I20" i="1"/>
  <c r="A23" i="1" l="1"/>
  <c r="O23" i="1" s="1"/>
  <c r="B22" i="1"/>
  <c r="C22" i="1" s="1"/>
  <c r="A29" i="2"/>
  <c r="B28" i="2"/>
  <c r="C28" i="2" s="1"/>
  <c r="G20" i="1"/>
  <c r="K20" i="1"/>
  <c r="O20" i="1"/>
  <c r="B21" i="1"/>
  <c r="C21" i="1" s="1"/>
  <c r="G21" i="1"/>
  <c r="K21" i="1"/>
  <c r="O21" i="1"/>
  <c r="G22" i="1"/>
  <c r="K22" i="1"/>
  <c r="O22" i="1"/>
  <c r="G23" i="1"/>
  <c r="K23" i="1"/>
  <c r="L19" i="2"/>
  <c r="G21" i="2"/>
  <c r="H26" i="2"/>
  <c r="B27" i="2"/>
  <c r="C27" i="2" s="1"/>
  <c r="H27" i="2"/>
  <c r="H28" i="2"/>
  <c r="H29" i="2"/>
  <c r="A22" i="3"/>
  <c r="K21" i="3"/>
  <c r="J21" i="3"/>
  <c r="L21" i="3" s="1"/>
  <c r="G21" i="3"/>
  <c r="B21" i="3"/>
  <c r="C21" i="3" s="1"/>
  <c r="H19" i="3"/>
  <c r="J19" i="3"/>
  <c r="B20" i="3"/>
  <c r="C20" i="3" s="1"/>
  <c r="F20" i="3"/>
  <c r="G20" i="3"/>
  <c r="F21" i="3" s="1"/>
  <c r="J20" i="3"/>
  <c r="K20" i="3"/>
  <c r="H21" i="3" l="1"/>
  <c r="H20" i="3"/>
  <c r="L19" i="3"/>
  <c r="A23" i="3"/>
  <c r="K22" i="3"/>
  <c r="J22" i="3"/>
  <c r="L22" i="3" s="1"/>
  <c r="G22" i="3"/>
  <c r="F22" i="3"/>
  <c r="H22" i="3" s="1"/>
  <c r="B22" i="3"/>
  <c r="C22" i="3" s="1"/>
  <c r="G26" i="2"/>
  <c r="J26" i="2"/>
  <c r="K21" i="2"/>
  <c r="L21" i="2" s="1"/>
  <c r="K20" i="2"/>
  <c r="L20" i="2" s="1"/>
  <c r="Q19" i="2"/>
  <c r="L15" i="2"/>
  <c r="L14" i="2"/>
  <c r="N20" i="1"/>
  <c r="J20" i="1"/>
  <c r="F20" i="1"/>
  <c r="A30" i="2"/>
  <c r="B29" i="2"/>
  <c r="C29" i="2" s="1"/>
  <c r="A24" i="1"/>
  <c r="B23" i="1"/>
  <c r="C23" i="1" s="1"/>
  <c r="L20" i="3"/>
  <c r="A25" i="1" l="1"/>
  <c r="B24" i="1"/>
  <c r="C24" i="1" s="1"/>
  <c r="G24" i="1"/>
  <c r="K24" i="1"/>
  <c r="O24" i="1"/>
  <c r="A31" i="2"/>
  <c r="B30" i="2"/>
  <c r="C30" i="2" s="1"/>
  <c r="H30" i="2"/>
  <c r="E21" i="1"/>
  <c r="I21" i="1"/>
  <c r="M21" i="1"/>
  <c r="O26" i="2"/>
  <c r="P21" i="2"/>
  <c r="Q21" i="2" s="1"/>
  <c r="P20" i="2"/>
  <c r="Q20" i="2" s="1"/>
  <c r="V19" i="2"/>
  <c r="Q15" i="2"/>
  <c r="P15" i="2" s="1"/>
  <c r="Q14" i="2"/>
  <c r="P14" i="2" s="1"/>
  <c r="F27" i="2"/>
  <c r="A24" i="3"/>
  <c r="K23" i="3"/>
  <c r="J23" i="3"/>
  <c r="L23" i="3" s="1"/>
  <c r="G23" i="3"/>
  <c r="F23" i="3"/>
  <c r="H23" i="3" s="1"/>
  <c r="B23" i="3"/>
  <c r="C23" i="3" s="1"/>
  <c r="A25" i="3" l="1"/>
  <c r="K24" i="3"/>
  <c r="J24" i="3"/>
  <c r="G24" i="3"/>
  <c r="F24" i="3"/>
  <c r="B24" i="3"/>
  <c r="C24" i="3" s="1"/>
  <c r="E27" i="2"/>
  <c r="G27" i="2"/>
  <c r="T26" i="2"/>
  <c r="U21" i="2"/>
  <c r="V21" i="2" s="1"/>
  <c r="U20" i="2"/>
  <c r="V20" i="2" s="1"/>
  <c r="AA19" i="2"/>
  <c r="V15" i="2"/>
  <c r="U15" i="2" s="1"/>
  <c r="V14" i="2"/>
  <c r="U14" i="2" s="1"/>
  <c r="N21" i="1"/>
  <c r="J21" i="1"/>
  <c r="F21" i="1"/>
  <c r="A32" i="2"/>
  <c r="B31" i="2"/>
  <c r="C31" i="2" s="1"/>
  <c r="H31" i="2"/>
  <c r="A26" i="1"/>
  <c r="B25" i="1"/>
  <c r="C25" i="1" s="1"/>
  <c r="G25" i="1"/>
  <c r="K25" i="1"/>
  <c r="O25" i="1"/>
  <c r="A27" i="1" l="1"/>
  <c r="B26" i="1"/>
  <c r="C26" i="1" s="1"/>
  <c r="G26" i="1"/>
  <c r="K26" i="1"/>
  <c r="O26" i="1"/>
  <c r="A33" i="2"/>
  <c r="B32" i="2"/>
  <c r="C32" i="2" s="1"/>
  <c r="H32" i="2"/>
  <c r="E22" i="1"/>
  <c r="I22" i="1"/>
  <c r="M22" i="1"/>
  <c r="Y26" i="2"/>
  <c r="Z21" i="2"/>
  <c r="AA21" i="2" s="1"/>
  <c r="Z20" i="2"/>
  <c r="AA20" i="2" s="1"/>
  <c r="AF19" i="2"/>
  <c r="AA15" i="2"/>
  <c r="Z15" i="2" s="1"/>
  <c r="AA14" i="2"/>
  <c r="Z14" i="2" s="1"/>
  <c r="F28" i="2"/>
  <c r="H24" i="3"/>
  <c r="L24" i="3"/>
  <c r="A26" i="3"/>
  <c r="K25" i="3"/>
  <c r="J25" i="3"/>
  <c r="L25" i="3" s="1"/>
  <c r="G25" i="3"/>
  <c r="F25" i="3"/>
  <c r="B25" i="3"/>
  <c r="C25" i="3" s="1"/>
  <c r="H25" i="3" l="1"/>
  <c r="A27" i="3"/>
  <c r="K26" i="3"/>
  <c r="J26" i="3"/>
  <c r="G26" i="3"/>
  <c r="F26" i="3"/>
  <c r="H26" i="3" s="1"/>
  <c r="B26" i="3"/>
  <c r="C26" i="3" s="1"/>
  <c r="E28" i="2"/>
  <c r="G28" i="2"/>
  <c r="AD26" i="2"/>
  <c r="AE21" i="2"/>
  <c r="AF21" i="2" s="1"/>
  <c r="AE20" i="2"/>
  <c r="AF20" i="2" s="1"/>
  <c r="AK19" i="2"/>
  <c r="AF15" i="2"/>
  <c r="AE15" i="2" s="1"/>
  <c r="AF14" i="2"/>
  <c r="AE14" i="2" s="1"/>
  <c r="N22" i="1"/>
  <c r="J22" i="1"/>
  <c r="F22" i="1"/>
  <c r="A34" i="2"/>
  <c r="B33" i="2"/>
  <c r="C33" i="2" s="1"/>
  <c r="H33" i="2"/>
  <c r="A28" i="1"/>
  <c r="B27" i="1"/>
  <c r="C27" i="1" s="1"/>
  <c r="G27" i="1"/>
  <c r="K27" i="1"/>
  <c r="O27" i="1"/>
  <c r="L26" i="3" l="1"/>
  <c r="A29" i="1"/>
  <c r="B28" i="1"/>
  <c r="C28" i="1" s="1"/>
  <c r="G28" i="1"/>
  <c r="K28" i="1"/>
  <c r="O28" i="1"/>
  <c r="A35" i="2"/>
  <c r="B34" i="2"/>
  <c r="C34" i="2" s="1"/>
  <c r="H34" i="2"/>
  <c r="E23" i="1"/>
  <c r="I23" i="1"/>
  <c r="M23" i="1"/>
  <c r="AI26" i="2"/>
  <c r="AJ21" i="2"/>
  <c r="AK21" i="2" s="1"/>
  <c r="AJ20" i="2"/>
  <c r="AK20" i="2" s="1"/>
  <c r="AP19" i="2"/>
  <c r="AK15" i="2"/>
  <c r="AJ15" i="2" s="1"/>
  <c r="AK14" i="2"/>
  <c r="AJ14" i="2" s="1"/>
  <c r="F29" i="2"/>
  <c r="A28" i="3"/>
  <c r="K27" i="3"/>
  <c r="J27" i="3"/>
  <c r="G27" i="3"/>
  <c r="F27" i="3"/>
  <c r="B27" i="3"/>
  <c r="C27" i="3" s="1"/>
  <c r="H27" i="3" l="1"/>
  <c r="L27" i="3"/>
  <c r="A29" i="3"/>
  <c r="K28" i="3"/>
  <c r="J28" i="3"/>
  <c r="L28" i="3" s="1"/>
  <c r="G28" i="3"/>
  <c r="F28" i="3"/>
  <c r="H28" i="3" s="1"/>
  <c r="B28" i="3"/>
  <c r="C28" i="3" s="1"/>
  <c r="E29" i="2"/>
  <c r="G29" i="2"/>
  <c r="AN26" i="2"/>
  <c r="AO21" i="2"/>
  <c r="AP21" i="2" s="1"/>
  <c r="AO20" i="2"/>
  <c r="AP20" i="2" s="1"/>
  <c r="AU19" i="2"/>
  <c r="AP15" i="2"/>
  <c r="AO15" i="2" s="1"/>
  <c r="AP14" i="2"/>
  <c r="AO14" i="2" s="1"/>
  <c r="N23" i="1"/>
  <c r="J23" i="1"/>
  <c r="F23" i="1"/>
  <c r="A36" i="2"/>
  <c r="B35" i="2"/>
  <c r="C35" i="2" s="1"/>
  <c r="H35" i="2"/>
  <c r="A30" i="1"/>
  <c r="B29" i="1"/>
  <c r="C29" i="1" s="1"/>
  <c r="G29" i="1"/>
  <c r="K29" i="1"/>
  <c r="O29" i="1"/>
  <c r="A31" i="1" l="1"/>
  <c r="B30" i="1"/>
  <c r="C30" i="1" s="1"/>
  <c r="G30" i="1"/>
  <c r="K30" i="1"/>
  <c r="O30" i="1"/>
  <c r="A37" i="2"/>
  <c r="B36" i="2"/>
  <c r="C36" i="2" s="1"/>
  <c r="H36" i="2"/>
  <c r="E24" i="1"/>
  <c r="I24" i="1"/>
  <c r="J24" i="1" s="1"/>
  <c r="M24" i="1"/>
  <c r="AS26" i="2"/>
  <c r="AT21" i="2"/>
  <c r="AU21" i="2" s="1"/>
  <c r="AT20" i="2"/>
  <c r="AU20" i="2" s="1"/>
  <c r="AZ19" i="2"/>
  <c r="AU15" i="2"/>
  <c r="AT15" i="2" s="1"/>
  <c r="AU14" i="2"/>
  <c r="AT14" i="2" s="1"/>
  <c r="F30" i="2"/>
  <c r="A30" i="3"/>
  <c r="K29" i="3"/>
  <c r="J29" i="3"/>
  <c r="L29" i="3" s="1"/>
  <c r="G29" i="3"/>
  <c r="F29" i="3"/>
  <c r="H29" i="3" s="1"/>
  <c r="B29" i="3"/>
  <c r="C29" i="3" s="1"/>
  <c r="A31" i="3" l="1"/>
  <c r="K30" i="3"/>
  <c r="J30" i="3"/>
  <c r="L30" i="3" s="1"/>
  <c r="G30" i="3"/>
  <c r="F30" i="3"/>
  <c r="B30" i="3"/>
  <c r="C30" i="3" s="1"/>
  <c r="E30" i="2"/>
  <c r="G30" i="2"/>
  <c r="AX26" i="2"/>
  <c r="AY21" i="2"/>
  <c r="AZ21" i="2" s="1"/>
  <c r="AY20" i="2"/>
  <c r="AZ20" i="2" s="1"/>
  <c r="BE19" i="2"/>
  <c r="AZ15" i="2"/>
  <c r="AY15" i="2" s="1"/>
  <c r="AZ14" i="2"/>
  <c r="AY14" i="2" s="1"/>
  <c r="N24" i="1"/>
  <c r="F24" i="1"/>
  <c r="A38" i="2"/>
  <c r="B37" i="2"/>
  <c r="C37" i="2" s="1"/>
  <c r="H37" i="2"/>
  <c r="A32" i="1"/>
  <c r="B31" i="1"/>
  <c r="C31" i="1" s="1"/>
  <c r="G31" i="1"/>
  <c r="K31" i="1"/>
  <c r="O31" i="1"/>
  <c r="I25" i="1"/>
  <c r="J25" i="1" s="1"/>
  <c r="H30" i="3" l="1"/>
  <c r="A33" i="1"/>
  <c r="B32" i="1"/>
  <c r="C32" i="1" s="1"/>
  <c r="G32" i="1"/>
  <c r="K32" i="1"/>
  <c r="O32" i="1"/>
  <c r="A39" i="2"/>
  <c r="B38" i="2"/>
  <c r="C38" i="2" s="1"/>
  <c r="H38" i="2"/>
  <c r="M38" i="2"/>
  <c r="R38" i="2"/>
  <c r="P38" i="2"/>
  <c r="O38" i="2" s="1"/>
  <c r="W38" i="2"/>
  <c r="U38" i="2"/>
  <c r="T38" i="2" s="1"/>
  <c r="AB38" i="2"/>
  <c r="Z38" i="2"/>
  <c r="Y38" i="2" s="1"/>
  <c r="AG38" i="2"/>
  <c r="AE38" i="2"/>
  <c r="AD38" i="2" s="1"/>
  <c r="AL38" i="2"/>
  <c r="AJ38" i="2"/>
  <c r="AI38" i="2" s="1"/>
  <c r="AQ38" i="2"/>
  <c r="AO38" i="2"/>
  <c r="AN38" i="2" s="1"/>
  <c r="AV38" i="2"/>
  <c r="AT38" i="2"/>
  <c r="AS38" i="2" s="1"/>
  <c r="E25" i="1"/>
  <c r="M25" i="1"/>
  <c r="BC26" i="2"/>
  <c r="BD21" i="2"/>
  <c r="BE21" i="2" s="1"/>
  <c r="BD20" i="2"/>
  <c r="BE20" i="2" s="1"/>
  <c r="BJ19" i="2"/>
  <c r="BE15" i="2"/>
  <c r="BD15" i="2" s="1"/>
  <c r="BE14" i="2"/>
  <c r="BD14" i="2" s="1"/>
  <c r="F31" i="2"/>
  <c r="A32" i="3"/>
  <c r="K31" i="3"/>
  <c r="J31" i="3"/>
  <c r="L31" i="3" s="1"/>
  <c r="G31" i="3"/>
  <c r="F31" i="3"/>
  <c r="H31" i="3" s="1"/>
  <c r="B31" i="3"/>
  <c r="C31" i="3" s="1"/>
  <c r="I26" i="1"/>
  <c r="J26" i="1" s="1"/>
  <c r="AY38" i="2"/>
  <c r="AX38" i="2" s="1"/>
  <c r="BA38" i="2"/>
  <c r="AZ38" i="2" l="1"/>
  <c r="BD38" i="2"/>
  <c r="BC38" i="2" s="1"/>
  <c r="BF38" i="2"/>
  <c r="BD39" i="2"/>
  <c r="BC39" i="2" s="1"/>
  <c r="BF39" i="2"/>
  <c r="I27" i="1"/>
  <c r="J27" i="1" s="1"/>
  <c r="A33" i="3"/>
  <c r="K32" i="3"/>
  <c r="J32" i="3"/>
  <c r="L32" i="3" s="1"/>
  <c r="G32" i="3"/>
  <c r="F32" i="3"/>
  <c r="B32" i="3"/>
  <c r="C32" i="3" s="1"/>
  <c r="E31" i="2"/>
  <c r="G31" i="2"/>
  <c r="BH26" i="2"/>
  <c r="BI21" i="2"/>
  <c r="BJ21" i="2" s="1"/>
  <c r="BI20" i="2"/>
  <c r="BJ20" i="2" s="1"/>
  <c r="BO19" i="2"/>
  <c r="BJ15" i="2"/>
  <c r="BI15" i="2" s="1"/>
  <c r="BJ14" i="2"/>
  <c r="BI14" i="2" s="1"/>
  <c r="N25" i="1"/>
  <c r="F25" i="1"/>
  <c r="A40" i="2"/>
  <c r="B39" i="2"/>
  <c r="C39" i="2" s="1"/>
  <c r="H39" i="2"/>
  <c r="M39" i="2"/>
  <c r="R39" i="2"/>
  <c r="P39" i="2"/>
  <c r="O39" i="2" s="1"/>
  <c r="W39" i="2"/>
  <c r="U39" i="2"/>
  <c r="T39" i="2" s="1"/>
  <c r="AB39" i="2"/>
  <c r="Z39" i="2"/>
  <c r="Y39" i="2" s="1"/>
  <c r="AG39" i="2"/>
  <c r="AE39" i="2"/>
  <c r="AD39" i="2" s="1"/>
  <c r="AL39" i="2"/>
  <c r="AJ39" i="2"/>
  <c r="AI39" i="2" s="1"/>
  <c r="AQ39" i="2"/>
  <c r="AO39" i="2"/>
  <c r="AN39" i="2" s="1"/>
  <c r="AV39" i="2"/>
  <c r="AT39" i="2"/>
  <c r="AS39" i="2" s="1"/>
  <c r="BA39" i="2"/>
  <c r="AY39" i="2"/>
  <c r="AX39" i="2" s="1"/>
  <c r="A34" i="1"/>
  <c r="B33" i="1"/>
  <c r="C33" i="1" s="1"/>
  <c r="G33" i="1"/>
  <c r="K33" i="1"/>
  <c r="O33" i="1"/>
  <c r="AU38" i="2"/>
  <c r="AP38" i="2"/>
  <c r="AK38" i="2"/>
  <c r="AF38" i="2"/>
  <c r="AA38" i="2"/>
  <c r="V38" i="2"/>
  <c r="Q38" i="2"/>
  <c r="BE39" i="2" l="1"/>
  <c r="BE38" i="2"/>
  <c r="H32" i="3"/>
  <c r="A35" i="1"/>
  <c r="B34" i="1"/>
  <c r="C34" i="1" s="1"/>
  <c r="G34" i="1"/>
  <c r="K34" i="1"/>
  <c r="O34" i="1"/>
  <c r="A41" i="2"/>
  <c r="B40" i="2"/>
  <c r="C40" i="2" s="1"/>
  <c r="H40" i="2"/>
  <c r="M40" i="2"/>
  <c r="R40" i="2"/>
  <c r="P40" i="2"/>
  <c r="O40" i="2" s="1"/>
  <c r="W40" i="2"/>
  <c r="U40" i="2"/>
  <c r="T40" i="2" s="1"/>
  <c r="AB40" i="2"/>
  <c r="Z40" i="2"/>
  <c r="Y40" i="2" s="1"/>
  <c r="AG40" i="2"/>
  <c r="AE40" i="2"/>
  <c r="AD40" i="2" s="1"/>
  <c r="AL40" i="2"/>
  <c r="AJ40" i="2"/>
  <c r="AI40" i="2" s="1"/>
  <c r="AQ40" i="2"/>
  <c r="AO40" i="2"/>
  <c r="AN40" i="2" s="1"/>
  <c r="AV40" i="2"/>
  <c r="AT40" i="2"/>
  <c r="AS40" i="2" s="1"/>
  <c r="BA40" i="2"/>
  <c r="AY40" i="2"/>
  <c r="AX40" i="2" s="1"/>
  <c r="BF40" i="2"/>
  <c r="BD40" i="2"/>
  <c r="BC40" i="2" s="1"/>
  <c r="E26" i="1"/>
  <c r="F26" i="1" s="1"/>
  <c r="M26" i="1"/>
  <c r="N26" i="1" s="1"/>
  <c r="BM26" i="2"/>
  <c r="BO21" i="2"/>
  <c r="BN21" i="2"/>
  <c r="BO20" i="2"/>
  <c r="BN20" i="2"/>
  <c r="BT19" i="2"/>
  <c r="BO15" i="2"/>
  <c r="BN15" i="2" s="1"/>
  <c r="BO14" i="2"/>
  <c r="BN14" i="2" s="1"/>
  <c r="F32" i="2"/>
  <c r="A34" i="3"/>
  <c r="K33" i="3"/>
  <c r="J33" i="3"/>
  <c r="L33" i="3" s="1"/>
  <c r="G33" i="3"/>
  <c r="F33" i="3"/>
  <c r="B33" i="3"/>
  <c r="C33" i="3" s="1"/>
  <c r="AZ39" i="2"/>
  <c r="AU39" i="2"/>
  <c r="AP39" i="2"/>
  <c r="AK39" i="2"/>
  <c r="AF39" i="2"/>
  <c r="AA39" i="2"/>
  <c r="V39" i="2"/>
  <c r="Q39" i="2"/>
  <c r="BK26" i="2"/>
  <c r="BI27" i="2"/>
  <c r="BH27" i="2" s="1"/>
  <c r="BK27" i="2"/>
  <c r="BI28" i="2"/>
  <c r="BH28" i="2" s="1"/>
  <c r="BK28" i="2"/>
  <c r="BI29" i="2"/>
  <c r="BH29" i="2" s="1"/>
  <c r="BK29" i="2"/>
  <c r="BI30" i="2"/>
  <c r="BH30" i="2" s="1"/>
  <c r="BK30" i="2"/>
  <c r="BI31" i="2"/>
  <c r="BH31" i="2" s="1"/>
  <c r="BK31" i="2"/>
  <c r="BI32" i="2"/>
  <c r="BH32" i="2" s="1"/>
  <c r="BK32" i="2"/>
  <c r="BI33" i="2"/>
  <c r="BH33" i="2" s="1"/>
  <c r="BK33" i="2"/>
  <c r="BJ33" i="2" s="1"/>
  <c r="BI34" i="2"/>
  <c r="BH34" i="2" s="1"/>
  <c r="BK34" i="2"/>
  <c r="BI35" i="2"/>
  <c r="BH35" i="2" s="1"/>
  <c r="BK35" i="2"/>
  <c r="BI36" i="2"/>
  <c r="BH36" i="2" s="1"/>
  <c r="BK36" i="2"/>
  <c r="BI37" i="2"/>
  <c r="BH37" i="2" s="1"/>
  <c r="BK37" i="2"/>
  <c r="BI38" i="2"/>
  <c r="BH38" i="2" s="1"/>
  <c r="BK38" i="2"/>
  <c r="BI39" i="2"/>
  <c r="BH39" i="2" s="1"/>
  <c r="BK39" i="2"/>
  <c r="BI40" i="2"/>
  <c r="BH40" i="2" s="1"/>
  <c r="BK40" i="2"/>
  <c r="I28" i="1"/>
  <c r="J28" i="1" s="1"/>
  <c r="H33" i="3" l="1"/>
  <c r="BJ38" i="2"/>
  <c r="BJ32" i="2"/>
  <c r="BJ27" i="2"/>
  <c r="BJ39" i="2"/>
  <c r="BJ34" i="2"/>
  <c r="BJ30" i="2"/>
  <c r="BJ37" i="2"/>
  <c r="BJ36" i="2"/>
  <c r="BJ31" i="2"/>
  <c r="BJ29" i="2"/>
  <c r="BJ35" i="2"/>
  <c r="BJ40" i="2"/>
  <c r="BJ28" i="2"/>
  <c r="A35" i="3"/>
  <c r="K34" i="3"/>
  <c r="J34" i="3"/>
  <c r="L34" i="3" s="1"/>
  <c r="G34" i="3"/>
  <c r="F34" i="3"/>
  <c r="B34" i="3"/>
  <c r="C34" i="3" s="1"/>
  <c r="E32" i="2"/>
  <c r="G32" i="2"/>
  <c r="BR26" i="2"/>
  <c r="BT21" i="2"/>
  <c r="BS21" i="2"/>
  <c r="BT20" i="2"/>
  <c r="BS20" i="2"/>
  <c r="BY19" i="2"/>
  <c r="BT15" i="2"/>
  <c r="BS15" i="2" s="1"/>
  <c r="BT14" i="2"/>
  <c r="BS14" i="2" s="1"/>
  <c r="A42" i="2"/>
  <c r="B41" i="2"/>
  <c r="C41" i="2" s="1"/>
  <c r="H41" i="2"/>
  <c r="M41" i="2"/>
  <c r="R41" i="2"/>
  <c r="P41" i="2"/>
  <c r="O41" i="2" s="1"/>
  <c r="W41" i="2"/>
  <c r="U41" i="2"/>
  <c r="T41" i="2" s="1"/>
  <c r="AB41" i="2"/>
  <c r="Z41" i="2"/>
  <c r="Y41" i="2" s="1"/>
  <c r="AG41" i="2"/>
  <c r="AE41" i="2"/>
  <c r="AD41" i="2" s="1"/>
  <c r="AL41" i="2"/>
  <c r="AJ41" i="2"/>
  <c r="AI41" i="2" s="1"/>
  <c r="AQ41" i="2"/>
  <c r="AO41" i="2"/>
  <c r="AN41" i="2" s="1"/>
  <c r="AV41" i="2"/>
  <c r="AT41" i="2"/>
  <c r="AS41" i="2" s="1"/>
  <c r="BA41" i="2"/>
  <c r="AY41" i="2"/>
  <c r="AX41" i="2" s="1"/>
  <c r="BF41" i="2"/>
  <c r="BD41" i="2"/>
  <c r="BC41" i="2" s="1"/>
  <c r="BK41" i="2"/>
  <c r="BI41" i="2"/>
  <c r="BH41" i="2" s="1"/>
  <c r="A36" i="1"/>
  <c r="B35" i="1"/>
  <c r="C35" i="1" s="1"/>
  <c r="G35" i="1"/>
  <c r="K35" i="1"/>
  <c r="O35" i="1"/>
  <c r="I29" i="1"/>
  <c r="J29" i="1" s="1"/>
  <c r="I30" i="1" s="1"/>
  <c r="J30" i="1" s="1"/>
  <c r="BP26" i="2"/>
  <c r="BN27" i="2"/>
  <c r="BM27" i="2" s="1"/>
  <c r="BP27" i="2"/>
  <c r="BN28" i="2"/>
  <c r="BM28" i="2" s="1"/>
  <c r="BP28" i="2"/>
  <c r="BN29" i="2"/>
  <c r="BM29" i="2" s="1"/>
  <c r="BP29" i="2"/>
  <c r="BN30" i="2"/>
  <c r="BM30" i="2" s="1"/>
  <c r="BP30" i="2"/>
  <c r="BN31" i="2"/>
  <c r="BM31" i="2" s="1"/>
  <c r="BP31" i="2"/>
  <c r="BN32" i="2"/>
  <c r="BM32" i="2" s="1"/>
  <c r="BP32" i="2"/>
  <c r="BN33" i="2"/>
  <c r="BM33" i="2" s="1"/>
  <c r="BP33" i="2"/>
  <c r="BN34" i="2"/>
  <c r="BM34" i="2" s="1"/>
  <c r="BP34" i="2"/>
  <c r="BN35" i="2"/>
  <c r="BM35" i="2" s="1"/>
  <c r="BP35" i="2"/>
  <c r="BN36" i="2"/>
  <c r="BM36" i="2" s="1"/>
  <c r="BP36" i="2"/>
  <c r="BN37" i="2"/>
  <c r="BM37" i="2" s="1"/>
  <c r="BP37" i="2"/>
  <c r="BN38" i="2"/>
  <c r="BM38" i="2" s="1"/>
  <c r="BP38" i="2"/>
  <c r="BN39" i="2"/>
  <c r="BM39" i="2" s="1"/>
  <c r="BP39" i="2"/>
  <c r="BN40" i="2"/>
  <c r="BM40" i="2" s="1"/>
  <c r="BP40" i="2"/>
  <c r="BN41" i="2"/>
  <c r="BM41" i="2" s="1"/>
  <c r="BP41" i="2"/>
  <c r="M27" i="1"/>
  <c r="N27" i="1" s="1"/>
  <c r="E27" i="1"/>
  <c r="F27" i="1" s="1"/>
  <c r="BE40" i="2"/>
  <c r="AZ40" i="2"/>
  <c r="AU40" i="2"/>
  <c r="AP40" i="2"/>
  <c r="AK40" i="2"/>
  <c r="AF40" i="2"/>
  <c r="AA40" i="2"/>
  <c r="V40" i="2"/>
  <c r="Q40" i="2"/>
  <c r="H34" i="3" l="1"/>
  <c r="BO38" i="2"/>
  <c r="BO35" i="2"/>
  <c r="BO27" i="2"/>
  <c r="BO33" i="2"/>
  <c r="BO30" i="2"/>
  <c r="BO34" i="2"/>
  <c r="BO32" i="2"/>
  <c r="BO31" i="2"/>
  <c r="BO41" i="2"/>
  <c r="BO29" i="2"/>
  <c r="BO28" i="2"/>
  <c r="BO40" i="2"/>
  <c r="BO39" i="2"/>
  <c r="BO37" i="2"/>
  <c r="BO36" i="2"/>
  <c r="A37" i="1"/>
  <c r="B36" i="1"/>
  <c r="C36" i="1" s="1"/>
  <c r="G36" i="1"/>
  <c r="K36" i="1"/>
  <c r="O36" i="1"/>
  <c r="A43" i="2"/>
  <c r="B42" i="2"/>
  <c r="C42" i="2" s="1"/>
  <c r="H42" i="2"/>
  <c r="M42" i="2"/>
  <c r="R42" i="2"/>
  <c r="P42" i="2"/>
  <c r="O42" i="2" s="1"/>
  <c r="W42" i="2"/>
  <c r="U42" i="2"/>
  <c r="T42" i="2" s="1"/>
  <c r="AB42" i="2"/>
  <c r="Z42" i="2"/>
  <c r="Y42" i="2" s="1"/>
  <c r="AG42" i="2"/>
  <c r="AE42" i="2"/>
  <c r="AD42" i="2" s="1"/>
  <c r="AL42" i="2"/>
  <c r="AJ42" i="2"/>
  <c r="AI42" i="2" s="1"/>
  <c r="AQ42" i="2"/>
  <c r="AO42" i="2"/>
  <c r="AN42" i="2" s="1"/>
  <c r="AV42" i="2"/>
  <c r="AT42" i="2"/>
  <c r="AS42" i="2" s="1"/>
  <c r="BA42" i="2"/>
  <c r="AY42" i="2"/>
  <c r="AX42" i="2" s="1"/>
  <c r="BF42" i="2"/>
  <c r="BD42" i="2"/>
  <c r="BC42" i="2" s="1"/>
  <c r="BK42" i="2"/>
  <c r="BI42" i="2"/>
  <c r="BH42" i="2" s="1"/>
  <c r="BP42" i="2"/>
  <c r="BN42" i="2"/>
  <c r="BM42" i="2" s="1"/>
  <c r="BW26" i="2"/>
  <c r="BY21" i="2"/>
  <c r="BX21" i="2"/>
  <c r="BY20" i="2"/>
  <c r="BX20" i="2"/>
  <c r="BY15" i="2"/>
  <c r="BX15" i="2" s="1"/>
  <c r="BY14" i="2"/>
  <c r="BX14" i="2" s="1"/>
  <c r="F33" i="2"/>
  <c r="A36" i="3"/>
  <c r="K35" i="3"/>
  <c r="J35" i="3"/>
  <c r="L35" i="3" s="1"/>
  <c r="G35" i="3"/>
  <c r="F35" i="3"/>
  <c r="B35" i="3"/>
  <c r="C35" i="3" s="1"/>
  <c r="E28" i="1"/>
  <c r="F28" i="1" s="1"/>
  <c r="M28" i="1"/>
  <c r="N28" i="1" s="1"/>
  <c r="I31" i="1"/>
  <c r="J31" i="1" s="1"/>
  <c r="I32" i="1" s="1"/>
  <c r="J32" i="1" s="1"/>
  <c r="BJ41" i="2"/>
  <c r="BE41" i="2"/>
  <c r="AZ41" i="2"/>
  <c r="AU41" i="2"/>
  <c r="AP41" i="2"/>
  <c r="AK41" i="2"/>
  <c r="AF41" i="2"/>
  <c r="AA41" i="2"/>
  <c r="V41" i="2"/>
  <c r="Q41" i="2"/>
  <c r="BU26" i="2"/>
  <c r="BS27" i="2"/>
  <c r="BR27" i="2" s="1"/>
  <c r="BU27" i="2"/>
  <c r="BS28" i="2"/>
  <c r="BR28" i="2" s="1"/>
  <c r="BU28" i="2"/>
  <c r="BS29" i="2"/>
  <c r="BR29" i="2" s="1"/>
  <c r="BU29" i="2"/>
  <c r="BS30" i="2"/>
  <c r="BR30" i="2" s="1"/>
  <c r="BU30" i="2"/>
  <c r="BS31" i="2"/>
  <c r="BR31" i="2" s="1"/>
  <c r="BU31" i="2"/>
  <c r="BS32" i="2"/>
  <c r="BR32" i="2" s="1"/>
  <c r="BU32" i="2"/>
  <c r="BS33" i="2"/>
  <c r="BR33" i="2" s="1"/>
  <c r="BU33" i="2"/>
  <c r="BS34" i="2"/>
  <c r="BR34" i="2" s="1"/>
  <c r="BU34" i="2"/>
  <c r="BS35" i="2"/>
  <c r="BR35" i="2" s="1"/>
  <c r="BU35" i="2"/>
  <c r="BS36" i="2"/>
  <c r="BR36" i="2" s="1"/>
  <c r="BU36" i="2"/>
  <c r="BS37" i="2"/>
  <c r="BR37" i="2" s="1"/>
  <c r="BU37" i="2"/>
  <c r="BS38" i="2"/>
  <c r="BR38" i="2" s="1"/>
  <c r="BU38" i="2"/>
  <c r="BS39" i="2"/>
  <c r="BR39" i="2" s="1"/>
  <c r="BU39" i="2"/>
  <c r="BS40" i="2"/>
  <c r="BR40" i="2" s="1"/>
  <c r="BU40" i="2"/>
  <c r="BS41" i="2"/>
  <c r="BR41" i="2" s="1"/>
  <c r="BU41" i="2"/>
  <c r="BS42" i="2"/>
  <c r="BR42" i="2" s="1"/>
  <c r="BU42" i="2"/>
  <c r="I33" i="1" l="1"/>
  <c r="J33" i="1" s="1"/>
  <c r="BT38" i="2"/>
  <c r="BT31" i="2"/>
  <c r="BT39" i="2"/>
  <c r="BT35" i="2"/>
  <c r="BT36" i="2"/>
  <c r="BT42" i="2"/>
  <c r="BT30" i="2"/>
  <c r="BT41" i="2"/>
  <c r="BT29" i="2"/>
  <c r="BT27" i="2"/>
  <c r="BT37" i="2"/>
  <c r="BT34" i="2"/>
  <c r="BT33" i="2"/>
  <c r="I34" i="1"/>
  <c r="J34" i="1" s="1"/>
  <c r="BT32" i="2"/>
  <c r="H35" i="3"/>
  <c r="BT40" i="2"/>
  <c r="BT28" i="2"/>
  <c r="M29" i="1"/>
  <c r="N29" i="1" s="1"/>
  <c r="E29" i="1"/>
  <c r="F29" i="1" s="1"/>
  <c r="A37" i="3"/>
  <c r="K36" i="3"/>
  <c r="J36" i="3"/>
  <c r="L36" i="3" s="1"/>
  <c r="G36" i="3"/>
  <c r="F36" i="3"/>
  <c r="H36" i="3" s="1"/>
  <c r="B36" i="3"/>
  <c r="C36" i="3" s="1"/>
  <c r="E33" i="2"/>
  <c r="G33" i="2"/>
  <c r="A44" i="2"/>
  <c r="B43" i="2"/>
  <c r="C43" i="2" s="1"/>
  <c r="H43" i="2"/>
  <c r="M43" i="2"/>
  <c r="R43" i="2"/>
  <c r="P43" i="2"/>
  <c r="O43" i="2" s="1"/>
  <c r="W43" i="2"/>
  <c r="U43" i="2"/>
  <c r="T43" i="2" s="1"/>
  <c r="AB43" i="2"/>
  <c r="Z43" i="2"/>
  <c r="Y43" i="2" s="1"/>
  <c r="AG43" i="2"/>
  <c r="AE43" i="2"/>
  <c r="AD43" i="2" s="1"/>
  <c r="AL43" i="2"/>
  <c r="AJ43" i="2"/>
  <c r="AI43" i="2" s="1"/>
  <c r="AQ43" i="2"/>
  <c r="AO43" i="2"/>
  <c r="AN43" i="2" s="1"/>
  <c r="AV43" i="2"/>
  <c r="AT43" i="2"/>
  <c r="AS43" i="2" s="1"/>
  <c r="BA43" i="2"/>
  <c r="AY43" i="2"/>
  <c r="AX43" i="2" s="1"/>
  <c r="BF43" i="2"/>
  <c r="BD43" i="2"/>
  <c r="BC43" i="2" s="1"/>
  <c r="BK43" i="2"/>
  <c r="BI43" i="2"/>
  <c r="BH43" i="2" s="1"/>
  <c r="BP43" i="2"/>
  <c r="BN43" i="2"/>
  <c r="BM43" i="2" s="1"/>
  <c r="BU43" i="2"/>
  <c r="BS43" i="2"/>
  <c r="BR43" i="2" s="1"/>
  <c r="A38" i="1"/>
  <c r="B37" i="1"/>
  <c r="C37" i="1" s="1"/>
  <c r="G37" i="1"/>
  <c r="K37" i="1"/>
  <c r="O37" i="1"/>
  <c r="BZ26" i="2"/>
  <c r="BX27" i="2"/>
  <c r="BW27" i="2" s="1"/>
  <c r="BZ27" i="2"/>
  <c r="BY27" i="2" s="1"/>
  <c r="BX28" i="2"/>
  <c r="BW28" i="2" s="1"/>
  <c r="BZ28" i="2"/>
  <c r="BX29" i="2"/>
  <c r="BW29" i="2" s="1"/>
  <c r="BZ29" i="2"/>
  <c r="BX30" i="2"/>
  <c r="BW30" i="2" s="1"/>
  <c r="BZ30" i="2"/>
  <c r="BX31" i="2"/>
  <c r="BW31" i="2" s="1"/>
  <c r="BZ31" i="2"/>
  <c r="BX32" i="2"/>
  <c r="BW32" i="2" s="1"/>
  <c r="BZ32" i="2"/>
  <c r="BX33" i="2"/>
  <c r="BW33" i="2" s="1"/>
  <c r="BZ33" i="2"/>
  <c r="BX34" i="2"/>
  <c r="BW34" i="2" s="1"/>
  <c r="BZ34" i="2"/>
  <c r="BY34" i="2" s="1"/>
  <c r="BX35" i="2"/>
  <c r="BW35" i="2" s="1"/>
  <c r="BZ35" i="2"/>
  <c r="BX36" i="2"/>
  <c r="BW36" i="2" s="1"/>
  <c r="BZ36" i="2"/>
  <c r="BX37" i="2"/>
  <c r="BW37" i="2" s="1"/>
  <c r="BZ37" i="2"/>
  <c r="BX38" i="2"/>
  <c r="BW38" i="2" s="1"/>
  <c r="BZ38" i="2"/>
  <c r="BX39" i="2"/>
  <c r="BW39" i="2" s="1"/>
  <c r="BZ39" i="2"/>
  <c r="BX40" i="2"/>
  <c r="BW40" i="2" s="1"/>
  <c r="BZ40" i="2"/>
  <c r="BX41" i="2"/>
  <c r="BW41" i="2" s="1"/>
  <c r="BZ41" i="2"/>
  <c r="BX42" i="2"/>
  <c r="BW42" i="2" s="1"/>
  <c r="BZ42" i="2"/>
  <c r="BX43" i="2"/>
  <c r="BW43" i="2" s="1"/>
  <c r="BZ43" i="2"/>
  <c r="BO42" i="2"/>
  <c r="BJ42" i="2"/>
  <c r="BE42" i="2"/>
  <c r="AZ42" i="2"/>
  <c r="AU42" i="2"/>
  <c r="AP42" i="2"/>
  <c r="AK42" i="2"/>
  <c r="AF42" i="2"/>
  <c r="AA42" i="2"/>
  <c r="V42" i="2"/>
  <c r="Q42" i="2"/>
  <c r="BY30" i="2" l="1"/>
  <c r="I35" i="1"/>
  <c r="J35" i="1" s="1"/>
  <c r="I36" i="1" s="1"/>
  <c r="J36" i="1" s="1"/>
  <c r="I37" i="1" s="1"/>
  <c r="J37" i="1" s="1"/>
  <c r="I38" i="1" s="1"/>
  <c r="BY39" i="2"/>
  <c r="BY35" i="2"/>
  <c r="BY31" i="2"/>
  <c r="BY29" i="2"/>
  <c r="BY43" i="2"/>
  <c r="BY38" i="2"/>
  <c r="BY33" i="2"/>
  <c r="BY32" i="2"/>
  <c r="BY42" i="2"/>
  <c r="BY40" i="2"/>
  <c r="BY28" i="2"/>
  <c r="BY37" i="2"/>
  <c r="BY41" i="2"/>
  <c r="BY36" i="2"/>
  <c r="A39" i="1"/>
  <c r="B38" i="1"/>
  <c r="C38" i="1" s="1"/>
  <c r="G38" i="1"/>
  <c r="K38" i="1"/>
  <c r="O38" i="1"/>
  <c r="BJ43" i="2"/>
  <c r="A45" i="2"/>
  <c r="B44" i="2"/>
  <c r="C44" i="2" s="1"/>
  <c r="H44" i="2"/>
  <c r="M44" i="2"/>
  <c r="R44" i="2"/>
  <c r="P44" i="2"/>
  <c r="O44" i="2" s="1"/>
  <c r="W44" i="2"/>
  <c r="U44" i="2"/>
  <c r="T44" i="2" s="1"/>
  <c r="AB44" i="2"/>
  <c r="Z44" i="2"/>
  <c r="Y44" i="2" s="1"/>
  <c r="AG44" i="2"/>
  <c r="AE44" i="2"/>
  <c r="AD44" i="2" s="1"/>
  <c r="AL44" i="2"/>
  <c r="AJ44" i="2"/>
  <c r="AI44" i="2" s="1"/>
  <c r="AQ44" i="2"/>
  <c r="AO44" i="2"/>
  <c r="AN44" i="2" s="1"/>
  <c r="AV44" i="2"/>
  <c r="AT44" i="2"/>
  <c r="AS44" i="2" s="1"/>
  <c r="BA44" i="2"/>
  <c r="AY44" i="2"/>
  <c r="AX44" i="2" s="1"/>
  <c r="BF44" i="2"/>
  <c r="BD44" i="2"/>
  <c r="BC44" i="2" s="1"/>
  <c r="BK44" i="2"/>
  <c r="BI44" i="2"/>
  <c r="BH44" i="2" s="1"/>
  <c r="BP44" i="2"/>
  <c r="BN44" i="2"/>
  <c r="BM44" i="2" s="1"/>
  <c r="BU44" i="2"/>
  <c r="BS44" i="2"/>
  <c r="BR44" i="2" s="1"/>
  <c r="BZ44" i="2"/>
  <c r="BX44" i="2"/>
  <c r="BW44" i="2" s="1"/>
  <c r="F34" i="2"/>
  <c r="A38" i="3"/>
  <c r="K37" i="3"/>
  <c r="J37" i="3"/>
  <c r="L37" i="3" s="1"/>
  <c r="G37" i="3"/>
  <c r="F37" i="3"/>
  <c r="B37" i="3"/>
  <c r="C37" i="3" s="1"/>
  <c r="BT43" i="2"/>
  <c r="BO43" i="2"/>
  <c r="BE43" i="2"/>
  <c r="AZ43" i="2"/>
  <c r="AU43" i="2"/>
  <c r="AP43" i="2"/>
  <c r="AK43" i="2"/>
  <c r="AF43" i="2"/>
  <c r="AA43" i="2"/>
  <c r="V43" i="2"/>
  <c r="Q43" i="2"/>
  <c r="E30" i="1"/>
  <c r="F30" i="1" s="1"/>
  <c r="M30" i="1"/>
  <c r="N30" i="1" s="1"/>
  <c r="H37" i="3" l="1"/>
  <c r="M31" i="1"/>
  <c r="N31" i="1" s="1"/>
  <c r="M32" i="1" s="1"/>
  <c r="N32" i="1" s="1"/>
  <c r="E31" i="1"/>
  <c r="F31" i="1" s="1"/>
  <c r="E32" i="1" s="1"/>
  <c r="F32" i="1" s="1"/>
  <c r="A39" i="3"/>
  <c r="K38" i="3"/>
  <c r="J38" i="3"/>
  <c r="L38" i="3" s="1"/>
  <c r="G38" i="3"/>
  <c r="F38" i="3"/>
  <c r="H38" i="3" s="1"/>
  <c r="B38" i="3"/>
  <c r="C38" i="3" s="1"/>
  <c r="E34" i="2"/>
  <c r="G34" i="2"/>
  <c r="BO44" i="2"/>
  <c r="A46" i="2"/>
  <c r="B45" i="2"/>
  <c r="C45" i="2" s="1"/>
  <c r="H45" i="2"/>
  <c r="M45" i="2"/>
  <c r="R45" i="2"/>
  <c r="P45" i="2"/>
  <c r="O45" i="2" s="1"/>
  <c r="W45" i="2"/>
  <c r="U45" i="2"/>
  <c r="T45" i="2" s="1"/>
  <c r="AB45" i="2"/>
  <c r="Z45" i="2"/>
  <c r="Y45" i="2" s="1"/>
  <c r="AG45" i="2"/>
  <c r="AE45" i="2"/>
  <c r="AD45" i="2" s="1"/>
  <c r="AL45" i="2"/>
  <c r="AJ45" i="2"/>
  <c r="AI45" i="2" s="1"/>
  <c r="AQ45" i="2"/>
  <c r="AO45" i="2"/>
  <c r="AN45" i="2" s="1"/>
  <c r="AV45" i="2"/>
  <c r="AT45" i="2"/>
  <c r="AS45" i="2" s="1"/>
  <c r="BA45" i="2"/>
  <c r="AY45" i="2"/>
  <c r="AX45" i="2" s="1"/>
  <c r="BF45" i="2"/>
  <c r="BD45" i="2"/>
  <c r="BC45" i="2" s="1"/>
  <c r="BK45" i="2"/>
  <c r="BI45" i="2"/>
  <c r="BH45" i="2" s="1"/>
  <c r="BP45" i="2"/>
  <c r="BN45" i="2"/>
  <c r="BM45" i="2" s="1"/>
  <c r="BU45" i="2"/>
  <c r="BS45" i="2"/>
  <c r="BR45" i="2" s="1"/>
  <c r="BZ45" i="2"/>
  <c r="BX45" i="2"/>
  <c r="BW45" i="2" s="1"/>
  <c r="A40" i="1"/>
  <c r="B39" i="1"/>
  <c r="C39" i="1" s="1"/>
  <c r="G39" i="1"/>
  <c r="K39" i="1"/>
  <c r="O39" i="1"/>
  <c r="BY44" i="2"/>
  <c r="BT44" i="2"/>
  <c r="BJ44" i="2"/>
  <c r="BE44" i="2"/>
  <c r="AZ44" i="2"/>
  <c r="AU44" i="2"/>
  <c r="AP44" i="2"/>
  <c r="AK44" i="2"/>
  <c r="AF44" i="2"/>
  <c r="AA44" i="2"/>
  <c r="V44" i="2"/>
  <c r="Q44" i="2"/>
  <c r="J38" i="1"/>
  <c r="I39" i="1" s="1"/>
  <c r="E33" i="1" l="1"/>
  <c r="F33" i="1" s="1"/>
  <c r="E34" i="1" s="1"/>
  <c r="F34" i="1" s="1"/>
  <c r="E35" i="1" s="1"/>
  <c r="F35" i="1" s="1"/>
  <c r="M33" i="1"/>
  <c r="N33" i="1" s="1"/>
  <c r="M34" i="1" s="1"/>
  <c r="N34" i="1" s="1"/>
  <c r="M35" i="1" s="1"/>
  <c r="N35" i="1" s="1"/>
  <c r="A41" i="1"/>
  <c r="B40" i="1"/>
  <c r="C40" i="1" s="1"/>
  <c r="G40" i="1"/>
  <c r="K40" i="1"/>
  <c r="O40" i="1"/>
  <c r="BT45" i="2"/>
  <c r="A47" i="2"/>
  <c r="B46" i="2"/>
  <c r="C46" i="2" s="1"/>
  <c r="H46" i="2"/>
  <c r="M46" i="2"/>
  <c r="R46" i="2"/>
  <c r="P46" i="2"/>
  <c r="O46" i="2" s="1"/>
  <c r="W46" i="2"/>
  <c r="U46" i="2"/>
  <c r="T46" i="2" s="1"/>
  <c r="AB46" i="2"/>
  <c r="Z46" i="2"/>
  <c r="Y46" i="2" s="1"/>
  <c r="AG46" i="2"/>
  <c r="AE46" i="2"/>
  <c r="AD46" i="2" s="1"/>
  <c r="AL46" i="2"/>
  <c r="AJ46" i="2"/>
  <c r="AI46" i="2" s="1"/>
  <c r="AQ46" i="2"/>
  <c r="AO46" i="2"/>
  <c r="AN46" i="2" s="1"/>
  <c r="AV46" i="2"/>
  <c r="AT46" i="2"/>
  <c r="AS46" i="2" s="1"/>
  <c r="BA46" i="2"/>
  <c r="AY46" i="2"/>
  <c r="AX46" i="2" s="1"/>
  <c r="BF46" i="2"/>
  <c r="BD46" i="2"/>
  <c r="BC46" i="2" s="1"/>
  <c r="BK46" i="2"/>
  <c r="BI46" i="2"/>
  <c r="BH46" i="2" s="1"/>
  <c r="BP46" i="2"/>
  <c r="BN46" i="2"/>
  <c r="BM46" i="2" s="1"/>
  <c r="BU46" i="2"/>
  <c r="BS46" i="2"/>
  <c r="BR46" i="2" s="1"/>
  <c r="BZ46" i="2"/>
  <c r="BX46" i="2"/>
  <c r="BW46" i="2" s="1"/>
  <c r="F35" i="2"/>
  <c r="A40" i="3"/>
  <c r="K39" i="3"/>
  <c r="J39" i="3"/>
  <c r="L39" i="3" s="1"/>
  <c r="G39" i="3"/>
  <c r="F39" i="3"/>
  <c r="H39" i="3" s="1"/>
  <c r="B39" i="3"/>
  <c r="C39" i="3" s="1"/>
  <c r="J39" i="1"/>
  <c r="I40" i="1" s="1"/>
  <c r="BY45" i="2"/>
  <c r="BO45" i="2"/>
  <c r="BJ45" i="2"/>
  <c r="BE45" i="2"/>
  <c r="AZ45" i="2"/>
  <c r="AU45" i="2"/>
  <c r="AP45" i="2"/>
  <c r="AK45" i="2"/>
  <c r="AF45" i="2"/>
  <c r="AA45" i="2"/>
  <c r="V45" i="2"/>
  <c r="Q45" i="2"/>
  <c r="M36" i="1" l="1"/>
  <c r="N36" i="1" s="1"/>
  <c r="M37" i="1" s="1"/>
  <c r="N37" i="1" s="1"/>
  <c r="M38" i="1" s="1"/>
  <c r="N38" i="1" s="1"/>
  <c r="M39" i="1" s="1"/>
  <c r="N39" i="1" s="1"/>
  <c r="E36" i="1"/>
  <c r="F36" i="1" s="1"/>
  <c r="E37" i="1" s="1"/>
  <c r="F37" i="1" s="1"/>
  <c r="A41" i="3"/>
  <c r="K40" i="3"/>
  <c r="J40" i="3"/>
  <c r="L40" i="3" s="1"/>
  <c r="G40" i="3"/>
  <c r="F40" i="3"/>
  <c r="H40" i="3" s="1"/>
  <c r="B40" i="3"/>
  <c r="C40" i="3" s="1"/>
  <c r="E35" i="2"/>
  <c r="G35" i="2"/>
  <c r="BY46" i="2"/>
  <c r="BJ46" i="2"/>
  <c r="A48" i="2"/>
  <c r="B47" i="2"/>
  <c r="C47" i="2" s="1"/>
  <c r="H47" i="2"/>
  <c r="M47" i="2"/>
  <c r="R47" i="2"/>
  <c r="P47" i="2"/>
  <c r="O47" i="2" s="1"/>
  <c r="W47" i="2"/>
  <c r="U47" i="2"/>
  <c r="T47" i="2" s="1"/>
  <c r="AB47" i="2"/>
  <c r="Z47" i="2"/>
  <c r="Y47" i="2" s="1"/>
  <c r="AG47" i="2"/>
  <c r="AE47" i="2"/>
  <c r="AD47" i="2" s="1"/>
  <c r="AL47" i="2"/>
  <c r="AJ47" i="2"/>
  <c r="AI47" i="2" s="1"/>
  <c r="AQ47" i="2"/>
  <c r="AO47" i="2"/>
  <c r="AN47" i="2" s="1"/>
  <c r="AV47" i="2"/>
  <c r="AT47" i="2"/>
  <c r="AS47" i="2" s="1"/>
  <c r="BA47" i="2"/>
  <c r="AY47" i="2"/>
  <c r="AX47" i="2" s="1"/>
  <c r="BF47" i="2"/>
  <c r="BD47" i="2"/>
  <c r="BC47" i="2" s="1"/>
  <c r="BK47" i="2"/>
  <c r="BI47" i="2"/>
  <c r="BH47" i="2" s="1"/>
  <c r="BP47" i="2"/>
  <c r="BN47" i="2"/>
  <c r="BM47" i="2" s="1"/>
  <c r="BU47" i="2"/>
  <c r="BS47" i="2"/>
  <c r="BR47" i="2" s="1"/>
  <c r="BZ47" i="2"/>
  <c r="BX47" i="2"/>
  <c r="BW47" i="2" s="1"/>
  <c r="A42" i="1"/>
  <c r="B41" i="1"/>
  <c r="C41" i="1" s="1"/>
  <c r="G41" i="1"/>
  <c r="K41" i="1"/>
  <c r="O41" i="1"/>
  <c r="BT46" i="2"/>
  <c r="BO46" i="2"/>
  <c r="BE46" i="2"/>
  <c r="AZ46" i="2"/>
  <c r="AU46" i="2"/>
  <c r="AP46" i="2"/>
  <c r="AK46" i="2"/>
  <c r="AF46" i="2"/>
  <c r="AA46" i="2"/>
  <c r="V46" i="2"/>
  <c r="Q46" i="2"/>
  <c r="J40" i="1"/>
  <c r="I41" i="1" s="1"/>
  <c r="E38" i="1" l="1"/>
  <c r="F38" i="1" s="1"/>
  <c r="E39" i="1" s="1"/>
  <c r="F39" i="1" s="1"/>
  <c r="E40" i="1" s="1"/>
  <c r="F40" i="1" s="1"/>
  <c r="M40" i="1"/>
  <c r="N40" i="1" s="1"/>
  <c r="M41" i="1" s="1"/>
  <c r="N41" i="1" s="1"/>
  <c r="M42" i="1" s="1"/>
  <c r="A43" i="1"/>
  <c r="B42" i="1"/>
  <c r="C42" i="1" s="1"/>
  <c r="G42" i="1"/>
  <c r="K42" i="1"/>
  <c r="O42" i="1"/>
  <c r="BO47" i="2"/>
  <c r="A49" i="2"/>
  <c r="B48" i="2"/>
  <c r="C48" i="2" s="1"/>
  <c r="H48" i="2"/>
  <c r="M48" i="2"/>
  <c r="R48" i="2"/>
  <c r="P48" i="2"/>
  <c r="O48" i="2" s="1"/>
  <c r="W48" i="2"/>
  <c r="U48" i="2"/>
  <c r="T48" i="2" s="1"/>
  <c r="AB48" i="2"/>
  <c r="Z48" i="2"/>
  <c r="Y48" i="2" s="1"/>
  <c r="AG48" i="2"/>
  <c r="AE48" i="2"/>
  <c r="AD48" i="2" s="1"/>
  <c r="AL48" i="2"/>
  <c r="AJ48" i="2"/>
  <c r="AI48" i="2" s="1"/>
  <c r="AQ48" i="2"/>
  <c r="AO48" i="2"/>
  <c r="AN48" i="2" s="1"/>
  <c r="AV48" i="2"/>
  <c r="AT48" i="2"/>
  <c r="AS48" i="2" s="1"/>
  <c r="BA48" i="2"/>
  <c r="AY48" i="2"/>
  <c r="AX48" i="2" s="1"/>
  <c r="BF48" i="2"/>
  <c r="BD48" i="2"/>
  <c r="BC48" i="2" s="1"/>
  <c r="BK48" i="2"/>
  <c r="BI48" i="2"/>
  <c r="BH48" i="2" s="1"/>
  <c r="BP48" i="2"/>
  <c r="BN48" i="2"/>
  <c r="BM48" i="2" s="1"/>
  <c r="BU48" i="2"/>
  <c r="BS48" i="2"/>
  <c r="BR48" i="2" s="1"/>
  <c r="BZ48" i="2"/>
  <c r="BX48" i="2"/>
  <c r="BW48" i="2" s="1"/>
  <c r="F36" i="2"/>
  <c r="A42" i="3"/>
  <c r="K41" i="3"/>
  <c r="J41" i="3"/>
  <c r="L41" i="3" s="1"/>
  <c r="G41" i="3"/>
  <c r="F41" i="3"/>
  <c r="H41" i="3" s="1"/>
  <c r="B41" i="3"/>
  <c r="C41" i="3" s="1"/>
  <c r="J41" i="1"/>
  <c r="I42" i="1" s="1"/>
  <c r="BY47" i="2"/>
  <c r="BT47" i="2"/>
  <c r="BJ47" i="2"/>
  <c r="BE47" i="2"/>
  <c r="AZ47" i="2"/>
  <c r="AU47" i="2"/>
  <c r="AP47" i="2"/>
  <c r="AK47" i="2"/>
  <c r="AF47" i="2"/>
  <c r="AA47" i="2"/>
  <c r="V47" i="2"/>
  <c r="Q47" i="2"/>
  <c r="E41" i="1" l="1"/>
  <c r="F41" i="1" s="1"/>
  <c r="E42" i="1" s="1"/>
  <c r="A43" i="3"/>
  <c r="K42" i="3"/>
  <c r="J42" i="3"/>
  <c r="L42" i="3" s="1"/>
  <c r="G42" i="3"/>
  <c r="F42" i="3"/>
  <c r="H42" i="3" s="1"/>
  <c r="B42" i="3"/>
  <c r="C42" i="3" s="1"/>
  <c r="E36" i="2"/>
  <c r="G36" i="2"/>
  <c r="BT48" i="2"/>
  <c r="A50" i="2"/>
  <c r="B49" i="2"/>
  <c r="C49" i="2" s="1"/>
  <c r="H49" i="2"/>
  <c r="M49" i="2"/>
  <c r="R49" i="2"/>
  <c r="P49" i="2"/>
  <c r="O49" i="2" s="1"/>
  <c r="W49" i="2"/>
  <c r="U49" i="2"/>
  <c r="T49" i="2" s="1"/>
  <c r="AB49" i="2"/>
  <c r="Z49" i="2"/>
  <c r="Y49" i="2" s="1"/>
  <c r="AG49" i="2"/>
  <c r="AE49" i="2"/>
  <c r="AD49" i="2" s="1"/>
  <c r="AL49" i="2"/>
  <c r="AJ49" i="2"/>
  <c r="AI49" i="2" s="1"/>
  <c r="AQ49" i="2"/>
  <c r="AO49" i="2"/>
  <c r="AN49" i="2" s="1"/>
  <c r="AV49" i="2"/>
  <c r="AT49" i="2"/>
  <c r="AS49" i="2" s="1"/>
  <c r="BA49" i="2"/>
  <c r="AY49" i="2"/>
  <c r="AX49" i="2" s="1"/>
  <c r="BF49" i="2"/>
  <c r="BD49" i="2"/>
  <c r="BC49" i="2" s="1"/>
  <c r="BK49" i="2"/>
  <c r="BI49" i="2"/>
  <c r="BH49" i="2" s="1"/>
  <c r="BP49" i="2"/>
  <c r="BN49" i="2"/>
  <c r="BM49" i="2" s="1"/>
  <c r="BU49" i="2"/>
  <c r="BS49" i="2"/>
  <c r="BR49" i="2" s="1"/>
  <c r="BZ49" i="2"/>
  <c r="BX49" i="2"/>
  <c r="BW49" i="2" s="1"/>
  <c r="A44" i="1"/>
  <c r="B43" i="1"/>
  <c r="C43" i="1" s="1"/>
  <c r="G43" i="1"/>
  <c r="K43" i="1"/>
  <c r="O43" i="1"/>
  <c r="BY48" i="2"/>
  <c r="BO48" i="2"/>
  <c r="BJ48" i="2"/>
  <c r="BE48" i="2"/>
  <c r="AZ48" i="2"/>
  <c r="AU48" i="2"/>
  <c r="AP48" i="2"/>
  <c r="AK48" i="2"/>
  <c r="AF48" i="2"/>
  <c r="AA48" i="2"/>
  <c r="V48" i="2"/>
  <c r="Q48" i="2"/>
  <c r="N42" i="1"/>
  <c r="M43" i="1" s="1"/>
  <c r="J42" i="1"/>
  <c r="I43" i="1" s="1"/>
  <c r="F42" i="1"/>
  <c r="E43" i="1" s="1"/>
  <c r="A45" i="1" l="1"/>
  <c r="B44" i="1"/>
  <c r="C44" i="1" s="1"/>
  <c r="G44" i="1"/>
  <c r="K44" i="1"/>
  <c r="O44" i="1"/>
  <c r="BY49" i="2"/>
  <c r="A51" i="2"/>
  <c r="B50" i="2"/>
  <c r="C50" i="2" s="1"/>
  <c r="H50" i="2"/>
  <c r="M50" i="2"/>
  <c r="R50" i="2"/>
  <c r="P50" i="2"/>
  <c r="O50" i="2" s="1"/>
  <c r="W50" i="2"/>
  <c r="U50" i="2"/>
  <c r="T50" i="2" s="1"/>
  <c r="AB50" i="2"/>
  <c r="Z50" i="2"/>
  <c r="Y50" i="2" s="1"/>
  <c r="AG50" i="2"/>
  <c r="AE50" i="2"/>
  <c r="AD50" i="2" s="1"/>
  <c r="AL50" i="2"/>
  <c r="AJ50" i="2"/>
  <c r="AI50" i="2" s="1"/>
  <c r="AQ50" i="2"/>
  <c r="AO50" i="2"/>
  <c r="AN50" i="2" s="1"/>
  <c r="AV50" i="2"/>
  <c r="AT50" i="2"/>
  <c r="AS50" i="2" s="1"/>
  <c r="BA50" i="2"/>
  <c r="AY50" i="2"/>
  <c r="AX50" i="2" s="1"/>
  <c r="BF50" i="2"/>
  <c r="BD50" i="2"/>
  <c r="BC50" i="2" s="1"/>
  <c r="BK50" i="2"/>
  <c r="BI50" i="2"/>
  <c r="BH50" i="2" s="1"/>
  <c r="BP50" i="2"/>
  <c r="BN50" i="2"/>
  <c r="BM50" i="2" s="1"/>
  <c r="BU50" i="2"/>
  <c r="BS50" i="2"/>
  <c r="BR50" i="2" s="1"/>
  <c r="BZ50" i="2"/>
  <c r="BX50" i="2"/>
  <c r="BW50" i="2" s="1"/>
  <c r="F37" i="2"/>
  <c r="A44" i="3"/>
  <c r="K43" i="3"/>
  <c r="J43" i="3"/>
  <c r="G43" i="3"/>
  <c r="F43" i="3"/>
  <c r="H43" i="3" s="1"/>
  <c r="B43" i="3"/>
  <c r="C43" i="3" s="1"/>
  <c r="N43" i="1"/>
  <c r="M44" i="1" s="1"/>
  <c r="J43" i="1"/>
  <c r="I44" i="1" s="1"/>
  <c r="F43" i="1"/>
  <c r="E44" i="1" s="1"/>
  <c r="BT49" i="2"/>
  <c r="BO49" i="2"/>
  <c r="BJ49" i="2"/>
  <c r="BE49" i="2"/>
  <c r="AZ49" i="2"/>
  <c r="AU49" i="2"/>
  <c r="AP49" i="2"/>
  <c r="AK49" i="2"/>
  <c r="AF49" i="2"/>
  <c r="AA49" i="2"/>
  <c r="V49" i="2"/>
  <c r="Q49" i="2"/>
  <c r="L43" i="3" l="1"/>
  <c r="A45" i="3"/>
  <c r="K44" i="3"/>
  <c r="J44" i="3"/>
  <c r="L44" i="3" s="1"/>
  <c r="G44" i="3"/>
  <c r="F44" i="3"/>
  <c r="H44" i="3" s="1"/>
  <c r="B44" i="3"/>
  <c r="C44" i="3" s="1"/>
  <c r="E37" i="2"/>
  <c r="G37" i="2"/>
  <c r="A52" i="2"/>
  <c r="B51" i="2"/>
  <c r="C51" i="2" s="1"/>
  <c r="H51" i="2"/>
  <c r="M51" i="2"/>
  <c r="R51" i="2"/>
  <c r="P51" i="2"/>
  <c r="O51" i="2" s="1"/>
  <c r="W51" i="2"/>
  <c r="U51" i="2"/>
  <c r="T51" i="2" s="1"/>
  <c r="AB51" i="2"/>
  <c r="Z51" i="2"/>
  <c r="Y51" i="2" s="1"/>
  <c r="AG51" i="2"/>
  <c r="AE51" i="2"/>
  <c r="AD51" i="2" s="1"/>
  <c r="AL51" i="2"/>
  <c r="AJ51" i="2"/>
  <c r="AI51" i="2" s="1"/>
  <c r="AQ51" i="2"/>
  <c r="AO51" i="2"/>
  <c r="AN51" i="2" s="1"/>
  <c r="AV51" i="2"/>
  <c r="AT51" i="2"/>
  <c r="AS51" i="2" s="1"/>
  <c r="BA51" i="2"/>
  <c r="AY51" i="2"/>
  <c r="AX51" i="2" s="1"/>
  <c r="BF51" i="2"/>
  <c r="BD51" i="2"/>
  <c r="BC51" i="2" s="1"/>
  <c r="BK51" i="2"/>
  <c r="BI51" i="2"/>
  <c r="BH51" i="2" s="1"/>
  <c r="BP51" i="2"/>
  <c r="BN51" i="2"/>
  <c r="BM51" i="2" s="1"/>
  <c r="BU51" i="2"/>
  <c r="BS51" i="2"/>
  <c r="BR51" i="2" s="1"/>
  <c r="BZ51" i="2"/>
  <c r="BX51" i="2"/>
  <c r="BW51" i="2" s="1"/>
  <c r="A46" i="1"/>
  <c r="B45" i="1"/>
  <c r="C45" i="1" s="1"/>
  <c r="G45" i="1"/>
  <c r="K45" i="1"/>
  <c r="O45" i="1"/>
  <c r="BY50" i="2"/>
  <c r="BT50" i="2"/>
  <c r="BO50" i="2"/>
  <c r="BJ50" i="2"/>
  <c r="BE50" i="2"/>
  <c r="AZ50" i="2"/>
  <c r="AU50" i="2"/>
  <c r="AP50" i="2"/>
  <c r="AK50" i="2"/>
  <c r="AF50" i="2"/>
  <c r="AA50" i="2"/>
  <c r="V50" i="2"/>
  <c r="Q50" i="2"/>
  <c r="N44" i="1"/>
  <c r="M45" i="1" s="1"/>
  <c r="J44" i="1"/>
  <c r="I45" i="1" s="1"/>
  <c r="F44" i="1"/>
  <c r="E45" i="1" s="1"/>
  <c r="A47" i="1" l="1"/>
  <c r="B46" i="1"/>
  <c r="C46" i="1" s="1"/>
  <c r="G46" i="1"/>
  <c r="K46" i="1"/>
  <c r="O46" i="1"/>
  <c r="A53" i="2"/>
  <c r="B52" i="2"/>
  <c r="C52" i="2" s="1"/>
  <c r="H52" i="2"/>
  <c r="M52" i="2"/>
  <c r="R52" i="2"/>
  <c r="P52" i="2"/>
  <c r="O52" i="2" s="1"/>
  <c r="W52" i="2"/>
  <c r="U52" i="2"/>
  <c r="T52" i="2" s="1"/>
  <c r="AB52" i="2"/>
  <c r="Z52" i="2"/>
  <c r="Y52" i="2" s="1"/>
  <c r="AG52" i="2"/>
  <c r="AE52" i="2"/>
  <c r="AD52" i="2" s="1"/>
  <c r="AL52" i="2"/>
  <c r="AJ52" i="2"/>
  <c r="AI52" i="2" s="1"/>
  <c r="AQ52" i="2"/>
  <c r="AO52" i="2"/>
  <c r="AN52" i="2" s="1"/>
  <c r="AV52" i="2"/>
  <c r="AT52" i="2"/>
  <c r="AS52" i="2" s="1"/>
  <c r="BA52" i="2"/>
  <c r="AY52" i="2"/>
  <c r="AX52" i="2" s="1"/>
  <c r="BF52" i="2"/>
  <c r="BD52" i="2"/>
  <c r="BC52" i="2" s="1"/>
  <c r="BK52" i="2"/>
  <c r="BI52" i="2"/>
  <c r="BH52" i="2" s="1"/>
  <c r="BP52" i="2"/>
  <c r="BN52" i="2"/>
  <c r="BM52" i="2" s="1"/>
  <c r="BU52" i="2"/>
  <c r="BS52" i="2"/>
  <c r="BR52" i="2" s="1"/>
  <c r="BZ52" i="2"/>
  <c r="BX52" i="2"/>
  <c r="BW52" i="2" s="1"/>
  <c r="F38" i="2"/>
  <c r="A46" i="3"/>
  <c r="K45" i="3"/>
  <c r="J45" i="3"/>
  <c r="L45" i="3" s="1"/>
  <c r="G45" i="3"/>
  <c r="F45" i="3"/>
  <c r="B45" i="3"/>
  <c r="C45" i="3" s="1"/>
  <c r="N45" i="1"/>
  <c r="M46" i="1" s="1"/>
  <c r="J45" i="1"/>
  <c r="I46" i="1" s="1"/>
  <c r="F45" i="1"/>
  <c r="E46" i="1" s="1"/>
  <c r="BY51" i="2"/>
  <c r="BT51" i="2"/>
  <c r="BO51" i="2"/>
  <c r="BJ51" i="2"/>
  <c r="BE51" i="2"/>
  <c r="AZ51" i="2"/>
  <c r="AU51" i="2"/>
  <c r="AP51" i="2"/>
  <c r="AK51" i="2"/>
  <c r="AF51" i="2"/>
  <c r="AA51" i="2"/>
  <c r="V51" i="2"/>
  <c r="Q51" i="2"/>
  <c r="H45" i="3" l="1"/>
  <c r="A47" i="3"/>
  <c r="K46" i="3"/>
  <c r="J46" i="3"/>
  <c r="L46" i="3" s="1"/>
  <c r="G46" i="3"/>
  <c r="F46" i="3"/>
  <c r="H46" i="3" s="1"/>
  <c r="B46" i="3"/>
  <c r="C46" i="3" s="1"/>
  <c r="E38" i="2"/>
  <c r="G38" i="2"/>
  <c r="A54" i="2"/>
  <c r="B53" i="2"/>
  <c r="C53" i="2" s="1"/>
  <c r="H53" i="2"/>
  <c r="M53" i="2"/>
  <c r="R53" i="2"/>
  <c r="P53" i="2"/>
  <c r="O53" i="2" s="1"/>
  <c r="W53" i="2"/>
  <c r="U53" i="2"/>
  <c r="T53" i="2" s="1"/>
  <c r="AB53" i="2"/>
  <c r="Z53" i="2"/>
  <c r="Y53" i="2" s="1"/>
  <c r="AG53" i="2"/>
  <c r="AE53" i="2"/>
  <c r="AD53" i="2" s="1"/>
  <c r="AL53" i="2"/>
  <c r="AJ53" i="2"/>
  <c r="AI53" i="2" s="1"/>
  <c r="AQ53" i="2"/>
  <c r="AO53" i="2"/>
  <c r="AN53" i="2" s="1"/>
  <c r="AV53" i="2"/>
  <c r="AT53" i="2"/>
  <c r="AS53" i="2" s="1"/>
  <c r="BA53" i="2"/>
  <c r="AY53" i="2"/>
  <c r="AX53" i="2" s="1"/>
  <c r="BF53" i="2"/>
  <c r="BD53" i="2"/>
  <c r="BC53" i="2" s="1"/>
  <c r="BK53" i="2"/>
  <c r="BI53" i="2"/>
  <c r="BH53" i="2" s="1"/>
  <c r="BP53" i="2"/>
  <c r="BN53" i="2"/>
  <c r="BM53" i="2" s="1"/>
  <c r="BU53" i="2"/>
  <c r="BS53" i="2"/>
  <c r="BR53" i="2" s="1"/>
  <c r="BZ53" i="2"/>
  <c r="BX53" i="2"/>
  <c r="BW53" i="2" s="1"/>
  <c r="A48" i="1"/>
  <c r="B47" i="1"/>
  <c r="C47" i="1" s="1"/>
  <c r="G47" i="1"/>
  <c r="K47" i="1"/>
  <c r="O47" i="1"/>
  <c r="BY52" i="2"/>
  <c r="BT52" i="2"/>
  <c r="BO52" i="2"/>
  <c r="BJ52" i="2"/>
  <c r="BE52" i="2"/>
  <c r="AZ52" i="2"/>
  <c r="AU52" i="2"/>
  <c r="AP52" i="2"/>
  <c r="AK52" i="2"/>
  <c r="AF52" i="2"/>
  <c r="AA52" i="2"/>
  <c r="V52" i="2"/>
  <c r="Q52" i="2"/>
  <c r="N46" i="1"/>
  <c r="M47" i="1" s="1"/>
  <c r="J46" i="1"/>
  <c r="I47" i="1" s="1"/>
  <c r="F46" i="1"/>
  <c r="E47" i="1" s="1"/>
  <c r="A49" i="1" l="1"/>
  <c r="B48" i="1"/>
  <c r="C48" i="1" s="1"/>
  <c r="G48" i="1"/>
  <c r="K48" i="1"/>
  <c r="O48" i="1"/>
  <c r="A55" i="2"/>
  <c r="B54" i="2"/>
  <c r="C54" i="2" s="1"/>
  <c r="H54" i="2"/>
  <c r="M54" i="2"/>
  <c r="R54" i="2"/>
  <c r="P54" i="2"/>
  <c r="O54" i="2" s="1"/>
  <c r="W54" i="2"/>
  <c r="U54" i="2"/>
  <c r="T54" i="2" s="1"/>
  <c r="AB54" i="2"/>
  <c r="Z54" i="2"/>
  <c r="Y54" i="2" s="1"/>
  <c r="AG54" i="2"/>
  <c r="AE54" i="2"/>
  <c r="AD54" i="2" s="1"/>
  <c r="AL54" i="2"/>
  <c r="AJ54" i="2"/>
  <c r="AI54" i="2" s="1"/>
  <c r="AQ54" i="2"/>
  <c r="AO54" i="2"/>
  <c r="AN54" i="2" s="1"/>
  <c r="AV54" i="2"/>
  <c r="AT54" i="2"/>
  <c r="AS54" i="2" s="1"/>
  <c r="BA54" i="2"/>
  <c r="AY54" i="2"/>
  <c r="AX54" i="2" s="1"/>
  <c r="BF54" i="2"/>
  <c r="BD54" i="2"/>
  <c r="BC54" i="2" s="1"/>
  <c r="BK54" i="2"/>
  <c r="BI54" i="2"/>
  <c r="BH54" i="2" s="1"/>
  <c r="BP54" i="2"/>
  <c r="BN54" i="2"/>
  <c r="BM54" i="2" s="1"/>
  <c r="BU54" i="2"/>
  <c r="BS54" i="2"/>
  <c r="BR54" i="2" s="1"/>
  <c r="BZ54" i="2"/>
  <c r="BX54" i="2"/>
  <c r="BW54" i="2" s="1"/>
  <c r="F39" i="2"/>
  <c r="A48" i="3"/>
  <c r="K47" i="3"/>
  <c r="J47" i="3"/>
  <c r="L47" i="3" s="1"/>
  <c r="G47" i="3"/>
  <c r="F47" i="3"/>
  <c r="B47" i="3"/>
  <c r="C47" i="3" s="1"/>
  <c r="N47" i="1"/>
  <c r="M48" i="1" s="1"/>
  <c r="J47" i="1"/>
  <c r="I48" i="1" s="1"/>
  <c r="F47" i="1"/>
  <c r="E48" i="1" s="1"/>
  <c r="BY53" i="2"/>
  <c r="BT53" i="2"/>
  <c r="BO53" i="2"/>
  <c r="BJ53" i="2"/>
  <c r="BE53" i="2"/>
  <c r="AZ53" i="2"/>
  <c r="AU53" i="2"/>
  <c r="AP53" i="2"/>
  <c r="AK53" i="2"/>
  <c r="AF53" i="2"/>
  <c r="AA53" i="2"/>
  <c r="V53" i="2"/>
  <c r="Q53" i="2"/>
  <c r="H47" i="3" l="1"/>
  <c r="A49" i="3"/>
  <c r="K48" i="3"/>
  <c r="J48" i="3"/>
  <c r="L48" i="3" s="1"/>
  <c r="G48" i="3"/>
  <c r="F48" i="3"/>
  <c r="H48" i="3" s="1"/>
  <c r="B48" i="3"/>
  <c r="C48" i="3" s="1"/>
  <c r="E39" i="2"/>
  <c r="G39" i="2"/>
  <c r="A56" i="2"/>
  <c r="B55" i="2"/>
  <c r="C55" i="2" s="1"/>
  <c r="H55" i="2"/>
  <c r="M55" i="2"/>
  <c r="R55" i="2"/>
  <c r="P55" i="2"/>
  <c r="O55" i="2" s="1"/>
  <c r="W55" i="2"/>
  <c r="U55" i="2"/>
  <c r="T55" i="2" s="1"/>
  <c r="AB55" i="2"/>
  <c r="Z55" i="2"/>
  <c r="Y55" i="2" s="1"/>
  <c r="AG55" i="2"/>
  <c r="AE55" i="2"/>
  <c r="AD55" i="2" s="1"/>
  <c r="AL55" i="2"/>
  <c r="AJ55" i="2"/>
  <c r="AI55" i="2" s="1"/>
  <c r="AQ55" i="2"/>
  <c r="AO55" i="2"/>
  <c r="AN55" i="2" s="1"/>
  <c r="AV55" i="2"/>
  <c r="AT55" i="2"/>
  <c r="AS55" i="2" s="1"/>
  <c r="BA55" i="2"/>
  <c r="AY55" i="2"/>
  <c r="AX55" i="2" s="1"/>
  <c r="BF55" i="2"/>
  <c r="BD55" i="2"/>
  <c r="BC55" i="2" s="1"/>
  <c r="BK55" i="2"/>
  <c r="BI55" i="2"/>
  <c r="BH55" i="2" s="1"/>
  <c r="BP55" i="2"/>
  <c r="BN55" i="2"/>
  <c r="BM55" i="2" s="1"/>
  <c r="BU55" i="2"/>
  <c r="BS55" i="2"/>
  <c r="BR55" i="2" s="1"/>
  <c r="BZ55" i="2"/>
  <c r="BX55" i="2"/>
  <c r="BW55" i="2" s="1"/>
  <c r="A50" i="1"/>
  <c r="B49" i="1"/>
  <c r="C49" i="1" s="1"/>
  <c r="G49" i="1"/>
  <c r="K49" i="1"/>
  <c r="O49" i="1"/>
  <c r="BY54" i="2"/>
  <c r="BT54" i="2"/>
  <c r="BO54" i="2"/>
  <c r="BJ54" i="2"/>
  <c r="BE54" i="2"/>
  <c r="AZ54" i="2"/>
  <c r="AU54" i="2"/>
  <c r="AP54" i="2"/>
  <c r="AK54" i="2"/>
  <c r="AF54" i="2"/>
  <c r="AA54" i="2"/>
  <c r="V54" i="2"/>
  <c r="Q54" i="2"/>
  <c r="N48" i="1"/>
  <c r="M49" i="1" s="1"/>
  <c r="J48" i="1"/>
  <c r="I49" i="1" s="1"/>
  <c r="F48" i="1"/>
  <c r="E49" i="1" s="1"/>
  <c r="A51" i="1" l="1"/>
  <c r="B50" i="1"/>
  <c r="C50" i="1" s="1"/>
  <c r="G50" i="1"/>
  <c r="K50" i="1"/>
  <c r="O50" i="1"/>
  <c r="A57" i="2"/>
  <c r="B56" i="2"/>
  <c r="C56" i="2" s="1"/>
  <c r="H56" i="2"/>
  <c r="M56" i="2"/>
  <c r="R56" i="2"/>
  <c r="P56" i="2"/>
  <c r="O56" i="2" s="1"/>
  <c r="W56" i="2"/>
  <c r="U56" i="2"/>
  <c r="T56" i="2" s="1"/>
  <c r="AB56" i="2"/>
  <c r="Z56" i="2"/>
  <c r="Y56" i="2" s="1"/>
  <c r="AG56" i="2"/>
  <c r="AE56" i="2"/>
  <c r="AD56" i="2" s="1"/>
  <c r="AL56" i="2"/>
  <c r="AJ56" i="2"/>
  <c r="AI56" i="2" s="1"/>
  <c r="AQ56" i="2"/>
  <c r="AO56" i="2"/>
  <c r="AN56" i="2" s="1"/>
  <c r="AV56" i="2"/>
  <c r="AT56" i="2"/>
  <c r="AS56" i="2" s="1"/>
  <c r="BA56" i="2"/>
  <c r="AY56" i="2"/>
  <c r="AX56" i="2" s="1"/>
  <c r="BF56" i="2"/>
  <c r="BD56" i="2"/>
  <c r="BC56" i="2" s="1"/>
  <c r="BK56" i="2"/>
  <c r="BI56" i="2"/>
  <c r="BH56" i="2" s="1"/>
  <c r="BP56" i="2"/>
  <c r="BN56" i="2"/>
  <c r="BM56" i="2" s="1"/>
  <c r="BU56" i="2"/>
  <c r="BS56" i="2"/>
  <c r="BR56" i="2" s="1"/>
  <c r="BZ56" i="2"/>
  <c r="BX56" i="2"/>
  <c r="BW56" i="2" s="1"/>
  <c r="F40" i="2"/>
  <c r="A50" i="3"/>
  <c r="K49" i="3"/>
  <c r="J49" i="3"/>
  <c r="L49" i="3" s="1"/>
  <c r="G49" i="3"/>
  <c r="F49" i="3"/>
  <c r="B49" i="3"/>
  <c r="C49" i="3" s="1"/>
  <c r="N49" i="1"/>
  <c r="M50" i="1" s="1"/>
  <c r="J49" i="1"/>
  <c r="I50" i="1" s="1"/>
  <c r="F49" i="1"/>
  <c r="E50" i="1" s="1"/>
  <c r="BY55" i="2"/>
  <c r="BT55" i="2"/>
  <c r="BO55" i="2"/>
  <c r="BJ55" i="2"/>
  <c r="BE55" i="2"/>
  <c r="AZ55" i="2"/>
  <c r="AU55" i="2"/>
  <c r="AP55" i="2"/>
  <c r="AK55" i="2"/>
  <c r="AF55" i="2"/>
  <c r="AA55" i="2"/>
  <c r="V55" i="2"/>
  <c r="Q55" i="2"/>
  <c r="H49" i="3" l="1"/>
  <c r="A51" i="3"/>
  <c r="K50" i="3"/>
  <c r="J50" i="3"/>
  <c r="L50" i="3" s="1"/>
  <c r="G50" i="3"/>
  <c r="F50" i="3"/>
  <c r="H50" i="3" s="1"/>
  <c r="B50" i="3"/>
  <c r="C50" i="3" s="1"/>
  <c r="E40" i="2"/>
  <c r="G40" i="2"/>
  <c r="A58" i="2"/>
  <c r="B57" i="2"/>
  <c r="C57" i="2" s="1"/>
  <c r="H57" i="2"/>
  <c r="M57" i="2"/>
  <c r="R57" i="2"/>
  <c r="P57" i="2"/>
  <c r="O57" i="2" s="1"/>
  <c r="W57" i="2"/>
  <c r="U57" i="2"/>
  <c r="T57" i="2" s="1"/>
  <c r="AB57" i="2"/>
  <c r="Z57" i="2"/>
  <c r="Y57" i="2" s="1"/>
  <c r="AG57" i="2"/>
  <c r="AE57" i="2"/>
  <c r="AD57" i="2" s="1"/>
  <c r="AL57" i="2"/>
  <c r="AJ57" i="2"/>
  <c r="AI57" i="2" s="1"/>
  <c r="AQ57" i="2"/>
  <c r="AO57" i="2"/>
  <c r="AN57" i="2" s="1"/>
  <c r="AV57" i="2"/>
  <c r="AT57" i="2"/>
  <c r="AS57" i="2" s="1"/>
  <c r="BA57" i="2"/>
  <c r="AY57" i="2"/>
  <c r="AX57" i="2" s="1"/>
  <c r="BF57" i="2"/>
  <c r="BD57" i="2"/>
  <c r="BC57" i="2" s="1"/>
  <c r="BK57" i="2"/>
  <c r="BI57" i="2"/>
  <c r="BH57" i="2" s="1"/>
  <c r="BP57" i="2"/>
  <c r="BN57" i="2"/>
  <c r="BM57" i="2" s="1"/>
  <c r="BU57" i="2"/>
  <c r="BS57" i="2"/>
  <c r="BR57" i="2" s="1"/>
  <c r="BZ57" i="2"/>
  <c r="BX57" i="2"/>
  <c r="BW57" i="2" s="1"/>
  <c r="A52" i="1"/>
  <c r="B51" i="1"/>
  <c r="C51" i="1" s="1"/>
  <c r="G51" i="1"/>
  <c r="K51" i="1"/>
  <c r="O51" i="1"/>
  <c r="BY56" i="2"/>
  <c r="BT56" i="2"/>
  <c r="BO56" i="2"/>
  <c r="BJ56" i="2"/>
  <c r="BE56" i="2"/>
  <c r="AZ56" i="2"/>
  <c r="AU56" i="2"/>
  <c r="AP56" i="2"/>
  <c r="AK56" i="2"/>
  <c r="AF56" i="2"/>
  <c r="AA56" i="2"/>
  <c r="V56" i="2"/>
  <c r="Q56" i="2"/>
  <c r="N50" i="1"/>
  <c r="M51" i="1" s="1"/>
  <c r="J50" i="1"/>
  <c r="I51" i="1" s="1"/>
  <c r="F50" i="1"/>
  <c r="E51" i="1" s="1"/>
  <c r="A53" i="1" l="1"/>
  <c r="B52" i="1"/>
  <c r="C52" i="1" s="1"/>
  <c r="G52" i="1"/>
  <c r="K52" i="1"/>
  <c r="O52" i="1"/>
  <c r="A59" i="2"/>
  <c r="B58" i="2"/>
  <c r="C58" i="2" s="1"/>
  <c r="H58" i="2"/>
  <c r="M58" i="2"/>
  <c r="R58" i="2"/>
  <c r="P58" i="2"/>
  <c r="O58" i="2" s="1"/>
  <c r="W58" i="2"/>
  <c r="U58" i="2"/>
  <c r="T58" i="2" s="1"/>
  <c r="AB58" i="2"/>
  <c r="Z58" i="2"/>
  <c r="Y58" i="2" s="1"/>
  <c r="AG58" i="2"/>
  <c r="AE58" i="2"/>
  <c r="AD58" i="2" s="1"/>
  <c r="AL58" i="2"/>
  <c r="AJ58" i="2"/>
  <c r="AI58" i="2" s="1"/>
  <c r="AQ58" i="2"/>
  <c r="AO58" i="2"/>
  <c r="AN58" i="2" s="1"/>
  <c r="AV58" i="2"/>
  <c r="AT58" i="2"/>
  <c r="AS58" i="2" s="1"/>
  <c r="BA58" i="2"/>
  <c r="AY58" i="2"/>
  <c r="AX58" i="2" s="1"/>
  <c r="BF58" i="2"/>
  <c r="BD58" i="2"/>
  <c r="BC58" i="2" s="1"/>
  <c r="BK58" i="2"/>
  <c r="BI58" i="2"/>
  <c r="BH58" i="2" s="1"/>
  <c r="BP58" i="2"/>
  <c r="BN58" i="2"/>
  <c r="BM58" i="2" s="1"/>
  <c r="BU58" i="2"/>
  <c r="BS58" i="2"/>
  <c r="BR58" i="2" s="1"/>
  <c r="BZ58" i="2"/>
  <c r="BX58" i="2"/>
  <c r="BW58" i="2" s="1"/>
  <c r="F41" i="2"/>
  <c r="A52" i="3"/>
  <c r="K51" i="3"/>
  <c r="J51" i="3"/>
  <c r="L51" i="3" s="1"/>
  <c r="G51" i="3"/>
  <c r="F51" i="3"/>
  <c r="B51" i="3"/>
  <c r="C51" i="3" s="1"/>
  <c r="N51" i="1"/>
  <c r="M52" i="1" s="1"/>
  <c r="J51" i="1"/>
  <c r="I52" i="1" s="1"/>
  <c r="F51" i="1"/>
  <c r="E52" i="1" s="1"/>
  <c r="BY57" i="2"/>
  <c r="BT57" i="2"/>
  <c r="BO57" i="2"/>
  <c r="BJ57" i="2"/>
  <c r="BE57" i="2"/>
  <c r="AZ57" i="2"/>
  <c r="AU57" i="2"/>
  <c r="AP57" i="2"/>
  <c r="AK57" i="2"/>
  <c r="AF57" i="2"/>
  <c r="AA57" i="2"/>
  <c r="V57" i="2"/>
  <c r="Q57" i="2"/>
  <c r="H51" i="3" l="1"/>
  <c r="A53" i="3"/>
  <c r="K52" i="3"/>
  <c r="J52" i="3"/>
  <c r="L52" i="3" s="1"/>
  <c r="G52" i="3"/>
  <c r="F52" i="3"/>
  <c r="H52" i="3" s="1"/>
  <c r="B52" i="3"/>
  <c r="C52" i="3" s="1"/>
  <c r="E41" i="2"/>
  <c r="G41" i="2"/>
  <c r="A60" i="2"/>
  <c r="B59" i="2"/>
  <c r="C59" i="2" s="1"/>
  <c r="H59" i="2"/>
  <c r="M59" i="2"/>
  <c r="R59" i="2"/>
  <c r="P59" i="2"/>
  <c r="O59" i="2" s="1"/>
  <c r="W59" i="2"/>
  <c r="U59" i="2"/>
  <c r="T59" i="2" s="1"/>
  <c r="AB59" i="2"/>
  <c r="Z59" i="2"/>
  <c r="Y59" i="2" s="1"/>
  <c r="AG59" i="2"/>
  <c r="AE59" i="2"/>
  <c r="AD59" i="2" s="1"/>
  <c r="AL59" i="2"/>
  <c r="AJ59" i="2"/>
  <c r="AI59" i="2" s="1"/>
  <c r="AQ59" i="2"/>
  <c r="AO59" i="2"/>
  <c r="AN59" i="2" s="1"/>
  <c r="AV59" i="2"/>
  <c r="AT59" i="2"/>
  <c r="AS59" i="2" s="1"/>
  <c r="BA59" i="2"/>
  <c r="AY59" i="2"/>
  <c r="AX59" i="2" s="1"/>
  <c r="BF59" i="2"/>
  <c r="BD59" i="2"/>
  <c r="BC59" i="2" s="1"/>
  <c r="BK59" i="2"/>
  <c r="BI59" i="2"/>
  <c r="BH59" i="2" s="1"/>
  <c r="BP59" i="2"/>
  <c r="BN59" i="2"/>
  <c r="BM59" i="2" s="1"/>
  <c r="BU59" i="2"/>
  <c r="BS59" i="2"/>
  <c r="BR59" i="2" s="1"/>
  <c r="BZ59" i="2"/>
  <c r="BX59" i="2"/>
  <c r="BW59" i="2" s="1"/>
  <c r="A54" i="1"/>
  <c r="B53" i="1"/>
  <c r="C53" i="1" s="1"/>
  <c r="G53" i="1"/>
  <c r="K53" i="1"/>
  <c r="O53" i="1"/>
  <c r="BY58" i="2"/>
  <c r="BT58" i="2"/>
  <c r="BO58" i="2"/>
  <c r="BJ58" i="2"/>
  <c r="BE58" i="2"/>
  <c r="AZ58" i="2"/>
  <c r="AU58" i="2"/>
  <c r="AP58" i="2"/>
  <c r="AK58" i="2"/>
  <c r="AF58" i="2"/>
  <c r="AA58" i="2"/>
  <c r="V58" i="2"/>
  <c r="Q58" i="2"/>
  <c r="N52" i="1"/>
  <c r="M53" i="1" s="1"/>
  <c r="J52" i="1"/>
  <c r="I53" i="1" s="1"/>
  <c r="F52" i="1"/>
  <c r="E53" i="1" s="1"/>
  <c r="A55" i="1" l="1"/>
  <c r="B54" i="1"/>
  <c r="C54" i="1" s="1"/>
  <c r="G54" i="1"/>
  <c r="K54" i="1"/>
  <c r="O54" i="1"/>
  <c r="A61" i="2"/>
  <c r="B60" i="2"/>
  <c r="C60" i="2" s="1"/>
  <c r="H60" i="2"/>
  <c r="M60" i="2"/>
  <c r="R60" i="2"/>
  <c r="P60" i="2"/>
  <c r="O60" i="2" s="1"/>
  <c r="W60" i="2"/>
  <c r="U60" i="2"/>
  <c r="T60" i="2" s="1"/>
  <c r="AB60" i="2"/>
  <c r="Z60" i="2"/>
  <c r="Y60" i="2" s="1"/>
  <c r="AG60" i="2"/>
  <c r="AE60" i="2"/>
  <c r="AD60" i="2" s="1"/>
  <c r="AL60" i="2"/>
  <c r="AJ60" i="2"/>
  <c r="AI60" i="2" s="1"/>
  <c r="AQ60" i="2"/>
  <c r="AO60" i="2"/>
  <c r="AN60" i="2" s="1"/>
  <c r="AV60" i="2"/>
  <c r="AT60" i="2"/>
  <c r="AS60" i="2" s="1"/>
  <c r="BA60" i="2"/>
  <c r="AY60" i="2"/>
  <c r="AX60" i="2" s="1"/>
  <c r="BF60" i="2"/>
  <c r="BD60" i="2"/>
  <c r="BC60" i="2" s="1"/>
  <c r="BK60" i="2"/>
  <c r="BI60" i="2"/>
  <c r="BH60" i="2" s="1"/>
  <c r="BP60" i="2"/>
  <c r="BN60" i="2"/>
  <c r="BM60" i="2" s="1"/>
  <c r="BU60" i="2"/>
  <c r="BS60" i="2"/>
  <c r="BR60" i="2" s="1"/>
  <c r="BZ60" i="2"/>
  <c r="BX60" i="2"/>
  <c r="BW60" i="2" s="1"/>
  <c r="F42" i="2"/>
  <c r="A54" i="3"/>
  <c r="K53" i="3"/>
  <c r="J53" i="3"/>
  <c r="L53" i="3" s="1"/>
  <c r="G53" i="3"/>
  <c r="F53" i="3"/>
  <c r="H53" i="3" s="1"/>
  <c r="B53" i="3"/>
  <c r="C53" i="3" s="1"/>
  <c r="N53" i="1"/>
  <c r="M54" i="1" s="1"/>
  <c r="J53" i="1"/>
  <c r="I54" i="1" s="1"/>
  <c r="F53" i="1"/>
  <c r="E54" i="1" s="1"/>
  <c r="BY59" i="2"/>
  <c r="BT59" i="2"/>
  <c r="BO59" i="2"/>
  <c r="BJ59" i="2"/>
  <c r="BE59" i="2"/>
  <c r="AZ59" i="2"/>
  <c r="AU59" i="2"/>
  <c r="AP59" i="2"/>
  <c r="AK59" i="2"/>
  <c r="AF59" i="2"/>
  <c r="AA59" i="2"/>
  <c r="V59" i="2"/>
  <c r="Q59" i="2"/>
  <c r="A55" i="3" l="1"/>
  <c r="K54" i="3"/>
  <c r="J54" i="3"/>
  <c r="G54" i="3"/>
  <c r="F54" i="3"/>
  <c r="B54" i="3"/>
  <c r="C54" i="3" s="1"/>
  <c r="E42" i="2"/>
  <c r="G42" i="2"/>
  <c r="A62" i="2"/>
  <c r="B61" i="2"/>
  <c r="C61" i="2" s="1"/>
  <c r="H61" i="2"/>
  <c r="M61" i="2"/>
  <c r="R61" i="2"/>
  <c r="P61" i="2"/>
  <c r="O61" i="2" s="1"/>
  <c r="W61" i="2"/>
  <c r="U61" i="2"/>
  <c r="T61" i="2" s="1"/>
  <c r="AB61" i="2"/>
  <c r="Z61" i="2"/>
  <c r="Y61" i="2" s="1"/>
  <c r="AG61" i="2"/>
  <c r="AE61" i="2"/>
  <c r="AD61" i="2" s="1"/>
  <c r="AL61" i="2"/>
  <c r="AJ61" i="2"/>
  <c r="AI61" i="2" s="1"/>
  <c r="AQ61" i="2"/>
  <c r="AO61" i="2"/>
  <c r="AN61" i="2" s="1"/>
  <c r="AV61" i="2"/>
  <c r="AT61" i="2"/>
  <c r="AS61" i="2" s="1"/>
  <c r="BA61" i="2"/>
  <c r="AY61" i="2"/>
  <c r="AX61" i="2" s="1"/>
  <c r="BF61" i="2"/>
  <c r="BD61" i="2"/>
  <c r="BC61" i="2" s="1"/>
  <c r="BK61" i="2"/>
  <c r="BI61" i="2"/>
  <c r="BH61" i="2" s="1"/>
  <c r="BP61" i="2"/>
  <c r="BN61" i="2"/>
  <c r="BM61" i="2" s="1"/>
  <c r="BU61" i="2"/>
  <c r="BS61" i="2"/>
  <c r="BR61" i="2" s="1"/>
  <c r="BZ61" i="2"/>
  <c r="BX61" i="2"/>
  <c r="BW61" i="2" s="1"/>
  <c r="A56" i="1"/>
  <c r="B55" i="1"/>
  <c r="C55" i="1" s="1"/>
  <c r="G55" i="1"/>
  <c r="K55" i="1"/>
  <c r="O55" i="1"/>
  <c r="BY60" i="2"/>
  <c r="BT60" i="2"/>
  <c r="BO60" i="2"/>
  <c r="BJ60" i="2"/>
  <c r="BE60" i="2"/>
  <c r="AZ60" i="2"/>
  <c r="AU60" i="2"/>
  <c r="AP60" i="2"/>
  <c r="AK60" i="2"/>
  <c r="AF60" i="2"/>
  <c r="AA60" i="2"/>
  <c r="V60" i="2"/>
  <c r="Q60" i="2"/>
  <c r="N54" i="1"/>
  <c r="M55" i="1" s="1"/>
  <c r="J54" i="1"/>
  <c r="I55" i="1" s="1"/>
  <c r="F54" i="1"/>
  <c r="E55" i="1" s="1"/>
  <c r="H54" i="3" l="1"/>
  <c r="L54" i="3"/>
  <c r="A57" i="1"/>
  <c r="B56" i="1"/>
  <c r="C56" i="1" s="1"/>
  <c r="G56" i="1"/>
  <c r="K56" i="1"/>
  <c r="O56" i="1"/>
  <c r="A63" i="2"/>
  <c r="B62" i="2"/>
  <c r="C62" i="2" s="1"/>
  <c r="H62" i="2"/>
  <c r="M62" i="2"/>
  <c r="R62" i="2"/>
  <c r="P62" i="2"/>
  <c r="O62" i="2" s="1"/>
  <c r="W62" i="2"/>
  <c r="U62" i="2"/>
  <c r="T62" i="2" s="1"/>
  <c r="AB62" i="2"/>
  <c r="Z62" i="2"/>
  <c r="Y62" i="2" s="1"/>
  <c r="AG62" i="2"/>
  <c r="AE62" i="2"/>
  <c r="AD62" i="2" s="1"/>
  <c r="AL62" i="2"/>
  <c r="AJ62" i="2"/>
  <c r="AI62" i="2" s="1"/>
  <c r="AQ62" i="2"/>
  <c r="AO62" i="2"/>
  <c r="AN62" i="2" s="1"/>
  <c r="AV62" i="2"/>
  <c r="AT62" i="2"/>
  <c r="AS62" i="2" s="1"/>
  <c r="BA62" i="2"/>
  <c r="AY62" i="2"/>
  <c r="AX62" i="2" s="1"/>
  <c r="BF62" i="2"/>
  <c r="BD62" i="2"/>
  <c r="BC62" i="2" s="1"/>
  <c r="BK62" i="2"/>
  <c r="BI62" i="2"/>
  <c r="BH62" i="2" s="1"/>
  <c r="BP62" i="2"/>
  <c r="BN62" i="2"/>
  <c r="BM62" i="2" s="1"/>
  <c r="BU62" i="2"/>
  <c r="BS62" i="2"/>
  <c r="BR62" i="2" s="1"/>
  <c r="BZ62" i="2"/>
  <c r="BX62" i="2"/>
  <c r="BW62" i="2" s="1"/>
  <c r="F43" i="2"/>
  <c r="A56" i="3"/>
  <c r="K55" i="3"/>
  <c r="J55" i="3"/>
  <c r="G55" i="3"/>
  <c r="F55" i="3"/>
  <c r="H55" i="3" s="1"/>
  <c r="B55" i="3"/>
  <c r="C55" i="3" s="1"/>
  <c r="N55" i="1"/>
  <c r="M56" i="1" s="1"/>
  <c r="J55" i="1"/>
  <c r="I56" i="1" s="1"/>
  <c r="F55" i="1"/>
  <c r="E56" i="1" s="1"/>
  <c r="BY61" i="2"/>
  <c r="BT61" i="2"/>
  <c r="BO61" i="2"/>
  <c r="BJ61" i="2"/>
  <c r="BE61" i="2"/>
  <c r="AZ61" i="2"/>
  <c r="AU61" i="2"/>
  <c r="AP61" i="2"/>
  <c r="AK61" i="2"/>
  <c r="AF61" i="2"/>
  <c r="AA61" i="2"/>
  <c r="V61" i="2"/>
  <c r="Q61" i="2"/>
  <c r="L55" i="3" l="1"/>
  <c r="A57" i="3"/>
  <c r="K56" i="3"/>
  <c r="J56" i="3"/>
  <c r="L56" i="3" s="1"/>
  <c r="G56" i="3"/>
  <c r="F56" i="3"/>
  <c r="B56" i="3"/>
  <c r="C56" i="3" s="1"/>
  <c r="E43" i="2"/>
  <c r="G43" i="2"/>
  <c r="A64" i="2"/>
  <c r="B63" i="2"/>
  <c r="C63" i="2" s="1"/>
  <c r="H63" i="2"/>
  <c r="M63" i="2"/>
  <c r="R63" i="2"/>
  <c r="P63" i="2"/>
  <c r="O63" i="2" s="1"/>
  <c r="W63" i="2"/>
  <c r="U63" i="2"/>
  <c r="T63" i="2" s="1"/>
  <c r="AB63" i="2"/>
  <c r="Z63" i="2"/>
  <c r="Y63" i="2" s="1"/>
  <c r="AG63" i="2"/>
  <c r="AE63" i="2"/>
  <c r="AD63" i="2" s="1"/>
  <c r="AL63" i="2"/>
  <c r="AJ63" i="2"/>
  <c r="AI63" i="2" s="1"/>
  <c r="AQ63" i="2"/>
  <c r="AO63" i="2"/>
  <c r="AN63" i="2" s="1"/>
  <c r="AV63" i="2"/>
  <c r="AT63" i="2"/>
  <c r="AS63" i="2" s="1"/>
  <c r="BA63" i="2"/>
  <c r="AY63" i="2"/>
  <c r="AX63" i="2" s="1"/>
  <c r="BF63" i="2"/>
  <c r="BD63" i="2"/>
  <c r="BC63" i="2" s="1"/>
  <c r="BK63" i="2"/>
  <c r="BI63" i="2"/>
  <c r="BH63" i="2" s="1"/>
  <c r="BP63" i="2"/>
  <c r="BN63" i="2"/>
  <c r="BM63" i="2" s="1"/>
  <c r="BU63" i="2"/>
  <c r="BS63" i="2"/>
  <c r="BR63" i="2" s="1"/>
  <c r="BZ63" i="2"/>
  <c r="BX63" i="2"/>
  <c r="BW63" i="2" s="1"/>
  <c r="A58" i="1"/>
  <c r="B57" i="1"/>
  <c r="C57" i="1" s="1"/>
  <c r="G57" i="1"/>
  <c r="K57" i="1"/>
  <c r="O57" i="1"/>
  <c r="BY62" i="2"/>
  <c r="BT62" i="2"/>
  <c r="BO62" i="2"/>
  <c r="BJ62" i="2"/>
  <c r="BE62" i="2"/>
  <c r="AZ62" i="2"/>
  <c r="AU62" i="2"/>
  <c r="AP62" i="2"/>
  <c r="AK62" i="2"/>
  <c r="AF62" i="2"/>
  <c r="AA62" i="2"/>
  <c r="V62" i="2"/>
  <c r="Q62" i="2"/>
  <c r="N56" i="1"/>
  <c r="M57" i="1" s="1"/>
  <c r="J56" i="1"/>
  <c r="I57" i="1" s="1"/>
  <c r="F56" i="1"/>
  <c r="E57" i="1" s="1"/>
  <c r="H56" i="3" l="1"/>
  <c r="A59" i="1"/>
  <c r="B58" i="1"/>
  <c r="C58" i="1" s="1"/>
  <c r="G58" i="1"/>
  <c r="K58" i="1"/>
  <c r="O58" i="1"/>
  <c r="A65" i="2"/>
  <c r="B64" i="2"/>
  <c r="C64" i="2" s="1"/>
  <c r="H64" i="2"/>
  <c r="M64" i="2"/>
  <c r="R64" i="2"/>
  <c r="P64" i="2"/>
  <c r="O64" i="2" s="1"/>
  <c r="W64" i="2"/>
  <c r="U64" i="2"/>
  <c r="T64" i="2" s="1"/>
  <c r="AB64" i="2"/>
  <c r="Z64" i="2"/>
  <c r="Y64" i="2" s="1"/>
  <c r="AG64" i="2"/>
  <c r="AE64" i="2"/>
  <c r="AD64" i="2" s="1"/>
  <c r="AL64" i="2"/>
  <c r="AJ64" i="2"/>
  <c r="AI64" i="2" s="1"/>
  <c r="AQ64" i="2"/>
  <c r="AO64" i="2"/>
  <c r="AN64" i="2" s="1"/>
  <c r="AV64" i="2"/>
  <c r="AT64" i="2"/>
  <c r="AS64" i="2" s="1"/>
  <c r="BA64" i="2"/>
  <c r="AY64" i="2"/>
  <c r="AX64" i="2" s="1"/>
  <c r="BF64" i="2"/>
  <c r="BD64" i="2"/>
  <c r="BC64" i="2" s="1"/>
  <c r="BK64" i="2"/>
  <c r="BI64" i="2"/>
  <c r="BH64" i="2" s="1"/>
  <c r="BP64" i="2"/>
  <c r="BN64" i="2"/>
  <c r="BM64" i="2" s="1"/>
  <c r="BU64" i="2"/>
  <c r="BS64" i="2"/>
  <c r="BR64" i="2" s="1"/>
  <c r="BZ64" i="2"/>
  <c r="BX64" i="2"/>
  <c r="BW64" i="2" s="1"/>
  <c r="F44" i="2"/>
  <c r="A58" i="3"/>
  <c r="K57" i="3"/>
  <c r="J57" i="3"/>
  <c r="L57" i="3" s="1"/>
  <c r="G57" i="3"/>
  <c r="F57" i="3"/>
  <c r="H57" i="3" s="1"/>
  <c r="B57" i="3"/>
  <c r="C57" i="3" s="1"/>
  <c r="N57" i="1"/>
  <c r="M58" i="1" s="1"/>
  <c r="J57" i="1"/>
  <c r="I58" i="1" s="1"/>
  <c r="F57" i="1"/>
  <c r="E58" i="1" s="1"/>
  <c r="BY63" i="2"/>
  <c r="BT63" i="2"/>
  <c r="BO63" i="2"/>
  <c r="BJ63" i="2"/>
  <c r="BE63" i="2"/>
  <c r="AZ63" i="2"/>
  <c r="AU63" i="2"/>
  <c r="AP63" i="2"/>
  <c r="AK63" i="2"/>
  <c r="AF63" i="2"/>
  <c r="AA63" i="2"/>
  <c r="V63" i="2"/>
  <c r="Q63" i="2"/>
  <c r="A59" i="3" l="1"/>
  <c r="K58" i="3"/>
  <c r="J58" i="3"/>
  <c r="L58" i="3" s="1"/>
  <c r="G58" i="3"/>
  <c r="F58" i="3"/>
  <c r="H58" i="3" s="1"/>
  <c r="B58" i="3"/>
  <c r="C58" i="3" s="1"/>
  <c r="E44" i="2"/>
  <c r="G44" i="2"/>
  <c r="A66" i="2"/>
  <c r="B65" i="2"/>
  <c r="C65" i="2" s="1"/>
  <c r="H65" i="2"/>
  <c r="M65" i="2"/>
  <c r="R65" i="2"/>
  <c r="P65" i="2"/>
  <c r="O65" i="2" s="1"/>
  <c r="W65" i="2"/>
  <c r="U65" i="2"/>
  <c r="T65" i="2" s="1"/>
  <c r="AB65" i="2"/>
  <c r="Z65" i="2"/>
  <c r="Y65" i="2" s="1"/>
  <c r="AG65" i="2"/>
  <c r="AE65" i="2"/>
  <c r="AD65" i="2" s="1"/>
  <c r="AL65" i="2"/>
  <c r="AJ65" i="2"/>
  <c r="AI65" i="2" s="1"/>
  <c r="AQ65" i="2"/>
  <c r="AO65" i="2"/>
  <c r="AN65" i="2" s="1"/>
  <c r="AV65" i="2"/>
  <c r="AT65" i="2"/>
  <c r="AS65" i="2" s="1"/>
  <c r="BA65" i="2"/>
  <c r="AY65" i="2"/>
  <c r="AX65" i="2" s="1"/>
  <c r="BF65" i="2"/>
  <c r="BD65" i="2"/>
  <c r="BC65" i="2" s="1"/>
  <c r="BK65" i="2"/>
  <c r="BI65" i="2"/>
  <c r="BH65" i="2" s="1"/>
  <c r="BP65" i="2"/>
  <c r="BN65" i="2"/>
  <c r="BM65" i="2" s="1"/>
  <c r="BU65" i="2"/>
  <c r="BS65" i="2"/>
  <c r="BR65" i="2" s="1"/>
  <c r="BZ65" i="2"/>
  <c r="BX65" i="2"/>
  <c r="BW65" i="2" s="1"/>
  <c r="A60" i="1"/>
  <c r="B59" i="1"/>
  <c r="C59" i="1" s="1"/>
  <c r="G59" i="1"/>
  <c r="K59" i="1"/>
  <c r="O59" i="1"/>
  <c r="BY64" i="2"/>
  <c r="BT64" i="2"/>
  <c r="BO64" i="2"/>
  <c r="BJ64" i="2"/>
  <c r="BE64" i="2"/>
  <c r="AZ64" i="2"/>
  <c r="AU64" i="2"/>
  <c r="AP64" i="2"/>
  <c r="AK64" i="2"/>
  <c r="AF64" i="2"/>
  <c r="AA64" i="2"/>
  <c r="V64" i="2"/>
  <c r="Q64" i="2"/>
  <c r="N58" i="1"/>
  <c r="M59" i="1" s="1"/>
  <c r="J58" i="1"/>
  <c r="I59" i="1" s="1"/>
  <c r="F58" i="1"/>
  <c r="E59" i="1" s="1"/>
  <c r="A61" i="1" l="1"/>
  <c r="B60" i="1"/>
  <c r="C60" i="1" s="1"/>
  <c r="G60" i="1"/>
  <c r="K60" i="1"/>
  <c r="O60" i="1"/>
  <c r="A67" i="2"/>
  <c r="B66" i="2"/>
  <c r="C66" i="2" s="1"/>
  <c r="H66" i="2"/>
  <c r="M66" i="2"/>
  <c r="R66" i="2"/>
  <c r="P66" i="2"/>
  <c r="O66" i="2" s="1"/>
  <c r="W66" i="2"/>
  <c r="U66" i="2"/>
  <c r="T66" i="2" s="1"/>
  <c r="AB66" i="2"/>
  <c r="Z66" i="2"/>
  <c r="Y66" i="2" s="1"/>
  <c r="AG66" i="2"/>
  <c r="AE66" i="2"/>
  <c r="AD66" i="2" s="1"/>
  <c r="AL66" i="2"/>
  <c r="AJ66" i="2"/>
  <c r="AI66" i="2" s="1"/>
  <c r="AQ66" i="2"/>
  <c r="AO66" i="2"/>
  <c r="AN66" i="2" s="1"/>
  <c r="AV66" i="2"/>
  <c r="AT66" i="2"/>
  <c r="AS66" i="2" s="1"/>
  <c r="BA66" i="2"/>
  <c r="AY66" i="2"/>
  <c r="AX66" i="2" s="1"/>
  <c r="BF66" i="2"/>
  <c r="BD66" i="2"/>
  <c r="BC66" i="2" s="1"/>
  <c r="BK66" i="2"/>
  <c r="BI66" i="2"/>
  <c r="BH66" i="2" s="1"/>
  <c r="BP66" i="2"/>
  <c r="BN66" i="2"/>
  <c r="BM66" i="2" s="1"/>
  <c r="BU66" i="2"/>
  <c r="BS66" i="2"/>
  <c r="BR66" i="2" s="1"/>
  <c r="BZ66" i="2"/>
  <c r="BX66" i="2"/>
  <c r="BW66" i="2" s="1"/>
  <c r="F45" i="2"/>
  <c r="A60" i="3"/>
  <c r="K59" i="3"/>
  <c r="J59" i="3"/>
  <c r="L59" i="3" s="1"/>
  <c r="G59" i="3"/>
  <c r="F59" i="3"/>
  <c r="H59" i="3" s="1"/>
  <c r="B59" i="3"/>
  <c r="C59" i="3" s="1"/>
  <c r="N59" i="1"/>
  <c r="M60" i="1" s="1"/>
  <c r="J59" i="1"/>
  <c r="I60" i="1" s="1"/>
  <c r="F59" i="1"/>
  <c r="E60" i="1" s="1"/>
  <c r="BY65" i="2"/>
  <c r="BT65" i="2"/>
  <c r="BO65" i="2"/>
  <c r="BJ65" i="2"/>
  <c r="BE65" i="2"/>
  <c r="AZ65" i="2"/>
  <c r="AU65" i="2"/>
  <c r="AP65" i="2"/>
  <c r="AK65" i="2"/>
  <c r="AF65" i="2"/>
  <c r="AA65" i="2"/>
  <c r="V65" i="2"/>
  <c r="Q65" i="2"/>
  <c r="A61" i="3" l="1"/>
  <c r="K60" i="3"/>
  <c r="J60" i="3"/>
  <c r="L60" i="3" s="1"/>
  <c r="G60" i="3"/>
  <c r="F60" i="3"/>
  <c r="B60" i="3"/>
  <c r="C60" i="3" s="1"/>
  <c r="E45" i="2"/>
  <c r="G45" i="2"/>
  <c r="A68" i="2"/>
  <c r="B67" i="2"/>
  <c r="C67" i="2" s="1"/>
  <c r="H67" i="2"/>
  <c r="M67" i="2"/>
  <c r="R67" i="2"/>
  <c r="P67" i="2"/>
  <c r="O67" i="2" s="1"/>
  <c r="W67" i="2"/>
  <c r="U67" i="2"/>
  <c r="T67" i="2" s="1"/>
  <c r="AB67" i="2"/>
  <c r="Z67" i="2"/>
  <c r="Y67" i="2" s="1"/>
  <c r="AG67" i="2"/>
  <c r="AE67" i="2"/>
  <c r="AD67" i="2" s="1"/>
  <c r="AL67" i="2"/>
  <c r="AJ67" i="2"/>
  <c r="AI67" i="2" s="1"/>
  <c r="AQ67" i="2"/>
  <c r="AO67" i="2"/>
  <c r="AN67" i="2" s="1"/>
  <c r="AV67" i="2"/>
  <c r="AT67" i="2"/>
  <c r="AS67" i="2" s="1"/>
  <c r="BA67" i="2"/>
  <c r="AY67" i="2"/>
  <c r="AX67" i="2" s="1"/>
  <c r="BF67" i="2"/>
  <c r="BD67" i="2"/>
  <c r="BC67" i="2" s="1"/>
  <c r="BK67" i="2"/>
  <c r="BI67" i="2"/>
  <c r="BH67" i="2" s="1"/>
  <c r="BP67" i="2"/>
  <c r="BN67" i="2"/>
  <c r="BM67" i="2" s="1"/>
  <c r="BU67" i="2"/>
  <c r="BS67" i="2"/>
  <c r="BR67" i="2" s="1"/>
  <c r="BZ67" i="2"/>
  <c r="BX67" i="2"/>
  <c r="BW67" i="2" s="1"/>
  <c r="A62" i="1"/>
  <c r="B61" i="1"/>
  <c r="C61" i="1" s="1"/>
  <c r="G61" i="1"/>
  <c r="K61" i="1"/>
  <c r="O61" i="1"/>
  <c r="BY66" i="2"/>
  <c r="BT66" i="2"/>
  <c r="BO66" i="2"/>
  <c r="BJ66" i="2"/>
  <c r="BE66" i="2"/>
  <c r="AZ66" i="2"/>
  <c r="AU66" i="2"/>
  <c r="AP66" i="2"/>
  <c r="AK66" i="2"/>
  <c r="AF66" i="2"/>
  <c r="AA66" i="2"/>
  <c r="V66" i="2"/>
  <c r="Q66" i="2"/>
  <c r="N60" i="1"/>
  <c r="M61" i="1" s="1"/>
  <c r="J60" i="1"/>
  <c r="I61" i="1" s="1"/>
  <c r="F60" i="1"/>
  <c r="E61" i="1" s="1"/>
  <c r="H60" i="3" l="1"/>
  <c r="A63" i="1"/>
  <c r="B62" i="1"/>
  <c r="C62" i="1" s="1"/>
  <c r="G62" i="1"/>
  <c r="K62" i="1"/>
  <c r="O62" i="1"/>
  <c r="A69" i="2"/>
  <c r="B68" i="2"/>
  <c r="C68" i="2" s="1"/>
  <c r="H68" i="2"/>
  <c r="M68" i="2"/>
  <c r="R68" i="2"/>
  <c r="P68" i="2"/>
  <c r="O68" i="2" s="1"/>
  <c r="W68" i="2"/>
  <c r="U68" i="2"/>
  <c r="T68" i="2" s="1"/>
  <c r="AB68" i="2"/>
  <c r="Z68" i="2"/>
  <c r="Y68" i="2" s="1"/>
  <c r="AG68" i="2"/>
  <c r="AE68" i="2"/>
  <c r="AD68" i="2" s="1"/>
  <c r="AL68" i="2"/>
  <c r="AJ68" i="2"/>
  <c r="AI68" i="2" s="1"/>
  <c r="AQ68" i="2"/>
  <c r="AO68" i="2"/>
  <c r="AN68" i="2" s="1"/>
  <c r="AV68" i="2"/>
  <c r="AT68" i="2"/>
  <c r="AS68" i="2" s="1"/>
  <c r="BA68" i="2"/>
  <c r="AY68" i="2"/>
  <c r="AX68" i="2" s="1"/>
  <c r="BF68" i="2"/>
  <c r="BD68" i="2"/>
  <c r="BC68" i="2" s="1"/>
  <c r="BK68" i="2"/>
  <c r="BI68" i="2"/>
  <c r="BH68" i="2" s="1"/>
  <c r="BP68" i="2"/>
  <c r="BN68" i="2"/>
  <c r="BM68" i="2" s="1"/>
  <c r="BU68" i="2"/>
  <c r="BS68" i="2"/>
  <c r="BR68" i="2" s="1"/>
  <c r="BZ68" i="2"/>
  <c r="BX68" i="2"/>
  <c r="BW68" i="2" s="1"/>
  <c r="F46" i="2"/>
  <c r="A62" i="3"/>
  <c r="K61" i="3"/>
  <c r="J61" i="3"/>
  <c r="L61" i="3" s="1"/>
  <c r="G61" i="3"/>
  <c r="F61" i="3"/>
  <c r="H61" i="3" s="1"/>
  <c r="B61" i="3"/>
  <c r="C61" i="3" s="1"/>
  <c r="N61" i="1"/>
  <c r="M62" i="1" s="1"/>
  <c r="J61" i="1"/>
  <c r="I62" i="1" s="1"/>
  <c r="F61" i="1"/>
  <c r="E62" i="1" s="1"/>
  <c r="BY67" i="2"/>
  <c r="BT67" i="2"/>
  <c r="BO67" i="2"/>
  <c r="BJ67" i="2"/>
  <c r="BE67" i="2"/>
  <c r="AZ67" i="2"/>
  <c r="AU67" i="2"/>
  <c r="AP67" i="2"/>
  <c r="AK67" i="2"/>
  <c r="AF67" i="2"/>
  <c r="AA67" i="2"/>
  <c r="V67" i="2"/>
  <c r="Q67" i="2"/>
  <c r="A63" i="3" l="1"/>
  <c r="K62" i="3"/>
  <c r="J62" i="3"/>
  <c r="G62" i="3"/>
  <c r="F62" i="3"/>
  <c r="B62" i="3"/>
  <c r="C62" i="3" s="1"/>
  <c r="E46" i="2"/>
  <c r="G46" i="2"/>
  <c r="A70" i="2"/>
  <c r="B69" i="2"/>
  <c r="C69" i="2" s="1"/>
  <c r="H69" i="2"/>
  <c r="M69" i="2"/>
  <c r="R69" i="2"/>
  <c r="P69" i="2"/>
  <c r="O69" i="2" s="1"/>
  <c r="W69" i="2"/>
  <c r="U69" i="2"/>
  <c r="T69" i="2" s="1"/>
  <c r="AB69" i="2"/>
  <c r="Z69" i="2"/>
  <c r="Y69" i="2" s="1"/>
  <c r="AG69" i="2"/>
  <c r="AE69" i="2"/>
  <c r="AD69" i="2" s="1"/>
  <c r="AL69" i="2"/>
  <c r="AJ69" i="2"/>
  <c r="AI69" i="2" s="1"/>
  <c r="AQ69" i="2"/>
  <c r="AO69" i="2"/>
  <c r="AN69" i="2" s="1"/>
  <c r="AV69" i="2"/>
  <c r="AT69" i="2"/>
  <c r="AS69" i="2" s="1"/>
  <c r="BA69" i="2"/>
  <c r="AY69" i="2"/>
  <c r="AX69" i="2" s="1"/>
  <c r="BF69" i="2"/>
  <c r="BD69" i="2"/>
  <c r="BC69" i="2" s="1"/>
  <c r="BK69" i="2"/>
  <c r="BI69" i="2"/>
  <c r="BH69" i="2" s="1"/>
  <c r="BP69" i="2"/>
  <c r="BN69" i="2"/>
  <c r="BM69" i="2" s="1"/>
  <c r="BU69" i="2"/>
  <c r="BS69" i="2"/>
  <c r="BR69" i="2" s="1"/>
  <c r="BZ69" i="2"/>
  <c r="BX69" i="2"/>
  <c r="BW69" i="2" s="1"/>
  <c r="A64" i="1"/>
  <c r="B63" i="1"/>
  <c r="C63" i="1" s="1"/>
  <c r="G63" i="1"/>
  <c r="K63" i="1"/>
  <c r="O63" i="1"/>
  <c r="BY68" i="2"/>
  <c r="BT68" i="2"/>
  <c r="BO68" i="2"/>
  <c r="BJ68" i="2"/>
  <c r="BE68" i="2"/>
  <c r="AZ68" i="2"/>
  <c r="AU68" i="2"/>
  <c r="AP68" i="2"/>
  <c r="AK68" i="2"/>
  <c r="AF68" i="2"/>
  <c r="AA68" i="2"/>
  <c r="V68" i="2"/>
  <c r="Q68" i="2"/>
  <c r="N62" i="1"/>
  <c r="M63" i="1" s="1"/>
  <c r="J62" i="1"/>
  <c r="I63" i="1" s="1"/>
  <c r="F62" i="1"/>
  <c r="E63" i="1" s="1"/>
  <c r="H62" i="3" l="1"/>
  <c r="L62" i="3"/>
  <c r="A65" i="1"/>
  <c r="B64" i="1"/>
  <c r="C64" i="1" s="1"/>
  <c r="G64" i="1"/>
  <c r="K64" i="1"/>
  <c r="O64" i="1"/>
  <c r="A71" i="2"/>
  <c r="B70" i="2"/>
  <c r="C70" i="2" s="1"/>
  <c r="H70" i="2"/>
  <c r="M70" i="2"/>
  <c r="R70" i="2"/>
  <c r="P70" i="2"/>
  <c r="O70" i="2" s="1"/>
  <c r="W70" i="2"/>
  <c r="U70" i="2"/>
  <c r="T70" i="2" s="1"/>
  <c r="AB70" i="2"/>
  <c r="Z70" i="2"/>
  <c r="Y70" i="2" s="1"/>
  <c r="AG70" i="2"/>
  <c r="AE70" i="2"/>
  <c r="AD70" i="2" s="1"/>
  <c r="AL70" i="2"/>
  <c r="AJ70" i="2"/>
  <c r="AI70" i="2" s="1"/>
  <c r="AQ70" i="2"/>
  <c r="AO70" i="2"/>
  <c r="AN70" i="2" s="1"/>
  <c r="AV70" i="2"/>
  <c r="AT70" i="2"/>
  <c r="AS70" i="2" s="1"/>
  <c r="BA70" i="2"/>
  <c r="AY70" i="2"/>
  <c r="AX70" i="2" s="1"/>
  <c r="BF70" i="2"/>
  <c r="BD70" i="2"/>
  <c r="BC70" i="2" s="1"/>
  <c r="BK70" i="2"/>
  <c r="BI70" i="2"/>
  <c r="BH70" i="2" s="1"/>
  <c r="BP70" i="2"/>
  <c r="BN70" i="2"/>
  <c r="BM70" i="2" s="1"/>
  <c r="BU70" i="2"/>
  <c r="BS70" i="2"/>
  <c r="BR70" i="2" s="1"/>
  <c r="BZ70" i="2"/>
  <c r="BX70" i="2"/>
  <c r="BW70" i="2" s="1"/>
  <c r="F47" i="2"/>
  <c r="A64" i="3"/>
  <c r="K63" i="3"/>
  <c r="J63" i="3"/>
  <c r="L63" i="3" s="1"/>
  <c r="G63" i="3"/>
  <c r="F63" i="3"/>
  <c r="H63" i="3" s="1"/>
  <c r="B63" i="3"/>
  <c r="C63" i="3" s="1"/>
  <c r="N63" i="1"/>
  <c r="M64" i="1" s="1"/>
  <c r="J63" i="1"/>
  <c r="I64" i="1" s="1"/>
  <c r="F63" i="1"/>
  <c r="E64" i="1" s="1"/>
  <c r="BY69" i="2"/>
  <c r="BT69" i="2"/>
  <c r="BO69" i="2"/>
  <c r="BJ69" i="2"/>
  <c r="BE69" i="2"/>
  <c r="AZ69" i="2"/>
  <c r="AU69" i="2"/>
  <c r="AP69" i="2"/>
  <c r="AK69" i="2"/>
  <c r="AF69" i="2"/>
  <c r="AA69" i="2"/>
  <c r="V69" i="2"/>
  <c r="Q69" i="2"/>
  <c r="A65" i="3" l="1"/>
  <c r="K64" i="3"/>
  <c r="J64" i="3"/>
  <c r="L64" i="3" s="1"/>
  <c r="G64" i="3"/>
  <c r="F64" i="3"/>
  <c r="B64" i="3"/>
  <c r="C64" i="3" s="1"/>
  <c r="E47" i="2"/>
  <c r="G47" i="2"/>
  <c r="A72" i="2"/>
  <c r="B71" i="2"/>
  <c r="C71" i="2" s="1"/>
  <c r="H71" i="2"/>
  <c r="M71" i="2"/>
  <c r="R71" i="2"/>
  <c r="P71" i="2"/>
  <c r="O71" i="2" s="1"/>
  <c r="W71" i="2"/>
  <c r="U71" i="2"/>
  <c r="T71" i="2" s="1"/>
  <c r="AB71" i="2"/>
  <c r="Z71" i="2"/>
  <c r="Y71" i="2" s="1"/>
  <c r="AG71" i="2"/>
  <c r="AE71" i="2"/>
  <c r="AD71" i="2" s="1"/>
  <c r="AL71" i="2"/>
  <c r="AJ71" i="2"/>
  <c r="AI71" i="2" s="1"/>
  <c r="AQ71" i="2"/>
  <c r="AO71" i="2"/>
  <c r="AN71" i="2" s="1"/>
  <c r="AV71" i="2"/>
  <c r="AT71" i="2"/>
  <c r="AS71" i="2" s="1"/>
  <c r="BA71" i="2"/>
  <c r="AY71" i="2"/>
  <c r="AX71" i="2" s="1"/>
  <c r="BF71" i="2"/>
  <c r="BD71" i="2"/>
  <c r="BC71" i="2" s="1"/>
  <c r="BK71" i="2"/>
  <c r="BI71" i="2"/>
  <c r="BH71" i="2" s="1"/>
  <c r="BP71" i="2"/>
  <c r="BN71" i="2"/>
  <c r="BM71" i="2" s="1"/>
  <c r="BU71" i="2"/>
  <c r="BS71" i="2"/>
  <c r="BR71" i="2" s="1"/>
  <c r="BZ71" i="2"/>
  <c r="BX71" i="2"/>
  <c r="BW71" i="2" s="1"/>
  <c r="A66" i="1"/>
  <c r="B65" i="1"/>
  <c r="C65" i="1" s="1"/>
  <c r="G65" i="1"/>
  <c r="K65" i="1"/>
  <c r="O65" i="1"/>
  <c r="BY70" i="2"/>
  <c r="BT70" i="2"/>
  <c r="BO70" i="2"/>
  <c r="BJ70" i="2"/>
  <c r="BE70" i="2"/>
  <c r="AZ70" i="2"/>
  <c r="AU70" i="2"/>
  <c r="AP70" i="2"/>
  <c r="AK70" i="2"/>
  <c r="AF70" i="2"/>
  <c r="AA70" i="2"/>
  <c r="V70" i="2"/>
  <c r="Q70" i="2"/>
  <c r="N64" i="1"/>
  <c r="M65" i="1" s="1"/>
  <c r="J64" i="1"/>
  <c r="I65" i="1" s="1"/>
  <c r="F64" i="1"/>
  <c r="E65" i="1" s="1"/>
  <c r="H64" i="3" l="1"/>
  <c r="A67" i="1"/>
  <c r="B66" i="1"/>
  <c r="C66" i="1" s="1"/>
  <c r="G66" i="1"/>
  <c r="K66" i="1"/>
  <c r="O66" i="1"/>
  <c r="A73" i="2"/>
  <c r="B72" i="2"/>
  <c r="C72" i="2" s="1"/>
  <c r="H72" i="2"/>
  <c r="M72" i="2"/>
  <c r="R72" i="2"/>
  <c r="P72" i="2"/>
  <c r="O72" i="2" s="1"/>
  <c r="W72" i="2"/>
  <c r="U72" i="2"/>
  <c r="T72" i="2" s="1"/>
  <c r="AB72" i="2"/>
  <c r="Z72" i="2"/>
  <c r="Y72" i="2" s="1"/>
  <c r="AG72" i="2"/>
  <c r="AE72" i="2"/>
  <c r="AD72" i="2" s="1"/>
  <c r="AL72" i="2"/>
  <c r="AJ72" i="2"/>
  <c r="AI72" i="2" s="1"/>
  <c r="AQ72" i="2"/>
  <c r="AO72" i="2"/>
  <c r="AN72" i="2" s="1"/>
  <c r="AV72" i="2"/>
  <c r="AT72" i="2"/>
  <c r="AS72" i="2" s="1"/>
  <c r="BA72" i="2"/>
  <c r="AY72" i="2"/>
  <c r="AX72" i="2" s="1"/>
  <c r="BF72" i="2"/>
  <c r="BD72" i="2"/>
  <c r="BC72" i="2" s="1"/>
  <c r="BK72" i="2"/>
  <c r="BI72" i="2"/>
  <c r="BH72" i="2" s="1"/>
  <c r="BP72" i="2"/>
  <c r="BN72" i="2"/>
  <c r="BM72" i="2" s="1"/>
  <c r="BU72" i="2"/>
  <c r="BS72" i="2"/>
  <c r="BR72" i="2" s="1"/>
  <c r="BZ72" i="2"/>
  <c r="BX72" i="2"/>
  <c r="BW72" i="2" s="1"/>
  <c r="F48" i="2"/>
  <c r="A66" i="3"/>
  <c r="K65" i="3"/>
  <c r="J65" i="3"/>
  <c r="L65" i="3" s="1"/>
  <c r="G65" i="3"/>
  <c r="F65" i="3"/>
  <c r="H65" i="3" s="1"/>
  <c r="B65" i="3"/>
  <c r="C65" i="3" s="1"/>
  <c r="N65" i="1"/>
  <c r="M66" i="1" s="1"/>
  <c r="J65" i="1"/>
  <c r="I66" i="1" s="1"/>
  <c r="F65" i="1"/>
  <c r="E66" i="1" s="1"/>
  <c r="BY71" i="2"/>
  <c r="BT71" i="2"/>
  <c r="BO71" i="2"/>
  <c r="BJ71" i="2"/>
  <c r="BE71" i="2"/>
  <c r="AZ71" i="2"/>
  <c r="AU71" i="2"/>
  <c r="AP71" i="2"/>
  <c r="AK71" i="2"/>
  <c r="AF71" i="2"/>
  <c r="AA71" i="2"/>
  <c r="V71" i="2"/>
  <c r="Q71" i="2"/>
  <c r="A67" i="3" l="1"/>
  <c r="K66" i="3"/>
  <c r="J66" i="3"/>
  <c r="L66" i="3" s="1"/>
  <c r="G66" i="3"/>
  <c r="F66" i="3"/>
  <c r="B66" i="3"/>
  <c r="C66" i="3" s="1"/>
  <c r="E48" i="2"/>
  <c r="G48" i="2"/>
  <c r="A74" i="2"/>
  <c r="B73" i="2"/>
  <c r="C73" i="2" s="1"/>
  <c r="H73" i="2"/>
  <c r="M73" i="2"/>
  <c r="R73" i="2"/>
  <c r="P73" i="2"/>
  <c r="O73" i="2" s="1"/>
  <c r="W73" i="2"/>
  <c r="U73" i="2"/>
  <c r="T73" i="2" s="1"/>
  <c r="AB73" i="2"/>
  <c r="Z73" i="2"/>
  <c r="Y73" i="2" s="1"/>
  <c r="AG73" i="2"/>
  <c r="AE73" i="2"/>
  <c r="AD73" i="2" s="1"/>
  <c r="AL73" i="2"/>
  <c r="AJ73" i="2"/>
  <c r="AI73" i="2" s="1"/>
  <c r="AQ73" i="2"/>
  <c r="AO73" i="2"/>
  <c r="AN73" i="2" s="1"/>
  <c r="AV73" i="2"/>
  <c r="AT73" i="2"/>
  <c r="AS73" i="2" s="1"/>
  <c r="BA73" i="2"/>
  <c r="AY73" i="2"/>
  <c r="AX73" i="2" s="1"/>
  <c r="BF73" i="2"/>
  <c r="BD73" i="2"/>
  <c r="BC73" i="2" s="1"/>
  <c r="BK73" i="2"/>
  <c r="BI73" i="2"/>
  <c r="BH73" i="2" s="1"/>
  <c r="BP73" i="2"/>
  <c r="BN73" i="2"/>
  <c r="BM73" i="2" s="1"/>
  <c r="BU73" i="2"/>
  <c r="BS73" i="2"/>
  <c r="BR73" i="2" s="1"/>
  <c r="BZ73" i="2"/>
  <c r="BX73" i="2"/>
  <c r="BW73" i="2" s="1"/>
  <c r="A68" i="1"/>
  <c r="B67" i="1"/>
  <c r="C67" i="1" s="1"/>
  <c r="G67" i="1"/>
  <c r="K67" i="1"/>
  <c r="O67" i="1"/>
  <c r="BY72" i="2"/>
  <c r="BT72" i="2"/>
  <c r="BO72" i="2"/>
  <c r="BJ72" i="2"/>
  <c r="BE72" i="2"/>
  <c r="AZ72" i="2"/>
  <c r="AU72" i="2"/>
  <c r="AP72" i="2"/>
  <c r="AK72" i="2"/>
  <c r="AF72" i="2"/>
  <c r="AA72" i="2"/>
  <c r="V72" i="2"/>
  <c r="Q72" i="2"/>
  <c r="N66" i="1"/>
  <c r="M67" i="1" s="1"/>
  <c r="J66" i="1"/>
  <c r="I67" i="1" s="1"/>
  <c r="F66" i="1"/>
  <c r="E67" i="1" s="1"/>
  <c r="H66" i="3" l="1"/>
  <c r="A69" i="1"/>
  <c r="B68" i="1"/>
  <c r="C68" i="1" s="1"/>
  <c r="G68" i="1"/>
  <c r="K68" i="1"/>
  <c r="O68" i="1"/>
  <c r="A75" i="2"/>
  <c r="B74" i="2"/>
  <c r="C74" i="2" s="1"/>
  <c r="H74" i="2"/>
  <c r="M74" i="2"/>
  <c r="R74" i="2"/>
  <c r="P74" i="2"/>
  <c r="O74" i="2" s="1"/>
  <c r="W74" i="2"/>
  <c r="U74" i="2"/>
  <c r="T74" i="2" s="1"/>
  <c r="AB74" i="2"/>
  <c r="Z74" i="2"/>
  <c r="Y74" i="2" s="1"/>
  <c r="AG74" i="2"/>
  <c r="AE74" i="2"/>
  <c r="AD74" i="2" s="1"/>
  <c r="AL74" i="2"/>
  <c r="AJ74" i="2"/>
  <c r="AI74" i="2" s="1"/>
  <c r="AQ74" i="2"/>
  <c r="AO74" i="2"/>
  <c r="AN74" i="2" s="1"/>
  <c r="AV74" i="2"/>
  <c r="AT74" i="2"/>
  <c r="AS74" i="2" s="1"/>
  <c r="BA74" i="2"/>
  <c r="AY74" i="2"/>
  <c r="AX74" i="2" s="1"/>
  <c r="BF74" i="2"/>
  <c r="BD74" i="2"/>
  <c r="BC74" i="2" s="1"/>
  <c r="BK74" i="2"/>
  <c r="BI74" i="2"/>
  <c r="BH74" i="2" s="1"/>
  <c r="BP74" i="2"/>
  <c r="BN74" i="2"/>
  <c r="BM74" i="2" s="1"/>
  <c r="BU74" i="2"/>
  <c r="BS74" i="2"/>
  <c r="BR74" i="2" s="1"/>
  <c r="BZ74" i="2"/>
  <c r="BX74" i="2"/>
  <c r="BW74" i="2" s="1"/>
  <c r="F49" i="2"/>
  <c r="A68" i="3"/>
  <c r="K67" i="3"/>
  <c r="J67" i="3"/>
  <c r="L67" i="3" s="1"/>
  <c r="G67" i="3"/>
  <c r="F67" i="3"/>
  <c r="H67" i="3" s="1"/>
  <c r="B67" i="3"/>
  <c r="C67" i="3" s="1"/>
  <c r="N67" i="1"/>
  <c r="M68" i="1" s="1"/>
  <c r="J67" i="1"/>
  <c r="I68" i="1" s="1"/>
  <c r="F67" i="1"/>
  <c r="E68" i="1" s="1"/>
  <c r="BY73" i="2"/>
  <c r="BT73" i="2"/>
  <c r="BO73" i="2"/>
  <c r="BJ73" i="2"/>
  <c r="BE73" i="2"/>
  <c r="AZ73" i="2"/>
  <c r="AU73" i="2"/>
  <c r="AP73" i="2"/>
  <c r="AK73" i="2"/>
  <c r="AF73" i="2"/>
  <c r="AA73" i="2"/>
  <c r="V73" i="2"/>
  <c r="Q73" i="2"/>
  <c r="A69" i="3" l="1"/>
  <c r="K68" i="3"/>
  <c r="J68" i="3"/>
  <c r="L68" i="3" s="1"/>
  <c r="G68" i="3"/>
  <c r="F68" i="3"/>
  <c r="B68" i="3"/>
  <c r="C68" i="3" s="1"/>
  <c r="E49" i="2"/>
  <c r="G49" i="2"/>
  <c r="A76" i="2"/>
  <c r="B75" i="2"/>
  <c r="C75" i="2" s="1"/>
  <c r="H75" i="2"/>
  <c r="M75" i="2"/>
  <c r="R75" i="2"/>
  <c r="P75" i="2"/>
  <c r="O75" i="2" s="1"/>
  <c r="W75" i="2"/>
  <c r="U75" i="2"/>
  <c r="T75" i="2" s="1"/>
  <c r="AB75" i="2"/>
  <c r="Z75" i="2"/>
  <c r="Y75" i="2" s="1"/>
  <c r="AG75" i="2"/>
  <c r="AE75" i="2"/>
  <c r="AD75" i="2" s="1"/>
  <c r="AL75" i="2"/>
  <c r="AJ75" i="2"/>
  <c r="AI75" i="2" s="1"/>
  <c r="AQ75" i="2"/>
  <c r="AO75" i="2"/>
  <c r="AN75" i="2" s="1"/>
  <c r="AV75" i="2"/>
  <c r="AT75" i="2"/>
  <c r="AS75" i="2" s="1"/>
  <c r="BA75" i="2"/>
  <c r="AY75" i="2"/>
  <c r="AX75" i="2" s="1"/>
  <c r="BF75" i="2"/>
  <c r="BD75" i="2"/>
  <c r="BC75" i="2" s="1"/>
  <c r="BK75" i="2"/>
  <c r="BI75" i="2"/>
  <c r="BH75" i="2" s="1"/>
  <c r="BP75" i="2"/>
  <c r="BN75" i="2"/>
  <c r="BM75" i="2" s="1"/>
  <c r="BU75" i="2"/>
  <c r="BS75" i="2"/>
  <c r="BR75" i="2" s="1"/>
  <c r="BZ75" i="2"/>
  <c r="BX75" i="2"/>
  <c r="BW75" i="2" s="1"/>
  <c r="A70" i="1"/>
  <c r="B69" i="1"/>
  <c r="C69" i="1" s="1"/>
  <c r="G69" i="1"/>
  <c r="K69" i="1"/>
  <c r="O69" i="1"/>
  <c r="BY74" i="2"/>
  <c r="BT74" i="2"/>
  <c r="BO74" i="2"/>
  <c r="BJ74" i="2"/>
  <c r="BE74" i="2"/>
  <c r="AZ74" i="2"/>
  <c r="AU74" i="2"/>
  <c r="AP74" i="2"/>
  <c r="AK74" i="2"/>
  <c r="AF74" i="2"/>
  <c r="AA74" i="2"/>
  <c r="V74" i="2"/>
  <c r="Q74" i="2"/>
  <c r="N68" i="1"/>
  <c r="M69" i="1" s="1"/>
  <c r="J68" i="1"/>
  <c r="I69" i="1" s="1"/>
  <c r="F68" i="1"/>
  <c r="E69" i="1" s="1"/>
  <c r="H68" i="3" l="1"/>
  <c r="A71" i="1"/>
  <c r="B70" i="1"/>
  <c r="C70" i="1" s="1"/>
  <c r="G70" i="1"/>
  <c r="K70" i="1"/>
  <c r="O70" i="1"/>
  <c r="A77" i="2"/>
  <c r="B76" i="2"/>
  <c r="C76" i="2" s="1"/>
  <c r="H76" i="2"/>
  <c r="M76" i="2"/>
  <c r="R76" i="2"/>
  <c r="P76" i="2"/>
  <c r="O76" i="2" s="1"/>
  <c r="W76" i="2"/>
  <c r="U76" i="2"/>
  <c r="T76" i="2" s="1"/>
  <c r="AB76" i="2"/>
  <c r="Z76" i="2"/>
  <c r="Y76" i="2" s="1"/>
  <c r="AG76" i="2"/>
  <c r="AE76" i="2"/>
  <c r="AD76" i="2" s="1"/>
  <c r="AL76" i="2"/>
  <c r="AJ76" i="2"/>
  <c r="AI76" i="2" s="1"/>
  <c r="AQ76" i="2"/>
  <c r="AO76" i="2"/>
  <c r="AN76" i="2" s="1"/>
  <c r="AV76" i="2"/>
  <c r="AT76" i="2"/>
  <c r="AS76" i="2" s="1"/>
  <c r="BA76" i="2"/>
  <c r="AY76" i="2"/>
  <c r="AX76" i="2" s="1"/>
  <c r="BF76" i="2"/>
  <c r="BD76" i="2"/>
  <c r="BC76" i="2" s="1"/>
  <c r="BK76" i="2"/>
  <c r="BI76" i="2"/>
  <c r="BH76" i="2" s="1"/>
  <c r="BP76" i="2"/>
  <c r="BN76" i="2"/>
  <c r="BM76" i="2" s="1"/>
  <c r="BU76" i="2"/>
  <c r="BS76" i="2"/>
  <c r="BR76" i="2" s="1"/>
  <c r="BZ76" i="2"/>
  <c r="BX76" i="2"/>
  <c r="BW76" i="2" s="1"/>
  <c r="F50" i="2"/>
  <c r="A70" i="3"/>
  <c r="K69" i="3"/>
  <c r="J69" i="3"/>
  <c r="L69" i="3" s="1"/>
  <c r="G69" i="3"/>
  <c r="F69" i="3"/>
  <c r="H69" i="3" s="1"/>
  <c r="B69" i="3"/>
  <c r="C69" i="3" s="1"/>
  <c r="N69" i="1"/>
  <c r="M70" i="1" s="1"/>
  <c r="J69" i="1"/>
  <c r="I70" i="1" s="1"/>
  <c r="F69" i="1"/>
  <c r="E70" i="1" s="1"/>
  <c r="BY75" i="2"/>
  <c r="BT75" i="2"/>
  <c r="BO75" i="2"/>
  <c r="BJ75" i="2"/>
  <c r="BE75" i="2"/>
  <c r="AZ75" i="2"/>
  <c r="AU75" i="2"/>
  <c r="AP75" i="2"/>
  <c r="AK75" i="2"/>
  <c r="AF75" i="2"/>
  <c r="AA75" i="2"/>
  <c r="V75" i="2"/>
  <c r="Q75" i="2"/>
  <c r="A71" i="3" l="1"/>
  <c r="K70" i="3"/>
  <c r="J70" i="3"/>
  <c r="L70" i="3" s="1"/>
  <c r="G70" i="3"/>
  <c r="F70" i="3"/>
  <c r="B70" i="3"/>
  <c r="C70" i="3" s="1"/>
  <c r="E50" i="2"/>
  <c r="G50" i="2"/>
  <c r="A78" i="2"/>
  <c r="B77" i="2"/>
  <c r="C77" i="2" s="1"/>
  <c r="H77" i="2"/>
  <c r="M77" i="2"/>
  <c r="R77" i="2"/>
  <c r="P77" i="2"/>
  <c r="O77" i="2" s="1"/>
  <c r="W77" i="2"/>
  <c r="U77" i="2"/>
  <c r="T77" i="2" s="1"/>
  <c r="AB77" i="2"/>
  <c r="Z77" i="2"/>
  <c r="Y77" i="2" s="1"/>
  <c r="AG77" i="2"/>
  <c r="AE77" i="2"/>
  <c r="AD77" i="2" s="1"/>
  <c r="AL77" i="2"/>
  <c r="AJ77" i="2"/>
  <c r="AI77" i="2" s="1"/>
  <c r="AQ77" i="2"/>
  <c r="AO77" i="2"/>
  <c r="AN77" i="2" s="1"/>
  <c r="AV77" i="2"/>
  <c r="AT77" i="2"/>
  <c r="AS77" i="2" s="1"/>
  <c r="BA77" i="2"/>
  <c r="AY77" i="2"/>
  <c r="AX77" i="2" s="1"/>
  <c r="BF77" i="2"/>
  <c r="BD77" i="2"/>
  <c r="BC77" i="2" s="1"/>
  <c r="BK77" i="2"/>
  <c r="BI77" i="2"/>
  <c r="BH77" i="2" s="1"/>
  <c r="BP77" i="2"/>
  <c r="BN77" i="2"/>
  <c r="BM77" i="2" s="1"/>
  <c r="BU77" i="2"/>
  <c r="BS77" i="2"/>
  <c r="BR77" i="2" s="1"/>
  <c r="BZ77" i="2"/>
  <c r="BX77" i="2"/>
  <c r="BW77" i="2" s="1"/>
  <c r="A72" i="1"/>
  <c r="B71" i="1"/>
  <c r="C71" i="1" s="1"/>
  <c r="G71" i="1"/>
  <c r="K71" i="1"/>
  <c r="O71" i="1"/>
  <c r="BY76" i="2"/>
  <c r="BT76" i="2"/>
  <c r="BO76" i="2"/>
  <c r="BJ76" i="2"/>
  <c r="BE76" i="2"/>
  <c r="AZ76" i="2"/>
  <c r="AU76" i="2"/>
  <c r="AP76" i="2"/>
  <c r="AK76" i="2"/>
  <c r="AF76" i="2"/>
  <c r="AA76" i="2"/>
  <c r="V76" i="2"/>
  <c r="Q76" i="2"/>
  <c r="N70" i="1"/>
  <c r="M71" i="1" s="1"/>
  <c r="J70" i="1"/>
  <c r="I71" i="1" s="1"/>
  <c r="F70" i="1"/>
  <c r="E71" i="1" s="1"/>
  <c r="H70" i="3" l="1"/>
  <c r="A73" i="1"/>
  <c r="B72" i="1"/>
  <c r="C72" i="1" s="1"/>
  <c r="G72" i="1"/>
  <c r="K72" i="1"/>
  <c r="O72" i="1"/>
  <c r="A79" i="2"/>
  <c r="B78" i="2"/>
  <c r="C78" i="2" s="1"/>
  <c r="H78" i="2"/>
  <c r="M78" i="2"/>
  <c r="R78" i="2"/>
  <c r="P78" i="2"/>
  <c r="O78" i="2" s="1"/>
  <c r="W78" i="2"/>
  <c r="U78" i="2"/>
  <c r="T78" i="2" s="1"/>
  <c r="AB78" i="2"/>
  <c r="Z78" i="2"/>
  <c r="Y78" i="2" s="1"/>
  <c r="AG78" i="2"/>
  <c r="AE78" i="2"/>
  <c r="AD78" i="2" s="1"/>
  <c r="AL78" i="2"/>
  <c r="AJ78" i="2"/>
  <c r="AI78" i="2" s="1"/>
  <c r="AQ78" i="2"/>
  <c r="AO78" i="2"/>
  <c r="AN78" i="2" s="1"/>
  <c r="AV78" i="2"/>
  <c r="AT78" i="2"/>
  <c r="AS78" i="2" s="1"/>
  <c r="BA78" i="2"/>
  <c r="AY78" i="2"/>
  <c r="AX78" i="2" s="1"/>
  <c r="BF78" i="2"/>
  <c r="BD78" i="2"/>
  <c r="BC78" i="2" s="1"/>
  <c r="BK78" i="2"/>
  <c r="BI78" i="2"/>
  <c r="BH78" i="2" s="1"/>
  <c r="BP78" i="2"/>
  <c r="BN78" i="2"/>
  <c r="BM78" i="2" s="1"/>
  <c r="BU78" i="2"/>
  <c r="BS78" i="2"/>
  <c r="BR78" i="2" s="1"/>
  <c r="BZ78" i="2"/>
  <c r="BX78" i="2"/>
  <c r="BW78" i="2" s="1"/>
  <c r="F51" i="2"/>
  <c r="A72" i="3"/>
  <c r="K71" i="3"/>
  <c r="J71" i="3"/>
  <c r="L71" i="3" s="1"/>
  <c r="G71" i="3"/>
  <c r="F71" i="3"/>
  <c r="H71" i="3" s="1"/>
  <c r="B71" i="3"/>
  <c r="C71" i="3" s="1"/>
  <c r="N71" i="1"/>
  <c r="M72" i="1" s="1"/>
  <c r="J71" i="1"/>
  <c r="I72" i="1" s="1"/>
  <c r="F71" i="1"/>
  <c r="E72" i="1" s="1"/>
  <c r="BY77" i="2"/>
  <c r="BT77" i="2"/>
  <c r="BO77" i="2"/>
  <c r="BJ77" i="2"/>
  <c r="BE77" i="2"/>
  <c r="AZ77" i="2"/>
  <c r="AU77" i="2"/>
  <c r="AP77" i="2"/>
  <c r="AK77" i="2"/>
  <c r="AF77" i="2"/>
  <c r="AA77" i="2"/>
  <c r="V77" i="2"/>
  <c r="Q77" i="2"/>
  <c r="A73" i="3" l="1"/>
  <c r="K72" i="3"/>
  <c r="J72" i="3"/>
  <c r="L72" i="3" s="1"/>
  <c r="G72" i="3"/>
  <c r="F72" i="3"/>
  <c r="B72" i="3"/>
  <c r="C72" i="3" s="1"/>
  <c r="E51" i="2"/>
  <c r="G51" i="2"/>
  <c r="A80" i="2"/>
  <c r="B79" i="2"/>
  <c r="C79" i="2" s="1"/>
  <c r="H79" i="2"/>
  <c r="M79" i="2"/>
  <c r="R79" i="2"/>
  <c r="P79" i="2"/>
  <c r="O79" i="2" s="1"/>
  <c r="W79" i="2"/>
  <c r="U79" i="2"/>
  <c r="T79" i="2" s="1"/>
  <c r="AB79" i="2"/>
  <c r="Z79" i="2"/>
  <c r="Y79" i="2" s="1"/>
  <c r="AG79" i="2"/>
  <c r="AE79" i="2"/>
  <c r="AD79" i="2" s="1"/>
  <c r="AL79" i="2"/>
  <c r="AJ79" i="2"/>
  <c r="AI79" i="2" s="1"/>
  <c r="AQ79" i="2"/>
  <c r="AO79" i="2"/>
  <c r="AN79" i="2" s="1"/>
  <c r="AV79" i="2"/>
  <c r="AT79" i="2"/>
  <c r="AS79" i="2" s="1"/>
  <c r="BA79" i="2"/>
  <c r="AY79" i="2"/>
  <c r="AX79" i="2" s="1"/>
  <c r="BF79" i="2"/>
  <c r="BD79" i="2"/>
  <c r="BC79" i="2" s="1"/>
  <c r="BK79" i="2"/>
  <c r="BI79" i="2"/>
  <c r="BH79" i="2" s="1"/>
  <c r="BP79" i="2"/>
  <c r="BN79" i="2"/>
  <c r="BM79" i="2" s="1"/>
  <c r="BU79" i="2"/>
  <c r="BS79" i="2"/>
  <c r="BR79" i="2" s="1"/>
  <c r="BZ79" i="2"/>
  <c r="BX79" i="2"/>
  <c r="BW79" i="2" s="1"/>
  <c r="A74" i="1"/>
  <c r="B73" i="1"/>
  <c r="C73" i="1" s="1"/>
  <c r="G73" i="1"/>
  <c r="K73" i="1"/>
  <c r="O73" i="1"/>
  <c r="BY78" i="2"/>
  <c r="BT78" i="2"/>
  <c r="BO78" i="2"/>
  <c r="BJ78" i="2"/>
  <c r="BE78" i="2"/>
  <c r="AZ78" i="2"/>
  <c r="AU78" i="2"/>
  <c r="AP78" i="2"/>
  <c r="AK78" i="2"/>
  <c r="AF78" i="2"/>
  <c r="AA78" i="2"/>
  <c r="V78" i="2"/>
  <c r="Q78" i="2"/>
  <c r="N72" i="1"/>
  <c r="M73" i="1" s="1"/>
  <c r="J72" i="1"/>
  <c r="I73" i="1" s="1"/>
  <c r="F72" i="1"/>
  <c r="E73" i="1" s="1"/>
  <c r="H72" i="3" l="1"/>
  <c r="A75" i="1"/>
  <c r="B74" i="1"/>
  <c r="C74" i="1" s="1"/>
  <c r="G74" i="1"/>
  <c r="K74" i="1"/>
  <c r="O74" i="1"/>
  <c r="A81" i="2"/>
  <c r="B80" i="2"/>
  <c r="C80" i="2" s="1"/>
  <c r="H80" i="2"/>
  <c r="M80" i="2"/>
  <c r="R80" i="2"/>
  <c r="P80" i="2"/>
  <c r="O80" i="2" s="1"/>
  <c r="W80" i="2"/>
  <c r="U80" i="2"/>
  <c r="T80" i="2" s="1"/>
  <c r="AB80" i="2"/>
  <c r="Z80" i="2"/>
  <c r="Y80" i="2" s="1"/>
  <c r="AG80" i="2"/>
  <c r="AE80" i="2"/>
  <c r="AD80" i="2" s="1"/>
  <c r="AL80" i="2"/>
  <c r="AJ80" i="2"/>
  <c r="AI80" i="2" s="1"/>
  <c r="AQ80" i="2"/>
  <c r="AO80" i="2"/>
  <c r="AN80" i="2" s="1"/>
  <c r="AV80" i="2"/>
  <c r="AT80" i="2"/>
  <c r="AS80" i="2" s="1"/>
  <c r="BA80" i="2"/>
  <c r="AY80" i="2"/>
  <c r="AX80" i="2" s="1"/>
  <c r="BF80" i="2"/>
  <c r="BD80" i="2"/>
  <c r="BC80" i="2" s="1"/>
  <c r="BK80" i="2"/>
  <c r="BI80" i="2"/>
  <c r="BH80" i="2" s="1"/>
  <c r="BP80" i="2"/>
  <c r="BN80" i="2"/>
  <c r="BM80" i="2" s="1"/>
  <c r="BU80" i="2"/>
  <c r="BS80" i="2"/>
  <c r="BR80" i="2" s="1"/>
  <c r="BZ80" i="2"/>
  <c r="BX80" i="2"/>
  <c r="BW80" i="2" s="1"/>
  <c r="F52" i="2"/>
  <c r="A74" i="3"/>
  <c r="K73" i="3"/>
  <c r="J73" i="3"/>
  <c r="L73" i="3" s="1"/>
  <c r="G73" i="3"/>
  <c r="F73" i="3"/>
  <c r="H73" i="3" s="1"/>
  <c r="B73" i="3"/>
  <c r="C73" i="3" s="1"/>
  <c r="N73" i="1"/>
  <c r="M74" i="1" s="1"/>
  <c r="J73" i="1"/>
  <c r="I74" i="1" s="1"/>
  <c r="F73" i="1"/>
  <c r="E74" i="1" s="1"/>
  <c r="BY79" i="2"/>
  <c r="BT79" i="2"/>
  <c r="BO79" i="2"/>
  <c r="BJ79" i="2"/>
  <c r="BE79" i="2"/>
  <c r="AZ79" i="2"/>
  <c r="AU79" i="2"/>
  <c r="AP79" i="2"/>
  <c r="AK79" i="2"/>
  <c r="AF79" i="2"/>
  <c r="AA79" i="2"/>
  <c r="V79" i="2"/>
  <c r="Q79" i="2"/>
  <c r="A75" i="3" l="1"/>
  <c r="K74" i="3"/>
  <c r="J74" i="3"/>
  <c r="L74" i="3" s="1"/>
  <c r="G74" i="3"/>
  <c r="F74" i="3"/>
  <c r="B74" i="3"/>
  <c r="C74" i="3" s="1"/>
  <c r="E52" i="2"/>
  <c r="G52" i="2"/>
  <c r="A82" i="2"/>
  <c r="B81" i="2"/>
  <c r="C81" i="2" s="1"/>
  <c r="H81" i="2"/>
  <c r="M81" i="2"/>
  <c r="R81" i="2"/>
  <c r="P81" i="2"/>
  <c r="O81" i="2" s="1"/>
  <c r="W81" i="2"/>
  <c r="U81" i="2"/>
  <c r="T81" i="2" s="1"/>
  <c r="AB81" i="2"/>
  <c r="Z81" i="2"/>
  <c r="Y81" i="2" s="1"/>
  <c r="AG81" i="2"/>
  <c r="AE81" i="2"/>
  <c r="AD81" i="2" s="1"/>
  <c r="AL81" i="2"/>
  <c r="AJ81" i="2"/>
  <c r="AI81" i="2" s="1"/>
  <c r="AQ81" i="2"/>
  <c r="AO81" i="2"/>
  <c r="AN81" i="2" s="1"/>
  <c r="AV81" i="2"/>
  <c r="AT81" i="2"/>
  <c r="AS81" i="2" s="1"/>
  <c r="BA81" i="2"/>
  <c r="AY81" i="2"/>
  <c r="AX81" i="2" s="1"/>
  <c r="BF81" i="2"/>
  <c r="BD81" i="2"/>
  <c r="BC81" i="2" s="1"/>
  <c r="BK81" i="2"/>
  <c r="BI81" i="2"/>
  <c r="BH81" i="2" s="1"/>
  <c r="BP81" i="2"/>
  <c r="BN81" i="2"/>
  <c r="BM81" i="2" s="1"/>
  <c r="BU81" i="2"/>
  <c r="BS81" i="2"/>
  <c r="BR81" i="2" s="1"/>
  <c r="BZ81" i="2"/>
  <c r="BX81" i="2"/>
  <c r="BW81" i="2" s="1"/>
  <c r="A76" i="1"/>
  <c r="B75" i="1"/>
  <c r="C75" i="1" s="1"/>
  <c r="G75" i="1"/>
  <c r="K75" i="1"/>
  <c r="O75" i="1"/>
  <c r="BY80" i="2"/>
  <c r="BT80" i="2"/>
  <c r="BO80" i="2"/>
  <c r="BJ80" i="2"/>
  <c r="BE80" i="2"/>
  <c r="AZ80" i="2"/>
  <c r="AU80" i="2"/>
  <c r="AP80" i="2"/>
  <c r="AK80" i="2"/>
  <c r="AF80" i="2"/>
  <c r="AA80" i="2"/>
  <c r="V80" i="2"/>
  <c r="Q80" i="2"/>
  <c r="N74" i="1"/>
  <c r="M75" i="1" s="1"/>
  <c r="J74" i="1"/>
  <c r="I75" i="1" s="1"/>
  <c r="F74" i="1"/>
  <c r="E75" i="1" s="1"/>
  <c r="H74" i="3" l="1"/>
  <c r="A77" i="1"/>
  <c r="B76" i="1"/>
  <c r="C76" i="1" s="1"/>
  <c r="G76" i="1"/>
  <c r="K76" i="1"/>
  <c r="O76" i="1"/>
  <c r="A83" i="2"/>
  <c r="B82" i="2"/>
  <c r="C82" i="2" s="1"/>
  <c r="H82" i="2"/>
  <c r="M82" i="2"/>
  <c r="R82" i="2"/>
  <c r="P82" i="2"/>
  <c r="O82" i="2" s="1"/>
  <c r="W82" i="2"/>
  <c r="U82" i="2"/>
  <c r="T82" i="2" s="1"/>
  <c r="AB82" i="2"/>
  <c r="Z82" i="2"/>
  <c r="Y82" i="2" s="1"/>
  <c r="AG82" i="2"/>
  <c r="AE82" i="2"/>
  <c r="AD82" i="2" s="1"/>
  <c r="AL82" i="2"/>
  <c r="AJ82" i="2"/>
  <c r="AI82" i="2" s="1"/>
  <c r="AQ82" i="2"/>
  <c r="AO82" i="2"/>
  <c r="AN82" i="2" s="1"/>
  <c r="AV82" i="2"/>
  <c r="AT82" i="2"/>
  <c r="AS82" i="2" s="1"/>
  <c r="BA82" i="2"/>
  <c r="AY82" i="2"/>
  <c r="AX82" i="2" s="1"/>
  <c r="BF82" i="2"/>
  <c r="BD82" i="2"/>
  <c r="BC82" i="2" s="1"/>
  <c r="BK82" i="2"/>
  <c r="BI82" i="2"/>
  <c r="BH82" i="2" s="1"/>
  <c r="BP82" i="2"/>
  <c r="BN82" i="2"/>
  <c r="BM82" i="2" s="1"/>
  <c r="BU82" i="2"/>
  <c r="BS82" i="2"/>
  <c r="BR82" i="2" s="1"/>
  <c r="BZ82" i="2"/>
  <c r="BX82" i="2"/>
  <c r="BW82" i="2" s="1"/>
  <c r="F53" i="2"/>
  <c r="A76" i="3"/>
  <c r="K75" i="3"/>
  <c r="J75" i="3"/>
  <c r="L75" i="3" s="1"/>
  <c r="G75" i="3"/>
  <c r="F75" i="3"/>
  <c r="H75" i="3" s="1"/>
  <c r="B75" i="3"/>
  <c r="C75" i="3" s="1"/>
  <c r="N75" i="1"/>
  <c r="M76" i="1" s="1"/>
  <c r="J75" i="1"/>
  <c r="I76" i="1" s="1"/>
  <c r="F75" i="1"/>
  <c r="E76" i="1" s="1"/>
  <c r="BY81" i="2"/>
  <c r="BT81" i="2"/>
  <c r="BO81" i="2"/>
  <c r="BJ81" i="2"/>
  <c r="BE81" i="2"/>
  <c r="AZ81" i="2"/>
  <c r="AU81" i="2"/>
  <c r="AP81" i="2"/>
  <c r="AK81" i="2"/>
  <c r="AF81" i="2"/>
  <c r="AA81" i="2"/>
  <c r="V81" i="2"/>
  <c r="Q81" i="2"/>
  <c r="A77" i="3" l="1"/>
  <c r="K76" i="3"/>
  <c r="J76" i="3"/>
  <c r="L76" i="3" s="1"/>
  <c r="G76" i="3"/>
  <c r="F76" i="3"/>
  <c r="H76" i="3" s="1"/>
  <c r="B76" i="3"/>
  <c r="C76" i="3" s="1"/>
  <c r="E53" i="2"/>
  <c r="G53" i="2"/>
  <c r="A84" i="2"/>
  <c r="B83" i="2"/>
  <c r="C83" i="2" s="1"/>
  <c r="H83" i="2"/>
  <c r="M83" i="2"/>
  <c r="R83" i="2"/>
  <c r="P83" i="2"/>
  <c r="O83" i="2" s="1"/>
  <c r="W83" i="2"/>
  <c r="U83" i="2"/>
  <c r="T83" i="2" s="1"/>
  <c r="AB83" i="2"/>
  <c r="Z83" i="2"/>
  <c r="Y83" i="2" s="1"/>
  <c r="AG83" i="2"/>
  <c r="AE83" i="2"/>
  <c r="AD83" i="2" s="1"/>
  <c r="AL83" i="2"/>
  <c r="AJ83" i="2"/>
  <c r="AI83" i="2" s="1"/>
  <c r="AQ83" i="2"/>
  <c r="AO83" i="2"/>
  <c r="AN83" i="2" s="1"/>
  <c r="AV83" i="2"/>
  <c r="AT83" i="2"/>
  <c r="AS83" i="2" s="1"/>
  <c r="BA83" i="2"/>
  <c r="AY83" i="2"/>
  <c r="AX83" i="2" s="1"/>
  <c r="BF83" i="2"/>
  <c r="BD83" i="2"/>
  <c r="BC83" i="2" s="1"/>
  <c r="BK83" i="2"/>
  <c r="BI83" i="2"/>
  <c r="BH83" i="2" s="1"/>
  <c r="BP83" i="2"/>
  <c r="BN83" i="2"/>
  <c r="BM83" i="2" s="1"/>
  <c r="BU83" i="2"/>
  <c r="BS83" i="2"/>
  <c r="BR83" i="2" s="1"/>
  <c r="BZ83" i="2"/>
  <c r="BX83" i="2"/>
  <c r="BW83" i="2" s="1"/>
  <c r="A78" i="1"/>
  <c r="B77" i="1"/>
  <c r="C77" i="1" s="1"/>
  <c r="G77" i="1"/>
  <c r="K77" i="1"/>
  <c r="O77" i="1"/>
  <c r="BY82" i="2"/>
  <c r="BT82" i="2"/>
  <c r="BO82" i="2"/>
  <c r="BJ82" i="2"/>
  <c r="BE82" i="2"/>
  <c r="AZ82" i="2"/>
  <c r="AU82" i="2"/>
  <c r="AP82" i="2"/>
  <c r="AK82" i="2"/>
  <c r="AF82" i="2"/>
  <c r="AA82" i="2"/>
  <c r="V82" i="2"/>
  <c r="Q82" i="2"/>
  <c r="N76" i="1"/>
  <c r="M77" i="1" s="1"/>
  <c r="J76" i="1"/>
  <c r="I77" i="1" s="1"/>
  <c r="F76" i="1"/>
  <c r="E77" i="1" s="1"/>
  <c r="A79" i="1" l="1"/>
  <c r="B78" i="1"/>
  <c r="C78" i="1" s="1"/>
  <c r="G78" i="1"/>
  <c r="K78" i="1"/>
  <c r="O78" i="1"/>
  <c r="A85" i="2"/>
  <c r="B84" i="2"/>
  <c r="C84" i="2" s="1"/>
  <c r="H84" i="2"/>
  <c r="M84" i="2"/>
  <c r="R84" i="2"/>
  <c r="P84" i="2"/>
  <c r="O84" i="2" s="1"/>
  <c r="W84" i="2"/>
  <c r="U84" i="2"/>
  <c r="T84" i="2" s="1"/>
  <c r="AB84" i="2"/>
  <c r="Z84" i="2"/>
  <c r="Y84" i="2" s="1"/>
  <c r="AG84" i="2"/>
  <c r="AE84" i="2"/>
  <c r="AD84" i="2" s="1"/>
  <c r="AL84" i="2"/>
  <c r="AJ84" i="2"/>
  <c r="AI84" i="2" s="1"/>
  <c r="AQ84" i="2"/>
  <c r="AO84" i="2"/>
  <c r="AN84" i="2" s="1"/>
  <c r="AV84" i="2"/>
  <c r="AT84" i="2"/>
  <c r="AS84" i="2" s="1"/>
  <c r="BA84" i="2"/>
  <c r="AY84" i="2"/>
  <c r="AX84" i="2" s="1"/>
  <c r="BF84" i="2"/>
  <c r="BD84" i="2"/>
  <c r="BC84" i="2" s="1"/>
  <c r="BK84" i="2"/>
  <c r="BI84" i="2"/>
  <c r="BH84" i="2" s="1"/>
  <c r="BP84" i="2"/>
  <c r="BN84" i="2"/>
  <c r="BM84" i="2" s="1"/>
  <c r="BU84" i="2"/>
  <c r="BS84" i="2"/>
  <c r="BR84" i="2" s="1"/>
  <c r="BZ84" i="2"/>
  <c r="BX84" i="2"/>
  <c r="BW84" i="2" s="1"/>
  <c r="F54" i="2"/>
  <c r="A78" i="3"/>
  <c r="K77" i="3"/>
  <c r="J77" i="3"/>
  <c r="L77" i="3" s="1"/>
  <c r="G77" i="3"/>
  <c r="F77" i="3"/>
  <c r="H77" i="3" s="1"/>
  <c r="B77" i="3"/>
  <c r="C77" i="3" s="1"/>
  <c r="N77" i="1"/>
  <c r="M78" i="1" s="1"/>
  <c r="J77" i="1"/>
  <c r="I78" i="1" s="1"/>
  <c r="F77" i="1"/>
  <c r="E78" i="1" s="1"/>
  <c r="BY83" i="2"/>
  <c r="BT83" i="2"/>
  <c r="BO83" i="2"/>
  <c r="BJ83" i="2"/>
  <c r="BE83" i="2"/>
  <c r="AZ83" i="2"/>
  <c r="AU83" i="2"/>
  <c r="AP83" i="2"/>
  <c r="AK83" i="2"/>
  <c r="AF83" i="2"/>
  <c r="AA83" i="2"/>
  <c r="V83" i="2"/>
  <c r="Q83" i="2"/>
  <c r="A79" i="3" l="1"/>
  <c r="K78" i="3"/>
  <c r="J78" i="3"/>
  <c r="L78" i="3" s="1"/>
  <c r="G78" i="3"/>
  <c r="F78" i="3"/>
  <c r="H78" i="3" s="1"/>
  <c r="B78" i="3"/>
  <c r="C78" i="3" s="1"/>
  <c r="E54" i="2"/>
  <c r="G54" i="2"/>
  <c r="A86" i="2"/>
  <c r="B85" i="2"/>
  <c r="C85" i="2" s="1"/>
  <c r="H85" i="2"/>
  <c r="M85" i="2"/>
  <c r="R85" i="2"/>
  <c r="P85" i="2"/>
  <c r="O85" i="2" s="1"/>
  <c r="W85" i="2"/>
  <c r="U85" i="2"/>
  <c r="T85" i="2" s="1"/>
  <c r="AB85" i="2"/>
  <c r="Z85" i="2"/>
  <c r="Y85" i="2" s="1"/>
  <c r="AG85" i="2"/>
  <c r="AE85" i="2"/>
  <c r="AD85" i="2" s="1"/>
  <c r="AL85" i="2"/>
  <c r="AJ85" i="2"/>
  <c r="AI85" i="2" s="1"/>
  <c r="AQ85" i="2"/>
  <c r="AO85" i="2"/>
  <c r="AN85" i="2" s="1"/>
  <c r="AV85" i="2"/>
  <c r="AT85" i="2"/>
  <c r="AS85" i="2" s="1"/>
  <c r="BA85" i="2"/>
  <c r="AY85" i="2"/>
  <c r="AX85" i="2" s="1"/>
  <c r="BF85" i="2"/>
  <c r="BD85" i="2"/>
  <c r="BC85" i="2" s="1"/>
  <c r="BK85" i="2"/>
  <c r="BI85" i="2"/>
  <c r="BH85" i="2" s="1"/>
  <c r="BP85" i="2"/>
  <c r="BN85" i="2"/>
  <c r="BM85" i="2" s="1"/>
  <c r="BU85" i="2"/>
  <c r="BS85" i="2"/>
  <c r="BR85" i="2" s="1"/>
  <c r="BZ85" i="2"/>
  <c r="BX85" i="2"/>
  <c r="BW85" i="2" s="1"/>
  <c r="A80" i="1"/>
  <c r="B79" i="1"/>
  <c r="C79" i="1" s="1"/>
  <c r="G79" i="1"/>
  <c r="K79" i="1"/>
  <c r="O79" i="1"/>
  <c r="BY84" i="2"/>
  <c r="BT84" i="2"/>
  <c r="BO84" i="2"/>
  <c r="BJ84" i="2"/>
  <c r="BE84" i="2"/>
  <c r="AZ84" i="2"/>
  <c r="AU84" i="2"/>
  <c r="AP84" i="2"/>
  <c r="AK84" i="2"/>
  <c r="AF84" i="2"/>
  <c r="AA84" i="2"/>
  <c r="V84" i="2"/>
  <c r="Q84" i="2"/>
  <c r="N78" i="1"/>
  <c r="M79" i="1" s="1"/>
  <c r="J78" i="1"/>
  <c r="I79" i="1" s="1"/>
  <c r="F78" i="1"/>
  <c r="E79" i="1" s="1"/>
  <c r="A81" i="1" l="1"/>
  <c r="B80" i="1"/>
  <c r="C80" i="1" s="1"/>
  <c r="G80" i="1"/>
  <c r="K80" i="1"/>
  <c r="O80" i="1"/>
  <c r="A87" i="2"/>
  <c r="B86" i="2"/>
  <c r="C86" i="2" s="1"/>
  <c r="F86" i="2"/>
  <c r="E86" i="2" s="1"/>
  <c r="H86" i="2"/>
  <c r="G86" i="2" s="1"/>
  <c r="M86" i="2"/>
  <c r="R86" i="2"/>
  <c r="P86" i="2"/>
  <c r="O86" i="2" s="1"/>
  <c r="W86" i="2"/>
  <c r="U86" i="2"/>
  <c r="T86" i="2" s="1"/>
  <c r="AB86" i="2"/>
  <c r="Z86" i="2"/>
  <c r="Y86" i="2" s="1"/>
  <c r="AG86" i="2"/>
  <c r="AE86" i="2"/>
  <c r="AD86" i="2" s="1"/>
  <c r="AL86" i="2"/>
  <c r="AJ86" i="2"/>
  <c r="AI86" i="2" s="1"/>
  <c r="AQ86" i="2"/>
  <c r="AO86" i="2"/>
  <c r="AN86" i="2" s="1"/>
  <c r="AV86" i="2"/>
  <c r="AT86" i="2"/>
  <c r="AS86" i="2" s="1"/>
  <c r="BA86" i="2"/>
  <c r="AY86" i="2"/>
  <c r="AX86" i="2" s="1"/>
  <c r="BF86" i="2"/>
  <c r="BD86" i="2"/>
  <c r="BC86" i="2" s="1"/>
  <c r="BK86" i="2"/>
  <c r="BI86" i="2"/>
  <c r="BH86" i="2" s="1"/>
  <c r="BP86" i="2"/>
  <c r="BN86" i="2"/>
  <c r="BM86" i="2" s="1"/>
  <c r="BU86" i="2"/>
  <c r="BS86" i="2"/>
  <c r="BR86" i="2" s="1"/>
  <c r="BZ86" i="2"/>
  <c r="BX86" i="2"/>
  <c r="BW86" i="2" s="1"/>
  <c r="F55" i="2"/>
  <c r="A80" i="3"/>
  <c r="K79" i="3"/>
  <c r="J79" i="3"/>
  <c r="L79" i="3" s="1"/>
  <c r="G79" i="3"/>
  <c r="F79" i="3"/>
  <c r="H79" i="3" s="1"/>
  <c r="B79" i="3"/>
  <c r="C79" i="3" s="1"/>
  <c r="N79" i="1"/>
  <c r="M80" i="1" s="1"/>
  <c r="J79" i="1"/>
  <c r="I80" i="1" s="1"/>
  <c r="F79" i="1"/>
  <c r="E80" i="1" s="1"/>
  <c r="BY85" i="2"/>
  <c r="BT85" i="2"/>
  <c r="BO85" i="2"/>
  <c r="BJ85" i="2"/>
  <c r="BE85" i="2"/>
  <c r="AZ85" i="2"/>
  <c r="AU85" i="2"/>
  <c r="AP85" i="2"/>
  <c r="AK85" i="2"/>
  <c r="AF85" i="2"/>
  <c r="AA85" i="2"/>
  <c r="V85" i="2"/>
  <c r="Q85" i="2"/>
  <c r="A81" i="3" l="1"/>
  <c r="K80" i="3"/>
  <c r="J80" i="3"/>
  <c r="L80" i="3" s="1"/>
  <c r="G80" i="3"/>
  <c r="F80" i="3"/>
  <c r="H80" i="3" s="1"/>
  <c r="B80" i="3"/>
  <c r="C80" i="3" s="1"/>
  <c r="E55" i="2"/>
  <c r="G55" i="2"/>
  <c r="A88" i="2"/>
  <c r="B87" i="2"/>
  <c r="C87" i="2" s="1"/>
  <c r="F87" i="2"/>
  <c r="E87" i="2" s="1"/>
  <c r="H87" i="2"/>
  <c r="G87" i="2" s="1"/>
  <c r="M87" i="2"/>
  <c r="R87" i="2"/>
  <c r="P87" i="2"/>
  <c r="O87" i="2" s="1"/>
  <c r="W87" i="2"/>
  <c r="U87" i="2"/>
  <c r="T87" i="2" s="1"/>
  <c r="AB87" i="2"/>
  <c r="Z87" i="2"/>
  <c r="Y87" i="2" s="1"/>
  <c r="AG87" i="2"/>
  <c r="AE87" i="2"/>
  <c r="AD87" i="2" s="1"/>
  <c r="AL87" i="2"/>
  <c r="AJ87" i="2"/>
  <c r="AI87" i="2" s="1"/>
  <c r="AQ87" i="2"/>
  <c r="AO87" i="2"/>
  <c r="AN87" i="2" s="1"/>
  <c r="AV87" i="2"/>
  <c r="AT87" i="2"/>
  <c r="AS87" i="2" s="1"/>
  <c r="BA87" i="2"/>
  <c r="AY87" i="2"/>
  <c r="AX87" i="2" s="1"/>
  <c r="BF87" i="2"/>
  <c r="BD87" i="2"/>
  <c r="BC87" i="2" s="1"/>
  <c r="BK87" i="2"/>
  <c r="BI87" i="2"/>
  <c r="BH87" i="2" s="1"/>
  <c r="BP87" i="2"/>
  <c r="BN87" i="2"/>
  <c r="BM87" i="2" s="1"/>
  <c r="BU87" i="2"/>
  <c r="BS87" i="2"/>
  <c r="BR87" i="2" s="1"/>
  <c r="BZ87" i="2"/>
  <c r="BX87" i="2"/>
  <c r="BW87" i="2" s="1"/>
  <c r="A82" i="1"/>
  <c r="B81" i="1"/>
  <c r="C81" i="1" s="1"/>
  <c r="G81" i="1"/>
  <c r="K81" i="1"/>
  <c r="O81" i="1"/>
  <c r="BY86" i="2"/>
  <c r="BT86" i="2"/>
  <c r="BO86" i="2"/>
  <c r="BJ86" i="2"/>
  <c r="BE86" i="2"/>
  <c r="AZ86" i="2"/>
  <c r="AU86" i="2"/>
  <c r="AP86" i="2"/>
  <c r="AK86" i="2"/>
  <c r="AF86" i="2"/>
  <c r="AA86" i="2"/>
  <c r="V86" i="2"/>
  <c r="Q86" i="2"/>
  <c r="N80" i="1"/>
  <c r="M81" i="1" s="1"/>
  <c r="J80" i="1"/>
  <c r="I81" i="1" s="1"/>
  <c r="F80" i="1"/>
  <c r="E81" i="1" s="1"/>
  <c r="A83" i="1" l="1"/>
  <c r="B82" i="1"/>
  <c r="C82" i="1" s="1"/>
  <c r="G82" i="1"/>
  <c r="K82" i="1"/>
  <c r="O82" i="1"/>
  <c r="A89" i="2"/>
  <c r="B88" i="2"/>
  <c r="C88" i="2" s="1"/>
  <c r="F88" i="2"/>
  <c r="E88" i="2" s="1"/>
  <c r="H88" i="2"/>
  <c r="G88" i="2" s="1"/>
  <c r="M88" i="2"/>
  <c r="R88" i="2"/>
  <c r="P88" i="2"/>
  <c r="O88" i="2" s="1"/>
  <c r="W88" i="2"/>
  <c r="U88" i="2"/>
  <c r="T88" i="2" s="1"/>
  <c r="AB88" i="2"/>
  <c r="Z88" i="2"/>
  <c r="Y88" i="2" s="1"/>
  <c r="AG88" i="2"/>
  <c r="AE88" i="2"/>
  <c r="AD88" i="2" s="1"/>
  <c r="AL88" i="2"/>
  <c r="AJ88" i="2"/>
  <c r="AI88" i="2" s="1"/>
  <c r="AQ88" i="2"/>
  <c r="AO88" i="2"/>
  <c r="AN88" i="2" s="1"/>
  <c r="AV88" i="2"/>
  <c r="AT88" i="2"/>
  <c r="AS88" i="2" s="1"/>
  <c r="BA88" i="2"/>
  <c r="AY88" i="2"/>
  <c r="AX88" i="2" s="1"/>
  <c r="BF88" i="2"/>
  <c r="BD88" i="2"/>
  <c r="BC88" i="2" s="1"/>
  <c r="BK88" i="2"/>
  <c r="BI88" i="2"/>
  <c r="BH88" i="2" s="1"/>
  <c r="BP88" i="2"/>
  <c r="BN88" i="2"/>
  <c r="BM88" i="2" s="1"/>
  <c r="BU88" i="2"/>
  <c r="BS88" i="2"/>
  <c r="BR88" i="2" s="1"/>
  <c r="BZ88" i="2"/>
  <c r="BX88" i="2"/>
  <c r="BW88" i="2" s="1"/>
  <c r="F56" i="2"/>
  <c r="A82" i="3"/>
  <c r="K81" i="3"/>
  <c r="J81" i="3"/>
  <c r="L81" i="3" s="1"/>
  <c r="G81" i="3"/>
  <c r="F81" i="3"/>
  <c r="H81" i="3" s="1"/>
  <c r="B81" i="3"/>
  <c r="C81" i="3" s="1"/>
  <c r="N81" i="1"/>
  <c r="M82" i="1" s="1"/>
  <c r="J81" i="1"/>
  <c r="I82" i="1" s="1"/>
  <c r="F81" i="1"/>
  <c r="E82" i="1" s="1"/>
  <c r="BY87" i="2"/>
  <c r="BT87" i="2"/>
  <c r="BO87" i="2"/>
  <c r="BJ87" i="2"/>
  <c r="BE87" i="2"/>
  <c r="AZ87" i="2"/>
  <c r="AU87" i="2"/>
  <c r="AP87" i="2"/>
  <c r="AK87" i="2"/>
  <c r="AF87" i="2"/>
  <c r="AA87" i="2"/>
  <c r="V87" i="2"/>
  <c r="Q87" i="2"/>
  <c r="A83" i="3" l="1"/>
  <c r="K82" i="3"/>
  <c r="J82" i="3"/>
  <c r="L82" i="3" s="1"/>
  <c r="G82" i="3"/>
  <c r="F82" i="3"/>
  <c r="H82" i="3" s="1"/>
  <c r="B82" i="3"/>
  <c r="C82" i="3" s="1"/>
  <c r="E56" i="2"/>
  <c r="G56" i="2"/>
  <c r="A90" i="2"/>
  <c r="B89" i="2"/>
  <c r="C89" i="2" s="1"/>
  <c r="F89" i="2"/>
  <c r="E89" i="2" s="1"/>
  <c r="H89" i="2"/>
  <c r="M89" i="2"/>
  <c r="R89" i="2"/>
  <c r="P89" i="2"/>
  <c r="O89" i="2" s="1"/>
  <c r="W89" i="2"/>
  <c r="U89" i="2"/>
  <c r="T89" i="2" s="1"/>
  <c r="AB89" i="2"/>
  <c r="Z89" i="2"/>
  <c r="Y89" i="2" s="1"/>
  <c r="AG89" i="2"/>
  <c r="AE89" i="2"/>
  <c r="AD89" i="2" s="1"/>
  <c r="AL89" i="2"/>
  <c r="AJ89" i="2"/>
  <c r="AI89" i="2" s="1"/>
  <c r="AQ89" i="2"/>
  <c r="AO89" i="2"/>
  <c r="AN89" i="2" s="1"/>
  <c r="AV89" i="2"/>
  <c r="AT89" i="2"/>
  <c r="AS89" i="2" s="1"/>
  <c r="BA89" i="2"/>
  <c r="AY89" i="2"/>
  <c r="AX89" i="2" s="1"/>
  <c r="BF89" i="2"/>
  <c r="BD89" i="2"/>
  <c r="BC89" i="2" s="1"/>
  <c r="BK89" i="2"/>
  <c r="BI89" i="2"/>
  <c r="BH89" i="2" s="1"/>
  <c r="BP89" i="2"/>
  <c r="BN89" i="2"/>
  <c r="BM89" i="2" s="1"/>
  <c r="BU89" i="2"/>
  <c r="BS89" i="2"/>
  <c r="BR89" i="2" s="1"/>
  <c r="BZ89" i="2"/>
  <c r="BX89" i="2"/>
  <c r="BW89" i="2" s="1"/>
  <c r="A84" i="1"/>
  <c r="B83" i="1"/>
  <c r="C83" i="1" s="1"/>
  <c r="G83" i="1"/>
  <c r="K83" i="1"/>
  <c r="O83" i="1"/>
  <c r="BY88" i="2"/>
  <c r="BT88" i="2"/>
  <c r="BO88" i="2"/>
  <c r="BJ88" i="2"/>
  <c r="BE88" i="2"/>
  <c r="AZ88" i="2"/>
  <c r="AU88" i="2"/>
  <c r="AP88" i="2"/>
  <c r="AK88" i="2"/>
  <c r="AF88" i="2"/>
  <c r="AA88" i="2"/>
  <c r="V88" i="2"/>
  <c r="Q88" i="2"/>
  <c r="N82" i="1"/>
  <c r="M83" i="1" s="1"/>
  <c r="J82" i="1"/>
  <c r="I83" i="1" s="1"/>
  <c r="F82" i="1"/>
  <c r="E83" i="1" s="1"/>
  <c r="G89" i="2" l="1"/>
  <c r="A85" i="1"/>
  <c r="B84" i="1"/>
  <c r="C84" i="1" s="1"/>
  <c r="G84" i="1"/>
  <c r="K84" i="1"/>
  <c r="O84" i="1"/>
  <c r="A91" i="2"/>
  <c r="B90" i="2"/>
  <c r="C90" i="2" s="1"/>
  <c r="F90" i="2"/>
  <c r="E90" i="2" s="1"/>
  <c r="H90" i="2"/>
  <c r="G90" i="2" s="1"/>
  <c r="M90" i="2"/>
  <c r="R90" i="2"/>
  <c r="P90" i="2"/>
  <c r="O90" i="2" s="1"/>
  <c r="W90" i="2"/>
  <c r="U90" i="2"/>
  <c r="T90" i="2" s="1"/>
  <c r="AB90" i="2"/>
  <c r="Z90" i="2"/>
  <c r="Y90" i="2" s="1"/>
  <c r="AG90" i="2"/>
  <c r="AE90" i="2"/>
  <c r="AD90" i="2" s="1"/>
  <c r="AL90" i="2"/>
  <c r="AJ90" i="2"/>
  <c r="AI90" i="2" s="1"/>
  <c r="AQ90" i="2"/>
  <c r="AO90" i="2"/>
  <c r="AN90" i="2" s="1"/>
  <c r="AV90" i="2"/>
  <c r="AT90" i="2"/>
  <c r="AS90" i="2" s="1"/>
  <c r="BA90" i="2"/>
  <c r="AY90" i="2"/>
  <c r="AX90" i="2" s="1"/>
  <c r="BF90" i="2"/>
  <c r="BD90" i="2"/>
  <c r="BC90" i="2" s="1"/>
  <c r="BK90" i="2"/>
  <c r="BI90" i="2"/>
  <c r="BH90" i="2" s="1"/>
  <c r="BP90" i="2"/>
  <c r="BN90" i="2"/>
  <c r="BM90" i="2" s="1"/>
  <c r="BU90" i="2"/>
  <c r="BS90" i="2"/>
  <c r="BR90" i="2" s="1"/>
  <c r="BZ90" i="2"/>
  <c r="BX90" i="2"/>
  <c r="BW90" i="2" s="1"/>
  <c r="F57" i="2"/>
  <c r="A84" i="3"/>
  <c r="K83" i="3"/>
  <c r="J83" i="3"/>
  <c r="L83" i="3" s="1"/>
  <c r="G83" i="3"/>
  <c r="F83" i="3"/>
  <c r="H83" i="3" s="1"/>
  <c r="B83" i="3"/>
  <c r="C83" i="3" s="1"/>
  <c r="N83" i="1"/>
  <c r="M84" i="1" s="1"/>
  <c r="J83" i="1"/>
  <c r="I84" i="1" s="1"/>
  <c r="F83" i="1"/>
  <c r="E84" i="1" s="1"/>
  <c r="BY89" i="2"/>
  <c r="BT89" i="2"/>
  <c r="BO89" i="2"/>
  <c r="BJ89" i="2"/>
  <c r="BE89" i="2"/>
  <c r="AZ89" i="2"/>
  <c r="AU89" i="2"/>
  <c r="AP89" i="2"/>
  <c r="AK89" i="2"/>
  <c r="AF89" i="2"/>
  <c r="AA89" i="2"/>
  <c r="V89" i="2"/>
  <c r="Q89" i="2"/>
  <c r="A85" i="3" l="1"/>
  <c r="K84" i="3"/>
  <c r="J84" i="3"/>
  <c r="L84" i="3" s="1"/>
  <c r="G84" i="3"/>
  <c r="F84" i="3"/>
  <c r="H84" i="3" s="1"/>
  <c r="B84" i="3"/>
  <c r="C84" i="3" s="1"/>
  <c r="E57" i="2"/>
  <c r="G57" i="2"/>
  <c r="A92" i="2"/>
  <c r="B91" i="2"/>
  <c r="C91" i="2" s="1"/>
  <c r="F91" i="2"/>
  <c r="E91" i="2" s="1"/>
  <c r="H91" i="2"/>
  <c r="M91" i="2"/>
  <c r="R91" i="2"/>
  <c r="P91" i="2"/>
  <c r="O91" i="2" s="1"/>
  <c r="W91" i="2"/>
  <c r="U91" i="2"/>
  <c r="T91" i="2" s="1"/>
  <c r="AB91" i="2"/>
  <c r="Z91" i="2"/>
  <c r="Y91" i="2" s="1"/>
  <c r="AG91" i="2"/>
  <c r="AE91" i="2"/>
  <c r="AD91" i="2" s="1"/>
  <c r="AL91" i="2"/>
  <c r="AJ91" i="2"/>
  <c r="AI91" i="2" s="1"/>
  <c r="AQ91" i="2"/>
  <c r="AO91" i="2"/>
  <c r="AN91" i="2" s="1"/>
  <c r="AV91" i="2"/>
  <c r="AT91" i="2"/>
  <c r="AS91" i="2" s="1"/>
  <c r="BA91" i="2"/>
  <c r="AY91" i="2"/>
  <c r="AX91" i="2" s="1"/>
  <c r="BF91" i="2"/>
  <c r="BD91" i="2"/>
  <c r="BC91" i="2" s="1"/>
  <c r="BK91" i="2"/>
  <c r="BI91" i="2"/>
  <c r="BH91" i="2" s="1"/>
  <c r="BP91" i="2"/>
  <c r="BN91" i="2"/>
  <c r="BM91" i="2" s="1"/>
  <c r="BU91" i="2"/>
  <c r="BS91" i="2"/>
  <c r="BR91" i="2" s="1"/>
  <c r="BZ91" i="2"/>
  <c r="BX91" i="2"/>
  <c r="BW91" i="2" s="1"/>
  <c r="A86" i="1"/>
  <c r="B85" i="1"/>
  <c r="C85" i="1" s="1"/>
  <c r="G85" i="1"/>
  <c r="K85" i="1"/>
  <c r="O85" i="1"/>
  <c r="BY90" i="2"/>
  <c r="BT90" i="2"/>
  <c r="BO90" i="2"/>
  <c r="BJ90" i="2"/>
  <c r="BE90" i="2"/>
  <c r="AZ90" i="2"/>
  <c r="AU90" i="2"/>
  <c r="AP90" i="2"/>
  <c r="AK90" i="2"/>
  <c r="AF90" i="2"/>
  <c r="AA90" i="2"/>
  <c r="V90" i="2"/>
  <c r="Q90" i="2"/>
  <c r="N84" i="1"/>
  <c r="M85" i="1" s="1"/>
  <c r="J84" i="1"/>
  <c r="I85" i="1" s="1"/>
  <c r="F84" i="1"/>
  <c r="E85" i="1" s="1"/>
  <c r="G91" i="2" l="1"/>
  <c r="A87" i="1"/>
  <c r="B86" i="1"/>
  <c r="C86" i="1" s="1"/>
  <c r="G86" i="1"/>
  <c r="K86" i="1"/>
  <c r="O86" i="1"/>
  <c r="A93" i="2"/>
  <c r="B92" i="2"/>
  <c r="C92" i="2" s="1"/>
  <c r="F92" i="2"/>
  <c r="E92" i="2" s="1"/>
  <c r="H92" i="2"/>
  <c r="G92" i="2" s="1"/>
  <c r="M92" i="2"/>
  <c r="R92" i="2"/>
  <c r="P92" i="2"/>
  <c r="O92" i="2" s="1"/>
  <c r="W92" i="2"/>
  <c r="U92" i="2"/>
  <c r="T92" i="2" s="1"/>
  <c r="AB92" i="2"/>
  <c r="Z92" i="2"/>
  <c r="Y92" i="2" s="1"/>
  <c r="AG92" i="2"/>
  <c r="AE92" i="2"/>
  <c r="AD92" i="2" s="1"/>
  <c r="AL92" i="2"/>
  <c r="AJ92" i="2"/>
  <c r="AI92" i="2" s="1"/>
  <c r="AQ92" i="2"/>
  <c r="AO92" i="2"/>
  <c r="AN92" i="2" s="1"/>
  <c r="AV92" i="2"/>
  <c r="AT92" i="2"/>
  <c r="AS92" i="2" s="1"/>
  <c r="BA92" i="2"/>
  <c r="AY92" i="2"/>
  <c r="AX92" i="2" s="1"/>
  <c r="BF92" i="2"/>
  <c r="BD92" i="2"/>
  <c r="BC92" i="2" s="1"/>
  <c r="BK92" i="2"/>
  <c r="BI92" i="2"/>
  <c r="BH92" i="2" s="1"/>
  <c r="BP92" i="2"/>
  <c r="BN92" i="2"/>
  <c r="BM92" i="2" s="1"/>
  <c r="BU92" i="2"/>
  <c r="BS92" i="2"/>
  <c r="BR92" i="2" s="1"/>
  <c r="BZ92" i="2"/>
  <c r="BX92" i="2"/>
  <c r="BW92" i="2" s="1"/>
  <c r="F58" i="2"/>
  <c r="A86" i="3"/>
  <c r="K85" i="3"/>
  <c r="J85" i="3"/>
  <c r="L85" i="3" s="1"/>
  <c r="G85" i="3"/>
  <c r="F85" i="3"/>
  <c r="H85" i="3" s="1"/>
  <c r="B85" i="3"/>
  <c r="C85" i="3" s="1"/>
  <c r="N85" i="1"/>
  <c r="M86" i="1" s="1"/>
  <c r="J85" i="1"/>
  <c r="I86" i="1" s="1"/>
  <c r="F85" i="1"/>
  <c r="E86" i="1" s="1"/>
  <c r="BY91" i="2"/>
  <c r="BT91" i="2"/>
  <c r="BO91" i="2"/>
  <c r="BJ91" i="2"/>
  <c r="BE91" i="2"/>
  <c r="AZ91" i="2"/>
  <c r="AU91" i="2"/>
  <c r="AP91" i="2"/>
  <c r="AK91" i="2"/>
  <c r="AF91" i="2"/>
  <c r="AA91" i="2"/>
  <c r="V91" i="2"/>
  <c r="Q91" i="2"/>
  <c r="A87" i="3" l="1"/>
  <c r="K86" i="3"/>
  <c r="J86" i="3"/>
  <c r="L86" i="3" s="1"/>
  <c r="G86" i="3"/>
  <c r="F86" i="3"/>
  <c r="H86" i="3" s="1"/>
  <c r="B86" i="3"/>
  <c r="C86" i="3" s="1"/>
  <c r="E58" i="2"/>
  <c r="G58" i="2"/>
  <c r="F59" i="2" s="1"/>
  <c r="A94" i="2"/>
  <c r="B93" i="2"/>
  <c r="C93" i="2" s="1"/>
  <c r="F93" i="2"/>
  <c r="E93" i="2" s="1"/>
  <c r="H93" i="2"/>
  <c r="M93" i="2"/>
  <c r="R93" i="2"/>
  <c r="P93" i="2"/>
  <c r="O93" i="2" s="1"/>
  <c r="W93" i="2"/>
  <c r="U93" i="2"/>
  <c r="T93" i="2" s="1"/>
  <c r="AB93" i="2"/>
  <c r="Z93" i="2"/>
  <c r="Y93" i="2" s="1"/>
  <c r="AG93" i="2"/>
  <c r="AE93" i="2"/>
  <c r="AD93" i="2" s="1"/>
  <c r="AL93" i="2"/>
  <c r="AJ93" i="2"/>
  <c r="AI93" i="2" s="1"/>
  <c r="AQ93" i="2"/>
  <c r="AO93" i="2"/>
  <c r="AN93" i="2" s="1"/>
  <c r="AV93" i="2"/>
  <c r="AT93" i="2"/>
  <c r="AS93" i="2" s="1"/>
  <c r="BA93" i="2"/>
  <c r="AY93" i="2"/>
  <c r="AX93" i="2" s="1"/>
  <c r="BF93" i="2"/>
  <c r="BD93" i="2"/>
  <c r="BC93" i="2" s="1"/>
  <c r="BK93" i="2"/>
  <c r="BI93" i="2"/>
  <c r="BH93" i="2" s="1"/>
  <c r="BP93" i="2"/>
  <c r="BN93" i="2"/>
  <c r="BM93" i="2" s="1"/>
  <c r="BU93" i="2"/>
  <c r="BS93" i="2"/>
  <c r="BR93" i="2" s="1"/>
  <c r="BZ93" i="2"/>
  <c r="BX93" i="2"/>
  <c r="BW93" i="2" s="1"/>
  <c r="A88" i="1"/>
  <c r="B87" i="1"/>
  <c r="C87" i="1" s="1"/>
  <c r="G87" i="1"/>
  <c r="K87" i="1"/>
  <c r="O87" i="1"/>
  <c r="BY92" i="2"/>
  <c r="BT92" i="2"/>
  <c r="BO92" i="2"/>
  <c r="BJ92" i="2"/>
  <c r="BE92" i="2"/>
  <c r="AZ92" i="2"/>
  <c r="AU92" i="2"/>
  <c r="AP92" i="2"/>
  <c r="AK92" i="2"/>
  <c r="AF92" i="2"/>
  <c r="AA92" i="2"/>
  <c r="V92" i="2"/>
  <c r="Q92" i="2"/>
  <c r="N86" i="1"/>
  <c r="M87" i="1" s="1"/>
  <c r="J86" i="1"/>
  <c r="I87" i="1" s="1"/>
  <c r="F86" i="1"/>
  <c r="E87" i="1" s="1"/>
  <c r="G93" i="2" l="1"/>
  <c r="A89" i="1"/>
  <c r="B88" i="1"/>
  <c r="C88" i="1" s="1"/>
  <c r="G88" i="1"/>
  <c r="K88" i="1"/>
  <c r="O88" i="1"/>
  <c r="A95" i="2"/>
  <c r="B94" i="2"/>
  <c r="C94" i="2" s="1"/>
  <c r="F94" i="2"/>
  <c r="E94" i="2" s="1"/>
  <c r="H94" i="2"/>
  <c r="G94" i="2" s="1"/>
  <c r="M94" i="2"/>
  <c r="R94" i="2"/>
  <c r="P94" i="2"/>
  <c r="O94" i="2" s="1"/>
  <c r="W94" i="2"/>
  <c r="U94" i="2"/>
  <c r="T94" i="2" s="1"/>
  <c r="AB94" i="2"/>
  <c r="Z94" i="2"/>
  <c r="Y94" i="2" s="1"/>
  <c r="AG94" i="2"/>
  <c r="AE94" i="2"/>
  <c r="AD94" i="2" s="1"/>
  <c r="AL94" i="2"/>
  <c r="AJ94" i="2"/>
  <c r="AI94" i="2" s="1"/>
  <c r="AQ94" i="2"/>
  <c r="AO94" i="2"/>
  <c r="AN94" i="2" s="1"/>
  <c r="AV94" i="2"/>
  <c r="AT94" i="2"/>
  <c r="AS94" i="2" s="1"/>
  <c r="BA94" i="2"/>
  <c r="AY94" i="2"/>
  <c r="AX94" i="2" s="1"/>
  <c r="BF94" i="2"/>
  <c r="BD94" i="2"/>
  <c r="BC94" i="2" s="1"/>
  <c r="BK94" i="2"/>
  <c r="BI94" i="2"/>
  <c r="BH94" i="2" s="1"/>
  <c r="BP94" i="2"/>
  <c r="BN94" i="2"/>
  <c r="BM94" i="2" s="1"/>
  <c r="BU94" i="2"/>
  <c r="BS94" i="2"/>
  <c r="BR94" i="2" s="1"/>
  <c r="BZ94" i="2"/>
  <c r="BX94" i="2"/>
  <c r="BW94" i="2" s="1"/>
  <c r="E59" i="2"/>
  <c r="G59" i="2"/>
  <c r="F60" i="2" s="1"/>
  <c r="A88" i="3"/>
  <c r="K87" i="3"/>
  <c r="J87" i="3"/>
  <c r="L87" i="3" s="1"/>
  <c r="G87" i="3"/>
  <c r="F87" i="3"/>
  <c r="B87" i="3"/>
  <c r="C87" i="3" s="1"/>
  <c r="N87" i="1"/>
  <c r="M88" i="1" s="1"/>
  <c r="J87" i="1"/>
  <c r="I88" i="1" s="1"/>
  <c r="F87" i="1"/>
  <c r="E88" i="1" s="1"/>
  <c r="BY93" i="2"/>
  <c r="BT93" i="2"/>
  <c r="BO93" i="2"/>
  <c r="BJ93" i="2"/>
  <c r="BE93" i="2"/>
  <c r="AZ93" i="2"/>
  <c r="AU93" i="2"/>
  <c r="AP93" i="2"/>
  <c r="AK93" i="2"/>
  <c r="AF93" i="2"/>
  <c r="AA93" i="2"/>
  <c r="V93" i="2"/>
  <c r="Q93" i="2"/>
  <c r="H87" i="3" l="1"/>
  <c r="A89" i="3"/>
  <c r="K88" i="3"/>
  <c r="J88" i="3"/>
  <c r="L88" i="3" s="1"/>
  <c r="G88" i="3"/>
  <c r="F88" i="3"/>
  <c r="H88" i="3" s="1"/>
  <c r="B88" i="3"/>
  <c r="C88" i="3" s="1"/>
  <c r="E60" i="2"/>
  <c r="G60" i="2"/>
  <c r="F61" i="2" s="1"/>
  <c r="A96" i="2"/>
  <c r="B95" i="2"/>
  <c r="C95" i="2" s="1"/>
  <c r="F95" i="2"/>
  <c r="E95" i="2" s="1"/>
  <c r="H95" i="2"/>
  <c r="G95" i="2" s="1"/>
  <c r="M95" i="2"/>
  <c r="R95" i="2"/>
  <c r="P95" i="2"/>
  <c r="O95" i="2" s="1"/>
  <c r="W95" i="2"/>
  <c r="U95" i="2"/>
  <c r="T95" i="2" s="1"/>
  <c r="AB95" i="2"/>
  <c r="Z95" i="2"/>
  <c r="Y95" i="2" s="1"/>
  <c r="AG95" i="2"/>
  <c r="AE95" i="2"/>
  <c r="AD95" i="2" s="1"/>
  <c r="AL95" i="2"/>
  <c r="AJ95" i="2"/>
  <c r="AI95" i="2" s="1"/>
  <c r="AQ95" i="2"/>
  <c r="AO95" i="2"/>
  <c r="AN95" i="2" s="1"/>
  <c r="AV95" i="2"/>
  <c r="AT95" i="2"/>
  <c r="AS95" i="2" s="1"/>
  <c r="BA95" i="2"/>
  <c r="AY95" i="2"/>
  <c r="AX95" i="2" s="1"/>
  <c r="BF95" i="2"/>
  <c r="BD95" i="2"/>
  <c r="BC95" i="2" s="1"/>
  <c r="BK95" i="2"/>
  <c r="BI95" i="2"/>
  <c r="BH95" i="2" s="1"/>
  <c r="BP95" i="2"/>
  <c r="BN95" i="2"/>
  <c r="BM95" i="2" s="1"/>
  <c r="BU95" i="2"/>
  <c r="BS95" i="2"/>
  <c r="BR95" i="2" s="1"/>
  <c r="BZ95" i="2"/>
  <c r="BX95" i="2"/>
  <c r="BW95" i="2" s="1"/>
  <c r="A90" i="1"/>
  <c r="B89" i="1"/>
  <c r="C89" i="1" s="1"/>
  <c r="G89" i="1"/>
  <c r="K89" i="1"/>
  <c r="O89" i="1"/>
  <c r="BY94" i="2"/>
  <c r="BT94" i="2"/>
  <c r="BO94" i="2"/>
  <c r="BJ94" i="2"/>
  <c r="BE94" i="2"/>
  <c r="AZ94" i="2"/>
  <c r="AU94" i="2"/>
  <c r="AP94" i="2"/>
  <c r="AK94" i="2"/>
  <c r="AF94" i="2"/>
  <c r="AA94" i="2"/>
  <c r="V94" i="2"/>
  <c r="Q94" i="2"/>
  <c r="N88" i="1"/>
  <c r="M89" i="1" s="1"/>
  <c r="J88" i="1"/>
  <c r="I89" i="1" s="1"/>
  <c r="F88" i="1"/>
  <c r="E89" i="1" s="1"/>
  <c r="A91" i="1" l="1"/>
  <c r="B90" i="1"/>
  <c r="C90" i="1" s="1"/>
  <c r="G90" i="1"/>
  <c r="K90" i="1"/>
  <c r="O90" i="1"/>
  <c r="A97" i="2"/>
  <c r="B96" i="2"/>
  <c r="C96" i="2" s="1"/>
  <c r="F96" i="2"/>
  <c r="E96" i="2" s="1"/>
  <c r="H96" i="2"/>
  <c r="G96" i="2" s="1"/>
  <c r="M96" i="2"/>
  <c r="R96" i="2"/>
  <c r="P96" i="2"/>
  <c r="O96" i="2" s="1"/>
  <c r="W96" i="2"/>
  <c r="U96" i="2"/>
  <c r="T96" i="2" s="1"/>
  <c r="AB96" i="2"/>
  <c r="Z96" i="2"/>
  <c r="Y96" i="2" s="1"/>
  <c r="AG96" i="2"/>
  <c r="AE96" i="2"/>
  <c r="AD96" i="2" s="1"/>
  <c r="AL96" i="2"/>
  <c r="AJ96" i="2"/>
  <c r="AI96" i="2" s="1"/>
  <c r="AQ96" i="2"/>
  <c r="AO96" i="2"/>
  <c r="AN96" i="2" s="1"/>
  <c r="AV96" i="2"/>
  <c r="AT96" i="2"/>
  <c r="AS96" i="2" s="1"/>
  <c r="BA96" i="2"/>
  <c r="AY96" i="2"/>
  <c r="AX96" i="2" s="1"/>
  <c r="BF96" i="2"/>
  <c r="BD96" i="2"/>
  <c r="BC96" i="2" s="1"/>
  <c r="BK96" i="2"/>
  <c r="BI96" i="2"/>
  <c r="BH96" i="2" s="1"/>
  <c r="BP96" i="2"/>
  <c r="BN96" i="2"/>
  <c r="BM96" i="2" s="1"/>
  <c r="BU96" i="2"/>
  <c r="BS96" i="2"/>
  <c r="BR96" i="2" s="1"/>
  <c r="BZ96" i="2"/>
  <c r="BX96" i="2"/>
  <c r="BW96" i="2" s="1"/>
  <c r="E61" i="2"/>
  <c r="G61" i="2"/>
  <c r="F62" i="2" s="1"/>
  <c r="A90" i="3"/>
  <c r="K89" i="3"/>
  <c r="J89" i="3"/>
  <c r="L89" i="3" s="1"/>
  <c r="G89" i="3"/>
  <c r="F89" i="3"/>
  <c r="B89" i="3"/>
  <c r="C89" i="3" s="1"/>
  <c r="N89" i="1"/>
  <c r="M90" i="1" s="1"/>
  <c r="J89" i="1"/>
  <c r="I90" i="1" s="1"/>
  <c r="F89" i="1"/>
  <c r="E90" i="1" s="1"/>
  <c r="BY95" i="2"/>
  <c r="BT95" i="2"/>
  <c r="BO95" i="2"/>
  <c r="BJ95" i="2"/>
  <c r="BE95" i="2"/>
  <c r="AZ95" i="2"/>
  <c r="AU95" i="2"/>
  <c r="AP95" i="2"/>
  <c r="AK95" i="2"/>
  <c r="AF95" i="2"/>
  <c r="AA95" i="2"/>
  <c r="V95" i="2"/>
  <c r="Q95" i="2"/>
  <c r="H89" i="3" l="1"/>
  <c r="A91" i="3"/>
  <c r="K90" i="3"/>
  <c r="J90" i="3"/>
  <c r="L90" i="3" s="1"/>
  <c r="G90" i="3"/>
  <c r="F90" i="3"/>
  <c r="H90" i="3" s="1"/>
  <c r="B90" i="3"/>
  <c r="C90" i="3" s="1"/>
  <c r="E62" i="2"/>
  <c r="G62" i="2"/>
  <c r="F63" i="2" s="1"/>
  <c r="A98" i="2"/>
  <c r="B97" i="2"/>
  <c r="C97" i="2" s="1"/>
  <c r="F97" i="2"/>
  <c r="E97" i="2" s="1"/>
  <c r="H97" i="2"/>
  <c r="M97" i="2"/>
  <c r="R97" i="2"/>
  <c r="P97" i="2"/>
  <c r="O97" i="2" s="1"/>
  <c r="W97" i="2"/>
  <c r="U97" i="2"/>
  <c r="T97" i="2" s="1"/>
  <c r="AB97" i="2"/>
  <c r="Z97" i="2"/>
  <c r="Y97" i="2" s="1"/>
  <c r="AG97" i="2"/>
  <c r="AE97" i="2"/>
  <c r="AD97" i="2" s="1"/>
  <c r="AL97" i="2"/>
  <c r="AJ97" i="2"/>
  <c r="AI97" i="2" s="1"/>
  <c r="AQ97" i="2"/>
  <c r="AO97" i="2"/>
  <c r="AN97" i="2" s="1"/>
  <c r="AV97" i="2"/>
  <c r="AT97" i="2"/>
  <c r="AS97" i="2" s="1"/>
  <c r="BA97" i="2"/>
  <c r="AY97" i="2"/>
  <c r="AX97" i="2" s="1"/>
  <c r="BF97" i="2"/>
  <c r="BD97" i="2"/>
  <c r="BC97" i="2" s="1"/>
  <c r="BK97" i="2"/>
  <c r="BI97" i="2"/>
  <c r="BH97" i="2" s="1"/>
  <c r="BP97" i="2"/>
  <c r="BN97" i="2"/>
  <c r="BM97" i="2" s="1"/>
  <c r="BU97" i="2"/>
  <c r="BS97" i="2"/>
  <c r="BR97" i="2" s="1"/>
  <c r="BZ97" i="2"/>
  <c r="BX97" i="2"/>
  <c r="BW97" i="2" s="1"/>
  <c r="A92" i="1"/>
  <c r="B91" i="1"/>
  <c r="C91" i="1" s="1"/>
  <c r="G91" i="1"/>
  <c r="K91" i="1"/>
  <c r="O91" i="1"/>
  <c r="BY96" i="2"/>
  <c r="BT96" i="2"/>
  <c r="BO96" i="2"/>
  <c r="BJ96" i="2"/>
  <c r="BE96" i="2"/>
  <c r="AZ96" i="2"/>
  <c r="AU96" i="2"/>
  <c r="AP96" i="2"/>
  <c r="AK96" i="2"/>
  <c r="AF96" i="2"/>
  <c r="AA96" i="2"/>
  <c r="V96" i="2"/>
  <c r="Q96" i="2"/>
  <c r="N90" i="1"/>
  <c r="M91" i="1" s="1"/>
  <c r="J90" i="1"/>
  <c r="I91" i="1" s="1"/>
  <c r="F90" i="1"/>
  <c r="E91" i="1" s="1"/>
  <c r="G97" i="2" l="1"/>
  <c r="A93" i="1"/>
  <c r="B92" i="1"/>
  <c r="C92" i="1" s="1"/>
  <c r="G92" i="1"/>
  <c r="K92" i="1"/>
  <c r="O92" i="1"/>
  <c r="A99" i="2"/>
  <c r="B98" i="2"/>
  <c r="C98" i="2" s="1"/>
  <c r="F98" i="2"/>
  <c r="E98" i="2" s="1"/>
  <c r="H98" i="2"/>
  <c r="G98" i="2" s="1"/>
  <c r="M98" i="2"/>
  <c r="R98" i="2"/>
  <c r="P98" i="2"/>
  <c r="O98" i="2" s="1"/>
  <c r="W98" i="2"/>
  <c r="U98" i="2"/>
  <c r="T98" i="2" s="1"/>
  <c r="AB98" i="2"/>
  <c r="Z98" i="2"/>
  <c r="Y98" i="2" s="1"/>
  <c r="AG98" i="2"/>
  <c r="AE98" i="2"/>
  <c r="AD98" i="2" s="1"/>
  <c r="AL98" i="2"/>
  <c r="AJ98" i="2"/>
  <c r="AI98" i="2" s="1"/>
  <c r="AQ98" i="2"/>
  <c r="AO98" i="2"/>
  <c r="AN98" i="2" s="1"/>
  <c r="AV98" i="2"/>
  <c r="AT98" i="2"/>
  <c r="AS98" i="2" s="1"/>
  <c r="BA98" i="2"/>
  <c r="AY98" i="2"/>
  <c r="AX98" i="2" s="1"/>
  <c r="BF98" i="2"/>
  <c r="BD98" i="2"/>
  <c r="BC98" i="2" s="1"/>
  <c r="BK98" i="2"/>
  <c r="BI98" i="2"/>
  <c r="BH98" i="2" s="1"/>
  <c r="BP98" i="2"/>
  <c r="BN98" i="2"/>
  <c r="BM98" i="2" s="1"/>
  <c r="BU98" i="2"/>
  <c r="BS98" i="2"/>
  <c r="BR98" i="2" s="1"/>
  <c r="BZ98" i="2"/>
  <c r="BX98" i="2"/>
  <c r="BW98" i="2" s="1"/>
  <c r="E63" i="2"/>
  <c r="G63" i="2"/>
  <c r="F64" i="2" s="1"/>
  <c r="A92" i="3"/>
  <c r="K91" i="3"/>
  <c r="J91" i="3"/>
  <c r="L91" i="3" s="1"/>
  <c r="G91" i="3"/>
  <c r="F91" i="3"/>
  <c r="H91" i="3" s="1"/>
  <c r="B91" i="3"/>
  <c r="C91" i="3" s="1"/>
  <c r="N91" i="1"/>
  <c r="M92" i="1" s="1"/>
  <c r="J91" i="1"/>
  <c r="I92" i="1" s="1"/>
  <c r="F91" i="1"/>
  <c r="E92" i="1" s="1"/>
  <c r="BY97" i="2"/>
  <c r="BT97" i="2"/>
  <c r="BO97" i="2"/>
  <c r="BJ97" i="2"/>
  <c r="BE97" i="2"/>
  <c r="AZ97" i="2"/>
  <c r="AU97" i="2"/>
  <c r="AP97" i="2"/>
  <c r="AK97" i="2"/>
  <c r="AF97" i="2"/>
  <c r="AA97" i="2"/>
  <c r="V97" i="2"/>
  <c r="Q97" i="2"/>
  <c r="A93" i="3" l="1"/>
  <c r="K92" i="3"/>
  <c r="J92" i="3"/>
  <c r="L92" i="3" s="1"/>
  <c r="G92" i="3"/>
  <c r="F92" i="3"/>
  <c r="H92" i="3" s="1"/>
  <c r="B92" i="3"/>
  <c r="C92" i="3" s="1"/>
  <c r="E64" i="2"/>
  <c r="G64" i="2"/>
  <c r="F65" i="2" s="1"/>
  <c r="A100" i="2"/>
  <c r="B99" i="2"/>
  <c r="C99" i="2" s="1"/>
  <c r="F99" i="2"/>
  <c r="E99" i="2" s="1"/>
  <c r="H99" i="2"/>
  <c r="M99" i="2"/>
  <c r="R99" i="2"/>
  <c r="P99" i="2"/>
  <c r="O99" i="2" s="1"/>
  <c r="W99" i="2"/>
  <c r="U99" i="2"/>
  <c r="T99" i="2" s="1"/>
  <c r="AB99" i="2"/>
  <c r="Z99" i="2"/>
  <c r="Y99" i="2" s="1"/>
  <c r="AG99" i="2"/>
  <c r="AE99" i="2"/>
  <c r="AD99" i="2" s="1"/>
  <c r="AL99" i="2"/>
  <c r="AJ99" i="2"/>
  <c r="AI99" i="2" s="1"/>
  <c r="AQ99" i="2"/>
  <c r="AO99" i="2"/>
  <c r="AN99" i="2" s="1"/>
  <c r="AV99" i="2"/>
  <c r="AT99" i="2"/>
  <c r="AS99" i="2" s="1"/>
  <c r="BA99" i="2"/>
  <c r="AY99" i="2"/>
  <c r="AX99" i="2" s="1"/>
  <c r="BF99" i="2"/>
  <c r="BD99" i="2"/>
  <c r="BC99" i="2" s="1"/>
  <c r="BK99" i="2"/>
  <c r="BI99" i="2"/>
  <c r="BH99" i="2" s="1"/>
  <c r="BP99" i="2"/>
  <c r="BN99" i="2"/>
  <c r="BM99" i="2" s="1"/>
  <c r="BU99" i="2"/>
  <c r="BS99" i="2"/>
  <c r="BR99" i="2" s="1"/>
  <c r="BZ99" i="2"/>
  <c r="BX99" i="2"/>
  <c r="BW99" i="2" s="1"/>
  <c r="A94" i="1"/>
  <c r="B93" i="1"/>
  <c r="C93" i="1" s="1"/>
  <c r="G93" i="1"/>
  <c r="K93" i="1"/>
  <c r="O93" i="1"/>
  <c r="BY98" i="2"/>
  <c r="BT98" i="2"/>
  <c r="BO98" i="2"/>
  <c r="BJ98" i="2"/>
  <c r="BE98" i="2"/>
  <c r="AZ98" i="2"/>
  <c r="AU98" i="2"/>
  <c r="AP98" i="2"/>
  <c r="AK98" i="2"/>
  <c r="AF98" i="2"/>
  <c r="AA98" i="2"/>
  <c r="V98" i="2"/>
  <c r="Q98" i="2"/>
  <c r="N92" i="1"/>
  <c r="M93" i="1" s="1"/>
  <c r="J92" i="1"/>
  <c r="I93" i="1" s="1"/>
  <c r="F92" i="1"/>
  <c r="E93" i="1" s="1"/>
  <c r="G99" i="2" l="1"/>
  <c r="A95" i="1"/>
  <c r="B94" i="1"/>
  <c r="C94" i="1" s="1"/>
  <c r="G94" i="1"/>
  <c r="K94" i="1"/>
  <c r="O94" i="1"/>
  <c r="A101" i="2"/>
  <c r="B100" i="2"/>
  <c r="C100" i="2" s="1"/>
  <c r="F100" i="2"/>
  <c r="E100" i="2" s="1"/>
  <c r="H100" i="2"/>
  <c r="G100" i="2" s="1"/>
  <c r="M100" i="2"/>
  <c r="R100" i="2"/>
  <c r="P100" i="2"/>
  <c r="O100" i="2" s="1"/>
  <c r="W100" i="2"/>
  <c r="U100" i="2"/>
  <c r="T100" i="2" s="1"/>
  <c r="AB100" i="2"/>
  <c r="Z100" i="2"/>
  <c r="Y100" i="2" s="1"/>
  <c r="AG100" i="2"/>
  <c r="AE100" i="2"/>
  <c r="AD100" i="2" s="1"/>
  <c r="AL100" i="2"/>
  <c r="AJ100" i="2"/>
  <c r="AI100" i="2" s="1"/>
  <c r="AQ100" i="2"/>
  <c r="AO100" i="2"/>
  <c r="AN100" i="2" s="1"/>
  <c r="AV100" i="2"/>
  <c r="AT100" i="2"/>
  <c r="AS100" i="2" s="1"/>
  <c r="BA100" i="2"/>
  <c r="AY100" i="2"/>
  <c r="AX100" i="2" s="1"/>
  <c r="BF100" i="2"/>
  <c r="BD100" i="2"/>
  <c r="BC100" i="2" s="1"/>
  <c r="BK100" i="2"/>
  <c r="BI100" i="2"/>
  <c r="BH100" i="2" s="1"/>
  <c r="BP100" i="2"/>
  <c r="BN100" i="2"/>
  <c r="BM100" i="2" s="1"/>
  <c r="BU100" i="2"/>
  <c r="BS100" i="2"/>
  <c r="BR100" i="2" s="1"/>
  <c r="BZ100" i="2"/>
  <c r="BX100" i="2"/>
  <c r="BW100" i="2" s="1"/>
  <c r="E65" i="2"/>
  <c r="G65" i="2"/>
  <c r="F66" i="2" s="1"/>
  <c r="A94" i="3"/>
  <c r="K93" i="3"/>
  <c r="J93" i="3"/>
  <c r="L93" i="3" s="1"/>
  <c r="G93" i="3"/>
  <c r="F93" i="3"/>
  <c r="H93" i="3" s="1"/>
  <c r="B93" i="3"/>
  <c r="C93" i="3" s="1"/>
  <c r="N93" i="1"/>
  <c r="M94" i="1" s="1"/>
  <c r="J93" i="1"/>
  <c r="I94" i="1" s="1"/>
  <c r="F93" i="1"/>
  <c r="E94" i="1" s="1"/>
  <c r="BY99" i="2"/>
  <c r="BT99" i="2"/>
  <c r="BO99" i="2"/>
  <c r="BJ99" i="2"/>
  <c r="BE99" i="2"/>
  <c r="AZ99" i="2"/>
  <c r="AU99" i="2"/>
  <c r="AP99" i="2"/>
  <c r="AK99" i="2"/>
  <c r="AF99" i="2"/>
  <c r="AA99" i="2"/>
  <c r="V99" i="2"/>
  <c r="Q99" i="2"/>
  <c r="A95" i="3" l="1"/>
  <c r="K94" i="3"/>
  <c r="J94" i="3"/>
  <c r="L94" i="3" s="1"/>
  <c r="G94" i="3"/>
  <c r="F94" i="3"/>
  <c r="H94" i="3" s="1"/>
  <c r="B94" i="3"/>
  <c r="C94" i="3" s="1"/>
  <c r="E66" i="2"/>
  <c r="G66" i="2"/>
  <c r="F67" i="2" s="1"/>
  <c r="A102" i="2"/>
  <c r="B101" i="2"/>
  <c r="C101" i="2" s="1"/>
  <c r="F101" i="2"/>
  <c r="E101" i="2" s="1"/>
  <c r="H101" i="2"/>
  <c r="M101" i="2"/>
  <c r="R101" i="2"/>
  <c r="P101" i="2"/>
  <c r="O101" i="2" s="1"/>
  <c r="W101" i="2"/>
  <c r="U101" i="2"/>
  <c r="T101" i="2" s="1"/>
  <c r="AB101" i="2"/>
  <c r="Z101" i="2"/>
  <c r="Y101" i="2" s="1"/>
  <c r="AG101" i="2"/>
  <c r="AE101" i="2"/>
  <c r="AD101" i="2" s="1"/>
  <c r="AL101" i="2"/>
  <c r="AJ101" i="2"/>
  <c r="AI101" i="2" s="1"/>
  <c r="AQ101" i="2"/>
  <c r="AO101" i="2"/>
  <c r="AN101" i="2" s="1"/>
  <c r="AV101" i="2"/>
  <c r="AT101" i="2"/>
  <c r="AS101" i="2" s="1"/>
  <c r="BA101" i="2"/>
  <c r="AY101" i="2"/>
  <c r="AX101" i="2" s="1"/>
  <c r="BF101" i="2"/>
  <c r="BD101" i="2"/>
  <c r="BC101" i="2" s="1"/>
  <c r="BK101" i="2"/>
  <c r="BI101" i="2"/>
  <c r="BH101" i="2" s="1"/>
  <c r="BP101" i="2"/>
  <c r="BN101" i="2"/>
  <c r="BM101" i="2" s="1"/>
  <c r="BU101" i="2"/>
  <c r="BS101" i="2"/>
  <c r="BR101" i="2" s="1"/>
  <c r="BZ101" i="2"/>
  <c r="BX101" i="2"/>
  <c r="BW101" i="2" s="1"/>
  <c r="A96" i="1"/>
  <c r="B95" i="1"/>
  <c r="C95" i="1" s="1"/>
  <c r="G95" i="1"/>
  <c r="K95" i="1"/>
  <c r="O95" i="1"/>
  <c r="BY100" i="2"/>
  <c r="BT100" i="2"/>
  <c r="BO100" i="2"/>
  <c r="BJ100" i="2"/>
  <c r="BE100" i="2"/>
  <c r="AZ100" i="2"/>
  <c r="AU100" i="2"/>
  <c r="AP100" i="2"/>
  <c r="AK100" i="2"/>
  <c r="AF100" i="2"/>
  <c r="AA100" i="2"/>
  <c r="V100" i="2"/>
  <c r="Q100" i="2"/>
  <c r="N94" i="1"/>
  <c r="M95" i="1" s="1"/>
  <c r="J94" i="1"/>
  <c r="I95" i="1" s="1"/>
  <c r="F94" i="1"/>
  <c r="E95" i="1" s="1"/>
  <c r="G101" i="2" l="1"/>
  <c r="A97" i="1"/>
  <c r="B96" i="1"/>
  <c r="C96" i="1" s="1"/>
  <c r="G96" i="1"/>
  <c r="K96" i="1"/>
  <c r="O96" i="1"/>
  <c r="A103" i="2"/>
  <c r="B102" i="2"/>
  <c r="C102" i="2" s="1"/>
  <c r="F102" i="2"/>
  <c r="E102" i="2" s="1"/>
  <c r="H102" i="2"/>
  <c r="G102" i="2" s="1"/>
  <c r="M102" i="2"/>
  <c r="R102" i="2"/>
  <c r="P102" i="2"/>
  <c r="O102" i="2" s="1"/>
  <c r="W102" i="2"/>
  <c r="U102" i="2"/>
  <c r="T102" i="2" s="1"/>
  <c r="AB102" i="2"/>
  <c r="Z102" i="2"/>
  <c r="Y102" i="2" s="1"/>
  <c r="AG102" i="2"/>
  <c r="AE102" i="2"/>
  <c r="AD102" i="2" s="1"/>
  <c r="AL102" i="2"/>
  <c r="AJ102" i="2"/>
  <c r="AI102" i="2" s="1"/>
  <c r="AQ102" i="2"/>
  <c r="AO102" i="2"/>
  <c r="AN102" i="2" s="1"/>
  <c r="AV102" i="2"/>
  <c r="AT102" i="2"/>
  <c r="AS102" i="2" s="1"/>
  <c r="BA102" i="2"/>
  <c r="AY102" i="2"/>
  <c r="AX102" i="2" s="1"/>
  <c r="BF102" i="2"/>
  <c r="BD102" i="2"/>
  <c r="BC102" i="2" s="1"/>
  <c r="BK102" i="2"/>
  <c r="BI102" i="2"/>
  <c r="BH102" i="2" s="1"/>
  <c r="BP102" i="2"/>
  <c r="BN102" i="2"/>
  <c r="BM102" i="2" s="1"/>
  <c r="BU102" i="2"/>
  <c r="BS102" i="2"/>
  <c r="BR102" i="2" s="1"/>
  <c r="BZ102" i="2"/>
  <c r="BX102" i="2"/>
  <c r="BW102" i="2" s="1"/>
  <c r="E67" i="2"/>
  <c r="G67" i="2"/>
  <c r="F68" i="2" s="1"/>
  <c r="A96" i="3"/>
  <c r="K95" i="3"/>
  <c r="J95" i="3"/>
  <c r="L95" i="3" s="1"/>
  <c r="G95" i="3"/>
  <c r="F95" i="3"/>
  <c r="H95" i="3" s="1"/>
  <c r="B95" i="3"/>
  <c r="C95" i="3" s="1"/>
  <c r="N95" i="1"/>
  <c r="M96" i="1" s="1"/>
  <c r="J95" i="1"/>
  <c r="I96" i="1" s="1"/>
  <c r="F95" i="1"/>
  <c r="E96" i="1" s="1"/>
  <c r="BY101" i="2"/>
  <c r="BT101" i="2"/>
  <c r="BO101" i="2"/>
  <c r="BJ101" i="2"/>
  <c r="BE101" i="2"/>
  <c r="AZ101" i="2"/>
  <c r="AU101" i="2"/>
  <c r="AP101" i="2"/>
  <c r="AK101" i="2"/>
  <c r="AF101" i="2"/>
  <c r="AA101" i="2"/>
  <c r="V101" i="2"/>
  <c r="Q101" i="2"/>
  <c r="A97" i="3" l="1"/>
  <c r="K96" i="3"/>
  <c r="J96" i="3"/>
  <c r="L96" i="3" s="1"/>
  <c r="G96" i="3"/>
  <c r="F96" i="3"/>
  <c r="H96" i="3" s="1"/>
  <c r="B96" i="3"/>
  <c r="C96" i="3" s="1"/>
  <c r="E68" i="2"/>
  <c r="G68" i="2"/>
  <c r="F69" i="2" s="1"/>
  <c r="A104" i="2"/>
  <c r="B103" i="2"/>
  <c r="C103" i="2" s="1"/>
  <c r="F103" i="2"/>
  <c r="E103" i="2" s="1"/>
  <c r="H103" i="2"/>
  <c r="M103" i="2"/>
  <c r="R103" i="2"/>
  <c r="P103" i="2"/>
  <c r="O103" i="2" s="1"/>
  <c r="W103" i="2"/>
  <c r="U103" i="2"/>
  <c r="T103" i="2" s="1"/>
  <c r="AB103" i="2"/>
  <c r="Z103" i="2"/>
  <c r="Y103" i="2" s="1"/>
  <c r="AG103" i="2"/>
  <c r="AE103" i="2"/>
  <c r="AD103" i="2" s="1"/>
  <c r="AL103" i="2"/>
  <c r="AJ103" i="2"/>
  <c r="AI103" i="2" s="1"/>
  <c r="AQ103" i="2"/>
  <c r="AO103" i="2"/>
  <c r="AN103" i="2" s="1"/>
  <c r="AV103" i="2"/>
  <c r="AT103" i="2"/>
  <c r="AS103" i="2" s="1"/>
  <c r="BA103" i="2"/>
  <c r="AY103" i="2"/>
  <c r="AX103" i="2" s="1"/>
  <c r="BF103" i="2"/>
  <c r="BD103" i="2"/>
  <c r="BC103" i="2" s="1"/>
  <c r="BK103" i="2"/>
  <c r="BI103" i="2"/>
  <c r="BH103" i="2" s="1"/>
  <c r="BP103" i="2"/>
  <c r="BN103" i="2"/>
  <c r="BM103" i="2" s="1"/>
  <c r="BU103" i="2"/>
  <c r="BS103" i="2"/>
  <c r="BR103" i="2" s="1"/>
  <c r="BZ103" i="2"/>
  <c r="BX103" i="2"/>
  <c r="BW103" i="2" s="1"/>
  <c r="A98" i="1"/>
  <c r="B97" i="1"/>
  <c r="C97" i="1" s="1"/>
  <c r="G97" i="1"/>
  <c r="K97" i="1"/>
  <c r="O97" i="1"/>
  <c r="BY102" i="2"/>
  <c r="BT102" i="2"/>
  <c r="BO102" i="2"/>
  <c r="BJ102" i="2"/>
  <c r="BE102" i="2"/>
  <c r="AZ102" i="2"/>
  <c r="AU102" i="2"/>
  <c r="AP102" i="2"/>
  <c r="AK102" i="2"/>
  <c r="AF102" i="2"/>
  <c r="AA102" i="2"/>
  <c r="V102" i="2"/>
  <c r="Q102" i="2"/>
  <c r="N96" i="1"/>
  <c r="M97" i="1" s="1"/>
  <c r="J96" i="1"/>
  <c r="I97" i="1" s="1"/>
  <c r="F96" i="1"/>
  <c r="E97" i="1" s="1"/>
  <c r="G103" i="2" l="1"/>
  <c r="A99" i="1"/>
  <c r="B98" i="1"/>
  <c r="C98" i="1" s="1"/>
  <c r="G98" i="1"/>
  <c r="K98" i="1"/>
  <c r="O98" i="1"/>
  <c r="A105" i="2"/>
  <c r="B104" i="2"/>
  <c r="C104" i="2" s="1"/>
  <c r="F104" i="2"/>
  <c r="E104" i="2" s="1"/>
  <c r="H104" i="2"/>
  <c r="G104" i="2" s="1"/>
  <c r="M104" i="2"/>
  <c r="R104" i="2"/>
  <c r="P104" i="2"/>
  <c r="O104" i="2" s="1"/>
  <c r="W104" i="2"/>
  <c r="U104" i="2"/>
  <c r="T104" i="2" s="1"/>
  <c r="AB104" i="2"/>
  <c r="Z104" i="2"/>
  <c r="Y104" i="2" s="1"/>
  <c r="AG104" i="2"/>
  <c r="AE104" i="2"/>
  <c r="AD104" i="2" s="1"/>
  <c r="AL104" i="2"/>
  <c r="AJ104" i="2"/>
  <c r="AI104" i="2" s="1"/>
  <c r="AQ104" i="2"/>
  <c r="AO104" i="2"/>
  <c r="AN104" i="2" s="1"/>
  <c r="AV104" i="2"/>
  <c r="AT104" i="2"/>
  <c r="AS104" i="2" s="1"/>
  <c r="BA104" i="2"/>
  <c r="AY104" i="2"/>
  <c r="AX104" i="2" s="1"/>
  <c r="BF104" i="2"/>
  <c r="BD104" i="2"/>
  <c r="BC104" i="2" s="1"/>
  <c r="BK104" i="2"/>
  <c r="BI104" i="2"/>
  <c r="BH104" i="2" s="1"/>
  <c r="BP104" i="2"/>
  <c r="BN104" i="2"/>
  <c r="BM104" i="2" s="1"/>
  <c r="BU104" i="2"/>
  <c r="BS104" i="2"/>
  <c r="BR104" i="2" s="1"/>
  <c r="BZ104" i="2"/>
  <c r="BX104" i="2"/>
  <c r="BW104" i="2" s="1"/>
  <c r="E69" i="2"/>
  <c r="G69" i="2"/>
  <c r="F70" i="2" s="1"/>
  <c r="A98" i="3"/>
  <c r="K97" i="3"/>
  <c r="J97" i="3"/>
  <c r="L97" i="3" s="1"/>
  <c r="G97" i="3"/>
  <c r="F97" i="3"/>
  <c r="H97" i="3" s="1"/>
  <c r="B97" i="3"/>
  <c r="C97" i="3" s="1"/>
  <c r="N97" i="1"/>
  <c r="M98" i="1" s="1"/>
  <c r="J97" i="1"/>
  <c r="I98" i="1" s="1"/>
  <c r="F97" i="1"/>
  <c r="E98" i="1" s="1"/>
  <c r="BY103" i="2"/>
  <c r="BT103" i="2"/>
  <c r="BO103" i="2"/>
  <c r="BJ103" i="2"/>
  <c r="BE103" i="2"/>
  <c r="AZ103" i="2"/>
  <c r="AU103" i="2"/>
  <c r="AP103" i="2"/>
  <c r="AK103" i="2"/>
  <c r="AF103" i="2"/>
  <c r="AA103" i="2"/>
  <c r="V103" i="2"/>
  <c r="Q103" i="2"/>
  <c r="A99" i="3" l="1"/>
  <c r="K98" i="3"/>
  <c r="J98" i="3"/>
  <c r="L98" i="3" s="1"/>
  <c r="G98" i="3"/>
  <c r="F98" i="3"/>
  <c r="H98" i="3" s="1"/>
  <c r="B98" i="3"/>
  <c r="C98" i="3" s="1"/>
  <c r="E70" i="2"/>
  <c r="G70" i="2"/>
  <c r="F71" i="2" s="1"/>
  <c r="A106" i="2"/>
  <c r="B105" i="2"/>
  <c r="C105" i="2" s="1"/>
  <c r="F105" i="2"/>
  <c r="E105" i="2" s="1"/>
  <c r="H105" i="2"/>
  <c r="M105" i="2"/>
  <c r="R105" i="2"/>
  <c r="P105" i="2"/>
  <c r="O105" i="2" s="1"/>
  <c r="W105" i="2"/>
  <c r="U105" i="2"/>
  <c r="T105" i="2" s="1"/>
  <c r="AB105" i="2"/>
  <c r="Z105" i="2"/>
  <c r="Y105" i="2" s="1"/>
  <c r="AG105" i="2"/>
  <c r="AE105" i="2"/>
  <c r="AD105" i="2" s="1"/>
  <c r="AL105" i="2"/>
  <c r="AJ105" i="2"/>
  <c r="AI105" i="2" s="1"/>
  <c r="AQ105" i="2"/>
  <c r="AO105" i="2"/>
  <c r="AN105" i="2" s="1"/>
  <c r="AV105" i="2"/>
  <c r="AT105" i="2"/>
  <c r="AS105" i="2" s="1"/>
  <c r="BA105" i="2"/>
  <c r="AY105" i="2"/>
  <c r="AX105" i="2" s="1"/>
  <c r="BF105" i="2"/>
  <c r="BD105" i="2"/>
  <c r="BC105" i="2" s="1"/>
  <c r="BK105" i="2"/>
  <c r="BI105" i="2"/>
  <c r="BH105" i="2" s="1"/>
  <c r="BP105" i="2"/>
  <c r="BN105" i="2"/>
  <c r="BM105" i="2" s="1"/>
  <c r="BU105" i="2"/>
  <c r="BS105" i="2"/>
  <c r="BR105" i="2" s="1"/>
  <c r="BZ105" i="2"/>
  <c r="BX105" i="2"/>
  <c r="BW105" i="2" s="1"/>
  <c r="A100" i="1"/>
  <c r="B99" i="1"/>
  <c r="C99" i="1" s="1"/>
  <c r="G99" i="1"/>
  <c r="K99" i="1"/>
  <c r="O99" i="1"/>
  <c r="BY104" i="2"/>
  <c r="BT104" i="2"/>
  <c r="BO104" i="2"/>
  <c r="BJ104" i="2"/>
  <c r="BE104" i="2"/>
  <c r="AZ104" i="2"/>
  <c r="AU104" i="2"/>
  <c r="AP104" i="2"/>
  <c r="AK104" i="2"/>
  <c r="AF104" i="2"/>
  <c r="AA104" i="2"/>
  <c r="V104" i="2"/>
  <c r="Q104" i="2"/>
  <c r="N98" i="1"/>
  <c r="M99" i="1" s="1"/>
  <c r="J98" i="1"/>
  <c r="I99" i="1" s="1"/>
  <c r="F98" i="1"/>
  <c r="E99" i="1" s="1"/>
  <c r="G105" i="2" l="1"/>
  <c r="A101" i="1"/>
  <c r="B100" i="1"/>
  <c r="C100" i="1" s="1"/>
  <c r="G100" i="1"/>
  <c r="K100" i="1"/>
  <c r="O100" i="1"/>
  <c r="A107" i="2"/>
  <c r="B106" i="2"/>
  <c r="C106" i="2" s="1"/>
  <c r="F106" i="2"/>
  <c r="E106" i="2" s="1"/>
  <c r="H106" i="2"/>
  <c r="G106" i="2" s="1"/>
  <c r="M106" i="2"/>
  <c r="R106" i="2"/>
  <c r="P106" i="2"/>
  <c r="O106" i="2" s="1"/>
  <c r="W106" i="2"/>
  <c r="U106" i="2"/>
  <c r="T106" i="2" s="1"/>
  <c r="AB106" i="2"/>
  <c r="Z106" i="2"/>
  <c r="Y106" i="2" s="1"/>
  <c r="AG106" i="2"/>
  <c r="AE106" i="2"/>
  <c r="AD106" i="2" s="1"/>
  <c r="AL106" i="2"/>
  <c r="AJ106" i="2"/>
  <c r="AI106" i="2" s="1"/>
  <c r="AQ106" i="2"/>
  <c r="AO106" i="2"/>
  <c r="AN106" i="2" s="1"/>
  <c r="AV106" i="2"/>
  <c r="AT106" i="2"/>
  <c r="AS106" i="2" s="1"/>
  <c r="BA106" i="2"/>
  <c r="AY106" i="2"/>
  <c r="AX106" i="2" s="1"/>
  <c r="BF106" i="2"/>
  <c r="BD106" i="2"/>
  <c r="BC106" i="2" s="1"/>
  <c r="BK106" i="2"/>
  <c r="BI106" i="2"/>
  <c r="BH106" i="2" s="1"/>
  <c r="BP106" i="2"/>
  <c r="BN106" i="2"/>
  <c r="BM106" i="2" s="1"/>
  <c r="BU106" i="2"/>
  <c r="BS106" i="2"/>
  <c r="BR106" i="2" s="1"/>
  <c r="BZ106" i="2"/>
  <c r="BX106" i="2"/>
  <c r="BW106" i="2" s="1"/>
  <c r="E71" i="2"/>
  <c r="G71" i="2"/>
  <c r="F72" i="2" s="1"/>
  <c r="A100" i="3"/>
  <c r="K99" i="3"/>
  <c r="J99" i="3"/>
  <c r="L99" i="3" s="1"/>
  <c r="G99" i="3"/>
  <c r="F99" i="3"/>
  <c r="H99" i="3" s="1"/>
  <c r="B99" i="3"/>
  <c r="C99" i="3" s="1"/>
  <c r="N99" i="1"/>
  <c r="M100" i="1" s="1"/>
  <c r="J99" i="1"/>
  <c r="I100" i="1" s="1"/>
  <c r="F99" i="1"/>
  <c r="E100" i="1" s="1"/>
  <c r="BY105" i="2"/>
  <c r="BT105" i="2"/>
  <c r="BO105" i="2"/>
  <c r="BJ105" i="2"/>
  <c r="BE105" i="2"/>
  <c r="AZ105" i="2"/>
  <c r="AU105" i="2"/>
  <c r="AP105" i="2"/>
  <c r="AK105" i="2"/>
  <c r="AF105" i="2"/>
  <c r="AA105" i="2"/>
  <c r="V105" i="2"/>
  <c r="Q105" i="2"/>
  <c r="A101" i="3" l="1"/>
  <c r="K100" i="3"/>
  <c r="J100" i="3"/>
  <c r="L100" i="3" s="1"/>
  <c r="G100" i="3"/>
  <c r="F100" i="3"/>
  <c r="H100" i="3" s="1"/>
  <c r="B100" i="3"/>
  <c r="C100" i="3" s="1"/>
  <c r="E72" i="2"/>
  <c r="G72" i="2"/>
  <c r="F73" i="2" s="1"/>
  <c r="A108" i="2"/>
  <c r="B107" i="2"/>
  <c r="C107" i="2" s="1"/>
  <c r="F107" i="2"/>
  <c r="E107" i="2" s="1"/>
  <c r="H107" i="2"/>
  <c r="M107" i="2"/>
  <c r="R107" i="2"/>
  <c r="P107" i="2"/>
  <c r="O107" i="2" s="1"/>
  <c r="W107" i="2"/>
  <c r="U107" i="2"/>
  <c r="T107" i="2" s="1"/>
  <c r="AB107" i="2"/>
  <c r="Z107" i="2"/>
  <c r="Y107" i="2" s="1"/>
  <c r="AG107" i="2"/>
  <c r="AE107" i="2"/>
  <c r="AD107" i="2" s="1"/>
  <c r="AL107" i="2"/>
  <c r="AJ107" i="2"/>
  <c r="AI107" i="2" s="1"/>
  <c r="AQ107" i="2"/>
  <c r="AO107" i="2"/>
  <c r="AN107" i="2" s="1"/>
  <c r="AV107" i="2"/>
  <c r="AT107" i="2"/>
  <c r="AS107" i="2" s="1"/>
  <c r="BA107" i="2"/>
  <c r="AY107" i="2"/>
  <c r="AX107" i="2" s="1"/>
  <c r="BF107" i="2"/>
  <c r="BD107" i="2"/>
  <c r="BC107" i="2" s="1"/>
  <c r="BK107" i="2"/>
  <c r="BI107" i="2"/>
  <c r="BH107" i="2" s="1"/>
  <c r="BP107" i="2"/>
  <c r="BN107" i="2"/>
  <c r="BM107" i="2" s="1"/>
  <c r="BU107" i="2"/>
  <c r="BS107" i="2"/>
  <c r="BR107" i="2" s="1"/>
  <c r="BZ107" i="2"/>
  <c r="BX107" i="2"/>
  <c r="BW107" i="2" s="1"/>
  <c r="A102" i="1"/>
  <c r="B101" i="1"/>
  <c r="C101" i="1" s="1"/>
  <c r="G101" i="1"/>
  <c r="K101" i="1"/>
  <c r="O101" i="1"/>
  <c r="BY106" i="2"/>
  <c r="BT106" i="2"/>
  <c r="BO106" i="2"/>
  <c r="BJ106" i="2"/>
  <c r="BE106" i="2"/>
  <c r="AZ106" i="2"/>
  <c r="AU106" i="2"/>
  <c r="AP106" i="2"/>
  <c r="AK106" i="2"/>
  <c r="AF106" i="2"/>
  <c r="AA106" i="2"/>
  <c r="V106" i="2"/>
  <c r="Q106" i="2"/>
  <c r="N100" i="1"/>
  <c r="M101" i="1" s="1"/>
  <c r="J100" i="1"/>
  <c r="I101" i="1" s="1"/>
  <c r="F100" i="1"/>
  <c r="E101" i="1" s="1"/>
  <c r="G107" i="2" l="1"/>
  <c r="A103" i="1"/>
  <c r="B102" i="1"/>
  <c r="C102" i="1" s="1"/>
  <c r="G102" i="1"/>
  <c r="K102" i="1"/>
  <c r="O102" i="1"/>
  <c r="A109" i="2"/>
  <c r="B108" i="2"/>
  <c r="C108" i="2" s="1"/>
  <c r="F108" i="2"/>
  <c r="E108" i="2" s="1"/>
  <c r="H108" i="2"/>
  <c r="G108" i="2" s="1"/>
  <c r="M108" i="2"/>
  <c r="R108" i="2"/>
  <c r="P108" i="2"/>
  <c r="O108" i="2" s="1"/>
  <c r="W108" i="2"/>
  <c r="U108" i="2"/>
  <c r="T108" i="2" s="1"/>
  <c r="AB108" i="2"/>
  <c r="Z108" i="2"/>
  <c r="Y108" i="2" s="1"/>
  <c r="AG108" i="2"/>
  <c r="AE108" i="2"/>
  <c r="AD108" i="2" s="1"/>
  <c r="AL108" i="2"/>
  <c r="AJ108" i="2"/>
  <c r="AI108" i="2" s="1"/>
  <c r="AQ108" i="2"/>
  <c r="AO108" i="2"/>
  <c r="AN108" i="2" s="1"/>
  <c r="AV108" i="2"/>
  <c r="AT108" i="2"/>
  <c r="AS108" i="2" s="1"/>
  <c r="BA108" i="2"/>
  <c r="AY108" i="2"/>
  <c r="AX108" i="2" s="1"/>
  <c r="BF108" i="2"/>
  <c r="BD108" i="2"/>
  <c r="BC108" i="2" s="1"/>
  <c r="BK108" i="2"/>
  <c r="BI108" i="2"/>
  <c r="BH108" i="2" s="1"/>
  <c r="BP108" i="2"/>
  <c r="BN108" i="2"/>
  <c r="BM108" i="2" s="1"/>
  <c r="BU108" i="2"/>
  <c r="BS108" i="2"/>
  <c r="BR108" i="2" s="1"/>
  <c r="BZ108" i="2"/>
  <c r="BX108" i="2"/>
  <c r="BW108" i="2" s="1"/>
  <c r="E73" i="2"/>
  <c r="G73" i="2"/>
  <c r="F74" i="2" s="1"/>
  <c r="A102" i="3"/>
  <c r="K101" i="3"/>
  <c r="J101" i="3"/>
  <c r="L101" i="3" s="1"/>
  <c r="G101" i="3"/>
  <c r="F101" i="3"/>
  <c r="H101" i="3" s="1"/>
  <c r="B101" i="3"/>
  <c r="C101" i="3" s="1"/>
  <c r="N101" i="1"/>
  <c r="M102" i="1" s="1"/>
  <c r="J101" i="1"/>
  <c r="I102" i="1" s="1"/>
  <c r="F101" i="1"/>
  <c r="E102" i="1" s="1"/>
  <c r="BY107" i="2"/>
  <c r="BT107" i="2"/>
  <c r="BO107" i="2"/>
  <c r="BJ107" i="2"/>
  <c r="BE107" i="2"/>
  <c r="AZ107" i="2"/>
  <c r="AU107" i="2"/>
  <c r="AP107" i="2"/>
  <c r="AK107" i="2"/>
  <c r="AF107" i="2"/>
  <c r="AA107" i="2"/>
  <c r="V107" i="2"/>
  <c r="Q107" i="2"/>
  <c r="A103" i="3" l="1"/>
  <c r="K102" i="3"/>
  <c r="J102" i="3"/>
  <c r="L102" i="3" s="1"/>
  <c r="G102" i="3"/>
  <c r="F102" i="3"/>
  <c r="H102" i="3" s="1"/>
  <c r="B102" i="3"/>
  <c r="C102" i="3" s="1"/>
  <c r="E74" i="2"/>
  <c r="G74" i="2"/>
  <c r="F75" i="2" s="1"/>
  <c r="A110" i="2"/>
  <c r="B109" i="2"/>
  <c r="C109" i="2" s="1"/>
  <c r="F109" i="2"/>
  <c r="E109" i="2" s="1"/>
  <c r="H109" i="2"/>
  <c r="G109" i="2" s="1"/>
  <c r="M109" i="2"/>
  <c r="R109" i="2"/>
  <c r="P109" i="2"/>
  <c r="O109" i="2" s="1"/>
  <c r="W109" i="2"/>
  <c r="U109" i="2"/>
  <c r="T109" i="2" s="1"/>
  <c r="AB109" i="2"/>
  <c r="Z109" i="2"/>
  <c r="Y109" i="2" s="1"/>
  <c r="AG109" i="2"/>
  <c r="AE109" i="2"/>
  <c r="AD109" i="2" s="1"/>
  <c r="AL109" i="2"/>
  <c r="AJ109" i="2"/>
  <c r="AI109" i="2" s="1"/>
  <c r="AQ109" i="2"/>
  <c r="AO109" i="2"/>
  <c r="AN109" i="2" s="1"/>
  <c r="AV109" i="2"/>
  <c r="AT109" i="2"/>
  <c r="AS109" i="2" s="1"/>
  <c r="BA109" i="2"/>
  <c r="AY109" i="2"/>
  <c r="AX109" i="2" s="1"/>
  <c r="BF109" i="2"/>
  <c r="BD109" i="2"/>
  <c r="BC109" i="2" s="1"/>
  <c r="BK109" i="2"/>
  <c r="BI109" i="2"/>
  <c r="BH109" i="2" s="1"/>
  <c r="BP109" i="2"/>
  <c r="BN109" i="2"/>
  <c r="BM109" i="2" s="1"/>
  <c r="BU109" i="2"/>
  <c r="BS109" i="2"/>
  <c r="BR109" i="2" s="1"/>
  <c r="BZ109" i="2"/>
  <c r="BX109" i="2"/>
  <c r="BW109" i="2" s="1"/>
  <c r="A104" i="1"/>
  <c r="B103" i="1"/>
  <c r="C103" i="1" s="1"/>
  <c r="G103" i="1"/>
  <c r="K103" i="1"/>
  <c r="O103" i="1"/>
  <c r="BY108" i="2"/>
  <c r="BT108" i="2"/>
  <c r="BO108" i="2"/>
  <c r="BJ108" i="2"/>
  <c r="BE108" i="2"/>
  <c r="AZ108" i="2"/>
  <c r="AU108" i="2"/>
  <c r="AP108" i="2"/>
  <c r="AK108" i="2"/>
  <c r="AF108" i="2"/>
  <c r="AA108" i="2"/>
  <c r="V108" i="2"/>
  <c r="Q108" i="2"/>
  <c r="N102" i="1"/>
  <c r="M103" i="1" s="1"/>
  <c r="J102" i="1"/>
  <c r="I103" i="1" s="1"/>
  <c r="F102" i="1"/>
  <c r="E103" i="1" s="1"/>
  <c r="A105" i="1" l="1"/>
  <c r="B104" i="1"/>
  <c r="C104" i="1" s="1"/>
  <c r="G104" i="1"/>
  <c r="K104" i="1"/>
  <c r="O104" i="1"/>
  <c r="A111" i="2"/>
  <c r="B110" i="2"/>
  <c r="C110" i="2" s="1"/>
  <c r="F110" i="2"/>
  <c r="E110" i="2" s="1"/>
  <c r="H110" i="2"/>
  <c r="G110" i="2" s="1"/>
  <c r="M110" i="2"/>
  <c r="R110" i="2"/>
  <c r="P110" i="2"/>
  <c r="O110" i="2" s="1"/>
  <c r="W110" i="2"/>
  <c r="U110" i="2"/>
  <c r="T110" i="2" s="1"/>
  <c r="AB110" i="2"/>
  <c r="Z110" i="2"/>
  <c r="Y110" i="2" s="1"/>
  <c r="AG110" i="2"/>
  <c r="AE110" i="2"/>
  <c r="AD110" i="2" s="1"/>
  <c r="AL110" i="2"/>
  <c r="AJ110" i="2"/>
  <c r="AI110" i="2" s="1"/>
  <c r="AQ110" i="2"/>
  <c r="AO110" i="2"/>
  <c r="AN110" i="2" s="1"/>
  <c r="AV110" i="2"/>
  <c r="AT110" i="2"/>
  <c r="AS110" i="2" s="1"/>
  <c r="BA110" i="2"/>
  <c r="AY110" i="2"/>
  <c r="AX110" i="2" s="1"/>
  <c r="BF110" i="2"/>
  <c r="BD110" i="2"/>
  <c r="BC110" i="2" s="1"/>
  <c r="BK110" i="2"/>
  <c r="BI110" i="2"/>
  <c r="BH110" i="2" s="1"/>
  <c r="BP110" i="2"/>
  <c r="BN110" i="2"/>
  <c r="BM110" i="2" s="1"/>
  <c r="BU110" i="2"/>
  <c r="BS110" i="2"/>
  <c r="BR110" i="2" s="1"/>
  <c r="BZ110" i="2"/>
  <c r="BX110" i="2"/>
  <c r="BW110" i="2" s="1"/>
  <c r="E75" i="2"/>
  <c r="G75" i="2"/>
  <c r="F76" i="2" s="1"/>
  <c r="A104" i="3"/>
  <c r="K103" i="3"/>
  <c r="J103" i="3"/>
  <c r="L103" i="3" s="1"/>
  <c r="G103" i="3"/>
  <c r="F103" i="3"/>
  <c r="H103" i="3" s="1"/>
  <c r="B103" i="3"/>
  <c r="C103" i="3" s="1"/>
  <c r="N103" i="1"/>
  <c r="M104" i="1" s="1"/>
  <c r="J103" i="1"/>
  <c r="I104" i="1" s="1"/>
  <c r="F103" i="1"/>
  <c r="E104" i="1" s="1"/>
  <c r="BY109" i="2"/>
  <c r="BT109" i="2"/>
  <c r="BO109" i="2"/>
  <c r="BJ109" i="2"/>
  <c r="BE109" i="2"/>
  <c r="AZ109" i="2"/>
  <c r="AU109" i="2"/>
  <c r="AP109" i="2"/>
  <c r="AK109" i="2"/>
  <c r="AF109" i="2"/>
  <c r="AA109" i="2"/>
  <c r="V109" i="2"/>
  <c r="Q109" i="2"/>
  <c r="A105" i="3" l="1"/>
  <c r="K104" i="3"/>
  <c r="J104" i="3"/>
  <c r="L104" i="3" s="1"/>
  <c r="G104" i="3"/>
  <c r="F104" i="3"/>
  <c r="H104" i="3" s="1"/>
  <c r="B104" i="3"/>
  <c r="C104" i="3" s="1"/>
  <c r="E76" i="2"/>
  <c r="G76" i="2"/>
  <c r="F77" i="2" s="1"/>
  <c r="A112" i="2"/>
  <c r="B111" i="2"/>
  <c r="C111" i="2" s="1"/>
  <c r="F111" i="2"/>
  <c r="E111" i="2" s="1"/>
  <c r="H111" i="2"/>
  <c r="M111" i="2"/>
  <c r="R111" i="2"/>
  <c r="P111" i="2"/>
  <c r="O111" i="2" s="1"/>
  <c r="W111" i="2"/>
  <c r="U111" i="2"/>
  <c r="T111" i="2" s="1"/>
  <c r="AB111" i="2"/>
  <c r="Z111" i="2"/>
  <c r="Y111" i="2" s="1"/>
  <c r="AG111" i="2"/>
  <c r="AE111" i="2"/>
  <c r="AD111" i="2" s="1"/>
  <c r="AL111" i="2"/>
  <c r="AJ111" i="2"/>
  <c r="AI111" i="2" s="1"/>
  <c r="AQ111" i="2"/>
  <c r="AO111" i="2"/>
  <c r="AN111" i="2" s="1"/>
  <c r="AV111" i="2"/>
  <c r="AT111" i="2"/>
  <c r="AS111" i="2" s="1"/>
  <c r="BA111" i="2"/>
  <c r="AY111" i="2"/>
  <c r="AX111" i="2" s="1"/>
  <c r="BF111" i="2"/>
  <c r="BD111" i="2"/>
  <c r="BC111" i="2" s="1"/>
  <c r="BK111" i="2"/>
  <c r="BI111" i="2"/>
  <c r="BH111" i="2" s="1"/>
  <c r="BP111" i="2"/>
  <c r="BN111" i="2"/>
  <c r="BM111" i="2" s="1"/>
  <c r="BU111" i="2"/>
  <c r="BS111" i="2"/>
  <c r="BR111" i="2" s="1"/>
  <c r="BZ111" i="2"/>
  <c r="BX111" i="2"/>
  <c r="BW111" i="2" s="1"/>
  <c r="A106" i="1"/>
  <c r="B105" i="1"/>
  <c r="C105" i="1" s="1"/>
  <c r="G105" i="1"/>
  <c r="K105" i="1"/>
  <c r="O105" i="1"/>
  <c r="BY110" i="2"/>
  <c r="BT110" i="2"/>
  <c r="BO110" i="2"/>
  <c r="BJ110" i="2"/>
  <c r="BE110" i="2"/>
  <c r="AZ110" i="2"/>
  <c r="AU110" i="2"/>
  <c r="AP110" i="2"/>
  <c r="AK110" i="2"/>
  <c r="AF110" i="2"/>
  <c r="AA110" i="2"/>
  <c r="V110" i="2"/>
  <c r="Q110" i="2"/>
  <c r="N104" i="1"/>
  <c r="M105" i="1" s="1"/>
  <c r="J104" i="1"/>
  <c r="I105" i="1" s="1"/>
  <c r="F104" i="1"/>
  <c r="E105" i="1" s="1"/>
  <c r="G111" i="2" l="1"/>
  <c r="A107" i="1"/>
  <c r="B106" i="1"/>
  <c r="C106" i="1" s="1"/>
  <c r="G106" i="1"/>
  <c r="K106" i="1"/>
  <c r="O106" i="1"/>
  <c r="A113" i="2"/>
  <c r="B112" i="2"/>
  <c r="C112" i="2" s="1"/>
  <c r="F112" i="2"/>
  <c r="E112" i="2" s="1"/>
  <c r="H112" i="2"/>
  <c r="G112" i="2" s="1"/>
  <c r="M112" i="2"/>
  <c r="R112" i="2"/>
  <c r="P112" i="2"/>
  <c r="O112" i="2" s="1"/>
  <c r="W112" i="2"/>
  <c r="U112" i="2"/>
  <c r="T112" i="2" s="1"/>
  <c r="AB112" i="2"/>
  <c r="Z112" i="2"/>
  <c r="Y112" i="2" s="1"/>
  <c r="AG112" i="2"/>
  <c r="AE112" i="2"/>
  <c r="AD112" i="2" s="1"/>
  <c r="AL112" i="2"/>
  <c r="AJ112" i="2"/>
  <c r="AI112" i="2" s="1"/>
  <c r="AQ112" i="2"/>
  <c r="AO112" i="2"/>
  <c r="AN112" i="2" s="1"/>
  <c r="AV112" i="2"/>
  <c r="AT112" i="2"/>
  <c r="AS112" i="2" s="1"/>
  <c r="BA112" i="2"/>
  <c r="AY112" i="2"/>
  <c r="AX112" i="2" s="1"/>
  <c r="BF112" i="2"/>
  <c r="BD112" i="2"/>
  <c r="BC112" i="2" s="1"/>
  <c r="BK112" i="2"/>
  <c r="BI112" i="2"/>
  <c r="BH112" i="2" s="1"/>
  <c r="BP112" i="2"/>
  <c r="BN112" i="2"/>
  <c r="BM112" i="2" s="1"/>
  <c r="BU112" i="2"/>
  <c r="BS112" i="2"/>
  <c r="BR112" i="2" s="1"/>
  <c r="BZ112" i="2"/>
  <c r="BX112" i="2"/>
  <c r="BW112" i="2" s="1"/>
  <c r="E77" i="2"/>
  <c r="G77" i="2"/>
  <c r="F78" i="2" s="1"/>
  <c r="A106" i="3"/>
  <c r="K105" i="3"/>
  <c r="J105" i="3"/>
  <c r="L105" i="3" s="1"/>
  <c r="G105" i="3"/>
  <c r="F105" i="3"/>
  <c r="H105" i="3" s="1"/>
  <c r="B105" i="3"/>
  <c r="C105" i="3" s="1"/>
  <c r="N105" i="1"/>
  <c r="M106" i="1" s="1"/>
  <c r="J105" i="1"/>
  <c r="I106" i="1" s="1"/>
  <c r="F105" i="1"/>
  <c r="E106" i="1" s="1"/>
  <c r="BY111" i="2"/>
  <c r="BT111" i="2"/>
  <c r="BO111" i="2"/>
  <c r="BJ111" i="2"/>
  <c r="BE111" i="2"/>
  <c r="AZ111" i="2"/>
  <c r="AU111" i="2"/>
  <c r="AP111" i="2"/>
  <c r="AK111" i="2"/>
  <c r="AF111" i="2"/>
  <c r="AA111" i="2"/>
  <c r="V111" i="2"/>
  <c r="Q111" i="2"/>
  <c r="A107" i="3" l="1"/>
  <c r="K106" i="3"/>
  <c r="J106" i="3"/>
  <c r="L106" i="3" s="1"/>
  <c r="G106" i="3"/>
  <c r="F106" i="3"/>
  <c r="H106" i="3" s="1"/>
  <c r="B106" i="3"/>
  <c r="C106" i="3" s="1"/>
  <c r="E78" i="2"/>
  <c r="G78" i="2"/>
  <c r="F79" i="2" s="1"/>
  <c r="A114" i="2"/>
  <c r="B113" i="2"/>
  <c r="C113" i="2" s="1"/>
  <c r="F113" i="2"/>
  <c r="E113" i="2" s="1"/>
  <c r="H113" i="2"/>
  <c r="M113" i="2"/>
  <c r="R113" i="2"/>
  <c r="P113" i="2"/>
  <c r="O113" i="2" s="1"/>
  <c r="W113" i="2"/>
  <c r="U113" i="2"/>
  <c r="T113" i="2" s="1"/>
  <c r="AB113" i="2"/>
  <c r="Z113" i="2"/>
  <c r="Y113" i="2" s="1"/>
  <c r="AG113" i="2"/>
  <c r="AE113" i="2"/>
  <c r="AD113" i="2" s="1"/>
  <c r="AL113" i="2"/>
  <c r="AJ113" i="2"/>
  <c r="AI113" i="2" s="1"/>
  <c r="AQ113" i="2"/>
  <c r="AO113" i="2"/>
  <c r="AN113" i="2" s="1"/>
  <c r="AV113" i="2"/>
  <c r="AT113" i="2"/>
  <c r="AS113" i="2" s="1"/>
  <c r="BA113" i="2"/>
  <c r="AY113" i="2"/>
  <c r="AX113" i="2" s="1"/>
  <c r="BF113" i="2"/>
  <c r="BD113" i="2"/>
  <c r="BC113" i="2" s="1"/>
  <c r="BK113" i="2"/>
  <c r="BI113" i="2"/>
  <c r="BH113" i="2" s="1"/>
  <c r="BP113" i="2"/>
  <c r="BN113" i="2"/>
  <c r="BM113" i="2" s="1"/>
  <c r="BU113" i="2"/>
  <c r="BS113" i="2"/>
  <c r="BR113" i="2" s="1"/>
  <c r="BZ113" i="2"/>
  <c r="BX113" i="2"/>
  <c r="BW113" i="2" s="1"/>
  <c r="A108" i="1"/>
  <c r="B107" i="1"/>
  <c r="C107" i="1" s="1"/>
  <c r="G107" i="1"/>
  <c r="K107" i="1"/>
  <c r="O107" i="1"/>
  <c r="BY112" i="2"/>
  <c r="BT112" i="2"/>
  <c r="BO112" i="2"/>
  <c r="BJ112" i="2"/>
  <c r="BE112" i="2"/>
  <c r="AZ112" i="2"/>
  <c r="AU112" i="2"/>
  <c r="AP112" i="2"/>
  <c r="AK112" i="2"/>
  <c r="AF112" i="2"/>
  <c r="AA112" i="2"/>
  <c r="V112" i="2"/>
  <c r="Q112" i="2"/>
  <c r="N106" i="1"/>
  <c r="M107" i="1" s="1"/>
  <c r="J106" i="1"/>
  <c r="I107" i="1" s="1"/>
  <c r="F106" i="1"/>
  <c r="E107" i="1" s="1"/>
  <c r="G113" i="2" l="1"/>
  <c r="A109" i="1"/>
  <c r="B108" i="1"/>
  <c r="C108" i="1" s="1"/>
  <c r="G108" i="1"/>
  <c r="K108" i="1"/>
  <c r="O108" i="1"/>
  <c r="A115" i="2"/>
  <c r="B114" i="2"/>
  <c r="C114" i="2" s="1"/>
  <c r="F114" i="2"/>
  <c r="E114" i="2" s="1"/>
  <c r="H114" i="2"/>
  <c r="G114" i="2" s="1"/>
  <c r="M114" i="2"/>
  <c r="R114" i="2"/>
  <c r="P114" i="2"/>
  <c r="O114" i="2" s="1"/>
  <c r="W114" i="2"/>
  <c r="U114" i="2"/>
  <c r="T114" i="2" s="1"/>
  <c r="AB114" i="2"/>
  <c r="Z114" i="2"/>
  <c r="Y114" i="2" s="1"/>
  <c r="AG114" i="2"/>
  <c r="AE114" i="2"/>
  <c r="AD114" i="2" s="1"/>
  <c r="AL114" i="2"/>
  <c r="AJ114" i="2"/>
  <c r="AI114" i="2" s="1"/>
  <c r="AQ114" i="2"/>
  <c r="AO114" i="2"/>
  <c r="AN114" i="2" s="1"/>
  <c r="AV114" i="2"/>
  <c r="AT114" i="2"/>
  <c r="AS114" i="2" s="1"/>
  <c r="BA114" i="2"/>
  <c r="AY114" i="2"/>
  <c r="AX114" i="2" s="1"/>
  <c r="BF114" i="2"/>
  <c r="BD114" i="2"/>
  <c r="BC114" i="2" s="1"/>
  <c r="BK114" i="2"/>
  <c r="BI114" i="2"/>
  <c r="BH114" i="2" s="1"/>
  <c r="BP114" i="2"/>
  <c r="BN114" i="2"/>
  <c r="BM114" i="2" s="1"/>
  <c r="BU114" i="2"/>
  <c r="BS114" i="2"/>
  <c r="BR114" i="2" s="1"/>
  <c r="BZ114" i="2"/>
  <c r="BX114" i="2"/>
  <c r="BW114" i="2" s="1"/>
  <c r="E79" i="2"/>
  <c r="G79" i="2"/>
  <c r="F80" i="2" s="1"/>
  <c r="A108" i="3"/>
  <c r="K107" i="3"/>
  <c r="J107" i="3"/>
  <c r="G107" i="3"/>
  <c r="F107" i="3"/>
  <c r="H107" i="3" s="1"/>
  <c r="B107" i="3"/>
  <c r="C107" i="3" s="1"/>
  <c r="N107" i="1"/>
  <c r="M108" i="1" s="1"/>
  <c r="J107" i="1"/>
  <c r="I108" i="1" s="1"/>
  <c r="F107" i="1"/>
  <c r="E108" i="1" s="1"/>
  <c r="BY113" i="2"/>
  <c r="BT113" i="2"/>
  <c r="BO113" i="2"/>
  <c r="BJ113" i="2"/>
  <c r="BE113" i="2"/>
  <c r="AZ113" i="2"/>
  <c r="AU113" i="2"/>
  <c r="AP113" i="2"/>
  <c r="AK113" i="2"/>
  <c r="AF113" i="2"/>
  <c r="AA113" i="2"/>
  <c r="V113" i="2"/>
  <c r="Q113" i="2"/>
  <c r="L107" i="3" l="1"/>
  <c r="A109" i="3"/>
  <c r="K108" i="3"/>
  <c r="J108" i="3"/>
  <c r="L108" i="3" s="1"/>
  <c r="G108" i="3"/>
  <c r="F108" i="3"/>
  <c r="H108" i="3" s="1"/>
  <c r="B108" i="3"/>
  <c r="C108" i="3" s="1"/>
  <c r="E80" i="2"/>
  <c r="G80" i="2"/>
  <c r="F81" i="2" s="1"/>
  <c r="A116" i="2"/>
  <c r="B115" i="2"/>
  <c r="C115" i="2" s="1"/>
  <c r="F115" i="2"/>
  <c r="E115" i="2" s="1"/>
  <c r="H115" i="2"/>
  <c r="M115" i="2"/>
  <c r="R115" i="2"/>
  <c r="P115" i="2"/>
  <c r="O115" i="2" s="1"/>
  <c r="W115" i="2"/>
  <c r="U115" i="2"/>
  <c r="T115" i="2" s="1"/>
  <c r="AB115" i="2"/>
  <c r="Z115" i="2"/>
  <c r="Y115" i="2" s="1"/>
  <c r="AG115" i="2"/>
  <c r="AE115" i="2"/>
  <c r="AD115" i="2" s="1"/>
  <c r="AL115" i="2"/>
  <c r="AJ115" i="2"/>
  <c r="AI115" i="2" s="1"/>
  <c r="AQ115" i="2"/>
  <c r="AO115" i="2"/>
  <c r="AN115" i="2" s="1"/>
  <c r="AV115" i="2"/>
  <c r="AT115" i="2"/>
  <c r="AS115" i="2" s="1"/>
  <c r="BA115" i="2"/>
  <c r="AY115" i="2"/>
  <c r="AX115" i="2" s="1"/>
  <c r="BF115" i="2"/>
  <c r="BD115" i="2"/>
  <c r="BC115" i="2" s="1"/>
  <c r="BK115" i="2"/>
  <c r="BI115" i="2"/>
  <c r="BH115" i="2" s="1"/>
  <c r="BP115" i="2"/>
  <c r="BN115" i="2"/>
  <c r="BM115" i="2" s="1"/>
  <c r="BU115" i="2"/>
  <c r="BS115" i="2"/>
  <c r="BR115" i="2" s="1"/>
  <c r="BZ115" i="2"/>
  <c r="BX115" i="2"/>
  <c r="BW115" i="2" s="1"/>
  <c r="A110" i="1"/>
  <c r="B109" i="1"/>
  <c r="C109" i="1" s="1"/>
  <c r="G109" i="1"/>
  <c r="K109" i="1"/>
  <c r="O109" i="1"/>
  <c r="BY114" i="2"/>
  <c r="BT114" i="2"/>
  <c r="BO114" i="2"/>
  <c r="BJ114" i="2"/>
  <c r="BE114" i="2"/>
  <c r="AZ114" i="2"/>
  <c r="AU114" i="2"/>
  <c r="AP114" i="2"/>
  <c r="AK114" i="2"/>
  <c r="AF114" i="2"/>
  <c r="AA114" i="2"/>
  <c r="V114" i="2"/>
  <c r="Q114" i="2"/>
  <c r="N108" i="1"/>
  <c r="M109" i="1" s="1"/>
  <c r="J108" i="1"/>
  <c r="I109" i="1" s="1"/>
  <c r="F108" i="1"/>
  <c r="E109" i="1" s="1"/>
  <c r="G115" i="2" l="1"/>
  <c r="A111" i="1"/>
  <c r="B110" i="1"/>
  <c r="C110" i="1" s="1"/>
  <c r="G110" i="1"/>
  <c r="K110" i="1"/>
  <c r="O110" i="1"/>
  <c r="A117" i="2"/>
  <c r="B116" i="2"/>
  <c r="C116" i="2" s="1"/>
  <c r="F116" i="2"/>
  <c r="E116" i="2" s="1"/>
  <c r="H116" i="2"/>
  <c r="G116" i="2" s="1"/>
  <c r="M116" i="2"/>
  <c r="R116" i="2"/>
  <c r="P116" i="2"/>
  <c r="O116" i="2" s="1"/>
  <c r="W116" i="2"/>
  <c r="U116" i="2"/>
  <c r="T116" i="2" s="1"/>
  <c r="AB116" i="2"/>
  <c r="Z116" i="2"/>
  <c r="Y116" i="2" s="1"/>
  <c r="AG116" i="2"/>
  <c r="AE116" i="2"/>
  <c r="AD116" i="2" s="1"/>
  <c r="AL116" i="2"/>
  <c r="AJ116" i="2"/>
  <c r="AI116" i="2" s="1"/>
  <c r="AQ116" i="2"/>
  <c r="AO116" i="2"/>
  <c r="AN116" i="2" s="1"/>
  <c r="AV116" i="2"/>
  <c r="AT116" i="2"/>
  <c r="AS116" i="2" s="1"/>
  <c r="BA116" i="2"/>
  <c r="AY116" i="2"/>
  <c r="AX116" i="2" s="1"/>
  <c r="BF116" i="2"/>
  <c r="BD116" i="2"/>
  <c r="BC116" i="2" s="1"/>
  <c r="BK116" i="2"/>
  <c r="BI116" i="2"/>
  <c r="BH116" i="2" s="1"/>
  <c r="BP116" i="2"/>
  <c r="BN116" i="2"/>
  <c r="BM116" i="2" s="1"/>
  <c r="BU116" i="2"/>
  <c r="BS116" i="2"/>
  <c r="BR116" i="2" s="1"/>
  <c r="BZ116" i="2"/>
  <c r="BX116" i="2"/>
  <c r="BW116" i="2" s="1"/>
  <c r="E81" i="2"/>
  <c r="G81" i="2"/>
  <c r="F82" i="2" s="1"/>
  <c r="A110" i="3"/>
  <c r="K109" i="3"/>
  <c r="J109" i="3"/>
  <c r="G109" i="3"/>
  <c r="F109" i="3"/>
  <c r="H109" i="3" s="1"/>
  <c r="B109" i="3"/>
  <c r="C109" i="3" s="1"/>
  <c r="N109" i="1"/>
  <c r="M110" i="1" s="1"/>
  <c r="J109" i="1"/>
  <c r="I110" i="1" s="1"/>
  <c r="F109" i="1"/>
  <c r="E110" i="1" s="1"/>
  <c r="BY115" i="2"/>
  <c r="BT115" i="2"/>
  <c r="BO115" i="2"/>
  <c r="BJ115" i="2"/>
  <c r="BE115" i="2"/>
  <c r="AZ115" i="2"/>
  <c r="AU115" i="2"/>
  <c r="AP115" i="2"/>
  <c r="AK115" i="2"/>
  <c r="AF115" i="2"/>
  <c r="AA115" i="2"/>
  <c r="V115" i="2"/>
  <c r="Q115" i="2"/>
  <c r="L109" i="3" l="1"/>
  <c r="A111" i="3"/>
  <c r="K110" i="3"/>
  <c r="J110" i="3"/>
  <c r="L110" i="3" s="1"/>
  <c r="G110" i="3"/>
  <c r="F110" i="3"/>
  <c r="H110" i="3" s="1"/>
  <c r="B110" i="3"/>
  <c r="C110" i="3" s="1"/>
  <c r="E82" i="2"/>
  <c r="G82" i="2"/>
  <c r="F83" i="2" s="1"/>
  <c r="A118" i="2"/>
  <c r="B117" i="2"/>
  <c r="C117" i="2" s="1"/>
  <c r="H117" i="2"/>
  <c r="F117" i="2"/>
  <c r="E117" i="2" s="1"/>
  <c r="M117" i="2"/>
  <c r="R117" i="2"/>
  <c r="P117" i="2"/>
  <c r="O117" i="2" s="1"/>
  <c r="W117" i="2"/>
  <c r="U117" i="2"/>
  <c r="T117" i="2" s="1"/>
  <c r="AB117" i="2"/>
  <c r="Z117" i="2"/>
  <c r="Y117" i="2" s="1"/>
  <c r="AG117" i="2"/>
  <c r="AE117" i="2"/>
  <c r="AD117" i="2" s="1"/>
  <c r="AL117" i="2"/>
  <c r="AJ117" i="2"/>
  <c r="AI117" i="2" s="1"/>
  <c r="AQ117" i="2"/>
  <c r="AO117" i="2"/>
  <c r="AN117" i="2" s="1"/>
  <c r="AV117" i="2"/>
  <c r="AT117" i="2"/>
  <c r="AS117" i="2" s="1"/>
  <c r="BA117" i="2"/>
  <c r="AY117" i="2"/>
  <c r="AX117" i="2" s="1"/>
  <c r="BF117" i="2"/>
  <c r="BD117" i="2"/>
  <c r="BC117" i="2" s="1"/>
  <c r="BK117" i="2"/>
  <c r="BI117" i="2"/>
  <c r="BH117" i="2" s="1"/>
  <c r="BP117" i="2"/>
  <c r="BN117" i="2"/>
  <c r="BM117" i="2" s="1"/>
  <c r="BU117" i="2"/>
  <c r="BS117" i="2"/>
  <c r="BR117" i="2" s="1"/>
  <c r="BZ117" i="2"/>
  <c r="BX117" i="2"/>
  <c r="BW117" i="2" s="1"/>
  <c r="A112" i="1"/>
  <c r="B111" i="1"/>
  <c r="C111" i="1" s="1"/>
  <c r="G111" i="1"/>
  <c r="K111" i="1"/>
  <c r="O111" i="1"/>
  <c r="BY116" i="2"/>
  <c r="BT116" i="2"/>
  <c r="BO116" i="2"/>
  <c r="BJ116" i="2"/>
  <c r="BE116" i="2"/>
  <c r="AZ116" i="2"/>
  <c r="AU116" i="2"/>
  <c r="AP116" i="2"/>
  <c r="AK116" i="2"/>
  <c r="AF116" i="2"/>
  <c r="AA116" i="2"/>
  <c r="V116" i="2"/>
  <c r="Q116" i="2"/>
  <c r="N110" i="1"/>
  <c r="M111" i="1" s="1"/>
  <c r="J110" i="1"/>
  <c r="I111" i="1" s="1"/>
  <c r="F110" i="1"/>
  <c r="E111" i="1" s="1"/>
  <c r="A113" i="1" l="1"/>
  <c r="B112" i="1"/>
  <c r="C112" i="1" s="1"/>
  <c r="G112" i="1"/>
  <c r="K112" i="1"/>
  <c r="O112" i="1"/>
  <c r="A119" i="2"/>
  <c r="B118" i="2"/>
  <c r="C118" i="2" s="1"/>
  <c r="H118" i="2"/>
  <c r="F118" i="2"/>
  <c r="E118" i="2" s="1"/>
  <c r="M118" i="2"/>
  <c r="R118" i="2"/>
  <c r="P118" i="2"/>
  <c r="O118" i="2" s="1"/>
  <c r="W118" i="2"/>
  <c r="U118" i="2"/>
  <c r="T118" i="2" s="1"/>
  <c r="AB118" i="2"/>
  <c r="Z118" i="2"/>
  <c r="Y118" i="2" s="1"/>
  <c r="AG118" i="2"/>
  <c r="AE118" i="2"/>
  <c r="AD118" i="2" s="1"/>
  <c r="AL118" i="2"/>
  <c r="AJ118" i="2"/>
  <c r="AI118" i="2" s="1"/>
  <c r="AQ118" i="2"/>
  <c r="AO118" i="2"/>
  <c r="AN118" i="2" s="1"/>
  <c r="AV118" i="2"/>
  <c r="AT118" i="2"/>
  <c r="AS118" i="2" s="1"/>
  <c r="BA118" i="2"/>
  <c r="AY118" i="2"/>
  <c r="AX118" i="2" s="1"/>
  <c r="BF118" i="2"/>
  <c r="BD118" i="2"/>
  <c r="BC118" i="2" s="1"/>
  <c r="BK118" i="2"/>
  <c r="BI118" i="2"/>
  <c r="BH118" i="2" s="1"/>
  <c r="BP118" i="2"/>
  <c r="BN118" i="2"/>
  <c r="BM118" i="2" s="1"/>
  <c r="BU118" i="2"/>
  <c r="BS118" i="2"/>
  <c r="BR118" i="2" s="1"/>
  <c r="BZ118" i="2"/>
  <c r="BX118" i="2"/>
  <c r="BW118" i="2" s="1"/>
  <c r="E83" i="2"/>
  <c r="G83" i="2"/>
  <c r="F84" i="2" s="1"/>
  <c r="A112" i="3"/>
  <c r="K111" i="3"/>
  <c r="J111" i="3"/>
  <c r="L111" i="3" s="1"/>
  <c r="G111" i="3"/>
  <c r="F111" i="3"/>
  <c r="B111" i="3"/>
  <c r="C111" i="3" s="1"/>
  <c r="N111" i="1"/>
  <c r="M112" i="1" s="1"/>
  <c r="J111" i="1"/>
  <c r="I112" i="1" s="1"/>
  <c r="F111" i="1"/>
  <c r="E112" i="1" s="1"/>
  <c r="BY117" i="2"/>
  <c r="BT117" i="2"/>
  <c r="BO117" i="2"/>
  <c r="BJ117" i="2"/>
  <c r="BE117" i="2"/>
  <c r="AZ117" i="2"/>
  <c r="AU117" i="2"/>
  <c r="AP117" i="2"/>
  <c r="AK117" i="2"/>
  <c r="AF117" i="2"/>
  <c r="AA117" i="2"/>
  <c r="V117" i="2"/>
  <c r="Q117" i="2"/>
  <c r="G117" i="2"/>
  <c r="H111" i="3" l="1"/>
  <c r="A113" i="3"/>
  <c r="K112" i="3"/>
  <c r="J112" i="3"/>
  <c r="L112" i="3" s="1"/>
  <c r="G112" i="3"/>
  <c r="F112" i="3"/>
  <c r="H112" i="3" s="1"/>
  <c r="B112" i="3"/>
  <c r="C112" i="3" s="1"/>
  <c r="E84" i="2"/>
  <c r="G84" i="2"/>
  <c r="F85" i="2" s="1"/>
  <c r="A120" i="2"/>
  <c r="B119" i="2"/>
  <c r="C119" i="2" s="1"/>
  <c r="H119" i="2"/>
  <c r="F119" i="2"/>
  <c r="E119" i="2" s="1"/>
  <c r="M119" i="2"/>
  <c r="R119" i="2"/>
  <c r="P119" i="2"/>
  <c r="O119" i="2" s="1"/>
  <c r="W119" i="2"/>
  <c r="U119" i="2"/>
  <c r="T119" i="2" s="1"/>
  <c r="AB119" i="2"/>
  <c r="Z119" i="2"/>
  <c r="Y119" i="2" s="1"/>
  <c r="AG119" i="2"/>
  <c r="AE119" i="2"/>
  <c r="AD119" i="2" s="1"/>
  <c r="AL119" i="2"/>
  <c r="AJ119" i="2"/>
  <c r="AI119" i="2" s="1"/>
  <c r="AQ119" i="2"/>
  <c r="AO119" i="2"/>
  <c r="AN119" i="2" s="1"/>
  <c r="AV119" i="2"/>
  <c r="AT119" i="2"/>
  <c r="AS119" i="2" s="1"/>
  <c r="BA119" i="2"/>
  <c r="AY119" i="2"/>
  <c r="AX119" i="2" s="1"/>
  <c r="BF119" i="2"/>
  <c r="BD119" i="2"/>
  <c r="BC119" i="2" s="1"/>
  <c r="BK119" i="2"/>
  <c r="BI119" i="2"/>
  <c r="BH119" i="2" s="1"/>
  <c r="BP119" i="2"/>
  <c r="BN119" i="2"/>
  <c r="BM119" i="2" s="1"/>
  <c r="BU119" i="2"/>
  <c r="BS119" i="2"/>
  <c r="BR119" i="2" s="1"/>
  <c r="BZ119" i="2"/>
  <c r="BX119" i="2"/>
  <c r="BW119" i="2" s="1"/>
  <c r="A114" i="1"/>
  <c r="B113" i="1"/>
  <c r="C113" i="1" s="1"/>
  <c r="G113" i="1"/>
  <c r="K113" i="1"/>
  <c r="O113" i="1"/>
  <c r="BY118" i="2"/>
  <c r="BT118" i="2"/>
  <c r="BO118" i="2"/>
  <c r="BJ118" i="2"/>
  <c r="BE118" i="2"/>
  <c r="AZ118" i="2"/>
  <c r="AU118" i="2"/>
  <c r="AP118" i="2"/>
  <c r="AK118" i="2"/>
  <c r="AF118" i="2"/>
  <c r="AA118" i="2"/>
  <c r="V118" i="2"/>
  <c r="Q118" i="2"/>
  <c r="G118" i="2"/>
  <c r="N112" i="1"/>
  <c r="M113" i="1" s="1"/>
  <c r="J112" i="1"/>
  <c r="I113" i="1" s="1"/>
  <c r="F112" i="1"/>
  <c r="E113" i="1" s="1"/>
  <c r="A115" i="1" l="1"/>
  <c r="B114" i="1"/>
  <c r="C114" i="1" s="1"/>
  <c r="G114" i="1"/>
  <c r="K114" i="1"/>
  <c r="O114" i="1"/>
  <c r="A121" i="2"/>
  <c r="B120" i="2"/>
  <c r="C120" i="2" s="1"/>
  <c r="H120" i="2"/>
  <c r="F120" i="2"/>
  <c r="E120" i="2" s="1"/>
  <c r="M120" i="2"/>
  <c r="R120" i="2"/>
  <c r="P120" i="2"/>
  <c r="O120" i="2" s="1"/>
  <c r="W120" i="2"/>
  <c r="U120" i="2"/>
  <c r="T120" i="2" s="1"/>
  <c r="AB120" i="2"/>
  <c r="Z120" i="2"/>
  <c r="Y120" i="2" s="1"/>
  <c r="AG120" i="2"/>
  <c r="AE120" i="2"/>
  <c r="AD120" i="2" s="1"/>
  <c r="AL120" i="2"/>
  <c r="AJ120" i="2"/>
  <c r="AI120" i="2" s="1"/>
  <c r="AQ120" i="2"/>
  <c r="AO120" i="2"/>
  <c r="AN120" i="2" s="1"/>
  <c r="AV120" i="2"/>
  <c r="AT120" i="2"/>
  <c r="AS120" i="2" s="1"/>
  <c r="BA120" i="2"/>
  <c r="AY120" i="2"/>
  <c r="AX120" i="2" s="1"/>
  <c r="BF120" i="2"/>
  <c r="BD120" i="2"/>
  <c r="BC120" i="2" s="1"/>
  <c r="BK120" i="2"/>
  <c r="BI120" i="2"/>
  <c r="BH120" i="2" s="1"/>
  <c r="BP120" i="2"/>
  <c r="BN120" i="2"/>
  <c r="BM120" i="2" s="1"/>
  <c r="BU120" i="2"/>
  <c r="BS120" i="2"/>
  <c r="BR120" i="2" s="1"/>
  <c r="BZ120" i="2"/>
  <c r="BX120" i="2"/>
  <c r="BW120" i="2" s="1"/>
  <c r="E85" i="2"/>
  <c r="G85" i="2"/>
  <c r="A114" i="3"/>
  <c r="K113" i="3"/>
  <c r="J113" i="3"/>
  <c r="L113" i="3" s="1"/>
  <c r="G113" i="3"/>
  <c r="F113" i="3"/>
  <c r="H113" i="3" s="1"/>
  <c r="B113" i="3"/>
  <c r="C113" i="3" s="1"/>
  <c r="N113" i="1"/>
  <c r="M114" i="1" s="1"/>
  <c r="J113" i="1"/>
  <c r="I114" i="1" s="1"/>
  <c r="F113" i="1"/>
  <c r="E114" i="1" s="1"/>
  <c r="BY119" i="2"/>
  <c r="BT119" i="2"/>
  <c r="BO119" i="2"/>
  <c r="BJ119" i="2"/>
  <c r="BE119" i="2"/>
  <c r="AZ119" i="2"/>
  <c r="AU119" i="2"/>
  <c r="AP119" i="2"/>
  <c r="AK119" i="2"/>
  <c r="AF119" i="2"/>
  <c r="AA119" i="2"/>
  <c r="V119" i="2"/>
  <c r="Q119" i="2"/>
  <c r="G119" i="2"/>
  <c r="A115" i="3" l="1"/>
  <c r="K114" i="3"/>
  <c r="J114" i="3"/>
  <c r="L114" i="3" s="1"/>
  <c r="G114" i="3"/>
  <c r="F114" i="3"/>
  <c r="H114" i="3" s="1"/>
  <c r="B114" i="3"/>
  <c r="C114" i="3" s="1"/>
  <c r="A122" i="2"/>
  <c r="B121" i="2"/>
  <c r="C121" i="2" s="1"/>
  <c r="H121" i="2"/>
  <c r="F121" i="2"/>
  <c r="E121" i="2" s="1"/>
  <c r="M121" i="2"/>
  <c r="R121" i="2"/>
  <c r="P121" i="2"/>
  <c r="O121" i="2" s="1"/>
  <c r="W121" i="2"/>
  <c r="U121" i="2"/>
  <c r="T121" i="2" s="1"/>
  <c r="AB121" i="2"/>
  <c r="Z121" i="2"/>
  <c r="Y121" i="2" s="1"/>
  <c r="AG121" i="2"/>
  <c r="AE121" i="2"/>
  <c r="AD121" i="2" s="1"/>
  <c r="AL121" i="2"/>
  <c r="AJ121" i="2"/>
  <c r="AI121" i="2" s="1"/>
  <c r="AQ121" i="2"/>
  <c r="AO121" i="2"/>
  <c r="AN121" i="2" s="1"/>
  <c r="AV121" i="2"/>
  <c r="AT121" i="2"/>
  <c r="AS121" i="2" s="1"/>
  <c r="BA121" i="2"/>
  <c r="AY121" i="2"/>
  <c r="AX121" i="2" s="1"/>
  <c r="BF121" i="2"/>
  <c r="BD121" i="2"/>
  <c r="BC121" i="2" s="1"/>
  <c r="BK121" i="2"/>
  <c r="BI121" i="2"/>
  <c r="BH121" i="2" s="1"/>
  <c r="BP121" i="2"/>
  <c r="BN121" i="2"/>
  <c r="BM121" i="2" s="1"/>
  <c r="BU121" i="2"/>
  <c r="BS121" i="2"/>
  <c r="BR121" i="2" s="1"/>
  <c r="BZ121" i="2"/>
  <c r="BX121" i="2"/>
  <c r="BW121" i="2" s="1"/>
  <c r="A116" i="1"/>
  <c r="B115" i="1"/>
  <c r="C115" i="1" s="1"/>
  <c r="G115" i="1"/>
  <c r="K115" i="1"/>
  <c r="O115" i="1"/>
  <c r="BY120" i="2"/>
  <c r="BT120" i="2"/>
  <c r="BO120" i="2"/>
  <c r="BJ120" i="2"/>
  <c r="BE120" i="2"/>
  <c r="AZ120" i="2"/>
  <c r="AU120" i="2"/>
  <c r="AP120" i="2"/>
  <c r="AK120" i="2"/>
  <c r="AF120" i="2"/>
  <c r="AA120" i="2"/>
  <c r="V120" i="2"/>
  <c r="Q120" i="2"/>
  <c r="G120" i="2"/>
  <c r="N114" i="1"/>
  <c r="M115" i="1" s="1"/>
  <c r="J114" i="1"/>
  <c r="I115" i="1" s="1"/>
  <c r="F114" i="1"/>
  <c r="E115" i="1" s="1"/>
  <c r="A117" i="1" l="1"/>
  <c r="B116" i="1"/>
  <c r="C116" i="1" s="1"/>
  <c r="G116" i="1"/>
  <c r="K116" i="1"/>
  <c r="O116" i="1"/>
  <c r="A123" i="2"/>
  <c r="B122" i="2"/>
  <c r="C122" i="2" s="1"/>
  <c r="H122" i="2"/>
  <c r="F122" i="2"/>
  <c r="E122" i="2" s="1"/>
  <c r="M122" i="2"/>
  <c r="R122" i="2"/>
  <c r="P122" i="2"/>
  <c r="O122" i="2" s="1"/>
  <c r="W122" i="2"/>
  <c r="U122" i="2"/>
  <c r="T122" i="2" s="1"/>
  <c r="AB122" i="2"/>
  <c r="Z122" i="2"/>
  <c r="Y122" i="2" s="1"/>
  <c r="AG122" i="2"/>
  <c r="AE122" i="2"/>
  <c r="AD122" i="2" s="1"/>
  <c r="AL122" i="2"/>
  <c r="AJ122" i="2"/>
  <c r="AI122" i="2" s="1"/>
  <c r="AQ122" i="2"/>
  <c r="AO122" i="2"/>
  <c r="AN122" i="2" s="1"/>
  <c r="AV122" i="2"/>
  <c r="AT122" i="2"/>
  <c r="AS122" i="2" s="1"/>
  <c r="BA122" i="2"/>
  <c r="AY122" i="2"/>
  <c r="AX122" i="2" s="1"/>
  <c r="BF122" i="2"/>
  <c r="BD122" i="2"/>
  <c r="BC122" i="2" s="1"/>
  <c r="BK122" i="2"/>
  <c r="BI122" i="2"/>
  <c r="BH122" i="2" s="1"/>
  <c r="BP122" i="2"/>
  <c r="BN122" i="2"/>
  <c r="BM122" i="2" s="1"/>
  <c r="BU122" i="2"/>
  <c r="BS122" i="2"/>
  <c r="BR122" i="2" s="1"/>
  <c r="BZ122" i="2"/>
  <c r="BX122" i="2"/>
  <c r="BW122" i="2" s="1"/>
  <c r="A116" i="3"/>
  <c r="K115" i="3"/>
  <c r="J115" i="3"/>
  <c r="L115" i="3" s="1"/>
  <c r="G115" i="3"/>
  <c r="F115" i="3"/>
  <c r="H115" i="3" s="1"/>
  <c r="B115" i="3"/>
  <c r="C115" i="3" s="1"/>
  <c r="N115" i="1"/>
  <c r="M116" i="1" s="1"/>
  <c r="J115" i="1"/>
  <c r="I116" i="1" s="1"/>
  <c r="F115" i="1"/>
  <c r="E116" i="1" s="1"/>
  <c r="BY121" i="2"/>
  <c r="BT121" i="2"/>
  <c r="BO121" i="2"/>
  <c r="BJ121" i="2"/>
  <c r="BE121" i="2"/>
  <c r="AZ121" i="2"/>
  <c r="AU121" i="2"/>
  <c r="AP121" i="2"/>
  <c r="AK121" i="2"/>
  <c r="AF121" i="2"/>
  <c r="AA121" i="2"/>
  <c r="V121" i="2"/>
  <c r="Q121" i="2"/>
  <c r="G121" i="2"/>
  <c r="A117" i="3" l="1"/>
  <c r="K116" i="3"/>
  <c r="J116" i="3"/>
  <c r="L116" i="3" s="1"/>
  <c r="G116" i="3"/>
  <c r="F116" i="3"/>
  <c r="H116" i="3" s="1"/>
  <c r="B116" i="3"/>
  <c r="C116" i="3" s="1"/>
  <c r="A124" i="2"/>
  <c r="B123" i="2"/>
  <c r="C123" i="2" s="1"/>
  <c r="H123" i="2"/>
  <c r="F123" i="2"/>
  <c r="E123" i="2" s="1"/>
  <c r="M123" i="2"/>
  <c r="R123" i="2"/>
  <c r="P123" i="2"/>
  <c r="O123" i="2" s="1"/>
  <c r="W123" i="2"/>
  <c r="U123" i="2"/>
  <c r="T123" i="2" s="1"/>
  <c r="AB123" i="2"/>
  <c r="Z123" i="2"/>
  <c r="Y123" i="2" s="1"/>
  <c r="AG123" i="2"/>
  <c r="AE123" i="2"/>
  <c r="AD123" i="2" s="1"/>
  <c r="AL123" i="2"/>
  <c r="AJ123" i="2"/>
  <c r="AI123" i="2" s="1"/>
  <c r="AQ123" i="2"/>
  <c r="AO123" i="2"/>
  <c r="AN123" i="2" s="1"/>
  <c r="AV123" i="2"/>
  <c r="AT123" i="2"/>
  <c r="AS123" i="2" s="1"/>
  <c r="BA123" i="2"/>
  <c r="AY123" i="2"/>
  <c r="AX123" i="2" s="1"/>
  <c r="BF123" i="2"/>
  <c r="BD123" i="2"/>
  <c r="BC123" i="2" s="1"/>
  <c r="BK123" i="2"/>
  <c r="BI123" i="2"/>
  <c r="BH123" i="2" s="1"/>
  <c r="BP123" i="2"/>
  <c r="BN123" i="2"/>
  <c r="BM123" i="2" s="1"/>
  <c r="BU123" i="2"/>
  <c r="BS123" i="2"/>
  <c r="BR123" i="2" s="1"/>
  <c r="BZ123" i="2"/>
  <c r="BX123" i="2"/>
  <c r="BW123" i="2" s="1"/>
  <c r="A118" i="1"/>
  <c r="B117" i="1"/>
  <c r="C117" i="1" s="1"/>
  <c r="G117" i="1"/>
  <c r="K117" i="1"/>
  <c r="O117" i="1"/>
  <c r="BY122" i="2"/>
  <c r="BT122" i="2"/>
  <c r="BO122" i="2"/>
  <c r="BJ122" i="2"/>
  <c r="BE122" i="2"/>
  <c r="AZ122" i="2"/>
  <c r="AU122" i="2"/>
  <c r="AP122" i="2"/>
  <c r="AK122" i="2"/>
  <c r="AF122" i="2"/>
  <c r="AA122" i="2"/>
  <c r="V122" i="2"/>
  <c r="Q122" i="2"/>
  <c r="G122" i="2"/>
  <c r="N116" i="1"/>
  <c r="M117" i="1" s="1"/>
  <c r="J116" i="1"/>
  <c r="I117" i="1" s="1"/>
  <c r="F116" i="1"/>
  <c r="E117" i="1" s="1"/>
  <c r="A119" i="1" l="1"/>
  <c r="B118" i="1"/>
  <c r="C118" i="1" s="1"/>
  <c r="G118" i="1"/>
  <c r="K118" i="1"/>
  <c r="O118" i="1"/>
  <c r="A125" i="2"/>
  <c r="B124" i="2"/>
  <c r="C124" i="2" s="1"/>
  <c r="H124" i="2"/>
  <c r="F124" i="2"/>
  <c r="E124" i="2" s="1"/>
  <c r="M124" i="2"/>
  <c r="R124" i="2"/>
  <c r="P124" i="2"/>
  <c r="O124" i="2" s="1"/>
  <c r="W124" i="2"/>
  <c r="U124" i="2"/>
  <c r="T124" i="2" s="1"/>
  <c r="AB124" i="2"/>
  <c r="Z124" i="2"/>
  <c r="Y124" i="2" s="1"/>
  <c r="AG124" i="2"/>
  <c r="AE124" i="2"/>
  <c r="AD124" i="2" s="1"/>
  <c r="AL124" i="2"/>
  <c r="AJ124" i="2"/>
  <c r="AI124" i="2" s="1"/>
  <c r="AQ124" i="2"/>
  <c r="AO124" i="2"/>
  <c r="AN124" i="2" s="1"/>
  <c r="AV124" i="2"/>
  <c r="AT124" i="2"/>
  <c r="AS124" i="2" s="1"/>
  <c r="BA124" i="2"/>
  <c r="AY124" i="2"/>
  <c r="AX124" i="2" s="1"/>
  <c r="BF124" i="2"/>
  <c r="BD124" i="2"/>
  <c r="BC124" i="2" s="1"/>
  <c r="BK124" i="2"/>
  <c r="BI124" i="2"/>
  <c r="BH124" i="2" s="1"/>
  <c r="BP124" i="2"/>
  <c r="BN124" i="2"/>
  <c r="BM124" i="2" s="1"/>
  <c r="BU124" i="2"/>
  <c r="BS124" i="2"/>
  <c r="BR124" i="2" s="1"/>
  <c r="BZ124" i="2"/>
  <c r="BX124" i="2"/>
  <c r="BW124" i="2" s="1"/>
  <c r="A118" i="3"/>
  <c r="K117" i="3"/>
  <c r="J117" i="3"/>
  <c r="G117" i="3"/>
  <c r="F117" i="3"/>
  <c r="H117" i="3" s="1"/>
  <c r="B117" i="3"/>
  <c r="C117" i="3" s="1"/>
  <c r="N117" i="1"/>
  <c r="M118" i="1" s="1"/>
  <c r="J117" i="1"/>
  <c r="I118" i="1" s="1"/>
  <c r="F117" i="1"/>
  <c r="E118" i="1" s="1"/>
  <c r="BY123" i="2"/>
  <c r="BT123" i="2"/>
  <c r="BO123" i="2"/>
  <c r="BJ123" i="2"/>
  <c r="BE123" i="2"/>
  <c r="AZ123" i="2"/>
  <c r="AU123" i="2"/>
  <c r="AP123" i="2"/>
  <c r="AK123" i="2"/>
  <c r="AF123" i="2"/>
  <c r="AA123" i="2"/>
  <c r="V123" i="2"/>
  <c r="Q123" i="2"/>
  <c r="G123" i="2"/>
  <c r="L117" i="3" l="1"/>
  <c r="A119" i="3"/>
  <c r="K118" i="3"/>
  <c r="J118" i="3"/>
  <c r="L118" i="3" s="1"/>
  <c r="G118" i="3"/>
  <c r="F118" i="3"/>
  <c r="H118" i="3" s="1"/>
  <c r="B118" i="3"/>
  <c r="C118" i="3" s="1"/>
  <c r="A126" i="2"/>
  <c r="B125" i="2"/>
  <c r="C125" i="2" s="1"/>
  <c r="H125" i="2"/>
  <c r="F125" i="2"/>
  <c r="E125" i="2" s="1"/>
  <c r="M125" i="2"/>
  <c r="R125" i="2"/>
  <c r="P125" i="2"/>
  <c r="O125" i="2" s="1"/>
  <c r="W125" i="2"/>
  <c r="U125" i="2"/>
  <c r="T125" i="2" s="1"/>
  <c r="AB125" i="2"/>
  <c r="Z125" i="2"/>
  <c r="Y125" i="2" s="1"/>
  <c r="AG125" i="2"/>
  <c r="AE125" i="2"/>
  <c r="AD125" i="2" s="1"/>
  <c r="AL125" i="2"/>
  <c r="AJ125" i="2"/>
  <c r="AI125" i="2" s="1"/>
  <c r="AQ125" i="2"/>
  <c r="AO125" i="2"/>
  <c r="AN125" i="2" s="1"/>
  <c r="AV125" i="2"/>
  <c r="AT125" i="2"/>
  <c r="AS125" i="2" s="1"/>
  <c r="BA125" i="2"/>
  <c r="AY125" i="2"/>
  <c r="AX125" i="2" s="1"/>
  <c r="BF125" i="2"/>
  <c r="BD125" i="2"/>
  <c r="BC125" i="2" s="1"/>
  <c r="BK125" i="2"/>
  <c r="BI125" i="2"/>
  <c r="BH125" i="2" s="1"/>
  <c r="BP125" i="2"/>
  <c r="BN125" i="2"/>
  <c r="BM125" i="2" s="1"/>
  <c r="BU125" i="2"/>
  <c r="BS125" i="2"/>
  <c r="BR125" i="2" s="1"/>
  <c r="BZ125" i="2"/>
  <c r="BX125" i="2"/>
  <c r="BW125" i="2" s="1"/>
  <c r="A120" i="1"/>
  <c r="B119" i="1"/>
  <c r="C119" i="1" s="1"/>
  <c r="G119" i="1"/>
  <c r="K119" i="1"/>
  <c r="O119" i="1"/>
  <c r="BY124" i="2"/>
  <c r="BT124" i="2"/>
  <c r="BO124" i="2"/>
  <c r="BJ124" i="2"/>
  <c r="BE124" i="2"/>
  <c r="AZ124" i="2"/>
  <c r="AU124" i="2"/>
  <c r="AP124" i="2"/>
  <c r="AK124" i="2"/>
  <c r="AF124" i="2"/>
  <c r="AA124" i="2"/>
  <c r="V124" i="2"/>
  <c r="Q124" i="2"/>
  <c r="G124" i="2"/>
  <c r="N118" i="1"/>
  <c r="M119" i="1" s="1"/>
  <c r="J118" i="1"/>
  <c r="I119" i="1" s="1"/>
  <c r="F118" i="1"/>
  <c r="E119" i="1" s="1"/>
  <c r="A121" i="1" l="1"/>
  <c r="B120" i="1"/>
  <c r="C120" i="1" s="1"/>
  <c r="G120" i="1"/>
  <c r="K120" i="1"/>
  <c r="O120" i="1"/>
  <c r="A127" i="2"/>
  <c r="B126" i="2"/>
  <c r="C126" i="2" s="1"/>
  <c r="H126" i="2"/>
  <c r="F126" i="2"/>
  <c r="E126" i="2" s="1"/>
  <c r="M126" i="2"/>
  <c r="R126" i="2"/>
  <c r="P126" i="2"/>
  <c r="O126" i="2" s="1"/>
  <c r="W126" i="2"/>
  <c r="U126" i="2"/>
  <c r="T126" i="2" s="1"/>
  <c r="AB126" i="2"/>
  <c r="Z126" i="2"/>
  <c r="Y126" i="2" s="1"/>
  <c r="AG126" i="2"/>
  <c r="AE126" i="2"/>
  <c r="AD126" i="2" s="1"/>
  <c r="AL126" i="2"/>
  <c r="AJ126" i="2"/>
  <c r="AI126" i="2" s="1"/>
  <c r="AQ126" i="2"/>
  <c r="AO126" i="2"/>
  <c r="AN126" i="2" s="1"/>
  <c r="AV126" i="2"/>
  <c r="AT126" i="2"/>
  <c r="AS126" i="2" s="1"/>
  <c r="BA126" i="2"/>
  <c r="AY126" i="2"/>
  <c r="AX126" i="2" s="1"/>
  <c r="BF126" i="2"/>
  <c r="BD126" i="2"/>
  <c r="BC126" i="2" s="1"/>
  <c r="BK126" i="2"/>
  <c r="BI126" i="2"/>
  <c r="BH126" i="2" s="1"/>
  <c r="BP126" i="2"/>
  <c r="BN126" i="2"/>
  <c r="BM126" i="2" s="1"/>
  <c r="BU126" i="2"/>
  <c r="BS126" i="2"/>
  <c r="BR126" i="2" s="1"/>
  <c r="BZ126" i="2"/>
  <c r="BX126" i="2"/>
  <c r="BW126" i="2" s="1"/>
  <c r="A120" i="3"/>
  <c r="K119" i="3"/>
  <c r="J119" i="3"/>
  <c r="G119" i="3"/>
  <c r="F119" i="3"/>
  <c r="H119" i="3" s="1"/>
  <c r="B119" i="3"/>
  <c r="C119" i="3" s="1"/>
  <c r="N119" i="1"/>
  <c r="M120" i="1" s="1"/>
  <c r="J119" i="1"/>
  <c r="I120" i="1" s="1"/>
  <c r="F119" i="1"/>
  <c r="E120" i="1" s="1"/>
  <c r="BY125" i="2"/>
  <c r="BT125" i="2"/>
  <c r="BO125" i="2"/>
  <c r="BJ125" i="2"/>
  <c r="BE125" i="2"/>
  <c r="AZ125" i="2"/>
  <c r="AU125" i="2"/>
  <c r="AP125" i="2"/>
  <c r="AK125" i="2"/>
  <c r="AF125" i="2"/>
  <c r="AA125" i="2"/>
  <c r="V125" i="2"/>
  <c r="Q125" i="2"/>
  <c r="G125" i="2"/>
  <c r="L119" i="3" l="1"/>
  <c r="A121" i="3"/>
  <c r="K120" i="3"/>
  <c r="J120" i="3"/>
  <c r="L120" i="3" s="1"/>
  <c r="G120" i="3"/>
  <c r="F120" i="3"/>
  <c r="H120" i="3" s="1"/>
  <c r="B120" i="3"/>
  <c r="C120" i="3" s="1"/>
  <c r="A128" i="2"/>
  <c r="B127" i="2"/>
  <c r="C127" i="2" s="1"/>
  <c r="H127" i="2"/>
  <c r="F127" i="2"/>
  <c r="E127" i="2" s="1"/>
  <c r="M127" i="2"/>
  <c r="R127" i="2"/>
  <c r="P127" i="2"/>
  <c r="O127" i="2" s="1"/>
  <c r="W127" i="2"/>
  <c r="U127" i="2"/>
  <c r="T127" i="2" s="1"/>
  <c r="AB127" i="2"/>
  <c r="Z127" i="2"/>
  <c r="Y127" i="2" s="1"/>
  <c r="AG127" i="2"/>
  <c r="AE127" i="2"/>
  <c r="AD127" i="2" s="1"/>
  <c r="AL127" i="2"/>
  <c r="AJ127" i="2"/>
  <c r="AI127" i="2" s="1"/>
  <c r="AQ127" i="2"/>
  <c r="AO127" i="2"/>
  <c r="AN127" i="2" s="1"/>
  <c r="AV127" i="2"/>
  <c r="AT127" i="2"/>
  <c r="AS127" i="2" s="1"/>
  <c r="BA127" i="2"/>
  <c r="AY127" i="2"/>
  <c r="AX127" i="2" s="1"/>
  <c r="BF127" i="2"/>
  <c r="BD127" i="2"/>
  <c r="BC127" i="2" s="1"/>
  <c r="BK127" i="2"/>
  <c r="BI127" i="2"/>
  <c r="BH127" i="2" s="1"/>
  <c r="BP127" i="2"/>
  <c r="BN127" i="2"/>
  <c r="BM127" i="2" s="1"/>
  <c r="BU127" i="2"/>
  <c r="BS127" i="2"/>
  <c r="BR127" i="2" s="1"/>
  <c r="BZ127" i="2"/>
  <c r="BX127" i="2"/>
  <c r="BW127" i="2" s="1"/>
  <c r="A122" i="1"/>
  <c r="B121" i="1"/>
  <c r="C121" i="1" s="1"/>
  <c r="G121" i="1"/>
  <c r="K121" i="1"/>
  <c r="O121" i="1"/>
  <c r="BY126" i="2"/>
  <c r="BT126" i="2"/>
  <c r="BO126" i="2"/>
  <c r="BJ126" i="2"/>
  <c r="BE126" i="2"/>
  <c r="AZ126" i="2"/>
  <c r="AU126" i="2"/>
  <c r="AP126" i="2"/>
  <c r="AK126" i="2"/>
  <c r="AF126" i="2"/>
  <c r="AA126" i="2"/>
  <c r="V126" i="2"/>
  <c r="Q126" i="2"/>
  <c r="G126" i="2"/>
  <c r="N120" i="1"/>
  <c r="M121" i="1" s="1"/>
  <c r="J120" i="1"/>
  <c r="I121" i="1" s="1"/>
  <c r="F120" i="1"/>
  <c r="E121" i="1" s="1"/>
  <c r="A123" i="1" l="1"/>
  <c r="B122" i="1"/>
  <c r="C122" i="1" s="1"/>
  <c r="G122" i="1"/>
  <c r="K122" i="1"/>
  <c r="O122" i="1"/>
  <c r="A129" i="2"/>
  <c r="B128" i="2"/>
  <c r="C128" i="2" s="1"/>
  <c r="H128" i="2"/>
  <c r="F128" i="2"/>
  <c r="E128" i="2" s="1"/>
  <c r="M128" i="2"/>
  <c r="R128" i="2"/>
  <c r="P128" i="2"/>
  <c r="O128" i="2" s="1"/>
  <c r="W128" i="2"/>
  <c r="U128" i="2"/>
  <c r="T128" i="2" s="1"/>
  <c r="AB128" i="2"/>
  <c r="Z128" i="2"/>
  <c r="Y128" i="2" s="1"/>
  <c r="AG128" i="2"/>
  <c r="AE128" i="2"/>
  <c r="AD128" i="2" s="1"/>
  <c r="AL128" i="2"/>
  <c r="AJ128" i="2"/>
  <c r="AI128" i="2" s="1"/>
  <c r="AQ128" i="2"/>
  <c r="AO128" i="2"/>
  <c r="AN128" i="2" s="1"/>
  <c r="AV128" i="2"/>
  <c r="AT128" i="2"/>
  <c r="AS128" i="2" s="1"/>
  <c r="BA128" i="2"/>
  <c r="AY128" i="2"/>
  <c r="AX128" i="2" s="1"/>
  <c r="BF128" i="2"/>
  <c r="BD128" i="2"/>
  <c r="BC128" i="2" s="1"/>
  <c r="BK128" i="2"/>
  <c r="BI128" i="2"/>
  <c r="BH128" i="2" s="1"/>
  <c r="BP128" i="2"/>
  <c r="BN128" i="2"/>
  <c r="BM128" i="2" s="1"/>
  <c r="BU128" i="2"/>
  <c r="BS128" i="2"/>
  <c r="BR128" i="2" s="1"/>
  <c r="BZ128" i="2"/>
  <c r="BX128" i="2"/>
  <c r="BW128" i="2" s="1"/>
  <c r="A122" i="3"/>
  <c r="K121" i="3"/>
  <c r="J121" i="3"/>
  <c r="L121" i="3" s="1"/>
  <c r="G121" i="3"/>
  <c r="F121" i="3"/>
  <c r="H121" i="3" s="1"/>
  <c r="B121" i="3"/>
  <c r="C121" i="3" s="1"/>
  <c r="N121" i="1"/>
  <c r="M122" i="1" s="1"/>
  <c r="J121" i="1"/>
  <c r="I122" i="1" s="1"/>
  <c r="F121" i="1"/>
  <c r="E122" i="1" s="1"/>
  <c r="BY127" i="2"/>
  <c r="BT127" i="2"/>
  <c r="BO127" i="2"/>
  <c r="BJ127" i="2"/>
  <c r="BE127" i="2"/>
  <c r="AZ127" i="2"/>
  <c r="AU127" i="2"/>
  <c r="AP127" i="2"/>
  <c r="AK127" i="2"/>
  <c r="AF127" i="2"/>
  <c r="AA127" i="2"/>
  <c r="V127" i="2"/>
  <c r="Q127" i="2"/>
  <c r="G127" i="2"/>
  <c r="A123" i="3" l="1"/>
  <c r="K122" i="3"/>
  <c r="J122" i="3"/>
  <c r="L122" i="3" s="1"/>
  <c r="G122" i="3"/>
  <c r="F122" i="3"/>
  <c r="H122" i="3" s="1"/>
  <c r="B122" i="3"/>
  <c r="C122" i="3" s="1"/>
  <c r="A130" i="2"/>
  <c r="B129" i="2"/>
  <c r="C129" i="2" s="1"/>
  <c r="H129" i="2"/>
  <c r="F129" i="2"/>
  <c r="E129" i="2" s="1"/>
  <c r="M129" i="2"/>
  <c r="R129" i="2"/>
  <c r="P129" i="2"/>
  <c r="O129" i="2" s="1"/>
  <c r="W129" i="2"/>
  <c r="U129" i="2"/>
  <c r="T129" i="2" s="1"/>
  <c r="AB129" i="2"/>
  <c r="Z129" i="2"/>
  <c r="Y129" i="2" s="1"/>
  <c r="AG129" i="2"/>
  <c r="AE129" i="2"/>
  <c r="AD129" i="2" s="1"/>
  <c r="AL129" i="2"/>
  <c r="AJ129" i="2"/>
  <c r="AI129" i="2" s="1"/>
  <c r="AQ129" i="2"/>
  <c r="AO129" i="2"/>
  <c r="AN129" i="2" s="1"/>
  <c r="AV129" i="2"/>
  <c r="AT129" i="2"/>
  <c r="AS129" i="2" s="1"/>
  <c r="BA129" i="2"/>
  <c r="AY129" i="2"/>
  <c r="AX129" i="2" s="1"/>
  <c r="BF129" i="2"/>
  <c r="BD129" i="2"/>
  <c r="BC129" i="2" s="1"/>
  <c r="BK129" i="2"/>
  <c r="BI129" i="2"/>
  <c r="BH129" i="2" s="1"/>
  <c r="BP129" i="2"/>
  <c r="BN129" i="2"/>
  <c r="BM129" i="2" s="1"/>
  <c r="BU129" i="2"/>
  <c r="BS129" i="2"/>
  <c r="BR129" i="2" s="1"/>
  <c r="BZ129" i="2"/>
  <c r="BX129" i="2"/>
  <c r="BW129" i="2" s="1"/>
  <c r="A124" i="1"/>
  <c r="B123" i="1"/>
  <c r="C123" i="1" s="1"/>
  <c r="G123" i="1"/>
  <c r="K123" i="1"/>
  <c r="O123" i="1"/>
  <c r="BY128" i="2"/>
  <c r="BT128" i="2"/>
  <c r="BO128" i="2"/>
  <c r="BJ128" i="2"/>
  <c r="BE128" i="2"/>
  <c r="AZ128" i="2"/>
  <c r="AU128" i="2"/>
  <c r="AP128" i="2"/>
  <c r="AK128" i="2"/>
  <c r="AF128" i="2"/>
  <c r="AA128" i="2"/>
  <c r="V128" i="2"/>
  <c r="Q128" i="2"/>
  <c r="G128" i="2"/>
  <c r="N122" i="1"/>
  <c r="M123" i="1" s="1"/>
  <c r="J122" i="1"/>
  <c r="I123" i="1" s="1"/>
  <c r="F122" i="1"/>
  <c r="E123" i="1" s="1"/>
  <c r="A125" i="1" l="1"/>
  <c r="B124" i="1"/>
  <c r="C124" i="1" s="1"/>
  <c r="G124" i="1"/>
  <c r="K124" i="1"/>
  <c r="O124" i="1"/>
  <c r="A131" i="2"/>
  <c r="B130" i="2"/>
  <c r="C130" i="2" s="1"/>
  <c r="H130" i="2"/>
  <c r="F130" i="2"/>
  <c r="E130" i="2" s="1"/>
  <c r="M130" i="2"/>
  <c r="R130" i="2"/>
  <c r="P130" i="2"/>
  <c r="O130" i="2" s="1"/>
  <c r="W130" i="2"/>
  <c r="U130" i="2"/>
  <c r="T130" i="2" s="1"/>
  <c r="AB130" i="2"/>
  <c r="Z130" i="2"/>
  <c r="Y130" i="2" s="1"/>
  <c r="AG130" i="2"/>
  <c r="AE130" i="2"/>
  <c r="AD130" i="2" s="1"/>
  <c r="AL130" i="2"/>
  <c r="AJ130" i="2"/>
  <c r="AI130" i="2" s="1"/>
  <c r="AQ130" i="2"/>
  <c r="AO130" i="2"/>
  <c r="AN130" i="2" s="1"/>
  <c r="AV130" i="2"/>
  <c r="AT130" i="2"/>
  <c r="AS130" i="2" s="1"/>
  <c r="BA130" i="2"/>
  <c r="AY130" i="2"/>
  <c r="AX130" i="2" s="1"/>
  <c r="BF130" i="2"/>
  <c r="BD130" i="2"/>
  <c r="BC130" i="2" s="1"/>
  <c r="BK130" i="2"/>
  <c r="BI130" i="2"/>
  <c r="BH130" i="2" s="1"/>
  <c r="BP130" i="2"/>
  <c r="BN130" i="2"/>
  <c r="BM130" i="2" s="1"/>
  <c r="BU130" i="2"/>
  <c r="BS130" i="2"/>
  <c r="BR130" i="2" s="1"/>
  <c r="BZ130" i="2"/>
  <c r="BX130" i="2"/>
  <c r="BW130" i="2" s="1"/>
  <c r="A124" i="3"/>
  <c r="K123" i="3"/>
  <c r="J123" i="3"/>
  <c r="L123" i="3" s="1"/>
  <c r="G123" i="3"/>
  <c r="F123" i="3"/>
  <c r="H123" i="3" s="1"/>
  <c r="B123" i="3"/>
  <c r="C123" i="3" s="1"/>
  <c r="N123" i="1"/>
  <c r="M124" i="1" s="1"/>
  <c r="J123" i="1"/>
  <c r="I124" i="1" s="1"/>
  <c r="F123" i="1"/>
  <c r="E124" i="1" s="1"/>
  <c r="BY129" i="2"/>
  <c r="BT129" i="2"/>
  <c r="BO129" i="2"/>
  <c r="BJ129" i="2"/>
  <c r="BE129" i="2"/>
  <c r="AZ129" i="2"/>
  <c r="AU129" i="2"/>
  <c r="AP129" i="2"/>
  <c r="AK129" i="2"/>
  <c r="AF129" i="2"/>
  <c r="AA129" i="2"/>
  <c r="V129" i="2"/>
  <c r="Q129" i="2"/>
  <c r="G129" i="2"/>
  <c r="A125" i="3" l="1"/>
  <c r="K124" i="3"/>
  <c r="J124" i="3"/>
  <c r="L124" i="3" s="1"/>
  <c r="G124" i="3"/>
  <c r="F124" i="3"/>
  <c r="H124" i="3" s="1"/>
  <c r="B124" i="3"/>
  <c r="C124" i="3" s="1"/>
  <c r="A132" i="2"/>
  <c r="B131" i="2"/>
  <c r="C131" i="2" s="1"/>
  <c r="H131" i="2"/>
  <c r="F131" i="2"/>
  <c r="E131" i="2" s="1"/>
  <c r="M131" i="2"/>
  <c r="R131" i="2"/>
  <c r="P131" i="2"/>
  <c r="O131" i="2" s="1"/>
  <c r="W131" i="2"/>
  <c r="U131" i="2"/>
  <c r="T131" i="2" s="1"/>
  <c r="AB131" i="2"/>
  <c r="Z131" i="2"/>
  <c r="Y131" i="2" s="1"/>
  <c r="AG131" i="2"/>
  <c r="AE131" i="2"/>
  <c r="AD131" i="2" s="1"/>
  <c r="AL131" i="2"/>
  <c r="AJ131" i="2"/>
  <c r="AI131" i="2" s="1"/>
  <c r="AQ131" i="2"/>
  <c r="AO131" i="2"/>
  <c r="AN131" i="2" s="1"/>
  <c r="AV131" i="2"/>
  <c r="AT131" i="2"/>
  <c r="AS131" i="2" s="1"/>
  <c r="BA131" i="2"/>
  <c r="AY131" i="2"/>
  <c r="AX131" i="2" s="1"/>
  <c r="BF131" i="2"/>
  <c r="BD131" i="2"/>
  <c r="BC131" i="2" s="1"/>
  <c r="BK131" i="2"/>
  <c r="BI131" i="2"/>
  <c r="BH131" i="2" s="1"/>
  <c r="BP131" i="2"/>
  <c r="BN131" i="2"/>
  <c r="BM131" i="2" s="1"/>
  <c r="BU131" i="2"/>
  <c r="BS131" i="2"/>
  <c r="BR131" i="2" s="1"/>
  <c r="BZ131" i="2"/>
  <c r="BX131" i="2"/>
  <c r="BW131" i="2" s="1"/>
  <c r="A126" i="1"/>
  <c r="B125" i="1"/>
  <c r="C125" i="1" s="1"/>
  <c r="G125" i="1"/>
  <c r="K125" i="1"/>
  <c r="O125" i="1"/>
  <c r="BY130" i="2"/>
  <c r="BT130" i="2"/>
  <c r="BO130" i="2"/>
  <c r="BJ130" i="2"/>
  <c r="BE130" i="2"/>
  <c r="AZ130" i="2"/>
  <c r="AU130" i="2"/>
  <c r="AP130" i="2"/>
  <c r="AK130" i="2"/>
  <c r="AF130" i="2"/>
  <c r="AA130" i="2"/>
  <c r="V130" i="2"/>
  <c r="Q130" i="2"/>
  <c r="G130" i="2"/>
  <c r="N124" i="1"/>
  <c r="M125" i="1" s="1"/>
  <c r="J124" i="1"/>
  <c r="I125" i="1" s="1"/>
  <c r="F124" i="1"/>
  <c r="E125" i="1" s="1"/>
  <c r="A127" i="1" l="1"/>
  <c r="B126" i="1"/>
  <c r="C126" i="1" s="1"/>
  <c r="G126" i="1"/>
  <c r="K126" i="1"/>
  <c r="O126" i="1"/>
  <c r="A133" i="2"/>
  <c r="B132" i="2"/>
  <c r="C132" i="2" s="1"/>
  <c r="H132" i="2"/>
  <c r="F132" i="2"/>
  <c r="E132" i="2" s="1"/>
  <c r="M132" i="2"/>
  <c r="R132" i="2"/>
  <c r="P132" i="2"/>
  <c r="O132" i="2" s="1"/>
  <c r="W132" i="2"/>
  <c r="U132" i="2"/>
  <c r="T132" i="2" s="1"/>
  <c r="AB132" i="2"/>
  <c r="Z132" i="2"/>
  <c r="Y132" i="2" s="1"/>
  <c r="AG132" i="2"/>
  <c r="AE132" i="2"/>
  <c r="AD132" i="2" s="1"/>
  <c r="AL132" i="2"/>
  <c r="AJ132" i="2"/>
  <c r="AI132" i="2" s="1"/>
  <c r="AQ132" i="2"/>
  <c r="AO132" i="2"/>
  <c r="AN132" i="2" s="1"/>
  <c r="AV132" i="2"/>
  <c r="AT132" i="2"/>
  <c r="AS132" i="2" s="1"/>
  <c r="BA132" i="2"/>
  <c r="AY132" i="2"/>
  <c r="AX132" i="2" s="1"/>
  <c r="BF132" i="2"/>
  <c r="BD132" i="2"/>
  <c r="BC132" i="2" s="1"/>
  <c r="BK132" i="2"/>
  <c r="BI132" i="2"/>
  <c r="BH132" i="2" s="1"/>
  <c r="BP132" i="2"/>
  <c r="BN132" i="2"/>
  <c r="BM132" i="2" s="1"/>
  <c r="BU132" i="2"/>
  <c r="BS132" i="2"/>
  <c r="BR132" i="2" s="1"/>
  <c r="BZ132" i="2"/>
  <c r="BX132" i="2"/>
  <c r="BW132" i="2" s="1"/>
  <c r="A126" i="3"/>
  <c r="K125" i="3"/>
  <c r="J125" i="3"/>
  <c r="L125" i="3" s="1"/>
  <c r="G125" i="3"/>
  <c r="F125" i="3"/>
  <c r="H125" i="3" s="1"/>
  <c r="B125" i="3"/>
  <c r="C125" i="3" s="1"/>
  <c r="N125" i="1"/>
  <c r="M126" i="1" s="1"/>
  <c r="J125" i="1"/>
  <c r="I126" i="1" s="1"/>
  <c r="F125" i="1"/>
  <c r="E126" i="1" s="1"/>
  <c r="BY131" i="2"/>
  <c r="BT131" i="2"/>
  <c r="BO131" i="2"/>
  <c r="BJ131" i="2"/>
  <c r="BE131" i="2"/>
  <c r="AZ131" i="2"/>
  <c r="AU131" i="2"/>
  <c r="AP131" i="2"/>
  <c r="AK131" i="2"/>
  <c r="AF131" i="2"/>
  <c r="AA131" i="2"/>
  <c r="V131" i="2"/>
  <c r="Q131" i="2"/>
  <c r="G131" i="2"/>
  <c r="A127" i="3" l="1"/>
  <c r="K126" i="3"/>
  <c r="J126" i="3"/>
  <c r="L126" i="3" s="1"/>
  <c r="G126" i="3"/>
  <c r="F126" i="3"/>
  <c r="H126" i="3" s="1"/>
  <c r="B126" i="3"/>
  <c r="C126" i="3" s="1"/>
  <c r="A134" i="2"/>
  <c r="B133" i="2"/>
  <c r="C133" i="2" s="1"/>
  <c r="H133" i="2"/>
  <c r="F133" i="2"/>
  <c r="E133" i="2" s="1"/>
  <c r="M133" i="2"/>
  <c r="R133" i="2"/>
  <c r="P133" i="2"/>
  <c r="O133" i="2" s="1"/>
  <c r="W133" i="2"/>
  <c r="U133" i="2"/>
  <c r="T133" i="2" s="1"/>
  <c r="AB133" i="2"/>
  <c r="Z133" i="2"/>
  <c r="Y133" i="2" s="1"/>
  <c r="AG133" i="2"/>
  <c r="AE133" i="2"/>
  <c r="AD133" i="2" s="1"/>
  <c r="AL133" i="2"/>
  <c r="AJ133" i="2"/>
  <c r="AI133" i="2" s="1"/>
  <c r="AQ133" i="2"/>
  <c r="AO133" i="2"/>
  <c r="AN133" i="2" s="1"/>
  <c r="AV133" i="2"/>
  <c r="AT133" i="2"/>
  <c r="AS133" i="2" s="1"/>
  <c r="BA133" i="2"/>
  <c r="AY133" i="2"/>
  <c r="AX133" i="2" s="1"/>
  <c r="BF133" i="2"/>
  <c r="BD133" i="2"/>
  <c r="BC133" i="2" s="1"/>
  <c r="BK133" i="2"/>
  <c r="BI133" i="2"/>
  <c r="BH133" i="2" s="1"/>
  <c r="BP133" i="2"/>
  <c r="BN133" i="2"/>
  <c r="BM133" i="2" s="1"/>
  <c r="BU133" i="2"/>
  <c r="BS133" i="2"/>
  <c r="BR133" i="2" s="1"/>
  <c r="BZ133" i="2"/>
  <c r="BX133" i="2"/>
  <c r="BW133" i="2" s="1"/>
  <c r="A128" i="1"/>
  <c r="B127" i="1"/>
  <c r="C127" i="1" s="1"/>
  <c r="G127" i="1"/>
  <c r="K127" i="1"/>
  <c r="O127" i="1"/>
  <c r="BY132" i="2"/>
  <c r="BT132" i="2"/>
  <c r="BO132" i="2"/>
  <c r="BJ132" i="2"/>
  <c r="BE132" i="2"/>
  <c r="AZ132" i="2"/>
  <c r="AU132" i="2"/>
  <c r="AP132" i="2"/>
  <c r="AK132" i="2"/>
  <c r="AF132" i="2"/>
  <c r="AA132" i="2"/>
  <c r="V132" i="2"/>
  <c r="Q132" i="2"/>
  <c r="G132" i="2"/>
  <c r="N126" i="1"/>
  <c r="M127" i="1" s="1"/>
  <c r="J126" i="1"/>
  <c r="I127" i="1" s="1"/>
  <c r="F126" i="1"/>
  <c r="E127" i="1" s="1"/>
  <c r="A129" i="1" l="1"/>
  <c r="B128" i="1"/>
  <c r="C128" i="1" s="1"/>
  <c r="G128" i="1"/>
  <c r="K128" i="1"/>
  <c r="O128" i="1"/>
  <c r="A135" i="2"/>
  <c r="B134" i="2"/>
  <c r="C134" i="2" s="1"/>
  <c r="H134" i="2"/>
  <c r="F134" i="2"/>
  <c r="E134" i="2" s="1"/>
  <c r="M134" i="2"/>
  <c r="R134" i="2"/>
  <c r="P134" i="2"/>
  <c r="O134" i="2" s="1"/>
  <c r="W134" i="2"/>
  <c r="U134" i="2"/>
  <c r="T134" i="2" s="1"/>
  <c r="AB134" i="2"/>
  <c r="Z134" i="2"/>
  <c r="Y134" i="2" s="1"/>
  <c r="AG134" i="2"/>
  <c r="AE134" i="2"/>
  <c r="AD134" i="2" s="1"/>
  <c r="AL134" i="2"/>
  <c r="AJ134" i="2"/>
  <c r="AI134" i="2" s="1"/>
  <c r="AQ134" i="2"/>
  <c r="AO134" i="2"/>
  <c r="AN134" i="2" s="1"/>
  <c r="AV134" i="2"/>
  <c r="AT134" i="2"/>
  <c r="AS134" i="2" s="1"/>
  <c r="BA134" i="2"/>
  <c r="AY134" i="2"/>
  <c r="AX134" i="2" s="1"/>
  <c r="BF134" i="2"/>
  <c r="BD134" i="2"/>
  <c r="BC134" i="2" s="1"/>
  <c r="BK134" i="2"/>
  <c r="BI134" i="2"/>
  <c r="BH134" i="2" s="1"/>
  <c r="BP134" i="2"/>
  <c r="BN134" i="2"/>
  <c r="BM134" i="2" s="1"/>
  <c r="BU134" i="2"/>
  <c r="BS134" i="2"/>
  <c r="BR134" i="2" s="1"/>
  <c r="BZ134" i="2"/>
  <c r="BX134" i="2"/>
  <c r="BW134" i="2" s="1"/>
  <c r="A128" i="3"/>
  <c r="K127" i="3"/>
  <c r="J127" i="3"/>
  <c r="L127" i="3" s="1"/>
  <c r="G127" i="3"/>
  <c r="F127" i="3"/>
  <c r="H127" i="3" s="1"/>
  <c r="B127" i="3"/>
  <c r="C127" i="3" s="1"/>
  <c r="N127" i="1"/>
  <c r="M128" i="1" s="1"/>
  <c r="J127" i="1"/>
  <c r="I128" i="1" s="1"/>
  <c r="F127" i="1"/>
  <c r="E128" i="1" s="1"/>
  <c r="BY133" i="2"/>
  <c r="BT133" i="2"/>
  <c r="BO133" i="2"/>
  <c r="BJ133" i="2"/>
  <c r="BE133" i="2"/>
  <c r="AZ133" i="2"/>
  <c r="AU133" i="2"/>
  <c r="AP133" i="2"/>
  <c r="AK133" i="2"/>
  <c r="AF133" i="2"/>
  <c r="AA133" i="2"/>
  <c r="V133" i="2"/>
  <c r="Q133" i="2"/>
  <c r="G133" i="2"/>
  <c r="A129" i="3" l="1"/>
  <c r="K128" i="3"/>
  <c r="J128" i="3"/>
  <c r="L128" i="3" s="1"/>
  <c r="G128" i="3"/>
  <c r="F128" i="3"/>
  <c r="H128" i="3" s="1"/>
  <c r="B128" i="3"/>
  <c r="C128" i="3" s="1"/>
  <c r="A136" i="2"/>
  <c r="B135" i="2"/>
  <c r="C135" i="2" s="1"/>
  <c r="H135" i="2"/>
  <c r="F135" i="2"/>
  <c r="E135" i="2" s="1"/>
  <c r="M135" i="2"/>
  <c r="R135" i="2"/>
  <c r="P135" i="2"/>
  <c r="O135" i="2" s="1"/>
  <c r="W135" i="2"/>
  <c r="U135" i="2"/>
  <c r="T135" i="2" s="1"/>
  <c r="AB135" i="2"/>
  <c r="Z135" i="2"/>
  <c r="Y135" i="2" s="1"/>
  <c r="AG135" i="2"/>
  <c r="AE135" i="2"/>
  <c r="AD135" i="2" s="1"/>
  <c r="AL135" i="2"/>
  <c r="AJ135" i="2"/>
  <c r="AI135" i="2" s="1"/>
  <c r="AQ135" i="2"/>
  <c r="AO135" i="2"/>
  <c r="AN135" i="2" s="1"/>
  <c r="AV135" i="2"/>
  <c r="AT135" i="2"/>
  <c r="AS135" i="2" s="1"/>
  <c r="BA135" i="2"/>
  <c r="AY135" i="2"/>
  <c r="AX135" i="2" s="1"/>
  <c r="BF135" i="2"/>
  <c r="BD135" i="2"/>
  <c r="BC135" i="2" s="1"/>
  <c r="BK135" i="2"/>
  <c r="BI135" i="2"/>
  <c r="BH135" i="2" s="1"/>
  <c r="BP135" i="2"/>
  <c r="BN135" i="2"/>
  <c r="BM135" i="2" s="1"/>
  <c r="BU135" i="2"/>
  <c r="BS135" i="2"/>
  <c r="BR135" i="2" s="1"/>
  <c r="BZ135" i="2"/>
  <c r="BX135" i="2"/>
  <c r="BW135" i="2" s="1"/>
  <c r="A130" i="1"/>
  <c r="B129" i="1"/>
  <c r="C129" i="1" s="1"/>
  <c r="G129" i="1"/>
  <c r="K129" i="1"/>
  <c r="O129" i="1"/>
  <c r="BY134" i="2"/>
  <c r="BT134" i="2"/>
  <c r="BO134" i="2"/>
  <c r="BJ134" i="2"/>
  <c r="BE134" i="2"/>
  <c r="AZ134" i="2"/>
  <c r="AU134" i="2"/>
  <c r="AP134" i="2"/>
  <c r="AK134" i="2"/>
  <c r="AF134" i="2"/>
  <c r="AA134" i="2"/>
  <c r="V134" i="2"/>
  <c r="Q134" i="2"/>
  <c r="G134" i="2"/>
  <c r="N128" i="1"/>
  <c r="M129" i="1" s="1"/>
  <c r="J128" i="1"/>
  <c r="I129" i="1" s="1"/>
  <c r="F128" i="1"/>
  <c r="E129" i="1" s="1"/>
  <c r="A131" i="1" l="1"/>
  <c r="B130" i="1"/>
  <c r="C130" i="1" s="1"/>
  <c r="G130" i="1"/>
  <c r="K130" i="1"/>
  <c r="O130" i="1"/>
  <c r="A137" i="2"/>
  <c r="B136" i="2"/>
  <c r="C136" i="2" s="1"/>
  <c r="H136" i="2"/>
  <c r="F136" i="2"/>
  <c r="E136" i="2" s="1"/>
  <c r="M136" i="2"/>
  <c r="R136" i="2"/>
  <c r="P136" i="2"/>
  <c r="O136" i="2" s="1"/>
  <c r="W136" i="2"/>
  <c r="U136" i="2"/>
  <c r="T136" i="2" s="1"/>
  <c r="AB136" i="2"/>
  <c r="Z136" i="2"/>
  <c r="Y136" i="2" s="1"/>
  <c r="AG136" i="2"/>
  <c r="AE136" i="2"/>
  <c r="AD136" i="2" s="1"/>
  <c r="AL136" i="2"/>
  <c r="AJ136" i="2"/>
  <c r="AI136" i="2" s="1"/>
  <c r="AQ136" i="2"/>
  <c r="AO136" i="2"/>
  <c r="AN136" i="2" s="1"/>
  <c r="AV136" i="2"/>
  <c r="AT136" i="2"/>
  <c r="AS136" i="2" s="1"/>
  <c r="BA136" i="2"/>
  <c r="AY136" i="2"/>
  <c r="AX136" i="2" s="1"/>
  <c r="BF136" i="2"/>
  <c r="BD136" i="2"/>
  <c r="BC136" i="2" s="1"/>
  <c r="BK136" i="2"/>
  <c r="BI136" i="2"/>
  <c r="BH136" i="2" s="1"/>
  <c r="BP136" i="2"/>
  <c r="BN136" i="2"/>
  <c r="BM136" i="2" s="1"/>
  <c r="BU136" i="2"/>
  <c r="BS136" i="2"/>
  <c r="BR136" i="2" s="1"/>
  <c r="BZ136" i="2"/>
  <c r="BX136" i="2"/>
  <c r="BW136" i="2" s="1"/>
  <c r="A130" i="3"/>
  <c r="K129" i="3"/>
  <c r="J129" i="3"/>
  <c r="L129" i="3" s="1"/>
  <c r="G129" i="3"/>
  <c r="F129" i="3"/>
  <c r="H129" i="3" s="1"/>
  <c r="B129" i="3"/>
  <c r="C129" i="3" s="1"/>
  <c r="N129" i="1"/>
  <c r="M130" i="1" s="1"/>
  <c r="J129" i="1"/>
  <c r="I130" i="1" s="1"/>
  <c r="F129" i="1"/>
  <c r="E130" i="1" s="1"/>
  <c r="BY135" i="2"/>
  <c r="BT135" i="2"/>
  <c r="BO135" i="2"/>
  <c r="BJ135" i="2"/>
  <c r="BE135" i="2"/>
  <c r="AZ135" i="2"/>
  <c r="AU135" i="2"/>
  <c r="AP135" i="2"/>
  <c r="AK135" i="2"/>
  <c r="AF135" i="2"/>
  <c r="AA135" i="2"/>
  <c r="V135" i="2"/>
  <c r="Q135" i="2"/>
  <c r="G135" i="2"/>
  <c r="A131" i="3" l="1"/>
  <c r="K130" i="3"/>
  <c r="J130" i="3"/>
  <c r="L130" i="3" s="1"/>
  <c r="G130" i="3"/>
  <c r="F130" i="3"/>
  <c r="H130" i="3" s="1"/>
  <c r="B130" i="3"/>
  <c r="C130" i="3" s="1"/>
  <c r="A138" i="2"/>
  <c r="B137" i="2"/>
  <c r="C137" i="2" s="1"/>
  <c r="H137" i="2"/>
  <c r="F137" i="2"/>
  <c r="E137" i="2" s="1"/>
  <c r="M137" i="2"/>
  <c r="R137" i="2"/>
  <c r="P137" i="2"/>
  <c r="O137" i="2" s="1"/>
  <c r="W137" i="2"/>
  <c r="U137" i="2"/>
  <c r="T137" i="2" s="1"/>
  <c r="AB137" i="2"/>
  <c r="Z137" i="2"/>
  <c r="Y137" i="2" s="1"/>
  <c r="AG137" i="2"/>
  <c r="AE137" i="2"/>
  <c r="AD137" i="2" s="1"/>
  <c r="AL137" i="2"/>
  <c r="AJ137" i="2"/>
  <c r="AI137" i="2" s="1"/>
  <c r="AQ137" i="2"/>
  <c r="AO137" i="2"/>
  <c r="AN137" i="2" s="1"/>
  <c r="AV137" i="2"/>
  <c r="AT137" i="2"/>
  <c r="AS137" i="2" s="1"/>
  <c r="BA137" i="2"/>
  <c r="AY137" i="2"/>
  <c r="AX137" i="2" s="1"/>
  <c r="BF137" i="2"/>
  <c r="BD137" i="2"/>
  <c r="BC137" i="2" s="1"/>
  <c r="BK137" i="2"/>
  <c r="BI137" i="2"/>
  <c r="BH137" i="2" s="1"/>
  <c r="BP137" i="2"/>
  <c r="BN137" i="2"/>
  <c r="BM137" i="2" s="1"/>
  <c r="BU137" i="2"/>
  <c r="BS137" i="2"/>
  <c r="BR137" i="2" s="1"/>
  <c r="BZ137" i="2"/>
  <c r="BX137" i="2"/>
  <c r="BW137" i="2" s="1"/>
  <c r="A132" i="1"/>
  <c r="B131" i="1"/>
  <c r="C131" i="1" s="1"/>
  <c r="G131" i="1"/>
  <c r="K131" i="1"/>
  <c r="O131" i="1"/>
  <c r="BY136" i="2"/>
  <c r="BT136" i="2"/>
  <c r="BO136" i="2"/>
  <c r="BJ136" i="2"/>
  <c r="BE136" i="2"/>
  <c r="AZ136" i="2"/>
  <c r="AU136" i="2"/>
  <c r="AP136" i="2"/>
  <c r="AK136" i="2"/>
  <c r="AF136" i="2"/>
  <c r="AA136" i="2"/>
  <c r="V136" i="2"/>
  <c r="Q136" i="2"/>
  <c r="G136" i="2"/>
  <c r="N130" i="1"/>
  <c r="M131" i="1" s="1"/>
  <c r="J130" i="1"/>
  <c r="I131" i="1" s="1"/>
  <c r="F130" i="1"/>
  <c r="E131" i="1" s="1"/>
  <c r="A133" i="1" l="1"/>
  <c r="B132" i="1"/>
  <c r="C132" i="1" s="1"/>
  <c r="G132" i="1"/>
  <c r="K132" i="1"/>
  <c r="O132" i="1"/>
  <c r="A139" i="2"/>
  <c r="B138" i="2"/>
  <c r="C138" i="2" s="1"/>
  <c r="H138" i="2"/>
  <c r="F138" i="2"/>
  <c r="E138" i="2" s="1"/>
  <c r="M138" i="2"/>
  <c r="R138" i="2"/>
  <c r="P138" i="2"/>
  <c r="O138" i="2" s="1"/>
  <c r="W138" i="2"/>
  <c r="U138" i="2"/>
  <c r="T138" i="2" s="1"/>
  <c r="AB138" i="2"/>
  <c r="Z138" i="2"/>
  <c r="Y138" i="2" s="1"/>
  <c r="AG138" i="2"/>
  <c r="AE138" i="2"/>
  <c r="AD138" i="2" s="1"/>
  <c r="AL138" i="2"/>
  <c r="AJ138" i="2"/>
  <c r="AI138" i="2" s="1"/>
  <c r="AQ138" i="2"/>
  <c r="AO138" i="2"/>
  <c r="AN138" i="2" s="1"/>
  <c r="AV138" i="2"/>
  <c r="AT138" i="2"/>
  <c r="AS138" i="2" s="1"/>
  <c r="BA138" i="2"/>
  <c r="AY138" i="2"/>
  <c r="AX138" i="2" s="1"/>
  <c r="BF138" i="2"/>
  <c r="BD138" i="2"/>
  <c r="BC138" i="2" s="1"/>
  <c r="BK138" i="2"/>
  <c r="BI138" i="2"/>
  <c r="BH138" i="2" s="1"/>
  <c r="BP138" i="2"/>
  <c r="BN138" i="2"/>
  <c r="BM138" i="2" s="1"/>
  <c r="BU138" i="2"/>
  <c r="BS138" i="2"/>
  <c r="BR138" i="2" s="1"/>
  <c r="BZ138" i="2"/>
  <c r="BX138" i="2"/>
  <c r="BW138" i="2" s="1"/>
  <c r="A132" i="3"/>
  <c r="K131" i="3"/>
  <c r="J131" i="3"/>
  <c r="L131" i="3" s="1"/>
  <c r="G131" i="3"/>
  <c r="F131" i="3"/>
  <c r="H131" i="3" s="1"/>
  <c r="B131" i="3"/>
  <c r="C131" i="3" s="1"/>
  <c r="N131" i="1"/>
  <c r="M132" i="1" s="1"/>
  <c r="J131" i="1"/>
  <c r="I132" i="1" s="1"/>
  <c r="F131" i="1"/>
  <c r="E132" i="1" s="1"/>
  <c r="BY137" i="2"/>
  <c r="BT137" i="2"/>
  <c r="BO137" i="2"/>
  <c r="BJ137" i="2"/>
  <c r="BE137" i="2"/>
  <c r="AZ137" i="2"/>
  <c r="AU137" i="2"/>
  <c r="AP137" i="2"/>
  <c r="AK137" i="2"/>
  <c r="AF137" i="2"/>
  <c r="AA137" i="2"/>
  <c r="V137" i="2"/>
  <c r="Q137" i="2"/>
  <c r="G137" i="2"/>
  <c r="A133" i="3" l="1"/>
  <c r="K132" i="3"/>
  <c r="J132" i="3"/>
  <c r="L132" i="3" s="1"/>
  <c r="G132" i="3"/>
  <c r="F132" i="3"/>
  <c r="H132" i="3" s="1"/>
  <c r="B132" i="3"/>
  <c r="C132" i="3" s="1"/>
  <c r="A140" i="2"/>
  <c r="B139" i="2"/>
  <c r="C139" i="2" s="1"/>
  <c r="H139" i="2"/>
  <c r="F139" i="2"/>
  <c r="E139" i="2" s="1"/>
  <c r="M139" i="2"/>
  <c r="R139" i="2"/>
  <c r="P139" i="2"/>
  <c r="O139" i="2" s="1"/>
  <c r="W139" i="2"/>
  <c r="U139" i="2"/>
  <c r="T139" i="2" s="1"/>
  <c r="AB139" i="2"/>
  <c r="Z139" i="2"/>
  <c r="Y139" i="2" s="1"/>
  <c r="AG139" i="2"/>
  <c r="AE139" i="2"/>
  <c r="AD139" i="2" s="1"/>
  <c r="AL139" i="2"/>
  <c r="AJ139" i="2"/>
  <c r="AI139" i="2" s="1"/>
  <c r="AQ139" i="2"/>
  <c r="AO139" i="2"/>
  <c r="AN139" i="2" s="1"/>
  <c r="AV139" i="2"/>
  <c r="AT139" i="2"/>
  <c r="AS139" i="2" s="1"/>
  <c r="BA139" i="2"/>
  <c r="AY139" i="2"/>
  <c r="AX139" i="2" s="1"/>
  <c r="BF139" i="2"/>
  <c r="BD139" i="2"/>
  <c r="BC139" i="2" s="1"/>
  <c r="BK139" i="2"/>
  <c r="BI139" i="2"/>
  <c r="BH139" i="2" s="1"/>
  <c r="BP139" i="2"/>
  <c r="BN139" i="2"/>
  <c r="BM139" i="2" s="1"/>
  <c r="BU139" i="2"/>
  <c r="BS139" i="2"/>
  <c r="BR139" i="2" s="1"/>
  <c r="BZ139" i="2"/>
  <c r="BX139" i="2"/>
  <c r="BW139" i="2" s="1"/>
  <c r="A134" i="1"/>
  <c r="B133" i="1"/>
  <c r="C133" i="1" s="1"/>
  <c r="G133" i="1"/>
  <c r="K133" i="1"/>
  <c r="O133" i="1"/>
  <c r="BY138" i="2"/>
  <c r="BT138" i="2"/>
  <c r="BO138" i="2"/>
  <c r="BJ138" i="2"/>
  <c r="BE138" i="2"/>
  <c r="AZ138" i="2"/>
  <c r="AU138" i="2"/>
  <c r="AP138" i="2"/>
  <c r="AK138" i="2"/>
  <c r="AF138" i="2"/>
  <c r="AA138" i="2"/>
  <c r="V138" i="2"/>
  <c r="Q138" i="2"/>
  <c r="G138" i="2"/>
  <c r="N132" i="1"/>
  <c r="M133" i="1" s="1"/>
  <c r="J132" i="1"/>
  <c r="I133" i="1" s="1"/>
  <c r="F132" i="1"/>
  <c r="E133" i="1" s="1"/>
  <c r="A135" i="1" l="1"/>
  <c r="B134" i="1"/>
  <c r="C134" i="1" s="1"/>
  <c r="G134" i="1"/>
  <c r="K134" i="1"/>
  <c r="O134" i="1"/>
  <c r="A141" i="2"/>
  <c r="B140" i="2"/>
  <c r="C140" i="2" s="1"/>
  <c r="H140" i="2"/>
  <c r="F140" i="2"/>
  <c r="E140" i="2" s="1"/>
  <c r="M140" i="2"/>
  <c r="R140" i="2"/>
  <c r="P140" i="2"/>
  <c r="O140" i="2" s="1"/>
  <c r="W140" i="2"/>
  <c r="U140" i="2"/>
  <c r="T140" i="2" s="1"/>
  <c r="AB140" i="2"/>
  <c r="Z140" i="2"/>
  <c r="Y140" i="2" s="1"/>
  <c r="AG140" i="2"/>
  <c r="AE140" i="2"/>
  <c r="AD140" i="2" s="1"/>
  <c r="AL140" i="2"/>
  <c r="AJ140" i="2"/>
  <c r="AI140" i="2" s="1"/>
  <c r="AQ140" i="2"/>
  <c r="AO140" i="2"/>
  <c r="AN140" i="2" s="1"/>
  <c r="AV140" i="2"/>
  <c r="AT140" i="2"/>
  <c r="AS140" i="2" s="1"/>
  <c r="BA140" i="2"/>
  <c r="AY140" i="2"/>
  <c r="AX140" i="2" s="1"/>
  <c r="BF140" i="2"/>
  <c r="BD140" i="2"/>
  <c r="BC140" i="2" s="1"/>
  <c r="BK140" i="2"/>
  <c r="BI140" i="2"/>
  <c r="BH140" i="2" s="1"/>
  <c r="BP140" i="2"/>
  <c r="BN140" i="2"/>
  <c r="BM140" i="2" s="1"/>
  <c r="BU140" i="2"/>
  <c r="BS140" i="2"/>
  <c r="BR140" i="2" s="1"/>
  <c r="BZ140" i="2"/>
  <c r="BX140" i="2"/>
  <c r="BW140" i="2" s="1"/>
  <c r="A134" i="3"/>
  <c r="K133" i="3"/>
  <c r="J133" i="3"/>
  <c r="L133" i="3" s="1"/>
  <c r="G133" i="3"/>
  <c r="F133" i="3"/>
  <c r="H133" i="3" s="1"/>
  <c r="B133" i="3"/>
  <c r="C133" i="3" s="1"/>
  <c r="N133" i="1"/>
  <c r="M134" i="1" s="1"/>
  <c r="J133" i="1"/>
  <c r="I134" i="1" s="1"/>
  <c r="F133" i="1"/>
  <c r="E134" i="1" s="1"/>
  <c r="BY139" i="2"/>
  <c r="BT139" i="2"/>
  <c r="BO139" i="2"/>
  <c r="BJ139" i="2"/>
  <c r="BE139" i="2"/>
  <c r="AZ139" i="2"/>
  <c r="AU139" i="2"/>
  <c r="AP139" i="2"/>
  <c r="AK139" i="2"/>
  <c r="AF139" i="2"/>
  <c r="AA139" i="2"/>
  <c r="V139" i="2"/>
  <c r="Q139" i="2"/>
  <c r="G139" i="2"/>
  <c r="A135" i="3" l="1"/>
  <c r="K134" i="3"/>
  <c r="J134" i="3"/>
  <c r="L134" i="3" s="1"/>
  <c r="G134" i="3"/>
  <c r="F134" i="3"/>
  <c r="H134" i="3" s="1"/>
  <c r="B134" i="3"/>
  <c r="C134" i="3" s="1"/>
  <c r="A142" i="2"/>
  <c r="B141" i="2"/>
  <c r="C141" i="2" s="1"/>
  <c r="H141" i="2"/>
  <c r="F141" i="2"/>
  <c r="E141" i="2" s="1"/>
  <c r="M141" i="2"/>
  <c r="R141" i="2"/>
  <c r="P141" i="2"/>
  <c r="O141" i="2" s="1"/>
  <c r="W141" i="2"/>
  <c r="U141" i="2"/>
  <c r="T141" i="2" s="1"/>
  <c r="AB141" i="2"/>
  <c r="Z141" i="2"/>
  <c r="Y141" i="2" s="1"/>
  <c r="AG141" i="2"/>
  <c r="AE141" i="2"/>
  <c r="AD141" i="2" s="1"/>
  <c r="AL141" i="2"/>
  <c r="AJ141" i="2"/>
  <c r="AI141" i="2" s="1"/>
  <c r="AQ141" i="2"/>
  <c r="AO141" i="2"/>
  <c r="AN141" i="2" s="1"/>
  <c r="AV141" i="2"/>
  <c r="AT141" i="2"/>
  <c r="AS141" i="2" s="1"/>
  <c r="BA141" i="2"/>
  <c r="AY141" i="2"/>
  <c r="AX141" i="2" s="1"/>
  <c r="BF141" i="2"/>
  <c r="BD141" i="2"/>
  <c r="BC141" i="2" s="1"/>
  <c r="BK141" i="2"/>
  <c r="BI141" i="2"/>
  <c r="BH141" i="2" s="1"/>
  <c r="BP141" i="2"/>
  <c r="BN141" i="2"/>
  <c r="BM141" i="2" s="1"/>
  <c r="BU141" i="2"/>
  <c r="BS141" i="2"/>
  <c r="BR141" i="2" s="1"/>
  <c r="BZ141" i="2"/>
  <c r="BX141" i="2"/>
  <c r="BW141" i="2" s="1"/>
  <c r="A136" i="1"/>
  <c r="B135" i="1"/>
  <c r="C135" i="1" s="1"/>
  <c r="G135" i="1"/>
  <c r="K135" i="1"/>
  <c r="O135" i="1"/>
  <c r="BY140" i="2"/>
  <c r="BT140" i="2"/>
  <c r="BO140" i="2"/>
  <c r="BJ140" i="2"/>
  <c r="BE140" i="2"/>
  <c r="AZ140" i="2"/>
  <c r="AU140" i="2"/>
  <c r="AP140" i="2"/>
  <c r="AK140" i="2"/>
  <c r="AF140" i="2"/>
  <c r="AA140" i="2"/>
  <c r="V140" i="2"/>
  <c r="Q140" i="2"/>
  <c r="G140" i="2"/>
  <c r="N134" i="1"/>
  <c r="M135" i="1" s="1"/>
  <c r="J134" i="1"/>
  <c r="I135" i="1" s="1"/>
  <c r="F134" i="1"/>
  <c r="E135" i="1" s="1"/>
  <c r="A137" i="1" l="1"/>
  <c r="B136" i="1"/>
  <c r="C136" i="1" s="1"/>
  <c r="G136" i="1"/>
  <c r="K136" i="1"/>
  <c r="O136" i="1"/>
  <c r="A143" i="2"/>
  <c r="B142" i="2"/>
  <c r="C142" i="2" s="1"/>
  <c r="H142" i="2"/>
  <c r="F142" i="2"/>
  <c r="E142" i="2" s="1"/>
  <c r="M142" i="2"/>
  <c r="R142" i="2"/>
  <c r="P142" i="2"/>
  <c r="O142" i="2" s="1"/>
  <c r="W142" i="2"/>
  <c r="U142" i="2"/>
  <c r="T142" i="2" s="1"/>
  <c r="AB142" i="2"/>
  <c r="Z142" i="2"/>
  <c r="Y142" i="2" s="1"/>
  <c r="AG142" i="2"/>
  <c r="AE142" i="2"/>
  <c r="AD142" i="2" s="1"/>
  <c r="AL142" i="2"/>
  <c r="AJ142" i="2"/>
  <c r="AI142" i="2" s="1"/>
  <c r="AQ142" i="2"/>
  <c r="AO142" i="2"/>
  <c r="AN142" i="2" s="1"/>
  <c r="AV142" i="2"/>
  <c r="AT142" i="2"/>
  <c r="AS142" i="2" s="1"/>
  <c r="BA142" i="2"/>
  <c r="AY142" i="2"/>
  <c r="AX142" i="2" s="1"/>
  <c r="BF142" i="2"/>
  <c r="BD142" i="2"/>
  <c r="BC142" i="2" s="1"/>
  <c r="BK142" i="2"/>
  <c r="BI142" i="2"/>
  <c r="BH142" i="2" s="1"/>
  <c r="BP142" i="2"/>
  <c r="BN142" i="2"/>
  <c r="BM142" i="2" s="1"/>
  <c r="BU142" i="2"/>
  <c r="BS142" i="2"/>
  <c r="BR142" i="2" s="1"/>
  <c r="BZ142" i="2"/>
  <c r="BX142" i="2"/>
  <c r="BW142" i="2" s="1"/>
  <c r="A136" i="3"/>
  <c r="K135" i="3"/>
  <c r="J135" i="3"/>
  <c r="L135" i="3" s="1"/>
  <c r="G135" i="3"/>
  <c r="F135" i="3"/>
  <c r="H135" i="3" s="1"/>
  <c r="B135" i="3"/>
  <c r="C135" i="3" s="1"/>
  <c r="N135" i="1"/>
  <c r="M136" i="1" s="1"/>
  <c r="J135" i="1"/>
  <c r="I136" i="1" s="1"/>
  <c r="F135" i="1"/>
  <c r="E136" i="1" s="1"/>
  <c r="BY141" i="2"/>
  <c r="BT141" i="2"/>
  <c r="BO141" i="2"/>
  <c r="BJ141" i="2"/>
  <c r="BE141" i="2"/>
  <c r="AZ141" i="2"/>
  <c r="AU141" i="2"/>
  <c r="AP141" i="2"/>
  <c r="AK141" i="2"/>
  <c r="AF141" i="2"/>
  <c r="AA141" i="2"/>
  <c r="V141" i="2"/>
  <c r="Q141" i="2"/>
  <c r="G141" i="2"/>
  <c r="A137" i="3" l="1"/>
  <c r="K136" i="3"/>
  <c r="J136" i="3"/>
  <c r="L136" i="3" s="1"/>
  <c r="G136" i="3"/>
  <c r="F136" i="3"/>
  <c r="H136" i="3" s="1"/>
  <c r="B136" i="3"/>
  <c r="C136" i="3" s="1"/>
  <c r="A144" i="2"/>
  <c r="B143" i="2"/>
  <c r="C143" i="2" s="1"/>
  <c r="H143" i="2"/>
  <c r="F143" i="2"/>
  <c r="E143" i="2" s="1"/>
  <c r="M143" i="2"/>
  <c r="R143" i="2"/>
  <c r="P143" i="2"/>
  <c r="O143" i="2" s="1"/>
  <c r="W143" i="2"/>
  <c r="U143" i="2"/>
  <c r="T143" i="2" s="1"/>
  <c r="AB143" i="2"/>
  <c r="Z143" i="2"/>
  <c r="Y143" i="2" s="1"/>
  <c r="AG143" i="2"/>
  <c r="AE143" i="2"/>
  <c r="AD143" i="2" s="1"/>
  <c r="AL143" i="2"/>
  <c r="AJ143" i="2"/>
  <c r="AI143" i="2" s="1"/>
  <c r="AQ143" i="2"/>
  <c r="AO143" i="2"/>
  <c r="AN143" i="2" s="1"/>
  <c r="AV143" i="2"/>
  <c r="AT143" i="2"/>
  <c r="AS143" i="2" s="1"/>
  <c r="BA143" i="2"/>
  <c r="AY143" i="2"/>
  <c r="AX143" i="2" s="1"/>
  <c r="BF143" i="2"/>
  <c r="BD143" i="2"/>
  <c r="BC143" i="2" s="1"/>
  <c r="BK143" i="2"/>
  <c r="BI143" i="2"/>
  <c r="BH143" i="2" s="1"/>
  <c r="BP143" i="2"/>
  <c r="BN143" i="2"/>
  <c r="BM143" i="2" s="1"/>
  <c r="BU143" i="2"/>
  <c r="BS143" i="2"/>
  <c r="BR143" i="2" s="1"/>
  <c r="BZ143" i="2"/>
  <c r="BX143" i="2"/>
  <c r="BW143" i="2" s="1"/>
  <c r="A138" i="1"/>
  <c r="B137" i="1"/>
  <c r="C137" i="1" s="1"/>
  <c r="G137" i="1"/>
  <c r="K137" i="1"/>
  <c r="O137" i="1"/>
  <c r="BY142" i="2"/>
  <c r="BT142" i="2"/>
  <c r="BO142" i="2"/>
  <c r="BJ142" i="2"/>
  <c r="BE142" i="2"/>
  <c r="AZ142" i="2"/>
  <c r="AU142" i="2"/>
  <c r="AP142" i="2"/>
  <c r="AK142" i="2"/>
  <c r="AF142" i="2"/>
  <c r="AA142" i="2"/>
  <c r="V142" i="2"/>
  <c r="Q142" i="2"/>
  <c r="G142" i="2"/>
  <c r="N136" i="1"/>
  <c r="M137" i="1" s="1"/>
  <c r="J136" i="1"/>
  <c r="I137" i="1" s="1"/>
  <c r="F136" i="1"/>
  <c r="E137" i="1" s="1"/>
  <c r="A139" i="1" l="1"/>
  <c r="B138" i="1"/>
  <c r="C138" i="1" s="1"/>
  <c r="G138" i="1"/>
  <c r="K138" i="1"/>
  <c r="O138" i="1"/>
  <c r="A145" i="2"/>
  <c r="B144" i="2"/>
  <c r="C144" i="2" s="1"/>
  <c r="H144" i="2"/>
  <c r="F144" i="2"/>
  <c r="E144" i="2" s="1"/>
  <c r="M144" i="2"/>
  <c r="R144" i="2"/>
  <c r="P144" i="2"/>
  <c r="O144" i="2" s="1"/>
  <c r="W144" i="2"/>
  <c r="U144" i="2"/>
  <c r="T144" i="2" s="1"/>
  <c r="AB144" i="2"/>
  <c r="Z144" i="2"/>
  <c r="Y144" i="2" s="1"/>
  <c r="AG144" i="2"/>
  <c r="AE144" i="2"/>
  <c r="AD144" i="2" s="1"/>
  <c r="AL144" i="2"/>
  <c r="AJ144" i="2"/>
  <c r="AI144" i="2" s="1"/>
  <c r="AQ144" i="2"/>
  <c r="AO144" i="2"/>
  <c r="AN144" i="2" s="1"/>
  <c r="AV144" i="2"/>
  <c r="AT144" i="2"/>
  <c r="AS144" i="2" s="1"/>
  <c r="BA144" i="2"/>
  <c r="AY144" i="2"/>
  <c r="AX144" i="2" s="1"/>
  <c r="BF144" i="2"/>
  <c r="BD144" i="2"/>
  <c r="BC144" i="2" s="1"/>
  <c r="BK144" i="2"/>
  <c r="BI144" i="2"/>
  <c r="BH144" i="2" s="1"/>
  <c r="BP144" i="2"/>
  <c r="BN144" i="2"/>
  <c r="BM144" i="2" s="1"/>
  <c r="BU144" i="2"/>
  <c r="BS144" i="2"/>
  <c r="BR144" i="2" s="1"/>
  <c r="BZ144" i="2"/>
  <c r="BX144" i="2"/>
  <c r="BW144" i="2" s="1"/>
  <c r="A138" i="3"/>
  <c r="K137" i="3"/>
  <c r="J137" i="3"/>
  <c r="G137" i="3"/>
  <c r="F137" i="3"/>
  <c r="H137" i="3" s="1"/>
  <c r="B137" i="3"/>
  <c r="C137" i="3" s="1"/>
  <c r="N137" i="1"/>
  <c r="M138" i="1" s="1"/>
  <c r="J137" i="1"/>
  <c r="I138" i="1" s="1"/>
  <c r="F137" i="1"/>
  <c r="E138" i="1" s="1"/>
  <c r="BY143" i="2"/>
  <c r="BT143" i="2"/>
  <c r="BO143" i="2"/>
  <c r="BJ143" i="2"/>
  <c r="BE143" i="2"/>
  <c r="AZ143" i="2"/>
  <c r="AU143" i="2"/>
  <c r="AP143" i="2"/>
  <c r="AK143" i="2"/>
  <c r="AF143" i="2"/>
  <c r="AA143" i="2"/>
  <c r="V143" i="2"/>
  <c r="Q143" i="2"/>
  <c r="G143" i="2"/>
  <c r="L137" i="3" l="1"/>
  <c r="A139" i="3"/>
  <c r="K138" i="3"/>
  <c r="J138" i="3"/>
  <c r="L138" i="3" s="1"/>
  <c r="G138" i="3"/>
  <c r="F138" i="3"/>
  <c r="H138" i="3" s="1"/>
  <c r="B138" i="3"/>
  <c r="C138" i="3" s="1"/>
  <c r="A146" i="2"/>
  <c r="B145" i="2"/>
  <c r="C145" i="2" s="1"/>
  <c r="H145" i="2"/>
  <c r="F145" i="2"/>
  <c r="E145" i="2" s="1"/>
  <c r="M145" i="2"/>
  <c r="R145" i="2"/>
  <c r="P145" i="2"/>
  <c r="O145" i="2" s="1"/>
  <c r="W145" i="2"/>
  <c r="U145" i="2"/>
  <c r="T145" i="2" s="1"/>
  <c r="AB145" i="2"/>
  <c r="Z145" i="2"/>
  <c r="Y145" i="2" s="1"/>
  <c r="AG145" i="2"/>
  <c r="AE145" i="2"/>
  <c r="AD145" i="2" s="1"/>
  <c r="AL145" i="2"/>
  <c r="AJ145" i="2"/>
  <c r="AI145" i="2" s="1"/>
  <c r="AQ145" i="2"/>
  <c r="AO145" i="2"/>
  <c r="AN145" i="2" s="1"/>
  <c r="AV145" i="2"/>
  <c r="AT145" i="2"/>
  <c r="AS145" i="2" s="1"/>
  <c r="BA145" i="2"/>
  <c r="AY145" i="2"/>
  <c r="AX145" i="2" s="1"/>
  <c r="BF145" i="2"/>
  <c r="BD145" i="2"/>
  <c r="BC145" i="2" s="1"/>
  <c r="BK145" i="2"/>
  <c r="BI145" i="2"/>
  <c r="BH145" i="2" s="1"/>
  <c r="BP145" i="2"/>
  <c r="BN145" i="2"/>
  <c r="BM145" i="2" s="1"/>
  <c r="BU145" i="2"/>
  <c r="BS145" i="2"/>
  <c r="BR145" i="2" s="1"/>
  <c r="BZ145" i="2"/>
  <c r="BX145" i="2"/>
  <c r="BW145" i="2" s="1"/>
  <c r="A140" i="1"/>
  <c r="B139" i="1"/>
  <c r="C139" i="1" s="1"/>
  <c r="G139" i="1"/>
  <c r="K139" i="1"/>
  <c r="O139" i="1"/>
  <c r="BY144" i="2"/>
  <c r="BT144" i="2"/>
  <c r="BO144" i="2"/>
  <c r="BJ144" i="2"/>
  <c r="BE144" i="2"/>
  <c r="AZ144" i="2"/>
  <c r="AU144" i="2"/>
  <c r="AP144" i="2"/>
  <c r="AK144" i="2"/>
  <c r="AF144" i="2"/>
  <c r="AA144" i="2"/>
  <c r="V144" i="2"/>
  <c r="Q144" i="2"/>
  <c r="G144" i="2"/>
  <c r="N138" i="1"/>
  <c r="M139" i="1" s="1"/>
  <c r="J138" i="1"/>
  <c r="I139" i="1" s="1"/>
  <c r="F138" i="1"/>
  <c r="E139" i="1" s="1"/>
  <c r="A141" i="1" l="1"/>
  <c r="B140" i="1"/>
  <c r="C140" i="1" s="1"/>
  <c r="G140" i="1"/>
  <c r="K140" i="1"/>
  <c r="O140" i="1"/>
  <c r="A147" i="2"/>
  <c r="B146" i="2"/>
  <c r="C146" i="2" s="1"/>
  <c r="H146" i="2"/>
  <c r="F146" i="2"/>
  <c r="E146" i="2" s="1"/>
  <c r="M146" i="2"/>
  <c r="K146" i="2"/>
  <c r="J146" i="2" s="1"/>
  <c r="R146" i="2"/>
  <c r="P146" i="2"/>
  <c r="O146" i="2" s="1"/>
  <c r="W146" i="2"/>
  <c r="U146" i="2"/>
  <c r="T146" i="2" s="1"/>
  <c r="AB146" i="2"/>
  <c r="Z146" i="2"/>
  <c r="Y146" i="2" s="1"/>
  <c r="AG146" i="2"/>
  <c r="AE146" i="2"/>
  <c r="AD146" i="2" s="1"/>
  <c r="AL146" i="2"/>
  <c r="AJ146" i="2"/>
  <c r="AI146" i="2" s="1"/>
  <c r="AQ146" i="2"/>
  <c r="AO146" i="2"/>
  <c r="AN146" i="2" s="1"/>
  <c r="AV146" i="2"/>
  <c r="AT146" i="2"/>
  <c r="AS146" i="2" s="1"/>
  <c r="BA146" i="2"/>
  <c r="AY146" i="2"/>
  <c r="AX146" i="2" s="1"/>
  <c r="BF146" i="2"/>
  <c r="BD146" i="2"/>
  <c r="BC146" i="2" s="1"/>
  <c r="BK146" i="2"/>
  <c r="BI146" i="2"/>
  <c r="BH146" i="2" s="1"/>
  <c r="BP146" i="2"/>
  <c r="BN146" i="2"/>
  <c r="BM146" i="2" s="1"/>
  <c r="BU146" i="2"/>
  <c r="BS146" i="2"/>
  <c r="BR146" i="2" s="1"/>
  <c r="BZ146" i="2"/>
  <c r="BX146" i="2"/>
  <c r="BW146" i="2" s="1"/>
  <c r="A140" i="3"/>
  <c r="K139" i="3"/>
  <c r="J139" i="3"/>
  <c r="L139" i="3" s="1"/>
  <c r="G139" i="3"/>
  <c r="F139" i="3"/>
  <c r="B139" i="3"/>
  <c r="C139" i="3" s="1"/>
  <c r="N139" i="1"/>
  <c r="M140" i="1" s="1"/>
  <c r="J139" i="1"/>
  <c r="I140" i="1" s="1"/>
  <c r="F139" i="1"/>
  <c r="E140" i="1" s="1"/>
  <c r="BY145" i="2"/>
  <c r="BT145" i="2"/>
  <c r="BO145" i="2"/>
  <c r="BJ145" i="2"/>
  <c r="BE145" i="2"/>
  <c r="AZ145" i="2"/>
  <c r="AU145" i="2"/>
  <c r="AP145" i="2"/>
  <c r="AK145" i="2"/>
  <c r="AF145" i="2"/>
  <c r="AA145" i="2"/>
  <c r="V145" i="2"/>
  <c r="Q145" i="2"/>
  <c r="G145" i="2"/>
  <c r="H139" i="3" l="1"/>
  <c r="A141" i="3"/>
  <c r="K140" i="3"/>
  <c r="J140" i="3"/>
  <c r="L140" i="3" s="1"/>
  <c r="G140" i="3"/>
  <c r="F140" i="3"/>
  <c r="H140" i="3" s="1"/>
  <c r="B140" i="3"/>
  <c r="C140" i="3" s="1"/>
  <c r="A148" i="2"/>
  <c r="B147" i="2"/>
  <c r="C147" i="2" s="1"/>
  <c r="H147" i="2"/>
  <c r="F147" i="2"/>
  <c r="E147" i="2" s="1"/>
  <c r="M147" i="2"/>
  <c r="K147" i="2"/>
  <c r="J147" i="2" s="1"/>
  <c r="R147" i="2"/>
  <c r="P147" i="2"/>
  <c r="O147" i="2" s="1"/>
  <c r="W147" i="2"/>
  <c r="U147" i="2"/>
  <c r="T147" i="2" s="1"/>
  <c r="AB147" i="2"/>
  <c r="Z147" i="2"/>
  <c r="Y147" i="2" s="1"/>
  <c r="AG147" i="2"/>
  <c r="AE147" i="2"/>
  <c r="AD147" i="2" s="1"/>
  <c r="AL147" i="2"/>
  <c r="AJ147" i="2"/>
  <c r="AI147" i="2" s="1"/>
  <c r="AQ147" i="2"/>
  <c r="AO147" i="2"/>
  <c r="AN147" i="2" s="1"/>
  <c r="AV147" i="2"/>
  <c r="AT147" i="2"/>
  <c r="AS147" i="2" s="1"/>
  <c r="BA147" i="2"/>
  <c r="AY147" i="2"/>
  <c r="AX147" i="2" s="1"/>
  <c r="BF147" i="2"/>
  <c r="BD147" i="2"/>
  <c r="BC147" i="2" s="1"/>
  <c r="BK147" i="2"/>
  <c r="BI147" i="2"/>
  <c r="BH147" i="2" s="1"/>
  <c r="BP147" i="2"/>
  <c r="BN147" i="2"/>
  <c r="BM147" i="2" s="1"/>
  <c r="BU147" i="2"/>
  <c r="BS147" i="2"/>
  <c r="BR147" i="2" s="1"/>
  <c r="BZ147" i="2"/>
  <c r="BX147" i="2"/>
  <c r="BW147" i="2" s="1"/>
  <c r="A142" i="1"/>
  <c r="B141" i="1"/>
  <c r="C141" i="1" s="1"/>
  <c r="G141" i="1"/>
  <c r="K141" i="1"/>
  <c r="O141" i="1"/>
  <c r="BY146" i="2"/>
  <c r="BT146" i="2"/>
  <c r="BO146" i="2"/>
  <c r="BJ146" i="2"/>
  <c r="BE146" i="2"/>
  <c r="AZ146" i="2"/>
  <c r="AU146" i="2"/>
  <c r="AP146" i="2"/>
  <c r="AK146" i="2"/>
  <c r="AF146" i="2"/>
  <c r="AA146" i="2"/>
  <c r="V146" i="2"/>
  <c r="Q146" i="2"/>
  <c r="L146" i="2"/>
  <c r="G146" i="2"/>
  <c r="N140" i="1"/>
  <c r="M141" i="1" s="1"/>
  <c r="J140" i="1"/>
  <c r="I141" i="1" s="1"/>
  <c r="F140" i="1"/>
  <c r="E141" i="1" s="1"/>
  <c r="A143" i="1" l="1"/>
  <c r="B142" i="1"/>
  <c r="C142" i="1" s="1"/>
  <c r="G142" i="1"/>
  <c r="K142" i="1"/>
  <c r="O142" i="1"/>
  <c r="A149" i="2"/>
  <c r="B148" i="2"/>
  <c r="C148" i="2" s="1"/>
  <c r="H148" i="2"/>
  <c r="F148" i="2"/>
  <c r="E148" i="2" s="1"/>
  <c r="M148" i="2"/>
  <c r="K148" i="2"/>
  <c r="J148" i="2" s="1"/>
  <c r="R148" i="2"/>
  <c r="P148" i="2"/>
  <c r="O148" i="2" s="1"/>
  <c r="W148" i="2"/>
  <c r="U148" i="2"/>
  <c r="T148" i="2" s="1"/>
  <c r="AB148" i="2"/>
  <c r="Z148" i="2"/>
  <c r="Y148" i="2" s="1"/>
  <c r="AG148" i="2"/>
  <c r="AE148" i="2"/>
  <c r="AD148" i="2" s="1"/>
  <c r="AL148" i="2"/>
  <c r="AJ148" i="2"/>
  <c r="AI148" i="2" s="1"/>
  <c r="AQ148" i="2"/>
  <c r="AO148" i="2"/>
  <c r="AN148" i="2" s="1"/>
  <c r="AV148" i="2"/>
  <c r="AT148" i="2"/>
  <c r="AS148" i="2" s="1"/>
  <c r="BA148" i="2"/>
  <c r="AY148" i="2"/>
  <c r="AX148" i="2" s="1"/>
  <c r="BF148" i="2"/>
  <c r="BD148" i="2"/>
  <c r="BC148" i="2" s="1"/>
  <c r="BK148" i="2"/>
  <c r="BI148" i="2"/>
  <c r="BH148" i="2" s="1"/>
  <c r="BP148" i="2"/>
  <c r="BN148" i="2"/>
  <c r="BM148" i="2" s="1"/>
  <c r="BU148" i="2"/>
  <c r="BS148" i="2"/>
  <c r="BR148" i="2" s="1"/>
  <c r="BZ148" i="2"/>
  <c r="BX148" i="2"/>
  <c r="BW148" i="2" s="1"/>
  <c r="A142" i="3"/>
  <c r="K141" i="3"/>
  <c r="J141" i="3"/>
  <c r="G141" i="3"/>
  <c r="F141" i="3"/>
  <c r="B141" i="3"/>
  <c r="C141" i="3" s="1"/>
  <c r="N141" i="1"/>
  <c r="M142" i="1" s="1"/>
  <c r="J141" i="1"/>
  <c r="I142" i="1" s="1"/>
  <c r="F141" i="1"/>
  <c r="E142" i="1" s="1"/>
  <c r="BY147" i="2"/>
  <c r="BT147" i="2"/>
  <c r="BO147" i="2"/>
  <c r="BJ147" i="2"/>
  <c r="BE147" i="2"/>
  <c r="AZ147" i="2"/>
  <c r="AU147" i="2"/>
  <c r="AP147" i="2"/>
  <c r="AK147" i="2"/>
  <c r="AF147" i="2"/>
  <c r="AA147" i="2"/>
  <c r="V147" i="2"/>
  <c r="Q147" i="2"/>
  <c r="L147" i="2"/>
  <c r="G147" i="2"/>
  <c r="H141" i="3" l="1"/>
  <c r="L141" i="3"/>
  <c r="A143" i="3"/>
  <c r="K142" i="3"/>
  <c r="J142" i="3"/>
  <c r="L142" i="3" s="1"/>
  <c r="G142" i="3"/>
  <c r="F142" i="3"/>
  <c r="H142" i="3" s="1"/>
  <c r="B142" i="3"/>
  <c r="C142" i="3" s="1"/>
  <c r="A150" i="2"/>
  <c r="B149" i="2"/>
  <c r="C149" i="2" s="1"/>
  <c r="H149" i="2"/>
  <c r="F149" i="2"/>
  <c r="E149" i="2" s="1"/>
  <c r="M149" i="2"/>
  <c r="K149" i="2"/>
  <c r="J149" i="2" s="1"/>
  <c r="R149" i="2"/>
  <c r="P149" i="2"/>
  <c r="O149" i="2" s="1"/>
  <c r="W149" i="2"/>
  <c r="U149" i="2"/>
  <c r="T149" i="2" s="1"/>
  <c r="AB149" i="2"/>
  <c r="Z149" i="2"/>
  <c r="Y149" i="2" s="1"/>
  <c r="AG149" i="2"/>
  <c r="AE149" i="2"/>
  <c r="AD149" i="2" s="1"/>
  <c r="AL149" i="2"/>
  <c r="AJ149" i="2"/>
  <c r="AI149" i="2" s="1"/>
  <c r="AQ149" i="2"/>
  <c r="AO149" i="2"/>
  <c r="AN149" i="2" s="1"/>
  <c r="AV149" i="2"/>
  <c r="AT149" i="2"/>
  <c r="AS149" i="2" s="1"/>
  <c r="BA149" i="2"/>
  <c r="AY149" i="2"/>
  <c r="AX149" i="2" s="1"/>
  <c r="BF149" i="2"/>
  <c r="BD149" i="2"/>
  <c r="BC149" i="2" s="1"/>
  <c r="BK149" i="2"/>
  <c r="BI149" i="2"/>
  <c r="BH149" i="2" s="1"/>
  <c r="BP149" i="2"/>
  <c r="BN149" i="2"/>
  <c r="BM149" i="2" s="1"/>
  <c r="BU149" i="2"/>
  <c r="BS149" i="2"/>
  <c r="BR149" i="2" s="1"/>
  <c r="BZ149" i="2"/>
  <c r="BX149" i="2"/>
  <c r="BW149" i="2" s="1"/>
  <c r="A144" i="1"/>
  <c r="B143" i="1"/>
  <c r="C143" i="1" s="1"/>
  <c r="G143" i="1"/>
  <c r="K143" i="1"/>
  <c r="O143" i="1"/>
  <c r="BY148" i="2"/>
  <c r="BT148" i="2"/>
  <c r="BO148" i="2"/>
  <c r="BJ148" i="2"/>
  <c r="BE148" i="2"/>
  <c r="AZ148" i="2"/>
  <c r="AU148" i="2"/>
  <c r="AP148" i="2"/>
  <c r="AK148" i="2"/>
  <c r="AF148" i="2"/>
  <c r="AA148" i="2"/>
  <c r="V148" i="2"/>
  <c r="Q148" i="2"/>
  <c r="L148" i="2"/>
  <c r="G148" i="2"/>
  <c r="N142" i="1"/>
  <c r="M143" i="1" s="1"/>
  <c r="J142" i="1"/>
  <c r="I143" i="1" s="1"/>
  <c r="F142" i="1"/>
  <c r="E143" i="1" s="1"/>
  <c r="A145" i="1" l="1"/>
  <c r="B144" i="1"/>
  <c r="C144" i="1" s="1"/>
  <c r="G144" i="1"/>
  <c r="K144" i="1"/>
  <c r="O144" i="1"/>
  <c r="A151" i="2"/>
  <c r="B150" i="2"/>
  <c r="C150" i="2" s="1"/>
  <c r="H150" i="2"/>
  <c r="F150" i="2"/>
  <c r="E150" i="2" s="1"/>
  <c r="M150" i="2"/>
  <c r="K150" i="2"/>
  <c r="J150" i="2" s="1"/>
  <c r="R150" i="2"/>
  <c r="P150" i="2"/>
  <c r="O150" i="2" s="1"/>
  <c r="W150" i="2"/>
  <c r="U150" i="2"/>
  <c r="T150" i="2" s="1"/>
  <c r="AB150" i="2"/>
  <c r="Z150" i="2"/>
  <c r="Y150" i="2" s="1"/>
  <c r="AG150" i="2"/>
  <c r="AE150" i="2"/>
  <c r="AD150" i="2" s="1"/>
  <c r="AL150" i="2"/>
  <c r="AJ150" i="2"/>
  <c r="AI150" i="2" s="1"/>
  <c r="AQ150" i="2"/>
  <c r="AO150" i="2"/>
  <c r="AN150" i="2" s="1"/>
  <c r="AV150" i="2"/>
  <c r="AT150" i="2"/>
  <c r="AS150" i="2" s="1"/>
  <c r="BA150" i="2"/>
  <c r="AY150" i="2"/>
  <c r="AX150" i="2" s="1"/>
  <c r="BF150" i="2"/>
  <c r="BD150" i="2"/>
  <c r="BC150" i="2" s="1"/>
  <c r="BK150" i="2"/>
  <c r="BI150" i="2"/>
  <c r="BH150" i="2" s="1"/>
  <c r="BP150" i="2"/>
  <c r="BN150" i="2"/>
  <c r="BM150" i="2" s="1"/>
  <c r="BU150" i="2"/>
  <c r="BS150" i="2"/>
  <c r="BR150" i="2" s="1"/>
  <c r="BZ150" i="2"/>
  <c r="BX150" i="2"/>
  <c r="BW150" i="2" s="1"/>
  <c r="A144" i="3"/>
  <c r="K143" i="3"/>
  <c r="J143" i="3"/>
  <c r="G143" i="3"/>
  <c r="F143" i="3"/>
  <c r="H143" i="3" s="1"/>
  <c r="B143" i="3"/>
  <c r="C143" i="3" s="1"/>
  <c r="N143" i="1"/>
  <c r="M144" i="1" s="1"/>
  <c r="J143" i="1"/>
  <c r="I144" i="1" s="1"/>
  <c r="F143" i="1"/>
  <c r="E144" i="1" s="1"/>
  <c r="BY149" i="2"/>
  <c r="BT149" i="2"/>
  <c r="BO149" i="2"/>
  <c r="BJ149" i="2"/>
  <c r="BE149" i="2"/>
  <c r="AZ149" i="2"/>
  <c r="AU149" i="2"/>
  <c r="AP149" i="2"/>
  <c r="AK149" i="2"/>
  <c r="AF149" i="2"/>
  <c r="AA149" i="2"/>
  <c r="V149" i="2"/>
  <c r="Q149" i="2"/>
  <c r="L149" i="2"/>
  <c r="G149" i="2"/>
  <c r="L143" i="3" l="1"/>
  <c r="A145" i="3"/>
  <c r="K144" i="3"/>
  <c r="J144" i="3"/>
  <c r="L144" i="3" s="1"/>
  <c r="G144" i="3"/>
  <c r="F144" i="3"/>
  <c r="H144" i="3" s="1"/>
  <c r="B144" i="3"/>
  <c r="C144" i="3" s="1"/>
  <c r="A152" i="2"/>
  <c r="B151" i="2"/>
  <c r="C151" i="2" s="1"/>
  <c r="H151" i="2"/>
  <c r="F151" i="2"/>
  <c r="E151" i="2" s="1"/>
  <c r="M151" i="2"/>
  <c r="K151" i="2"/>
  <c r="J151" i="2" s="1"/>
  <c r="R151" i="2"/>
  <c r="P151" i="2"/>
  <c r="O151" i="2" s="1"/>
  <c r="W151" i="2"/>
  <c r="U151" i="2"/>
  <c r="T151" i="2" s="1"/>
  <c r="AB151" i="2"/>
  <c r="Z151" i="2"/>
  <c r="Y151" i="2" s="1"/>
  <c r="AG151" i="2"/>
  <c r="AE151" i="2"/>
  <c r="AD151" i="2" s="1"/>
  <c r="AL151" i="2"/>
  <c r="AJ151" i="2"/>
  <c r="AI151" i="2" s="1"/>
  <c r="AQ151" i="2"/>
  <c r="AO151" i="2"/>
  <c r="AN151" i="2" s="1"/>
  <c r="AV151" i="2"/>
  <c r="AT151" i="2"/>
  <c r="AS151" i="2" s="1"/>
  <c r="BA151" i="2"/>
  <c r="AY151" i="2"/>
  <c r="AX151" i="2" s="1"/>
  <c r="BF151" i="2"/>
  <c r="BD151" i="2"/>
  <c r="BC151" i="2" s="1"/>
  <c r="BK151" i="2"/>
  <c r="BI151" i="2"/>
  <c r="BH151" i="2" s="1"/>
  <c r="BP151" i="2"/>
  <c r="BN151" i="2"/>
  <c r="BM151" i="2" s="1"/>
  <c r="BU151" i="2"/>
  <c r="BS151" i="2"/>
  <c r="BR151" i="2" s="1"/>
  <c r="BZ151" i="2"/>
  <c r="BX151" i="2"/>
  <c r="BW151" i="2" s="1"/>
  <c r="A146" i="1"/>
  <c r="B145" i="1"/>
  <c r="C145" i="1" s="1"/>
  <c r="G145" i="1"/>
  <c r="K145" i="1"/>
  <c r="O145" i="1"/>
  <c r="BY150" i="2"/>
  <c r="BT150" i="2"/>
  <c r="BO150" i="2"/>
  <c r="BJ150" i="2"/>
  <c r="BE150" i="2"/>
  <c r="AZ150" i="2"/>
  <c r="AU150" i="2"/>
  <c r="AP150" i="2"/>
  <c r="AK150" i="2"/>
  <c r="AF150" i="2"/>
  <c r="AA150" i="2"/>
  <c r="V150" i="2"/>
  <c r="Q150" i="2"/>
  <c r="L150" i="2"/>
  <c r="G150" i="2"/>
  <c r="N144" i="1"/>
  <c r="M145" i="1" s="1"/>
  <c r="J144" i="1"/>
  <c r="I145" i="1" s="1"/>
  <c r="F144" i="1"/>
  <c r="E145" i="1" s="1"/>
  <c r="A147" i="1" l="1"/>
  <c r="B146" i="1"/>
  <c r="C146" i="1" s="1"/>
  <c r="G146" i="1"/>
  <c r="K146" i="1"/>
  <c r="O146" i="1"/>
  <c r="A153" i="2"/>
  <c r="B152" i="2"/>
  <c r="C152" i="2" s="1"/>
  <c r="H152" i="2"/>
  <c r="F152" i="2"/>
  <c r="E152" i="2" s="1"/>
  <c r="M152" i="2"/>
  <c r="K152" i="2"/>
  <c r="J152" i="2" s="1"/>
  <c r="R152" i="2"/>
  <c r="P152" i="2"/>
  <c r="O152" i="2" s="1"/>
  <c r="W152" i="2"/>
  <c r="U152" i="2"/>
  <c r="T152" i="2" s="1"/>
  <c r="AB152" i="2"/>
  <c r="Z152" i="2"/>
  <c r="Y152" i="2" s="1"/>
  <c r="AG152" i="2"/>
  <c r="AE152" i="2"/>
  <c r="AD152" i="2" s="1"/>
  <c r="AL152" i="2"/>
  <c r="AJ152" i="2"/>
  <c r="AI152" i="2" s="1"/>
  <c r="AQ152" i="2"/>
  <c r="AO152" i="2"/>
  <c r="AN152" i="2" s="1"/>
  <c r="AV152" i="2"/>
  <c r="AT152" i="2"/>
  <c r="AS152" i="2" s="1"/>
  <c r="BA152" i="2"/>
  <c r="AY152" i="2"/>
  <c r="AX152" i="2" s="1"/>
  <c r="BF152" i="2"/>
  <c r="BD152" i="2"/>
  <c r="BC152" i="2" s="1"/>
  <c r="BK152" i="2"/>
  <c r="BI152" i="2"/>
  <c r="BH152" i="2" s="1"/>
  <c r="BP152" i="2"/>
  <c r="BN152" i="2"/>
  <c r="BM152" i="2" s="1"/>
  <c r="BU152" i="2"/>
  <c r="BS152" i="2"/>
  <c r="BR152" i="2" s="1"/>
  <c r="BZ152" i="2"/>
  <c r="BX152" i="2"/>
  <c r="BW152" i="2" s="1"/>
  <c r="A146" i="3"/>
  <c r="K145" i="3"/>
  <c r="J145" i="3"/>
  <c r="G145" i="3"/>
  <c r="F145" i="3"/>
  <c r="B145" i="3"/>
  <c r="C145" i="3" s="1"/>
  <c r="N145" i="1"/>
  <c r="M146" i="1" s="1"/>
  <c r="J145" i="1"/>
  <c r="I146" i="1" s="1"/>
  <c r="F145" i="1"/>
  <c r="E146" i="1" s="1"/>
  <c r="BY151" i="2"/>
  <c r="BT151" i="2"/>
  <c r="BO151" i="2"/>
  <c r="BJ151" i="2"/>
  <c r="BE151" i="2"/>
  <c r="AZ151" i="2"/>
  <c r="AU151" i="2"/>
  <c r="AP151" i="2"/>
  <c r="AK151" i="2"/>
  <c r="AF151" i="2"/>
  <c r="AA151" i="2"/>
  <c r="V151" i="2"/>
  <c r="Q151" i="2"/>
  <c r="L151" i="2"/>
  <c r="G151" i="2"/>
  <c r="H145" i="3" l="1"/>
  <c r="L145" i="3"/>
  <c r="A147" i="3"/>
  <c r="K146" i="3"/>
  <c r="J146" i="3"/>
  <c r="L146" i="3" s="1"/>
  <c r="G146" i="3"/>
  <c r="F146" i="3"/>
  <c r="H146" i="3" s="1"/>
  <c r="B146" i="3"/>
  <c r="C146" i="3" s="1"/>
  <c r="A154" i="2"/>
  <c r="B153" i="2"/>
  <c r="C153" i="2" s="1"/>
  <c r="H153" i="2"/>
  <c r="F153" i="2"/>
  <c r="E153" i="2" s="1"/>
  <c r="M153" i="2"/>
  <c r="K153" i="2"/>
  <c r="J153" i="2" s="1"/>
  <c r="R153" i="2"/>
  <c r="P153" i="2"/>
  <c r="O153" i="2" s="1"/>
  <c r="W153" i="2"/>
  <c r="U153" i="2"/>
  <c r="T153" i="2" s="1"/>
  <c r="AB153" i="2"/>
  <c r="Z153" i="2"/>
  <c r="Y153" i="2" s="1"/>
  <c r="AG153" i="2"/>
  <c r="AE153" i="2"/>
  <c r="AD153" i="2" s="1"/>
  <c r="AL153" i="2"/>
  <c r="AJ153" i="2"/>
  <c r="AI153" i="2" s="1"/>
  <c r="AQ153" i="2"/>
  <c r="AO153" i="2"/>
  <c r="AN153" i="2" s="1"/>
  <c r="AV153" i="2"/>
  <c r="AT153" i="2"/>
  <c r="AS153" i="2" s="1"/>
  <c r="BA153" i="2"/>
  <c r="AY153" i="2"/>
  <c r="AX153" i="2" s="1"/>
  <c r="BF153" i="2"/>
  <c r="BD153" i="2"/>
  <c r="BC153" i="2" s="1"/>
  <c r="BK153" i="2"/>
  <c r="BI153" i="2"/>
  <c r="BH153" i="2" s="1"/>
  <c r="BP153" i="2"/>
  <c r="BN153" i="2"/>
  <c r="BM153" i="2" s="1"/>
  <c r="BU153" i="2"/>
  <c r="BS153" i="2"/>
  <c r="BR153" i="2" s="1"/>
  <c r="BZ153" i="2"/>
  <c r="BX153" i="2"/>
  <c r="BW153" i="2" s="1"/>
  <c r="A148" i="1"/>
  <c r="B147" i="1"/>
  <c r="C147" i="1" s="1"/>
  <c r="G147" i="1"/>
  <c r="K147" i="1"/>
  <c r="O147" i="1"/>
  <c r="BY152" i="2"/>
  <c r="BT152" i="2"/>
  <c r="BO152" i="2"/>
  <c r="BJ152" i="2"/>
  <c r="BE152" i="2"/>
  <c r="AZ152" i="2"/>
  <c r="AU152" i="2"/>
  <c r="AP152" i="2"/>
  <c r="AK152" i="2"/>
  <c r="AF152" i="2"/>
  <c r="AA152" i="2"/>
  <c r="V152" i="2"/>
  <c r="Q152" i="2"/>
  <c r="L152" i="2"/>
  <c r="G152" i="2"/>
  <c r="N146" i="1"/>
  <c r="M147" i="1" s="1"/>
  <c r="J146" i="1"/>
  <c r="I147" i="1" s="1"/>
  <c r="F146" i="1"/>
  <c r="E147" i="1" s="1"/>
  <c r="A149" i="1" l="1"/>
  <c r="B148" i="1"/>
  <c r="C148" i="1" s="1"/>
  <c r="G148" i="1"/>
  <c r="K148" i="1"/>
  <c r="O148" i="1"/>
  <c r="A155" i="2"/>
  <c r="B154" i="2"/>
  <c r="C154" i="2" s="1"/>
  <c r="H154" i="2"/>
  <c r="F154" i="2"/>
  <c r="E154" i="2" s="1"/>
  <c r="M154" i="2"/>
  <c r="K154" i="2"/>
  <c r="J154" i="2" s="1"/>
  <c r="R154" i="2"/>
  <c r="P154" i="2"/>
  <c r="O154" i="2" s="1"/>
  <c r="W154" i="2"/>
  <c r="U154" i="2"/>
  <c r="T154" i="2" s="1"/>
  <c r="AB154" i="2"/>
  <c r="Z154" i="2"/>
  <c r="Y154" i="2" s="1"/>
  <c r="AG154" i="2"/>
  <c r="AE154" i="2"/>
  <c r="AD154" i="2" s="1"/>
  <c r="AL154" i="2"/>
  <c r="AJ154" i="2"/>
  <c r="AI154" i="2" s="1"/>
  <c r="AQ154" i="2"/>
  <c r="AO154" i="2"/>
  <c r="AN154" i="2" s="1"/>
  <c r="AV154" i="2"/>
  <c r="AT154" i="2"/>
  <c r="AS154" i="2" s="1"/>
  <c r="BA154" i="2"/>
  <c r="AY154" i="2"/>
  <c r="AX154" i="2" s="1"/>
  <c r="BF154" i="2"/>
  <c r="BD154" i="2"/>
  <c r="BC154" i="2" s="1"/>
  <c r="BK154" i="2"/>
  <c r="BI154" i="2"/>
  <c r="BH154" i="2" s="1"/>
  <c r="BP154" i="2"/>
  <c r="BN154" i="2"/>
  <c r="BM154" i="2" s="1"/>
  <c r="BU154" i="2"/>
  <c r="BS154" i="2"/>
  <c r="BR154" i="2" s="1"/>
  <c r="BZ154" i="2"/>
  <c r="BX154" i="2"/>
  <c r="BW154" i="2" s="1"/>
  <c r="A148" i="3"/>
  <c r="K147" i="3"/>
  <c r="J147" i="3"/>
  <c r="L147" i="3" s="1"/>
  <c r="G147" i="3"/>
  <c r="F147" i="3"/>
  <c r="H147" i="3" s="1"/>
  <c r="B147" i="3"/>
  <c r="C147" i="3" s="1"/>
  <c r="N147" i="1"/>
  <c r="M148" i="1" s="1"/>
  <c r="J147" i="1"/>
  <c r="I148" i="1" s="1"/>
  <c r="F147" i="1"/>
  <c r="E148" i="1" s="1"/>
  <c r="BY153" i="2"/>
  <c r="BT153" i="2"/>
  <c r="BO153" i="2"/>
  <c r="BJ153" i="2"/>
  <c r="BE153" i="2"/>
  <c r="AZ153" i="2"/>
  <c r="AU153" i="2"/>
  <c r="AP153" i="2"/>
  <c r="AK153" i="2"/>
  <c r="AF153" i="2"/>
  <c r="AA153" i="2"/>
  <c r="V153" i="2"/>
  <c r="Q153" i="2"/>
  <c r="L153" i="2"/>
  <c r="G153" i="2"/>
  <c r="A149" i="3" l="1"/>
  <c r="K148" i="3"/>
  <c r="J148" i="3"/>
  <c r="L148" i="3" s="1"/>
  <c r="G148" i="3"/>
  <c r="F148" i="3"/>
  <c r="H148" i="3" s="1"/>
  <c r="B148" i="3"/>
  <c r="C148" i="3" s="1"/>
  <c r="A156" i="2"/>
  <c r="B155" i="2"/>
  <c r="C155" i="2" s="1"/>
  <c r="H155" i="2"/>
  <c r="F155" i="2"/>
  <c r="E155" i="2" s="1"/>
  <c r="M155" i="2"/>
  <c r="K155" i="2"/>
  <c r="J155" i="2" s="1"/>
  <c r="R155" i="2"/>
  <c r="P155" i="2"/>
  <c r="O155" i="2" s="1"/>
  <c r="W155" i="2"/>
  <c r="U155" i="2"/>
  <c r="T155" i="2" s="1"/>
  <c r="AB155" i="2"/>
  <c r="Z155" i="2"/>
  <c r="Y155" i="2" s="1"/>
  <c r="AG155" i="2"/>
  <c r="AE155" i="2"/>
  <c r="AD155" i="2" s="1"/>
  <c r="AL155" i="2"/>
  <c r="AJ155" i="2"/>
  <c r="AI155" i="2" s="1"/>
  <c r="AQ155" i="2"/>
  <c r="AO155" i="2"/>
  <c r="AN155" i="2" s="1"/>
  <c r="AV155" i="2"/>
  <c r="AT155" i="2"/>
  <c r="AS155" i="2" s="1"/>
  <c r="BA155" i="2"/>
  <c r="AY155" i="2"/>
  <c r="AX155" i="2" s="1"/>
  <c r="BF155" i="2"/>
  <c r="BD155" i="2"/>
  <c r="BC155" i="2" s="1"/>
  <c r="BK155" i="2"/>
  <c r="BI155" i="2"/>
  <c r="BH155" i="2" s="1"/>
  <c r="BP155" i="2"/>
  <c r="BN155" i="2"/>
  <c r="BM155" i="2" s="1"/>
  <c r="BU155" i="2"/>
  <c r="BS155" i="2"/>
  <c r="BR155" i="2" s="1"/>
  <c r="BZ155" i="2"/>
  <c r="BX155" i="2"/>
  <c r="BW155" i="2" s="1"/>
  <c r="A150" i="1"/>
  <c r="B149" i="1"/>
  <c r="C149" i="1" s="1"/>
  <c r="G149" i="1"/>
  <c r="K149" i="1"/>
  <c r="O149" i="1"/>
  <c r="BY154" i="2"/>
  <c r="BT154" i="2"/>
  <c r="BO154" i="2"/>
  <c r="BJ154" i="2"/>
  <c r="BE154" i="2"/>
  <c r="AZ154" i="2"/>
  <c r="AU154" i="2"/>
  <c r="AP154" i="2"/>
  <c r="AK154" i="2"/>
  <c r="AF154" i="2"/>
  <c r="AA154" i="2"/>
  <c r="V154" i="2"/>
  <c r="Q154" i="2"/>
  <c r="L154" i="2"/>
  <c r="G154" i="2"/>
  <c r="N148" i="1"/>
  <c r="M149" i="1" s="1"/>
  <c r="J148" i="1"/>
  <c r="I149" i="1" s="1"/>
  <c r="F148" i="1"/>
  <c r="E149" i="1" s="1"/>
  <c r="A151" i="1" l="1"/>
  <c r="B150" i="1"/>
  <c r="C150" i="1" s="1"/>
  <c r="G150" i="1"/>
  <c r="K150" i="1"/>
  <c r="O150" i="1"/>
  <c r="A157" i="2"/>
  <c r="B156" i="2"/>
  <c r="C156" i="2" s="1"/>
  <c r="H156" i="2"/>
  <c r="F156" i="2"/>
  <c r="E156" i="2" s="1"/>
  <c r="M156" i="2"/>
  <c r="K156" i="2"/>
  <c r="J156" i="2" s="1"/>
  <c r="R156" i="2"/>
  <c r="P156" i="2"/>
  <c r="O156" i="2" s="1"/>
  <c r="W156" i="2"/>
  <c r="U156" i="2"/>
  <c r="T156" i="2" s="1"/>
  <c r="AB156" i="2"/>
  <c r="Z156" i="2"/>
  <c r="Y156" i="2" s="1"/>
  <c r="AG156" i="2"/>
  <c r="AE156" i="2"/>
  <c r="AD156" i="2" s="1"/>
  <c r="AL156" i="2"/>
  <c r="AJ156" i="2"/>
  <c r="AI156" i="2" s="1"/>
  <c r="AQ156" i="2"/>
  <c r="AO156" i="2"/>
  <c r="AN156" i="2" s="1"/>
  <c r="AV156" i="2"/>
  <c r="AT156" i="2"/>
  <c r="AS156" i="2" s="1"/>
  <c r="BA156" i="2"/>
  <c r="AY156" i="2"/>
  <c r="AX156" i="2" s="1"/>
  <c r="BF156" i="2"/>
  <c r="BD156" i="2"/>
  <c r="BC156" i="2" s="1"/>
  <c r="BK156" i="2"/>
  <c r="BI156" i="2"/>
  <c r="BH156" i="2" s="1"/>
  <c r="BP156" i="2"/>
  <c r="BN156" i="2"/>
  <c r="BM156" i="2" s="1"/>
  <c r="BU156" i="2"/>
  <c r="BS156" i="2"/>
  <c r="BR156" i="2" s="1"/>
  <c r="BZ156" i="2"/>
  <c r="BX156" i="2"/>
  <c r="BW156" i="2" s="1"/>
  <c r="A150" i="3"/>
  <c r="K149" i="3"/>
  <c r="J149" i="3"/>
  <c r="L149" i="3" s="1"/>
  <c r="G149" i="3"/>
  <c r="F149" i="3"/>
  <c r="H149" i="3" s="1"/>
  <c r="B149" i="3"/>
  <c r="C149" i="3" s="1"/>
  <c r="N149" i="1"/>
  <c r="M150" i="1" s="1"/>
  <c r="J149" i="1"/>
  <c r="I150" i="1" s="1"/>
  <c r="F149" i="1"/>
  <c r="E150" i="1" s="1"/>
  <c r="BY155" i="2"/>
  <c r="BT155" i="2"/>
  <c r="BO155" i="2"/>
  <c r="BJ155" i="2"/>
  <c r="BE155" i="2"/>
  <c r="AZ155" i="2"/>
  <c r="AU155" i="2"/>
  <c r="AP155" i="2"/>
  <c r="AK155" i="2"/>
  <c r="AF155" i="2"/>
  <c r="AA155" i="2"/>
  <c r="V155" i="2"/>
  <c r="Q155" i="2"/>
  <c r="L155" i="2"/>
  <c r="G155" i="2"/>
  <c r="A151" i="3" l="1"/>
  <c r="K150" i="3"/>
  <c r="J150" i="3"/>
  <c r="L150" i="3" s="1"/>
  <c r="G150" i="3"/>
  <c r="F150" i="3"/>
  <c r="H150" i="3" s="1"/>
  <c r="B150" i="3"/>
  <c r="C150" i="3" s="1"/>
  <c r="A158" i="2"/>
  <c r="B157" i="2"/>
  <c r="C157" i="2" s="1"/>
  <c r="H157" i="2"/>
  <c r="F157" i="2"/>
  <c r="E157" i="2" s="1"/>
  <c r="M157" i="2"/>
  <c r="K157" i="2"/>
  <c r="J157" i="2" s="1"/>
  <c r="R157" i="2"/>
  <c r="P157" i="2"/>
  <c r="O157" i="2" s="1"/>
  <c r="W157" i="2"/>
  <c r="U157" i="2"/>
  <c r="T157" i="2" s="1"/>
  <c r="AB157" i="2"/>
  <c r="Z157" i="2"/>
  <c r="Y157" i="2" s="1"/>
  <c r="AG157" i="2"/>
  <c r="AE157" i="2"/>
  <c r="AD157" i="2" s="1"/>
  <c r="AL157" i="2"/>
  <c r="AJ157" i="2"/>
  <c r="AI157" i="2" s="1"/>
  <c r="AQ157" i="2"/>
  <c r="AO157" i="2"/>
  <c r="AN157" i="2" s="1"/>
  <c r="AV157" i="2"/>
  <c r="AT157" i="2"/>
  <c r="AS157" i="2" s="1"/>
  <c r="BA157" i="2"/>
  <c r="AY157" i="2"/>
  <c r="AX157" i="2" s="1"/>
  <c r="BF157" i="2"/>
  <c r="BD157" i="2"/>
  <c r="BC157" i="2" s="1"/>
  <c r="BK157" i="2"/>
  <c r="BI157" i="2"/>
  <c r="BH157" i="2" s="1"/>
  <c r="BP157" i="2"/>
  <c r="BN157" i="2"/>
  <c r="BM157" i="2" s="1"/>
  <c r="BU157" i="2"/>
  <c r="BS157" i="2"/>
  <c r="BR157" i="2" s="1"/>
  <c r="BZ157" i="2"/>
  <c r="BX157" i="2"/>
  <c r="BW157" i="2" s="1"/>
  <c r="A152" i="1"/>
  <c r="B151" i="1"/>
  <c r="C151" i="1" s="1"/>
  <c r="G151" i="1"/>
  <c r="K151" i="1"/>
  <c r="O151" i="1"/>
  <c r="BY156" i="2"/>
  <c r="BT156" i="2"/>
  <c r="BO156" i="2"/>
  <c r="BJ156" i="2"/>
  <c r="BE156" i="2"/>
  <c r="AZ156" i="2"/>
  <c r="AU156" i="2"/>
  <c r="AP156" i="2"/>
  <c r="AK156" i="2"/>
  <c r="AF156" i="2"/>
  <c r="AA156" i="2"/>
  <c r="V156" i="2"/>
  <c r="Q156" i="2"/>
  <c r="L156" i="2"/>
  <c r="G156" i="2"/>
  <c r="N150" i="1"/>
  <c r="M151" i="1" s="1"/>
  <c r="J150" i="1"/>
  <c r="I151" i="1" s="1"/>
  <c r="F150" i="1"/>
  <c r="E151" i="1" s="1"/>
  <c r="A153" i="1" l="1"/>
  <c r="B152" i="1"/>
  <c r="C152" i="1" s="1"/>
  <c r="G152" i="1"/>
  <c r="K152" i="1"/>
  <c r="O152" i="1"/>
  <c r="A159" i="2"/>
  <c r="B158" i="2"/>
  <c r="C158" i="2" s="1"/>
  <c r="H158" i="2"/>
  <c r="F158" i="2"/>
  <c r="E158" i="2" s="1"/>
  <c r="M158" i="2"/>
  <c r="K158" i="2"/>
  <c r="J158" i="2" s="1"/>
  <c r="R158" i="2"/>
  <c r="P158" i="2"/>
  <c r="O158" i="2" s="1"/>
  <c r="W158" i="2"/>
  <c r="U158" i="2"/>
  <c r="T158" i="2" s="1"/>
  <c r="AB158" i="2"/>
  <c r="Z158" i="2"/>
  <c r="Y158" i="2" s="1"/>
  <c r="AG158" i="2"/>
  <c r="AE158" i="2"/>
  <c r="AD158" i="2" s="1"/>
  <c r="AL158" i="2"/>
  <c r="AJ158" i="2"/>
  <c r="AI158" i="2" s="1"/>
  <c r="AQ158" i="2"/>
  <c r="AO158" i="2"/>
  <c r="AN158" i="2" s="1"/>
  <c r="AV158" i="2"/>
  <c r="AT158" i="2"/>
  <c r="AS158" i="2" s="1"/>
  <c r="BA158" i="2"/>
  <c r="AY158" i="2"/>
  <c r="AX158" i="2" s="1"/>
  <c r="BF158" i="2"/>
  <c r="BD158" i="2"/>
  <c r="BC158" i="2" s="1"/>
  <c r="BK158" i="2"/>
  <c r="BI158" i="2"/>
  <c r="BH158" i="2" s="1"/>
  <c r="BP158" i="2"/>
  <c r="BN158" i="2"/>
  <c r="BM158" i="2" s="1"/>
  <c r="BU158" i="2"/>
  <c r="BS158" i="2"/>
  <c r="BR158" i="2" s="1"/>
  <c r="BZ158" i="2"/>
  <c r="BX158" i="2"/>
  <c r="BW158" i="2" s="1"/>
  <c r="A152" i="3"/>
  <c r="K151" i="3"/>
  <c r="J151" i="3"/>
  <c r="L151" i="3" s="1"/>
  <c r="G151" i="3"/>
  <c r="F151" i="3"/>
  <c r="H151" i="3" s="1"/>
  <c r="B151" i="3"/>
  <c r="C151" i="3" s="1"/>
  <c r="N151" i="1"/>
  <c r="M152" i="1" s="1"/>
  <c r="J151" i="1"/>
  <c r="I152" i="1" s="1"/>
  <c r="F151" i="1"/>
  <c r="E152" i="1" s="1"/>
  <c r="BY157" i="2"/>
  <c r="BT157" i="2"/>
  <c r="BO157" i="2"/>
  <c r="BJ157" i="2"/>
  <c r="BE157" i="2"/>
  <c r="AZ157" i="2"/>
  <c r="AU157" i="2"/>
  <c r="AP157" i="2"/>
  <c r="AK157" i="2"/>
  <c r="AF157" i="2"/>
  <c r="AA157" i="2"/>
  <c r="V157" i="2"/>
  <c r="Q157" i="2"/>
  <c r="L157" i="2"/>
  <c r="G157" i="2"/>
  <c r="A153" i="3" l="1"/>
  <c r="K152" i="3"/>
  <c r="J152" i="3"/>
  <c r="L152" i="3" s="1"/>
  <c r="G152" i="3"/>
  <c r="F152" i="3"/>
  <c r="H152" i="3" s="1"/>
  <c r="B152" i="3"/>
  <c r="C152" i="3" s="1"/>
  <c r="A160" i="2"/>
  <c r="B159" i="2"/>
  <c r="C159" i="2" s="1"/>
  <c r="H159" i="2"/>
  <c r="F159" i="2"/>
  <c r="E159" i="2" s="1"/>
  <c r="M159" i="2"/>
  <c r="K159" i="2"/>
  <c r="J159" i="2" s="1"/>
  <c r="R159" i="2"/>
  <c r="P159" i="2"/>
  <c r="O159" i="2" s="1"/>
  <c r="W159" i="2"/>
  <c r="U159" i="2"/>
  <c r="T159" i="2" s="1"/>
  <c r="AB159" i="2"/>
  <c r="Z159" i="2"/>
  <c r="Y159" i="2" s="1"/>
  <c r="AG159" i="2"/>
  <c r="AE159" i="2"/>
  <c r="AD159" i="2" s="1"/>
  <c r="AL159" i="2"/>
  <c r="AJ159" i="2"/>
  <c r="AI159" i="2" s="1"/>
  <c r="AQ159" i="2"/>
  <c r="AO159" i="2"/>
  <c r="AN159" i="2" s="1"/>
  <c r="AV159" i="2"/>
  <c r="AT159" i="2"/>
  <c r="AS159" i="2" s="1"/>
  <c r="BA159" i="2"/>
  <c r="AY159" i="2"/>
  <c r="AX159" i="2" s="1"/>
  <c r="BF159" i="2"/>
  <c r="BD159" i="2"/>
  <c r="BC159" i="2" s="1"/>
  <c r="BK159" i="2"/>
  <c r="BI159" i="2"/>
  <c r="BH159" i="2" s="1"/>
  <c r="BP159" i="2"/>
  <c r="BN159" i="2"/>
  <c r="BM159" i="2" s="1"/>
  <c r="BU159" i="2"/>
  <c r="BS159" i="2"/>
  <c r="BR159" i="2" s="1"/>
  <c r="BZ159" i="2"/>
  <c r="BX159" i="2"/>
  <c r="BW159" i="2" s="1"/>
  <c r="A154" i="1"/>
  <c r="B153" i="1"/>
  <c r="C153" i="1" s="1"/>
  <c r="G153" i="1"/>
  <c r="K153" i="1"/>
  <c r="O153" i="1"/>
  <c r="BY158" i="2"/>
  <c r="BT158" i="2"/>
  <c r="BO158" i="2"/>
  <c r="BJ158" i="2"/>
  <c r="BE158" i="2"/>
  <c r="AZ158" i="2"/>
  <c r="AU158" i="2"/>
  <c r="AP158" i="2"/>
  <c r="AK158" i="2"/>
  <c r="AF158" i="2"/>
  <c r="AA158" i="2"/>
  <c r="V158" i="2"/>
  <c r="Q158" i="2"/>
  <c r="L158" i="2"/>
  <c r="G158" i="2"/>
  <c r="N152" i="1"/>
  <c r="M153" i="1" s="1"/>
  <c r="J152" i="1"/>
  <c r="I153" i="1" s="1"/>
  <c r="F152" i="1"/>
  <c r="E153" i="1" s="1"/>
  <c r="A155" i="1" l="1"/>
  <c r="B154" i="1"/>
  <c r="C154" i="1" s="1"/>
  <c r="G154" i="1"/>
  <c r="K154" i="1"/>
  <c r="O154" i="1"/>
  <c r="A161" i="2"/>
  <c r="B160" i="2"/>
  <c r="C160" i="2" s="1"/>
  <c r="H160" i="2"/>
  <c r="F160" i="2"/>
  <c r="E160" i="2" s="1"/>
  <c r="M160" i="2"/>
  <c r="K160" i="2"/>
  <c r="J160" i="2" s="1"/>
  <c r="R160" i="2"/>
  <c r="P160" i="2"/>
  <c r="O160" i="2" s="1"/>
  <c r="W160" i="2"/>
  <c r="U160" i="2"/>
  <c r="T160" i="2" s="1"/>
  <c r="AB160" i="2"/>
  <c r="Z160" i="2"/>
  <c r="Y160" i="2" s="1"/>
  <c r="AG160" i="2"/>
  <c r="AE160" i="2"/>
  <c r="AD160" i="2" s="1"/>
  <c r="AL160" i="2"/>
  <c r="AJ160" i="2"/>
  <c r="AI160" i="2" s="1"/>
  <c r="AQ160" i="2"/>
  <c r="AO160" i="2"/>
  <c r="AN160" i="2" s="1"/>
  <c r="AV160" i="2"/>
  <c r="AT160" i="2"/>
  <c r="AS160" i="2" s="1"/>
  <c r="BA160" i="2"/>
  <c r="AY160" i="2"/>
  <c r="AX160" i="2" s="1"/>
  <c r="BF160" i="2"/>
  <c r="BD160" i="2"/>
  <c r="BC160" i="2" s="1"/>
  <c r="BK160" i="2"/>
  <c r="BI160" i="2"/>
  <c r="BH160" i="2" s="1"/>
  <c r="BP160" i="2"/>
  <c r="BN160" i="2"/>
  <c r="BM160" i="2" s="1"/>
  <c r="BU160" i="2"/>
  <c r="BS160" i="2"/>
  <c r="BR160" i="2" s="1"/>
  <c r="BZ160" i="2"/>
  <c r="BX160" i="2"/>
  <c r="BW160" i="2" s="1"/>
  <c r="A154" i="3"/>
  <c r="K153" i="3"/>
  <c r="J153" i="3"/>
  <c r="L153" i="3" s="1"/>
  <c r="G153" i="3"/>
  <c r="F153" i="3"/>
  <c r="H153" i="3" s="1"/>
  <c r="B153" i="3"/>
  <c r="C153" i="3" s="1"/>
  <c r="N153" i="1"/>
  <c r="M154" i="1" s="1"/>
  <c r="J153" i="1"/>
  <c r="I154" i="1" s="1"/>
  <c r="F153" i="1"/>
  <c r="E154" i="1" s="1"/>
  <c r="BY159" i="2"/>
  <c r="BT159" i="2"/>
  <c r="BO159" i="2"/>
  <c r="BJ159" i="2"/>
  <c r="BE159" i="2"/>
  <c r="AZ159" i="2"/>
  <c r="AU159" i="2"/>
  <c r="AP159" i="2"/>
  <c r="AK159" i="2"/>
  <c r="AF159" i="2"/>
  <c r="AA159" i="2"/>
  <c r="V159" i="2"/>
  <c r="Q159" i="2"/>
  <c r="L159" i="2"/>
  <c r="G159" i="2"/>
  <c r="A155" i="3" l="1"/>
  <c r="K154" i="3"/>
  <c r="J154" i="3"/>
  <c r="L154" i="3" s="1"/>
  <c r="G154" i="3"/>
  <c r="F154" i="3"/>
  <c r="H154" i="3" s="1"/>
  <c r="B154" i="3"/>
  <c r="C154" i="3" s="1"/>
  <c r="A162" i="2"/>
  <c r="B161" i="2"/>
  <c r="C161" i="2" s="1"/>
  <c r="H161" i="2"/>
  <c r="F161" i="2"/>
  <c r="E161" i="2" s="1"/>
  <c r="M161" i="2"/>
  <c r="K161" i="2"/>
  <c r="J161" i="2" s="1"/>
  <c r="R161" i="2"/>
  <c r="P161" i="2"/>
  <c r="O161" i="2" s="1"/>
  <c r="W161" i="2"/>
  <c r="U161" i="2"/>
  <c r="T161" i="2" s="1"/>
  <c r="AB161" i="2"/>
  <c r="Z161" i="2"/>
  <c r="Y161" i="2" s="1"/>
  <c r="AG161" i="2"/>
  <c r="AE161" i="2"/>
  <c r="AD161" i="2" s="1"/>
  <c r="AL161" i="2"/>
  <c r="AJ161" i="2"/>
  <c r="AI161" i="2" s="1"/>
  <c r="AQ161" i="2"/>
  <c r="AO161" i="2"/>
  <c r="AN161" i="2" s="1"/>
  <c r="AV161" i="2"/>
  <c r="AT161" i="2"/>
  <c r="AS161" i="2" s="1"/>
  <c r="BA161" i="2"/>
  <c r="AY161" i="2"/>
  <c r="AX161" i="2" s="1"/>
  <c r="BF161" i="2"/>
  <c r="BD161" i="2"/>
  <c r="BC161" i="2" s="1"/>
  <c r="BK161" i="2"/>
  <c r="BI161" i="2"/>
  <c r="BH161" i="2" s="1"/>
  <c r="BP161" i="2"/>
  <c r="BN161" i="2"/>
  <c r="BM161" i="2" s="1"/>
  <c r="BU161" i="2"/>
  <c r="BS161" i="2"/>
  <c r="BR161" i="2" s="1"/>
  <c r="BZ161" i="2"/>
  <c r="BX161" i="2"/>
  <c r="BW161" i="2" s="1"/>
  <c r="A156" i="1"/>
  <c r="B155" i="1"/>
  <c r="C155" i="1" s="1"/>
  <c r="G155" i="1"/>
  <c r="K155" i="1"/>
  <c r="O155" i="1"/>
  <c r="BY160" i="2"/>
  <c r="BT160" i="2"/>
  <c r="BO160" i="2"/>
  <c r="BJ160" i="2"/>
  <c r="BE160" i="2"/>
  <c r="AZ160" i="2"/>
  <c r="AU160" i="2"/>
  <c r="AP160" i="2"/>
  <c r="AK160" i="2"/>
  <c r="AF160" i="2"/>
  <c r="AA160" i="2"/>
  <c r="V160" i="2"/>
  <c r="Q160" i="2"/>
  <c r="L160" i="2"/>
  <c r="G160" i="2"/>
  <c r="N154" i="1"/>
  <c r="M155" i="1" s="1"/>
  <c r="J154" i="1"/>
  <c r="I155" i="1" s="1"/>
  <c r="F154" i="1"/>
  <c r="E155" i="1" s="1"/>
  <c r="A157" i="1" l="1"/>
  <c r="B156" i="1"/>
  <c r="C156" i="1" s="1"/>
  <c r="G156" i="1"/>
  <c r="K156" i="1"/>
  <c r="O156" i="1"/>
  <c r="A163" i="2"/>
  <c r="B162" i="2"/>
  <c r="C162" i="2" s="1"/>
  <c r="H162" i="2"/>
  <c r="F162" i="2"/>
  <c r="E162" i="2" s="1"/>
  <c r="M162" i="2"/>
  <c r="K162" i="2"/>
  <c r="J162" i="2" s="1"/>
  <c r="R162" i="2"/>
  <c r="P162" i="2"/>
  <c r="O162" i="2" s="1"/>
  <c r="W162" i="2"/>
  <c r="U162" i="2"/>
  <c r="T162" i="2" s="1"/>
  <c r="AB162" i="2"/>
  <c r="Z162" i="2"/>
  <c r="Y162" i="2" s="1"/>
  <c r="AG162" i="2"/>
  <c r="AE162" i="2"/>
  <c r="AD162" i="2" s="1"/>
  <c r="AL162" i="2"/>
  <c r="AJ162" i="2"/>
  <c r="AI162" i="2" s="1"/>
  <c r="AQ162" i="2"/>
  <c r="AO162" i="2"/>
  <c r="AN162" i="2" s="1"/>
  <c r="AV162" i="2"/>
  <c r="AT162" i="2"/>
  <c r="AS162" i="2" s="1"/>
  <c r="BA162" i="2"/>
  <c r="AY162" i="2"/>
  <c r="AX162" i="2" s="1"/>
  <c r="BF162" i="2"/>
  <c r="BD162" i="2"/>
  <c r="BC162" i="2" s="1"/>
  <c r="BK162" i="2"/>
  <c r="BI162" i="2"/>
  <c r="BH162" i="2" s="1"/>
  <c r="BP162" i="2"/>
  <c r="BN162" i="2"/>
  <c r="BM162" i="2" s="1"/>
  <c r="BU162" i="2"/>
  <c r="BS162" i="2"/>
  <c r="BR162" i="2" s="1"/>
  <c r="BZ162" i="2"/>
  <c r="BX162" i="2"/>
  <c r="BW162" i="2" s="1"/>
  <c r="A156" i="3"/>
  <c r="K155" i="3"/>
  <c r="J155" i="3"/>
  <c r="G155" i="3"/>
  <c r="F155" i="3"/>
  <c r="H155" i="3" s="1"/>
  <c r="B155" i="3"/>
  <c r="C155" i="3" s="1"/>
  <c r="N155" i="1"/>
  <c r="M156" i="1" s="1"/>
  <c r="J155" i="1"/>
  <c r="I156" i="1" s="1"/>
  <c r="F155" i="1"/>
  <c r="E156" i="1" s="1"/>
  <c r="BY161" i="2"/>
  <c r="BT161" i="2"/>
  <c r="BO161" i="2"/>
  <c r="BJ161" i="2"/>
  <c r="BE161" i="2"/>
  <c r="AZ161" i="2"/>
  <c r="AU161" i="2"/>
  <c r="AP161" i="2"/>
  <c r="AK161" i="2"/>
  <c r="AF161" i="2"/>
  <c r="AA161" i="2"/>
  <c r="V161" i="2"/>
  <c r="Q161" i="2"/>
  <c r="L161" i="2"/>
  <c r="G161" i="2"/>
  <c r="L155" i="3" l="1"/>
  <c r="A157" i="3"/>
  <c r="K156" i="3"/>
  <c r="J156" i="3"/>
  <c r="L156" i="3" s="1"/>
  <c r="G156" i="3"/>
  <c r="F156" i="3"/>
  <c r="H156" i="3" s="1"/>
  <c r="B156" i="3"/>
  <c r="C156" i="3" s="1"/>
  <c r="A164" i="2"/>
  <c r="B163" i="2"/>
  <c r="C163" i="2" s="1"/>
  <c r="H163" i="2"/>
  <c r="F163" i="2"/>
  <c r="E163" i="2" s="1"/>
  <c r="M163" i="2"/>
  <c r="K163" i="2"/>
  <c r="J163" i="2" s="1"/>
  <c r="R163" i="2"/>
  <c r="P163" i="2"/>
  <c r="O163" i="2" s="1"/>
  <c r="W163" i="2"/>
  <c r="U163" i="2"/>
  <c r="T163" i="2" s="1"/>
  <c r="AB163" i="2"/>
  <c r="Z163" i="2"/>
  <c r="Y163" i="2" s="1"/>
  <c r="AG163" i="2"/>
  <c r="AE163" i="2"/>
  <c r="AD163" i="2" s="1"/>
  <c r="AL163" i="2"/>
  <c r="AJ163" i="2"/>
  <c r="AI163" i="2" s="1"/>
  <c r="AQ163" i="2"/>
  <c r="AO163" i="2"/>
  <c r="AN163" i="2" s="1"/>
  <c r="AV163" i="2"/>
  <c r="AT163" i="2"/>
  <c r="AS163" i="2" s="1"/>
  <c r="BA163" i="2"/>
  <c r="AY163" i="2"/>
  <c r="AX163" i="2" s="1"/>
  <c r="BF163" i="2"/>
  <c r="BD163" i="2"/>
  <c r="BC163" i="2" s="1"/>
  <c r="BK163" i="2"/>
  <c r="BI163" i="2"/>
  <c r="BH163" i="2" s="1"/>
  <c r="BP163" i="2"/>
  <c r="BN163" i="2"/>
  <c r="BM163" i="2" s="1"/>
  <c r="BU163" i="2"/>
  <c r="BS163" i="2"/>
  <c r="BR163" i="2" s="1"/>
  <c r="BZ163" i="2"/>
  <c r="BX163" i="2"/>
  <c r="BW163" i="2" s="1"/>
  <c r="A158" i="1"/>
  <c r="B157" i="1"/>
  <c r="C157" i="1" s="1"/>
  <c r="G157" i="1"/>
  <c r="K157" i="1"/>
  <c r="O157" i="1"/>
  <c r="BY162" i="2"/>
  <c r="BT162" i="2"/>
  <c r="BO162" i="2"/>
  <c r="BJ162" i="2"/>
  <c r="BE162" i="2"/>
  <c r="AZ162" i="2"/>
  <c r="AU162" i="2"/>
  <c r="AP162" i="2"/>
  <c r="AK162" i="2"/>
  <c r="AF162" i="2"/>
  <c r="AA162" i="2"/>
  <c r="V162" i="2"/>
  <c r="Q162" i="2"/>
  <c r="L162" i="2"/>
  <c r="G162" i="2"/>
  <c r="N156" i="1"/>
  <c r="M157" i="1" s="1"/>
  <c r="J156" i="1"/>
  <c r="I157" i="1" s="1"/>
  <c r="F156" i="1"/>
  <c r="E157" i="1" s="1"/>
  <c r="A159" i="1" l="1"/>
  <c r="B158" i="1"/>
  <c r="C158" i="1" s="1"/>
  <c r="G158" i="1"/>
  <c r="K158" i="1"/>
  <c r="O158" i="1"/>
  <c r="A165" i="2"/>
  <c r="B164" i="2"/>
  <c r="C164" i="2" s="1"/>
  <c r="H164" i="2"/>
  <c r="F164" i="2"/>
  <c r="E164" i="2" s="1"/>
  <c r="M164" i="2"/>
  <c r="K164" i="2"/>
  <c r="J164" i="2" s="1"/>
  <c r="R164" i="2"/>
  <c r="P164" i="2"/>
  <c r="O164" i="2" s="1"/>
  <c r="W164" i="2"/>
  <c r="U164" i="2"/>
  <c r="T164" i="2" s="1"/>
  <c r="AB164" i="2"/>
  <c r="Z164" i="2"/>
  <c r="Y164" i="2" s="1"/>
  <c r="AG164" i="2"/>
  <c r="AE164" i="2"/>
  <c r="AD164" i="2" s="1"/>
  <c r="AL164" i="2"/>
  <c r="AJ164" i="2"/>
  <c r="AI164" i="2" s="1"/>
  <c r="AQ164" i="2"/>
  <c r="AO164" i="2"/>
  <c r="AN164" i="2" s="1"/>
  <c r="AV164" i="2"/>
  <c r="AT164" i="2"/>
  <c r="AS164" i="2" s="1"/>
  <c r="BA164" i="2"/>
  <c r="AY164" i="2"/>
  <c r="AX164" i="2" s="1"/>
  <c r="BF164" i="2"/>
  <c r="BD164" i="2"/>
  <c r="BC164" i="2" s="1"/>
  <c r="BK164" i="2"/>
  <c r="BI164" i="2"/>
  <c r="BH164" i="2" s="1"/>
  <c r="BP164" i="2"/>
  <c r="BN164" i="2"/>
  <c r="BM164" i="2" s="1"/>
  <c r="BU164" i="2"/>
  <c r="BS164" i="2"/>
  <c r="BR164" i="2" s="1"/>
  <c r="BZ164" i="2"/>
  <c r="BX164" i="2"/>
  <c r="BW164" i="2" s="1"/>
  <c r="A158" i="3"/>
  <c r="K157" i="3"/>
  <c r="J157" i="3"/>
  <c r="G157" i="3"/>
  <c r="F157" i="3"/>
  <c r="H157" i="3" s="1"/>
  <c r="B157" i="3"/>
  <c r="C157" i="3" s="1"/>
  <c r="N157" i="1"/>
  <c r="M158" i="1" s="1"/>
  <c r="J157" i="1"/>
  <c r="I158" i="1" s="1"/>
  <c r="F157" i="1"/>
  <c r="E158" i="1" s="1"/>
  <c r="BY163" i="2"/>
  <c r="BT163" i="2"/>
  <c r="BO163" i="2"/>
  <c r="BJ163" i="2"/>
  <c r="BE163" i="2"/>
  <c r="AZ163" i="2"/>
  <c r="AU163" i="2"/>
  <c r="AP163" i="2"/>
  <c r="AK163" i="2"/>
  <c r="AF163" i="2"/>
  <c r="AA163" i="2"/>
  <c r="V163" i="2"/>
  <c r="Q163" i="2"/>
  <c r="L163" i="2"/>
  <c r="G163" i="2"/>
  <c r="L157" i="3" l="1"/>
  <c r="A159" i="3"/>
  <c r="K158" i="3"/>
  <c r="J158" i="3"/>
  <c r="L158" i="3" s="1"/>
  <c r="G158" i="3"/>
  <c r="F158" i="3"/>
  <c r="H158" i="3" s="1"/>
  <c r="B158" i="3"/>
  <c r="C158" i="3" s="1"/>
  <c r="A166" i="2"/>
  <c r="B165" i="2"/>
  <c r="C165" i="2" s="1"/>
  <c r="H165" i="2"/>
  <c r="F165" i="2"/>
  <c r="E165" i="2" s="1"/>
  <c r="M165" i="2"/>
  <c r="K165" i="2"/>
  <c r="J165" i="2" s="1"/>
  <c r="R165" i="2"/>
  <c r="P165" i="2"/>
  <c r="O165" i="2" s="1"/>
  <c r="W165" i="2"/>
  <c r="U165" i="2"/>
  <c r="T165" i="2" s="1"/>
  <c r="AB165" i="2"/>
  <c r="Z165" i="2"/>
  <c r="Y165" i="2" s="1"/>
  <c r="AG165" i="2"/>
  <c r="AE165" i="2"/>
  <c r="AD165" i="2" s="1"/>
  <c r="AL165" i="2"/>
  <c r="AJ165" i="2"/>
  <c r="AI165" i="2" s="1"/>
  <c r="AQ165" i="2"/>
  <c r="AO165" i="2"/>
  <c r="AN165" i="2" s="1"/>
  <c r="AV165" i="2"/>
  <c r="AT165" i="2"/>
  <c r="AS165" i="2" s="1"/>
  <c r="BA165" i="2"/>
  <c r="AY165" i="2"/>
  <c r="AX165" i="2" s="1"/>
  <c r="BF165" i="2"/>
  <c r="BD165" i="2"/>
  <c r="BC165" i="2" s="1"/>
  <c r="BK165" i="2"/>
  <c r="BI165" i="2"/>
  <c r="BH165" i="2" s="1"/>
  <c r="BP165" i="2"/>
  <c r="BN165" i="2"/>
  <c r="BM165" i="2" s="1"/>
  <c r="BU165" i="2"/>
  <c r="BS165" i="2"/>
  <c r="BR165" i="2" s="1"/>
  <c r="BZ165" i="2"/>
  <c r="BX165" i="2"/>
  <c r="BW165" i="2" s="1"/>
  <c r="A160" i="1"/>
  <c r="B159" i="1"/>
  <c r="C159" i="1" s="1"/>
  <c r="G159" i="1"/>
  <c r="K159" i="1"/>
  <c r="O159" i="1"/>
  <c r="BY164" i="2"/>
  <c r="BT164" i="2"/>
  <c r="BO164" i="2"/>
  <c r="BJ164" i="2"/>
  <c r="BE164" i="2"/>
  <c r="AZ164" i="2"/>
  <c r="AU164" i="2"/>
  <c r="AP164" i="2"/>
  <c r="AK164" i="2"/>
  <c r="AF164" i="2"/>
  <c r="AA164" i="2"/>
  <c r="V164" i="2"/>
  <c r="Q164" i="2"/>
  <c r="L164" i="2"/>
  <c r="G164" i="2"/>
  <c r="N158" i="1"/>
  <c r="M159" i="1" s="1"/>
  <c r="J158" i="1"/>
  <c r="I159" i="1" s="1"/>
  <c r="F158" i="1"/>
  <c r="E159" i="1" s="1"/>
  <c r="A161" i="1" l="1"/>
  <c r="B160" i="1"/>
  <c r="C160" i="1" s="1"/>
  <c r="G160" i="1"/>
  <c r="K160" i="1"/>
  <c r="O160" i="1"/>
  <c r="A167" i="2"/>
  <c r="B166" i="2"/>
  <c r="C166" i="2" s="1"/>
  <c r="H166" i="2"/>
  <c r="F166" i="2"/>
  <c r="E166" i="2" s="1"/>
  <c r="M166" i="2"/>
  <c r="K166" i="2"/>
  <c r="J166" i="2" s="1"/>
  <c r="R166" i="2"/>
  <c r="P166" i="2"/>
  <c r="O166" i="2" s="1"/>
  <c r="W166" i="2"/>
  <c r="U166" i="2"/>
  <c r="T166" i="2" s="1"/>
  <c r="AB166" i="2"/>
  <c r="Z166" i="2"/>
  <c r="Y166" i="2" s="1"/>
  <c r="AG166" i="2"/>
  <c r="AE166" i="2"/>
  <c r="AD166" i="2" s="1"/>
  <c r="AL166" i="2"/>
  <c r="AJ166" i="2"/>
  <c r="AI166" i="2" s="1"/>
  <c r="AQ166" i="2"/>
  <c r="AO166" i="2"/>
  <c r="AN166" i="2" s="1"/>
  <c r="AV166" i="2"/>
  <c r="AT166" i="2"/>
  <c r="AS166" i="2" s="1"/>
  <c r="BA166" i="2"/>
  <c r="AY166" i="2"/>
  <c r="AX166" i="2" s="1"/>
  <c r="BF166" i="2"/>
  <c r="BD166" i="2"/>
  <c r="BC166" i="2" s="1"/>
  <c r="BK166" i="2"/>
  <c r="BI166" i="2"/>
  <c r="BH166" i="2" s="1"/>
  <c r="BP166" i="2"/>
  <c r="BN166" i="2"/>
  <c r="BM166" i="2" s="1"/>
  <c r="BU166" i="2"/>
  <c r="BS166" i="2"/>
  <c r="BR166" i="2" s="1"/>
  <c r="BZ166" i="2"/>
  <c r="BX166" i="2"/>
  <c r="BW166" i="2" s="1"/>
  <c r="A160" i="3"/>
  <c r="K159" i="3"/>
  <c r="J159" i="3"/>
  <c r="L159" i="3" s="1"/>
  <c r="G159" i="3"/>
  <c r="F159" i="3"/>
  <c r="H159" i="3" s="1"/>
  <c r="B159" i="3"/>
  <c r="C159" i="3" s="1"/>
  <c r="N159" i="1"/>
  <c r="M160" i="1" s="1"/>
  <c r="J159" i="1"/>
  <c r="I160" i="1" s="1"/>
  <c r="F159" i="1"/>
  <c r="E160" i="1" s="1"/>
  <c r="BY165" i="2"/>
  <c r="BT165" i="2"/>
  <c r="BO165" i="2"/>
  <c r="BJ165" i="2"/>
  <c r="BE165" i="2"/>
  <c r="AZ165" i="2"/>
  <c r="AU165" i="2"/>
  <c r="AP165" i="2"/>
  <c r="AK165" i="2"/>
  <c r="AF165" i="2"/>
  <c r="AA165" i="2"/>
  <c r="V165" i="2"/>
  <c r="Q165" i="2"/>
  <c r="L165" i="2"/>
  <c r="G165" i="2"/>
  <c r="A161" i="3" l="1"/>
  <c r="K160" i="3"/>
  <c r="J160" i="3"/>
  <c r="L160" i="3" s="1"/>
  <c r="G160" i="3"/>
  <c r="F160" i="3"/>
  <c r="H160" i="3" s="1"/>
  <c r="B160" i="3"/>
  <c r="C160" i="3" s="1"/>
  <c r="A168" i="2"/>
  <c r="B167" i="2"/>
  <c r="C167" i="2" s="1"/>
  <c r="H167" i="2"/>
  <c r="F167" i="2"/>
  <c r="E167" i="2" s="1"/>
  <c r="M167" i="2"/>
  <c r="K167" i="2"/>
  <c r="J167" i="2" s="1"/>
  <c r="R167" i="2"/>
  <c r="P167" i="2"/>
  <c r="O167" i="2" s="1"/>
  <c r="W167" i="2"/>
  <c r="U167" i="2"/>
  <c r="T167" i="2" s="1"/>
  <c r="AB167" i="2"/>
  <c r="Z167" i="2"/>
  <c r="Y167" i="2" s="1"/>
  <c r="AG167" i="2"/>
  <c r="AE167" i="2"/>
  <c r="AD167" i="2" s="1"/>
  <c r="AL167" i="2"/>
  <c r="AJ167" i="2"/>
  <c r="AI167" i="2" s="1"/>
  <c r="AQ167" i="2"/>
  <c r="AO167" i="2"/>
  <c r="AN167" i="2" s="1"/>
  <c r="AV167" i="2"/>
  <c r="AT167" i="2"/>
  <c r="AS167" i="2" s="1"/>
  <c r="BA167" i="2"/>
  <c r="AY167" i="2"/>
  <c r="AX167" i="2" s="1"/>
  <c r="BF167" i="2"/>
  <c r="BD167" i="2"/>
  <c r="BC167" i="2" s="1"/>
  <c r="BK167" i="2"/>
  <c r="BI167" i="2"/>
  <c r="BH167" i="2" s="1"/>
  <c r="BP167" i="2"/>
  <c r="BN167" i="2"/>
  <c r="BM167" i="2" s="1"/>
  <c r="BU167" i="2"/>
  <c r="BS167" i="2"/>
  <c r="BR167" i="2" s="1"/>
  <c r="BZ167" i="2"/>
  <c r="BX167" i="2"/>
  <c r="BW167" i="2" s="1"/>
  <c r="A162" i="1"/>
  <c r="B161" i="1"/>
  <c r="C161" i="1" s="1"/>
  <c r="G161" i="1"/>
  <c r="K161" i="1"/>
  <c r="O161" i="1"/>
  <c r="BY166" i="2"/>
  <c r="BT166" i="2"/>
  <c r="BO166" i="2"/>
  <c r="BJ166" i="2"/>
  <c r="BE166" i="2"/>
  <c r="AZ166" i="2"/>
  <c r="AU166" i="2"/>
  <c r="AP166" i="2"/>
  <c r="AK166" i="2"/>
  <c r="AF166" i="2"/>
  <c r="AA166" i="2"/>
  <c r="V166" i="2"/>
  <c r="Q166" i="2"/>
  <c r="L166" i="2"/>
  <c r="G166" i="2"/>
  <c r="N160" i="1"/>
  <c r="M161" i="1" s="1"/>
  <c r="J160" i="1"/>
  <c r="I161" i="1" s="1"/>
  <c r="F160" i="1"/>
  <c r="E161" i="1" s="1"/>
  <c r="A163" i="1" l="1"/>
  <c r="B162" i="1"/>
  <c r="C162" i="1" s="1"/>
  <c r="G162" i="1"/>
  <c r="K162" i="1"/>
  <c r="O162" i="1"/>
  <c r="A169" i="2"/>
  <c r="B168" i="2"/>
  <c r="C168" i="2" s="1"/>
  <c r="H168" i="2"/>
  <c r="F168" i="2"/>
  <c r="E168" i="2" s="1"/>
  <c r="M168" i="2"/>
  <c r="K168" i="2"/>
  <c r="J168" i="2" s="1"/>
  <c r="R168" i="2"/>
  <c r="P168" i="2"/>
  <c r="O168" i="2" s="1"/>
  <c r="W168" i="2"/>
  <c r="U168" i="2"/>
  <c r="T168" i="2" s="1"/>
  <c r="AB168" i="2"/>
  <c r="Z168" i="2"/>
  <c r="Y168" i="2" s="1"/>
  <c r="AG168" i="2"/>
  <c r="AE168" i="2"/>
  <c r="AD168" i="2" s="1"/>
  <c r="AL168" i="2"/>
  <c r="AJ168" i="2"/>
  <c r="AI168" i="2" s="1"/>
  <c r="AQ168" i="2"/>
  <c r="AO168" i="2"/>
  <c r="AN168" i="2" s="1"/>
  <c r="AV168" i="2"/>
  <c r="AT168" i="2"/>
  <c r="AS168" i="2" s="1"/>
  <c r="BA168" i="2"/>
  <c r="AY168" i="2"/>
  <c r="AX168" i="2" s="1"/>
  <c r="BF168" i="2"/>
  <c r="BD168" i="2"/>
  <c r="BC168" i="2" s="1"/>
  <c r="BK168" i="2"/>
  <c r="BI168" i="2"/>
  <c r="BH168" i="2" s="1"/>
  <c r="BP168" i="2"/>
  <c r="BN168" i="2"/>
  <c r="BM168" i="2" s="1"/>
  <c r="BU168" i="2"/>
  <c r="BS168" i="2"/>
  <c r="BR168" i="2" s="1"/>
  <c r="BZ168" i="2"/>
  <c r="BX168" i="2"/>
  <c r="BW168" i="2" s="1"/>
  <c r="A162" i="3"/>
  <c r="K161" i="3"/>
  <c r="J161" i="3"/>
  <c r="G161" i="3"/>
  <c r="F161" i="3"/>
  <c r="H161" i="3" s="1"/>
  <c r="B161" i="3"/>
  <c r="C161" i="3" s="1"/>
  <c r="N161" i="1"/>
  <c r="M162" i="1" s="1"/>
  <c r="J161" i="1"/>
  <c r="I162" i="1" s="1"/>
  <c r="F161" i="1"/>
  <c r="E162" i="1" s="1"/>
  <c r="BY167" i="2"/>
  <c r="BT167" i="2"/>
  <c r="BO167" i="2"/>
  <c r="BJ167" i="2"/>
  <c r="BE167" i="2"/>
  <c r="AZ167" i="2"/>
  <c r="AU167" i="2"/>
  <c r="AP167" i="2"/>
  <c r="AK167" i="2"/>
  <c r="AF167" i="2"/>
  <c r="AA167" i="2"/>
  <c r="V167" i="2"/>
  <c r="Q167" i="2"/>
  <c r="L167" i="2"/>
  <c r="G167" i="2"/>
  <c r="L161" i="3" l="1"/>
  <c r="A163" i="3"/>
  <c r="K162" i="3"/>
  <c r="J162" i="3"/>
  <c r="L162" i="3" s="1"/>
  <c r="G162" i="3"/>
  <c r="F162" i="3"/>
  <c r="H162" i="3" s="1"/>
  <c r="B162" i="3"/>
  <c r="C162" i="3" s="1"/>
  <c r="A170" i="2"/>
  <c r="B169" i="2"/>
  <c r="C169" i="2" s="1"/>
  <c r="H169" i="2"/>
  <c r="F169" i="2"/>
  <c r="E169" i="2" s="1"/>
  <c r="M169" i="2"/>
  <c r="K169" i="2"/>
  <c r="J169" i="2" s="1"/>
  <c r="R169" i="2"/>
  <c r="P169" i="2"/>
  <c r="O169" i="2" s="1"/>
  <c r="W169" i="2"/>
  <c r="U169" i="2"/>
  <c r="T169" i="2" s="1"/>
  <c r="AB169" i="2"/>
  <c r="Z169" i="2"/>
  <c r="Y169" i="2" s="1"/>
  <c r="AG169" i="2"/>
  <c r="AE169" i="2"/>
  <c r="AD169" i="2" s="1"/>
  <c r="AL169" i="2"/>
  <c r="AJ169" i="2"/>
  <c r="AI169" i="2" s="1"/>
  <c r="AQ169" i="2"/>
  <c r="AO169" i="2"/>
  <c r="AN169" i="2" s="1"/>
  <c r="AV169" i="2"/>
  <c r="AT169" i="2"/>
  <c r="AS169" i="2" s="1"/>
  <c r="BA169" i="2"/>
  <c r="AY169" i="2"/>
  <c r="AX169" i="2" s="1"/>
  <c r="BF169" i="2"/>
  <c r="BD169" i="2"/>
  <c r="BC169" i="2" s="1"/>
  <c r="BK169" i="2"/>
  <c r="BI169" i="2"/>
  <c r="BH169" i="2" s="1"/>
  <c r="BP169" i="2"/>
  <c r="BN169" i="2"/>
  <c r="BM169" i="2" s="1"/>
  <c r="BU169" i="2"/>
  <c r="BS169" i="2"/>
  <c r="BR169" i="2" s="1"/>
  <c r="BZ169" i="2"/>
  <c r="BX169" i="2"/>
  <c r="BW169" i="2" s="1"/>
  <c r="A164" i="1"/>
  <c r="B163" i="1"/>
  <c r="C163" i="1" s="1"/>
  <c r="G163" i="1"/>
  <c r="K163" i="1"/>
  <c r="O163" i="1"/>
  <c r="BY168" i="2"/>
  <c r="BT168" i="2"/>
  <c r="BO168" i="2"/>
  <c r="BJ168" i="2"/>
  <c r="BE168" i="2"/>
  <c r="AZ168" i="2"/>
  <c r="AU168" i="2"/>
  <c r="AP168" i="2"/>
  <c r="AK168" i="2"/>
  <c r="AF168" i="2"/>
  <c r="AA168" i="2"/>
  <c r="V168" i="2"/>
  <c r="Q168" i="2"/>
  <c r="L168" i="2"/>
  <c r="G168" i="2"/>
  <c r="N162" i="1"/>
  <c r="M163" i="1" s="1"/>
  <c r="J162" i="1"/>
  <c r="I163" i="1" s="1"/>
  <c r="F162" i="1"/>
  <c r="E163" i="1" s="1"/>
  <c r="A165" i="1" l="1"/>
  <c r="B164" i="1"/>
  <c r="C164" i="1" s="1"/>
  <c r="G164" i="1"/>
  <c r="K164" i="1"/>
  <c r="O164" i="1"/>
  <c r="A171" i="2"/>
  <c r="B170" i="2"/>
  <c r="C170" i="2" s="1"/>
  <c r="H170" i="2"/>
  <c r="F170" i="2"/>
  <c r="E170" i="2" s="1"/>
  <c r="M170" i="2"/>
  <c r="K170" i="2"/>
  <c r="J170" i="2" s="1"/>
  <c r="R170" i="2"/>
  <c r="P170" i="2"/>
  <c r="O170" i="2" s="1"/>
  <c r="W170" i="2"/>
  <c r="U170" i="2"/>
  <c r="T170" i="2" s="1"/>
  <c r="AB170" i="2"/>
  <c r="Z170" i="2"/>
  <c r="Y170" i="2" s="1"/>
  <c r="AG170" i="2"/>
  <c r="AE170" i="2"/>
  <c r="AD170" i="2" s="1"/>
  <c r="AL170" i="2"/>
  <c r="AJ170" i="2"/>
  <c r="AI170" i="2" s="1"/>
  <c r="AQ170" i="2"/>
  <c r="AO170" i="2"/>
  <c r="AN170" i="2" s="1"/>
  <c r="AV170" i="2"/>
  <c r="AT170" i="2"/>
  <c r="AS170" i="2" s="1"/>
  <c r="BA170" i="2"/>
  <c r="AY170" i="2"/>
  <c r="AX170" i="2" s="1"/>
  <c r="BF170" i="2"/>
  <c r="BD170" i="2"/>
  <c r="BC170" i="2" s="1"/>
  <c r="BK170" i="2"/>
  <c r="BI170" i="2"/>
  <c r="BH170" i="2" s="1"/>
  <c r="BP170" i="2"/>
  <c r="BN170" i="2"/>
  <c r="BM170" i="2" s="1"/>
  <c r="BU170" i="2"/>
  <c r="BS170" i="2"/>
  <c r="BR170" i="2" s="1"/>
  <c r="BZ170" i="2"/>
  <c r="BX170" i="2"/>
  <c r="BW170" i="2" s="1"/>
  <c r="A164" i="3"/>
  <c r="K163" i="3"/>
  <c r="J163" i="3"/>
  <c r="L163" i="3" s="1"/>
  <c r="G163" i="3"/>
  <c r="F163" i="3"/>
  <c r="H163" i="3" s="1"/>
  <c r="B163" i="3"/>
  <c r="C163" i="3" s="1"/>
  <c r="N163" i="1"/>
  <c r="M164" i="1" s="1"/>
  <c r="J163" i="1"/>
  <c r="I164" i="1" s="1"/>
  <c r="F163" i="1"/>
  <c r="E164" i="1" s="1"/>
  <c r="BY169" i="2"/>
  <c r="BT169" i="2"/>
  <c r="BO169" i="2"/>
  <c r="BJ169" i="2"/>
  <c r="BE169" i="2"/>
  <c r="AZ169" i="2"/>
  <c r="AU169" i="2"/>
  <c r="AP169" i="2"/>
  <c r="AK169" i="2"/>
  <c r="AF169" i="2"/>
  <c r="AA169" i="2"/>
  <c r="V169" i="2"/>
  <c r="Q169" i="2"/>
  <c r="L169" i="2"/>
  <c r="G169" i="2"/>
  <c r="A165" i="3" l="1"/>
  <c r="K164" i="3"/>
  <c r="J164" i="3"/>
  <c r="L164" i="3" s="1"/>
  <c r="G164" i="3"/>
  <c r="F164" i="3"/>
  <c r="H164" i="3" s="1"/>
  <c r="B164" i="3"/>
  <c r="C164" i="3" s="1"/>
  <c r="A172" i="2"/>
  <c r="B171" i="2"/>
  <c r="C171" i="2" s="1"/>
  <c r="H171" i="2"/>
  <c r="F171" i="2"/>
  <c r="E171" i="2" s="1"/>
  <c r="M171" i="2"/>
  <c r="K171" i="2"/>
  <c r="J171" i="2" s="1"/>
  <c r="R171" i="2"/>
  <c r="P171" i="2"/>
  <c r="O171" i="2" s="1"/>
  <c r="W171" i="2"/>
  <c r="U171" i="2"/>
  <c r="T171" i="2" s="1"/>
  <c r="AB171" i="2"/>
  <c r="Z171" i="2"/>
  <c r="Y171" i="2" s="1"/>
  <c r="AG171" i="2"/>
  <c r="AE171" i="2"/>
  <c r="AD171" i="2" s="1"/>
  <c r="AL171" i="2"/>
  <c r="AJ171" i="2"/>
  <c r="AI171" i="2" s="1"/>
  <c r="AQ171" i="2"/>
  <c r="AO171" i="2"/>
  <c r="AN171" i="2" s="1"/>
  <c r="AV171" i="2"/>
  <c r="AT171" i="2"/>
  <c r="AS171" i="2" s="1"/>
  <c r="BA171" i="2"/>
  <c r="AY171" i="2"/>
  <c r="AX171" i="2" s="1"/>
  <c r="BF171" i="2"/>
  <c r="BD171" i="2"/>
  <c r="BC171" i="2" s="1"/>
  <c r="BK171" i="2"/>
  <c r="BI171" i="2"/>
  <c r="BH171" i="2" s="1"/>
  <c r="BP171" i="2"/>
  <c r="BN171" i="2"/>
  <c r="BM171" i="2" s="1"/>
  <c r="BU171" i="2"/>
  <c r="BS171" i="2"/>
  <c r="BR171" i="2" s="1"/>
  <c r="BZ171" i="2"/>
  <c r="BX171" i="2"/>
  <c r="BW171" i="2" s="1"/>
  <c r="A166" i="1"/>
  <c r="B165" i="1"/>
  <c r="C165" i="1" s="1"/>
  <c r="G165" i="1"/>
  <c r="K165" i="1"/>
  <c r="O165" i="1"/>
  <c r="BY170" i="2"/>
  <c r="BT170" i="2"/>
  <c r="BO170" i="2"/>
  <c r="BJ170" i="2"/>
  <c r="BE170" i="2"/>
  <c r="AZ170" i="2"/>
  <c r="AU170" i="2"/>
  <c r="AP170" i="2"/>
  <c r="AK170" i="2"/>
  <c r="AF170" i="2"/>
  <c r="AA170" i="2"/>
  <c r="V170" i="2"/>
  <c r="Q170" i="2"/>
  <c r="L170" i="2"/>
  <c r="G170" i="2"/>
  <c r="N164" i="1"/>
  <c r="M165" i="1" s="1"/>
  <c r="J164" i="1"/>
  <c r="I165" i="1" s="1"/>
  <c r="F164" i="1"/>
  <c r="E165" i="1" s="1"/>
  <c r="A167" i="1" l="1"/>
  <c r="B166" i="1"/>
  <c r="C166" i="1" s="1"/>
  <c r="G166" i="1"/>
  <c r="K166" i="1"/>
  <c r="O166" i="1"/>
  <c r="A173" i="2"/>
  <c r="B172" i="2"/>
  <c r="C172" i="2" s="1"/>
  <c r="H172" i="2"/>
  <c r="F172" i="2"/>
  <c r="E172" i="2" s="1"/>
  <c r="M172" i="2"/>
  <c r="K172" i="2"/>
  <c r="J172" i="2" s="1"/>
  <c r="R172" i="2"/>
  <c r="P172" i="2"/>
  <c r="O172" i="2" s="1"/>
  <c r="W172" i="2"/>
  <c r="U172" i="2"/>
  <c r="T172" i="2" s="1"/>
  <c r="AB172" i="2"/>
  <c r="Z172" i="2"/>
  <c r="Y172" i="2" s="1"/>
  <c r="AG172" i="2"/>
  <c r="AE172" i="2"/>
  <c r="AD172" i="2" s="1"/>
  <c r="AL172" i="2"/>
  <c r="AJ172" i="2"/>
  <c r="AI172" i="2" s="1"/>
  <c r="AQ172" i="2"/>
  <c r="AO172" i="2"/>
  <c r="AN172" i="2" s="1"/>
  <c r="AV172" i="2"/>
  <c r="AT172" i="2"/>
  <c r="AS172" i="2" s="1"/>
  <c r="BA172" i="2"/>
  <c r="AY172" i="2"/>
  <c r="AX172" i="2" s="1"/>
  <c r="BF172" i="2"/>
  <c r="BD172" i="2"/>
  <c r="BC172" i="2" s="1"/>
  <c r="BK172" i="2"/>
  <c r="BI172" i="2"/>
  <c r="BH172" i="2" s="1"/>
  <c r="BP172" i="2"/>
  <c r="BN172" i="2"/>
  <c r="BM172" i="2" s="1"/>
  <c r="BU172" i="2"/>
  <c r="BS172" i="2"/>
  <c r="BR172" i="2" s="1"/>
  <c r="BZ172" i="2"/>
  <c r="BX172" i="2"/>
  <c r="BW172" i="2" s="1"/>
  <c r="A166" i="3"/>
  <c r="K165" i="3"/>
  <c r="J165" i="3"/>
  <c r="G165" i="3"/>
  <c r="F165" i="3"/>
  <c r="H165" i="3" s="1"/>
  <c r="B165" i="3"/>
  <c r="C165" i="3" s="1"/>
  <c r="N165" i="1"/>
  <c r="M166" i="1" s="1"/>
  <c r="J165" i="1"/>
  <c r="I166" i="1" s="1"/>
  <c r="F165" i="1"/>
  <c r="E166" i="1" s="1"/>
  <c r="BY171" i="2"/>
  <c r="BT171" i="2"/>
  <c r="BO171" i="2"/>
  <c r="BJ171" i="2"/>
  <c r="BE171" i="2"/>
  <c r="AZ171" i="2"/>
  <c r="AU171" i="2"/>
  <c r="AP171" i="2"/>
  <c r="AK171" i="2"/>
  <c r="AF171" i="2"/>
  <c r="AA171" i="2"/>
  <c r="V171" i="2"/>
  <c r="Q171" i="2"/>
  <c r="L171" i="2"/>
  <c r="G171" i="2"/>
  <c r="L165" i="3" l="1"/>
  <c r="A167" i="3"/>
  <c r="K166" i="3"/>
  <c r="J166" i="3"/>
  <c r="L166" i="3" s="1"/>
  <c r="G166" i="3"/>
  <c r="F166" i="3"/>
  <c r="H166" i="3" s="1"/>
  <c r="B166" i="3"/>
  <c r="C166" i="3" s="1"/>
  <c r="A174" i="2"/>
  <c r="B173" i="2"/>
  <c r="C173" i="2" s="1"/>
  <c r="H173" i="2"/>
  <c r="F173" i="2"/>
  <c r="E173" i="2" s="1"/>
  <c r="M173" i="2"/>
  <c r="K173" i="2"/>
  <c r="J173" i="2" s="1"/>
  <c r="R173" i="2"/>
  <c r="P173" i="2"/>
  <c r="O173" i="2" s="1"/>
  <c r="W173" i="2"/>
  <c r="U173" i="2"/>
  <c r="T173" i="2" s="1"/>
  <c r="AB173" i="2"/>
  <c r="Z173" i="2"/>
  <c r="Y173" i="2" s="1"/>
  <c r="AG173" i="2"/>
  <c r="AE173" i="2"/>
  <c r="AD173" i="2" s="1"/>
  <c r="AL173" i="2"/>
  <c r="AJ173" i="2"/>
  <c r="AI173" i="2" s="1"/>
  <c r="AQ173" i="2"/>
  <c r="AO173" i="2"/>
  <c r="AN173" i="2" s="1"/>
  <c r="AV173" i="2"/>
  <c r="AT173" i="2"/>
  <c r="AS173" i="2" s="1"/>
  <c r="BA173" i="2"/>
  <c r="AY173" i="2"/>
  <c r="AX173" i="2" s="1"/>
  <c r="BF173" i="2"/>
  <c r="BD173" i="2"/>
  <c r="BC173" i="2" s="1"/>
  <c r="BK173" i="2"/>
  <c r="BI173" i="2"/>
  <c r="BH173" i="2" s="1"/>
  <c r="BP173" i="2"/>
  <c r="BN173" i="2"/>
  <c r="BM173" i="2" s="1"/>
  <c r="BU173" i="2"/>
  <c r="BS173" i="2"/>
  <c r="BR173" i="2" s="1"/>
  <c r="BZ173" i="2"/>
  <c r="BX173" i="2"/>
  <c r="BW173" i="2" s="1"/>
  <c r="A168" i="1"/>
  <c r="B167" i="1"/>
  <c r="C167" i="1" s="1"/>
  <c r="G167" i="1"/>
  <c r="K167" i="1"/>
  <c r="O167" i="1"/>
  <c r="BY172" i="2"/>
  <c r="BT172" i="2"/>
  <c r="BO172" i="2"/>
  <c r="BJ172" i="2"/>
  <c r="BE172" i="2"/>
  <c r="AZ172" i="2"/>
  <c r="AU172" i="2"/>
  <c r="AP172" i="2"/>
  <c r="AK172" i="2"/>
  <c r="AF172" i="2"/>
  <c r="AA172" i="2"/>
  <c r="V172" i="2"/>
  <c r="Q172" i="2"/>
  <c r="L172" i="2"/>
  <c r="G172" i="2"/>
  <c r="N166" i="1"/>
  <c r="M167" i="1" s="1"/>
  <c r="J166" i="1"/>
  <c r="I167" i="1" s="1"/>
  <c r="F166" i="1"/>
  <c r="E167" i="1" s="1"/>
  <c r="A169" i="1" l="1"/>
  <c r="B168" i="1"/>
  <c r="C168" i="1" s="1"/>
  <c r="G168" i="1"/>
  <c r="K168" i="1"/>
  <c r="O168" i="1"/>
  <c r="A175" i="2"/>
  <c r="B174" i="2"/>
  <c r="C174" i="2" s="1"/>
  <c r="H174" i="2"/>
  <c r="F174" i="2"/>
  <c r="E174" i="2" s="1"/>
  <c r="M174" i="2"/>
  <c r="K174" i="2"/>
  <c r="J174" i="2" s="1"/>
  <c r="R174" i="2"/>
  <c r="P174" i="2"/>
  <c r="O174" i="2" s="1"/>
  <c r="W174" i="2"/>
  <c r="U174" i="2"/>
  <c r="T174" i="2" s="1"/>
  <c r="AB174" i="2"/>
  <c r="Z174" i="2"/>
  <c r="Y174" i="2" s="1"/>
  <c r="AG174" i="2"/>
  <c r="AE174" i="2"/>
  <c r="AD174" i="2" s="1"/>
  <c r="AL174" i="2"/>
  <c r="AJ174" i="2"/>
  <c r="AI174" i="2" s="1"/>
  <c r="AQ174" i="2"/>
  <c r="AO174" i="2"/>
  <c r="AN174" i="2" s="1"/>
  <c r="AV174" i="2"/>
  <c r="AT174" i="2"/>
  <c r="AS174" i="2" s="1"/>
  <c r="BA174" i="2"/>
  <c r="AY174" i="2"/>
  <c r="AX174" i="2" s="1"/>
  <c r="BF174" i="2"/>
  <c r="BD174" i="2"/>
  <c r="BC174" i="2" s="1"/>
  <c r="BK174" i="2"/>
  <c r="BI174" i="2"/>
  <c r="BH174" i="2" s="1"/>
  <c r="BP174" i="2"/>
  <c r="BN174" i="2"/>
  <c r="BM174" i="2" s="1"/>
  <c r="BU174" i="2"/>
  <c r="BS174" i="2"/>
  <c r="BR174" i="2" s="1"/>
  <c r="BZ174" i="2"/>
  <c r="BX174" i="2"/>
  <c r="BW174" i="2" s="1"/>
  <c r="A168" i="3"/>
  <c r="K167" i="3"/>
  <c r="J167" i="3"/>
  <c r="G167" i="3"/>
  <c r="F167" i="3"/>
  <c r="H167" i="3" s="1"/>
  <c r="B167" i="3"/>
  <c r="C167" i="3" s="1"/>
  <c r="N167" i="1"/>
  <c r="M168" i="1" s="1"/>
  <c r="J167" i="1"/>
  <c r="I168" i="1" s="1"/>
  <c r="F167" i="1"/>
  <c r="E168" i="1" s="1"/>
  <c r="BY173" i="2"/>
  <c r="BT173" i="2"/>
  <c r="BO173" i="2"/>
  <c r="BJ173" i="2"/>
  <c r="BE173" i="2"/>
  <c r="AZ173" i="2"/>
  <c r="AU173" i="2"/>
  <c r="AP173" i="2"/>
  <c r="AK173" i="2"/>
  <c r="AF173" i="2"/>
  <c r="AA173" i="2"/>
  <c r="V173" i="2"/>
  <c r="Q173" i="2"/>
  <c r="L173" i="2"/>
  <c r="G173" i="2"/>
  <c r="L167" i="3" l="1"/>
  <c r="A169" i="3"/>
  <c r="K168" i="3"/>
  <c r="J168" i="3"/>
  <c r="L168" i="3" s="1"/>
  <c r="G168" i="3"/>
  <c r="F168" i="3"/>
  <c r="H168" i="3" s="1"/>
  <c r="B168" i="3"/>
  <c r="C168" i="3" s="1"/>
  <c r="A176" i="2"/>
  <c r="B175" i="2"/>
  <c r="C175" i="2" s="1"/>
  <c r="H175" i="2"/>
  <c r="F175" i="2"/>
  <c r="E175" i="2" s="1"/>
  <c r="M175" i="2"/>
  <c r="K175" i="2"/>
  <c r="J175" i="2" s="1"/>
  <c r="R175" i="2"/>
  <c r="P175" i="2"/>
  <c r="O175" i="2" s="1"/>
  <c r="W175" i="2"/>
  <c r="U175" i="2"/>
  <c r="T175" i="2" s="1"/>
  <c r="AB175" i="2"/>
  <c r="Z175" i="2"/>
  <c r="Y175" i="2" s="1"/>
  <c r="AG175" i="2"/>
  <c r="AE175" i="2"/>
  <c r="AD175" i="2" s="1"/>
  <c r="AL175" i="2"/>
  <c r="AJ175" i="2"/>
  <c r="AI175" i="2" s="1"/>
  <c r="AQ175" i="2"/>
  <c r="AO175" i="2"/>
  <c r="AN175" i="2" s="1"/>
  <c r="AV175" i="2"/>
  <c r="AT175" i="2"/>
  <c r="AS175" i="2" s="1"/>
  <c r="BA175" i="2"/>
  <c r="AY175" i="2"/>
  <c r="AX175" i="2" s="1"/>
  <c r="BF175" i="2"/>
  <c r="BD175" i="2"/>
  <c r="BC175" i="2" s="1"/>
  <c r="BK175" i="2"/>
  <c r="BI175" i="2"/>
  <c r="BH175" i="2" s="1"/>
  <c r="BP175" i="2"/>
  <c r="BN175" i="2"/>
  <c r="BM175" i="2" s="1"/>
  <c r="BU175" i="2"/>
  <c r="BS175" i="2"/>
  <c r="BR175" i="2" s="1"/>
  <c r="BZ175" i="2"/>
  <c r="BX175" i="2"/>
  <c r="BW175" i="2" s="1"/>
  <c r="A170" i="1"/>
  <c r="B169" i="1"/>
  <c r="C169" i="1" s="1"/>
  <c r="G169" i="1"/>
  <c r="K169" i="1"/>
  <c r="O169" i="1"/>
  <c r="BY174" i="2"/>
  <c r="BT174" i="2"/>
  <c r="BO174" i="2"/>
  <c r="BJ174" i="2"/>
  <c r="BE174" i="2"/>
  <c r="AZ174" i="2"/>
  <c r="AU174" i="2"/>
  <c r="AP174" i="2"/>
  <c r="AK174" i="2"/>
  <c r="AF174" i="2"/>
  <c r="AA174" i="2"/>
  <c r="V174" i="2"/>
  <c r="Q174" i="2"/>
  <c r="L174" i="2"/>
  <c r="G174" i="2"/>
  <c r="N168" i="1"/>
  <c r="M169" i="1" s="1"/>
  <c r="J168" i="1"/>
  <c r="I169" i="1" s="1"/>
  <c r="F168" i="1"/>
  <c r="E169" i="1" s="1"/>
  <c r="A171" i="1" l="1"/>
  <c r="B170" i="1"/>
  <c r="C170" i="1" s="1"/>
  <c r="G170" i="1"/>
  <c r="K170" i="1"/>
  <c r="O170" i="1"/>
  <c r="A177" i="2"/>
  <c r="B176" i="2"/>
  <c r="C176" i="2" s="1"/>
  <c r="H176" i="2"/>
  <c r="F176" i="2"/>
  <c r="E176" i="2" s="1"/>
  <c r="M176" i="2"/>
  <c r="K176" i="2"/>
  <c r="J176" i="2" s="1"/>
  <c r="R176" i="2"/>
  <c r="P176" i="2"/>
  <c r="O176" i="2" s="1"/>
  <c r="W176" i="2"/>
  <c r="U176" i="2"/>
  <c r="T176" i="2" s="1"/>
  <c r="AB176" i="2"/>
  <c r="Z176" i="2"/>
  <c r="Y176" i="2" s="1"/>
  <c r="AG176" i="2"/>
  <c r="AE176" i="2"/>
  <c r="AD176" i="2" s="1"/>
  <c r="AL176" i="2"/>
  <c r="AJ176" i="2"/>
  <c r="AI176" i="2" s="1"/>
  <c r="AQ176" i="2"/>
  <c r="AO176" i="2"/>
  <c r="AN176" i="2" s="1"/>
  <c r="AV176" i="2"/>
  <c r="AT176" i="2"/>
  <c r="AS176" i="2" s="1"/>
  <c r="BA176" i="2"/>
  <c r="AY176" i="2"/>
  <c r="AX176" i="2" s="1"/>
  <c r="BF176" i="2"/>
  <c r="BD176" i="2"/>
  <c r="BC176" i="2" s="1"/>
  <c r="BK176" i="2"/>
  <c r="BI176" i="2"/>
  <c r="BH176" i="2" s="1"/>
  <c r="BP176" i="2"/>
  <c r="BN176" i="2"/>
  <c r="BM176" i="2" s="1"/>
  <c r="BU176" i="2"/>
  <c r="BS176" i="2"/>
  <c r="BR176" i="2" s="1"/>
  <c r="BZ176" i="2"/>
  <c r="BX176" i="2"/>
  <c r="BW176" i="2" s="1"/>
  <c r="A170" i="3"/>
  <c r="K169" i="3"/>
  <c r="J169" i="3"/>
  <c r="L169" i="3" s="1"/>
  <c r="G169" i="3"/>
  <c r="F169" i="3"/>
  <c r="B169" i="3"/>
  <c r="C169" i="3" s="1"/>
  <c r="N169" i="1"/>
  <c r="M170" i="1" s="1"/>
  <c r="J169" i="1"/>
  <c r="I170" i="1" s="1"/>
  <c r="F169" i="1"/>
  <c r="E170" i="1" s="1"/>
  <c r="BY175" i="2"/>
  <c r="BT175" i="2"/>
  <c r="BO175" i="2"/>
  <c r="BJ175" i="2"/>
  <c r="BE175" i="2"/>
  <c r="AZ175" i="2"/>
  <c r="AU175" i="2"/>
  <c r="AP175" i="2"/>
  <c r="AK175" i="2"/>
  <c r="AF175" i="2"/>
  <c r="AA175" i="2"/>
  <c r="V175" i="2"/>
  <c r="Q175" i="2"/>
  <c r="L175" i="2"/>
  <c r="G175" i="2"/>
  <c r="H169" i="3" l="1"/>
  <c r="A171" i="3"/>
  <c r="K170" i="3"/>
  <c r="J170" i="3"/>
  <c r="L170" i="3" s="1"/>
  <c r="G170" i="3"/>
  <c r="F170" i="3"/>
  <c r="H170" i="3" s="1"/>
  <c r="B170" i="3"/>
  <c r="C170" i="3" s="1"/>
  <c r="A178" i="2"/>
  <c r="B177" i="2"/>
  <c r="C177" i="2" s="1"/>
  <c r="H177" i="2"/>
  <c r="F177" i="2"/>
  <c r="E177" i="2" s="1"/>
  <c r="M177" i="2"/>
  <c r="K177" i="2"/>
  <c r="J177" i="2" s="1"/>
  <c r="R177" i="2"/>
  <c r="P177" i="2"/>
  <c r="O177" i="2" s="1"/>
  <c r="W177" i="2"/>
  <c r="U177" i="2"/>
  <c r="T177" i="2" s="1"/>
  <c r="AB177" i="2"/>
  <c r="Z177" i="2"/>
  <c r="Y177" i="2" s="1"/>
  <c r="AG177" i="2"/>
  <c r="AE177" i="2"/>
  <c r="AD177" i="2" s="1"/>
  <c r="AL177" i="2"/>
  <c r="AJ177" i="2"/>
  <c r="AI177" i="2" s="1"/>
  <c r="AQ177" i="2"/>
  <c r="AO177" i="2"/>
  <c r="AN177" i="2" s="1"/>
  <c r="AV177" i="2"/>
  <c r="AT177" i="2"/>
  <c r="AS177" i="2" s="1"/>
  <c r="BA177" i="2"/>
  <c r="AY177" i="2"/>
  <c r="AX177" i="2" s="1"/>
  <c r="BF177" i="2"/>
  <c r="BD177" i="2"/>
  <c r="BC177" i="2" s="1"/>
  <c r="BK177" i="2"/>
  <c r="BI177" i="2"/>
  <c r="BH177" i="2" s="1"/>
  <c r="BP177" i="2"/>
  <c r="BN177" i="2"/>
  <c r="BM177" i="2" s="1"/>
  <c r="BU177" i="2"/>
  <c r="BS177" i="2"/>
  <c r="BR177" i="2" s="1"/>
  <c r="BZ177" i="2"/>
  <c r="BX177" i="2"/>
  <c r="BW177" i="2" s="1"/>
  <c r="A172" i="1"/>
  <c r="B171" i="1"/>
  <c r="C171" i="1" s="1"/>
  <c r="G171" i="1"/>
  <c r="K171" i="1"/>
  <c r="O171" i="1"/>
  <c r="BY176" i="2"/>
  <c r="BT176" i="2"/>
  <c r="BO176" i="2"/>
  <c r="BJ176" i="2"/>
  <c r="BE176" i="2"/>
  <c r="AZ176" i="2"/>
  <c r="AU176" i="2"/>
  <c r="AP176" i="2"/>
  <c r="AK176" i="2"/>
  <c r="AF176" i="2"/>
  <c r="AA176" i="2"/>
  <c r="V176" i="2"/>
  <c r="Q176" i="2"/>
  <c r="L176" i="2"/>
  <c r="G176" i="2"/>
  <c r="N170" i="1"/>
  <c r="M171" i="1" s="1"/>
  <c r="J170" i="1"/>
  <c r="I171" i="1" s="1"/>
  <c r="F170" i="1"/>
  <c r="E171" i="1" s="1"/>
  <c r="A173" i="1" l="1"/>
  <c r="B172" i="1"/>
  <c r="C172" i="1" s="1"/>
  <c r="G172" i="1"/>
  <c r="K172" i="1"/>
  <c r="O172" i="1"/>
  <c r="A179" i="2"/>
  <c r="B178" i="2"/>
  <c r="C178" i="2" s="1"/>
  <c r="H178" i="2"/>
  <c r="F178" i="2"/>
  <c r="E178" i="2" s="1"/>
  <c r="M178" i="2"/>
  <c r="K178" i="2"/>
  <c r="J178" i="2" s="1"/>
  <c r="R178" i="2"/>
  <c r="P178" i="2"/>
  <c r="O178" i="2" s="1"/>
  <c r="W178" i="2"/>
  <c r="U178" i="2"/>
  <c r="T178" i="2" s="1"/>
  <c r="AB178" i="2"/>
  <c r="Z178" i="2"/>
  <c r="Y178" i="2" s="1"/>
  <c r="AG178" i="2"/>
  <c r="AE178" i="2"/>
  <c r="AD178" i="2" s="1"/>
  <c r="AL178" i="2"/>
  <c r="AJ178" i="2"/>
  <c r="AI178" i="2" s="1"/>
  <c r="AQ178" i="2"/>
  <c r="AO178" i="2"/>
  <c r="AN178" i="2" s="1"/>
  <c r="AV178" i="2"/>
  <c r="AT178" i="2"/>
  <c r="AS178" i="2" s="1"/>
  <c r="BA178" i="2"/>
  <c r="AY178" i="2"/>
  <c r="AX178" i="2" s="1"/>
  <c r="BF178" i="2"/>
  <c r="BD178" i="2"/>
  <c r="BC178" i="2" s="1"/>
  <c r="BK178" i="2"/>
  <c r="BI178" i="2"/>
  <c r="BH178" i="2" s="1"/>
  <c r="BP178" i="2"/>
  <c r="BN178" i="2"/>
  <c r="BM178" i="2" s="1"/>
  <c r="BU178" i="2"/>
  <c r="BS178" i="2"/>
  <c r="BR178" i="2" s="1"/>
  <c r="BZ178" i="2"/>
  <c r="BX178" i="2"/>
  <c r="BW178" i="2" s="1"/>
  <c r="A172" i="3"/>
  <c r="K171" i="3"/>
  <c r="J171" i="3"/>
  <c r="L171" i="3" s="1"/>
  <c r="G171" i="3"/>
  <c r="F171" i="3"/>
  <c r="H171" i="3" s="1"/>
  <c r="B171" i="3"/>
  <c r="C171" i="3" s="1"/>
  <c r="N171" i="1"/>
  <c r="M172" i="1" s="1"/>
  <c r="J171" i="1"/>
  <c r="I172" i="1" s="1"/>
  <c r="F171" i="1"/>
  <c r="E172" i="1" s="1"/>
  <c r="BY177" i="2"/>
  <c r="BT177" i="2"/>
  <c r="BO177" i="2"/>
  <c r="BJ177" i="2"/>
  <c r="BE177" i="2"/>
  <c r="AZ177" i="2"/>
  <c r="AU177" i="2"/>
  <c r="AP177" i="2"/>
  <c r="AK177" i="2"/>
  <c r="AF177" i="2"/>
  <c r="AA177" i="2"/>
  <c r="V177" i="2"/>
  <c r="Q177" i="2"/>
  <c r="L177" i="2"/>
  <c r="G177" i="2"/>
  <c r="A173" i="3" l="1"/>
  <c r="K172" i="3"/>
  <c r="J172" i="3"/>
  <c r="L172" i="3" s="1"/>
  <c r="G172" i="3"/>
  <c r="F172" i="3"/>
  <c r="H172" i="3" s="1"/>
  <c r="B172" i="3"/>
  <c r="C172" i="3" s="1"/>
  <c r="A180" i="2"/>
  <c r="B179" i="2"/>
  <c r="C179" i="2" s="1"/>
  <c r="H179" i="2"/>
  <c r="F179" i="2"/>
  <c r="E179" i="2" s="1"/>
  <c r="M179" i="2"/>
  <c r="K179" i="2"/>
  <c r="J179" i="2" s="1"/>
  <c r="R179" i="2"/>
  <c r="P179" i="2"/>
  <c r="O179" i="2" s="1"/>
  <c r="W179" i="2"/>
  <c r="U179" i="2"/>
  <c r="T179" i="2" s="1"/>
  <c r="AB179" i="2"/>
  <c r="Z179" i="2"/>
  <c r="Y179" i="2" s="1"/>
  <c r="AG179" i="2"/>
  <c r="AE179" i="2"/>
  <c r="AD179" i="2" s="1"/>
  <c r="AL179" i="2"/>
  <c r="AJ179" i="2"/>
  <c r="AI179" i="2" s="1"/>
  <c r="AQ179" i="2"/>
  <c r="AO179" i="2"/>
  <c r="AN179" i="2" s="1"/>
  <c r="AV179" i="2"/>
  <c r="AT179" i="2"/>
  <c r="AS179" i="2" s="1"/>
  <c r="BA179" i="2"/>
  <c r="AY179" i="2"/>
  <c r="AX179" i="2" s="1"/>
  <c r="BF179" i="2"/>
  <c r="BD179" i="2"/>
  <c r="BC179" i="2" s="1"/>
  <c r="BK179" i="2"/>
  <c r="BI179" i="2"/>
  <c r="BH179" i="2" s="1"/>
  <c r="BP179" i="2"/>
  <c r="BN179" i="2"/>
  <c r="BM179" i="2" s="1"/>
  <c r="BU179" i="2"/>
  <c r="BS179" i="2"/>
  <c r="BR179" i="2" s="1"/>
  <c r="BZ179" i="2"/>
  <c r="BX179" i="2"/>
  <c r="BW179" i="2" s="1"/>
  <c r="A174" i="1"/>
  <c r="B173" i="1"/>
  <c r="C173" i="1" s="1"/>
  <c r="G173" i="1"/>
  <c r="K173" i="1"/>
  <c r="O173" i="1"/>
  <c r="BY178" i="2"/>
  <c r="BT178" i="2"/>
  <c r="BO178" i="2"/>
  <c r="BJ178" i="2"/>
  <c r="BE178" i="2"/>
  <c r="AZ178" i="2"/>
  <c r="AU178" i="2"/>
  <c r="AP178" i="2"/>
  <c r="AK178" i="2"/>
  <c r="AF178" i="2"/>
  <c r="AA178" i="2"/>
  <c r="V178" i="2"/>
  <c r="Q178" i="2"/>
  <c r="L178" i="2"/>
  <c r="G178" i="2"/>
  <c r="N172" i="1"/>
  <c r="M173" i="1" s="1"/>
  <c r="J172" i="1"/>
  <c r="I173" i="1" s="1"/>
  <c r="F172" i="1"/>
  <c r="E173" i="1" s="1"/>
  <c r="A175" i="1" l="1"/>
  <c r="B174" i="1"/>
  <c r="C174" i="1" s="1"/>
  <c r="G174" i="1"/>
  <c r="K174" i="1"/>
  <c r="O174" i="1"/>
  <c r="A181" i="2"/>
  <c r="B180" i="2"/>
  <c r="C180" i="2" s="1"/>
  <c r="H180" i="2"/>
  <c r="F180" i="2"/>
  <c r="E180" i="2" s="1"/>
  <c r="M180" i="2"/>
  <c r="K180" i="2"/>
  <c r="J180" i="2" s="1"/>
  <c r="R180" i="2"/>
  <c r="P180" i="2"/>
  <c r="O180" i="2" s="1"/>
  <c r="W180" i="2"/>
  <c r="U180" i="2"/>
  <c r="T180" i="2" s="1"/>
  <c r="AB180" i="2"/>
  <c r="Z180" i="2"/>
  <c r="Y180" i="2" s="1"/>
  <c r="AG180" i="2"/>
  <c r="AE180" i="2"/>
  <c r="AD180" i="2" s="1"/>
  <c r="AL180" i="2"/>
  <c r="AJ180" i="2"/>
  <c r="AI180" i="2" s="1"/>
  <c r="AQ180" i="2"/>
  <c r="AO180" i="2"/>
  <c r="AN180" i="2" s="1"/>
  <c r="AV180" i="2"/>
  <c r="AT180" i="2"/>
  <c r="AS180" i="2" s="1"/>
  <c r="BA180" i="2"/>
  <c r="AY180" i="2"/>
  <c r="AX180" i="2" s="1"/>
  <c r="BF180" i="2"/>
  <c r="BD180" i="2"/>
  <c r="BC180" i="2" s="1"/>
  <c r="BK180" i="2"/>
  <c r="BI180" i="2"/>
  <c r="BH180" i="2" s="1"/>
  <c r="BP180" i="2"/>
  <c r="BN180" i="2"/>
  <c r="BM180" i="2" s="1"/>
  <c r="BU180" i="2"/>
  <c r="BS180" i="2"/>
  <c r="BR180" i="2" s="1"/>
  <c r="BZ180" i="2"/>
  <c r="BX180" i="2"/>
  <c r="BW180" i="2" s="1"/>
  <c r="A174" i="3"/>
  <c r="K173" i="3"/>
  <c r="J173" i="3"/>
  <c r="G173" i="3"/>
  <c r="F173" i="3"/>
  <c r="H173" i="3" s="1"/>
  <c r="B173" i="3"/>
  <c r="C173" i="3" s="1"/>
  <c r="N173" i="1"/>
  <c r="M174" i="1" s="1"/>
  <c r="J173" i="1"/>
  <c r="I174" i="1" s="1"/>
  <c r="F173" i="1"/>
  <c r="E174" i="1" s="1"/>
  <c r="BY179" i="2"/>
  <c r="BT179" i="2"/>
  <c r="BO179" i="2"/>
  <c r="BJ179" i="2"/>
  <c r="BE179" i="2"/>
  <c r="AZ179" i="2"/>
  <c r="AU179" i="2"/>
  <c r="AP179" i="2"/>
  <c r="AK179" i="2"/>
  <c r="AF179" i="2"/>
  <c r="AA179" i="2"/>
  <c r="V179" i="2"/>
  <c r="Q179" i="2"/>
  <c r="L179" i="2"/>
  <c r="G179" i="2"/>
  <c r="L173" i="3" l="1"/>
  <c r="A175" i="3"/>
  <c r="K174" i="3"/>
  <c r="J174" i="3"/>
  <c r="L174" i="3" s="1"/>
  <c r="G174" i="3"/>
  <c r="F174" i="3"/>
  <c r="H174" i="3" s="1"/>
  <c r="B174" i="3"/>
  <c r="C174" i="3" s="1"/>
  <c r="A182" i="2"/>
  <c r="B181" i="2"/>
  <c r="C181" i="2" s="1"/>
  <c r="H181" i="2"/>
  <c r="F181" i="2"/>
  <c r="E181" i="2" s="1"/>
  <c r="M181" i="2"/>
  <c r="K181" i="2"/>
  <c r="J181" i="2" s="1"/>
  <c r="R181" i="2"/>
  <c r="P181" i="2"/>
  <c r="O181" i="2" s="1"/>
  <c r="W181" i="2"/>
  <c r="U181" i="2"/>
  <c r="T181" i="2" s="1"/>
  <c r="AB181" i="2"/>
  <c r="Z181" i="2"/>
  <c r="Y181" i="2" s="1"/>
  <c r="AG181" i="2"/>
  <c r="AE181" i="2"/>
  <c r="AD181" i="2" s="1"/>
  <c r="AL181" i="2"/>
  <c r="AJ181" i="2"/>
  <c r="AI181" i="2" s="1"/>
  <c r="AQ181" i="2"/>
  <c r="AO181" i="2"/>
  <c r="AN181" i="2" s="1"/>
  <c r="AV181" i="2"/>
  <c r="AT181" i="2"/>
  <c r="AS181" i="2" s="1"/>
  <c r="BA181" i="2"/>
  <c r="AY181" i="2"/>
  <c r="AX181" i="2" s="1"/>
  <c r="BF181" i="2"/>
  <c r="BD181" i="2"/>
  <c r="BC181" i="2" s="1"/>
  <c r="BK181" i="2"/>
  <c r="BI181" i="2"/>
  <c r="BH181" i="2" s="1"/>
  <c r="BP181" i="2"/>
  <c r="BN181" i="2"/>
  <c r="BM181" i="2" s="1"/>
  <c r="BU181" i="2"/>
  <c r="BS181" i="2"/>
  <c r="BR181" i="2" s="1"/>
  <c r="BZ181" i="2"/>
  <c r="BX181" i="2"/>
  <c r="BW181" i="2" s="1"/>
  <c r="A176" i="1"/>
  <c r="B175" i="1"/>
  <c r="C175" i="1" s="1"/>
  <c r="G175" i="1"/>
  <c r="K175" i="1"/>
  <c r="O175" i="1"/>
  <c r="BY180" i="2"/>
  <c r="BT180" i="2"/>
  <c r="BO180" i="2"/>
  <c r="BJ180" i="2"/>
  <c r="BE180" i="2"/>
  <c r="AZ180" i="2"/>
  <c r="AU180" i="2"/>
  <c r="AP180" i="2"/>
  <c r="AK180" i="2"/>
  <c r="AF180" i="2"/>
  <c r="AA180" i="2"/>
  <c r="V180" i="2"/>
  <c r="Q180" i="2"/>
  <c r="L180" i="2"/>
  <c r="G180" i="2"/>
  <c r="N174" i="1"/>
  <c r="M175" i="1" s="1"/>
  <c r="J174" i="1"/>
  <c r="I175" i="1" s="1"/>
  <c r="F174" i="1"/>
  <c r="E175" i="1" s="1"/>
  <c r="A177" i="1" l="1"/>
  <c r="B176" i="1"/>
  <c r="C176" i="1" s="1"/>
  <c r="G176" i="1"/>
  <c r="K176" i="1"/>
  <c r="O176" i="1"/>
  <c r="A183" i="2"/>
  <c r="B182" i="2"/>
  <c r="C182" i="2" s="1"/>
  <c r="H182" i="2"/>
  <c r="F182" i="2"/>
  <c r="E182" i="2" s="1"/>
  <c r="M182" i="2"/>
  <c r="K182" i="2"/>
  <c r="J182" i="2" s="1"/>
  <c r="R182" i="2"/>
  <c r="P182" i="2"/>
  <c r="O182" i="2" s="1"/>
  <c r="W182" i="2"/>
  <c r="U182" i="2"/>
  <c r="T182" i="2" s="1"/>
  <c r="AB182" i="2"/>
  <c r="Z182" i="2"/>
  <c r="Y182" i="2" s="1"/>
  <c r="AG182" i="2"/>
  <c r="AE182" i="2"/>
  <c r="AD182" i="2" s="1"/>
  <c r="AL182" i="2"/>
  <c r="AJ182" i="2"/>
  <c r="AI182" i="2" s="1"/>
  <c r="AQ182" i="2"/>
  <c r="AO182" i="2"/>
  <c r="AN182" i="2" s="1"/>
  <c r="AV182" i="2"/>
  <c r="AT182" i="2"/>
  <c r="AS182" i="2" s="1"/>
  <c r="BA182" i="2"/>
  <c r="AY182" i="2"/>
  <c r="AX182" i="2" s="1"/>
  <c r="BF182" i="2"/>
  <c r="BD182" i="2"/>
  <c r="BC182" i="2" s="1"/>
  <c r="BK182" i="2"/>
  <c r="BI182" i="2"/>
  <c r="BH182" i="2" s="1"/>
  <c r="BP182" i="2"/>
  <c r="BN182" i="2"/>
  <c r="BM182" i="2" s="1"/>
  <c r="BU182" i="2"/>
  <c r="BS182" i="2"/>
  <c r="BR182" i="2" s="1"/>
  <c r="BZ182" i="2"/>
  <c r="BX182" i="2"/>
  <c r="BW182" i="2" s="1"/>
  <c r="A176" i="3"/>
  <c r="K175" i="3"/>
  <c r="J175" i="3"/>
  <c r="L175" i="3" s="1"/>
  <c r="G175" i="3"/>
  <c r="F175" i="3"/>
  <c r="H175" i="3" s="1"/>
  <c r="B175" i="3"/>
  <c r="C175" i="3" s="1"/>
  <c r="N175" i="1"/>
  <c r="M176" i="1" s="1"/>
  <c r="J175" i="1"/>
  <c r="I176" i="1" s="1"/>
  <c r="F175" i="1"/>
  <c r="E176" i="1" s="1"/>
  <c r="BY181" i="2"/>
  <c r="BT181" i="2"/>
  <c r="BO181" i="2"/>
  <c r="BJ181" i="2"/>
  <c r="BE181" i="2"/>
  <c r="AZ181" i="2"/>
  <c r="AU181" i="2"/>
  <c r="AP181" i="2"/>
  <c r="AK181" i="2"/>
  <c r="AF181" i="2"/>
  <c r="AA181" i="2"/>
  <c r="V181" i="2"/>
  <c r="Q181" i="2"/>
  <c r="L181" i="2"/>
  <c r="G181" i="2"/>
  <c r="A177" i="3" l="1"/>
  <c r="K176" i="3"/>
  <c r="J176" i="3"/>
  <c r="L176" i="3" s="1"/>
  <c r="G176" i="3"/>
  <c r="F176" i="3"/>
  <c r="H176" i="3" s="1"/>
  <c r="B176" i="3"/>
  <c r="C176" i="3" s="1"/>
  <c r="A184" i="2"/>
  <c r="B183" i="2"/>
  <c r="C183" i="2" s="1"/>
  <c r="H183" i="2"/>
  <c r="F183" i="2"/>
  <c r="E183" i="2" s="1"/>
  <c r="M183" i="2"/>
  <c r="K183" i="2"/>
  <c r="J183" i="2" s="1"/>
  <c r="R183" i="2"/>
  <c r="P183" i="2"/>
  <c r="O183" i="2" s="1"/>
  <c r="W183" i="2"/>
  <c r="U183" i="2"/>
  <c r="T183" i="2" s="1"/>
  <c r="AB183" i="2"/>
  <c r="Z183" i="2"/>
  <c r="Y183" i="2" s="1"/>
  <c r="AG183" i="2"/>
  <c r="AE183" i="2"/>
  <c r="AD183" i="2" s="1"/>
  <c r="AL183" i="2"/>
  <c r="AJ183" i="2"/>
  <c r="AI183" i="2" s="1"/>
  <c r="AQ183" i="2"/>
  <c r="AO183" i="2"/>
  <c r="AN183" i="2" s="1"/>
  <c r="AV183" i="2"/>
  <c r="AT183" i="2"/>
  <c r="AS183" i="2" s="1"/>
  <c r="BA183" i="2"/>
  <c r="AY183" i="2"/>
  <c r="AX183" i="2" s="1"/>
  <c r="BF183" i="2"/>
  <c r="BD183" i="2"/>
  <c r="BC183" i="2" s="1"/>
  <c r="BK183" i="2"/>
  <c r="BI183" i="2"/>
  <c r="BH183" i="2" s="1"/>
  <c r="BP183" i="2"/>
  <c r="BN183" i="2"/>
  <c r="BM183" i="2" s="1"/>
  <c r="BU183" i="2"/>
  <c r="BS183" i="2"/>
  <c r="BR183" i="2" s="1"/>
  <c r="BZ183" i="2"/>
  <c r="BX183" i="2"/>
  <c r="BW183" i="2" s="1"/>
  <c r="A178" i="1"/>
  <c r="B177" i="1"/>
  <c r="C177" i="1" s="1"/>
  <c r="G177" i="1"/>
  <c r="K177" i="1"/>
  <c r="O177" i="1"/>
  <c r="BY182" i="2"/>
  <c r="BT182" i="2"/>
  <c r="BO182" i="2"/>
  <c r="BJ182" i="2"/>
  <c r="BE182" i="2"/>
  <c r="AZ182" i="2"/>
  <c r="AU182" i="2"/>
  <c r="AP182" i="2"/>
  <c r="AK182" i="2"/>
  <c r="AF182" i="2"/>
  <c r="AA182" i="2"/>
  <c r="V182" i="2"/>
  <c r="Q182" i="2"/>
  <c r="L182" i="2"/>
  <c r="G182" i="2"/>
  <c r="N176" i="1"/>
  <c r="M177" i="1" s="1"/>
  <c r="J176" i="1"/>
  <c r="I177" i="1" s="1"/>
  <c r="F176" i="1"/>
  <c r="E177" i="1" s="1"/>
  <c r="A179" i="1" l="1"/>
  <c r="B178" i="1"/>
  <c r="C178" i="1" s="1"/>
  <c r="G178" i="1"/>
  <c r="K178" i="1"/>
  <c r="O178" i="1"/>
  <c r="A185" i="2"/>
  <c r="B184" i="2"/>
  <c r="C184" i="2" s="1"/>
  <c r="H184" i="2"/>
  <c r="F184" i="2"/>
  <c r="E184" i="2" s="1"/>
  <c r="M184" i="2"/>
  <c r="K184" i="2"/>
  <c r="J184" i="2" s="1"/>
  <c r="R184" i="2"/>
  <c r="P184" i="2"/>
  <c r="O184" i="2" s="1"/>
  <c r="W184" i="2"/>
  <c r="U184" i="2"/>
  <c r="T184" i="2" s="1"/>
  <c r="AB184" i="2"/>
  <c r="Z184" i="2"/>
  <c r="Y184" i="2" s="1"/>
  <c r="AG184" i="2"/>
  <c r="AE184" i="2"/>
  <c r="AD184" i="2" s="1"/>
  <c r="AL184" i="2"/>
  <c r="AJ184" i="2"/>
  <c r="AI184" i="2" s="1"/>
  <c r="AQ184" i="2"/>
  <c r="AO184" i="2"/>
  <c r="AN184" i="2" s="1"/>
  <c r="AV184" i="2"/>
  <c r="AT184" i="2"/>
  <c r="AS184" i="2" s="1"/>
  <c r="BA184" i="2"/>
  <c r="AY184" i="2"/>
  <c r="AX184" i="2" s="1"/>
  <c r="BF184" i="2"/>
  <c r="BD184" i="2"/>
  <c r="BC184" i="2" s="1"/>
  <c r="BK184" i="2"/>
  <c r="BI184" i="2"/>
  <c r="BH184" i="2" s="1"/>
  <c r="BP184" i="2"/>
  <c r="BN184" i="2"/>
  <c r="BM184" i="2" s="1"/>
  <c r="BU184" i="2"/>
  <c r="BS184" i="2"/>
  <c r="BR184" i="2" s="1"/>
  <c r="BZ184" i="2"/>
  <c r="BX184" i="2"/>
  <c r="BW184" i="2" s="1"/>
  <c r="A178" i="3"/>
  <c r="K177" i="3"/>
  <c r="J177" i="3"/>
  <c r="L177" i="3" s="1"/>
  <c r="G177" i="3"/>
  <c r="F177" i="3"/>
  <c r="H177" i="3" s="1"/>
  <c r="B177" i="3"/>
  <c r="C177" i="3" s="1"/>
  <c r="N177" i="1"/>
  <c r="M178" i="1" s="1"/>
  <c r="J177" i="1"/>
  <c r="I178" i="1" s="1"/>
  <c r="F177" i="1"/>
  <c r="E178" i="1" s="1"/>
  <c r="BY183" i="2"/>
  <c r="BT183" i="2"/>
  <c r="BO183" i="2"/>
  <c r="BJ183" i="2"/>
  <c r="BE183" i="2"/>
  <c r="AZ183" i="2"/>
  <c r="AU183" i="2"/>
  <c r="AP183" i="2"/>
  <c r="AK183" i="2"/>
  <c r="AF183" i="2"/>
  <c r="AA183" i="2"/>
  <c r="V183" i="2"/>
  <c r="Q183" i="2"/>
  <c r="L183" i="2"/>
  <c r="G183" i="2"/>
  <c r="A179" i="3" l="1"/>
  <c r="K178" i="3"/>
  <c r="J178" i="3"/>
  <c r="L178" i="3" s="1"/>
  <c r="G178" i="3"/>
  <c r="F178" i="3"/>
  <c r="H178" i="3" s="1"/>
  <c r="B178" i="3"/>
  <c r="C178" i="3" s="1"/>
  <c r="A186" i="2"/>
  <c r="B185" i="2"/>
  <c r="C185" i="2" s="1"/>
  <c r="H185" i="2"/>
  <c r="F185" i="2"/>
  <c r="E185" i="2" s="1"/>
  <c r="M185" i="2"/>
  <c r="K185" i="2"/>
  <c r="J185" i="2" s="1"/>
  <c r="R185" i="2"/>
  <c r="P185" i="2"/>
  <c r="O185" i="2" s="1"/>
  <c r="W185" i="2"/>
  <c r="U185" i="2"/>
  <c r="T185" i="2" s="1"/>
  <c r="AB185" i="2"/>
  <c r="Z185" i="2"/>
  <c r="Y185" i="2" s="1"/>
  <c r="AG185" i="2"/>
  <c r="AE185" i="2"/>
  <c r="AD185" i="2" s="1"/>
  <c r="AL185" i="2"/>
  <c r="AJ185" i="2"/>
  <c r="AI185" i="2" s="1"/>
  <c r="AQ185" i="2"/>
  <c r="AO185" i="2"/>
  <c r="AN185" i="2" s="1"/>
  <c r="AV185" i="2"/>
  <c r="AT185" i="2"/>
  <c r="AS185" i="2" s="1"/>
  <c r="BA185" i="2"/>
  <c r="AY185" i="2"/>
  <c r="AX185" i="2" s="1"/>
  <c r="BF185" i="2"/>
  <c r="BD185" i="2"/>
  <c r="BC185" i="2" s="1"/>
  <c r="BK185" i="2"/>
  <c r="BI185" i="2"/>
  <c r="BH185" i="2" s="1"/>
  <c r="BP185" i="2"/>
  <c r="BN185" i="2"/>
  <c r="BM185" i="2" s="1"/>
  <c r="BU185" i="2"/>
  <c r="BS185" i="2"/>
  <c r="BR185" i="2" s="1"/>
  <c r="BZ185" i="2"/>
  <c r="BX185" i="2"/>
  <c r="BW185" i="2" s="1"/>
  <c r="A180" i="1"/>
  <c r="B179" i="1"/>
  <c r="C179" i="1" s="1"/>
  <c r="G179" i="1"/>
  <c r="K179" i="1"/>
  <c r="O179" i="1"/>
  <c r="BY184" i="2"/>
  <c r="BT184" i="2"/>
  <c r="BO184" i="2"/>
  <c r="BJ184" i="2"/>
  <c r="BE184" i="2"/>
  <c r="AZ184" i="2"/>
  <c r="AU184" i="2"/>
  <c r="AP184" i="2"/>
  <c r="AK184" i="2"/>
  <c r="AF184" i="2"/>
  <c r="AA184" i="2"/>
  <c r="V184" i="2"/>
  <c r="Q184" i="2"/>
  <c r="L184" i="2"/>
  <c r="G184" i="2"/>
  <c r="N178" i="1"/>
  <c r="M179" i="1" s="1"/>
  <c r="J178" i="1"/>
  <c r="I179" i="1" s="1"/>
  <c r="F178" i="1"/>
  <c r="E179" i="1" s="1"/>
  <c r="A181" i="1" l="1"/>
  <c r="B180" i="1"/>
  <c r="C180" i="1" s="1"/>
  <c r="G180" i="1"/>
  <c r="K180" i="1"/>
  <c r="O180" i="1"/>
  <c r="A187" i="2"/>
  <c r="B186" i="2"/>
  <c r="C186" i="2" s="1"/>
  <c r="H186" i="2"/>
  <c r="F186" i="2"/>
  <c r="E186" i="2" s="1"/>
  <c r="M186" i="2"/>
  <c r="K186" i="2"/>
  <c r="J186" i="2" s="1"/>
  <c r="R186" i="2"/>
  <c r="P186" i="2"/>
  <c r="O186" i="2" s="1"/>
  <c r="W186" i="2"/>
  <c r="U186" i="2"/>
  <c r="T186" i="2" s="1"/>
  <c r="AB186" i="2"/>
  <c r="Z186" i="2"/>
  <c r="Y186" i="2" s="1"/>
  <c r="AG186" i="2"/>
  <c r="AE186" i="2"/>
  <c r="AD186" i="2" s="1"/>
  <c r="AL186" i="2"/>
  <c r="AJ186" i="2"/>
  <c r="AI186" i="2" s="1"/>
  <c r="AQ186" i="2"/>
  <c r="AO186" i="2"/>
  <c r="AN186" i="2" s="1"/>
  <c r="AV186" i="2"/>
  <c r="AT186" i="2"/>
  <c r="AS186" i="2" s="1"/>
  <c r="BA186" i="2"/>
  <c r="AY186" i="2"/>
  <c r="AX186" i="2" s="1"/>
  <c r="BF186" i="2"/>
  <c r="BD186" i="2"/>
  <c r="BC186" i="2" s="1"/>
  <c r="BK186" i="2"/>
  <c r="BI186" i="2"/>
  <c r="BH186" i="2" s="1"/>
  <c r="BP186" i="2"/>
  <c r="BN186" i="2"/>
  <c r="BM186" i="2" s="1"/>
  <c r="BU186" i="2"/>
  <c r="BS186" i="2"/>
  <c r="BR186" i="2" s="1"/>
  <c r="BZ186" i="2"/>
  <c r="BX186" i="2"/>
  <c r="BW186" i="2" s="1"/>
  <c r="A180" i="3"/>
  <c r="K179" i="3"/>
  <c r="J179" i="3"/>
  <c r="L179" i="3" s="1"/>
  <c r="G179" i="3"/>
  <c r="F179" i="3"/>
  <c r="H179" i="3" s="1"/>
  <c r="B179" i="3"/>
  <c r="C179" i="3" s="1"/>
  <c r="N179" i="1"/>
  <c r="M180" i="1" s="1"/>
  <c r="J179" i="1"/>
  <c r="I180" i="1" s="1"/>
  <c r="F179" i="1"/>
  <c r="E180" i="1" s="1"/>
  <c r="BY185" i="2"/>
  <c r="BT185" i="2"/>
  <c r="BO185" i="2"/>
  <c r="BJ185" i="2"/>
  <c r="BE185" i="2"/>
  <c r="AZ185" i="2"/>
  <c r="AU185" i="2"/>
  <c r="AP185" i="2"/>
  <c r="AK185" i="2"/>
  <c r="AF185" i="2"/>
  <c r="AA185" i="2"/>
  <c r="V185" i="2"/>
  <c r="Q185" i="2"/>
  <c r="L185" i="2"/>
  <c r="G185" i="2"/>
  <c r="A181" i="3" l="1"/>
  <c r="K180" i="3"/>
  <c r="J180" i="3"/>
  <c r="L180" i="3" s="1"/>
  <c r="G180" i="3"/>
  <c r="F180" i="3"/>
  <c r="H180" i="3" s="1"/>
  <c r="B180" i="3"/>
  <c r="C180" i="3" s="1"/>
  <c r="A188" i="2"/>
  <c r="B187" i="2"/>
  <c r="C187" i="2" s="1"/>
  <c r="H187" i="2"/>
  <c r="F187" i="2"/>
  <c r="E187" i="2" s="1"/>
  <c r="M187" i="2"/>
  <c r="K187" i="2"/>
  <c r="J187" i="2" s="1"/>
  <c r="R187" i="2"/>
  <c r="P187" i="2"/>
  <c r="O187" i="2" s="1"/>
  <c r="W187" i="2"/>
  <c r="U187" i="2"/>
  <c r="T187" i="2" s="1"/>
  <c r="AB187" i="2"/>
  <c r="Z187" i="2"/>
  <c r="Y187" i="2" s="1"/>
  <c r="AG187" i="2"/>
  <c r="AE187" i="2"/>
  <c r="AD187" i="2" s="1"/>
  <c r="AL187" i="2"/>
  <c r="AJ187" i="2"/>
  <c r="AI187" i="2" s="1"/>
  <c r="AQ187" i="2"/>
  <c r="AO187" i="2"/>
  <c r="AN187" i="2" s="1"/>
  <c r="AV187" i="2"/>
  <c r="AT187" i="2"/>
  <c r="AS187" i="2" s="1"/>
  <c r="BA187" i="2"/>
  <c r="AY187" i="2"/>
  <c r="AX187" i="2" s="1"/>
  <c r="BF187" i="2"/>
  <c r="BD187" i="2"/>
  <c r="BC187" i="2" s="1"/>
  <c r="BK187" i="2"/>
  <c r="BI187" i="2"/>
  <c r="BH187" i="2" s="1"/>
  <c r="BP187" i="2"/>
  <c r="BN187" i="2"/>
  <c r="BM187" i="2" s="1"/>
  <c r="BU187" i="2"/>
  <c r="BS187" i="2"/>
  <c r="BR187" i="2" s="1"/>
  <c r="BZ187" i="2"/>
  <c r="BX187" i="2"/>
  <c r="BW187" i="2" s="1"/>
  <c r="A182" i="1"/>
  <c r="B181" i="1"/>
  <c r="C181" i="1" s="1"/>
  <c r="G181" i="1"/>
  <c r="K181" i="1"/>
  <c r="O181" i="1"/>
  <c r="BY186" i="2"/>
  <c r="BT186" i="2"/>
  <c r="BO186" i="2"/>
  <c r="BJ186" i="2"/>
  <c r="BE186" i="2"/>
  <c r="AZ186" i="2"/>
  <c r="AU186" i="2"/>
  <c r="AP186" i="2"/>
  <c r="AK186" i="2"/>
  <c r="AF186" i="2"/>
  <c r="AA186" i="2"/>
  <c r="V186" i="2"/>
  <c r="Q186" i="2"/>
  <c r="L186" i="2"/>
  <c r="G186" i="2"/>
  <c r="N180" i="1"/>
  <c r="M181" i="1" s="1"/>
  <c r="J180" i="1"/>
  <c r="I181" i="1" s="1"/>
  <c r="F180" i="1"/>
  <c r="E181" i="1" s="1"/>
  <c r="A183" i="1" l="1"/>
  <c r="B182" i="1"/>
  <c r="C182" i="1" s="1"/>
  <c r="G182" i="1"/>
  <c r="K182" i="1"/>
  <c r="O182" i="1"/>
  <c r="A189" i="2"/>
  <c r="B188" i="2"/>
  <c r="C188" i="2" s="1"/>
  <c r="H188" i="2"/>
  <c r="F188" i="2"/>
  <c r="E188" i="2" s="1"/>
  <c r="M188" i="2"/>
  <c r="K188" i="2"/>
  <c r="J188" i="2" s="1"/>
  <c r="R188" i="2"/>
  <c r="P188" i="2"/>
  <c r="O188" i="2" s="1"/>
  <c r="W188" i="2"/>
  <c r="U188" i="2"/>
  <c r="T188" i="2" s="1"/>
  <c r="AB188" i="2"/>
  <c r="Z188" i="2"/>
  <c r="Y188" i="2" s="1"/>
  <c r="AG188" i="2"/>
  <c r="AE188" i="2"/>
  <c r="AD188" i="2" s="1"/>
  <c r="AL188" i="2"/>
  <c r="AJ188" i="2"/>
  <c r="AI188" i="2" s="1"/>
  <c r="AQ188" i="2"/>
  <c r="AO188" i="2"/>
  <c r="AN188" i="2" s="1"/>
  <c r="AV188" i="2"/>
  <c r="AT188" i="2"/>
  <c r="AS188" i="2" s="1"/>
  <c r="BA188" i="2"/>
  <c r="AY188" i="2"/>
  <c r="AX188" i="2" s="1"/>
  <c r="BF188" i="2"/>
  <c r="BD188" i="2"/>
  <c r="BC188" i="2" s="1"/>
  <c r="BK188" i="2"/>
  <c r="BI188" i="2"/>
  <c r="BH188" i="2" s="1"/>
  <c r="BP188" i="2"/>
  <c r="BN188" i="2"/>
  <c r="BM188" i="2" s="1"/>
  <c r="BU188" i="2"/>
  <c r="BS188" i="2"/>
  <c r="BR188" i="2" s="1"/>
  <c r="BZ188" i="2"/>
  <c r="BX188" i="2"/>
  <c r="BW188" i="2" s="1"/>
  <c r="A182" i="3"/>
  <c r="K181" i="3"/>
  <c r="J181" i="3"/>
  <c r="L181" i="3" s="1"/>
  <c r="G181" i="3"/>
  <c r="F181" i="3"/>
  <c r="H181" i="3" s="1"/>
  <c r="B181" i="3"/>
  <c r="C181" i="3" s="1"/>
  <c r="N181" i="1"/>
  <c r="M182" i="1" s="1"/>
  <c r="J181" i="1"/>
  <c r="I182" i="1" s="1"/>
  <c r="F181" i="1"/>
  <c r="E182" i="1" s="1"/>
  <c r="BY187" i="2"/>
  <c r="BT187" i="2"/>
  <c r="BO187" i="2"/>
  <c r="BJ187" i="2"/>
  <c r="BE187" i="2"/>
  <c r="AZ187" i="2"/>
  <c r="AU187" i="2"/>
  <c r="AP187" i="2"/>
  <c r="AK187" i="2"/>
  <c r="AF187" i="2"/>
  <c r="AA187" i="2"/>
  <c r="V187" i="2"/>
  <c r="Q187" i="2"/>
  <c r="L187" i="2"/>
  <c r="G187" i="2"/>
  <c r="A183" i="3" l="1"/>
  <c r="K182" i="3"/>
  <c r="J182" i="3"/>
  <c r="L182" i="3" s="1"/>
  <c r="G182" i="3"/>
  <c r="F182" i="3"/>
  <c r="H182" i="3" s="1"/>
  <c r="B182" i="3"/>
  <c r="C182" i="3" s="1"/>
  <c r="A190" i="2"/>
  <c r="B189" i="2"/>
  <c r="C189" i="2" s="1"/>
  <c r="H189" i="2"/>
  <c r="F189" i="2"/>
  <c r="E189" i="2" s="1"/>
  <c r="M189" i="2"/>
  <c r="K189" i="2"/>
  <c r="J189" i="2" s="1"/>
  <c r="R189" i="2"/>
  <c r="P189" i="2"/>
  <c r="O189" i="2" s="1"/>
  <c r="W189" i="2"/>
  <c r="U189" i="2"/>
  <c r="T189" i="2" s="1"/>
  <c r="AB189" i="2"/>
  <c r="Z189" i="2"/>
  <c r="Y189" i="2" s="1"/>
  <c r="AG189" i="2"/>
  <c r="AE189" i="2"/>
  <c r="AD189" i="2" s="1"/>
  <c r="AL189" i="2"/>
  <c r="AJ189" i="2"/>
  <c r="AI189" i="2" s="1"/>
  <c r="AQ189" i="2"/>
  <c r="AO189" i="2"/>
  <c r="AN189" i="2" s="1"/>
  <c r="AV189" i="2"/>
  <c r="AT189" i="2"/>
  <c r="AS189" i="2" s="1"/>
  <c r="BA189" i="2"/>
  <c r="AY189" i="2"/>
  <c r="AX189" i="2" s="1"/>
  <c r="BF189" i="2"/>
  <c r="BD189" i="2"/>
  <c r="BC189" i="2" s="1"/>
  <c r="BK189" i="2"/>
  <c r="BI189" i="2"/>
  <c r="BH189" i="2" s="1"/>
  <c r="BP189" i="2"/>
  <c r="BN189" i="2"/>
  <c r="BM189" i="2" s="1"/>
  <c r="BU189" i="2"/>
  <c r="BS189" i="2"/>
  <c r="BR189" i="2" s="1"/>
  <c r="BZ189" i="2"/>
  <c r="BX189" i="2"/>
  <c r="BW189" i="2" s="1"/>
  <c r="A184" i="1"/>
  <c r="B183" i="1"/>
  <c r="C183" i="1" s="1"/>
  <c r="G183" i="1"/>
  <c r="K183" i="1"/>
  <c r="O183" i="1"/>
  <c r="BY188" i="2"/>
  <c r="BT188" i="2"/>
  <c r="BO188" i="2"/>
  <c r="BJ188" i="2"/>
  <c r="BE188" i="2"/>
  <c r="AZ188" i="2"/>
  <c r="AU188" i="2"/>
  <c r="AP188" i="2"/>
  <c r="AK188" i="2"/>
  <c r="AF188" i="2"/>
  <c r="AA188" i="2"/>
  <c r="V188" i="2"/>
  <c r="Q188" i="2"/>
  <c r="L188" i="2"/>
  <c r="G188" i="2"/>
  <c r="N182" i="1"/>
  <c r="M183" i="1" s="1"/>
  <c r="J182" i="1"/>
  <c r="I183" i="1" s="1"/>
  <c r="F182" i="1"/>
  <c r="E183" i="1" s="1"/>
  <c r="A185" i="1" l="1"/>
  <c r="B184" i="1"/>
  <c r="C184" i="1" s="1"/>
  <c r="G184" i="1"/>
  <c r="K184" i="1"/>
  <c r="O184" i="1"/>
  <c r="A191" i="2"/>
  <c r="B190" i="2"/>
  <c r="C190" i="2" s="1"/>
  <c r="H190" i="2"/>
  <c r="F190" i="2"/>
  <c r="E190" i="2" s="1"/>
  <c r="M190" i="2"/>
  <c r="K190" i="2"/>
  <c r="J190" i="2" s="1"/>
  <c r="R190" i="2"/>
  <c r="P190" i="2"/>
  <c r="O190" i="2" s="1"/>
  <c r="W190" i="2"/>
  <c r="U190" i="2"/>
  <c r="T190" i="2" s="1"/>
  <c r="AB190" i="2"/>
  <c r="Z190" i="2"/>
  <c r="Y190" i="2" s="1"/>
  <c r="AG190" i="2"/>
  <c r="AE190" i="2"/>
  <c r="AD190" i="2" s="1"/>
  <c r="AL190" i="2"/>
  <c r="AJ190" i="2"/>
  <c r="AI190" i="2" s="1"/>
  <c r="AQ190" i="2"/>
  <c r="AO190" i="2"/>
  <c r="AN190" i="2" s="1"/>
  <c r="AV190" i="2"/>
  <c r="AT190" i="2"/>
  <c r="AS190" i="2" s="1"/>
  <c r="BA190" i="2"/>
  <c r="AY190" i="2"/>
  <c r="AX190" i="2" s="1"/>
  <c r="BF190" i="2"/>
  <c r="BD190" i="2"/>
  <c r="BC190" i="2" s="1"/>
  <c r="BK190" i="2"/>
  <c r="BI190" i="2"/>
  <c r="BH190" i="2" s="1"/>
  <c r="BP190" i="2"/>
  <c r="BN190" i="2"/>
  <c r="BM190" i="2" s="1"/>
  <c r="BU190" i="2"/>
  <c r="BS190" i="2"/>
  <c r="BR190" i="2" s="1"/>
  <c r="BZ190" i="2"/>
  <c r="BX190" i="2"/>
  <c r="BW190" i="2" s="1"/>
  <c r="A184" i="3"/>
  <c r="K183" i="3"/>
  <c r="J183" i="3"/>
  <c r="L183" i="3" s="1"/>
  <c r="G183" i="3"/>
  <c r="F183" i="3"/>
  <c r="H183" i="3" s="1"/>
  <c r="B183" i="3"/>
  <c r="C183" i="3" s="1"/>
  <c r="N183" i="1"/>
  <c r="M184" i="1" s="1"/>
  <c r="J183" i="1"/>
  <c r="I184" i="1" s="1"/>
  <c r="F183" i="1"/>
  <c r="E184" i="1" s="1"/>
  <c r="BY189" i="2"/>
  <c r="BT189" i="2"/>
  <c r="BO189" i="2"/>
  <c r="BJ189" i="2"/>
  <c r="BE189" i="2"/>
  <c r="AZ189" i="2"/>
  <c r="AU189" i="2"/>
  <c r="AP189" i="2"/>
  <c r="AK189" i="2"/>
  <c r="AF189" i="2"/>
  <c r="AA189" i="2"/>
  <c r="V189" i="2"/>
  <c r="Q189" i="2"/>
  <c r="L189" i="2"/>
  <c r="G189" i="2"/>
  <c r="A185" i="3" l="1"/>
  <c r="K184" i="3"/>
  <c r="J184" i="3"/>
  <c r="L184" i="3" s="1"/>
  <c r="G184" i="3"/>
  <c r="F184" i="3"/>
  <c r="H184" i="3" s="1"/>
  <c r="B184" i="3"/>
  <c r="C184" i="3" s="1"/>
  <c r="A192" i="2"/>
  <c r="B191" i="2"/>
  <c r="C191" i="2" s="1"/>
  <c r="H191" i="2"/>
  <c r="F191" i="2"/>
  <c r="E191" i="2" s="1"/>
  <c r="M191" i="2"/>
  <c r="K191" i="2"/>
  <c r="J191" i="2" s="1"/>
  <c r="R191" i="2"/>
  <c r="P191" i="2"/>
  <c r="O191" i="2" s="1"/>
  <c r="W191" i="2"/>
  <c r="U191" i="2"/>
  <c r="T191" i="2" s="1"/>
  <c r="AB191" i="2"/>
  <c r="Z191" i="2"/>
  <c r="Y191" i="2" s="1"/>
  <c r="AG191" i="2"/>
  <c r="AE191" i="2"/>
  <c r="AD191" i="2" s="1"/>
  <c r="AL191" i="2"/>
  <c r="AJ191" i="2"/>
  <c r="AI191" i="2" s="1"/>
  <c r="AQ191" i="2"/>
  <c r="AO191" i="2"/>
  <c r="AN191" i="2" s="1"/>
  <c r="AV191" i="2"/>
  <c r="AT191" i="2"/>
  <c r="AS191" i="2" s="1"/>
  <c r="BA191" i="2"/>
  <c r="AY191" i="2"/>
  <c r="AX191" i="2" s="1"/>
  <c r="BF191" i="2"/>
  <c r="BD191" i="2"/>
  <c r="BC191" i="2" s="1"/>
  <c r="BK191" i="2"/>
  <c r="BI191" i="2"/>
  <c r="BH191" i="2" s="1"/>
  <c r="BP191" i="2"/>
  <c r="BN191" i="2"/>
  <c r="BM191" i="2" s="1"/>
  <c r="BU191" i="2"/>
  <c r="BS191" i="2"/>
  <c r="BR191" i="2" s="1"/>
  <c r="BZ191" i="2"/>
  <c r="BX191" i="2"/>
  <c r="BW191" i="2" s="1"/>
  <c r="A186" i="1"/>
  <c r="B185" i="1"/>
  <c r="C185" i="1" s="1"/>
  <c r="G185" i="1"/>
  <c r="K185" i="1"/>
  <c r="O185" i="1"/>
  <c r="BY190" i="2"/>
  <c r="BT190" i="2"/>
  <c r="BO190" i="2"/>
  <c r="BJ190" i="2"/>
  <c r="BE190" i="2"/>
  <c r="AZ190" i="2"/>
  <c r="AU190" i="2"/>
  <c r="AP190" i="2"/>
  <c r="AK190" i="2"/>
  <c r="AF190" i="2"/>
  <c r="AA190" i="2"/>
  <c r="V190" i="2"/>
  <c r="Q190" i="2"/>
  <c r="L190" i="2"/>
  <c r="G190" i="2"/>
  <c r="N184" i="1"/>
  <c r="M185" i="1" s="1"/>
  <c r="J184" i="1"/>
  <c r="I185" i="1" s="1"/>
  <c r="F184" i="1"/>
  <c r="E185" i="1" s="1"/>
  <c r="A187" i="1" l="1"/>
  <c r="B186" i="1"/>
  <c r="C186" i="1" s="1"/>
  <c r="G186" i="1"/>
  <c r="K186" i="1"/>
  <c r="O186" i="1"/>
  <c r="A193" i="2"/>
  <c r="B192" i="2"/>
  <c r="C192" i="2" s="1"/>
  <c r="H192" i="2"/>
  <c r="F192" i="2"/>
  <c r="E192" i="2" s="1"/>
  <c r="M192" i="2"/>
  <c r="K192" i="2"/>
  <c r="J192" i="2" s="1"/>
  <c r="R192" i="2"/>
  <c r="P192" i="2"/>
  <c r="O192" i="2" s="1"/>
  <c r="W192" i="2"/>
  <c r="U192" i="2"/>
  <c r="T192" i="2" s="1"/>
  <c r="AB192" i="2"/>
  <c r="Z192" i="2"/>
  <c r="Y192" i="2" s="1"/>
  <c r="AG192" i="2"/>
  <c r="AE192" i="2"/>
  <c r="AD192" i="2" s="1"/>
  <c r="AL192" i="2"/>
  <c r="AJ192" i="2"/>
  <c r="AI192" i="2" s="1"/>
  <c r="AQ192" i="2"/>
  <c r="AO192" i="2"/>
  <c r="AN192" i="2" s="1"/>
  <c r="AV192" i="2"/>
  <c r="AT192" i="2"/>
  <c r="AS192" i="2" s="1"/>
  <c r="BA192" i="2"/>
  <c r="AY192" i="2"/>
  <c r="AX192" i="2" s="1"/>
  <c r="BF192" i="2"/>
  <c r="BD192" i="2"/>
  <c r="BC192" i="2" s="1"/>
  <c r="BK192" i="2"/>
  <c r="BI192" i="2"/>
  <c r="BH192" i="2" s="1"/>
  <c r="BP192" i="2"/>
  <c r="BN192" i="2"/>
  <c r="BM192" i="2" s="1"/>
  <c r="BU192" i="2"/>
  <c r="BS192" i="2"/>
  <c r="BR192" i="2" s="1"/>
  <c r="BZ192" i="2"/>
  <c r="BX192" i="2"/>
  <c r="BW192" i="2" s="1"/>
  <c r="A186" i="3"/>
  <c r="K185" i="3"/>
  <c r="J185" i="3"/>
  <c r="L185" i="3" s="1"/>
  <c r="G185" i="3"/>
  <c r="F185" i="3"/>
  <c r="H185" i="3" s="1"/>
  <c r="B185" i="3"/>
  <c r="C185" i="3" s="1"/>
  <c r="N185" i="1"/>
  <c r="M186" i="1" s="1"/>
  <c r="J185" i="1"/>
  <c r="I186" i="1" s="1"/>
  <c r="F185" i="1"/>
  <c r="E186" i="1" s="1"/>
  <c r="BY191" i="2"/>
  <c r="BT191" i="2"/>
  <c r="BO191" i="2"/>
  <c r="BJ191" i="2"/>
  <c r="BE191" i="2"/>
  <c r="AZ191" i="2"/>
  <c r="AU191" i="2"/>
  <c r="AP191" i="2"/>
  <c r="AK191" i="2"/>
  <c r="AF191" i="2"/>
  <c r="AA191" i="2"/>
  <c r="V191" i="2"/>
  <c r="Q191" i="2"/>
  <c r="L191" i="2"/>
  <c r="G191" i="2"/>
  <c r="A187" i="3" l="1"/>
  <c r="K186" i="3"/>
  <c r="J186" i="3"/>
  <c r="L186" i="3" s="1"/>
  <c r="G186" i="3"/>
  <c r="F186" i="3"/>
  <c r="H186" i="3" s="1"/>
  <c r="B186" i="3"/>
  <c r="C186" i="3" s="1"/>
  <c r="A194" i="2"/>
  <c r="B193" i="2"/>
  <c r="C193" i="2" s="1"/>
  <c r="H193" i="2"/>
  <c r="F193" i="2"/>
  <c r="E193" i="2" s="1"/>
  <c r="M193" i="2"/>
  <c r="K193" i="2"/>
  <c r="J193" i="2" s="1"/>
  <c r="R193" i="2"/>
  <c r="P193" i="2"/>
  <c r="O193" i="2" s="1"/>
  <c r="W193" i="2"/>
  <c r="U193" i="2"/>
  <c r="T193" i="2" s="1"/>
  <c r="AB193" i="2"/>
  <c r="Z193" i="2"/>
  <c r="Y193" i="2" s="1"/>
  <c r="AG193" i="2"/>
  <c r="AE193" i="2"/>
  <c r="AD193" i="2" s="1"/>
  <c r="AL193" i="2"/>
  <c r="AJ193" i="2"/>
  <c r="AI193" i="2" s="1"/>
  <c r="AQ193" i="2"/>
  <c r="AO193" i="2"/>
  <c r="AN193" i="2" s="1"/>
  <c r="AV193" i="2"/>
  <c r="AT193" i="2"/>
  <c r="AS193" i="2" s="1"/>
  <c r="BA193" i="2"/>
  <c r="AY193" i="2"/>
  <c r="AX193" i="2" s="1"/>
  <c r="BF193" i="2"/>
  <c r="BD193" i="2"/>
  <c r="BC193" i="2" s="1"/>
  <c r="BK193" i="2"/>
  <c r="BI193" i="2"/>
  <c r="BH193" i="2" s="1"/>
  <c r="BP193" i="2"/>
  <c r="BN193" i="2"/>
  <c r="BM193" i="2" s="1"/>
  <c r="BU193" i="2"/>
  <c r="BS193" i="2"/>
  <c r="BR193" i="2" s="1"/>
  <c r="BZ193" i="2"/>
  <c r="BX193" i="2"/>
  <c r="BW193" i="2" s="1"/>
  <c r="A188" i="1"/>
  <c r="B187" i="1"/>
  <c r="C187" i="1" s="1"/>
  <c r="G187" i="1"/>
  <c r="K187" i="1"/>
  <c r="O187" i="1"/>
  <c r="BY192" i="2"/>
  <c r="BT192" i="2"/>
  <c r="BO192" i="2"/>
  <c r="BJ192" i="2"/>
  <c r="BE192" i="2"/>
  <c r="AZ192" i="2"/>
  <c r="AU192" i="2"/>
  <c r="AP192" i="2"/>
  <c r="AK192" i="2"/>
  <c r="AF192" i="2"/>
  <c r="AA192" i="2"/>
  <c r="V192" i="2"/>
  <c r="Q192" i="2"/>
  <c r="L192" i="2"/>
  <c r="G192" i="2"/>
  <c r="N186" i="1"/>
  <c r="M187" i="1" s="1"/>
  <c r="J186" i="1"/>
  <c r="I187" i="1" s="1"/>
  <c r="F186" i="1"/>
  <c r="E187" i="1" s="1"/>
  <c r="A189" i="1" l="1"/>
  <c r="B188" i="1"/>
  <c r="C188" i="1" s="1"/>
  <c r="G188" i="1"/>
  <c r="K188" i="1"/>
  <c r="O188" i="1"/>
  <c r="A195" i="2"/>
  <c r="B194" i="2"/>
  <c r="C194" i="2" s="1"/>
  <c r="H194" i="2"/>
  <c r="F194" i="2"/>
  <c r="E194" i="2" s="1"/>
  <c r="M194" i="2"/>
  <c r="K194" i="2"/>
  <c r="J194" i="2" s="1"/>
  <c r="R194" i="2"/>
  <c r="P194" i="2"/>
  <c r="O194" i="2" s="1"/>
  <c r="W194" i="2"/>
  <c r="U194" i="2"/>
  <c r="T194" i="2" s="1"/>
  <c r="AB194" i="2"/>
  <c r="Z194" i="2"/>
  <c r="Y194" i="2" s="1"/>
  <c r="AG194" i="2"/>
  <c r="AE194" i="2"/>
  <c r="AD194" i="2" s="1"/>
  <c r="AL194" i="2"/>
  <c r="AJ194" i="2"/>
  <c r="AI194" i="2" s="1"/>
  <c r="AQ194" i="2"/>
  <c r="AO194" i="2"/>
  <c r="AN194" i="2" s="1"/>
  <c r="AV194" i="2"/>
  <c r="AT194" i="2"/>
  <c r="AS194" i="2" s="1"/>
  <c r="BA194" i="2"/>
  <c r="AY194" i="2"/>
  <c r="AX194" i="2" s="1"/>
  <c r="BF194" i="2"/>
  <c r="BD194" i="2"/>
  <c r="BC194" i="2" s="1"/>
  <c r="BK194" i="2"/>
  <c r="BI194" i="2"/>
  <c r="BH194" i="2" s="1"/>
  <c r="BP194" i="2"/>
  <c r="BN194" i="2"/>
  <c r="BM194" i="2" s="1"/>
  <c r="BU194" i="2"/>
  <c r="BS194" i="2"/>
  <c r="BR194" i="2" s="1"/>
  <c r="BZ194" i="2"/>
  <c r="BX194" i="2"/>
  <c r="BW194" i="2" s="1"/>
  <c r="A188" i="3"/>
  <c r="K187" i="3"/>
  <c r="J187" i="3"/>
  <c r="L187" i="3" s="1"/>
  <c r="G187" i="3"/>
  <c r="F187" i="3"/>
  <c r="H187" i="3" s="1"/>
  <c r="B187" i="3"/>
  <c r="C187" i="3" s="1"/>
  <c r="N187" i="1"/>
  <c r="M188" i="1" s="1"/>
  <c r="J187" i="1"/>
  <c r="I188" i="1" s="1"/>
  <c r="F187" i="1"/>
  <c r="E188" i="1" s="1"/>
  <c r="BY193" i="2"/>
  <c r="BT193" i="2"/>
  <c r="BO193" i="2"/>
  <c r="BJ193" i="2"/>
  <c r="BE193" i="2"/>
  <c r="AZ193" i="2"/>
  <c r="AU193" i="2"/>
  <c r="AP193" i="2"/>
  <c r="AK193" i="2"/>
  <c r="AF193" i="2"/>
  <c r="AA193" i="2"/>
  <c r="V193" i="2"/>
  <c r="Q193" i="2"/>
  <c r="L193" i="2"/>
  <c r="G193" i="2"/>
  <c r="A189" i="3" l="1"/>
  <c r="K188" i="3"/>
  <c r="J188" i="3"/>
  <c r="L188" i="3" s="1"/>
  <c r="G188" i="3"/>
  <c r="F188" i="3"/>
  <c r="H188" i="3" s="1"/>
  <c r="B188" i="3"/>
  <c r="C188" i="3" s="1"/>
  <c r="A196" i="2"/>
  <c r="B195" i="2"/>
  <c r="C195" i="2" s="1"/>
  <c r="H195" i="2"/>
  <c r="F195" i="2"/>
  <c r="E195" i="2" s="1"/>
  <c r="M195" i="2"/>
  <c r="K195" i="2"/>
  <c r="J195" i="2" s="1"/>
  <c r="R195" i="2"/>
  <c r="P195" i="2"/>
  <c r="O195" i="2" s="1"/>
  <c r="W195" i="2"/>
  <c r="U195" i="2"/>
  <c r="T195" i="2" s="1"/>
  <c r="AB195" i="2"/>
  <c r="Z195" i="2"/>
  <c r="Y195" i="2" s="1"/>
  <c r="AG195" i="2"/>
  <c r="AE195" i="2"/>
  <c r="AD195" i="2" s="1"/>
  <c r="AL195" i="2"/>
  <c r="AJ195" i="2"/>
  <c r="AI195" i="2" s="1"/>
  <c r="AQ195" i="2"/>
  <c r="AO195" i="2"/>
  <c r="AN195" i="2" s="1"/>
  <c r="AV195" i="2"/>
  <c r="AT195" i="2"/>
  <c r="AS195" i="2" s="1"/>
  <c r="BA195" i="2"/>
  <c r="AY195" i="2"/>
  <c r="AX195" i="2" s="1"/>
  <c r="BF195" i="2"/>
  <c r="BD195" i="2"/>
  <c r="BC195" i="2" s="1"/>
  <c r="BK195" i="2"/>
  <c r="BI195" i="2"/>
  <c r="BH195" i="2" s="1"/>
  <c r="BP195" i="2"/>
  <c r="BN195" i="2"/>
  <c r="BM195" i="2" s="1"/>
  <c r="BU195" i="2"/>
  <c r="BS195" i="2"/>
  <c r="BR195" i="2" s="1"/>
  <c r="BZ195" i="2"/>
  <c r="BX195" i="2"/>
  <c r="BW195" i="2" s="1"/>
  <c r="A190" i="1"/>
  <c r="B189" i="1"/>
  <c r="C189" i="1" s="1"/>
  <c r="G189" i="1"/>
  <c r="K189" i="1"/>
  <c r="O189" i="1"/>
  <c r="BY194" i="2"/>
  <c r="BT194" i="2"/>
  <c r="BO194" i="2"/>
  <c r="BJ194" i="2"/>
  <c r="BE194" i="2"/>
  <c r="AZ194" i="2"/>
  <c r="AU194" i="2"/>
  <c r="AP194" i="2"/>
  <c r="AK194" i="2"/>
  <c r="AF194" i="2"/>
  <c r="AA194" i="2"/>
  <c r="V194" i="2"/>
  <c r="Q194" i="2"/>
  <c r="L194" i="2"/>
  <c r="G194" i="2"/>
  <c r="N188" i="1"/>
  <c r="M189" i="1" s="1"/>
  <c r="J188" i="1"/>
  <c r="I189" i="1" s="1"/>
  <c r="F188" i="1"/>
  <c r="E189" i="1" s="1"/>
  <c r="A191" i="1" l="1"/>
  <c r="B190" i="1"/>
  <c r="C190" i="1" s="1"/>
  <c r="G190" i="1"/>
  <c r="K190" i="1"/>
  <c r="O190" i="1"/>
  <c r="A197" i="2"/>
  <c r="B196" i="2"/>
  <c r="C196" i="2" s="1"/>
  <c r="H196" i="2"/>
  <c r="F196" i="2"/>
  <c r="E196" i="2" s="1"/>
  <c r="M196" i="2"/>
  <c r="K196" i="2"/>
  <c r="J196" i="2" s="1"/>
  <c r="R196" i="2"/>
  <c r="P196" i="2"/>
  <c r="O196" i="2" s="1"/>
  <c r="W196" i="2"/>
  <c r="U196" i="2"/>
  <c r="T196" i="2" s="1"/>
  <c r="AB196" i="2"/>
  <c r="Z196" i="2"/>
  <c r="Y196" i="2" s="1"/>
  <c r="AG196" i="2"/>
  <c r="AE196" i="2"/>
  <c r="AD196" i="2" s="1"/>
  <c r="AL196" i="2"/>
  <c r="AJ196" i="2"/>
  <c r="AI196" i="2" s="1"/>
  <c r="AQ196" i="2"/>
  <c r="AO196" i="2"/>
  <c r="AN196" i="2" s="1"/>
  <c r="AV196" i="2"/>
  <c r="AT196" i="2"/>
  <c r="AS196" i="2" s="1"/>
  <c r="BA196" i="2"/>
  <c r="AY196" i="2"/>
  <c r="AX196" i="2" s="1"/>
  <c r="BF196" i="2"/>
  <c r="BD196" i="2"/>
  <c r="BC196" i="2" s="1"/>
  <c r="BK196" i="2"/>
  <c r="BI196" i="2"/>
  <c r="BH196" i="2" s="1"/>
  <c r="BP196" i="2"/>
  <c r="BN196" i="2"/>
  <c r="BM196" i="2" s="1"/>
  <c r="BU196" i="2"/>
  <c r="BS196" i="2"/>
  <c r="BR196" i="2" s="1"/>
  <c r="BZ196" i="2"/>
  <c r="BX196" i="2"/>
  <c r="BW196" i="2" s="1"/>
  <c r="A190" i="3"/>
  <c r="K189" i="3"/>
  <c r="J189" i="3"/>
  <c r="L189" i="3" s="1"/>
  <c r="G189" i="3"/>
  <c r="F189" i="3"/>
  <c r="H189" i="3" s="1"/>
  <c r="B189" i="3"/>
  <c r="C189" i="3" s="1"/>
  <c r="N189" i="1"/>
  <c r="M190" i="1" s="1"/>
  <c r="J189" i="1"/>
  <c r="I190" i="1" s="1"/>
  <c r="F189" i="1"/>
  <c r="E190" i="1" s="1"/>
  <c r="BY195" i="2"/>
  <c r="BT195" i="2"/>
  <c r="BO195" i="2"/>
  <c r="BJ195" i="2"/>
  <c r="BE195" i="2"/>
  <c r="AZ195" i="2"/>
  <c r="AU195" i="2"/>
  <c r="AP195" i="2"/>
  <c r="AK195" i="2"/>
  <c r="AF195" i="2"/>
  <c r="AA195" i="2"/>
  <c r="V195" i="2"/>
  <c r="Q195" i="2"/>
  <c r="L195" i="2"/>
  <c r="G195" i="2"/>
  <c r="A191" i="3" l="1"/>
  <c r="K190" i="3"/>
  <c r="J190" i="3"/>
  <c r="L190" i="3" s="1"/>
  <c r="G190" i="3"/>
  <c r="F190" i="3"/>
  <c r="H190" i="3" s="1"/>
  <c r="B190" i="3"/>
  <c r="C190" i="3" s="1"/>
  <c r="A198" i="2"/>
  <c r="B197" i="2"/>
  <c r="C197" i="2" s="1"/>
  <c r="H197" i="2"/>
  <c r="F197" i="2"/>
  <c r="E197" i="2" s="1"/>
  <c r="M197" i="2"/>
  <c r="K197" i="2"/>
  <c r="J197" i="2" s="1"/>
  <c r="R197" i="2"/>
  <c r="P197" i="2"/>
  <c r="O197" i="2" s="1"/>
  <c r="W197" i="2"/>
  <c r="U197" i="2"/>
  <c r="T197" i="2" s="1"/>
  <c r="AB197" i="2"/>
  <c r="Z197" i="2"/>
  <c r="Y197" i="2" s="1"/>
  <c r="AG197" i="2"/>
  <c r="AE197" i="2"/>
  <c r="AD197" i="2" s="1"/>
  <c r="AL197" i="2"/>
  <c r="AJ197" i="2"/>
  <c r="AI197" i="2" s="1"/>
  <c r="AQ197" i="2"/>
  <c r="AO197" i="2"/>
  <c r="AN197" i="2" s="1"/>
  <c r="AV197" i="2"/>
  <c r="AT197" i="2"/>
  <c r="AS197" i="2" s="1"/>
  <c r="BA197" i="2"/>
  <c r="AY197" i="2"/>
  <c r="AX197" i="2" s="1"/>
  <c r="BF197" i="2"/>
  <c r="BD197" i="2"/>
  <c r="BC197" i="2" s="1"/>
  <c r="BK197" i="2"/>
  <c r="BI197" i="2"/>
  <c r="BH197" i="2" s="1"/>
  <c r="BP197" i="2"/>
  <c r="BN197" i="2"/>
  <c r="BM197" i="2" s="1"/>
  <c r="BU197" i="2"/>
  <c r="BS197" i="2"/>
  <c r="BR197" i="2" s="1"/>
  <c r="BZ197" i="2"/>
  <c r="BX197" i="2"/>
  <c r="BW197" i="2" s="1"/>
  <c r="A192" i="1"/>
  <c r="B191" i="1"/>
  <c r="C191" i="1" s="1"/>
  <c r="G191" i="1"/>
  <c r="K191" i="1"/>
  <c r="O191" i="1"/>
  <c r="BY196" i="2"/>
  <c r="BT196" i="2"/>
  <c r="BO196" i="2"/>
  <c r="BJ196" i="2"/>
  <c r="BE196" i="2"/>
  <c r="AZ196" i="2"/>
  <c r="AU196" i="2"/>
  <c r="AP196" i="2"/>
  <c r="AK196" i="2"/>
  <c r="AF196" i="2"/>
  <c r="AA196" i="2"/>
  <c r="V196" i="2"/>
  <c r="Q196" i="2"/>
  <c r="L196" i="2"/>
  <c r="G196" i="2"/>
  <c r="N190" i="1"/>
  <c r="M191" i="1" s="1"/>
  <c r="J190" i="1"/>
  <c r="I191" i="1" s="1"/>
  <c r="F190" i="1"/>
  <c r="E191" i="1" s="1"/>
  <c r="A193" i="1" l="1"/>
  <c r="B192" i="1"/>
  <c r="C192" i="1" s="1"/>
  <c r="G192" i="1"/>
  <c r="K192" i="1"/>
  <c r="O192" i="1"/>
  <c r="A199" i="2"/>
  <c r="B198" i="2"/>
  <c r="C198" i="2" s="1"/>
  <c r="H198" i="2"/>
  <c r="F198" i="2"/>
  <c r="E198" i="2" s="1"/>
  <c r="M198" i="2"/>
  <c r="K198" i="2"/>
  <c r="J198" i="2" s="1"/>
  <c r="R198" i="2"/>
  <c r="P198" i="2"/>
  <c r="O198" i="2" s="1"/>
  <c r="W198" i="2"/>
  <c r="U198" i="2"/>
  <c r="T198" i="2" s="1"/>
  <c r="AB198" i="2"/>
  <c r="Z198" i="2"/>
  <c r="Y198" i="2" s="1"/>
  <c r="AG198" i="2"/>
  <c r="AE198" i="2"/>
  <c r="AD198" i="2" s="1"/>
  <c r="AL198" i="2"/>
  <c r="AJ198" i="2"/>
  <c r="AI198" i="2" s="1"/>
  <c r="AQ198" i="2"/>
  <c r="AO198" i="2"/>
  <c r="AN198" i="2" s="1"/>
  <c r="AV198" i="2"/>
  <c r="AT198" i="2"/>
  <c r="AS198" i="2" s="1"/>
  <c r="BA198" i="2"/>
  <c r="AY198" i="2"/>
  <c r="AX198" i="2" s="1"/>
  <c r="BF198" i="2"/>
  <c r="BD198" i="2"/>
  <c r="BC198" i="2" s="1"/>
  <c r="BK198" i="2"/>
  <c r="BI198" i="2"/>
  <c r="BH198" i="2" s="1"/>
  <c r="BP198" i="2"/>
  <c r="BN198" i="2"/>
  <c r="BM198" i="2" s="1"/>
  <c r="BU198" i="2"/>
  <c r="BS198" i="2"/>
  <c r="BR198" i="2" s="1"/>
  <c r="BZ198" i="2"/>
  <c r="BX198" i="2"/>
  <c r="BW198" i="2" s="1"/>
  <c r="A192" i="3"/>
  <c r="K191" i="3"/>
  <c r="J191" i="3"/>
  <c r="L191" i="3" s="1"/>
  <c r="G191" i="3"/>
  <c r="F191" i="3"/>
  <c r="H191" i="3" s="1"/>
  <c r="B191" i="3"/>
  <c r="C191" i="3" s="1"/>
  <c r="N191" i="1"/>
  <c r="M192" i="1" s="1"/>
  <c r="J191" i="1"/>
  <c r="I192" i="1" s="1"/>
  <c r="F191" i="1"/>
  <c r="E192" i="1" s="1"/>
  <c r="BY197" i="2"/>
  <c r="BT197" i="2"/>
  <c r="BO197" i="2"/>
  <c r="BJ197" i="2"/>
  <c r="BE197" i="2"/>
  <c r="AZ197" i="2"/>
  <c r="AU197" i="2"/>
  <c r="AP197" i="2"/>
  <c r="AK197" i="2"/>
  <c r="AF197" i="2"/>
  <c r="AA197" i="2"/>
  <c r="V197" i="2"/>
  <c r="Q197" i="2"/>
  <c r="L197" i="2"/>
  <c r="G197" i="2"/>
  <c r="A193" i="3" l="1"/>
  <c r="K192" i="3"/>
  <c r="J192" i="3"/>
  <c r="L192" i="3" s="1"/>
  <c r="G192" i="3"/>
  <c r="F192" i="3"/>
  <c r="H192" i="3" s="1"/>
  <c r="B192" i="3"/>
  <c r="C192" i="3" s="1"/>
  <c r="A200" i="2"/>
  <c r="B199" i="2"/>
  <c r="C199" i="2" s="1"/>
  <c r="H199" i="2"/>
  <c r="F199" i="2"/>
  <c r="E199" i="2" s="1"/>
  <c r="M199" i="2"/>
  <c r="K199" i="2"/>
  <c r="J199" i="2" s="1"/>
  <c r="R199" i="2"/>
  <c r="P199" i="2"/>
  <c r="O199" i="2" s="1"/>
  <c r="W199" i="2"/>
  <c r="U199" i="2"/>
  <c r="T199" i="2" s="1"/>
  <c r="AB199" i="2"/>
  <c r="Z199" i="2"/>
  <c r="Y199" i="2" s="1"/>
  <c r="AG199" i="2"/>
  <c r="AE199" i="2"/>
  <c r="AD199" i="2" s="1"/>
  <c r="AL199" i="2"/>
  <c r="AJ199" i="2"/>
  <c r="AI199" i="2" s="1"/>
  <c r="AQ199" i="2"/>
  <c r="AO199" i="2"/>
  <c r="AN199" i="2" s="1"/>
  <c r="AV199" i="2"/>
  <c r="AT199" i="2"/>
  <c r="AS199" i="2" s="1"/>
  <c r="BA199" i="2"/>
  <c r="AY199" i="2"/>
  <c r="AX199" i="2" s="1"/>
  <c r="BF199" i="2"/>
  <c r="BD199" i="2"/>
  <c r="BC199" i="2" s="1"/>
  <c r="BK199" i="2"/>
  <c r="BI199" i="2"/>
  <c r="BH199" i="2" s="1"/>
  <c r="BP199" i="2"/>
  <c r="BN199" i="2"/>
  <c r="BM199" i="2" s="1"/>
  <c r="BU199" i="2"/>
  <c r="BS199" i="2"/>
  <c r="BR199" i="2" s="1"/>
  <c r="BZ199" i="2"/>
  <c r="BX199" i="2"/>
  <c r="BW199" i="2" s="1"/>
  <c r="A194" i="1"/>
  <c r="B193" i="1"/>
  <c r="C193" i="1" s="1"/>
  <c r="G193" i="1"/>
  <c r="K193" i="1"/>
  <c r="O193" i="1"/>
  <c r="BY198" i="2"/>
  <c r="BT198" i="2"/>
  <c r="BO198" i="2"/>
  <c r="BJ198" i="2"/>
  <c r="BE198" i="2"/>
  <c r="AZ198" i="2"/>
  <c r="AU198" i="2"/>
  <c r="AP198" i="2"/>
  <c r="AK198" i="2"/>
  <c r="AF198" i="2"/>
  <c r="AA198" i="2"/>
  <c r="V198" i="2"/>
  <c r="Q198" i="2"/>
  <c r="L198" i="2"/>
  <c r="G198" i="2"/>
  <c r="N192" i="1"/>
  <c r="M193" i="1" s="1"/>
  <c r="J192" i="1"/>
  <c r="I193" i="1" s="1"/>
  <c r="F192" i="1"/>
  <c r="E193" i="1" s="1"/>
  <c r="A195" i="1" l="1"/>
  <c r="B194" i="1"/>
  <c r="C194" i="1" s="1"/>
  <c r="G194" i="1"/>
  <c r="K194" i="1"/>
  <c r="O194" i="1"/>
  <c r="A201" i="2"/>
  <c r="B200" i="2"/>
  <c r="C200" i="2" s="1"/>
  <c r="H200" i="2"/>
  <c r="F200" i="2"/>
  <c r="E200" i="2" s="1"/>
  <c r="M200" i="2"/>
  <c r="K200" i="2"/>
  <c r="J200" i="2" s="1"/>
  <c r="R200" i="2"/>
  <c r="P200" i="2"/>
  <c r="O200" i="2" s="1"/>
  <c r="W200" i="2"/>
  <c r="U200" i="2"/>
  <c r="T200" i="2" s="1"/>
  <c r="AB200" i="2"/>
  <c r="Z200" i="2"/>
  <c r="Y200" i="2" s="1"/>
  <c r="AG200" i="2"/>
  <c r="AE200" i="2"/>
  <c r="AD200" i="2" s="1"/>
  <c r="AL200" i="2"/>
  <c r="AJ200" i="2"/>
  <c r="AI200" i="2" s="1"/>
  <c r="AQ200" i="2"/>
  <c r="AO200" i="2"/>
  <c r="AN200" i="2" s="1"/>
  <c r="AV200" i="2"/>
  <c r="AT200" i="2"/>
  <c r="AS200" i="2" s="1"/>
  <c r="BA200" i="2"/>
  <c r="AY200" i="2"/>
  <c r="AX200" i="2" s="1"/>
  <c r="BF200" i="2"/>
  <c r="BD200" i="2"/>
  <c r="BC200" i="2" s="1"/>
  <c r="BK200" i="2"/>
  <c r="BI200" i="2"/>
  <c r="BH200" i="2" s="1"/>
  <c r="BP200" i="2"/>
  <c r="BN200" i="2"/>
  <c r="BM200" i="2" s="1"/>
  <c r="BU200" i="2"/>
  <c r="BS200" i="2"/>
  <c r="BR200" i="2" s="1"/>
  <c r="BZ200" i="2"/>
  <c r="BX200" i="2"/>
  <c r="BW200" i="2" s="1"/>
  <c r="A194" i="3"/>
  <c r="K193" i="3"/>
  <c r="J193" i="3"/>
  <c r="L193" i="3" s="1"/>
  <c r="G193" i="3"/>
  <c r="F193" i="3"/>
  <c r="H193" i="3" s="1"/>
  <c r="B193" i="3"/>
  <c r="C193" i="3" s="1"/>
  <c r="N193" i="1"/>
  <c r="M194" i="1" s="1"/>
  <c r="J193" i="1"/>
  <c r="I194" i="1" s="1"/>
  <c r="F193" i="1"/>
  <c r="E194" i="1" s="1"/>
  <c r="BY199" i="2"/>
  <c r="BT199" i="2"/>
  <c r="BO199" i="2"/>
  <c r="BJ199" i="2"/>
  <c r="BE199" i="2"/>
  <c r="AZ199" i="2"/>
  <c r="AU199" i="2"/>
  <c r="AP199" i="2"/>
  <c r="AK199" i="2"/>
  <c r="AF199" i="2"/>
  <c r="AA199" i="2"/>
  <c r="V199" i="2"/>
  <c r="Q199" i="2"/>
  <c r="L199" i="2"/>
  <c r="G199" i="2"/>
  <c r="A195" i="3" l="1"/>
  <c r="K194" i="3"/>
  <c r="J194" i="3"/>
  <c r="L194" i="3" s="1"/>
  <c r="G194" i="3"/>
  <c r="F194" i="3"/>
  <c r="H194" i="3" s="1"/>
  <c r="B194" i="3"/>
  <c r="C194" i="3" s="1"/>
  <c r="A202" i="2"/>
  <c r="B201" i="2"/>
  <c r="C201" i="2" s="1"/>
  <c r="H201" i="2"/>
  <c r="F201" i="2"/>
  <c r="E201" i="2" s="1"/>
  <c r="M201" i="2"/>
  <c r="K201" i="2"/>
  <c r="J201" i="2" s="1"/>
  <c r="R201" i="2"/>
  <c r="P201" i="2"/>
  <c r="O201" i="2" s="1"/>
  <c r="W201" i="2"/>
  <c r="U201" i="2"/>
  <c r="T201" i="2" s="1"/>
  <c r="AB201" i="2"/>
  <c r="Z201" i="2"/>
  <c r="Y201" i="2" s="1"/>
  <c r="AG201" i="2"/>
  <c r="AE201" i="2"/>
  <c r="AD201" i="2" s="1"/>
  <c r="AL201" i="2"/>
  <c r="AJ201" i="2"/>
  <c r="AI201" i="2" s="1"/>
  <c r="AQ201" i="2"/>
  <c r="AO201" i="2"/>
  <c r="AN201" i="2" s="1"/>
  <c r="AV201" i="2"/>
  <c r="AT201" i="2"/>
  <c r="AS201" i="2" s="1"/>
  <c r="BA201" i="2"/>
  <c r="AY201" i="2"/>
  <c r="AX201" i="2" s="1"/>
  <c r="BF201" i="2"/>
  <c r="BD201" i="2"/>
  <c r="BC201" i="2" s="1"/>
  <c r="BK201" i="2"/>
  <c r="BI201" i="2"/>
  <c r="BH201" i="2" s="1"/>
  <c r="BP201" i="2"/>
  <c r="BN201" i="2"/>
  <c r="BM201" i="2" s="1"/>
  <c r="BU201" i="2"/>
  <c r="BS201" i="2"/>
  <c r="BR201" i="2" s="1"/>
  <c r="BZ201" i="2"/>
  <c r="BX201" i="2"/>
  <c r="BW201" i="2" s="1"/>
  <c r="A196" i="1"/>
  <c r="B195" i="1"/>
  <c r="C195" i="1" s="1"/>
  <c r="G195" i="1"/>
  <c r="K195" i="1"/>
  <c r="O195" i="1"/>
  <c r="BY200" i="2"/>
  <c r="BT200" i="2"/>
  <c r="BO200" i="2"/>
  <c r="BJ200" i="2"/>
  <c r="BE200" i="2"/>
  <c r="AZ200" i="2"/>
  <c r="AU200" i="2"/>
  <c r="AP200" i="2"/>
  <c r="AK200" i="2"/>
  <c r="AF200" i="2"/>
  <c r="AA200" i="2"/>
  <c r="V200" i="2"/>
  <c r="Q200" i="2"/>
  <c r="L200" i="2"/>
  <c r="G200" i="2"/>
  <c r="N194" i="1"/>
  <c r="M195" i="1" s="1"/>
  <c r="J194" i="1"/>
  <c r="I195" i="1" s="1"/>
  <c r="F194" i="1"/>
  <c r="E195" i="1" s="1"/>
  <c r="A197" i="1" l="1"/>
  <c r="B196" i="1"/>
  <c r="C196" i="1" s="1"/>
  <c r="G196" i="1"/>
  <c r="K196" i="1"/>
  <c r="O196" i="1"/>
  <c r="A203" i="2"/>
  <c r="B202" i="2"/>
  <c r="C202" i="2" s="1"/>
  <c r="H202" i="2"/>
  <c r="F202" i="2"/>
  <c r="E202" i="2" s="1"/>
  <c r="M202" i="2"/>
  <c r="K202" i="2"/>
  <c r="J202" i="2" s="1"/>
  <c r="R202" i="2"/>
  <c r="P202" i="2"/>
  <c r="O202" i="2" s="1"/>
  <c r="W202" i="2"/>
  <c r="U202" i="2"/>
  <c r="T202" i="2" s="1"/>
  <c r="AB202" i="2"/>
  <c r="Z202" i="2"/>
  <c r="Y202" i="2" s="1"/>
  <c r="AG202" i="2"/>
  <c r="AE202" i="2"/>
  <c r="AD202" i="2" s="1"/>
  <c r="AL202" i="2"/>
  <c r="AJ202" i="2"/>
  <c r="AI202" i="2" s="1"/>
  <c r="AQ202" i="2"/>
  <c r="AO202" i="2"/>
  <c r="AN202" i="2" s="1"/>
  <c r="AV202" i="2"/>
  <c r="AT202" i="2"/>
  <c r="AS202" i="2" s="1"/>
  <c r="BA202" i="2"/>
  <c r="AY202" i="2"/>
  <c r="AX202" i="2" s="1"/>
  <c r="BF202" i="2"/>
  <c r="BD202" i="2"/>
  <c r="BC202" i="2" s="1"/>
  <c r="BK202" i="2"/>
  <c r="BI202" i="2"/>
  <c r="BH202" i="2" s="1"/>
  <c r="BP202" i="2"/>
  <c r="BN202" i="2"/>
  <c r="BM202" i="2" s="1"/>
  <c r="BU202" i="2"/>
  <c r="BS202" i="2"/>
  <c r="BR202" i="2" s="1"/>
  <c r="BZ202" i="2"/>
  <c r="BX202" i="2"/>
  <c r="BW202" i="2" s="1"/>
  <c r="A196" i="3"/>
  <c r="K195" i="3"/>
  <c r="J195" i="3"/>
  <c r="L195" i="3" s="1"/>
  <c r="G195" i="3"/>
  <c r="F195" i="3"/>
  <c r="H195" i="3" s="1"/>
  <c r="B195" i="3"/>
  <c r="C195" i="3" s="1"/>
  <c r="N195" i="1"/>
  <c r="M196" i="1" s="1"/>
  <c r="J195" i="1"/>
  <c r="I196" i="1" s="1"/>
  <c r="F195" i="1"/>
  <c r="E196" i="1" s="1"/>
  <c r="BY201" i="2"/>
  <c r="BT201" i="2"/>
  <c r="BO201" i="2"/>
  <c r="BJ201" i="2"/>
  <c r="BE201" i="2"/>
  <c r="AZ201" i="2"/>
  <c r="AU201" i="2"/>
  <c r="AP201" i="2"/>
  <c r="AK201" i="2"/>
  <c r="AF201" i="2"/>
  <c r="AA201" i="2"/>
  <c r="V201" i="2"/>
  <c r="Q201" i="2"/>
  <c r="L201" i="2"/>
  <c r="G201" i="2"/>
  <c r="A197" i="3" l="1"/>
  <c r="K196" i="3"/>
  <c r="J196" i="3"/>
  <c r="L196" i="3" s="1"/>
  <c r="G196" i="3"/>
  <c r="F196" i="3"/>
  <c r="H196" i="3" s="1"/>
  <c r="B196" i="3"/>
  <c r="C196" i="3" s="1"/>
  <c r="A204" i="2"/>
  <c r="B203" i="2"/>
  <c r="C203" i="2" s="1"/>
  <c r="H203" i="2"/>
  <c r="F203" i="2"/>
  <c r="E203" i="2" s="1"/>
  <c r="M203" i="2"/>
  <c r="K203" i="2"/>
  <c r="J203" i="2" s="1"/>
  <c r="R203" i="2"/>
  <c r="P203" i="2"/>
  <c r="O203" i="2" s="1"/>
  <c r="W203" i="2"/>
  <c r="U203" i="2"/>
  <c r="T203" i="2" s="1"/>
  <c r="AB203" i="2"/>
  <c r="Z203" i="2"/>
  <c r="Y203" i="2" s="1"/>
  <c r="AG203" i="2"/>
  <c r="AE203" i="2"/>
  <c r="AD203" i="2" s="1"/>
  <c r="AL203" i="2"/>
  <c r="AJ203" i="2"/>
  <c r="AI203" i="2" s="1"/>
  <c r="AQ203" i="2"/>
  <c r="AO203" i="2"/>
  <c r="AN203" i="2" s="1"/>
  <c r="AV203" i="2"/>
  <c r="AT203" i="2"/>
  <c r="AS203" i="2" s="1"/>
  <c r="BA203" i="2"/>
  <c r="AY203" i="2"/>
  <c r="AX203" i="2" s="1"/>
  <c r="BF203" i="2"/>
  <c r="BD203" i="2"/>
  <c r="BC203" i="2" s="1"/>
  <c r="BK203" i="2"/>
  <c r="BI203" i="2"/>
  <c r="BH203" i="2" s="1"/>
  <c r="BP203" i="2"/>
  <c r="BN203" i="2"/>
  <c r="BM203" i="2" s="1"/>
  <c r="BU203" i="2"/>
  <c r="BS203" i="2"/>
  <c r="BR203" i="2" s="1"/>
  <c r="BZ203" i="2"/>
  <c r="BX203" i="2"/>
  <c r="BW203" i="2" s="1"/>
  <c r="A198" i="1"/>
  <c r="B197" i="1"/>
  <c r="C197" i="1" s="1"/>
  <c r="G197" i="1"/>
  <c r="K197" i="1"/>
  <c r="O197" i="1"/>
  <c r="BY202" i="2"/>
  <c r="BT202" i="2"/>
  <c r="BO202" i="2"/>
  <c r="BJ202" i="2"/>
  <c r="BE202" i="2"/>
  <c r="AZ202" i="2"/>
  <c r="AU202" i="2"/>
  <c r="AP202" i="2"/>
  <c r="AK202" i="2"/>
  <c r="AF202" i="2"/>
  <c r="AA202" i="2"/>
  <c r="V202" i="2"/>
  <c r="Q202" i="2"/>
  <c r="L202" i="2"/>
  <c r="G202" i="2"/>
  <c r="N196" i="1"/>
  <c r="M197" i="1" s="1"/>
  <c r="J196" i="1"/>
  <c r="I197" i="1" s="1"/>
  <c r="F196" i="1"/>
  <c r="E197" i="1" s="1"/>
  <c r="A199" i="1" l="1"/>
  <c r="B198" i="1"/>
  <c r="C198" i="1" s="1"/>
  <c r="G198" i="1"/>
  <c r="K198" i="1"/>
  <c r="O198" i="1"/>
  <c r="A205" i="2"/>
  <c r="B204" i="2"/>
  <c r="C204" i="2" s="1"/>
  <c r="H204" i="2"/>
  <c r="F204" i="2"/>
  <c r="E204" i="2" s="1"/>
  <c r="M204" i="2"/>
  <c r="K204" i="2"/>
  <c r="J204" i="2" s="1"/>
  <c r="R204" i="2"/>
  <c r="P204" i="2"/>
  <c r="O204" i="2" s="1"/>
  <c r="W204" i="2"/>
  <c r="U204" i="2"/>
  <c r="T204" i="2" s="1"/>
  <c r="AB204" i="2"/>
  <c r="Z204" i="2"/>
  <c r="Y204" i="2" s="1"/>
  <c r="AG204" i="2"/>
  <c r="AE204" i="2"/>
  <c r="AD204" i="2" s="1"/>
  <c r="AL204" i="2"/>
  <c r="AJ204" i="2"/>
  <c r="AI204" i="2" s="1"/>
  <c r="AQ204" i="2"/>
  <c r="AO204" i="2"/>
  <c r="AN204" i="2" s="1"/>
  <c r="AV204" i="2"/>
  <c r="AT204" i="2"/>
  <c r="AS204" i="2" s="1"/>
  <c r="BA204" i="2"/>
  <c r="AY204" i="2"/>
  <c r="AX204" i="2" s="1"/>
  <c r="BF204" i="2"/>
  <c r="BD204" i="2"/>
  <c r="BC204" i="2" s="1"/>
  <c r="BK204" i="2"/>
  <c r="BI204" i="2"/>
  <c r="BH204" i="2" s="1"/>
  <c r="BP204" i="2"/>
  <c r="BN204" i="2"/>
  <c r="BM204" i="2" s="1"/>
  <c r="BU204" i="2"/>
  <c r="BS204" i="2"/>
  <c r="BR204" i="2" s="1"/>
  <c r="BZ204" i="2"/>
  <c r="BX204" i="2"/>
  <c r="BW204" i="2" s="1"/>
  <c r="A198" i="3"/>
  <c r="K197" i="3"/>
  <c r="J197" i="3"/>
  <c r="L197" i="3" s="1"/>
  <c r="G197" i="3"/>
  <c r="F197" i="3"/>
  <c r="H197" i="3" s="1"/>
  <c r="B197" i="3"/>
  <c r="C197" i="3" s="1"/>
  <c r="N197" i="1"/>
  <c r="M198" i="1" s="1"/>
  <c r="J197" i="1"/>
  <c r="I198" i="1" s="1"/>
  <c r="F197" i="1"/>
  <c r="E198" i="1" s="1"/>
  <c r="BY203" i="2"/>
  <c r="BT203" i="2"/>
  <c r="BO203" i="2"/>
  <c r="BJ203" i="2"/>
  <c r="BE203" i="2"/>
  <c r="AZ203" i="2"/>
  <c r="AU203" i="2"/>
  <c r="AP203" i="2"/>
  <c r="AK203" i="2"/>
  <c r="AF203" i="2"/>
  <c r="AA203" i="2"/>
  <c r="V203" i="2"/>
  <c r="Q203" i="2"/>
  <c r="L203" i="2"/>
  <c r="G203" i="2"/>
  <c r="A199" i="3" l="1"/>
  <c r="K198" i="3"/>
  <c r="J198" i="3"/>
  <c r="L198" i="3" s="1"/>
  <c r="G198" i="3"/>
  <c r="F198" i="3"/>
  <c r="H198" i="3" s="1"/>
  <c r="B198" i="3"/>
  <c r="C198" i="3" s="1"/>
  <c r="A206" i="2"/>
  <c r="B205" i="2"/>
  <c r="C205" i="2" s="1"/>
  <c r="H205" i="2"/>
  <c r="F205" i="2"/>
  <c r="E205" i="2" s="1"/>
  <c r="M205" i="2"/>
  <c r="K205" i="2"/>
  <c r="J205" i="2" s="1"/>
  <c r="R205" i="2"/>
  <c r="P205" i="2"/>
  <c r="O205" i="2" s="1"/>
  <c r="W205" i="2"/>
  <c r="U205" i="2"/>
  <c r="T205" i="2" s="1"/>
  <c r="AB205" i="2"/>
  <c r="Z205" i="2"/>
  <c r="Y205" i="2" s="1"/>
  <c r="AG205" i="2"/>
  <c r="AE205" i="2"/>
  <c r="AD205" i="2" s="1"/>
  <c r="AL205" i="2"/>
  <c r="AJ205" i="2"/>
  <c r="AI205" i="2" s="1"/>
  <c r="AQ205" i="2"/>
  <c r="AO205" i="2"/>
  <c r="AN205" i="2" s="1"/>
  <c r="AV205" i="2"/>
  <c r="AT205" i="2"/>
  <c r="AS205" i="2" s="1"/>
  <c r="BA205" i="2"/>
  <c r="AY205" i="2"/>
  <c r="AX205" i="2" s="1"/>
  <c r="BF205" i="2"/>
  <c r="BD205" i="2"/>
  <c r="BC205" i="2" s="1"/>
  <c r="BK205" i="2"/>
  <c r="BI205" i="2"/>
  <c r="BH205" i="2" s="1"/>
  <c r="BP205" i="2"/>
  <c r="BN205" i="2"/>
  <c r="BM205" i="2" s="1"/>
  <c r="BU205" i="2"/>
  <c r="BS205" i="2"/>
  <c r="BR205" i="2" s="1"/>
  <c r="BZ205" i="2"/>
  <c r="BX205" i="2"/>
  <c r="BW205" i="2" s="1"/>
  <c r="A200" i="1"/>
  <c r="B199" i="1"/>
  <c r="C199" i="1" s="1"/>
  <c r="G199" i="1"/>
  <c r="K199" i="1"/>
  <c r="O199" i="1"/>
  <c r="BY204" i="2"/>
  <c r="BT204" i="2"/>
  <c r="BO204" i="2"/>
  <c r="BJ204" i="2"/>
  <c r="BE204" i="2"/>
  <c r="AZ204" i="2"/>
  <c r="AU204" i="2"/>
  <c r="AP204" i="2"/>
  <c r="AK204" i="2"/>
  <c r="AF204" i="2"/>
  <c r="AA204" i="2"/>
  <c r="V204" i="2"/>
  <c r="Q204" i="2"/>
  <c r="L204" i="2"/>
  <c r="G204" i="2"/>
  <c r="N198" i="1"/>
  <c r="M199" i="1" s="1"/>
  <c r="J198" i="1"/>
  <c r="I199" i="1" s="1"/>
  <c r="F198" i="1"/>
  <c r="E199" i="1" s="1"/>
  <c r="A201" i="1" l="1"/>
  <c r="I200" i="1"/>
  <c r="E200" i="1"/>
  <c r="B200" i="1"/>
  <c r="C200" i="1" s="1"/>
  <c r="G200" i="1"/>
  <c r="F200" i="1" s="1"/>
  <c r="K200" i="1"/>
  <c r="J200" i="1" s="1"/>
  <c r="O200" i="1"/>
  <c r="A207" i="2"/>
  <c r="B206" i="2"/>
  <c r="C206" i="2" s="1"/>
  <c r="H206" i="2"/>
  <c r="F206" i="2"/>
  <c r="E206" i="2" s="1"/>
  <c r="M206" i="2"/>
  <c r="K206" i="2"/>
  <c r="J206" i="2" s="1"/>
  <c r="R206" i="2"/>
  <c r="P206" i="2"/>
  <c r="O206" i="2" s="1"/>
  <c r="W206" i="2"/>
  <c r="U206" i="2"/>
  <c r="T206" i="2" s="1"/>
  <c r="AB206" i="2"/>
  <c r="Z206" i="2"/>
  <c r="Y206" i="2" s="1"/>
  <c r="AG206" i="2"/>
  <c r="AE206" i="2"/>
  <c r="AD206" i="2" s="1"/>
  <c r="AL206" i="2"/>
  <c r="AJ206" i="2"/>
  <c r="AI206" i="2" s="1"/>
  <c r="AQ206" i="2"/>
  <c r="AO206" i="2"/>
  <c r="AN206" i="2" s="1"/>
  <c r="AV206" i="2"/>
  <c r="AT206" i="2"/>
  <c r="AS206" i="2" s="1"/>
  <c r="BA206" i="2"/>
  <c r="AY206" i="2"/>
  <c r="AX206" i="2" s="1"/>
  <c r="BF206" i="2"/>
  <c r="BD206" i="2"/>
  <c r="BC206" i="2" s="1"/>
  <c r="BK206" i="2"/>
  <c r="BI206" i="2"/>
  <c r="BH206" i="2" s="1"/>
  <c r="BP206" i="2"/>
  <c r="BN206" i="2"/>
  <c r="BM206" i="2" s="1"/>
  <c r="BU206" i="2"/>
  <c r="BS206" i="2"/>
  <c r="BR206" i="2" s="1"/>
  <c r="BZ206" i="2"/>
  <c r="BX206" i="2"/>
  <c r="BW206" i="2" s="1"/>
  <c r="A200" i="3"/>
  <c r="K199" i="3"/>
  <c r="J199" i="3"/>
  <c r="G199" i="3"/>
  <c r="F199" i="3"/>
  <c r="B199" i="3"/>
  <c r="C199" i="3" s="1"/>
  <c r="N199" i="1"/>
  <c r="M200" i="1" s="1"/>
  <c r="J199" i="1"/>
  <c r="F199" i="1"/>
  <c r="BY205" i="2"/>
  <c r="BT205" i="2"/>
  <c r="BO205" i="2"/>
  <c r="BJ205" i="2"/>
  <c r="BE205" i="2"/>
  <c r="AZ205" i="2"/>
  <c r="AU205" i="2"/>
  <c r="AP205" i="2"/>
  <c r="AK205" i="2"/>
  <c r="AF205" i="2"/>
  <c r="AA205" i="2"/>
  <c r="V205" i="2"/>
  <c r="Q205" i="2"/>
  <c r="L205" i="2"/>
  <c r="G205" i="2"/>
  <c r="L199" i="3" l="1"/>
  <c r="H199" i="3"/>
  <c r="A201" i="3"/>
  <c r="K200" i="3"/>
  <c r="J200" i="3"/>
  <c r="L200" i="3" s="1"/>
  <c r="G200" i="3"/>
  <c r="F200" i="3"/>
  <c r="H200" i="3" s="1"/>
  <c r="B200" i="3"/>
  <c r="C200" i="3" s="1"/>
  <c r="A208" i="2"/>
  <c r="B207" i="2"/>
  <c r="C207" i="2" s="1"/>
  <c r="H207" i="2"/>
  <c r="F207" i="2"/>
  <c r="E207" i="2" s="1"/>
  <c r="M207" i="2"/>
  <c r="K207" i="2"/>
  <c r="J207" i="2" s="1"/>
  <c r="R207" i="2"/>
  <c r="P207" i="2"/>
  <c r="O207" i="2" s="1"/>
  <c r="W207" i="2"/>
  <c r="U207" i="2"/>
  <c r="T207" i="2" s="1"/>
  <c r="AB207" i="2"/>
  <c r="Z207" i="2"/>
  <c r="Y207" i="2" s="1"/>
  <c r="AG207" i="2"/>
  <c r="AE207" i="2"/>
  <c r="AD207" i="2" s="1"/>
  <c r="AL207" i="2"/>
  <c r="AJ207" i="2"/>
  <c r="AI207" i="2" s="1"/>
  <c r="AQ207" i="2"/>
  <c r="AO207" i="2"/>
  <c r="AN207" i="2" s="1"/>
  <c r="AV207" i="2"/>
  <c r="AT207" i="2"/>
  <c r="AS207" i="2" s="1"/>
  <c r="BA207" i="2"/>
  <c r="AY207" i="2"/>
  <c r="AX207" i="2" s="1"/>
  <c r="BF207" i="2"/>
  <c r="BD207" i="2"/>
  <c r="BC207" i="2" s="1"/>
  <c r="BK207" i="2"/>
  <c r="BI207" i="2"/>
  <c r="BH207" i="2" s="1"/>
  <c r="BP207" i="2"/>
  <c r="BN207" i="2"/>
  <c r="BM207" i="2" s="1"/>
  <c r="BU207" i="2"/>
  <c r="BS207" i="2"/>
  <c r="BR207" i="2" s="1"/>
  <c r="BZ207" i="2"/>
  <c r="BX207" i="2"/>
  <c r="BW207" i="2" s="1"/>
  <c r="A202" i="1"/>
  <c r="I201" i="1"/>
  <c r="E201" i="1"/>
  <c r="B201" i="1"/>
  <c r="C201" i="1" s="1"/>
  <c r="G201" i="1"/>
  <c r="F201" i="1" s="1"/>
  <c r="K201" i="1"/>
  <c r="J201" i="1" s="1"/>
  <c r="O201" i="1"/>
  <c r="BY206" i="2"/>
  <c r="BT206" i="2"/>
  <c r="BO206" i="2"/>
  <c r="BJ206" i="2"/>
  <c r="BE206" i="2"/>
  <c r="AZ206" i="2"/>
  <c r="AU206" i="2"/>
  <c r="AP206" i="2"/>
  <c r="AK206" i="2"/>
  <c r="AF206" i="2"/>
  <c r="AA206" i="2"/>
  <c r="V206" i="2"/>
  <c r="Q206" i="2"/>
  <c r="L206" i="2"/>
  <c r="G206" i="2"/>
  <c r="N200" i="1"/>
  <c r="M201" i="1" s="1"/>
  <c r="A203" i="1" l="1"/>
  <c r="I202" i="1"/>
  <c r="E202" i="1"/>
  <c r="B202" i="1"/>
  <c r="C202" i="1" s="1"/>
  <c r="G202" i="1"/>
  <c r="F202" i="1" s="1"/>
  <c r="K202" i="1"/>
  <c r="J202" i="1" s="1"/>
  <c r="O202" i="1"/>
  <c r="A209" i="2"/>
  <c r="B208" i="2"/>
  <c r="C208" i="2" s="1"/>
  <c r="H208" i="2"/>
  <c r="F208" i="2"/>
  <c r="E208" i="2" s="1"/>
  <c r="M208" i="2"/>
  <c r="K208" i="2"/>
  <c r="J208" i="2" s="1"/>
  <c r="R208" i="2"/>
  <c r="P208" i="2"/>
  <c r="O208" i="2" s="1"/>
  <c r="W208" i="2"/>
  <c r="U208" i="2"/>
  <c r="T208" i="2" s="1"/>
  <c r="AB208" i="2"/>
  <c r="Z208" i="2"/>
  <c r="Y208" i="2" s="1"/>
  <c r="AG208" i="2"/>
  <c r="AE208" i="2"/>
  <c r="AD208" i="2" s="1"/>
  <c r="AL208" i="2"/>
  <c r="AJ208" i="2"/>
  <c r="AI208" i="2" s="1"/>
  <c r="AQ208" i="2"/>
  <c r="AO208" i="2"/>
  <c r="AN208" i="2" s="1"/>
  <c r="AV208" i="2"/>
  <c r="AT208" i="2"/>
  <c r="AS208" i="2" s="1"/>
  <c r="BA208" i="2"/>
  <c r="AY208" i="2"/>
  <c r="AX208" i="2" s="1"/>
  <c r="BF208" i="2"/>
  <c r="BD208" i="2"/>
  <c r="BC208" i="2" s="1"/>
  <c r="BK208" i="2"/>
  <c r="BI208" i="2"/>
  <c r="BH208" i="2" s="1"/>
  <c r="BP208" i="2"/>
  <c r="BN208" i="2"/>
  <c r="BM208" i="2" s="1"/>
  <c r="BU208" i="2"/>
  <c r="BS208" i="2"/>
  <c r="BR208" i="2" s="1"/>
  <c r="BZ208" i="2"/>
  <c r="BX208" i="2"/>
  <c r="BW208" i="2" s="1"/>
  <c r="A202" i="3"/>
  <c r="K201" i="3"/>
  <c r="J201" i="3"/>
  <c r="L201" i="3" s="1"/>
  <c r="G201" i="3"/>
  <c r="F201" i="3"/>
  <c r="B201" i="3"/>
  <c r="C201" i="3" s="1"/>
  <c r="N201" i="1"/>
  <c r="M202" i="1" s="1"/>
  <c r="BY207" i="2"/>
  <c r="BT207" i="2"/>
  <c r="BO207" i="2"/>
  <c r="BJ207" i="2"/>
  <c r="BE207" i="2"/>
  <c r="AZ207" i="2"/>
  <c r="AU207" i="2"/>
  <c r="AP207" i="2"/>
  <c r="AK207" i="2"/>
  <c r="AF207" i="2"/>
  <c r="AA207" i="2"/>
  <c r="V207" i="2"/>
  <c r="Q207" i="2"/>
  <c r="L207" i="2"/>
  <c r="G207" i="2"/>
  <c r="H201" i="3" l="1"/>
  <c r="A203" i="3"/>
  <c r="K202" i="3"/>
  <c r="J202" i="3"/>
  <c r="L202" i="3" s="1"/>
  <c r="G202" i="3"/>
  <c r="F202" i="3"/>
  <c r="H202" i="3" s="1"/>
  <c r="B202" i="3"/>
  <c r="C202" i="3" s="1"/>
  <c r="A210" i="2"/>
  <c r="B209" i="2"/>
  <c r="C209" i="2" s="1"/>
  <c r="H209" i="2"/>
  <c r="F209" i="2"/>
  <c r="E209" i="2" s="1"/>
  <c r="M209" i="2"/>
  <c r="K209" i="2"/>
  <c r="J209" i="2" s="1"/>
  <c r="R209" i="2"/>
  <c r="P209" i="2"/>
  <c r="O209" i="2" s="1"/>
  <c r="W209" i="2"/>
  <c r="U209" i="2"/>
  <c r="T209" i="2" s="1"/>
  <c r="AB209" i="2"/>
  <c r="Z209" i="2"/>
  <c r="Y209" i="2" s="1"/>
  <c r="AG209" i="2"/>
  <c r="AE209" i="2"/>
  <c r="AD209" i="2" s="1"/>
  <c r="AL209" i="2"/>
  <c r="AJ209" i="2"/>
  <c r="AI209" i="2" s="1"/>
  <c r="AQ209" i="2"/>
  <c r="AO209" i="2"/>
  <c r="AN209" i="2" s="1"/>
  <c r="AV209" i="2"/>
  <c r="AT209" i="2"/>
  <c r="AS209" i="2" s="1"/>
  <c r="BA209" i="2"/>
  <c r="AY209" i="2"/>
  <c r="AX209" i="2" s="1"/>
  <c r="BF209" i="2"/>
  <c r="BD209" i="2"/>
  <c r="BC209" i="2" s="1"/>
  <c r="BK209" i="2"/>
  <c r="BI209" i="2"/>
  <c r="BH209" i="2" s="1"/>
  <c r="BP209" i="2"/>
  <c r="BN209" i="2"/>
  <c r="BM209" i="2" s="1"/>
  <c r="BU209" i="2"/>
  <c r="BS209" i="2"/>
  <c r="BR209" i="2" s="1"/>
  <c r="BZ209" i="2"/>
  <c r="BX209" i="2"/>
  <c r="BW209" i="2" s="1"/>
  <c r="A204" i="1"/>
  <c r="I203" i="1"/>
  <c r="E203" i="1"/>
  <c r="B203" i="1"/>
  <c r="C203" i="1" s="1"/>
  <c r="G203" i="1"/>
  <c r="F203" i="1" s="1"/>
  <c r="K203" i="1"/>
  <c r="J203" i="1" s="1"/>
  <c r="O203" i="1"/>
  <c r="BY208" i="2"/>
  <c r="BT208" i="2"/>
  <c r="BO208" i="2"/>
  <c r="BJ208" i="2"/>
  <c r="BE208" i="2"/>
  <c r="AZ208" i="2"/>
  <c r="AU208" i="2"/>
  <c r="AP208" i="2"/>
  <c r="AK208" i="2"/>
  <c r="AF208" i="2"/>
  <c r="AA208" i="2"/>
  <c r="V208" i="2"/>
  <c r="Q208" i="2"/>
  <c r="L208" i="2"/>
  <c r="G208" i="2"/>
  <c r="N202" i="1"/>
  <c r="M203" i="1" s="1"/>
  <c r="A205" i="1" l="1"/>
  <c r="I204" i="1"/>
  <c r="E204" i="1"/>
  <c r="B204" i="1"/>
  <c r="C204" i="1" s="1"/>
  <c r="G204" i="1"/>
  <c r="F204" i="1" s="1"/>
  <c r="K204" i="1"/>
  <c r="J204" i="1" s="1"/>
  <c r="O204" i="1"/>
  <c r="A211" i="2"/>
  <c r="B210" i="2"/>
  <c r="C210" i="2" s="1"/>
  <c r="H210" i="2"/>
  <c r="F210" i="2"/>
  <c r="E210" i="2" s="1"/>
  <c r="M210" i="2"/>
  <c r="K210" i="2"/>
  <c r="J210" i="2" s="1"/>
  <c r="R210" i="2"/>
  <c r="P210" i="2"/>
  <c r="O210" i="2" s="1"/>
  <c r="W210" i="2"/>
  <c r="U210" i="2"/>
  <c r="T210" i="2" s="1"/>
  <c r="AB210" i="2"/>
  <c r="Z210" i="2"/>
  <c r="Y210" i="2" s="1"/>
  <c r="AG210" i="2"/>
  <c r="AE210" i="2"/>
  <c r="AD210" i="2" s="1"/>
  <c r="AL210" i="2"/>
  <c r="AJ210" i="2"/>
  <c r="AI210" i="2" s="1"/>
  <c r="AQ210" i="2"/>
  <c r="AO210" i="2"/>
  <c r="AN210" i="2" s="1"/>
  <c r="AV210" i="2"/>
  <c r="AT210" i="2"/>
  <c r="AS210" i="2" s="1"/>
  <c r="BA210" i="2"/>
  <c r="AY210" i="2"/>
  <c r="AX210" i="2" s="1"/>
  <c r="BF210" i="2"/>
  <c r="BD210" i="2"/>
  <c r="BC210" i="2" s="1"/>
  <c r="BK210" i="2"/>
  <c r="BI210" i="2"/>
  <c r="BH210" i="2" s="1"/>
  <c r="BP210" i="2"/>
  <c r="BN210" i="2"/>
  <c r="BM210" i="2" s="1"/>
  <c r="BU210" i="2"/>
  <c r="BS210" i="2"/>
  <c r="BR210" i="2" s="1"/>
  <c r="BZ210" i="2"/>
  <c r="BX210" i="2"/>
  <c r="BW210" i="2" s="1"/>
  <c r="A204" i="3"/>
  <c r="K203" i="3"/>
  <c r="J203" i="3"/>
  <c r="L203" i="3" s="1"/>
  <c r="G203" i="3"/>
  <c r="F203" i="3"/>
  <c r="B203" i="3"/>
  <c r="C203" i="3" s="1"/>
  <c r="N203" i="1"/>
  <c r="M204" i="1" s="1"/>
  <c r="BY209" i="2"/>
  <c r="BT209" i="2"/>
  <c r="BO209" i="2"/>
  <c r="BJ209" i="2"/>
  <c r="BE209" i="2"/>
  <c r="AZ209" i="2"/>
  <c r="AU209" i="2"/>
  <c r="AP209" i="2"/>
  <c r="AK209" i="2"/>
  <c r="AF209" i="2"/>
  <c r="AA209" i="2"/>
  <c r="V209" i="2"/>
  <c r="Q209" i="2"/>
  <c r="L209" i="2"/>
  <c r="G209" i="2"/>
  <c r="H203" i="3" l="1"/>
  <c r="A205" i="3"/>
  <c r="K204" i="3"/>
  <c r="J204" i="3"/>
  <c r="L204" i="3" s="1"/>
  <c r="G204" i="3"/>
  <c r="F204" i="3"/>
  <c r="H204" i="3" s="1"/>
  <c r="B204" i="3"/>
  <c r="C204" i="3" s="1"/>
  <c r="A212" i="2"/>
  <c r="B211" i="2"/>
  <c r="C211" i="2" s="1"/>
  <c r="H211" i="2"/>
  <c r="F211" i="2"/>
  <c r="E211" i="2" s="1"/>
  <c r="M211" i="2"/>
  <c r="K211" i="2"/>
  <c r="J211" i="2" s="1"/>
  <c r="R211" i="2"/>
  <c r="P211" i="2"/>
  <c r="O211" i="2" s="1"/>
  <c r="W211" i="2"/>
  <c r="U211" i="2"/>
  <c r="T211" i="2" s="1"/>
  <c r="AB211" i="2"/>
  <c r="Z211" i="2"/>
  <c r="Y211" i="2" s="1"/>
  <c r="AG211" i="2"/>
  <c r="AE211" i="2"/>
  <c r="AD211" i="2" s="1"/>
  <c r="AL211" i="2"/>
  <c r="AJ211" i="2"/>
  <c r="AI211" i="2" s="1"/>
  <c r="AQ211" i="2"/>
  <c r="AO211" i="2"/>
  <c r="AN211" i="2" s="1"/>
  <c r="AV211" i="2"/>
  <c r="AT211" i="2"/>
  <c r="AS211" i="2" s="1"/>
  <c r="BA211" i="2"/>
  <c r="AY211" i="2"/>
  <c r="AX211" i="2" s="1"/>
  <c r="BF211" i="2"/>
  <c r="BD211" i="2"/>
  <c r="BC211" i="2" s="1"/>
  <c r="BK211" i="2"/>
  <c r="BI211" i="2"/>
  <c r="BH211" i="2" s="1"/>
  <c r="BP211" i="2"/>
  <c r="BN211" i="2"/>
  <c r="BM211" i="2" s="1"/>
  <c r="BU211" i="2"/>
  <c r="BS211" i="2"/>
  <c r="BR211" i="2" s="1"/>
  <c r="BZ211" i="2"/>
  <c r="BX211" i="2"/>
  <c r="BW211" i="2" s="1"/>
  <c r="A206" i="1"/>
  <c r="I205" i="1"/>
  <c r="E205" i="1"/>
  <c r="B205" i="1"/>
  <c r="C205" i="1" s="1"/>
  <c r="G205" i="1"/>
  <c r="F205" i="1" s="1"/>
  <c r="K205" i="1"/>
  <c r="J205" i="1" s="1"/>
  <c r="O205" i="1"/>
  <c r="BY210" i="2"/>
  <c r="BT210" i="2"/>
  <c r="BO210" i="2"/>
  <c r="BJ210" i="2"/>
  <c r="BE210" i="2"/>
  <c r="AZ210" i="2"/>
  <c r="AU210" i="2"/>
  <c r="AP210" i="2"/>
  <c r="AK210" i="2"/>
  <c r="AF210" i="2"/>
  <c r="AA210" i="2"/>
  <c r="V210" i="2"/>
  <c r="Q210" i="2"/>
  <c r="L210" i="2"/>
  <c r="G210" i="2"/>
  <c r="N204" i="1"/>
  <c r="M205" i="1" s="1"/>
  <c r="A207" i="1" l="1"/>
  <c r="I206" i="1"/>
  <c r="E206" i="1"/>
  <c r="B206" i="1"/>
  <c r="C206" i="1" s="1"/>
  <c r="G206" i="1"/>
  <c r="F206" i="1" s="1"/>
  <c r="K206" i="1"/>
  <c r="J206" i="1" s="1"/>
  <c r="O206" i="1"/>
  <c r="A213" i="2"/>
  <c r="B212" i="2"/>
  <c r="C212" i="2" s="1"/>
  <c r="H212" i="2"/>
  <c r="F212" i="2"/>
  <c r="E212" i="2" s="1"/>
  <c r="M212" i="2"/>
  <c r="K212" i="2"/>
  <c r="J212" i="2" s="1"/>
  <c r="R212" i="2"/>
  <c r="P212" i="2"/>
  <c r="O212" i="2" s="1"/>
  <c r="W212" i="2"/>
  <c r="U212" i="2"/>
  <c r="T212" i="2" s="1"/>
  <c r="AB212" i="2"/>
  <c r="Z212" i="2"/>
  <c r="Y212" i="2" s="1"/>
  <c r="AG212" i="2"/>
  <c r="AE212" i="2"/>
  <c r="AD212" i="2" s="1"/>
  <c r="AL212" i="2"/>
  <c r="AJ212" i="2"/>
  <c r="AI212" i="2" s="1"/>
  <c r="AQ212" i="2"/>
  <c r="AO212" i="2"/>
  <c r="AN212" i="2" s="1"/>
  <c r="AV212" i="2"/>
  <c r="AT212" i="2"/>
  <c r="AS212" i="2" s="1"/>
  <c r="BA212" i="2"/>
  <c r="AY212" i="2"/>
  <c r="AX212" i="2" s="1"/>
  <c r="BF212" i="2"/>
  <c r="BD212" i="2"/>
  <c r="BC212" i="2" s="1"/>
  <c r="BK212" i="2"/>
  <c r="BI212" i="2"/>
  <c r="BH212" i="2" s="1"/>
  <c r="BP212" i="2"/>
  <c r="BN212" i="2"/>
  <c r="BM212" i="2" s="1"/>
  <c r="BU212" i="2"/>
  <c r="BS212" i="2"/>
  <c r="BR212" i="2" s="1"/>
  <c r="BZ212" i="2"/>
  <c r="BX212" i="2"/>
  <c r="BW212" i="2" s="1"/>
  <c r="A206" i="3"/>
  <c r="K205" i="3"/>
  <c r="J205" i="3"/>
  <c r="G205" i="3"/>
  <c r="F205" i="3"/>
  <c r="H205" i="3" s="1"/>
  <c r="B205" i="3"/>
  <c r="C205" i="3" s="1"/>
  <c r="N205" i="1"/>
  <c r="M206" i="1" s="1"/>
  <c r="BY211" i="2"/>
  <c r="BT211" i="2"/>
  <c r="BO211" i="2"/>
  <c r="BJ211" i="2"/>
  <c r="BE211" i="2"/>
  <c r="AZ211" i="2"/>
  <c r="AU211" i="2"/>
  <c r="AP211" i="2"/>
  <c r="AK211" i="2"/>
  <c r="AF211" i="2"/>
  <c r="AA211" i="2"/>
  <c r="V211" i="2"/>
  <c r="Q211" i="2"/>
  <c r="L211" i="2"/>
  <c r="G211" i="2"/>
  <c r="L205" i="3" l="1"/>
  <c r="A207" i="3"/>
  <c r="K206" i="3"/>
  <c r="J206" i="3"/>
  <c r="L206" i="3" s="1"/>
  <c r="G206" i="3"/>
  <c r="F206" i="3"/>
  <c r="H206" i="3" s="1"/>
  <c r="B206" i="3"/>
  <c r="C206" i="3" s="1"/>
  <c r="A214" i="2"/>
  <c r="B213" i="2"/>
  <c r="C213" i="2" s="1"/>
  <c r="H213" i="2"/>
  <c r="F213" i="2"/>
  <c r="E213" i="2" s="1"/>
  <c r="M213" i="2"/>
  <c r="K213" i="2"/>
  <c r="J213" i="2" s="1"/>
  <c r="R213" i="2"/>
  <c r="P213" i="2"/>
  <c r="O213" i="2" s="1"/>
  <c r="W213" i="2"/>
  <c r="U213" i="2"/>
  <c r="T213" i="2" s="1"/>
  <c r="AB213" i="2"/>
  <c r="Z213" i="2"/>
  <c r="Y213" i="2" s="1"/>
  <c r="AG213" i="2"/>
  <c r="AE213" i="2"/>
  <c r="AD213" i="2" s="1"/>
  <c r="AL213" i="2"/>
  <c r="AJ213" i="2"/>
  <c r="AI213" i="2" s="1"/>
  <c r="AQ213" i="2"/>
  <c r="AO213" i="2"/>
  <c r="AN213" i="2" s="1"/>
  <c r="AV213" i="2"/>
  <c r="AT213" i="2"/>
  <c r="AS213" i="2" s="1"/>
  <c r="BA213" i="2"/>
  <c r="AY213" i="2"/>
  <c r="AX213" i="2" s="1"/>
  <c r="BF213" i="2"/>
  <c r="BD213" i="2"/>
  <c r="BC213" i="2" s="1"/>
  <c r="BK213" i="2"/>
  <c r="BI213" i="2"/>
  <c r="BH213" i="2" s="1"/>
  <c r="BP213" i="2"/>
  <c r="BN213" i="2"/>
  <c r="BM213" i="2" s="1"/>
  <c r="BU213" i="2"/>
  <c r="BS213" i="2"/>
  <c r="BR213" i="2" s="1"/>
  <c r="BZ213" i="2"/>
  <c r="BX213" i="2"/>
  <c r="BW213" i="2" s="1"/>
  <c r="A208" i="1"/>
  <c r="I207" i="1"/>
  <c r="E207" i="1"/>
  <c r="B207" i="1"/>
  <c r="C207" i="1" s="1"/>
  <c r="G207" i="1"/>
  <c r="F207" i="1" s="1"/>
  <c r="K207" i="1"/>
  <c r="J207" i="1" s="1"/>
  <c r="O207" i="1"/>
  <c r="BY212" i="2"/>
  <c r="BT212" i="2"/>
  <c r="BO212" i="2"/>
  <c r="BJ212" i="2"/>
  <c r="BE212" i="2"/>
  <c r="AZ212" i="2"/>
  <c r="AU212" i="2"/>
  <c r="AP212" i="2"/>
  <c r="AK212" i="2"/>
  <c r="AF212" i="2"/>
  <c r="AA212" i="2"/>
  <c r="V212" i="2"/>
  <c r="Q212" i="2"/>
  <c r="L212" i="2"/>
  <c r="G212" i="2"/>
  <c r="N206" i="1"/>
  <c r="M207" i="1" s="1"/>
  <c r="A209" i="1" l="1"/>
  <c r="I208" i="1"/>
  <c r="E208" i="1"/>
  <c r="B208" i="1"/>
  <c r="C208" i="1" s="1"/>
  <c r="G208" i="1"/>
  <c r="F208" i="1" s="1"/>
  <c r="K208" i="1"/>
  <c r="J208" i="1" s="1"/>
  <c r="O208" i="1"/>
  <c r="A215" i="2"/>
  <c r="B214" i="2"/>
  <c r="C214" i="2" s="1"/>
  <c r="H214" i="2"/>
  <c r="F214" i="2"/>
  <c r="E214" i="2" s="1"/>
  <c r="M214" i="2"/>
  <c r="K214" i="2"/>
  <c r="J214" i="2" s="1"/>
  <c r="R214" i="2"/>
  <c r="P214" i="2"/>
  <c r="O214" i="2" s="1"/>
  <c r="W214" i="2"/>
  <c r="U214" i="2"/>
  <c r="T214" i="2" s="1"/>
  <c r="AB214" i="2"/>
  <c r="Z214" i="2"/>
  <c r="Y214" i="2" s="1"/>
  <c r="AG214" i="2"/>
  <c r="AE214" i="2"/>
  <c r="AD214" i="2" s="1"/>
  <c r="AL214" i="2"/>
  <c r="AJ214" i="2"/>
  <c r="AI214" i="2" s="1"/>
  <c r="AQ214" i="2"/>
  <c r="AO214" i="2"/>
  <c r="AN214" i="2" s="1"/>
  <c r="AV214" i="2"/>
  <c r="AT214" i="2"/>
  <c r="AS214" i="2" s="1"/>
  <c r="BA214" i="2"/>
  <c r="AY214" i="2"/>
  <c r="AX214" i="2" s="1"/>
  <c r="BF214" i="2"/>
  <c r="BD214" i="2"/>
  <c r="BC214" i="2" s="1"/>
  <c r="BK214" i="2"/>
  <c r="BI214" i="2"/>
  <c r="BH214" i="2" s="1"/>
  <c r="BP214" i="2"/>
  <c r="BN214" i="2"/>
  <c r="BM214" i="2" s="1"/>
  <c r="BU214" i="2"/>
  <c r="BS214" i="2"/>
  <c r="BR214" i="2" s="1"/>
  <c r="BZ214" i="2"/>
  <c r="BX214" i="2"/>
  <c r="BW214" i="2" s="1"/>
  <c r="A208" i="3"/>
  <c r="K207" i="3"/>
  <c r="J207" i="3"/>
  <c r="G207" i="3"/>
  <c r="F207" i="3"/>
  <c r="B207" i="3"/>
  <c r="C207" i="3" s="1"/>
  <c r="N207" i="1"/>
  <c r="M208" i="1" s="1"/>
  <c r="BY213" i="2"/>
  <c r="BT213" i="2"/>
  <c r="BO213" i="2"/>
  <c r="BJ213" i="2"/>
  <c r="BE213" i="2"/>
  <c r="AZ213" i="2"/>
  <c r="AU213" i="2"/>
  <c r="AP213" i="2"/>
  <c r="AK213" i="2"/>
  <c r="AF213" i="2"/>
  <c r="AA213" i="2"/>
  <c r="V213" i="2"/>
  <c r="Q213" i="2"/>
  <c r="L213" i="2"/>
  <c r="G213" i="2"/>
  <c r="H207" i="3" l="1"/>
  <c r="L207" i="3"/>
  <c r="A209" i="3"/>
  <c r="K208" i="3"/>
  <c r="J208" i="3"/>
  <c r="L208" i="3" s="1"/>
  <c r="G208" i="3"/>
  <c r="F208" i="3"/>
  <c r="H208" i="3" s="1"/>
  <c r="B208" i="3"/>
  <c r="C208" i="3" s="1"/>
  <c r="A216" i="2"/>
  <c r="B215" i="2"/>
  <c r="C215" i="2" s="1"/>
  <c r="H215" i="2"/>
  <c r="F215" i="2"/>
  <c r="E215" i="2" s="1"/>
  <c r="M215" i="2"/>
  <c r="K215" i="2"/>
  <c r="J215" i="2" s="1"/>
  <c r="R215" i="2"/>
  <c r="P215" i="2"/>
  <c r="O215" i="2" s="1"/>
  <c r="W215" i="2"/>
  <c r="U215" i="2"/>
  <c r="T215" i="2" s="1"/>
  <c r="AB215" i="2"/>
  <c r="Z215" i="2"/>
  <c r="Y215" i="2" s="1"/>
  <c r="AG215" i="2"/>
  <c r="AE215" i="2"/>
  <c r="AD215" i="2" s="1"/>
  <c r="AL215" i="2"/>
  <c r="AJ215" i="2"/>
  <c r="AI215" i="2" s="1"/>
  <c r="AQ215" i="2"/>
  <c r="AO215" i="2"/>
  <c r="AN215" i="2" s="1"/>
  <c r="AV215" i="2"/>
  <c r="AT215" i="2"/>
  <c r="AS215" i="2" s="1"/>
  <c r="BA215" i="2"/>
  <c r="AY215" i="2"/>
  <c r="AX215" i="2" s="1"/>
  <c r="BF215" i="2"/>
  <c r="BD215" i="2"/>
  <c r="BC215" i="2" s="1"/>
  <c r="BK215" i="2"/>
  <c r="BI215" i="2"/>
  <c r="BH215" i="2" s="1"/>
  <c r="BP215" i="2"/>
  <c r="BN215" i="2"/>
  <c r="BM215" i="2" s="1"/>
  <c r="BU215" i="2"/>
  <c r="BS215" i="2"/>
  <c r="BR215" i="2" s="1"/>
  <c r="BZ215" i="2"/>
  <c r="BX215" i="2"/>
  <c r="BW215" i="2" s="1"/>
  <c r="A210" i="1"/>
  <c r="I209" i="1"/>
  <c r="E209" i="1"/>
  <c r="B209" i="1"/>
  <c r="C209" i="1" s="1"/>
  <c r="G209" i="1"/>
  <c r="F209" i="1" s="1"/>
  <c r="K209" i="1"/>
  <c r="J209" i="1" s="1"/>
  <c r="O209" i="1"/>
  <c r="BY214" i="2"/>
  <c r="BT214" i="2"/>
  <c r="BO214" i="2"/>
  <c r="BJ214" i="2"/>
  <c r="BE214" i="2"/>
  <c r="AZ214" i="2"/>
  <c r="AU214" i="2"/>
  <c r="AP214" i="2"/>
  <c r="AK214" i="2"/>
  <c r="AF214" i="2"/>
  <c r="AA214" i="2"/>
  <c r="V214" i="2"/>
  <c r="Q214" i="2"/>
  <c r="L214" i="2"/>
  <c r="G214" i="2"/>
  <c r="N208" i="1"/>
  <c r="M209" i="1" s="1"/>
  <c r="A211" i="1" l="1"/>
  <c r="I210" i="1"/>
  <c r="E210" i="1"/>
  <c r="B210" i="1"/>
  <c r="C210" i="1" s="1"/>
  <c r="G210" i="1"/>
  <c r="F210" i="1" s="1"/>
  <c r="K210" i="1"/>
  <c r="J210" i="1" s="1"/>
  <c r="O210" i="1"/>
  <c r="A217" i="2"/>
  <c r="B216" i="2"/>
  <c r="C216" i="2" s="1"/>
  <c r="H216" i="2"/>
  <c r="F216" i="2"/>
  <c r="E216" i="2" s="1"/>
  <c r="M216" i="2"/>
  <c r="K216" i="2"/>
  <c r="J216" i="2" s="1"/>
  <c r="R216" i="2"/>
  <c r="P216" i="2"/>
  <c r="O216" i="2" s="1"/>
  <c r="W216" i="2"/>
  <c r="U216" i="2"/>
  <c r="T216" i="2" s="1"/>
  <c r="AB216" i="2"/>
  <c r="Z216" i="2"/>
  <c r="Y216" i="2" s="1"/>
  <c r="AG216" i="2"/>
  <c r="AE216" i="2"/>
  <c r="AD216" i="2" s="1"/>
  <c r="AL216" i="2"/>
  <c r="AJ216" i="2"/>
  <c r="AI216" i="2" s="1"/>
  <c r="AQ216" i="2"/>
  <c r="AO216" i="2"/>
  <c r="AN216" i="2" s="1"/>
  <c r="AV216" i="2"/>
  <c r="AT216" i="2"/>
  <c r="AS216" i="2" s="1"/>
  <c r="BA216" i="2"/>
  <c r="AY216" i="2"/>
  <c r="AX216" i="2" s="1"/>
  <c r="BF216" i="2"/>
  <c r="BD216" i="2"/>
  <c r="BC216" i="2" s="1"/>
  <c r="BK216" i="2"/>
  <c r="BI216" i="2"/>
  <c r="BH216" i="2" s="1"/>
  <c r="BP216" i="2"/>
  <c r="BN216" i="2"/>
  <c r="BM216" i="2" s="1"/>
  <c r="BU216" i="2"/>
  <c r="BS216" i="2"/>
  <c r="BR216" i="2" s="1"/>
  <c r="BZ216" i="2"/>
  <c r="BX216" i="2"/>
  <c r="BW216" i="2" s="1"/>
  <c r="A210" i="3"/>
  <c r="K209" i="3"/>
  <c r="J209" i="3"/>
  <c r="L209" i="3" s="1"/>
  <c r="G209" i="3"/>
  <c r="F209" i="3"/>
  <c r="H209" i="3" s="1"/>
  <c r="B209" i="3"/>
  <c r="C209" i="3" s="1"/>
  <c r="N209" i="1"/>
  <c r="M210" i="1" s="1"/>
  <c r="BY215" i="2"/>
  <c r="BT215" i="2"/>
  <c r="BO215" i="2"/>
  <c r="BJ215" i="2"/>
  <c r="BE215" i="2"/>
  <c r="AZ215" i="2"/>
  <c r="AU215" i="2"/>
  <c r="AP215" i="2"/>
  <c r="AK215" i="2"/>
  <c r="AF215" i="2"/>
  <c r="AA215" i="2"/>
  <c r="V215" i="2"/>
  <c r="Q215" i="2"/>
  <c r="L215" i="2"/>
  <c r="G215" i="2"/>
  <c r="A211" i="3" l="1"/>
  <c r="K210" i="3"/>
  <c r="J210" i="3"/>
  <c r="L210" i="3" s="1"/>
  <c r="G210" i="3"/>
  <c r="F210" i="3"/>
  <c r="H210" i="3" s="1"/>
  <c r="B210" i="3"/>
  <c r="C210" i="3" s="1"/>
  <c r="A218" i="2"/>
  <c r="B217" i="2"/>
  <c r="C217" i="2" s="1"/>
  <c r="H217" i="2"/>
  <c r="F217" i="2"/>
  <c r="E217" i="2" s="1"/>
  <c r="M217" i="2"/>
  <c r="K217" i="2"/>
  <c r="J217" i="2" s="1"/>
  <c r="R217" i="2"/>
  <c r="P217" i="2"/>
  <c r="O217" i="2" s="1"/>
  <c r="W217" i="2"/>
  <c r="U217" i="2"/>
  <c r="T217" i="2" s="1"/>
  <c r="AB217" i="2"/>
  <c r="Z217" i="2"/>
  <c r="Y217" i="2" s="1"/>
  <c r="AG217" i="2"/>
  <c r="AE217" i="2"/>
  <c r="AD217" i="2" s="1"/>
  <c r="AL217" i="2"/>
  <c r="AJ217" i="2"/>
  <c r="AI217" i="2" s="1"/>
  <c r="AQ217" i="2"/>
  <c r="AO217" i="2"/>
  <c r="AN217" i="2" s="1"/>
  <c r="AV217" i="2"/>
  <c r="AT217" i="2"/>
  <c r="AS217" i="2" s="1"/>
  <c r="BA217" i="2"/>
  <c r="AY217" i="2"/>
  <c r="AX217" i="2" s="1"/>
  <c r="BF217" i="2"/>
  <c r="BD217" i="2"/>
  <c r="BC217" i="2" s="1"/>
  <c r="BK217" i="2"/>
  <c r="BI217" i="2"/>
  <c r="BH217" i="2" s="1"/>
  <c r="BP217" i="2"/>
  <c r="BN217" i="2"/>
  <c r="BM217" i="2" s="1"/>
  <c r="BU217" i="2"/>
  <c r="BS217" i="2"/>
  <c r="BR217" i="2" s="1"/>
  <c r="BZ217" i="2"/>
  <c r="BX217" i="2"/>
  <c r="BW217" i="2" s="1"/>
  <c r="A212" i="1"/>
  <c r="I211" i="1"/>
  <c r="E211" i="1"/>
  <c r="B211" i="1"/>
  <c r="C211" i="1" s="1"/>
  <c r="G211" i="1"/>
  <c r="F211" i="1" s="1"/>
  <c r="K211" i="1"/>
  <c r="J211" i="1" s="1"/>
  <c r="O211" i="1"/>
  <c r="BY216" i="2"/>
  <c r="BT216" i="2"/>
  <c r="BO216" i="2"/>
  <c r="BJ216" i="2"/>
  <c r="BE216" i="2"/>
  <c r="AZ216" i="2"/>
  <c r="AU216" i="2"/>
  <c r="AP216" i="2"/>
  <c r="AK216" i="2"/>
  <c r="AF216" i="2"/>
  <c r="AA216" i="2"/>
  <c r="V216" i="2"/>
  <c r="Q216" i="2"/>
  <c r="L216" i="2"/>
  <c r="G216" i="2"/>
  <c r="N210" i="1"/>
  <c r="M211" i="1" s="1"/>
  <c r="A213" i="1" l="1"/>
  <c r="I212" i="1"/>
  <c r="E212" i="1"/>
  <c r="B212" i="1"/>
  <c r="C212" i="1" s="1"/>
  <c r="G212" i="1"/>
  <c r="F212" i="1" s="1"/>
  <c r="K212" i="1"/>
  <c r="J212" i="1" s="1"/>
  <c r="O212" i="1"/>
  <c r="A219" i="2"/>
  <c r="B218" i="2"/>
  <c r="C218" i="2" s="1"/>
  <c r="H218" i="2"/>
  <c r="F218" i="2"/>
  <c r="E218" i="2" s="1"/>
  <c r="M218" i="2"/>
  <c r="K218" i="2"/>
  <c r="J218" i="2" s="1"/>
  <c r="R218" i="2"/>
  <c r="P218" i="2"/>
  <c r="O218" i="2" s="1"/>
  <c r="W218" i="2"/>
  <c r="U218" i="2"/>
  <c r="T218" i="2" s="1"/>
  <c r="AB218" i="2"/>
  <c r="Z218" i="2"/>
  <c r="Y218" i="2" s="1"/>
  <c r="AG218" i="2"/>
  <c r="AE218" i="2"/>
  <c r="AD218" i="2" s="1"/>
  <c r="AL218" i="2"/>
  <c r="AJ218" i="2"/>
  <c r="AI218" i="2" s="1"/>
  <c r="AQ218" i="2"/>
  <c r="AO218" i="2"/>
  <c r="AN218" i="2" s="1"/>
  <c r="AV218" i="2"/>
  <c r="AT218" i="2"/>
  <c r="AS218" i="2" s="1"/>
  <c r="BA218" i="2"/>
  <c r="AY218" i="2"/>
  <c r="AX218" i="2" s="1"/>
  <c r="BF218" i="2"/>
  <c r="BD218" i="2"/>
  <c r="BC218" i="2" s="1"/>
  <c r="BK218" i="2"/>
  <c r="BI218" i="2"/>
  <c r="BH218" i="2" s="1"/>
  <c r="BP218" i="2"/>
  <c r="BN218" i="2"/>
  <c r="BM218" i="2" s="1"/>
  <c r="BU218" i="2"/>
  <c r="BS218" i="2"/>
  <c r="BR218" i="2" s="1"/>
  <c r="BZ218" i="2"/>
  <c r="BX218" i="2"/>
  <c r="BW218" i="2" s="1"/>
  <c r="A212" i="3"/>
  <c r="K211" i="3"/>
  <c r="J211" i="3"/>
  <c r="G211" i="3"/>
  <c r="F211" i="3"/>
  <c r="H211" i="3" s="1"/>
  <c r="B211" i="3"/>
  <c r="C211" i="3" s="1"/>
  <c r="N211" i="1"/>
  <c r="M212" i="1" s="1"/>
  <c r="BY217" i="2"/>
  <c r="BT217" i="2"/>
  <c r="BO217" i="2"/>
  <c r="BJ217" i="2"/>
  <c r="BE217" i="2"/>
  <c r="AZ217" i="2"/>
  <c r="AU217" i="2"/>
  <c r="AP217" i="2"/>
  <c r="AK217" i="2"/>
  <c r="AF217" i="2"/>
  <c r="AA217" i="2"/>
  <c r="V217" i="2"/>
  <c r="Q217" i="2"/>
  <c r="L217" i="2"/>
  <c r="G217" i="2"/>
  <c r="L211" i="3" l="1"/>
  <c r="A213" i="3"/>
  <c r="K212" i="3"/>
  <c r="J212" i="3"/>
  <c r="L212" i="3" s="1"/>
  <c r="G212" i="3"/>
  <c r="F212" i="3"/>
  <c r="H212" i="3" s="1"/>
  <c r="B212" i="3"/>
  <c r="C212" i="3" s="1"/>
  <c r="A220" i="2"/>
  <c r="B219" i="2"/>
  <c r="C219" i="2" s="1"/>
  <c r="H219" i="2"/>
  <c r="F219" i="2"/>
  <c r="E219" i="2" s="1"/>
  <c r="M219" i="2"/>
  <c r="K219" i="2"/>
  <c r="J219" i="2" s="1"/>
  <c r="R219" i="2"/>
  <c r="P219" i="2"/>
  <c r="O219" i="2" s="1"/>
  <c r="W219" i="2"/>
  <c r="U219" i="2"/>
  <c r="T219" i="2" s="1"/>
  <c r="AB219" i="2"/>
  <c r="Z219" i="2"/>
  <c r="Y219" i="2" s="1"/>
  <c r="AG219" i="2"/>
  <c r="AE219" i="2"/>
  <c r="AD219" i="2" s="1"/>
  <c r="AL219" i="2"/>
  <c r="AJ219" i="2"/>
  <c r="AI219" i="2" s="1"/>
  <c r="AQ219" i="2"/>
  <c r="AO219" i="2"/>
  <c r="AN219" i="2" s="1"/>
  <c r="AV219" i="2"/>
  <c r="AT219" i="2"/>
  <c r="AS219" i="2" s="1"/>
  <c r="BA219" i="2"/>
  <c r="AY219" i="2"/>
  <c r="AX219" i="2" s="1"/>
  <c r="BF219" i="2"/>
  <c r="BD219" i="2"/>
  <c r="BC219" i="2" s="1"/>
  <c r="BK219" i="2"/>
  <c r="BI219" i="2"/>
  <c r="BH219" i="2" s="1"/>
  <c r="BP219" i="2"/>
  <c r="BN219" i="2"/>
  <c r="BM219" i="2" s="1"/>
  <c r="BU219" i="2"/>
  <c r="BS219" i="2"/>
  <c r="BR219" i="2" s="1"/>
  <c r="BZ219" i="2"/>
  <c r="BX219" i="2"/>
  <c r="BW219" i="2" s="1"/>
  <c r="A214" i="1"/>
  <c r="I213" i="1"/>
  <c r="E213" i="1"/>
  <c r="B213" i="1"/>
  <c r="C213" i="1" s="1"/>
  <c r="G213" i="1"/>
  <c r="F213" i="1" s="1"/>
  <c r="K213" i="1"/>
  <c r="J213" i="1" s="1"/>
  <c r="O213" i="1"/>
  <c r="BY218" i="2"/>
  <c r="BT218" i="2"/>
  <c r="BO218" i="2"/>
  <c r="BJ218" i="2"/>
  <c r="BE218" i="2"/>
  <c r="AZ218" i="2"/>
  <c r="AU218" i="2"/>
  <c r="AP218" i="2"/>
  <c r="AK218" i="2"/>
  <c r="AF218" i="2"/>
  <c r="AA218" i="2"/>
  <c r="V218" i="2"/>
  <c r="Q218" i="2"/>
  <c r="L218" i="2"/>
  <c r="G218" i="2"/>
  <c r="N212" i="1"/>
  <c r="M213" i="1" s="1"/>
  <c r="A215" i="1" l="1"/>
  <c r="I214" i="1"/>
  <c r="E214" i="1"/>
  <c r="B214" i="1"/>
  <c r="C214" i="1" s="1"/>
  <c r="G214" i="1"/>
  <c r="F214" i="1" s="1"/>
  <c r="K214" i="1"/>
  <c r="J214" i="1" s="1"/>
  <c r="O214" i="1"/>
  <c r="A221" i="2"/>
  <c r="B220" i="2"/>
  <c r="C220" i="2" s="1"/>
  <c r="H220" i="2"/>
  <c r="F220" i="2"/>
  <c r="E220" i="2" s="1"/>
  <c r="M220" i="2"/>
  <c r="K220" i="2"/>
  <c r="J220" i="2" s="1"/>
  <c r="R220" i="2"/>
  <c r="P220" i="2"/>
  <c r="O220" i="2" s="1"/>
  <c r="W220" i="2"/>
  <c r="U220" i="2"/>
  <c r="T220" i="2" s="1"/>
  <c r="AB220" i="2"/>
  <c r="Z220" i="2"/>
  <c r="Y220" i="2" s="1"/>
  <c r="AG220" i="2"/>
  <c r="AE220" i="2"/>
  <c r="AD220" i="2" s="1"/>
  <c r="AL220" i="2"/>
  <c r="AJ220" i="2"/>
  <c r="AI220" i="2" s="1"/>
  <c r="AQ220" i="2"/>
  <c r="AO220" i="2"/>
  <c r="AN220" i="2" s="1"/>
  <c r="AV220" i="2"/>
  <c r="AT220" i="2"/>
  <c r="AS220" i="2" s="1"/>
  <c r="BA220" i="2"/>
  <c r="AY220" i="2"/>
  <c r="AX220" i="2" s="1"/>
  <c r="BF220" i="2"/>
  <c r="BD220" i="2"/>
  <c r="BC220" i="2" s="1"/>
  <c r="BK220" i="2"/>
  <c r="BI220" i="2"/>
  <c r="BH220" i="2" s="1"/>
  <c r="BP220" i="2"/>
  <c r="BN220" i="2"/>
  <c r="BM220" i="2" s="1"/>
  <c r="BU220" i="2"/>
  <c r="BS220" i="2"/>
  <c r="BR220" i="2" s="1"/>
  <c r="BZ220" i="2"/>
  <c r="BX220" i="2"/>
  <c r="BW220" i="2" s="1"/>
  <c r="A214" i="3"/>
  <c r="K213" i="3"/>
  <c r="J213" i="3"/>
  <c r="L213" i="3" s="1"/>
  <c r="G213" i="3"/>
  <c r="F213" i="3"/>
  <c r="H213" i="3" s="1"/>
  <c r="B213" i="3"/>
  <c r="C213" i="3" s="1"/>
  <c r="N213" i="1"/>
  <c r="M214" i="1" s="1"/>
  <c r="BY219" i="2"/>
  <c r="BT219" i="2"/>
  <c r="BO219" i="2"/>
  <c r="BJ219" i="2"/>
  <c r="BE219" i="2"/>
  <c r="AZ219" i="2"/>
  <c r="AU219" i="2"/>
  <c r="AP219" i="2"/>
  <c r="AK219" i="2"/>
  <c r="AF219" i="2"/>
  <c r="AA219" i="2"/>
  <c r="V219" i="2"/>
  <c r="Q219" i="2"/>
  <c r="L219" i="2"/>
  <c r="G219" i="2"/>
  <c r="A215" i="3" l="1"/>
  <c r="K214" i="3"/>
  <c r="J214" i="3"/>
  <c r="L214" i="3" s="1"/>
  <c r="G214" i="3"/>
  <c r="F214" i="3"/>
  <c r="H214" i="3" s="1"/>
  <c r="B214" i="3"/>
  <c r="C214" i="3" s="1"/>
  <c r="A222" i="2"/>
  <c r="B221" i="2"/>
  <c r="C221" i="2" s="1"/>
  <c r="H221" i="2"/>
  <c r="F221" i="2"/>
  <c r="E221" i="2" s="1"/>
  <c r="M221" i="2"/>
  <c r="K221" i="2"/>
  <c r="J221" i="2" s="1"/>
  <c r="R221" i="2"/>
  <c r="P221" i="2"/>
  <c r="O221" i="2" s="1"/>
  <c r="W221" i="2"/>
  <c r="U221" i="2"/>
  <c r="T221" i="2" s="1"/>
  <c r="AB221" i="2"/>
  <c r="Z221" i="2"/>
  <c r="Y221" i="2" s="1"/>
  <c r="AG221" i="2"/>
  <c r="AE221" i="2"/>
  <c r="AD221" i="2" s="1"/>
  <c r="AL221" i="2"/>
  <c r="AJ221" i="2"/>
  <c r="AI221" i="2" s="1"/>
  <c r="AQ221" i="2"/>
  <c r="AO221" i="2"/>
  <c r="AN221" i="2" s="1"/>
  <c r="AV221" i="2"/>
  <c r="AT221" i="2"/>
  <c r="AS221" i="2" s="1"/>
  <c r="BA221" i="2"/>
  <c r="AY221" i="2"/>
  <c r="AX221" i="2" s="1"/>
  <c r="BF221" i="2"/>
  <c r="BD221" i="2"/>
  <c r="BC221" i="2" s="1"/>
  <c r="BK221" i="2"/>
  <c r="BI221" i="2"/>
  <c r="BH221" i="2" s="1"/>
  <c r="BP221" i="2"/>
  <c r="BN221" i="2"/>
  <c r="BM221" i="2" s="1"/>
  <c r="BU221" i="2"/>
  <c r="BS221" i="2"/>
  <c r="BR221" i="2" s="1"/>
  <c r="BZ221" i="2"/>
  <c r="BX221" i="2"/>
  <c r="BW221" i="2" s="1"/>
  <c r="A216" i="1"/>
  <c r="I215" i="1"/>
  <c r="E215" i="1"/>
  <c r="B215" i="1"/>
  <c r="C215" i="1" s="1"/>
  <c r="G215" i="1"/>
  <c r="F215" i="1" s="1"/>
  <c r="K215" i="1"/>
  <c r="J215" i="1" s="1"/>
  <c r="O215" i="1"/>
  <c r="BY220" i="2"/>
  <c r="BT220" i="2"/>
  <c r="BO220" i="2"/>
  <c r="BJ220" i="2"/>
  <c r="BE220" i="2"/>
  <c r="AZ220" i="2"/>
  <c r="AU220" i="2"/>
  <c r="AP220" i="2"/>
  <c r="AK220" i="2"/>
  <c r="AF220" i="2"/>
  <c r="AA220" i="2"/>
  <c r="V220" i="2"/>
  <c r="Q220" i="2"/>
  <c r="L220" i="2"/>
  <c r="G220" i="2"/>
  <c r="N214" i="1"/>
  <c r="M215" i="1" s="1"/>
  <c r="A217" i="1" l="1"/>
  <c r="I216" i="1"/>
  <c r="E216" i="1"/>
  <c r="B216" i="1"/>
  <c r="C216" i="1" s="1"/>
  <c r="G216" i="1"/>
  <c r="F216" i="1" s="1"/>
  <c r="K216" i="1"/>
  <c r="J216" i="1" s="1"/>
  <c r="O216" i="1"/>
  <c r="A223" i="2"/>
  <c r="B222" i="2"/>
  <c r="C222" i="2" s="1"/>
  <c r="H222" i="2"/>
  <c r="F222" i="2"/>
  <c r="E222" i="2" s="1"/>
  <c r="M222" i="2"/>
  <c r="K222" i="2"/>
  <c r="J222" i="2" s="1"/>
  <c r="R222" i="2"/>
  <c r="P222" i="2"/>
  <c r="O222" i="2" s="1"/>
  <c r="W222" i="2"/>
  <c r="U222" i="2"/>
  <c r="T222" i="2" s="1"/>
  <c r="AB222" i="2"/>
  <c r="Z222" i="2"/>
  <c r="Y222" i="2" s="1"/>
  <c r="AG222" i="2"/>
  <c r="AE222" i="2"/>
  <c r="AD222" i="2" s="1"/>
  <c r="AL222" i="2"/>
  <c r="AJ222" i="2"/>
  <c r="AI222" i="2" s="1"/>
  <c r="AQ222" i="2"/>
  <c r="AO222" i="2"/>
  <c r="AN222" i="2" s="1"/>
  <c r="AV222" i="2"/>
  <c r="AT222" i="2"/>
  <c r="AS222" i="2" s="1"/>
  <c r="BA222" i="2"/>
  <c r="AY222" i="2"/>
  <c r="AX222" i="2" s="1"/>
  <c r="BF222" i="2"/>
  <c r="BD222" i="2"/>
  <c r="BC222" i="2" s="1"/>
  <c r="BK222" i="2"/>
  <c r="BI222" i="2"/>
  <c r="BH222" i="2" s="1"/>
  <c r="BP222" i="2"/>
  <c r="BN222" i="2"/>
  <c r="BM222" i="2" s="1"/>
  <c r="BU222" i="2"/>
  <c r="BS222" i="2"/>
  <c r="BR222" i="2" s="1"/>
  <c r="BZ222" i="2"/>
  <c r="BX222" i="2"/>
  <c r="BW222" i="2" s="1"/>
  <c r="A216" i="3"/>
  <c r="K215" i="3"/>
  <c r="J215" i="3"/>
  <c r="L215" i="3" s="1"/>
  <c r="G215" i="3"/>
  <c r="F215" i="3"/>
  <c r="B215" i="3"/>
  <c r="C215" i="3" s="1"/>
  <c r="N215" i="1"/>
  <c r="M216" i="1" s="1"/>
  <c r="BY221" i="2"/>
  <c r="BT221" i="2"/>
  <c r="BO221" i="2"/>
  <c r="BJ221" i="2"/>
  <c r="BE221" i="2"/>
  <c r="AZ221" i="2"/>
  <c r="AU221" i="2"/>
  <c r="AP221" i="2"/>
  <c r="AK221" i="2"/>
  <c r="AF221" i="2"/>
  <c r="AA221" i="2"/>
  <c r="V221" i="2"/>
  <c r="Q221" i="2"/>
  <c r="L221" i="2"/>
  <c r="G221" i="2"/>
  <c r="H215" i="3" l="1"/>
  <c r="A217" i="3"/>
  <c r="K216" i="3"/>
  <c r="J216" i="3"/>
  <c r="L216" i="3" s="1"/>
  <c r="G216" i="3"/>
  <c r="F216" i="3"/>
  <c r="H216" i="3" s="1"/>
  <c r="B216" i="3"/>
  <c r="C216" i="3" s="1"/>
  <c r="A224" i="2"/>
  <c r="B223" i="2"/>
  <c r="C223" i="2" s="1"/>
  <c r="H223" i="2"/>
  <c r="F223" i="2"/>
  <c r="E223" i="2" s="1"/>
  <c r="M223" i="2"/>
  <c r="K223" i="2"/>
  <c r="J223" i="2" s="1"/>
  <c r="R223" i="2"/>
  <c r="P223" i="2"/>
  <c r="O223" i="2" s="1"/>
  <c r="W223" i="2"/>
  <c r="U223" i="2"/>
  <c r="T223" i="2" s="1"/>
  <c r="AB223" i="2"/>
  <c r="Z223" i="2"/>
  <c r="Y223" i="2" s="1"/>
  <c r="AG223" i="2"/>
  <c r="AE223" i="2"/>
  <c r="AD223" i="2" s="1"/>
  <c r="AL223" i="2"/>
  <c r="AJ223" i="2"/>
  <c r="AI223" i="2" s="1"/>
  <c r="AQ223" i="2"/>
  <c r="AO223" i="2"/>
  <c r="AN223" i="2" s="1"/>
  <c r="AV223" i="2"/>
  <c r="AT223" i="2"/>
  <c r="AS223" i="2" s="1"/>
  <c r="BA223" i="2"/>
  <c r="AY223" i="2"/>
  <c r="AX223" i="2" s="1"/>
  <c r="BF223" i="2"/>
  <c r="BD223" i="2"/>
  <c r="BC223" i="2" s="1"/>
  <c r="BK223" i="2"/>
  <c r="BI223" i="2"/>
  <c r="BH223" i="2" s="1"/>
  <c r="BP223" i="2"/>
  <c r="BN223" i="2"/>
  <c r="BM223" i="2" s="1"/>
  <c r="BU223" i="2"/>
  <c r="BS223" i="2"/>
  <c r="BR223" i="2" s="1"/>
  <c r="BZ223" i="2"/>
  <c r="BX223" i="2"/>
  <c r="BW223" i="2" s="1"/>
  <c r="A218" i="1"/>
  <c r="I217" i="1"/>
  <c r="E217" i="1"/>
  <c r="B217" i="1"/>
  <c r="C217" i="1" s="1"/>
  <c r="G217" i="1"/>
  <c r="F217" i="1" s="1"/>
  <c r="K217" i="1"/>
  <c r="J217" i="1" s="1"/>
  <c r="O217" i="1"/>
  <c r="BY222" i="2"/>
  <c r="BT222" i="2"/>
  <c r="BO222" i="2"/>
  <c r="BJ222" i="2"/>
  <c r="BE222" i="2"/>
  <c r="AZ222" i="2"/>
  <c r="AU222" i="2"/>
  <c r="AP222" i="2"/>
  <c r="AK222" i="2"/>
  <c r="AF222" i="2"/>
  <c r="AA222" i="2"/>
  <c r="V222" i="2"/>
  <c r="Q222" i="2"/>
  <c r="L222" i="2"/>
  <c r="G222" i="2"/>
  <c r="N216" i="1"/>
  <c r="M217" i="1" s="1"/>
  <c r="A219" i="1" l="1"/>
  <c r="I218" i="1"/>
  <c r="E218" i="1"/>
  <c r="B218" i="1"/>
  <c r="C218" i="1" s="1"/>
  <c r="G218" i="1"/>
  <c r="F218" i="1" s="1"/>
  <c r="K218" i="1"/>
  <c r="J218" i="1" s="1"/>
  <c r="O218" i="1"/>
  <c r="A225" i="2"/>
  <c r="B224" i="2"/>
  <c r="C224" i="2" s="1"/>
  <c r="H224" i="2"/>
  <c r="F224" i="2"/>
  <c r="E224" i="2" s="1"/>
  <c r="M224" i="2"/>
  <c r="K224" i="2"/>
  <c r="J224" i="2" s="1"/>
  <c r="R224" i="2"/>
  <c r="P224" i="2"/>
  <c r="O224" i="2" s="1"/>
  <c r="W224" i="2"/>
  <c r="U224" i="2"/>
  <c r="T224" i="2" s="1"/>
  <c r="AB224" i="2"/>
  <c r="Z224" i="2"/>
  <c r="Y224" i="2" s="1"/>
  <c r="AG224" i="2"/>
  <c r="AE224" i="2"/>
  <c r="AD224" i="2" s="1"/>
  <c r="AL224" i="2"/>
  <c r="AJ224" i="2"/>
  <c r="AI224" i="2" s="1"/>
  <c r="AQ224" i="2"/>
  <c r="AO224" i="2"/>
  <c r="AN224" i="2" s="1"/>
  <c r="AV224" i="2"/>
  <c r="AT224" i="2"/>
  <c r="AS224" i="2" s="1"/>
  <c r="BA224" i="2"/>
  <c r="AY224" i="2"/>
  <c r="AX224" i="2" s="1"/>
  <c r="BF224" i="2"/>
  <c r="BD224" i="2"/>
  <c r="BC224" i="2" s="1"/>
  <c r="BK224" i="2"/>
  <c r="BI224" i="2"/>
  <c r="BH224" i="2" s="1"/>
  <c r="BP224" i="2"/>
  <c r="BN224" i="2"/>
  <c r="BM224" i="2" s="1"/>
  <c r="BU224" i="2"/>
  <c r="BS224" i="2"/>
  <c r="BR224" i="2" s="1"/>
  <c r="BZ224" i="2"/>
  <c r="BX224" i="2"/>
  <c r="BW224" i="2" s="1"/>
  <c r="A218" i="3"/>
  <c r="K217" i="3"/>
  <c r="J217" i="3"/>
  <c r="L217" i="3" s="1"/>
  <c r="G217" i="3"/>
  <c r="F217" i="3"/>
  <c r="B217" i="3"/>
  <c r="C217" i="3" s="1"/>
  <c r="N217" i="1"/>
  <c r="M218" i="1" s="1"/>
  <c r="BY223" i="2"/>
  <c r="BT223" i="2"/>
  <c r="BO223" i="2"/>
  <c r="BJ223" i="2"/>
  <c r="BE223" i="2"/>
  <c r="AZ223" i="2"/>
  <c r="AU223" i="2"/>
  <c r="AP223" i="2"/>
  <c r="AK223" i="2"/>
  <c r="AF223" i="2"/>
  <c r="AA223" i="2"/>
  <c r="V223" i="2"/>
  <c r="Q223" i="2"/>
  <c r="L223" i="2"/>
  <c r="G223" i="2"/>
  <c r="H217" i="3" l="1"/>
  <c r="A219" i="3"/>
  <c r="K218" i="3"/>
  <c r="J218" i="3"/>
  <c r="L218" i="3" s="1"/>
  <c r="G218" i="3"/>
  <c r="F218" i="3"/>
  <c r="H218" i="3" s="1"/>
  <c r="B218" i="3"/>
  <c r="C218" i="3" s="1"/>
  <c r="A226" i="2"/>
  <c r="B225" i="2"/>
  <c r="C225" i="2" s="1"/>
  <c r="H225" i="2"/>
  <c r="F225" i="2"/>
  <c r="E225" i="2" s="1"/>
  <c r="M225" i="2"/>
  <c r="K225" i="2"/>
  <c r="J225" i="2" s="1"/>
  <c r="R225" i="2"/>
  <c r="P225" i="2"/>
  <c r="O225" i="2" s="1"/>
  <c r="W225" i="2"/>
  <c r="U225" i="2"/>
  <c r="T225" i="2" s="1"/>
  <c r="AB225" i="2"/>
  <c r="Z225" i="2"/>
  <c r="Y225" i="2" s="1"/>
  <c r="AG225" i="2"/>
  <c r="AE225" i="2"/>
  <c r="AD225" i="2" s="1"/>
  <c r="AL225" i="2"/>
  <c r="AJ225" i="2"/>
  <c r="AI225" i="2" s="1"/>
  <c r="AQ225" i="2"/>
  <c r="AO225" i="2"/>
  <c r="AN225" i="2" s="1"/>
  <c r="AV225" i="2"/>
  <c r="AT225" i="2"/>
  <c r="AS225" i="2" s="1"/>
  <c r="BA225" i="2"/>
  <c r="AY225" i="2"/>
  <c r="AX225" i="2" s="1"/>
  <c r="BF225" i="2"/>
  <c r="BD225" i="2"/>
  <c r="BC225" i="2" s="1"/>
  <c r="BK225" i="2"/>
  <c r="BI225" i="2"/>
  <c r="BH225" i="2" s="1"/>
  <c r="BP225" i="2"/>
  <c r="BN225" i="2"/>
  <c r="BM225" i="2" s="1"/>
  <c r="BU225" i="2"/>
  <c r="BS225" i="2"/>
  <c r="BR225" i="2" s="1"/>
  <c r="BZ225" i="2"/>
  <c r="BX225" i="2"/>
  <c r="BW225" i="2" s="1"/>
  <c r="A220" i="1"/>
  <c r="I219" i="1"/>
  <c r="E219" i="1"/>
  <c r="B219" i="1"/>
  <c r="C219" i="1" s="1"/>
  <c r="G219" i="1"/>
  <c r="F219" i="1" s="1"/>
  <c r="K219" i="1"/>
  <c r="J219" i="1" s="1"/>
  <c r="O219" i="1"/>
  <c r="BY224" i="2"/>
  <c r="BT224" i="2"/>
  <c r="BO224" i="2"/>
  <c r="BJ224" i="2"/>
  <c r="BE224" i="2"/>
  <c r="AZ224" i="2"/>
  <c r="AU224" i="2"/>
  <c r="AP224" i="2"/>
  <c r="AK224" i="2"/>
  <c r="AF224" i="2"/>
  <c r="AA224" i="2"/>
  <c r="V224" i="2"/>
  <c r="Q224" i="2"/>
  <c r="L224" i="2"/>
  <c r="G224" i="2"/>
  <c r="N218" i="1"/>
  <c r="M219" i="1" s="1"/>
  <c r="A221" i="1" l="1"/>
  <c r="I220" i="1"/>
  <c r="E220" i="1"/>
  <c r="B220" i="1"/>
  <c r="C220" i="1" s="1"/>
  <c r="G220" i="1"/>
  <c r="F220" i="1" s="1"/>
  <c r="K220" i="1"/>
  <c r="J220" i="1" s="1"/>
  <c r="O220" i="1"/>
  <c r="A227" i="2"/>
  <c r="B226" i="2"/>
  <c r="C226" i="2" s="1"/>
  <c r="H226" i="2"/>
  <c r="F226" i="2"/>
  <c r="E226" i="2" s="1"/>
  <c r="M226" i="2"/>
  <c r="K226" i="2"/>
  <c r="J226" i="2" s="1"/>
  <c r="R226" i="2"/>
  <c r="P226" i="2"/>
  <c r="O226" i="2" s="1"/>
  <c r="W226" i="2"/>
  <c r="U226" i="2"/>
  <c r="T226" i="2" s="1"/>
  <c r="AB226" i="2"/>
  <c r="Z226" i="2"/>
  <c r="Y226" i="2" s="1"/>
  <c r="AG226" i="2"/>
  <c r="AE226" i="2"/>
  <c r="AD226" i="2" s="1"/>
  <c r="AL226" i="2"/>
  <c r="AJ226" i="2"/>
  <c r="AI226" i="2" s="1"/>
  <c r="AQ226" i="2"/>
  <c r="AO226" i="2"/>
  <c r="AN226" i="2" s="1"/>
  <c r="AV226" i="2"/>
  <c r="AT226" i="2"/>
  <c r="AS226" i="2" s="1"/>
  <c r="BA226" i="2"/>
  <c r="AY226" i="2"/>
  <c r="AX226" i="2" s="1"/>
  <c r="BF226" i="2"/>
  <c r="BD226" i="2"/>
  <c r="BC226" i="2" s="1"/>
  <c r="BK226" i="2"/>
  <c r="BI226" i="2"/>
  <c r="BH226" i="2" s="1"/>
  <c r="BP226" i="2"/>
  <c r="BN226" i="2"/>
  <c r="BM226" i="2" s="1"/>
  <c r="BU226" i="2"/>
  <c r="BS226" i="2"/>
  <c r="BR226" i="2" s="1"/>
  <c r="BZ226" i="2"/>
  <c r="BX226" i="2"/>
  <c r="BW226" i="2" s="1"/>
  <c r="A220" i="3"/>
  <c r="K219" i="3"/>
  <c r="J219" i="3"/>
  <c r="G219" i="3"/>
  <c r="F219" i="3"/>
  <c r="B219" i="3"/>
  <c r="C219" i="3" s="1"/>
  <c r="N219" i="1"/>
  <c r="M220" i="1" s="1"/>
  <c r="BY225" i="2"/>
  <c r="BT225" i="2"/>
  <c r="BO225" i="2"/>
  <c r="BJ225" i="2"/>
  <c r="BE225" i="2"/>
  <c r="AZ225" i="2"/>
  <c r="AU225" i="2"/>
  <c r="AP225" i="2"/>
  <c r="AK225" i="2"/>
  <c r="AF225" i="2"/>
  <c r="AA225" i="2"/>
  <c r="V225" i="2"/>
  <c r="Q225" i="2"/>
  <c r="L225" i="2"/>
  <c r="G225" i="2"/>
  <c r="L219" i="3" l="1"/>
  <c r="H219" i="3"/>
  <c r="A221" i="3"/>
  <c r="K220" i="3"/>
  <c r="J220" i="3"/>
  <c r="L220" i="3" s="1"/>
  <c r="G220" i="3"/>
  <c r="F220" i="3"/>
  <c r="H220" i="3" s="1"/>
  <c r="B220" i="3"/>
  <c r="C220" i="3" s="1"/>
  <c r="A228" i="2"/>
  <c r="B227" i="2"/>
  <c r="C227" i="2" s="1"/>
  <c r="H227" i="2"/>
  <c r="F227" i="2"/>
  <c r="E227" i="2" s="1"/>
  <c r="M227" i="2"/>
  <c r="K227" i="2"/>
  <c r="J227" i="2" s="1"/>
  <c r="R227" i="2"/>
  <c r="P227" i="2"/>
  <c r="O227" i="2" s="1"/>
  <c r="W227" i="2"/>
  <c r="U227" i="2"/>
  <c r="T227" i="2" s="1"/>
  <c r="AB227" i="2"/>
  <c r="Z227" i="2"/>
  <c r="Y227" i="2" s="1"/>
  <c r="AG227" i="2"/>
  <c r="AE227" i="2"/>
  <c r="AD227" i="2" s="1"/>
  <c r="AL227" i="2"/>
  <c r="AJ227" i="2"/>
  <c r="AI227" i="2" s="1"/>
  <c r="AQ227" i="2"/>
  <c r="AO227" i="2"/>
  <c r="AN227" i="2" s="1"/>
  <c r="AV227" i="2"/>
  <c r="AT227" i="2"/>
  <c r="AS227" i="2" s="1"/>
  <c r="BA227" i="2"/>
  <c r="AY227" i="2"/>
  <c r="AX227" i="2" s="1"/>
  <c r="BF227" i="2"/>
  <c r="BD227" i="2"/>
  <c r="BC227" i="2" s="1"/>
  <c r="BK227" i="2"/>
  <c r="BI227" i="2"/>
  <c r="BH227" i="2" s="1"/>
  <c r="BP227" i="2"/>
  <c r="BN227" i="2"/>
  <c r="BM227" i="2" s="1"/>
  <c r="BU227" i="2"/>
  <c r="BS227" i="2"/>
  <c r="BR227" i="2" s="1"/>
  <c r="BZ227" i="2"/>
  <c r="BX227" i="2"/>
  <c r="BW227" i="2" s="1"/>
  <c r="A222" i="1"/>
  <c r="I221" i="1"/>
  <c r="E221" i="1"/>
  <c r="B221" i="1"/>
  <c r="C221" i="1" s="1"/>
  <c r="G221" i="1"/>
  <c r="F221" i="1" s="1"/>
  <c r="K221" i="1"/>
  <c r="J221" i="1" s="1"/>
  <c r="O221" i="1"/>
  <c r="BY226" i="2"/>
  <c r="BT226" i="2"/>
  <c r="BO226" i="2"/>
  <c r="BJ226" i="2"/>
  <c r="BE226" i="2"/>
  <c r="AZ226" i="2"/>
  <c r="AU226" i="2"/>
  <c r="AP226" i="2"/>
  <c r="AK226" i="2"/>
  <c r="AF226" i="2"/>
  <c r="AA226" i="2"/>
  <c r="V226" i="2"/>
  <c r="Q226" i="2"/>
  <c r="L226" i="2"/>
  <c r="G226" i="2"/>
  <c r="N220" i="1"/>
  <c r="M221" i="1" s="1"/>
  <c r="A223" i="1" l="1"/>
  <c r="I222" i="1"/>
  <c r="E222" i="1"/>
  <c r="B222" i="1"/>
  <c r="C222" i="1" s="1"/>
  <c r="G222" i="1"/>
  <c r="F222" i="1" s="1"/>
  <c r="K222" i="1"/>
  <c r="J222" i="1" s="1"/>
  <c r="O222" i="1"/>
  <c r="A229" i="2"/>
  <c r="B228" i="2"/>
  <c r="C228" i="2" s="1"/>
  <c r="H228" i="2"/>
  <c r="F228" i="2"/>
  <c r="E228" i="2" s="1"/>
  <c r="M228" i="2"/>
  <c r="K228" i="2"/>
  <c r="J228" i="2" s="1"/>
  <c r="R228" i="2"/>
  <c r="P228" i="2"/>
  <c r="O228" i="2" s="1"/>
  <c r="W228" i="2"/>
  <c r="U228" i="2"/>
  <c r="T228" i="2" s="1"/>
  <c r="AB228" i="2"/>
  <c r="Z228" i="2"/>
  <c r="Y228" i="2" s="1"/>
  <c r="AG228" i="2"/>
  <c r="AE228" i="2"/>
  <c r="AD228" i="2" s="1"/>
  <c r="AL228" i="2"/>
  <c r="AJ228" i="2"/>
  <c r="AI228" i="2" s="1"/>
  <c r="AQ228" i="2"/>
  <c r="AO228" i="2"/>
  <c r="AN228" i="2" s="1"/>
  <c r="AV228" i="2"/>
  <c r="AT228" i="2"/>
  <c r="AS228" i="2" s="1"/>
  <c r="BA228" i="2"/>
  <c r="AY228" i="2"/>
  <c r="AX228" i="2" s="1"/>
  <c r="BF228" i="2"/>
  <c r="BD228" i="2"/>
  <c r="BC228" i="2" s="1"/>
  <c r="BK228" i="2"/>
  <c r="BI228" i="2"/>
  <c r="BH228" i="2" s="1"/>
  <c r="BP228" i="2"/>
  <c r="BN228" i="2"/>
  <c r="BM228" i="2" s="1"/>
  <c r="BU228" i="2"/>
  <c r="BS228" i="2"/>
  <c r="BR228" i="2" s="1"/>
  <c r="BZ228" i="2"/>
  <c r="BX228" i="2"/>
  <c r="BW228" i="2" s="1"/>
  <c r="A222" i="3"/>
  <c r="K221" i="3"/>
  <c r="J221" i="3"/>
  <c r="L221" i="3" s="1"/>
  <c r="G221" i="3"/>
  <c r="F221" i="3"/>
  <c r="B221" i="3"/>
  <c r="C221" i="3" s="1"/>
  <c r="N221" i="1"/>
  <c r="M222" i="1" s="1"/>
  <c r="BY227" i="2"/>
  <c r="BT227" i="2"/>
  <c r="BO227" i="2"/>
  <c r="BJ227" i="2"/>
  <c r="BE227" i="2"/>
  <c r="AZ227" i="2"/>
  <c r="AU227" i="2"/>
  <c r="AP227" i="2"/>
  <c r="AK227" i="2"/>
  <c r="AF227" i="2"/>
  <c r="AA227" i="2"/>
  <c r="V227" i="2"/>
  <c r="Q227" i="2"/>
  <c r="L227" i="2"/>
  <c r="G227" i="2"/>
  <c r="H221" i="3" l="1"/>
  <c r="A223" i="3"/>
  <c r="K222" i="3"/>
  <c r="J222" i="3"/>
  <c r="L222" i="3" s="1"/>
  <c r="G222" i="3"/>
  <c r="F222" i="3"/>
  <c r="H222" i="3" s="1"/>
  <c r="B222" i="3"/>
  <c r="C222" i="3" s="1"/>
  <c r="A230" i="2"/>
  <c r="B229" i="2"/>
  <c r="C229" i="2" s="1"/>
  <c r="H229" i="2"/>
  <c r="F229" i="2"/>
  <c r="E229" i="2" s="1"/>
  <c r="M229" i="2"/>
  <c r="K229" i="2"/>
  <c r="J229" i="2" s="1"/>
  <c r="R229" i="2"/>
  <c r="P229" i="2"/>
  <c r="O229" i="2" s="1"/>
  <c r="W229" i="2"/>
  <c r="U229" i="2"/>
  <c r="T229" i="2" s="1"/>
  <c r="AB229" i="2"/>
  <c r="Z229" i="2"/>
  <c r="Y229" i="2" s="1"/>
  <c r="AG229" i="2"/>
  <c r="AE229" i="2"/>
  <c r="AD229" i="2" s="1"/>
  <c r="AL229" i="2"/>
  <c r="AJ229" i="2"/>
  <c r="AI229" i="2" s="1"/>
  <c r="AQ229" i="2"/>
  <c r="AO229" i="2"/>
  <c r="AN229" i="2" s="1"/>
  <c r="AV229" i="2"/>
  <c r="AT229" i="2"/>
  <c r="AS229" i="2" s="1"/>
  <c r="BA229" i="2"/>
  <c r="AY229" i="2"/>
  <c r="AX229" i="2" s="1"/>
  <c r="BF229" i="2"/>
  <c r="BD229" i="2"/>
  <c r="BC229" i="2" s="1"/>
  <c r="BK229" i="2"/>
  <c r="BI229" i="2"/>
  <c r="BH229" i="2" s="1"/>
  <c r="BP229" i="2"/>
  <c r="BN229" i="2"/>
  <c r="BM229" i="2" s="1"/>
  <c r="BU229" i="2"/>
  <c r="BS229" i="2"/>
  <c r="BR229" i="2" s="1"/>
  <c r="BZ229" i="2"/>
  <c r="BX229" i="2"/>
  <c r="BW229" i="2" s="1"/>
  <c r="A224" i="1"/>
  <c r="I223" i="1"/>
  <c r="E223" i="1"/>
  <c r="B223" i="1"/>
  <c r="C223" i="1" s="1"/>
  <c r="G223" i="1"/>
  <c r="F223" i="1" s="1"/>
  <c r="K223" i="1"/>
  <c r="J223" i="1" s="1"/>
  <c r="O223" i="1"/>
  <c r="BY228" i="2"/>
  <c r="BT228" i="2"/>
  <c r="BO228" i="2"/>
  <c r="BJ228" i="2"/>
  <c r="BE228" i="2"/>
  <c r="AZ228" i="2"/>
  <c r="AU228" i="2"/>
  <c r="AP228" i="2"/>
  <c r="AK228" i="2"/>
  <c r="AF228" i="2"/>
  <c r="AA228" i="2"/>
  <c r="V228" i="2"/>
  <c r="Q228" i="2"/>
  <c r="L228" i="2"/>
  <c r="G228" i="2"/>
  <c r="N222" i="1"/>
  <c r="M223" i="1" s="1"/>
  <c r="A225" i="1" l="1"/>
  <c r="I224" i="1"/>
  <c r="E224" i="1"/>
  <c r="B224" i="1"/>
  <c r="C224" i="1" s="1"/>
  <c r="G224" i="1"/>
  <c r="F224" i="1" s="1"/>
  <c r="K224" i="1"/>
  <c r="J224" i="1" s="1"/>
  <c r="O224" i="1"/>
  <c r="A231" i="2"/>
  <c r="B230" i="2"/>
  <c r="C230" i="2" s="1"/>
  <c r="H230" i="2"/>
  <c r="F230" i="2"/>
  <c r="E230" i="2" s="1"/>
  <c r="M230" i="2"/>
  <c r="K230" i="2"/>
  <c r="J230" i="2" s="1"/>
  <c r="R230" i="2"/>
  <c r="P230" i="2"/>
  <c r="O230" i="2" s="1"/>
  <c r="W230" i="2"/>
  <c r="U230" i="2"/>
  <c r="T230" i="2" s="1"/>
  <c r="AB230" i="2"/>
  <c r="Z230" i="2"/>
  <c r="Y230" i="2" s="1"/>
  <c r="AG230" i="2"/>
  <c r="AE230" i="2"/>
  <c r="AD230" i="2" s="1"/>
  <c r="AL230" i="2"/>
  <c r="AJ230" i="2"/>
  <c r="AI230" i="2" s="1"/>
  <c r="AQ230" i="2"/>
  <c r="AO230" i="2"/>
  <c r="AN230" i="2" s="1"/>
  <c r="AV230" i="2"/>
  <c r="AT230" i="2"/>
  <c r="AS230" i="2" s="1"/>
  <c r="BA230" i="2"/>
  <c r="AY230" i="2"/>
  <c r="AX230" i="2" s="1"/>
  <c r="BF230" i="2"/>
  <c r="BD230" i="2"/>
  <c r="BC230" i="2" s="1"/>
  <c r="BK230" i="2"/>
  <c r="BI230" i="2"/>
  <c r="BH230" i="2" s="1"/>
  <c r="BP230" i="2"/>
  <c r="BN230" i="2"/>
  <c r="BM230" i="2" s="1"/>
  <c r="BU230" i="2"/>
  <c r="BS230" i="2"/>
  <c r="BR230" i="2" s="1"/>
  <c r="BZ230" i="2"/>
  <c r="BX230" i="2"/>
  <c r="BW230" i="2" s="1"/>
  <c r="A224" i="3"/>
  <c r="K223" i="3"/>
  <c r="J223" i="3"/>
  <c r="L223" i="3" s="1"/>
  <c r="G223" i="3"/>
  <c r="F223" i="3"/>
  <c r="H223" i="3" s="1"/>
  <c r="B223" i="3"/>
  <c r="C223" i="3" s="1"/>
  <c r="N223" i="1"/>
  <c r="M224" i="1" s="1"/>
  <c r="BY229" i="2"/>
  <c r="BT229" i="2"/>
  <c r="BO229" i="2"/>
  <c r="BJ229" i="2"/>
  <c r="BE229" i="2"/>
  <c r="AZ229" i="2"/>
  <c r="AU229" i="2"/>
  <c r="AP229" i="2"/>
  <c r="AK229" i="2"/>
  <c r="AF229" i="2"/>
  <c r="AA229" i="2"/>
  <c r="V229" i="2"/>
  <c r="Q229" i="2"/>
  <c r="L229" i="2"/>
  <c r="G229" i="2"/>
  <c r="A225" i="3" l="1"/>
  <c r="K224" i="3"/>
  <c r="J224" i="3"/>
  <c r="L224" i="3" s="1"/>
  <c r="G224" i="3"/>
  <c r="F224" i="3"/>
  <c r="H224" i="3" s="1"/>
  <c r="B224" i="3"/>
  <c r="C224" i="3" s="1"/>
  <c r="A232" i="2"/>
  <c r="B231" i="2"/>
  <c r="C231" i="2" s="1"/>
  <c r="H231" i="2"/>
  <c r="F231" i="2"/>
  <c r="E231" i="2" s="1"/>
  <c r="M231" i="2"/>
  <c r="K231" i="2"/>
  <c r="J231" i="2" s="1"/>
  <c r="R231" i="2"/>
  <c r="P231" i="2"/>
  <c r="O231" i="2" s="1"/>
  <c r="W231" i="2"/>
  <c r="U231" i="2"/>
  <c r="T231" i="2" s="1"/>
  <c r="AB231" i="2"/>
  <c r="Z231" i="2"/>
  <c r="Y231" i="2" s="1"/>
  <c r="AG231" i="2"/>
  <c r="AE231" i="2"/>
  <c r="AD231" i="2" s="1"/>
  <c r="AL231" i="2"/>
  <c r="AJ231" i="2"/>
  <c r="AI231" i="2" s="1"/>
  <c r="AQ231" i="2"/>
  <c r="AO231" i="2"/>
  <c r="AN231" i="2" s="1"/>
  <c r="AV231" i="2"/>
  <c r="AT231" i="2"/>
  <c r="AS231" i="2" s="1"/>
  <c r="BA231" i="2"/>
  <c r="AY231" i="2"/>
  <c r="AX231" i="2" s="1"/>
  <c r="BF231" i="2"/>
  <c r="BD231" i="2"/>
  <c r="BC231" i="2" s="1"/>
  <c r="BK231" i="2"/>
  <c r="BI231" i="2"/>
  <c r="BH231" i="2" s="1"/>
  <c r="BP231" i="2"/>
  <c r="BN231" i="2"/>
  <c r="BM231" i="2" s="1"/>
  <c r="BU231" i="2"/>
  <c r="BS231" i="2"/>
  <c r="BR231" i="2" s="1"/>
  <c r="BZ231" i="2"/>
  <c r="BX231" i="2"/>
  <c r="BW231" i="2" s="1"/>
  <c r="A226" i="1"/>
  <c r="I225" i="1"/>
  <c r="E225" i="1"/>
  <c r="B225" i="1"/>
  <c r="C225" i="1" s="1"/>
  <c r="G225" i="1"/>
  <c r="F225" i="1" s="1"/>
  <c r="K225" i="1"/>
  <c r="J225" i="1" s="1"/>
  <c r="O225" i="1"/>
  <c r="BY230" i="2"/>
  <c r="BT230" i="2"/>
  <c r="BO230" i="2"/>
  <c r="BJ230" i="2"/>
  <c r="BE230" i="2"/>
  <c r="AZ230" i="2"/>
  <c r="AU230" i="2"/>
  <c r="AP230" i="2"/>
  <c r="AK230" i="2"/>
  <c r="AF230" i="2"/>
  <c r="AA230" i="2"/>
  <c r="V230" i="2"/>
  <c r="Q230" i="2"/>
  <c r="L230" i="2"/>
  <c r="G230" i="2"/>
  <c r="N224" i="1"/>
  <c r="M225" i="1" s="1"/>
  <c r="A227" i="1" l="1"/>
  <c r="I226" i="1"/>
  <c r="E226" i="1"/>
  <c r="B226" i="1"/>
  <c r="C226" i="1" s="1"/>
  <c r="G226" i="1"/>
  <c r="F226" i="1" s="1"/>
  <c r="K226" i="1"/>
  <c r="J226" i="1" s="1"/>
  <c r="O226" i="1"/>
  <c r="A233" i="2"/>
  <c r="B232" i="2"/>
  <c r="C232" i="2" s="1"/>
  <c r="H232" i="2"/>
  <c r="F232" i="2"/>
  <c r="E232" i="2" s="1"/>
  <c r="M232" i="2"/>
  <c r="K232" i="2"/>
  <c r="J232" i="2" s="1"/>
  <c r="R232" i="2"/>
  <c r="P232" i="2"/>
  <c r="O232" i="2" s="1"/>
  <c r="W232" i="2"/>
  <c r="U232" i="2"/>
  <c r="T232" i="2" s="1"/>
  <c r="AB232" i="2"/>
  <c r="Z232" i="2"/>
  <c r="Y232" i="2" s="1"/>
  <c r="AG232" i="2"/>
  <c r="AE232" i="2"/>
  <c r="AD232" i="2" s="1"/>
  <c r="AL232" i="2"/>
  <c r="AJ232" i="2"/>
  <c r="AI232" i="2" s="1"/>
  <c r="AQ232" i="2"/>
  <c r="AO232" i="2"/>
  <c r="AN232" i="2" s="1"/>
  <c r="AV232" i="2"/>
  <c r="AT232" i="2"/>
  <c r="AS232" i="2" s="1"/>
  <c r="BA232" i="2"/>
  <c r="AY232" i="2"/>
  <c r="AX232" i="2" s="1"/>
  <c r="BF232" i="2"/>
  <c r="BD232" i="2"/>
  <c r="BC232" i="2" s="1"/>
  <c r="BK232" i="2"/>
  <c r="BI232" i="2"/>
  <c r="BH232" i="2" s="1"/>
  <c r="BP232" i="2"/>
  <c r="BN232" i="2"/>
  <c r="BM232" i="2" s="1"/>
  <c r="BU232" i="2"/>
  <c r="BS232" i="2"/>
  <c r="BR232" i="2" s="1"/>
  <c r="BZ232" i="2"/>
  <c r="BX232" i="2"/>
  <c r="BW232" i="2" s="1"/>
  <c r="A226" i="3"/>
  <c r="K225" i="3"/>
  <c r="J225" i="3"/>
  <c r="L225" i="3" s="1"/>
  <c r="G225" i="3"/>
  <c r="F225" i="3"/>
  <c r="H225" i="3" s="1"/>
  <c r="B225" i="3"/>
  <c r="C225" i="3" s="1"/>
  <c r="N225" i="1"/>
  <c r="M226" i="1" s="1"/>
  <c r="BY231" i="2"/>
  <c r="BT231" i="2"/>
  <c r="BO231" i="2"/>
  <c r="BJ231" i="2"/>
  <c r="BE231" i="2"/>
  <c r="AZ231" i="2"/>
  <c r="AU231" i="2"/>
  <c r="AP231" i="2"/>
  <c r="AK231" i="2"/>
  <c r="AF231" i="2"/>
  <c r="AA231" i="2"/>
  <c r="V231" i="2"/>
  <c r="Q231" i="2"/>
  <c r="L231" i="2"/>
  <c r="G231" i="2"/>
  <c r="A227" i="3" l="1"/>
  <c r="K226" i="3"/>
  <c r="J226" i="3"/>
  <c r="L226" i="3" s="1"/>
  <c r="G226" i="3"/>
  <c r="F226" i="3"/>
  <c r="H226" i="3" s="1"/>
  <c r="B226" i="3"/>
  <c r="C226" i="3" s="1"/>
  <c r="A234" i="2"/>
  <c r="B233" i="2"/>
  <c r="C233" i="2" s="1"/>
  <c r="H233" i="2"/>
  <c r="F233" i="2"/>
  <c r="E233" i="2" s="1"/>
  <c r="M233" i="2"/>
  <c r="K233" i="2"/>
  <c r="J233" i="2" s="1"/>
  <c r="R233" i="2"/>
  <c r="P233" i="2"/>
  <c r="O233" i="2" s="1"/>
  <c r="W233" i="2"/>
  <c r="U233" i="2"/>
  <c r="T233" i="2" s="1"/>
  <c r="AB233" i="2"/>
  <c r="Z233" i="2"/>
  <c r="Y233" i="2" s="1"/>
  <c r="AG233" i="2"/>
  <c r="AE233" i="2"/>
  <c r="AD233" i="2" s="1"/>
  <c r="AL233" i="2"/>
  <c r="AJ233" i="2"/>
  <c r="AI233" i="2" s="1"/>
  <c r="AQ233" i="2"/>
  <c r="AO233" i="2"/>
  <c r="AN233" i="2" s="1"/>
  <c r="AV233" i="2"/>
  <c r="AT233" i="2"/>
  <c r="AS233" i="2" s="1"/>
  <c r="BA233" i="2"/>
  <c r="AY233" i="2"/>
  <c r="AX233" i="2" s="1"/>
  <c r="BF233" i="2"/>
  <c r="BD233" i="2"/>
  <c r="BC233" i="2" s="1"/>
  <c r="BK233" i="2"/>
  <c r="BI233" i="2"/>
  <c r="BH233" i="2" s="1"/>
  <c r="BP233" i="2"/>
  <c r="BN233" i="2"/>
  <c r="BM233" i="2" s="1"/>
  <c r="BU233" i="2"/>
  <c r="BS233" i="2"/>
  <c r="BR233" i="2" s="1"/>
  <c r="BZ233" i="2"/>
  <c r="BX233" i="2"/>
  <c r="BW233" i="2" s="1"/>
  <c r="A228" i="1"/>
  <c r="I227" i="1"/>
  <c r="E227" i="1"/>
  <c r="B227" i="1"/>
  <c r="C227" i="1" s="1"/>
  <c r="G227" i="1"/>
  <c r="F227" i="1" s="1"/>
  <c r="K227" i="1"/>
  <c r="J227" i="1" s="1"/>
  <c r="O227" i="1"/>
  <c r="BY232" i="2"/>
  <c r="BT232" i="2"/>
  <c r="BO232" i="2"/>
  <c r="BJ232" i="2"/>
  <c r="BE232" i="2"/>
  <c r="AZ232" i="2"/>
  <c r="AU232" i="2"/>
  <c r="AP232" i="2"/>
  <c r="AK232" i="2"/>
  <c r="AF232" i="2"/>
  <c r="AA232" i="2"/>
  <c r="V232" i="2"/>
  <c r="Q232" i="2"/>
  <c r="L232" i="2"/>
  <c r="G232" i="2"/>
  <c r="N226" i="1"/>
  <c r="M227" i="1" s="1"/>
  <c r="A229" i="1" l="1"/>
  <c r="I228" i="1"/>
  <c r="E228" i="1"/>
  <c r="B228" i="1"/>
  <c r="C228" i="1" s="1"/>
  <c r="G228" i="1"/>
  <c r="F228" i="1" s="1"/>
  <c r="K228" i="1"/>
  <c r="J228" i="1" s="1"/>
  <c r="O228" i="1"/>
  <c r="A235" i="2"/>
  <c r="B234" i="2"/>
  <c r="C234" i="2" s="1"/>
  <c r="H234" i="2"/>
  <c r="F234" i="2"/>
  <c r="E234" i="2" s="1"/>
  <c r="M234" i="2"/>
  <c r="K234" i="2"/>
  <c r="J234" i="2" s="1"/>
  <c r="R234" i="2"/>
  <c r="P234" i="2"/>
  <c r="O234" i="2" s="1"/>
  <c r="W234" i="2"/>
  <c r="U234" i="2"/>
  <c r="T234" i="2" s="1"/>
  <c r="AB234" i="2"/>
  <c r="Z234" i="2"/>
  <c r="Y234" i="2" s="1"/>
  <c r="AG234" i="2"/>
  <c r="AE234" i="2"/>
  <c r="AD234" i="2" s="1"/>
  <c r="AL234" i="2"/>
  <c r="AJ234" i="2"/>
  <c r="AI234" i="2" s="1"/>
  <c r="AQ234" i="2"/>
  <c r="AO234" i="2"/>
  <c r="AN234" i="2" s="1"/>
  <c r="AV234" i="2"/>
  <c r="AT234" i="2"/>
  <c r="AS234" i="2" s="1"/>
  <c r="BA234" i="2"/>
  <c r="AY234" i="2"/>
  <c r="AX234" i="2" s="1"/>
  <c r="BF234" i="2"/>
  <c r="BD234" i="2"/>
  <c r="BC234" i="2" s="1"/>
  <c r="BK234" i="2"/>
  <c r="BI234" i="2"/>
  <c r="BH234" i="2" s="1"/>
  <c r="BP234" i="2"/>
  <c r="BN234" i="2"/>
  <c r="BM234" i="2" s="1"/>
  <c r="BU234" i="2"/>
  <c r="BS234" i="2"/>
  <c r="BR234" i="2" s="1"/>
  <c r="BZ234" i="2"/>
  <c r="BX234" i="2"/>
  <c r="BW234" i="2" s="1"/>
  <c r="A228" i="3"/>
  <c r="K227" i="3"/>
  <c r="J227" i="3"/>
  <c r="L227" i="3" s="1"/>
  <c r="G227" i="3"/>
  <c r="F227" i="3"/>
  <c r="B227" i="3"/>
  <c r="C227" i="3" s="1"/>
  <c r="N227" i="1"/>
  <c r="M228" i="1" s="1"/>
  <c r="BY233" i="2"/>
  <c r="BT233" i="2"/>
  <c r="BO233" i="2"/>
  <c r="BJ233" i="2"/>
  <c r="BE233" i="2"/>
  <c r="AZ233" i="2"/>
  <c r="AU233" i="2"/>
  <c r="AP233" i="2"/>
  <c r="AK233" i="2"/>
  <c r="AF233" i="2"/>
  <c r="AA233" i="2"/>
  <c r="V233" i="2"/>
  <c r="Q233" i="2"/>
  <c r="L233" i="2"/>
  <c r="G233" i="2"/>
  <c r="H227" i="3" l="1"/>
  <c r="A229" i="3"/>
  <c r="K228" i="3"/>
  <c r="J228" i="3"/>
  <c r="L228" i="3" s="1"/>
  <c r="G228" i="3"/>
  <c r="F228" i="3"/>
  <c r="H228" i="3" s="1"/>
  <c r="B228" i="3"/>
  <c r="C228" i="3" s="1"/>
  <c r="A236" i="2"/>
  <c r="B235" i="2"/>
  <c r="C235" i="2" s="1"/>
  <c r="H235" i="2"/>
  <c r="F235" i="2"/>
  <c r="E235" i="2" s="1"/>
  <c r="M235" i="2"/>
  <c r="K235" i="2"/>
  <c r="J235" i="2" s="1"/>
  <c r="R235" i="2"/>
  <c r="P235" i="2"/>
  <c r="O235" i="2" s="1"/>
  <c r="W235" i="2"/>
  <c r="U235" i="2"/>
  <c r="T235" i="2" s="1"/>
  <c r="AB235" i="2"/>
  <c r="Z235" i="2"/>
  <c r="Y235" i="2" s="1"/>
  <c r="AG235" i="2"/>
  <c r="AE235" i="2"/>
  <c r="AD235" i="2" s="1"/>
  <c r="AL235" i="2"/>
  <c r="AJ235" i="2"/>
  <c r="AI235" i="2" s="1"/>
  <c r="AQ235" i="2"/>
  <c r="AO235" i="2"/>
  <c r="AN235" i="2" s="1"/>
  <c r="AV235" i="2"/>
  <c r="AT235" i="2"/>
  <c r="AS235" i="2" s="1"/>
  <c r="BA235" i="2"/>
  <c r="AY235" i="2"/>
  <c r="AX235" i="2" s="1"/>
  <c r="BF235" i="2"/>
  <c r="BD235" i="2"/>
  <c r="BC235" i="2" s="1"/>
  <c r="BK235" i="2"/>
  <c r="BI235" i="2"/>
  <c r="BH235" i="2" s="1"/>
  <c r="BP235" i="2"/>
  <c r="BN235" i="2"/>
  <c r="BM235" i="2" s="1"/>
  <c r="BU235" i="2"/>
  <c r="BS235" i="2"/>
  <c r="BR235" i="2" s="1"/>
  <c r="BZ235" i="2"/>
  <c r="BX235" i="2"/>
  <c r="BW235" i="2" s="1"/>
  <c r="A230" i="1"/>
  <c r="I229" i="1"/>
  <c r="E229" i="1"/>
  <c r="B229" i="1"/>
  <c r="C229" i="1" s="1"/>
  <c r="G229" i="1"/>
  <c r="F229" i="1" s="1"/>
  <c r="K229" i="1"/>
  <c r="J229" i="1" s="1"/>
  <c r="O229" i="1"/>
  <c r="BY234" i="2"/>
  <c r="BT234" i="2"/>
  <c r="BO234" i="2"/>
  <c r="BJ234" i="2"/>
  <c r="BE234" i="2"/>
  <c r="AZ234" i="2"/>
  <c r="AU234" i="2"/>
  <c r="AP234" i="2"/>
  <c r="AK234" i="2"/>
  <c r="AF234" i="2"/>
  <c r="AA234" i="2"/>
  <c r="V234" i="2"/>
  <c r="Q234" i="2"/>
  <c r="L234" i="2"/>
  <c r="G234" i="2"/>
  <c r="N228" i="1"/>
  <c r="M229" i="1" s="1"/>
  <c r="A231" i="1" l="1"/>
  <c r="I230" i="1"/>
  <c r="E230" i="1"/>
  <c r="B230" i="1"/>
  <c r="C230" i="1" s="1"/>
  <c r="G230" i="1"/>
  <c r="F230" i="1" s="1"/>
  <c r="K230" i="1"/>
  <c r="J230" i="1" s="1"/>
  <c r="O230" i="1"/>
  <c r="A237" i="2"/>
  <c r="B236" i="2"/>
  <c r="C236" i="2" s="1"/>
  <c r="H236" i="2"/>
  <c r="F236" i="2"/>
  <c r="E236" i="2" s="1"/>
  <c r="M236" i="2"/>
  <c r="K236" i="2"/>
  <c r="J236" i="2" s="1"/>
  <c r="R236" i="2"/>
  <c r="P236" i="2"/>
  <c r="O236" i="2" s="1"/>
  <c r="W236" i="2"/>
  <c r="U236" i="2"/>
  <c r="T236" i="2" s="1"/>
  <c r="AB236" i="2"/>
  <c r="Z236" i="2"/>
  <c r="Y236" i="2" s="1"/>
  <c r="AG236" i="2"/>
  <c r="AE236" i="2"/>
  <c r="AD236" i="2" s="1"/>
  <c r="AL236" i="2"/>
  <c r="AJ236" i="2"/>
  <c r="AI236" i="2" s="1"/>
  <c r="AQ236" i="2"/>
  <c r="AO236" i="2"/>
  <c r="AN236" i="2" s="1"/>
  <c r="AV236" i="2"/>
  <c r="AT236" i="2"/>
  <c r="AS236" i="2" s="1"/>
  <c r="BA236" i="2"/>
  <c r="AY236" i="2"/>
  <c r="AX236" i="2" s="1"/>
  <c r="BF236" i="2"/>
  <c r="BD236" i="2"/>
  <c r="BC236" i="2" s="1"/>
  <c r="BK236" i="2"/>
  <c r="BI236" i="2"/>
  <c r="BH236" i="2" s="1"/>
  <c r="BP236" i="2"/>
  <c r="BN236" i="2"/>
  <c r="BM236" i="2" s="1"/>
  <c r="BU236" i="2"/>
  <c r="BS236" i="2"/>
  <c r="BR236" i="2" s="1"/>
  <c r="BZ236" i="2"/>
  <c r="BX236" i="2"/>
  <c r="BW236" i="2" s="1"/>
  <c r="A230" i="3"/>
  <c r="K229" i="3"/>
  <c r="J229" i="3"/>
  <c r="G229" i="3"/>
  <c r="F229" i="3"/>
  <c r="B229" i="3"/>
  <c r="C229" i="3" s="1"/>
  <c r="N229" i="1"/>
  <c r="M230" i="1" s="1"/>
  <c r="BY235" i="2"/>
  <c r="BT235" i="2"/>
  <c r="BO235" i="2"/>
  <c r="BJ235" i="2"/>
  <c r="BE235" i="2"/>
  <c r="AZ235" i="2"/>
  <c r="AU235" i="2"/>
  <c r="AP235" i="2"/>
  <c r="AK235" i="2"/>
  <c r="AF235" i="2"/>
  <c r="AA235" i="2"/>
  <c r="V235" i="2"/>
  <c r="Q235" i="2"/>
  <c r="L235" i="2"/>
  <c r="G235" i="2"/>
  <c r="L229" i="3" l="1"/>
  <c r="H229" i="3"/>
  <c r="A231" i="3"/>
  <c r="K230" i="3"/>
  <c r="J230" i="3"/>
  <c r="L230" i="3" s="1"/>
  <c r="G230" i="3"/>
  <c r="F230" i="3"/>
  <c r="B230" i="3"/>
  <c r="C230" i="3" s="1"/>
  <c r="A238" i="2"/>
  <c r="B237" i="2"/>
  <c r="C237" i="2" s="1"/>
  <c r="H237" i="2"/>
  <c r="F237" i="2"/>
  <c r="E237" i="2" s="1"/>
  <c r="M237" i="2"/>
  <c r="K237" i="2"/>
  <c r="J237" i="2" s="1"/>
  <c r="R237" i="2"/>
  <c r="P237" i="2"/>
  <c r="O237" i="2" s="1"/>
  <c r="W237" i="2"/>
  <c r="U237" i="2"/>
  <c r="T237" i="2" s="1"/>
  <c r="AB237" i="2"/>
  <c r="Z237" i="2"/>
  <c r="Y237" i="2" s="1"/>
  <c r="AG237" i="2"/>
  <c r="AE237" i="2"/>
  <c r="AD237" i="2" s="1"/>
  <c r="AL237" i="2"/>
  <c r="AJ237" i="2"/>
  <c r="AI237" i="2" s="1"/>
  <c r="AQ237" i="2"/>
  <c r="AO237" i="2"/>
  <c r="AN237" i="2" s="1"/>
  <c r="AV237" i="2"/>
  <c r="AT237" i="2"/>
  <c r="AS237" i="2" s="1"/>
  <c r="BA237" i="2"/>
  <c r="AY237" i="2"/>
  <c r="AX237" i="2" s="1"/>
  <c r="BF237" i="2"/>
  <c r="BD237" i="2"/>
  <c r="BC237" i="2" s="1"/>
  <c r="BK237" i="2"/>
  <c r="BI237" i="2"/>
  <c r="BH237" i="2" s="1"/>
  <c r="BP237" i="2"/>
  <c r="BN237" i="2"/>
  <c r="BM237" i="2" s="1"/>
  <c r="BU237" i="2"/>
  <c r="BS237" i="2"/>
  <c r="BR237" i="2" s="1"/>
  <c r="BZ237" i="2"/>
  <c r="BX237" i="2"/>
  <c r="BW237" i="2" s="1"/>
  <c r="A232" i="1"/>
  <c r="I231" i="1"/>
  <c r="E231" i="1"/>
  <c r="B231" i="1"/>
  <c r="C231" i="1" s="1"/>
  <c r="G231" i="1"/>
  <c r="F231" i="1" s="1"/>
  <c r="K231" i="1"/>
  <c r="J231" i="1" s="1"/>
  <c r="O231" i="1"/>
  <c r="BY236" i="2"/>
  <c r="BT236" i="2"/>
  <c r="BO236" i="2"/>
  <c r="BJ236" i="2"/>
  <c r="BE236" i="2"/>
  <c r="AZ236" i="2"/>
  <c r="AU236" i="2"/>
  <c r="AP236" i="2"/>
  <c r="AK236" i="2"/>
  <c r="AF236" i="2"/>
  <c r="AA236" i="2"/>
  <c r="V236" i="2"/>
  <c r="Q236" i="2"/>
  <c r="L236" i="2"/>
  <c r="G236" i="2"/>
  <c r="N230" i="1"/>
  <c r="M231" i="1" s="1"/>
  <c r="H230" i="3" l="1"/>
  <c r="A233" i="1"/>
  <c r="I232" i="1"/>
  <c r="E232" i="1"/>
  <c r="B232" i="1"/>
  <c r="C232" i="1" s="1"/>
  <c r="G232" i="1"/>
  <c r="F232" i="1" s="1"/>
  <c r="K232" i="1"/>
  <c r="J232" i="1" s="1"/>
  <c r="O232" i="1"/>
  <c r="A239" i="2"/>
  <c r="B238" i="2"/>
  <c r="C238" i="2" s="1"/>
  <c r="H238" i="2"/>
  <c r="F238" i="2"/>
  <c r="E238" i="2" s="1"/>
  <c r="M238" i="2"/>
  <c r="K238" i="2"/>
  <c r="J238" i="2" s="1"/>
  <c r="R238" i="2"/>
  <c r="P238" i="2"/>
  <c r="O238" i="2" s="1"/>
  <c r="W238" i="2"/>
  <c r="U238" i="2"/>
  <c r="T238" i="2" s="1"/>
  <c r="AB238" i="2"/>
  <c r="Z238" i="2"/>
  <c r="Y238" i="2" s="1"/>
  <c r="AG238" i="2"/>
  <c r="AE238" i="2"/>
  <c r="AD238" i="2" s="1"/>
  <c r="AL238" i="2"/>
  <c r="AJ238" i="2"/>
  <c r="AI238" i="2" s="1"/>
  <c r="AQ238" i="2"/>
  <c r="AO238" i="2"/>
  <c r="AN238" i="2" s="1"/>
  <c r="AV238" i="2"/>
  <c r="AT238" i="2"/>
  <c r="AS238" i="2" s="1"/>
  <c r="BA238" i="2"/>
  <c r="AY238" i="2"/>
  <c r="AX238" i="2" s="1"/>
  <c r="BF238" i="2"/>
  <c r="BD238" i="2"/>
  <c r="BC238" i="2" s="1"/>
  <c r="BK238" i="2"/>
  <c r="BI238" i="2"/>
  <c r="BH238" i="2" s="1"/>
  <c r="BP238" i="2"/>
  <c r="BN238" i="2"/>
  <c r="BM238" i="2" s="1"/>
  <c r="BU238" i="2"/>
  <c r="BS238" i="2"/>
  <c r="BR238" i="2" s="1"/>
  <c r="BZ238" i="2"/>
  <c r="BX238" i="2"/>
  <c r="BW238" i="2" s="1"/>
  <c r="A232" i="3"/>
  <c r="K231" i="3"/>
  <c r="J231" i="3"/>
  <c r="G231" i="3"/>
  <c r="F231" i="3"/>
  <c r="H231" i="3" s="1"/>
  <c r="B231" i="3"/>
  <c r="C231" i="3" s="1"/>
  <c r="N231" i="1"/>
  <c r="M232" i="1" s="1"/>
  <c r="BY237" i="2"/>
  <c r="BT237" i="2"/>
  <c r="BO237" i="2"/>
  <c r="BJ237" i="2"/>
  <c r="BE237" i="2"/>
  <c r="AZ237" i="2"/>
  <c r="AU237" i="2"/>
  <c r="AP237" i="2"/>
  <c r="AK237" i="2"/>
  <c r="AF237" i="2"/>
  <c r="AA237" i="2"/>
  <c r="V237" i="2"/>
  <c r="Q237" i="2"/>
  <c r="L237" i="2"/>
  <c r="G237" i="2"/>
  <c r="L231" i="3" l="1"/>
  <c r="A233" i="3"/>
  <c r="K232" i="3"/>
  <c r="J232" i="3"/>
  <c r="L232" i="3" s="1"/>
  <c r="G232" i="3"/>
  <c r="F232" i="3"/>
  <c r="H232" i="3" s="1"/>
  <c r="B232" i="3"/>
  <c r="C232" i="3" s="1"/>
  <c r="A240" i="2"/>
  <c r="B239" i="2"/>
  <c r="C239" i="2" s="1"/>
  <c r="H239" i="2"/>
  <c r="F239" i="2"/>
  <c r="E239" i="2" s="1"/>
  <c r="M239" i="2"/>
  <c r="K239" i="2"/>
  <c r="J239" i="2" s="1"/>
  <c r="R239" i="2"/>
  <c r="P239" i="2"/>
  <c r="O239" i="2" s="1"/>
  <c r="W239" i="2"/>
  <c r="U239" i="2"/>
  <c r="T239" i="2" s="1"/>
  <c r="AB239" i="2"/>
  <c r="Z239" i="2"/>
  <c r="Y239" i="2" s="1"/>
  <c r="AG239" i="2"/>
  <c r="AE239" i="2"/>
  <c r="AD239" i="2" s="1"/>
  <c r="AL239" i="2"/>
  <c r="AJ239" i="2"/>
  <c r="AI239" i="2" s="1"/>
  <c r="AQ239" i="2"/>
  <c r="AO239" i="2"/>
  <c r="AN239" i="2" s="1"/>
  <c r="AV239" i="2"/>
  <c r="AT239" i="2"/>
  <c r="AS239" i="2" s="1"/>
  <c r="BA239" i="2"/>
  <c r="AY239" i="2"/>
  <c r="AX239" i="2" s="1"/>
  <c r="BF239" i="2"/>
  <c r="BD239" i="2"/>
  <c r="BC239" i="2" s="1"/>
  <c r="BK239" i="2"/>
  <c r="BI239" i="2"/>
  <c r="BH239" i="2" s="1"/>
  <c r="BP239" i="2"/>
  <c r="BN239" i="2"/>
  <c r="BM239" i="2" s="1"/>
  <c r="BU239" i="2"/>
  <c r="BS239" i="2"/>
  <c r="BR239" i="2" s="1"/>
  <c r="BZ239" i="2"/>
  <c r="BX239" i="2"/>
  <c r="BW239" i="2" s="1"/>
  <c r="A234" i="1"/>
  <c r="I233" i="1"/>
  <c r="E233" i="1"/>
  <c r="B233" i="1"/>
  <c r="C233" i="1" s="1"/>
  <c r="G233" i="1"/>
  <c r="F233" i="1" s="1"/>
  <c r="K233" i="1"/>
  <c r="J233" i="1" s="1"/>
  <c r="O233" i="1"/>
  <c r="BY238" i="2"/>
  <c r="BT238" i="2"/>
  <c r="BO238" i="2"/>
  <c r="BJ238" i="2"/>
  <c r="BE238" i="2"/>
  <c r="AZ238" i="2"/>
  <c r="AU238" i="2"/>
  <c r="AP238" i="2"/>
  <c r="AK238" i="2"/>
  <c r="AF238" i="2"/>
  <c r="AA238" i="2"/>
  <c r="V238" i="2"/>
  <c r="Q238" i="2"/>
  <c r="L238" i="2"/>
  <c r="G238" i="2"/>
  <c r="N232" i="1"/>
  <c r="M233" i="1" s="1"/>
  <c r="A235" i="1" l="1"/>
  <c r="I234" i="1"/>
  <c r="E234" i="1"/>
  <c r="B234" i="1"/>
  <c r="C234" i="1" s="1"/>
  <c r="G234" i="1"/>
  <c r="F234" i="1" s="1"/>
  <c r="K234" i="1"/>
  <c r="J234" i="1" s="1"/>
  <c r="O234" i="1"/>
  <c r="A241" i="2"/>
  <c r="B240" i="2"/>
  <c r="C240" i="2" s="1"/>
  <c r="H240" i="2"/>
  <c r="F240" i="2"/>
  <c r="E240" i="2" s="1"/>
  <c r="M240" i="2"/>
  <c r="K240" i="2"/>
  <c r="J240" i="2" s="1"/>
  <c r="R240" i="2"/>
  <c r="P240" i="2"/>
  <c r="O240" i="2" s="1"/>
  <c r="W240" i="2"/>
  <c r="U240" i="2"/>
  <c r="T240" i="2" s="1"/>
  <c r="AB240" i="2"/>
  <c r="Z240" i="2"/>
  <c r="Y240" i="2" s="1"/>
  <c r="AG240" i="2"/>
  <c r="AE240" i="2"/>
  <c r="AD240" i="2" s="1"/>
  <c r="AL240" i="2"/>
  <c r="AJ240" i="2"/>
  <c r="AI240" i="2" s="1"/>
  <c r="AQ240" i="2"/>
  <c r="AO240" i="2"/>
  <c r="AN240" i="2" s="1"/>
  <c r="AV240" i="2"/>
  <c r="AT240" i="2"/>
  <c r="AS240" i="2" s="1"/>
  <c r="BA240" i="2"/>
  <c r="AY240" i="2"/>
  <c r="AX240" i="2" s="1"/>
  <c r="BF240" i="2"/>
  <c r="BD240" i="2"/>
  <c r="BC240" i="2" s="1"/>
  <c r="BK240" i="2"/>
  <c r="BI240" i="2"/>
  <c r="BH240" i="2" s="1"/>
  <c r="BP240" i="2"/>
  <c r="BN240" i="2"/>
  <c r="BM240" i="2" s="1"/>
  <c r="BU240" i="2"/>
  <c r="BS240" i="2"/>
  <c r="BR240" i="2" s="1"/>
  <c r="BZ240" i="2"/>
  <c r="BX240" i="2"/>
  <c r="BW240" i="2" s="1"/>
  <c r="A234" i="3"/>
  <c r="K233" i="3"/>
  <c r="J233" i="3"/>
  <c r="G233" i="3"/>
  <c r="F233" i="3"/>
  <c r="H233" i="3" s="1"/>
  <c r="B233" i="3"/>
  <c r="C233" i="3" s="1"/>
  <c r="N233" i="1"/>
  <c r="M234" i="1" s="1"/>
  <c r="BY239" i="2"/>
  <c r="BT239" i="2"/>
  <c r="BO239" i="2"/>
  <c r="BJ239" i="2"/>
  <c r="BE239" i="2"/>
  <c r="AZ239" i="2"/>
  <c r="AU239" i="2"/>
  <c r="AP239" i="2"/>
  <c r="AK239" i="2"/>
  <c r="AF239" i="2"/>
  <c r="AA239" i="2"/>
  <c r="V239" i="2"/>
  <c r="Q239" i="2"/>
  <c r="L239" i="2"/>
  <c r="G239" i="2"/>
  <c r="L233" i="3" l="1"/>
  <c r="A235" i="3"/>
  <c r="K234" i="3"/>
  <c r="J234" i="3"/>
  <c r="L234" i="3" s="1"/>
  <c r="G234" i="3"/>
  <c r="F234" i="3"/>
  <c r="H234" i="3" s="1"/>
  <c r="B234" i="3"/>
  <c r="C234" i="3" s="1"/>
  <c r="A242" i="2"/>
  <c r="B241" i="2"/>
  <c r="C241" i="2" s="1"/>
  <c r="H241" i="2"/>
  <c r="F241" i="2"/>
  <c r="E241" i="2" s="1"/>
  <c r="M241" i="2"/>
  <c r="K241" i="2"/>
  <c r="J241" i="2" s="1"/>
  <c r="R241" i="2"/>
  <c r="P241" i="2"/>
  <c r="O241" i="2" s="1"/>
  <c r="W241" i="2"/>
  <c r="U241" i="2"/>
  <c r="T241" i="2" s="1"/>
  <c r="AB241" i="2"/>
  <c r="Z241" i="2"/>
  <c r="Y241" i="2" s="1"/>
  <c r="AG241" i="2"/>
  <c r="AE241" i="2"/>
  <c r="AD241" i="2" s="1"/>
  <c r="AL241" i="2"/>
  <c r="AJ241" i="2"/>
  <c r="AI241" i="2" s="1"/>
  <c r="AQ241" i="2"/>
  <c r="AO241" i="2"/>
  <c r="AN241" i="2" s="1"/>
  <c r="AV241" i="2"/>
  <c r="AT241" i="2"/>
  <c r="AS241" i="2" s="1"/>
  <c r="BA241" i="2"/>
  <c r="AY241" i="2"/>
  <c r="AX241" i="2" s="1"/>
  <c r="BF241" i="2"/>
  <c r="BD241" i="2"/>
  <c r="BC241" i="2" s="1"/>
  <c r="BK241" i="2"/>
  <c r="BI241" i="2"/>
  <c r="BH241" i="2" s="1"/>
  <c r="BP241" i="2"/>
  <c r="BN241" i="2"/>
  <c r="BM241" i="2" s="1"/>
  <c r="BU241" i="2"/>
  <c r="BS241" i="2"/>
  <c r="BR241" i="2" s="1"/>
  <c r="BZ241" i="2"/>
  <c r="BX241" i="2"/>
  <c r="BW241" i="2" s="1"/>
  <c r="A236" i="1"/>
  <c r="I235" i="1"/>
  <c r="E235" i="1"/>
  <c r="B235" i="1"/>
  <c r="C235" i="1" s="1"/>
  <c r="G235" i="1"/>
  <c r="F235" i="1" s="1"/>
  <c r="K235" i="1"/>
  <c r="J235" i="1" s="1"/>
  <c r="O235" i="1"/>
  <c r="BY240" i="2"/>
  <c r="BT240" i="2"/>
  <c r="BO240" i="2"/>
  <c r="BJ240" i="2"/>
  <c r="BE240" i="2"/>
  <c r="AZ240" i="2"/>
  <c r="AU240" i="2"/>
  <c r="AP240" i="2"/>
  <c r="AK240" i="2"/>
  <c r="AF240" i="2"/>
  <c r="AA240" i="2"/>
  <c r="V240" i="2"/>
  <c r="Q240" i="2"/>
  <c r="L240" i="2"/>
  <c r="G240" i="2"/>
  <c r="N234" i="1"/>
  <c r="M235" i="1" s="1"/>
  <c r="A237" i="1" l="1"/>
  <c r="I236" i="1"/>
  <c r="E236" i="1"/>
  <c r="B236" i="1"/>
  <c r="C236" i="1" s="1"/>
  <c r="G236" i="1"/>
  <c r="F236" i="1" s="1"/>
  <c r="K236" i="1"/>
  <c r="J236" i="1" s="1"/>
  <c r="O236" i="1"/>
  <c r="A243" i="2"/>
  <c r="B242" i="2"/>
  <c r="C242" i="2" s="1"/>
  <c r="H242" i="2"/>
  <c r="F242" i="2"/>
  <c r="E242" i="2" s="1"/>
  <c r="M242" i="2"/>
  <c r="K242" i="2"/>
  <c r="J242" i="2" s="1"/>
  <c r="R242" i="2"/>
  <c r="P242" i="2"/>
  <c r="O242" i="2" s="1"/>
  <c r="W242" i="2"/>
  <c r="U242" i="2"/>
  <c r="T242" i="2" s="1"/>
  <c r="AB242" i="2"/>
  <c r="Z242" i="2"/>
  <c r="Y242" i="2" s="1"/>
  <c r="AG242" i="2"/>
  <c r="AE242" i="2"/>
  <c r="AD242" i="2" s="1"/>
  <c r="AL242" i="2"/>
  <c r="AJ242" i="2"/>
  <c r="AI242" i="2" s="1"/>
  <c r="AQ242" i="2"/>
  <c r="AO242" i="2"/>
  <c r="AN242" i="2" s="1"/>
  <c r="AV242" i="2"/>
  <c r="AT242" i="2"/>
  <c r="AS242" i="2" s="1"/>
  <c r="BA242" i="2"/>
  <c r="AY242" i="2"/>
  <c r="AX242" i="2" s="1"/>
  <c r="BF242" i="2"/>
  <c r="BD242" i="2"/>
  <c r="BC242" i="2" s="1"/>
  <c r="BK242" i="2"/>
  <c r="BI242" i="2"/>
  <c r="BH242" i="2" s="1"/>
  <c r="BP242" i="2"/>
  <c r="BN242" i="2"/>
  <c r="BM242" i="2" s="1"/>
  <c r="BU242" i="2"/>
  <c r="BS242" i="2"/>
  <c r="BR242" i="2" s="1"/>
  <c r="BZ242" i="2"/>
  <c r="BX242" i="2"/>
  <c r="BW242" i="2" s="1"/>
  <c r="A236" i="3"/>
  <c r="K235" i="3"/>
  <c r="J235" i="3"/>
  <c r="G235" i="3"/>
  <c r="F235" i="3"/>
  <c r="B235" i="3"/>
  <c r="C235" i="3" s="1"/>
  <c r="N235" i="1"/>
  <c r="M236" i="1" s="1"/>
  <c r="BY241" i="2"/>
  <c r="BT241" i="2"/>
  <c r="BO241" i="2"/>
  <c r="BJ241" i="2"/>
  <c r="BE241" i="2"/>
  <c r="AZ241" i="2"/>
  <c r="AU241" i="2"/>
  <c r="AP241" i="2"/>
  <c r="AK241" i="2"/>
  <c r="AF241" i="2"/>
  <c r="AA241" i="2"/>
  <c r="V241" i="2"/>
  <c r="Q241" i="2"/>
  <c r="L241" i="2"/>
  <c r="G241" i="2"/>
  <c r="L235" i="3" l="1"/>
  <c r="H235" i="3"/>
  <c r="A237" i="3"/>
  <c r="K236" i="3"/>
  <c r="J236" i="3"/>
  <c r="L236" i="3" s="1"/>
  <c r="G236" i="3"/>
  <c r="F236" i="3"/>
  <c r="H236" i="3" s="1"/>
  <c r="B236" i="3"/>
  <c r="C236" i="3" s="1"/>
  <c r="A244" i="2"/>
  <c r="B243" i="2"/>
  <c r="C243" i="2" s="1"/>
  <c r="H243" i="2"/>
  <c r="F243" i="2"/>
  <c r="E243" i="2" s="1"/>
  <c r="M243" i="2"/>
  <c r="K243" i="2"/>
  <c r="J243" i="2" s="1"/>
  <c r="R243" i="2"/>
  <c r="P243" i="2"/>
  <c r="O243" i="2" s="1"/>
  <c r="W243" i="2"/>
  <c r="U243" i="2"/>
  <c r="T243" i="2" s="1"/>
  <c r="AB243" i="2"/>
  <c r="Z243" i="2"/>
  <c r="Y243" i="2" s="1"/>
  <c r="AG243" i="2"/>
  <c r="AE243" i="2"/>
  <c r="AD243" i="2" s="1"/>
  <c r="AL243" i="2"/>
  <c r="AJ243" i="2"/>
  <c r="AI243" i="2" s="1"/>
  <c r="AQ243" i="2"/>
  <c r="AO243" i="2"/>
  <c r="AN243" i="2" s="1"/>
  <c r="AV243" i="2"/>
  <c r="AT243" i="2"/>
  <c r="AS243" i="2" s="1"/>
  <c r="BA243" i="2"/>
  <c r="AY243" i="2"/>
  <c r="AX243" i="2" s="1"/>
  <c r="BF243" i="2"/>
  <c r="BD243" i="2"/>
  <c r="BC243" i="2" s="1"/>
  <c r="BK243" i="2"/>
  <c r="BI243" i="2"/>
  <c r="BH243" i="2" s="1"/>
  <c r="BP243" i="2"/>
  <c r="BN243" i="2"/>
  <c r="BM243" i="2" s="1"/>
  <c r="BU243" i="2"/>
  <c r="BS243" i="2"/>
  <c r="BR243" i="2" s="1"/>
  <c r="BZ243" i="2"/>
  <c r="BX243" i="2"/>
  <c r="BW243" i="2" s="1"/>
  <c r="A238" i="1"/>
  <c r="I237" i="1"/>
  <c r="E237" i="1"/>
  <c r="B237" i="1"/>
  <c r="C237" i="1" s="1"/>
  <c r="G237" i="1"/>
  <c r="F237" i="1" s="1"/>
  <c r="K237" i="1"/>
  <c r="J237" i="1" s="1"/>
  <c r="O237" i="1"/>
  <c r="BY242" i="2"/>
  <c r="BT242" i="2"/>
  <c r="BO242" i="2"/>
  <c r="BJ242" i="2"/>
  <c r="BE242" i="2"/>
  <c r="AZ242" i="2"/>
  <c r="AU242" i="2"/>
  <c r="AP242" i="2"/>
  <c r="AK242" i="2"/>
  <c r="AF242" i="2"/>
  <c r="AA242" i="2"/>
  <c r="V242" i="2"/>
  <c r="Q242" i="2"/>
  <c r="L242" i="2"/>
  <c r="G242" i="2"/>
  <c r="N236" i="1"/>
  <c r="M237" i="1" s="1"/>
  <c r="A239" i="1" l="1"/>
  <c r="I238" i="1"/>
  <c r="E238" i="1"/>
  <c r="B238" i="1"/>
  <c r="C238" i="1" s="1"/>
  <c r="G238" i="1"/>
  <c r="F238" i="1" s="1"/>
  <c r="K238" i="1"/>
  <c r="J238" i="1" s="1"/>
  <c r="O238" i="1"/>
  <c r="A245" i="2"/>
  <c r="B244" i="2"/>
  <c r="C244" i="2" s="1"/>
  <c r="H244" i="2"/>
  <c r="F244" i="2"/>
  <c r="E244" i="2" s="1"/>
  <c r="M244" i="2"/>
  <c r="K244" i="2"/>
  <c r="J244" i="2" s="1"/>
  <c r="R244" i="2"/>
  <c r="P244" i="2"/>
  <c r="O244" i="2" s="1"/>
  <c r="W244" i="2"/>
  <c r="U244" i="2"/>
  <c r="T244" i="2" s="1"/>
  <c r="AB244" i="2"/>
  <c r="Z244" i="2"/>
  <c r="Y244" i="2" s="1"/>
  <c r="AG244" i="2"/>
  <c r="AE244" i="2"/>
  <c r="AD244" i="2" s="1"/>
  <c r="AL244" i="2"/>
  <c r="AJ244" i="2"/>
  <c r="AI244" i="2" s="1"/>
  <c r="AQ244" i="2"/>
  <c r="AO244" i="2"/>
  <c r="AN244" i="2" s="1"/>
  <c r="AV244" i="2"/>
  <c r="AT244" i="2"/>
  <c r="AS244" i="2" s="1"/>
  <c r="BA244" i="2"/>
  <c r="AY244" i="2"/>
  <c r="AX244" i="2" s="1"/>
  <c r="BF244" i="2"/>
  <c r="BD244" i="2"/>
  <c r="BC244" i="2" s="1"/>
  <c r="BK244" i="2"/>
  <c r="BI244" i="2"/>
  <c r="BH244" i="2" s="1"/>
  <c r="BP244" i="2"/>
  <c r="BN244" i="2"/>
  <c r="BM244" i="2" s="1"/>
  <c r="BU244" i="2"/>
  <c r="BS244" i="2"/>
  <c r="BR244" i="2" s="1"/>
  <c r="BZ244" i="2"/>
  <c r="BX244" i="2"/>
  <c r="BW244" i="2" s="1"/>
  <c r="A238" i="3"/>
  <c r="K237" i="3"/>
  <c r="J237" i="3"/>
  <c r="L237" i="3" s="1"/>
  <c r="G237" i="3"/>
  <c r="F237" i="3"/>
  <c r="H237" i="3" s="1"/>
  <c r="B237" i="3"/>
  <c r="C237" i="3" s="1"/>
  <c r="N237" i="1"/>
  <c r="M238" i="1" s="1"/>
  <c r="BY243" i="2"/>
  <c r="BT243" i="2"/>
  <c r="BO243" i="2"/>
  <c r="BJ243" i="2"/>
  <c r="BE243" i="2"/>
  <c r="AZ243" i="2"/>
  <c r="AU243" i="2"/>
  <c r="AP243" i="2"/>
  <c r="AK243" i="2"/>
  <c r="AF243" i="2"/>
  <c r="AA243" i="2"/>
  <c r="V243" i="2"/>
  <c r="Q243" i="2"/>
  <c r="L243" i="2"/>
  <c r="G243" i="2"/>
  <c r="A239" i="3" l="1"/>
  <c r="K238" i="3"/>
  <c r="J238" i="3"/>
  <c r="L238" i="3" s="1"/>
  <c r="G238" i="3"/>
  <c r="F238" i="3"/>
  <c r="H238" i="3" s="1"/>
  <c r="B238" i="3"/>
  <c r="C238" i="3" s="1"/>
  <c r="A246" i="2"/>
  <c r="B245" i="2"/>
  <c r="C245" i="2" s="1"/>
  <c r="H245" i="2"/>
  <c r="F245" i="2"/>
  <c r="E245" i="2" s="1"/>
  <c r="M245" i="2"/>
  <c r="K245" i="2"/>
  <c r="J245" i="2" s="1"/>
  <c r="R245" i="2"/>
  <c r="P245" i="2"/>
  <c r="O245" i="2" s="1"/>
  <c r="W245" i="2"/>
  <c r="U245" i="2"/>
  <c r="T245" i="2" s="1"/>
  <c r="AB245" i="2"/>
  <c r="Z245" i="2"/>
  <c r="Y245" i="2" s="1"/>
  <c r="AG245" i="2"/>
  <c r="AE245" i="2"/>
  <c r="AD245" i="2" s="1"/>
  <c r="AL245" i="2"/>
  <c r="AJ245" i="2"/>
  <c r="AI245" i="2" s="1"/>
  <c r="AQ245" i="2"/>
  <c r="AO245" i="2"/>
  <c r="AN245" i="2" s="1"/>
  <c r="AV245" i="2"/>
  <c r="AT245" i="2"/>
  <c r="AS245" i="2" s="1"/>
  <c r="BA245" i="2"/>
  <c r="AY245" i="2"/>
  <c r="AX245" i="2" s="1"/>
  <c r="BF245" i="2"/>
  <c r="BD245" i="2"/>
  <c r="BC245" i="2" s="1"/>
  <c r="BK245" i="2"/>
  <c r="BI245" i="2"/>
  <c r="BH245" i="2" s="1"/>
  <c r="BP245" i="2"/>
  <c r="BN245" i="2"/>
  <c r="BM245" i="2" s="1"/>
  <c r="BU245" i="2"/>
  <c r="BS245" i="2"/>
  <c r="BR245" i="2" s="1"/>
  <c r="BZ245" i="2"/>
  <c r="BX245" i="2"/>
  <c r="BW245" i="2" s="1"/>
  <c r="A240" i="1"/>
  <c r="I239" i="1"/>
  <c r="E239" i="1"/>
  <c r="B239" i="1"/>
  <c r="C239" i="1" s="1"/>
  <c r="G239" i="1"/>
  <c r="F239" i="1" s="1"/>
  <c r="K239" i="1"/>
  <c r="J239" i="1" s="1"/>
  <c r="O239" i="1"/>
  <c r="BY244" i="2"/>
  <c r="BT244" i="2"/>
  <c r="BO244" i="2"/>
  <c r="BJ244" i="2"/>
  <c r="BE244" i="2"/>
  <c r="AZ244" i="2"/>
  <c r="AU244" i="2"/>
  <c r="AP244" i="2"/>
  <c r="AK244" i="2"/>
  <c r="AF244" i="2"/>
  <c r="AA244" i="2"/>
  <c r="V244" i="2"/>
  <c r="Q244" i="2"/>
  <c r="L244" i="2"/>
  <c r="G244" i="2"/>
  <c r="N238" i="1"/>
  <c r="M239" i="1" s="1"/>
  <c r="A241" i="1" l="1"/>
  <c r="I240" i="1"/>
  <c r="E240" i="1"/>
  <c r="B240" i="1"/>
  <c r="C240" i="1" s="1"/>
  <c r="G240" i="1"/>
  <c r="F240" i="1" s="1"/>
  <c r="K240" i="1"/>
  <c r="J240" i="1" s="1"/>
  <c r="O240" i="1"/>
  <c r="A247" i="2"/>
  <c r="B246" i="2"/>
  <c r="C246" i="2" s="1"/>
  <c r="H246" i="2"/>
  <c r="F246" i="2"/>
  <c r="E246" i="2" s="1"/>
  <c r="M246" i="2"/>
  <c r="K246" i="2"/>
  <c r="J246" i="2" s="1"/>
  <c r="R246" i="2"/>
  <c r="P246" i="2"/>
  <c r="O246" i="2" s="1"/>
  <c r="W246" i="2"/>
  <c r="U246" i="2"/>
  <c r="T246" i="2" s="1"/>
  <c r="AB246" i="2"/>
  <c r="Z246" i="2"/>
  <c r="Y246" i="2" s="1"/>
  <c r="AG246" i="2"/>
  <c r="AE246" i="2"/>
  <c r="AD246" i="2" s="1"/>
  <c r="AL246" i="2"/>
  <c r="AJ246" i="2"/>
  <c r="AI246" i="2" s="1"/>
  <c r="AQ246" i="2"/>
  <c r="AO246" i="2"/>
  <c r="AN246" i="2" s="1"/>
  <c r="AV246" i="2"/>
  <c r="AT246" i="2"/>
  <c r="AS246" i="2" s="1"/>
  <c r="BA246" i="2"/>
  <c r="AY246" i="2"/>
  <c r="AX246" i="2" s="1"/>
  <c r="BF246" i="2"/>
  <c r="BD246" i="2"/>
  <c r="BC246" i="2" s="1"/>
  <c r="BK246" i="2"/>
  <c r="BI246" i="2"/>
  <c r="BH246" i="2" s="1"/>
  <c r="BP246" i="2"/>
  <c r="BN246" i="2"/>
  <c r="BM246" i="2" s="1"/>
  <c r="BU246" i="2"/>
  <c r="BS246" i="2"/>
  <c r="BR246" i="2" s="1"/>
  <c r="BZ246" i="2"/>
  <c r="BX246" i="2"/>
  <c r="BW246" i="2" s="1"/>
  <c r="A240" i="3"/>
  <c r="K239" i="3"/>
  <c r="J239" i="3"/>
  <c r="L239" i="3" s="1"/>
  <c r="G239" i="3"/>
  <c r="F239" i="3"/>
  <c r="B239" i="3"/>
  <c r="C239" i="3" s="1"/>
  <c r="N239" i="1"/>
  <c r="M240" i="1" s="1"/>
  <c r="BY245" i="2"/>
  <c r="BT245" i="2"/>
  <c r="BO245" i="2"/>
  <c r="BJ245" i="2"/>
  <c r="BE245" i="2"/>
  <c r="AZ245" i="2"/>
  <c r="AU245" i="2"/>
  <c r="AP245" i="2"/>
  <c r="AK245" i="2"/>
  <c r="AF245" i="2"/>
  <c r="AA245" i="2"/>
  <c r="V245" i="2"/>
  <c r="Q245" i="2"/>
  <c r="L245" i="2"/>
  <c r="G245" i="2"/>
  <c r="H239" i="3" l="1"/>
  <c r="A241" i="3"/>
  <c r="K240" i="3"/>
  <c r="J240" i="3"/>
  <c r="L240" i="3" s="1"/>
  <c r="G240" i="3"/>
  <c r="F240" i="3"/>
  <c r="B240" i="3"/>
  <c r="C240" i="3" s="1"/>
  <c r="A248" i="2"/>
  <c r="B247" i="2"/>
  <c r="C247" i="2" s="1"/>
  <c r="H247" i="2"/>
  <c r="F247" i="2"/>
  <c r="E247" i="2" s="1"/>
  <c r="M247" i="2"/>
  <c r="K247" i="2"/>
  <c r="J247" i="2" s="1"/>
  <c r="R247" i="2"/>
  <c r="P247" i="2"/>
  <c r="O247" i="2" s="1"/>
  <c r="W247" i="2"/>
  <c r="U247" i="2"/>
  <c r="T247" i="2" s="1"/>
  <c r="AB247" i="2"/>
  <c r="Z247" i="2"/>
  <c r="Y247" i="2" s="1"/>
  <c r="AG247" i="2"/>
  <c r="AE247" i="2"/>
  <c r="AD247" i="2" s="1"/>
  <c r="AL247" i="2"/>
  <c r="AJ247" i="2"/>
  <c r="AI247" i="2" s="1"/>
  <c r="AQ247" i="2"/>
  <c r="AO247" i="2"/>
  <c r="AN247" i="2" s="1"/>
  <c r="AV247" i="2"/>
  <c r="AT247" i="2"/>
  <c r="AS247" i="2" s="1"/>
  <c r="BA247" i="2"/>
  <c r="AY247" i="2"/>
  <c r="AX247" i="2" s="1"/>
  <c r="BF247" i="2"/>
  <c r="BD247" i="2"/>
  <c r="BC247" i="2" s="1"/>
  <c r="BK247" i="2"/>
  <c r="BI247" i="2"/>
  <c r="BH247" i="2" s="1"/>
  <c r="BP247" i="2"/>
  <c r="BN247" i="2"/>
  <c r="BM247" i="2" s="1"/>
  <c r="BU247" i="2"/>
  <c r="BS247" i="2"/>
  <c r="BR247" i="2" s="1"/>
  <c r="BZ247" i="2"/>
  <c r="BX247" i="2"/>
  <c r="BW247" i="2" s="1"/>
  <c r="A242" i="1"/>
  <c r="I241" i="1"/>
  <c r="E241" i="1"/>
  <c r="B241" i="1"/>
  <c r="C241" i="1" s="1"/>
  <c r="G241" i="1"/>
  <c r="F241" i="1" s="1"/>
  <c r="K241" i="1"/>
  <c r="J241" i="1" s="1"/>
  <c r="O241" i="1"/>
  <c r="BY246" i="2"/>
  <c r="BT246" i="2"/>
  <c r="BO246" i="2"/>
  <c r="BJ246" i="2"/>
  <c r="BE246" i="2"/>
  <c r="AZ246" i="2"/>
  <c r="AU246" i="2"/>
  <c r="AP246" i="2"/>
  <c r="AK246" i="2"/>
  <c r="AF246" i="2"/>
  <c r="AA246" i="2"/>
  <c r="V246" i="2"/>
  <c r="Q246" i="2"/>
  <c r="L246" i="2"/>
  <c r="G246" i="2"/>
  <c r="N240" i="1"/>
  <c r="M241" i="1" s="1"/>
  <c r="H240" i="3" l="1"/>
  <c r="A243" i="1"/>
  <c r="I242" i="1"/>
  <c r="E242" i="1"/>
  <c r="B242" i="1"/>
  <c r="C242" i="1" s="1"/>
  <c r="G242" i="1"/>
  <c r="F242" i="1" s="1"/>
  <c r="K242" i="1"/>
  <c r="J242" i="1" s="1"/>
  <c r="O242" i="1"/>
  <c r="A249" i="2"/>
  <c r="B248" i="2"/>
  <c r="C248" i="2" s="1"/>
  <c r="H248" i="2"/>
  <c r="F248" i="2"/>
  <c r="E248" i="2" s="1"/>
  <c r="M248" i="2"/>
  <c r="K248" i="2"/>
  <c r="J248" i="2" s="1"/>
  <c r="R248" i="2"/>
  <c r="P248" i="2"/>
  <c r="O248" i="2" s="1"/>
  <c r="W248" i="2"/>
  <c r="U248" i="2"/>
  <c r="T248" i="2" s="1"/>
  <c r="AB248" i="2"/>
  <c r="Z248" i="2"/>
  <c r="Y248" i="2" s="1"/>
  <c r="AG248" i="2"/>
  <c r="AE248" i="2"/>
  <c r="AD248" i="2" s="1"/>
  <c r="AL248" i="2"/>
  <c r="AJ248" i="2"/>
  <c r="AI248" i="2" s="1"/>
  <c r="AQ248" i="2"/>
  <c r="AO248" i="2"/>
  <c r="AN248" i="2" s="1"/>
  <c r="AV248" i="2"/>
  <c r="AT248" i="2"/>
  <c r="AS248" i="2" s="1"/>
  <c r="BA248" i="2"/>
  <c r="AY248" i="2"/>
  <c r="AX248" i="2" s="1"/>
  <c r="BF248" i="2"/>
  <c r="BD248" i="2"/>
  <c r="BC248" i="2" s="1"/>
  <c r="BK248" i="2"/>
  <c r="BI248" i="2"/>
  <c r="BH248" i="2" s="1"/>
  <c r="BP248" i="2"/>
  <c r="BN248" i="2"/>
  <c r="BM248" i="2" s="1"/>
  <c r="BU248" i="2"/>
  <c r="BS248" i="2"/>
  <c r="BR248" i="2" s="1"/>
  <c r="BZ248" i="2"/>
  <c r="BX248" i="2"/>
  <c r="BW248" i="2" s="1"/>
  <c r="A242" i="3"/>
  <c r="K241" i="3"/>
  <c r="J241" i="3"/>
  <c r="G241" i="3"/>
  <c r="F241" i="3"/>
  <c r="H241" i="3" s="1"/>
  <c r="B241" i="3"/>
  <c r="C241" i="3" s="1"/>
  <c r="N241" i="1"/>
  <c r="M242" i="1" s="1"/>
  <c r="BY247" i="2"/>
  <c r="BT247" i="2"/>
  <c r="BO247" i="2"/>
  <c r="BJ247" i="2"/>
  <c r="BE247" i="2"/>
  <c r="AZ247" i="2"/>
  <c r="AU247" i="2"/>
  <c r="AP247" i="2"/>
  <c r="AK247" i="2"/>
  <c r="AF247" i="2"/>
  <c r="AA247" i="2"/>
  <c r="V247" i="2"/>
  <c r="Q247" i="2"/>
  <c r="L247" i="2"/>
  <c r="G247" i="2"/>
  <c r="L241" i="3" l="1"/>
  <c r="A243" i="3"/>
  <c r="K242" i="3"/>
  <c r="J242" i="3"/>
  <c r="L242" i="3" s="1"/>
  <c r="G242" i="3"/>
  <c r="F242" i="3"/>
  <c r="H242" i="3" s="1"/>
  <c r="B242" i="3"/>
  <c r="C242" i="3" s="1"/>
  <c r="A250" i="2"/>
  <c r="B249" i="2"/>
  <c r="C249" i="2" s="1"/>
  <c r="H249" i="2"/>
  <c r="F249" i="2"/>
  <c r="E249" i="2" s="1"/>
  <c r="M249" i="2"/>
  <c r="K249" i="2"/>
  <c r="J249" i="2" s="1"/>
  <c r="R249" i="2"/>
  <c r="P249" i="2"/>
  <c r="O249" i="2" s="1"/>
  <c r="W249" i="2"/>
  <c r="U249" i="2"/>
  <c r="T249" i="2" s="1"/>
  <c r="AB249" i="2"/>
  <c r="Z249" i="2"/>
  <c r="Y249" i="2" s="1"/>
  <c r="AG249" i="2"/>
  <c r="AE249" i="2"/>
  <c r="AD249" i="2" s="1"/>
  <c r="AL249" i="2"/>
  <c r="AJ249" i="2"/>
  <c r="AI249" i="2" s="1"/>
  <c r="AQ249" i="2"/>
  <c r="AO249" i="2"/>
  <c r="AN249" i="2" s="1"/>
  <c r="AV249" i="2"/>
  <c r="AT249" i="2"/>
  <c r="AS249" i="2" s="1"/>
  <c r="BA249" i="2"/>
  <c r="AY249" i="2"/>
  <c r="AX249" i="2" s="1"/>
  <c r="BF249" i="2"/>
  <c r="BD249" i="2"/>
  <c r="BC249" i="2" s="1"/>
  <c r="BK249" i="2"/>
  <c r="BI249" i="2"/>
  <c r="BH249" i="2" s="1"/>
  <c r="BP249" i="2"/>
  <c r="BN249" i="2"/>
  <c r="BM249" i="2" s="1"/>
  <c r="BU249" i="2"/>
  <c r="BS249" i="2"/>
  <c r="BR249" i="2" s="1"/>
  <c r="BZ249" i="2"/>
  <c r="BX249" i="2"/>
  <c r="BW249" i="2" s="1"/>
  <c r="A244" i="1"/>
  <c r="I243" i="1"/>
  <c r="E243" i="1"/>
  <c r="B243" i="1"/>
  <c r="C243" i="1" s="1"/>
  <c r="G243" i="1"/>
  <c r="F243" i="1" s="1"/>
  <c r="K243" i="1"/>
  <c r="J243" i="1" s="1"/>
  <c r="O243" i="1"/>
  <c r="BY248" i="2"/>
  <c r="BT248" i="2"/>
  <c r="BO248" i="2"/>
  <c r="BJ248" i="2"/>
  <c r="BE248" i="2"/>
  <c r="AZ248" i="2"/>
  <c r="AU248" i="2"/>
  <c r="AP248" i="2"/>
  <c r="AK248" i="2"/>
  <c r="AF248" i="2"/>
  <c r="AA248" i="2"/>
  <c r="V248" i="2"/>
  <c r="Q248" i="2"/>
  <c r="L248" i="2"/>
  <c r="G248" i="2"/>
  <c r="N242" i="1"/>
  <c r="M243" i="1" s="1"/>
  <c r="A245" i="1" l="1"/>
  <c r="I244" i="1"/>
  <c r="E244" i="1"/>
  <c r="B244" i="1"/>
  <c r="C244" i="1" s="1"/>
  <c r="G244" i="1"/>
  <c r="F244" i="1" s="1"/>
  <c r="K244" i="1"/>
  <c r="J244" i="1" s="1"/>
  <c r="O244" i="1"/>
  <c r="A251" i="2"/>
  <c r="B250" i="2"/>
  <c r="C250" i="2" s="1"/>
  <c r="H250" i="2"/>
  <c r="F250" i="2"/>
  <c r="E250" i="2" s="1"/>
  <c r="M250" i="2"/>
  <c r="K250" i="2"/>
  <c r="J250" i="2" s="1"/>
  <c r="R250" i="2"/>
  <c r="P250" i="2"/>
  <c r="O250" i="2" s="1"/>
  <c r="W250" i="2"/>
  <c r="U250" i="2"/>
  <c r="T250" i="2" s="1"/>
  <c r="AB250" i="2"/>
  <c r="Z250" i="2"/>
  <c r="Y250" i="2" s="1"/>
  <c r="AG250" i="2"/>
  <c r="AE250" i="2"/>
  <c r="AD250" i="2" s="1"/>
  <c r="AL250" i="2"/>
  <c r="AJ250" i="2"/>
  <c r="AI250" i="2" s="1"/>
  <c r="AQ250" i="2"/>
  <c r="AO250" i="2"/>
  <c r="AN250" i="2" s="1"/>
  <c r="AV250" i="2"/>
  <c r="AT250" i="2"/>
  <c r="AS250" i="2" s="1"/>
  <c r="BA250" i="2"/>
  <c r="AY250" i="2"/>
  <c r="AX250" i="2" s="1"/>
  <c r="BF250" i="2"/>
  <c r="BD250" i="2"/>
  <c r="BC250" i="2" s="1"/>
  <c r="BK250" i="2"/>
  <c r="BI250" i="2"/>
  <c r="BH250" i="2" s="1"/>
  <c r="BP250" i="2"/>
  <c r="BN250" i="2"/>
  <c r="BM250" i="2" s="1"/>
  <c r="BU250" i="2"/>
  <c r="BS250" i="2"/>
  <c r="BR250" i="2" s="1"/>
  <c r="BZ250" i="2"/>
  <c r="BX250" i="2"/>
  <c r="BW250" i="2" s="1"/>
  <c r="A244" i="3"/>
  <c r="K243" i="3"/>
  <c r="J243" i="3"/>
  <c r="G243" i="3"/>
  <c r="F243" i="3"/>
  <c r="H243" i="3" s="1"/>
  <c r="B243" i="3"/>
  <c r="C243" i="3" s="1"/>
  <c r="N243" i="1"/>
  <c r="M244" i="1" s="1"/>
  <c r="BY249" i="2"/>
  <c r="BT249" i="2"/>
  <c r="BO249" i="2"/>
  <c r="BJ249" i="2"/>
  <c r="BE249" i="2"/>
  <c r="AZ249" i="2"/>
  <c r="AU249" i="2"/>
  <c r="AP249" i="2"/>
  <c r="AK249" i="2"/>
  <c r="AF249" i="2"/>
  <c r="AA249" i="2"/>
  <c r="V249" i="2"/>
  <c r="Q249" i="2"/>
  <c r="L249" i="2"/>
  <c r="G249" i="2"/>
  <c r="L243" i="3" l="1"/>
  <c r="A245" i="3"/>
  <c r="K244" i="3"/>
  <c r="J244" i="3"/>
  <c r="L244" i="3" s="1"/>
  <c r="G244" i="3"/>
  <c r="F244" i="3"/>
  <c r="H244" i="3" s="1"/>
  <c r="B244" i="3"/>
  <c r="C244" i="3" s="1"/>
  <c r="A252" i="2"/>
  <c r="B251" i="2"/>
  <c r="C251" i="2" s="1"/>
  <c r="H251" i="2"/>
  <c r="F251" i="2"/>
  <c r="E251" i="2" s="1"/>
  <c r="M251" i="2"/>
  <c r="K251" i="2"/>
  <c r="J251" i="2" s="1"/>
  <c r="R251" i="2"/>
  <c r="P251" i="2"/>
  <c r="O251" i="2" s="1"/>
  <c r="W251" i="2"/>
  <c r="U251" i="2"/>
  <c r="T251" i="2" s="1"/>
  <c r="AB251" i="2"/>
  <c r="Z251" i="2"/>
  <c r="Y251" i="2" s="1"/>
  <c r="AG251" i="2"/>
  <c r="AE251" i="2"/>
  <c r="AD251" i="2" s="1"/>
  <c r="AL251" i="2"/>
  <c r="AJ251" i="2"/>
  <c r="AI251" i="2" s="1"/>
  <c r="AQ251" i="2"/>
  <c r="AO251" i="2"/>
  <c r="AN251" i="2" s="1"/>
  <c r="AV251" i="2"/>
  <c r="AT251" i="2"/>
  <c r="AS251" i="2" s="1"/>
  <c r="BA251" i="2"/>
  <c r="AY251" i="2"/>
  <c r="AX251" i="2" s="1"/>
  <c r="BF251" i="2"/>
  <c r="BD251" i="2"/>
  <c r="BC251" i="2" s="1"/>
  <c r="BK251" i="2"/>
  <c r="BI251" i="2"/>
  <c r="BH251" i="2" s="1"/>
  <c r="BP251" i="2"/>
  <c r="BN251" i="2"/>
  <c r="BM251" i="2" s="1"/>
  <c r="BU251" i="2"/>
  <c r="BS251" i="2"/>
  <c r="BR251" i="2" s="1"/>
  <c r="BZ251" i="2"/>
  <c r="BX251" i="2"/>
  <c r="BW251" i="2" s="1"/>
  <c r="A246" i="1"/>
  <c r="I245" i="1"/>
  <c r="E245" i="1"/>
  <c r="B245" i="1"/>
  <c r="C245" i="1" s="1"/>
  <c r="G245" i="1"/>
  <c r="F245" i="1" s="1"/>
  <c r="K245" i="1"/>
  <c r="J245" i="1" s="1"/>
  <c r="O245" i="1"/>
  <c r="BY250" i="2"/>
  <c r="BT250" i="2"/>
  <c r="BO250" i="2"/>
  <c r="BJ250" i="2"/>
  <c r="BE250" i="2"/>
  <c r="AZ250" i="2"/>
  <c r="AU250" i="2"/>
  <c r="AP250" i="2"/>
  <c r="AK250" i="2"/>
  <c r="AF250" i="2"/>
  <c r="AA250" i="2"/>
  <c r="V250" i="2"/>
  <c r="Q250" i="2"/>
  <c r="L250" i="2"/>
  <c r="G250" i="2"/>
  <c r="N244" i="1"/>
  <c r="M245" i="1" s="1"/>
  <c r="A247" i="1" l="1"/>
  <c r="I246" i="1"/>
  <c r="E246" i="1"/>
  <c r="B246" i="1"/>
  <c r="C246" i="1" s="1"/>
  <c r="G246" i="1"/>
  <c r="F246" i="1" s="1"/>
  <c r="K246" i="1"/>
  <c r="J246" i="1" s="1"/>
  <c r="O246" i="1"/>
  <c r="A253" i="2"/>
  <c r="B252" i="2"/>
  <c r="C252" i="2" s="1"/>
  <c r="H252" i="2"/>
  <c r="F252" i="2"/>
  <c r="E252" i="2" s="1"/>
  <c r="M252" i="2"/>
  <c r="K252" i="2"/>
  <c r="J252" i="2" s="1"/>
  <c r="R252" i="2"/>
  <c r="P252" i="2"/>
  <c r="O252" i="2" s="1"/>
  <c r="W252" i="2"/>
  <c r="U252" i="2"/>
  <c r="T252" i="2" s="1"/>
  <c r="AB252" i="2"/>
  <c r="Z252" i="2"/>
  <c r="Y252" i="2" s="1"/>
  <c r="AG252" i="2"/>
  <c r="AE252" i="2"/>
  <c r="AD252" i="2" s="1"/>
  <c r="AL252" i="2"/>
  <c r="AJ252" i="2"/>
  <c r="AI252" i="2" s="1"/>
  <c r="AQ252" i="2"/>
  <c r="AO252" i="2"/>
  <c r="AN252" i="2" s="1"/>
  <c r="AV252" i="2"/>
  <c r="AT252" i="2"/>
  <c r="AS252" i="2" s="1"/>
  <c r="BA252" i="2"/>
  <c r="AY252" i="2"/>
  <c r="AX252" i="2" s="1"/>
  <c r="BF252" i="2"/>
  <c r="BD252" i="2"/>
  <c r="BC252" i="2" s="1"/>
  <c r="BK252" i="2"/>
  <c r="BI252" i="2"/>
  <c r="BH252" i="2" s="1"/>
  <c r="BP252" i="2"/>
  <c r="BN252" i="2"/>
  <c r="BM252" i="2" s="1"/>
  <c r="BU252" i="2"/>
  <c r="BS252" i="2"/>
  <c r="BR252" i="2" s="1"/>
  <c r="BZ252" i="2"/>
  <c r="BX252" i="2"/>
  <c r="BW252" i="2" s="1"/>
  <c r="A246" i="3"/>
  <c r="K245" i="3"/>
  <c r="J245" i="3"/>
  <c r="L245" i="3" s="1"/>
  <c r="G245" i="3"/>
  <c r="F245" i="3"/>
  <c r="H245" i="3" s="1"/>
  <c r="B245" i="3"/>
  <c r="C245" i="3" s="1"/>
  <c r="N245" i="1"/>
  <c r="M246" i="1" s="1"/>
  <c r="BY251" i="2"/>
  <c r="BT251" i="2"/>
  <c r="BO251" i="2"/>
  <c r="BJ251" i="2"/>
  <c r="BE251" i="2"/>
  <c r="AZ251" i="2"/>
  <c r="AU251" i="2"/>
  <c r="AP251" i="2"/>
  <c r="AK251" i="2"/>
  <c r="AF251" i="2"/>
  <c r="AA251" i="2"/>
  <c r="V251" i="2"/>
  <c r="Q251" i="2"/>
  <c r="L251" i="2"/>
  <c r="G251" i="2"/>
  <c r="A247" i="3" l="1"/>
  <c r="K246" i="3"/>
  <c r="J246" i="3"/>
  <c r="L246" i="3" s="1"/>
  <c r="G246" i="3"/>
  <c r="F246" i="3"/>
  <c r="H246" i="3" s="1"/>
  <c r="B246" i="3"/>
  <c r="C246" i="3" s="1"/>
  <c r="A254" i="2"/>
  <c r="B253" i="2"/>
  <c r="C253" i="2" s="1"/>
  <c r="H253" i="2"/>
  <c r="F253" i="2"/>
  <c r="E253" i="2" s="1"/>
  <c r="M253" i="2"/>
  <c r="K253" i="2"/>
  <c r="J253" i="2" s="1"/>
  <c r="R253" i="2"/>
  <c r="P253" i="2"/>
  <c r="O253" i="2" s="1"/>
  <c r="W253" i="2"/>
  <c r="U253" i="2"/>
  <c r="T253" i="2" s="1"/>
  <c r="AB253" i="2"/>
  <c r="Z253" i="2"/>
  <c r="Y253" i="2" s="1"/>
  <c r="AG253" i="2"/>
  <c r="AE253" i="2"/>
  <c r="AD253" i="2" s="1"/>
  <c r="AL253" i="2"/>
  <c r="AJ253" i="2"/>
  <c r="AI253" i="2" s="1"/>
  <c r="AQ253" i="2"/>
  <c r="AO253" i="2"/>
  <c r="AN253" i="2" s="1"/>
  <c r="AV253" i="2"/>
  <c r="AT253" i="2"/>
  <c r="AS253" i="2" s="1"/>
  <c r="BA253" i="2"/>
  <c r="AY253" i="2"/>
  <c r="AX253" i="2" s="1"/>
  <c r="BF253" i="2"/>
  <c r="BD253" i="2"/>
  <c r="BC253" i="2" s="1"/>
  <c r="BK253" i="2"/>
  <c r="BI253" i="2"/>
  <c r="BH253" i="2" s="1"/>
  <c r="BP253" i="2"/>
  <c r="BN253" i="2"/>
  <c r="BM253" i="2" s="1"/>
  <c r="BU253" i="2"/>
  <c r="BS253" i="2"/>
  <c r="BR253" i="2" s="1"/>
  <c r="BZ253" i="2"/>
  <c r="BX253" i="2"/>
  <c r="BW253" i="2" s="1"/>
  <c r="A248" i="1"/>
  <c r="I247" i="1"/>
  <c r="E247" i="1"/>
  <c r="B247" i="1"/>
  <c r="C247" i="1" s="1"/>
  <c r="G247" i="1"/>
  <c r="F247" i="1" s="1"/>
  <c r="K247" i="1"/>
  <c r="J247" i="1" s="1"/>
  <c r="O247" i="1"/>
  <c r="BY252" i="2"/>
  <c r="BT252" i="2"/>
  <c r="BO252" i="2"/>
  <c r="BJ252" i="2"/>
  <c r="BE252" i="2"/>
  <c r="AZ252" i="2"/>
  <c r="AU252" i="2"/>
  <c r="AP252" i="2"/>
  <c r="AK252" i="2"/>
  <c r="AF252" i="2"/>
  <c r="AA252" i="2"/>
  <c r="V252" i="2"/>
  <c r="Q252" i="2"/>
  <c r="L252" i="2"/>
  <c r="G252" i="2"/>
  <c r="N246" i="1"/>
  <c r="M247" i="1" s="1"/>
  <c r="A249" i="1" l="1"/>
  <c r="I248" i="1"/>
  <c r="E248" i="1"/>
  <c r="B248" i="1"/>
  <c r="C248" i="1" s="1"/>
  <c r="G248" i="1"/>
  <c r="F248" i="1" s="1"/>
  <c r="K248" i="1"/>
  <c r="J248" i="1" s="1"/>
  <c r="O248" i="1"/>
  <c r="A255" i="2"/>
  <c r="B254" i="2"/>
  <c r="C254" i="2" s="1"/>
  <c r="H254" i="2"/>
  <c r="F254" i="2"/>
  <c r="E254" i="2" s="1"/>
  <c r="M254" i="2"/>
  <c r="K254" i="2"/>
  <c r="J254" i="2" s="1"/>
  <c r="R254" i="2"/>
  <c r="P254" i="2"/>
  <c r="O254" i="2" s="1"/>
  <c r="W254" i="2"/>
  <c r="U254" i="2"/>
  <c r="T254" i="2" s="1"/>
  <c r="AB254" i="2"/>
  <c r="Z254" i="2"/>
  <c r="Y254" i="2" s="1"/>
  <c r="AG254" i="2"/>
  <c r="AE254" i="2"/>
  <c r="AD254" i="2" s="1"/>
  <c r="AL254" i="2"/>
  <c r="AJ254" i="2"/>
  <c r="AI254" i="2" s="1"/>
  <c r="AQ254" i="2"/>
  <c r="AO254" i="2"/>
  <c r="AN254" i="2" s="1"/>
  <c r="AV254" i="2"/>
  <c r="AT254" i="2"/>
  <c r="AS254" i="2" s="1"/>
  <c r="BA254" i="2"/>
  <c r="AY254" i="2"/>
  <c r="AX254" i="2" s="1"/>
  <c r="BF254" i="2"/>
  <c r="BD254" i="2"/>
  <c r="BC254" i="2" s="1"/>
  <c r="BK254" i="2"/>
  <c r="BI254" i="2"/>
  <c r="BH254" i="2" s="1"/>
  <c r="BP254" i="2"/>
  <c r="BN254" i="2"/>
  <c r="BM254" i="2" s="1"/>
  <c r="BU254" i="2"/>
  <c r="BS254" i="2"/>
  <c r="BR254" i="2" s="1"/>
  <c r="BZ254" i="2"/>
  <c r="BX254" i="2"/>
  <c r="BW254" i="2" s="1"/>
  <c r="A248" i="3"/>
  <c r="K247" i="3"/>
  <c r="J247" i="3"/>
  <c r="G247" i="3"/>
  <c r="F247" i="3"/>
  <c r="H247" i="3" s="1"/>
  <c r="B247" i="3"/>
  <c r="C247" i="3" s="1"/>
  <c r="N247" i="1"/>
  <c r="M248" i="1" s="1"/>
  <c r="BY253" i="2"/>
  <c r="BT253" i="2"/>
  <c r="BO253" i="2"/>
  <c r="BJ253" i="2"/>
  <c r="BE253" i="2"/>
  <c r="AZ253" i="2"/>
  <c r="AU253" i="2"/>
  <c r="AP253" i="2"/>
  <c r="AK253" i="2"/>
  <c r="AF253" i="2"/>
  <c r="AA253" i="2"/>
  <c r="V253" i="2"/>
  <c r="Q253" i="2"/>
  <c r="L253" i="2"/>
  <c r="G253" i="2"/>
  <c r="L247" i="3" l="1"/>
  <c r="A249" i="3"/>
  <c r="K248" i="3"/>
  <c r="J248" i="3"/>
  <c r="L248" i="3" s="1"/>
  <c r="G248" i="3"/>
  <c r="F248" i="3"/>
  <c r="H248" i="3" s="1"/>
  <c r="B248" i="3"/>
  <c r="C248" i="3" s="1"/>
  <c r="A256" i="2"/>
  <c r="B255" i="2"/>
  <c r="C255" i="2" s="1"/>
  <c r="H255" i="2"/>
  <c r="F255" i="2"/>
  <c r="E255" i="2" s="1"/>
  <c r="M255" i="2"/>
  <c r="K255" i="2"/>
  <c r="J255" i="2" s="1"/>
  <c r="R255" i="2"/>
  <c r="P255" i="2"/>
  <c r="O255" i="2" s="1"/>
  <c r="W255" i="2"/>
  <c r="U255" i="2"/>
  <c r="T255" i="2" s="1"/>
  <c r="AB255" i="2"/>
  <c r="Z255" i="2"/>
  <c r="Y255" i="2" s="1"/>
  <c r="AG255" i="2"/>
  <c r="AE255" i="2"/>
  <c r="AD255" i="2" s="1"/>
  <c r="AL255" i="2"/>
  <c r="AJ255" i="2"/>
  <c r="AI255" i="2" s="1"/>
  <c r="AQ255" i="2"/>
  <c r="AO255" i="2"/>
  <c r="AN255" i="2" s="1"/>
  <c r="AV255" i="2"/>
  <c r="AT255" i="2"/>
  <c r="AS255" i="2" s="1"/>
  <c r="BA255" i="2"/>
  <c r="AY255" i="2"/>
  <c r="AX255" i="2" s="1"/>
  <c r="BF255" i="2"/>
  <c r="BD255" i="2"/>
  <c r="BC255" i="2" s="1"/>
  <c r="BK255" i="2"/>
  <c r="BI255" i="2"/>
  <c r="BH255" i="2" s="1"/>
  <c r="BP255" i="2"/>
  <c r="BN255" i="2"/>
  <c r="BM255" i="2" s="1"/>
  <c r="BU255" i="2"/>
  <c r="BS255" i="2"/>
  <c r="BR255" i="2" s="1"/>
  <c r="BZ255" i="2"/>
  <c r="BX255" i="2"/>
  <c r="BW255" i="2" s="1"/>
  <c r="A250" i="1"/>
  <c r="I249" i="1"/>
  <c r="E249" i="1"/>
  <c r="B249" i="1"/>
  <c r="C249" i="1" s="1"/>
  <c r="G249" i="1"/>
  <c r="F249" i="1" s="1"/>
  <c r="K249" i="1"/>
  <c r="J249" i="1" s="1"/>
  <c r="O249" i="1"/>
  <c r="BY254" i="2"/>
  <c r="BT254" i="2"/>
  <c r="BO254" i="2"/>
  <c r="BJ254" i="2"/>
  <c r="BE254" i="2"/>
  <c r="AZ254" i="2"/>
  <c r="AU254" i="2"/>
  <c r="AP254" i="2"/>
  <c r="AK254" i="2"/>
  <c r="AF254" i="2"/>
  <c r="AA254" i="2"/>
  <c r="V254" i="2"/>
  <c r="Q254" i="2"/>
  <c r="L254" i="2"/>
  <c r="G254" i="2"/>
  <c r="N248" i="1"/>
  <c r="M249" i="1" s="1"/>
  <c r="A251" i="1" l="1"/>
  <c r="I250" i="1"/>
  <c r="E250" i="1"/>
  <c r="B250" i="1"/>
  <c r="C250" i="1" s="1"/>
  <c r="G250" i="1"/>
  <c r="F250" i="1" s="1"/>
  <c r="K250" i="1"/>
  <c r="J250" i="1" s="1"/>
  <c r="O250" i="1"/>
  <c r="A257" i="2"/>
  <c r="B256" i="2"/>
  <c r="C256" i="2" s="1"/>
  <c r="H256" i="2"/>
  <c r="F256" i="2"/>
  <c r="E256" i="2" s="1"/>
  <c r="M256" i="2"/>
  <c r="K256" i="2"/>
  <c r="J256" i="2" s="1"/>
  <c r="R256" i="2"/>
  <c r="P256" i="2"/>
  <c r="O256" i="2" s="1"/>
  <c r="W256" i="2"/>
  <c r="U256" i="2"/>
  <c r="T256" i="2" s="1"/>
  <c r="AB256" i="2"/>
  <c r="Z256" i="2"/>
  <c r="Y256" i="2" s="1"/>
  <c r="AG256" i="2"/>
  <c r="AE256" i="2"/>
  <c r="AD256" i="2" s="1"/>
  <c r="AL256" i="2"/>
  <c r="AJ256" i="2"/>
  <c r="AI256" i="2" s="1"/>
  <c r="AQ256" i="2"/>
  <c r="AO256" i="2"/>
  <c r="AN256" i="2" s="1"/>
  <c r="AV256" i="2"/>
  <c r="AT256" i="2"/>
  <c r="AS256" i="2" s="1"/>
  <c r="BA256" i="2"/>
  <c r="AY256" i="2"/>
  <c r="AX256" i="2" s="1"/>
  <c r="BF256" i="2"/>
  <c r="BD256" i="2"/>
  <c r="BC256" i="2" s="1"/>
  <c r="BK256" i="2"/>
  <c r="BI256" i="2"/>
  <c r="BH256" i="2" s="1"/>
  <c r="BP256" i="2"/>
  <c r="BN256" i="2"/>
  <c r="BM256" i="2" s="1"/>
  <c r="BU256" i="2"/>
  <c r="BS256" i="2"/>
  <c r="BR256" i="2" s="1"/>
  <c r="BZ256" i="2"/>
  <c r="BX256" i="2"/>
  <c r="BW256" i="2" s="1"/>
  <c r="A250" i="3"/>
  <c r="K249" i="3"/>
  <c r="J249" i="3"/>
  <c r="L249" i="3" s="1"/>
  <c r="G249" i="3"/>
  <c r="F249" i="3"/>
  <c r="B249" i="3"/>
  <c r="C249" i="3" s="1"/>
  <c r="N249" i="1"/>
  <c r="M250" i="1" s="1"/>
  <c r="BY255" i="2"/>
  <c r="BT255" i="2"/>
  <c r="BO255" i="2"/>
  <c r="BJ255" i="2"/>
  <c r="BE255" i="2"/>
  <c r="AZ255" i="2"/>
  <c r="AU255" i="2"/>
  <c r="AP255" i="2"/>
  <c r="AK255" i="2"/>
  <c r="AF255" i="2"/>
  <c r="AA255" i="2"/>
  <c r="V255" i="2"/>
  <c r="Q255" i="2"/>
  <c r="L255" i="2"/>
  <c r="G255" i="2"/>
  <c r="H249" i="3" l="1"/>
  <c r="A251" i="3"/>
  <c r="K250" i="3"/>
  <c r="J250" i="3"/>
  <c r="L250" i="3" s="1"/>
  <c r="G250" i="3"/>
  <c r="F250" i="3"/>
  <c r="H250" i="3" s="1"/>
  <c r="B250" i="3"/>
  <c r="C250" i="3" s="1"/>
  <c r="A258" i="2"/>
  <c r="B257" i="2"/>
  <c r="C257" i="2" s="1"/>
  <c r="H257" i="2"/>
  <c r="F257" i="2"/>
  <c r="E257" i="2" s="1"/>
  <c r="M257" i="2"/>
  <c r="K257" i="2"/>
  <c r="J257" i="2" s="1"/>
  <c r="R257" i="2"/>
  <c r="P257" i="2"/>
  <c r="O257" i="2" s="1"/>
  <c r="W257" i="2"/>
  <c r="U257" i="2"/>
  <c r="T257" i="2" s="1"/>
  <c r="AB257" i="2"/>
  <c r="Z257" i="2"/>
  <c r="Y257" i="2" s="1"/>
  <c r="AG257" i="2"/>
  <c r="AE257" i="2"/>
  <c r="AD257" i="2" s="1"/>
  <c r="AL257" i="2"/>
  <c r="AJ257" i="2"/>
  <c r="AI257" i="2" s="1"/>
  <c r="AQ257" i="2"/>
  <c r="AO257" i="2"/>
  <c r="AN257" i="2" s="1"/>
  <c r="AV257" i="2"/>
  <c r="AT257" i="2"/>
  <c r="AS257" i="2" s="1"/>
  <c r="BA257" i="2"/>
  <c r="AY257" i="2"/>
  <c r="AX257" i="2" s="1"/>
  <c r="BF257" i="2"/>
  <c r="BD257" i="2"/>
  <c r="BC257" i="2" s="1"/>
  <c r="BK257" i="2"/>
  <c r="BI257" i="2"/>
  <c r="BH257" i="2" s="1"/>
  <c r="BP257" i="2"/>
  <c r="BN257" i="2"/>
  <c r="BM257" i="2" s="1"/>
  <c r="BU257" i="2"/>
  <c r="BS257" i="2"/>
  <c r="BR257" i="2" s="1"/>
  <c r="BZ257" i="2"/>
  <c r="BX257" i="2"/>
  <c r="BW257" i="2" s="1"/>
  <c r="A252" i="1"/>
  <c r="I251" i="1"/>
  <c r="E251" i="1"/>
  <c r="B251" i="1"/>
  <c r="C251" i="1" s="1"/>
  <c r="G251" i="1"/>
  <c r="F251" i="1" s="1"/>
  <c r="K251" i="1"/>
  <c r="J251" i="1" s="1"/>
  <c r="O251" i="1"/>
  <c r="BY256" i="2"/>
  <c r="BT256" i="2"/>
  <c r="BO256" i="2"/>
  <c r="BJ256" i="2"/>
  <c r="BE256" i="2"/>
  <c r="AZ256" i="2"/>
  <c r="AU256" i="2"/>
  <c r="AP256" i="2"/>
  <c r="AK256" i="2"/>
  <c r="AF256" i="2"/>
  <c r="AA256" i="2"/>
  <c r="V256" i="2"/>
  <c r="Q256" i="2"/>
  <c r="L256" i="2"/>
  <c r="G256" i="2"/>
  <c r="N250" i="1"/>
  <c r="M251" i="1" s="1"/>
  <c r="A253" i="1" l="1"/>
  <c r="I252" i="1"/>
  <c r="E252" i="1"/>
  <c r="B252" i="1"/>
  <c r="C252" i="1" s="1"/>
  <c r="G252" i="1"/>
  <c r="F252" i="1" s="1"/>
  <c r="K252" i="1"/>
  <c r="J252" i="1" s="1"/>
  <c r="O252" i="1"/>
  <c r="A259" i="2"/>
  <c r="B258" i="2"/>
  <c r="C258" i="2" s="1"/>
  <c r="H258" i="2"/>
  <c r="F258" i="2"/>
  <c r="E258" i="2" s="1"/>
  <c r="M258" i="2"/>
  <c r="K258" i="2"/>
  <c r="J258" i="2" s="1"/>
  <c r="R258" i="2"/>
  <c r="P258" i="2"/>
  <c r="O258" i="2" s="1"/>
  <c r="W258" i="2"/>
  <c r="U258" i="2"/>
  <c r="T258" i="2" s="1"/>
  <c r="AB258" i="2"/>
  <c r="Z258" i="2"/>
  <c r="Y258" i="2" s="1"/>
  <c r="AG258" i="2"/>
  <c r="AE258" i="2"/>
  <c r="AD258" i="2" s="1"/>
  <c r="AL258" i="2"/>
  <c r="AJ258" i="2"/>
  <c r="AI258" i="2" s="1"/>
  <c r="AQ258" i="2"/>
  <c r="AO258" i="2"/>
  <c r="AN258" i="2" s="1"/>
  <c r="AV258" i="2"/>
  <c r="AT258" i="2"/>
  <c r="AS258" i="2" s="1"/>
  <c r="BA258" i="2"/>
  <c r="AY258" i="2"/>
  <c r="AX258" i="2" s="1"/>
  <c r="BF258" i="2"/>
  <c r="BD258" i="2"/>
  <c r="BC258" i="2" s="1"/>
  <c r="BK258" i="2"/>
  <c r="BI258" i="2"/>
  <c r="BH258" i="2" s="1"/>
  <c r="BP258" i="2"/>
  <c r="BN258" i="2"/>
  <c r="BM258" i="2" s="1"/>
  <c r="BU258" i="2"/>
  <c r="BS258" i="2"/>
  <c r="BR258" i="2" s="1"/>
  <c r="BZ258" i="2"/>
  <c r="BX258" i="2"/>
  <c r="BW258" i="2" s="1"/>
  <c r="A252" i="3"/>
  <c r="K251" i="3"/>
  <c r="J251" i="3"/>
  <c r="L251" i="3" s="1"/>
  <c r="G251" i="3"/>
  <c r="F251" i="3"/>
  <c r="B251" i="3"/>
  <c r="C251" i="3" s="1"/>
  <c r="N251" i="1"/>
  <c r="M252" i="1" s="1"/>
  <c r="BY257" i="2"/>
  <c r="BT257" i="2"/>
  <c r="BO257" i="2"/>
  <c r="BJ257" i="2"/>
  <c r="BE257" i="2"/>
  <c r="AZ257" i="2"/>
  <c r="AU257" i="2"/>
  <c r="AP257" i="2"/>
  <c r="AK257" i="2"/>
  <c r="AF257" i="2"/>
  <c r="AA257" i="2"/>
  <c r="V257" i="2"/>
  <c r="Q257" i="2"/>
  <c r="L257" i="2"/>
  <c r="G257" i="2"/>
  <c r="H251" i="3" l="1"/>
  <c r="A253" i="3"/>
  <c r="K252" i="3"/>
  <c r="J252" i="3"/>
  <c r="L252" i="3" s="1"/>
  <c r="G252" i="3"/>
  <c r="F252" i="3"/>
  <c r="H252" i="3" s="1"/>
  <c r="B252" i="3"/>
  <c r="C252" i="3" s="1"/>
  <c r="A260" i="2"/>
  <c r="B259" i="2"/>
  <c r="C259" i="2" s="1"/>
  <c r="H259" i="2"/>
  <c r="F259" i="2"/>
  <c r="E259" i="2" s="1"/>
  <c r="M259" i="2"/>
  <c r="K259" i="2"/>
  <c r="J259" i="2" s="1"/>
  <c r="R259" i="2"/>
  <c r="P259" i="2"/>
  <c r="O259" i="2" s="1"/>
  <c r="W259" i="2"/>
  <c r="U259" i="2"/>
  <c r="T259" i="2" s="1"/>
  <c r="AB259" i="2"/>
  <c r="Z259" i="2"/>
  <c r="Y259" i="2" s="1"/>
  <c r="AG259" i="2"/>
  <c r="AE259" i="2"/>
  <c r="AD259" i="2" s="1"/>
  <c r="AL259" i="2"/>
  <c r="AJ259" i="2"/>
  <c r="AI259" i="2" s="1"/>
  <c r="AQ259" i="2"/>
  <c r="AO259" i="2"/>
  <c r="AN259" i="2" s="1"/>
  <c r="AV259" i="2"/>
  <c r="AT259" i="2"/>
  <c r="AS259" i="2" s="1"/>
  <c r="BA259" i="2"/>
  <c r="AY259" i="2"/>
  <c r="AX259" i="2" s="1"/>
  <c r="BF259" i="2"/>
  <c r="BD259" i="2"/>
  <c r="BC259" i="2" s="1"/>
  <c r="BK259" i="2"/>
  <c r="BI259" i="2"/>
  <c r="BH259" i="2" s="1"/>
  <c r="BP259" i="2"/>
  <c r="BN259" i="2"/>
  <c r="BM259" i="2" s="1"/>
  <c r="BU259" i="2"/>
  <c r="BS259" i="2"/>
  <c r="BR259" i="2" s="1"/>
  <c r="BZ259" i="2"/>
  <c r="BX259" i="2"/>
  <c r="BW259" i="2" s="1"/>
  <c r="A254" i="1"/>
  <c r="I253" i="1"/>
  <c r="E253" i="1"/>
  <c r="B253" i="1"/>
  <c r="C253" i="1" s="1"/>
  <c r="G253" i="1"/>
  <c r="F253" i="1" s="1"/>
  <c r="K253" i="1"/>
  <c r="J253" i="1" s="1"/>
  <c r="O253" i="1"/>
  <c r="BY258" i="2"/>
  <c r="BT258" i="2"/>
  <c r="BO258" i="2"/>
  <c r="BJ258" i="2"/>
  <c r="BE258" i="2"/>
  <c r="AZ258" i="2"/>
  <c r="AU258" i="2"/>
  <c r="AP258" i="2"/>
  <c r="AK258" i="2"/>
  <c r="AF258" i="2"/>
  <c r="AA258" i="2"/>
  <c r="V258" i="2"/>
  <c r="Q258" i="2"/>
  <c r="L258" i="2"/>
  <c r="G258" i="2"/>
  <c r="N252" i="1"/>
  <c r="M253" i="1" s="1"/>
  <c r="A255" i="1" l="1"/>
  <c r="I254" i="1"/>
  <c r="E254" i="1"/>
  <c r="B254" i="1"/>
  <c r="C254" i="1" s="1"/>
  <c r="G254" i="1"/>
  <c r="F254" i="1" s="1"/>
  <c r="K254" i="1"/>
  <c r="J254" i="1" s="1"/>
  <c r="O254" i="1"/>
  <c r="A261" i="2"/>
  <c r="B260" i="2"/>
  <c r="C260" i="2" s="1"/>
  <c r="H260" i="2"/>
  <c r="F260" i="2"/>
  <c r="E260" i="2" s="1"/>
  <c r="M260" i="2"/>
  <c r="K260" i="2"/>
  <c r="J260" i="2" s="1"/>
  <c r="R260" i="2"/>
  <c r="P260" i="2"/>
  <c r="O260" i="2" s="1"/>
  <c r="W260" i="2"/>
  <c r="U260" i="2"/>
  <c r="T260" i="2" s="1"/>
  <c r="AB260" i="2"/>
  <c r="Z260" i="2"/>
  <c r="Y260" i="2" s="1"/>
  <c r="AG260" i="2"/>
  <c r="AE260" i="2"/>
  <c r="AD260" i="2" s="1"/>
  <c r="AL260" i="2"/>
  <c r="AJ260" i="2"/>
  <c r="AI260" i="2" s="1"/>
  <c r="AQ260" i="2"/>
  <c r="AO260" i="2"/>
  <c r="AN260" i="2" s="1"/>
  <c r="AV260" i="2"/>
  <c r="AT260" i="2"/>
  <c r="AS260" i="2" s="1"/>
  <c r="BA260" i="2"/>
  <c r="AY260" i="2"/>
  <c r="AX260" i="2" s="1"/>
  <c r="BF260" i="2"/>
  <c r="BD260" i="2"/>
  <c r="BC260" i="2" s="1"/>
  <c r="BK260" i="2"/>
  <c r="BI260" i="2"/>
  <c r="BH260" i="2" s="1"/>
  <c r="BP260" i="2"/>
  <c r="BN260" i="2"/>
  <c r="BM260" i="2" s="1"/>
  <c r="BU260" i="2"/>
  <c r="BS260" i="2"/>
  <c r="BR260" i="2" s="1"/>
  <c r="BZ260" i="2"/>
  <c r="BX260" i="2"/>
  <c r="BW260" i="2" s="1"/>
  <c r="A254" i="3"/>
  <c r="K253" i="3"/>
  <c r="J253" i="3"/>
  <c r="L253" i="3" s="1"/>
  <c r="G253" i="3"/>
  <c r="F253" i="3"/>
  <c r="H253" i="3" s="1"/>
  <c r="B253" i="3"/>
  <c r="C253" i="3" s="1"/>
  <c r="N253" i="1"/>
  <c r="M254" i="1" s="1"/>
  <c r="BY259" i="2"/>
  <c r="BT259" i="2"/>
  <c r="BO259" i="2"/>
  <c r="BJ259" i="2"/>
  <c r="BE259" i="2"/>
  <c r="AZ259" i="2"/>
  <c r="AU259" i="2"/>
  <c r="AP259" i="2"/>
  <c r="AK259" i="2"/>
  <c r="AF259" i="2"/>
  <c r="AA259" i="2"/>
  <c r="V259" i="2"/>
  <c r="Q259" i="2"/>
  <c r="L259" i="2"/>
  <c r="G259" i="2"/>
  <c r="A255" i="3" l="1"/>
  <c r="K254" i="3"/>
  <c r="J254" i="3"/>
  <c r="L254" i="3" s="1"/>
  <c r="G254" i="3"/>
  <c r="F254" i="3"/>
  <c r="H254" i="3" s="1"/>
  <c r="B254" i="3"/>
  <c r="C254" i="3" s="1"/>
  <c r="A262" i="2"/>
  <c r="B261" i="2"/>
  <c r="C261" i="2" s="1"/>
  <c r="H261" i="2"/>
  <c r="F261" i="2"/>
  <c r="E261" i="2" s="1"/>
  <c r="M261" i="2"/>
  <c r="K261" i="2"/>
  <c r="J261" i="2" s="1"/>
  <c r="R261" i="2"/>
  <c r="P261" i="2"/>
  <c r="O261" i="2" s="1"/>
  <c r="W261" i="2"/>
  <c r="U261" i="2"/>
  <c r="T261" i="2" s="1"/>
  <c r="AB261" i="2"/>
  <c r="Z261" i="2"/>
  <c r="Y261" i="2" s="1"/>
  <c r="AG261" i="2"/>
  <c r="AE261" i="2"/>
  <c r="AD261" i="2" s="1"/>
  <c r="AL261" i="2"/>
  <c r="AJ261" i="2"/>
  <c r="AI261" i="2" s="1"/>
  <c r="AQ261" i="2"/>
  <c r="AO261" i="2"/>
  <c r="AN261" i="2" s="1"/>
  <c r="AV261" i="2"/>
  <c r="AT261" i="2"/>
  <c r="AS261" i="2" s="1"/>
  <c r="BA261" i="2"/>
  <c r="AY261" i="2"/>
  <c r="AX261" i="2" s="1"/>
  <c r="BF261" i="2"/>
  <c r="BD261" i="2"/>
  <c r="BC261" i="2" s="1"/>
  <c r="BK261" i="2"/>
  <c r="BI261" i="2"/>
  <c r="BH261" i="2" s="1"/>
  <c r="BP261" i="2"/>
  <c r="BN261" i="2"/>
  <c r="BM261" i="2" s="1"/>
  <c r="BU261" i="2"/>
  <c r="BS261" i="2"/>
  <c r="BR261" i="2" s="1"/>
  <c r="BZ261" i="2"/>
  <c r="BX261" i="2"/>
  <c r="BW261" i="2" s="1"/>
  <c r="A256" i="1"/>
  <c r="I255" i="1"/>
  <c r="E255" i="1"/>
  <c r="B255" i="1"/>
  <c r="C255" i="1" s="1"/>
  <c r="G255" i="1"/>
  <c r="F255" i="1" s="1"/>
  <c r="K255" i="1"/>
  <c r="J255" i="1" s="1"/>
  <c r="O255" i="1"/>
  <c r="BY260" i="2"/>
  <c r="BT260" i="2"/>
  <c r="BO260" i="2"/>
  <c r="BJ260" i="2"/>
  <c r="BE260" i="2"/>
  <c r="AZ260" i="2"/>
  <c r="AU260" i="2"/>
  <c r="AP260" i="2"/>
  <c r="AK260" i="2"/>
  <c r="AF260" i="2"/>
  <c r="AA260" i="2"/>
  <c r="V260" i="2"/>
  <c r="Q260" i="2"/>
  <c r="L260" i="2"/>
  <c r="G260" i="2"/>
  <c r="N254" i="1"/>
  <c r="M255" i="1" s="1"/>
  <c r="A257" i="1" l="1"/>
  <c r="I256" i="1"/>
  <c r="E256" i="1"/>
  <c r="B256" i="1"/>
  <c r="C256" i="1" s="1"/>
  <c r="G256" i="1"/>
  <c r="F256" i="1" s="1"/>
  <c r="K256" i="1"/>
  <c r="J256" i="1" s="1"/>
  <c r="O256" i="1"/>
  <c r="A263" i="2"/>
  <c r="B262" i="2"/>
  <c r="C262" i="2" s="1"/>
  <c r="H262" i="2"/>
  <c r="F262" i="2"/>
  <c r="E262" i="2" s="1"/>
  <c r="M262" i="2"/>
  <c r="K262" i="2"/>
  <c r="J262" i="2" s="1"/>
  <c r="R262" i="2"/>
  <c r="P262" i="2"/>
  <c r="O262" i="2" s="1"/>
  <c r="W262" i="2"/>
  <c r="U262" i="2"/>
  <c r="T262" i="2" s="1"/>
  <c r="AB262" i="2"/>
  <c r="Z262" i="2"/>
  <c r="Y262" i="2" s="1"/>
  <c r="AG262" i="2"/>
  <c r="AE262" i="2"/>
  <c r="AD262" i="2" s="1"/>
  <c r="AL262" i="2"/>
  <c r="AJ262" i="2"/>
  <c r="AI262" i="2" s="1"/>
  <c r="AQ262" i="2"/>
  <c r="AO262" i="2"/>
  <c r="AN262" i="2" s="1"/>
  <c r="AV262" i="2"/>
  <c r="AT262" i="2"/>
  <c r="AS262" i="2" s="1"/>
  <c r="BA262" i="2"/>
  <c r="AY262" i="2"/>
  <c r="AX262" i="2" s="1"/>
  <c r="BF262" i="2"/>
  <c r="BD262" i="2"/>
  <c r="BC262" i="2" s="1"/>
  <c r="BK262" i="2"/>
  <c r="BI262" i="2"/>
  <c r="BH262" i="2" s="1"/>
  <c r="BP262" i="2"/>
  <c r="BN262" i="2"/>
  <c r="BM262" i="2" s="1"/>
  <c r="BU262" i="2"/>
  <c r="BS262" i="2"/>
  <c r="BR262" i="2" s="1"/>
  <c r="BZ262" i="2"/>
  <c r="BX262" i="2"/>
  <c r="BW262" i="2" s="1"/>
  <c r="A256" i="3"/>
  <c r="K255" i="3"/>
  <c r="J255" i="3"/>
  <c r="L255" i="3" s="1"/>
  <c r="G255" i="3"/>
  <c r="F255" i="3"/>
  <c r="H255" i="3" s="1"/>
  <c r="B255" i="3"/>
  <c r="C255" i="3" s="1"/>
  <c r="N255" i="1"/>
  <c r="M256" i="1" s="1"/>
  <c r="BY261" i="2"/>
  <c r="BT261" i="2"/>
  <c r="BO261" i="2"/>
  <c r="BJ261" i="2"/>
  <c r="BE261" i="2"/>
  <c r="AZ261" i="2"/>
  <c r="AU261" i="2"/>
  <c r="AP261" i="2"/>
  <c r="AK261" i="2"/>
  <c r="AF261" i="2"/>
  <c r="AA261" i="2"/>
  <c r="V261" i="2"/>
  <c r="Q261" i="2"/>
  <c r="L261" i="2"/>
  <c r="G261" i="2"/>
  <c r="A257" i="3" l="1"/>
  <c r="K256" i="3"/>
  <c r="J256" i="3"/>
  <c r="L256" i="3" s="1"/>
  <c r="G256" i="3"/>
  <c r="F256" i="3"/>
  <c r="H256" i="3" s="1"/>
  <c r="B256" i="3"/>
  <c r="C256" i="3" s="1"/>
  <c r="A264" i="2"/>
  <c r="B263" i="2"/>
  <c r="C263" i="2" s="1"/>
  <c r="H263" i="2"/>
  <c r="F263" i="2"/>
  <c r="E263" i="2" s="1"/>
  <c r="M263" i="2"/>
  <c r="K263" i="2"/>
  <c r="J263" i="2" s="1"/>
  <c r="R263" i="2"/>
  <c r="P263" i="2"/>
  <c r="O263" i="2" s="1"/>
  <c r="W263" i="2"/>
  <c r="U263" i="2"/>
  <c r="T263" i="2" s="1"/>
  <c r="AB263" i="2"/>
  <c r="Z263" i="2"/>
  <c r="Y263" i="2" s="1"/>
  <c r="AG263" i="2"/>
  <c r="AE263" i="2"/>
  <c r="AD263" i="2" s="1"/>
  <c r="AL263" i="2"/>
  <c r="AJ263" i="2"/>
  <c r="AI263" i="2" s="1"/>
  <c r="AQ263" i="2"/>
  <c r="AO263" i="2"/>
  <c r="AN263" i="2" s="1"/>
  <c r="AV263" i="2"/>
  <c r="AT263" i="2"/>
  <c r="AS263" i="2" s="1"/>
  <c r="BA263" i="2"/>
  <c r="AY263" i="2"/>
  <c r="AX263" i="2" s="1"/>
  <c r="BF263" i="2"/>
  <c r="BD263" i="2"/>
  <c r="BC263" i="2" s="1"/>
  <c r="BK263" i="2"/>
  <c r="BI263" i="2"/>
  <c r="BH263" i="2" s="1"/>
  <c r="BP263" i="2"/>
  <c r="BN263" i="2"/>
  <c r="BM263" i="2" s="1"/>
  <c r="BU263" i="2"/>
  <c r="BS263" i="2"/>
  <c r="BR263" i="2" s="1"/>
  <c r="BZ263" i="2"/>
  <c r="BX263" i="2"/>
  <c r="BW263" i="2" s="1"/>
  <c r="A258" i="1"/>
  <c r="I257" i="1"/>
  <c r="E257" i="1"/>
  <c r="B257" i="1"/>
  <c r="C257" i="1" s="1"/>
  <c r="G257" i="1"/>
  <c r="F257" i="1" s="1"/>
  <c r="K257" i="1"/>
  <c r="J257" i="1" s="1"/>
  <c r="O257" i="1"/>
  <c r="BY262" i="2"/>
  <c r="BT262" i="2"/>
  <c r="BO262" i="2"/>
  <c r="BJ262" i="2"/>
  <c r="BE262" i="2"/>
  <c r="AZ262" i="2"/>
  <c r="AU262" i="2"/>
  <c r="AP262" i="2"/>
  <c r="AK262" i="2"/>
  <c r="AF262" i="2"/>
  <c r="AA262" i="2"/>
  <c r="V262" i="2"/>
  <c r="Q262" i="2"/>
  <c r="L262" i="2"/>
  <c r="G262" i="2"/>
  <c r="N256" i="1"/>
  <c r="M257" i="1" s="1"/>
  <c r="A259" i="1" l="1"/>
  <c r="I258" i="1"/>
  <c r="E258" i="1"/>
  <c r="B258" i="1"/>
  <c r="C258" i="1" s="1"/>
  <c r="G258" i="1"/>
  <c r="F258" i="1" s="1"/>
  <c r="K258" i="1"/>
  <c r="J258" i="1" s="1"/>
  <c r="O258" i="1"/>
  <c r="A265" i="2"/>
  <c r="B264" i="2"/>
  <c r="C264" i="2" s="1"/>
  <c r="H264" i="2"/>
  <c r="F264" i="2"/>
  <c r="E264" i="2" s="1"/>
  <c r="M264" i="2"/>
  <c r="K264" i="2"/>
  <c r="J264" i="2" s="1"/>
  <c r="R264" i="2"/>
  <c r="P264" i="2"/>
  <c r="O264" i="2" s="1"/>
  <c r="W264" i="2"/>
  <c r="U264" i="2"/>
  <c r="T264" i="2" s="1"/>
  <c r="AB264" i="2"/>
  <c r="Z264" i="2"/>
  <c r="Y264" i="2" s="1"/>
  <c r="AG264" i="2"/>
  <c r="AE264" i="2"/>
  <c r="AD264" i="2" s="1"/>
  <c r="AL264" i="2"/>
  <c r="AJ264" i="2"/>
  <c r="AI264" i="2" s="1"/>
  <c r="AQ264" i="2"/>
  <c r="AO264" i="2"/>
  <c r="AN264" i="2" s="1"/>
  <c r="AV264" i="2"/>
  <c r="AT264" i="2"/>
  <c r="AS264" i="2" s="1"/>
  <c r="BA264" i="2"/>
  <c r="AY264" i="2"/>
  <c r="AX264" i="2" s="1"/>
  <c r="BF264" i="2"/>
  <c r="BD264" i="2"/>
  <c r="BC264" i="2" s="1"/>
  <c r="BK264" i="2"/>
  <c r="BI264" i="2"/>
  <c r="BH264" i="2" s="1"/>
  <c r="BP264" i="2"/>
  <c r="BN264" i="2"/>
  <c r="BM264" i="2" s="1"/>
  <c r="BU264" i="2"/>
  <c r="BS264" i="2"/>
  <c r="BR264" i="2" s="1"/>
  <c r="BZ264" i="2"/>
  <c r="BX264" i="2"/>
  <c r="BW264" i="2" s="1"/>
  <c r="A258" i="3"/>
  <c r="K257" i="3"/>
  <c r="J257" i="3"/>
  <c r="L257" i="3" s="1"/>
  <c r="G257" i="3"/>
  <c r="F257" i="3"/>
  <c r="H257" i="3" s="1"/>
  <c r="B257" i="3"/>
  <c r="C257" i="3" s="1"/>
  <c r="N257" i="1"/>
  <c r="M258" i="1" s="1"/>
  <c r="BY263" i="2"/>
  <c r="BT263" i="2"/>
  <c r="BO263" i="2"/>
  <c r="BJ263" i="2"/>
  <c r="BE263" i="2"/>
  <c r="AZ263" i="2"/>
  <c r="AU263" i="2"/>
  <c r="AP263" i="2"/>
  <c r="AK263" i="2"/>
  <c r="AF263" i="2"/>
  <c r="AA263" i="2"/>
  <c r="V263" i="2"/>
  <c r="Q263" i="2"/>
  <c r="L263" i="2"/>
  <c r="G263" i="2"/>
  <c r="A259" i="3" l="1"/>
  <c r="K258" i="3"/>
  <c r="J258" i="3"/>
  <c r="L258" i="3" s="1"/>
  <c r="G258" i="3"/>
  <c r="F258" i="3"/>
  <c r="H258" i="3" s="1"/>
  <c r="B258" i="3"/>
  <c r="C258" i="3" s="1"/>
  <c r="A266" i="2"/>
  <c r="B265" i="2"/>
  <c r="C265" i="2" s="1"/>
  <c r="H265" i="2"/>
  <c r="F265" i="2"/>
  <c r="E265" i="2" s="1"/>
  <c r="M265" i="2"/>
  <c r="K265" i="2"/>
  <c r="J265" i="2" s="1"/>
  <c r="R265" i="2"/>
  <c r="P265" i="2"/>
  <c r="O265" i="2" s="1"/>
  <c r="W265" i="2"/>
  <c r="U265" i="2"/>
  <c r="T265" i="2" s="1"/>
  <c r="AB265" i="2"/>
  <c r="Z265" i="2"/>
  <c r="Y265" i="2" s="1"/>
  <c r="AG265" i="2"/>
  <c r="AE265" i="2"/>
  <c r="AD265" i="2" s="1"/>
  <c r="AL265" i="2"/>
  <c r="AJ265" i="2"/>
  <c r="AI265" i="2" s="1"/>
  <c r="AQ265" i="2"/>
  <c r="AO265" i="2"/>
  <c r="AN265" i="2" s="1"/>
  <c r="AV265" i="2"/>
  <c r="AT265" i="2"/>
  <c r="AS265" i="2" s="1"/>
  <c r="BA265" i="2"/>
  <c r="AY265" i="2"/>
  <c r="AX265" i="2" s="1"/>
  <c r="BF265" i="2"/>
  <c r="BD265" i="2"/>
  <c r="BC265" i="2" s="1"/>
  <c r="BK265" i="2"/>
  <c r="BI265" i="2"/>
  <c r="BH265" i="2" s="1"/>
  <c r="BP265" i="2"/>
  <c r="BN265" i="2"/>
  <c r="BM265" i="2" s="1"/>
  <c r="BU265" i="2"/>
  <c r="BS265" i="2"/>
  <c r="BR265" i="2" s="1"/>
  <c r="BZ265" i="2"/>
  <c r="BX265" i="2"/>
  <c r="BW265" i="2" s="1"/>
  <c r="A260" i="1"/>
  <c r="I259" i="1"/>
  <c r="E259" i="1"/>
  <c r="B259" i="1"/>
  <c r="C259" i="1" s="1"/>
  <c r="G259" i="1"/>
  <c r="F259" i="1" s="1"/>
  <c r="K259" i="1"/>
  <c r="J259" i="1" s="1"/>
  <c r="O259" i="1"/>
  <c r="BY264" i="2"/>
  <c r="BT264" i="2"/>
  <c r="BO264" i="2"/>
  <c r="BJ264" i="2"/>
  <c r="BE264" i="2"/>
  <c r="AZ264" i="2"/>
  <c r="AU264" i="2"/>
  <c r="AP264" i="2"/>
  <c r="AK264" i="2"/>
  <c r="AF264" i="2"/>
  <c r="AA264" i="2"/>
  <c r="V264" i="2"/>
  <c r="Q264" i="2"/>
  <c r="L264" i="2"/>
  <c r="G264" i="2"/>
  <c r="N258" i="1"/>
  <c r="M259" i="1" s="1"/>
  <c r="A261" i="1" l="1"/>
  <c r="M260" i="1"/>
  <c r="I260" i="1"/>
  <c r="E260" i="1"/>
  <c r="B260" i="1"/>
  <c r="C260" i="1" s="1"/>
  <c r="G260" i="1"/>
  <c r="F260" i="1" s="1"/>
  <c r="K260" i="1"/>
  <c r="J260" i="1" s="1"/>
  <c r="O260" i="1"/>
  <c r="N260" i="1" s="1"/>
  <c r="A267" i="2"/>
  <c r="B266" i="2"/>
  <c r="C266" i="2" s="1"/>
  <c r="H266" i="2"/>
  <c r="F266" i="2"/>
  <c r="E266" i="2" s="1"/>
  <c r="M266" i="2"/>
  <c r="K266" i="2"/>
  <c r="J266" i="2" s="1"/>
  <c r="R266" i="2"/>
  <c r="P266" i="2"/>
  <c r="O266" i="2" s="1"/>
  <c r="W266" i="2"/>
  <c r="U266" i="2"/>
  <c r="T266" i="2" s="1"/>
  <c r="AB266" i="2"/>
  <c r="Z266" i="2"/>
  <c r="Y266" i="2" s="1"/>
  <c r="AG266" i="2"/>
  <c r="AE266" i="2"/>
  <c r="AD266" i="2" s="1"/>
  <c r="AL266" i="2"/>
  <c r="AJ266" i="2"/>
  <c r="AI266" i="2" s="1"/>
  <c r="AQ266" i="2"/>
  <c r="AO266" i="2"/>
  <c r="AN266" i="2" s="1"/>
  <c r="AV266" i="2"/>
  <c r="AT266" i="2"/>
  <c r="AS266" i="2" s="1"/>
  <c r="BA266" i="2"/>
  <c r="AY266" i="2"/>
  <c r="AX266" i="2" s="1"/>
  <c r="BF266" i="2"/>
  <c r="BD266" i="2"/>
  <c r="BC266" i="2" s="1"/>
  <c r="BK266" i="2"/>
  <c r="BI266" i="2"/>
  <c r="BH266" i="2" s="1"/>
  <c r="BP266" i="2"/>
  <c r="BN266" i="2"/>
  <c r="BM266" i="2" s="1"/>
  <c r="BU266" i="2"/>
  <c r="BS266" i="2"/>
  <c r="BR266" i="2" s="1"/>
  <c r="BZ266" i="2"/>
  <c r="BX266" i="2"/>
  <c r="BW266" i="2" s="1"/>
  <c r="A260" i="3"/>
  <c r="K259" i="3"/>
  <c r="J259" i="3"/>
  <c r="L259" i="3" s="1"/>
  <c r="G259" i="3"/>
  <c r="F259" i="3"/>
  <c r="B259" i="3"/>
  <c r="C259" i="3" s="1"/>
  <c r="N259" i="1"/>
  <c r="BY265" i="2"/>
  <c r="BT265" i="2"/>
  <c r="BO265" i="2"/>
  <c r="BJ265" i="2"/>
  <c r="BE265" i="2"/>
  <c r="AZ265" i="2"/>
  <c r="AU265" i="2"/>
  <c r="AP265" i="2"/>
  <c r="AK265" i="2"/>
  <c r="AF265" i="2"/>
  <c r="AA265" i="2"/>
  <c r="V265" i="2"/>
  <c r="Q265" i="2"/>
  <c r="L265" i="2"/>
  <c r="G265" i="2"/>
  <c r="H259" i="3" l="1"/>
  <c r="A261" i="3"/>
  <c r="K260" i="3"/>
  <c r="J260" i="3"/>
  <c r="L260" i="3" s="1"/>
  <c r="G260" i="3"/>
  <c r="F260" i="3"/>
  <c r="H260" i="3" s="1"/>
  <c r="B260" i="3"/>
  <c r="C260" i="3" s="1"/>
  <c r="A268" i="2"/>
  <c r="B267" i="2"/>
  <c r="C267" i="2" s="1"/>
  <c r="H267" i="2"/>
  <c r="F267" i="2"/>
  <c r="E267" i="2" s="1"/>
  <c r="M267" i="2"/>
  <c r="K267" i="2"/>
  <c r="J267" i="2" s="1"/>
  <c r="R267" i="2"/>
  <c r="P267" i="2"/>
  <c r="O267" i="2" s="1"/>
  <c r="W267" i="2"/>
  <c r="U267" i="2"/>
  <c r="T267" i="2" s="1"/>
  <c r="AB267" i="2"/>
  <c r="Z267" i="2"/>
  <c r="Y267" i="2" s="1"/>
  <c r="AG267" i="2"/>
  <c r="AE267" i="2"/>
  <c r="AD267" i="2" s="1"/>
  <c r="AL267" i="2"/>
  <c r="AJ267" i="2"/>
  <c r="AI267" i="2" s="1"/>
  <c r="AQ267" i="2"/>
  <c r="AO267" i="2"/>
  <c r="AN267" i="2" s="1"/>
  <c r="AV267" i="2"/>
  <c r="AT267" i="2"/>
  <c r="AS267" i="2" s="1"/>
  <c r="BA267" i="2"/>
  <c r="AY267" i="2"/>
  <c r="AX267" i="2" s="1"/>
  <c r="BF267" i="2"/>
  <c r="BD267" i="2"/>
  <c r="BC267" i="2" s="1"/>
  <c r="BK267" i="2"/>
  <c r="BI267" i="2"/>
  <c r="BH267" i="2" s="1"/>
  <c r="BP267" i="2"/>
  <c r="BN267" i="2"/>
  <c r="BM267" i="2" s="1"/>
  <c r="BU267" i="2"/>
  <c r="BS267" i="2"/>
  <c r="BR267" i="2" s="1"/>
  <c r="BZ267" i="2"/>
  <c r="BX267" i="2"/>
  <c r="BW267" i="2" s="1"/>
  <c r="A262" i="1"/>
  <c r="M261" i="1"/>
  <c r="I261" i="1"/>
  <c r="E261" i="1"/>
  <c r="B261" i="1"/>
  <c r="C261" i="1" s="1"/>
  <c r="G261" i="1"/>
  <c r="F261" i="1" s="1"/>
  <c r="K261" i="1"/>
  <c r="J261" i="1" s="1"/>
  <c r="O261" i="1"/>
  <c r="N261" i="1" s="1"/>
  <c r="BY266" i="2"/>
  <c r="BT266" i="2"/>
  <c r="BO266" i="2"/>
  <c r="BJ266" i="2"/>
  <c r="BE266" i="2"/>
  <c r="AZ266" i="2"/>
  <c r="AU266" i="2"/>
  <c r="AP266" i="2"/>
  <c r="AK266" i="2"/>
  <c r="AF266" i="2"/>
  <c r="AA266" i="2"/>
  <c r="V266" i="2"/>
  <c r="Q266" i="2"/>
  <c r="L266" i="2"/>
  <c r="G266" i="2"/>
  <c r="A263" i="1" l="1"/>
  <c r="M262" i="1"/>
  <c r="I262" i="1"/>
  <c r="E262" i="1"/>
  <c r="B262" i="1"/>
  <c r="C262" i="1" s="1"/>
  <c r="G262" i="1"/>
  <c r="F262" i="1" s="1"/>
  <c r="K262" i="1"/>
  <c r="J262" i="1" s="1"/>
  <c r="O262" i="1"/>
  <c r="N262" i="1" s="1"/>
  <c r="A269" i="2"/>
  <c r="B268" i="2"/>
  <c r="C268" i="2" s="1"/>
  <c r="H268" i="2"/>
  <c r="F268" i="2"/>
  <c r="E268" i="2" s="1"/>
  <c r="M268" i="2"/>
  <c r="K268" i="2"/>
  <c r="J268" i="2" s="1"/>
  <c r="R268" i="2"/>
  <c r="P268" i="2"/>
  <c r="O268" i="2" s="1"/>
  <c r="W268" i="2"/>
  <c r="U268" i="2"/>
  <c r="T268" i="2" s="1"/>
  <c r="AB268" i="2"/>
  <c r="Z268" i="2"/>
  <c r="Y268" i="2" s="1"/>
  <c r="AG268" i="2"/>
  <c r="AE268" i="2"/>
  <c r="AD268" i="2" s="1"/>
  <c r="AL268" i="2"/>
  <c r="AJ268" i="2"/>
  <c r="AI268" i="2" s="1"/>
  <c r="AQ268" i="2"/>
  <c r="AO268" i="2"/>
  <c r="AN268" i="2" s="1"/>
  <c r="AV268" i="2"/>
  <c r="AT268" i="2"/>
  <c r="AS268" i="2" s="1"/>
  <c r="BA268" i="2"/>
  <c r="AY268" i="2"/>
  <c r="AX268" i="2" s="1"/>
  <c r="BF268" i="2"/>
  <c r="BD268" i="2"/>
  <c r="BC268" i="2" s="1"/>
  <c r="BK268" i="2"/>
  <c r="BI268" i="2"/>
  <c r="BH268" i="2" s="1"/>
  <c r="BP268" i="2"/>
  <c r="BN268" i="2"/>
  <c r="BM268" i="2" s="1"/>
  <c r="BU268" i="2"/>
  <c r="BS268" i="2"/>
  <c r="BR268" i="2" s="1"/>
  <c r="BZ268" i="2"/>
  <c r="BX268" i="2"/>
  <c r="BW268" i="2" s="1"/>
  <c r="A262" i="3"/>
  <c r="K261" i="3"/>
  <c r="J261" i="3"/>
  <c r="L261" i="3" s="1"/>
  <c r="G261" i="3"/>
  <c r="F261" i="3"/>
  <c r="B261" i="3"/>
  <c r="C261" i="3" s="1"/>
  <c r="BY267" i="2"/>
  <c r="BT267" i="2"/>
  <c r="BO267" i="2"/>
  <c r="BJ267" i="2"/>
  <c r="BE267" i="2"/>
  <c r="AZ267" i="2"/>
  <c r="AU267" i="2"/>
  <c r="AP267" i="2"/>
  <c r="AK267" i="2"/>
  <c r="AF267" i="2"/>
  <c r="AA267" i="2"/>
  <c r="V267" i="2"/>
  <c r="Q267" i="2"/>
  <c r="L267" i="2"/>
  <c r="G267" i="2"/>
  <c r="H261" i="3" l="1"/>
  <c r="A263" i="3"/>
  <c r="K262" i="3"/>
  <c r="J262" i="3"/>
  <c r="L262" i="3" s="1"/>
  <c r="G262" i="3"/>
  <c r="F262" i="3"/>
  <c r="B262" i="3"/>
  <c r="C262" i="3" s="1"/>
  <c r="A270" i="2"/>
  <c r="B269" i="2"/>
  <c r="C269" i="2" s="1"/>
  <c r="H269" i="2"/>
  <c r="F269" i="2"/>
  <c r="E269" i="2" s="1"/>
  <c r="M269" i="2"/>
  <c r="K269" i="2"/>
  <c r="J269" i="2" s="1"/>
  <c r="R269" i="2"/>
  <c r="P269" i="2"/>
  <c r="O269" i="2" s="1"/>
  <c r="W269" i="2"/>
  <c r="U269" i="2"/>
  <c r="T269" i="2" s="1"/>
  <c r="AB269" i="2"/>
  <c r="Z269" i="2"/>
  <c r="Y269" i="2" s="1"/>
  <c r="AG269" i="2"/>
  <c r="AE269" i="2"/>
  <c r="AD269" i="2" s="1"/>
  <c r="AL269" i="2"/>
  <c r="AJ269" i="2"/>
  <c r="AI269" i="2" s="1"/>
  <c r="AQ269" i="2"/>
  <c r="AO269" i="2"/>
  <c r="AN269" i="2" s="1"/>
  <c r="AV269" i="2"/>
  <c r="AT269" i="2"/>
  <c r="AS269" i="2" s="1"/>
  <c r="BA269" i="2"/>
  <c r="AY269" i="2"/>
  <c r="AX269" i="2" s="1"/>
  <c r="BF269" i="2"/>
  <c r="BD269" i="2"/>
  <c r="BC269" i="2" s="1"/>
  <c r="BK269" i="2"/>
  <c r="BI269" i="2"/>
  <c r="BH269" i="2" s="1"/>
  <c r="BP269" i="2"/>
  <c r="BN269" i="2"/>
  <c r="BM269" i="2" s="1"/>
  <c r="BU269" i="2"/>
  <c r="BS269" i="2"/>
  <c r="BR269" i="2" s="1"/>
  <c r="BZ269" i="2"/>
  <c r="BX269" i="2"/>
  <c r="BW269" i="2" s="1"/>
  <c r="A264" i="1"/>
  <c r="M263" i="1"/>
  <c r="I263" i="1"/>
  <c r="E263" i="1"/>
  <c r="B263" i="1"/>
  <c r="C263" i="1" s="1"/>
  <c r="G263" i="1"/>
  <c r="F263" i="1" s="1"/>
  <c r="K263" i="1"/>
  <c r="J263" i="1" s="1"/>
  <c r="O263" i="1"/>
  <c r="N263" i="1" s="1"/>
  <c r="BY268" i="2"/>
  <c r="BT268" i="2"/>
  <c r="BO268" i="2"/>
  <c r="BJ268" i="2"/>
  <c r="BE268" i="2"/>
  <c r="AZ268" i="2"/>
  <c r="AU268" i="2"/>
  <c r="AP268" i="2"/>
  <c r="AK268" i="2"/>
  <c r="AF268" i="2"/>
  <c r="AA268" i="2"/>
  <c r="V268" i="2"/>
  <c r="Q268" i="2"/>
  <c r="L268" i="2"/>
  <c r="G268" i="2"/>
  <c r="H262" i="3" l="1"/>
  <c r="A265" i="1"/>
  <c r="M264" i="1"/>
  <c r="I264" i="1"/>
  <c r="E264" i="1"/>
  <c r="B264" i="1"/>
  <c r="C264" i="1" s="1"/>
  <c r="G264" i="1"/>
  <c r="F264" i="1" s="1"/>
  <c r="K264" i="1"/>
  <c r="J264" i="1" s="1"/>
  <c r="O264" i="1"/>
  <c r="N264" i="1" s="1"/>
  <c r="A271" i="2"/>
  <c r="B270" i="2"/>
  <c r="C270" i="2" s="1"/>
  <c r="H270" i="2"/>
  <c r="F270" i="2"/>
  <c r="E270" i="2" s="1"/>
  <c r="M270" i="2"/>
  <c r="K270" i="2"/>
  <c r="J270" i="2" s="1"/>
  <c r="R270" i="2"/>
  <c r="P270" i="2"/>
  <c r="O270" i="2" s="1"/>
  <c r="W270" i="2"/>
  <c r="U270" i="2"/>
  <c r="T270" i="2" s="1"/>
  <c r="AB270" i="2"/>
  <c r="Z270" i="2"/>
  <c r="Y270" i="2" s="1"/>
  <c r="AG270" i="2"/>
  <c r="AE270" i="2"/>
  <c r="AD270" i="2" s="1"/>
  <c r="AL270" i="2"/>
  <c r="AJ270" i="2"/>
  <c r="AI270" i="2" s="1"/>
  <c r="AQ270" i="2"/>
  <c r="AO270" i="2"/>
  <c r="AN270" i="2" s="1"/>
  <c r="AV270" i="2"/>
  <c r="AT270" i="2"/>
  <c r="AS270" i="2" s="1"/>
  <c r="BA270" i="2"/>
  <c r="AY270" i="2"/>
  <c r="AX270" i="2" s="1"/>
  <c r="BF270" i="2"/>
  <c r="BD270" i="2"/>
  <c r="BC270" i="2" s="1"/>
  <c r="BK270" i="2"/>
  <c r="BI270" i="2"/>
  <c r="BH270" i="2" s="1"/>
  <c r="BP270" i="2"/>
  <c r="BN270" i="2"/>
  <c r="BM270" i="2" s="1"/>
  <c r="BU270" i="2"/>
  <c r="BS270" i="2"/>
  <c r="BR270" i="2" s="1"/>
  <c r="BZ270" i="2"/>
  <c r="BX270" i="2"/>
  <c r="BW270" i="2" s="1"/>
  <c r="A264" i="3"/>
  <c r="K263" i="3"/>
  <c r="J263" i="3"/>
  <c r="L263" i="3" s="1"/>
  <c r="G263" i="3"/>
  <c r="F263" i="3"/>
  <c r="B263" i="3"/>
  <c r="C263" i="3" s="1"/>
  <c r="BY269" i="2"/>
  <c r="BT269" i="2"/>
  <c r="BO269" i="2"/>
  <c r="BJ269" i="2"/>
  <c r="BE269" i="2"/>
  <c r="AZ269" i="2"/>
  <c r="AU269" i="2"/>
  <c r="AP269" i="2"/>
  <c r="AK269" i="2"/>
  <c r="AF269" i="2"/>
  <c r="AA269" i="2"/>
  <c r="V269" i="2"/>
  <c r="Q269" i="2"/>
  <c r="L269" i="2"/>
  <c r="G269" i="2"/>
  <c r="H263" i="3" l="1"/>
  <c r="A265" i="3"/>
  <c r="K264" i="3"/>
  <c r="J264" i="3"/>
  <c r="L264" i="3" s="1"/>
  <c r="G264" i="3"/>
  <c r="F264" i="3"/>
  <c r="B264" i="3"/>
  <c r="C264" i="3" s="1"/>
  <c r="A272" i="2"/>
  <c r="B271" i="2"/>
  <c r="C271" i="2" s="1"/>
  <c r="H271" i="2"/>
  <c r="F271" i="2"/>
  <c r="E271" i="2" s="1"/>
  <c r="M271" i="2"/>
  <c r="K271" i="2"/>
  <c r="J271" i="2" s="1"/>
  <c r="R271" i="2"/>
  <c r="P271" i="2"/>
  <c r="O271" i="2" s="1"/>
  <c r="W271" i="2"/>
  <c r="U271" i="2"/>
  <c r="T271" i="2" s="1"/>
  <c r="AB271" i="2"/>
  <c r="Z271" i="2"/>
  <c r="Y271" i="2" s="1"/>
  <c r="AG271" i="2"/>
  <c r="AE271" i="2"/>
  <c r="AD271" i="2" s="1"/>
  <c r="AL271" i="2"/>
  <c r="AJ271" i="2"/>
  <c r="AI271" i="2" s="1"/>
  <c r="AQ271" i="2"/>
  <c r="AO271" i="2"/>
  <c r="AN271" i="2" s="1"/>
  <c r="AV271" i="2"/>
  <c r="AT271" i="2"/>
  <c r="AS271" i="2" s="1"/>
  <c r="BA271" i="2"/>
  <c r="AY271" i="2"/>
  <c r="AX271" i="2" s="1"/>
  <c r="BF271" i="2"/>
  <c r="BD271" i="2"/>
  <c r="BC271" i="2" s="1"/>
  <c r="BK271" i="2"/>
  <c r="BI271" i="2"/>
  <c r="BH271" i="2" s="1"/>
  <c r="BP271" i="2"/>
  <c r="BN271" i="2"/>
  <c r="BM271" i="2" s="1"/>
  <c r="BU271" i="2"/>
  <c r="BS271" i="2"/>
  <c r="BR271" i="2" s="1"/>
  <c r="BZ271" i="2"/>
  <c r="BX271" i="2"/>
  <c r="BW271" i="2" s="1"/>
  <c r="A266" i="1"/>
  <c r="M265" i="1"/>
  <c r="I265" i="1"/>
  <c r="E265" i="1"/>
  <c r="B265" i="1"/>
  <c r="C265" i="1" s="1"/>
  <c r="G265" i="1"/>
  <c r="F265" i="1" s="1"/>
  <c r="K265" i="1"/>
  <c r="J265" i="1" s="1"/>
  <c r="O265" i="1"/>
  <c r="N265" i="1" s="1"/>
  <c r="BY270" i="2"/>
  <c r="BT270" i="2"/>
  <c r="BO270" i="2"/>
  <c r="BJ270" i="2"/>
  <c r="BE270" i="2"/>
  <c r="AZ270" i="2"/>
  <c r="AU270" i="2"/>
  <c r="AP270" i="2"/>
  <c r="AK270" i="2"/>
  <c r="AF270" i="2"/>
  <c r="AA270" i="2"/>
  <c r="V270" i="2"/>
  <c r="Q270" i="2"/>
  <c r="L270" i="2"/>
  <c r="G270" i="2"/>
  <c r="H264" i="3" l="1"/>
  <c r="A267" i="1"/>
  <c r="M266" i="1"/>
  <c r="I266" i="1"/>
  <c r="E266" i="1"/>
  <c r="B266" i="1"/>
  <c r="C266" i="1" s="1"/>
  <c r="G266" i="1"/>
  <c r="F266" i="1" s="1"/>
  <c r="K266" i="1"/>
  <c r="J266" i="1" s="1"/>
  <c r="O266" i="1"/>
  <c r="N266" i="1" s="1"/>
  <c r="A273" i="2"/>
  <c r="B272" i="2"/>
  <c r="C272" i="2" s="1"/>
  <c r="H272" i="2"/>
  <c r="F272" i="2"/>
  <c r="E272" i="2" s="1"/>
  <c r="M272" i="2"/>
  <c r="K272" i="2"/>
  <c r="J272" i="2" s="1"/>
  <c r="R272" i="2"/>
  <c r="P272" i="2"/>
  <c r="O272" i="2" s="1"/>
  <c r="W272" i="2"/>
  <c r="U272" i="2"/>
  <c r="T272" i="2" s="1"/>
  <c r="AB272" i="2"/>
  <c r="Z272" i="2"/>
  <c r="Y272" i="2" s="1"/>
  <c r="AG272" i="2"/>
  <c r="AE272" i="2"/>
  <c r="AD272" i="2" s="1"/>
  <c r="AL272" i="2"/>
  <c r="AJ272" i="2"/>
  <c r="AI272" i="2" s="1"/>
  <c r="AQ272" i="2"/>
  <c r="AO272" i="2"/>
  <c r="AN272" i="2" s="1"/>
  <c r="AV272" i="2"/>
  <c r="AT272" i="2"/>
  <c r="AS272" i="2" s="1"/>
  <c r="BA272" i="2"/>
  <c r="AY272" i="2"/>
  <c r="AX272" i="2" s="1"/>
  <c r="BF272" i="2"/>
  <c r="BD272" i="2"/>
  <c r="BC272" i="2" s="1"/>
  <c r="BK272" i="2"/>
  <c r="BI272" i="2"/>
  <c r="BH272" i="2" s="1"/>
  <c r="BP272" i="2"/>
  <c r="BN272" i="2"/>
  <c r="BM272" i="2" s="1"/>
  <c r="BU272" i="2"/>
  <c r="BS272" i="2"/>
  <c r="BR272" i="2" s="1"/>
  <c r="BZ272" i="2"/>
  <c r="BX272" i="2"/>
  <c r="BW272" i="2" s="1"/>
  <c r="A266" i="3"/>
  <c r="K265" i="3"/>
  <c r="J265" i="3"/>
  <c r="L265" i="3" s="1"/>
  <c r="G265" i="3"/>
  <c r="F265" i="3"/>
  <c r="B265" i="3"/>
  <c r="C265" i="3" s="1"/>
  <c r="BY271" i="2"/>
  <c r="BT271" i="2"/>
  <c r="BO271" i="2"/>
  <c r="BJ271" i="2"/>
  <c r="BE271" i="2"/>
  <c r="AZ271" i="2"/>
  <c r="AU271" i="2"/>
  <c r="AP271" i="2"/>
  <c r="AK271" i="2"/>
  <c r="AF271" i="2"/>
  <c r="AA271" i="2"/>
  <c r="V271" i="2"/>
  <c r="Q271" i="2"/>
  <c r="L271" i="2"/>
  <c r="G271" i="2"/>
  <c r="H265" i="3" l="1"/>
  <c r="A267" i="3"/>
  <c r="K266" i="3"/>
  <c r="J266" i="3"/>
  <c r="L266" i="3" s="1"/>
  <c r="G266" i="3"/>
  <c r="F266" i="3"/>
  <c r="H266" i="3" s="1"/>
  <c r="B266" i="3"/>
  <c r="C266" i="3" s="1"/>
  <c r="A274" i="2"/>
  <c r="B273" i="2"/>
  <c r="C273" i="2" s="1"/>
  <c r="H273" i="2"/>
  <c r="F273" i="2"/>
  <c r="E273" i="2" s="1"/>
  <c r="M273" i="2"/>
  <c r="K273" i="2"/>
  <c r="J273" i="2" s="1"/>
  <c r="R273" i="2"/>
  <c r="P273" i="2"/>
  <c r="O273" i="2" s="1"/>
  <c r="W273" i="2"/>
  <c r="U273" i="2"/>
  <c r="T273" i="2" s="1"/>
  <c r="AB273" i="2"/>
  <c r="Z273" i="2"/>
  <c r="Y273" i="2" s="1"/>
  <c r="AG273" i="2"/>
  <c r="AE273" i="2"/>
  <c r="AD273" i="2" s="1"/>
  <c r="AL273" i="2"/>
  <c r="AJ273" i="2"/>
  <c r="AI273" i="2" s="1"/>
  <c r="AQ273" i="2"/>
  <c r="AO273" i="2"/>
  <c r="AN273" i="2" s="1"/>
  <c r="AV273" i="2"/>
  <c r="AT273" i="2"/>
  <c r="AS273" i="2" s="1"/>
  <c r="BA273" i="2"/>
  <c r="AY273" i="2"/>
  <c r="AX273" i="2" s="1"/>
  <c r="BF273" i="2"/>
  <c r="BD273" i="2"/>
  <c r="BC273" i="2" s="1"/>
  <c r="BK273" i="2"/>
  <c r="BI273" i="2"/>
  <c r="BH273" i="2" s="1"/>
  <c r="BP273" i="2"/>
  <c r="BN273" i="2"/>
  <c r="BM273" i="2" s="1"/>
  <c r="BU273" i="2"/>
  <c r="BS273" i="2"/>
  <c r="BR273" i="2" s="1"/>
  <c r="BZ273" i="2"/>
  <c r="BX273" i="2"/>
  <c r="BW273" i="2" s="1"/>
  <c r="A268" i="1"/>
  <c r="M267" i="1"/>
  <c r="I267" i="1"/>
  <c r="E267" i="1"/>
  <c r="B267" i="1"/>
  <c r="C267" i="1" s="1"/>
  <c r="G267" i="1"/>
  <c r="F267" i="1" s="1"/>
  <c r="K267" i="1"/>
  <c r="J267" i="1" s="1"/>
  <c r="O267" i="1"/>
  <c r="N267" i="1" s="1"/>
  <c r="BY272" i="2"/>
  <c r="BT272" i="2"/>
  <c r="BO272" i="2"/>
  <c r="BJ272" i="2"/>
  <c r="BE272" i="2"/>
  <c r="AZ272" i="2"/>
  <c r="AU272" i="2"/>
  <c r="AP272" i="2"/>
  <c r="AK272" i="2"/>
  <c r="AF272" i="2"/>
  <c r="AA272" i="2"/>
  <c r="V272" i="2"/>
  <c r="Q272" i="2"/>
  <c r="L272" i="2"/>
  <c r="G272" i="2"/>
  <c r="A269" i="1" l="1"/>
  <c r="M268" i="1"/>
  <c r="I268" i="1"/>
  <c r="E268" i="1"/>
  <c r="B268" i="1"/>
  <c r="C268" i="1" s="1"/>
  <c r="G268" i="1"/>
  <c r="F268" i="1" s="1"/>
  <c r="K268" i="1"/>
  <c r="J268" i="1" s="1"/>
  <c r="O268" i="1"/>
  <c r="N268" i="1" s="1"/>
  <c r="A275" i="2"/>
  <c r="B274" i="2"/>
  <c r="C274" i="2" s="1"/>
  <c r="H274" i="2"/>
  <c r="F274" i="2"/>
  <c r="E274" i="2" s="1"/>
  <c r="M274" i="2"/>
  <c r="K274" i="2"/>
  <c r="J274" i="2" s="1"/>
  <c r="R274" i="2"/>
  <c r="P274" i="2"/>
  <c r="O274" i="2" s="1"/>
  <c r="W274" i="2"/>
  <c r="U274" i="2"/>
  <c r="T274" i="2" s="1"/>
  <c r="AB274" i="2"/>
  <c r="Z274" i="2"/>
  <c r="Y274" i="2" s="1"/>
  <c r="AG274" i="2"/>
  <c r="AE274" i="2"/>
  <c r="AD274" i="2" s="1"/>
  <c r="AL274" i="2"/>
  <c r="AJ274" i="2"/>
  <c r="AI274" i="2" s="1"/>
  <c r="AQ274" i="2"/>
  <c r="AO274" i="2"/>
  <c r="AN274" i="2" s="1"/>
  <c r="AV274" i="2"/>
  <c r="AT274" i="2"/>
  <c r="AS274" i="2" s="1"/>
  <c r="BA274" i="2"/>
  <c r="AY274" i="2"/>
  <c r="AX274" i="2" s="1"/>
  <c r="BF274" i="2"/>
  <c r="BD274" i="2"/>
  <c r="BC274" i="2" s="1"/>
  <c r="BK274" i="2"/>
  <c r="BI274" i="2"/>
  <c r="BH274" i="2" s="1"/>
  <c r="BP274" i="2"/>
  <c r="BN274" i="2"/>
  <c r="BM274" i="2" s="1"/>
  <c r="BU274" i="2"/>
  <c r="BS274" i="2"/>
  <c r="BR274" i="2" s="1"/>
  <c r="BZ274" i="2"/>
  <c r="BX274" i="2"/>
  <c r="BW274" i="2" s="1"/>
  <c r="A268" i="3"/>
  <c r="K267" i="3"/>
  <c r="J267" i="3"/>
  <c r="G267" i="3"/>
  <c r="F267" i="3"/>
  <c r="H267" i="3" s="1"/>
  <c r="B267" i="3"/>
  <c r="C267" i="3" s="1"/>
  <c r="BY273" i="2"/>
  <c r="BT273" i="2"/>
  <c r="BO273" i="2"/>
  <c r="BJ273" i="2"/>
  <c r="BE273" i="2"/>
  <c r="AZ273" i="2"/>
  <c r="AU273" i="2"/>
  <c r="AP273" i="2"/>
  <c r="AK273" i="2"/>
  <c r="AF273" i="2"/>
  <c r="AA273" i="2"/>
  <c r="V273" i="2"/>
  <c r="Q273" i="2"/>
  <c r="L273" i="2"/>
  <c r="G273" i="2"/>
  <c r="L267" i="3" l="1"/>
  <c r="A269" i="3"/>
  <c r="K268" i="3"/>
  <c r="J268" i="3"/>
  <c r="L268" i="3" s="1"/>
  <c r="G268" i="3"/>
  <c r="F268" i="3"/>
  <c r="H268" i="3" s="1"/>
  <c r="B268" i="3"/>
  <c r="C268" i="3" s="1"/>
  <c r="A276" i="2"/>
  <c r="B275" i="2"/>
  <c r="C275" i="2" s="1"/>
  <c r="H275" i="2"/>
  <c r="F275" i="2"/>
  <c r="E275" i="2" s="1"/>
  <c r="M275" i="2"/>
  <c r="K275" i="2"/>
  <c r="J275" i="2" s="1"/>
  <c r="R275" i="2"/>
  <c r="P275" i="2"/>
  <c r="O275" i="2" s="1"/>
  <c r="W275" i="2"/>
  <c r="U275" i="2"/>
  <c r="T275" i="2" s="1"/>
  <c r="AB275" i="2"/>
  <c r="Z275" i="2"/>
  <c r="Y275" i="2" s="1"/>
  <c r="AG275" i="2"/>
  <c r="AE275" i="2"/>
  <c r="AD275" i="2" s="1"/>
  <c r="AL275" i="2"/>
  <c r="AJ275" i="2"/>
  <c r="AI275" i="2" s="1"/>
  <c r="AQ275" i="2"/>
  <c r="AO275" i="2"/>
  <c r="AN275" i="2" s="1"/>
  <c r="AV275" i="2"/>
  <c r="AT275" i="2"/>
  <c r="AS275" i="2" s="1"/>
  <c r="BA275" i="2"/>
  <c r="AY275" i="2"/>
  <c r="AX275" i="2" s="1"/>
  <c r="BF275" i="2"/>
  <c r="BD275" i="2"/>
  <c r="BC275" i="2" s="1"/>
  <c r="BK275" i="2"/>
  <c r="BI275" i="2"/>
  <c r="BH275" i="2" s="1"/>
  <c r="BP275" i="2"/>
  <c r="BN275" i="2"/>
  <c r="BM275" i="2" s="1"/>
  <c r="BU275" i="2"/>
  <c r="BS275" i="2"/>
  <c r="BR275" i="2" s="1"/>
  <c r="BZ275" i="2"/>
  <c r="BX275" i="2"/>
  <c r="BW275" i="2" s="1"/>
  <c r="A270" i="1"/>
  <c r="M269" i="1"/>
  <c r="I269" i="1"/>
  <c r="E269" i="1"/>
  <c r="B269" i="1"/>
  <c r="C269" i="1" s="1"/>
  <c r="G269" i="1"/>
  <c r="F269" i="1" s="1"/>
  <c r="K269" i="1"/>
  <c r="J269" i="1" s="1"/>
  <c r="O269" i="1"/>
  <c r="N269" i="1" s="1"/>
  <c r="BY274" i="2"/>
  <c r="BT274" i="2"/>
  <c r="BO274" i="2"/>
  <c r="BJ274" i="2"/>
  <c r="BE274" i="2"/>
  <c r="AZ274" i="2"/>
  <c r="AU274" i="2"/>
  <c r="AP274" i="2"/>
  <c r="AK274" i="2"/>
  <c r="AF274" i="2"/>
  <c r="AA274" i="2"/>
  <c r="V274" i="2"/>
  <c r="Q274" i="2"/>
  <c r="L274" i="2"/>
  <c r="G274" i="2"/>
  <c r="A271" i="1" l="1"/>
  <c r="M270" i="1"/>
  <c r="I270" i="1"/>
  <c r="E270" i="1"/>
  <c r="B270" i="1"/>
  <c r="C270" i="1" s="1"/>
  <c r="G270" i="1"/>
  <c r="F270" i="1" s="1"/>
  <c r="K270" i="1"/>
  <c r="J270" i="1" s="1"/>
  <c r="O270" i="1"/>
  <c r="N270" i="1" s="1"/>
  <c r="A277" i="2"/>
  <c r="B276" i="2"/>
  <c r="C276" i="2" s="1"/>
  <c r="H276" i="2"/>
  <c r="F276" i="2"/>
  <c r="E276" i="2" s="1"/>
  <c r="M276" i="2"/>
  <c r="K276" i="2"/>
  <c r="J276" i="2" s="1"/>
  <c r="R276" i="2"/>
  <c r="P276" i="2"/>
  <c r="O276" i="2" s="1"/>
  <c r="W276" i="2"/>
  <c r="U276" i="2"/>
  <c r="T276" i="2" s="1"/>
  <c r="AB276" i="2"/>
  <c r="Z276" i="2"/>
  <c r="Y276" i="2" s="1"/>
  <c r="AG276" i="2"/>
  <c r="AE276" i="2"/>
  <c r="AD276" i="2" s="1"/>
  <c r="AL276" i="2"/>
  <c r="AJ276" i="2"/>
  <c r="AI276" i="2" s="1"/>
  <c r="AQ276" i="2"/>
  <c r="AO276" i="2"/>
  <c r="AN276" i="2" s="1"/>
  <c r="AV276" i="2"/>
  <c r="AT276" i="2"/>
  <c r="AS276" i="2" s="1"/>
  <c r="BA276" i="2"/>
  <c r="AY276" i="2"/>
  <c r="AX276" i="2" s="1"/>
  <c r="BF276" i="2"/>
  <c r="BD276" i="2"/>
  <c r="BC276" i="2" s="1"/>
  <c r="BK276" i="2"/>
  <c r="BI276" i="2"/>
  <c r="BH276" i="2" s="1"/>
  <c r="BP276" i="2"/>
  <c r="BN276" i="2"/>
  <c r="BM276" i="2" s="1"/>
  <c r="BU276" i="2"/>
  <c r="BS276" i="2"/>
  <c r="BR276" i="2" s="1"/>
  <c r="BZ276" i="2"/>
  <c r="BX276" i="2"/>
  <c r="BW276" i="2" s="1"/>
  <c r="A270" i="3"/>
  <c r="K269" i="3"/>
  <c r="J269" i="3"/>
  <c r="L269" i="3" s="1"/>
  <c r="G269" i="3"/>
  <c r="F269" i="3"/>
  <c r="B269" i="3"/>
  <c r="C269" i="3" s="1"/>
  <c r="BY275" i="2"/>
  <c r="BT275" i="2"/>
  <c r="BO275" i="2"/>
  <c r="BJ275" i="2"/>
  <c r="BE275" i="2"/>
  <c r="AZ275" i="2"/>
  <c r="AU275" i="2"/>
  <c r="AP275" i="2"/>
  <c r="AK275" i="2"/>
  <c r="AF275" i="2"/>
  <c r="AA275" i="2"/>
  <c r="V275" i="2"/>
  <c r="Q275" i="2"/>
  <c r="L275" i="2"/>
  <c r="G275" i="2"/>
  <c r="H269" i="3" l="1"/>
  <c r="A271" i="3"/>
  <c r="K270" i="3"/>
  <c r="J270" i="3"/>
  <c r="L270" i="3" s="1"/>
  <c r="G270" i="3"/>
  <c r="F270" i="3"/>
  <c r="H270" i="3" s="1"/>
  <c r="B270" i="3"/>
  <c r="C270" i="3" s="1"/>
  <c r="A278" i="2"/>
  <c r="B277" i="2"/>
  <c r="C277" i="2" s="1"/>
  <c r="H277" i="2"/>
  <c r="F277" i="2"/>
  <c r="E277" i="2" s="1"/>
  <c r="M277" i="2"/>
  <c r="K277" i="2"/>
  <c r="J277" i="2" s="1"/>
  <c r="R277" i="2"/>
  <c r="P277" i="2"/>
  <c r="O277" i="2" s="1"/>
  <c r="W277" i="2"/>
  <c r="U277" i="2"/>
  <c r="T277" i="2" s="1"/>
  <c r="AB277" i="2"/>
  <c r="Z277" i="2"/>
  <c r="Y277" i="2" s="1"/>
  <c r="AG277" i="2"/>
  <c r="AE277" i="2"/>
  <c r="AD277" i="2" s="1"/>
  <c r="AL277" i="2"/>
  <c r="AJ277" i="2"/>
  <c r="AI277" i="2" s="1"/>
  <c r="AQ277" i="2"/>
  <c r="AO277" i="2"/>
  <c r="AN277" i="2" s="1"/>
  <c r="AV277" i="2"/>
  <c r="AT277" i="2"/>
  <c r="AS277" i="2" s="1"/>
  <c r="BA277" i="2"/>
  <c r="AY277" i="2"/>
  <c r="AX277" i="2" s="1"/>
  <c r="BF277" i="2"/>
  <c r="BD277" i="2"/>
  <c r="BC277" i="2" s="1"/>
  <c r="BK277" i="2"/>
  <c r="BI277" i="2"/>
  <c r="BH277" i="2" s="1"/>
  <c r="BP277" i="2"/>
  <c r="BN277" i="2"/>
  <c r="BM277" i="2" s="1"/>
  <c r="BU277" i="2"/>
  <c r="BS277" i="2"/>
  <c r="BR277" i="2" s="1"/>
  <c r="BZ277" i="2"/>
  <c r="BX277" i="2"/>
  <c r="BW277" i="2" s="1"/>
  <c r="A272" i="1"/>
  <c r="M271" i="1"/>
  <c r="I271" i="1"/>
  <c r="E271" i="1"/>
  <c r="B271" i="1"/>
  <c r="C271" i="1" s="1"/>
  <c r="G271" i="1"/>
  <c r="F271" i="1" s="1"/>
  <c r="K271" i="1"/>
  <c r="J271" i="1" s="1"/>
  <c r="O271" i="1"/>
  <c r="N271" i="1" s="1"/>
  <c r="BY276" i="2"/>
  <c r="BT276" i="2"/>
  <c r="BO276" i="2"/>
  <c r="BJ276" i="2"/>
  <c r="BE276" i="2"/>
  <c r="AZ276" i="2"/>
  <c r="AU276" i="2"/>
  <c r="AP276" i="2"/>
  <c r="AK276" i="2"/>
  <c r="AF276" i="2"/>
  <c r="AA276" i="2"/>
  <c r="V276" i="2"/>
  <c r="Q276" i="2"/>
  <c r="L276" i="2"/>
  <c r="G276" i="2"/>
  <c r="A273" i="1" l="1"/>
  <c r="M272" i="1"/>
  <c r="I272" i="1"/>
  <c r="E272" i="1"/>
  <c r="B272" i="1"/>
  <c r="C272" i="1" s="1"/>
  <c r="G272" i="1"/>
  <c r="F272" i="1" s="1"/>
  <c r="K272" i="1"/>
  <c r="J272" i="1" s="1"/>
  <c r="O272" i="1"/>
  <c r="N272" i="1" s="1"/>
  <c r="A279" i="2"/>
  <c r="B278" i="2"/>
  <c r="C278" i="2" s="1"/>
  <c r="H278" i="2"/>
  <c r="F278" i="2"/>
  <c r="E278" i="2" s="1"/>
  <c r="M278" i="2"/>
  <c r="K278" i="2"/>
  <c r="J278" i="2" s="1"/>
  <c r="R278" i="2"/>
  <c r="P278" i="2"/>
  <c r="O278" i="2" s="1"/>
  <c r="W278" i="2"/>
  <c r="U278" i="2"/>
  <c r="T278" i="2" s="1"/>
  <c r="AB278" i="2"/>
  <c r="Z278" i="2"/>
  <c r="Y278" i="2" s="1"/>
  <c r="AG278" i="2"/>
  <c r="AE278" i="2"/>
  <c r="AD278" i="2" s="1"/>
  <c r="AL278" i="2"/>
  <c r="AJ278" i="2"/>
  <c r="AI278" i="2" s="1"/>
  <c r="AQ278" i="2"/>
  <c r="AO278" i="2"/>
  <c r="AN278" i="2" s="1"/>
  <c r="AV278" i="2"/>
  <c r="AT278" i="2"/>
  <c r="AS278" i="2" s="1"/>
  <c r="BA278" i="2"/>
  <c r="AY278" i="2"/>
  <c r="AX278" i="2" s="1"/>
  <c r="BF278" i="2"/>
  <c r="BD278" i="2"/>
  <c r="BC278" i="2" s="1"/>
  <c r="BK278" i="2"/>
  <c r="BI278" i="2"/>
  <c r="BH278" i="2" s="1"/>
  <c r="BP278" i="2"/>
  <c r="BN278" i="2"/>
  <c r="BM278" i="2" s="1"/>
  <c r="BU278" i="2"/>
  <c r="BS278" i="2"/>
  <c r="BR278" i="2" s="1"/>
  <c r="BZ278" i="2"/>
  <c r="BX278" i="2"/>
  <c r="BW278" i="2" s="1"/>
  <c r="A272" i="3"/>
  <c r="K271" i="3"/>
  <c r="J271" i="3"/>
  <c r="L271" i="3" s="1"/>
  <c r="G271" i="3"/>
  <c r="F271" i="3"/>
  <c r="B271" i="3"/>
  <c r="C271" i="3" s="1"/>
  <c r="BY277" i="2"/>
  <c r="BT277" i="2"/>
  <c r="BO277" i="2"/>
  <c r="BJ277" i="2"/>
  <c r="BE277" i="2"/>
  <c r="AZ277" i="2"/>
  <c r="AU277" i="2"/>
  <c r="AP277" i="2"/>
  <c r="AK277" i="2"/>
  <c r="AF277" i="2"/>
  <c r="AA277" i="2"/>
  <c r="V277" i="2"/>
  <c r="Q277" i="2"/>
  <c r="L277" i="2"/>
  <c r="G277" i="2"/>
  <c r="H271" i="3" l="1"/>
  <c r="A273" i="3"/>
  <c r="K272" i="3"/>
  <c r="J272" i="3"/>
  <c r="L272" i="3" s="1"/>
  <c r="G272" i="3"/>
  <c r="F272" i="3"/>
  <c r="H272" i="3" s="1"/>
  <c r="B272" i="3"/>
  <c r="C272" i="3" s="1"/>
  <c r="A280" i="2"/>
  <c r="B279" i="2"/>
  <c r="C279" i="2" s="1"/>
  <c r="H279" i="2"/>
  <c r="F279" i="2"/>
  <c r="E279" i="2" s="1"/>
  <c r="M279" i="2"/>
  <c r="K279" i="2"/>
  <c r="J279" i="2" s="1"/>
  <c r="R279" i="2"/>
  <c r="P279" i="2"/>
  <c r="O279" i="2" s="1"/>
  <c r="W279" i="2"/>
  <c r="U279" i="2"/>
  <c r="T279" i="2" s="1"/>
  <c r="AB279" i="2"/>
  <c r="Z279" i="2"/>
  <c r="Y279" i="2" s="1"/>
  <c r="AG279" i="2"/>
  <c r="AE279" i="2"/>
  <c r="AD279" i="2" s="1"/>
  <c r="AL279" i="2"/>
  <c r="AJ279" i="2"/>
  <c r="AI279" i="2" s="1"/>
  <c r="AQ279" i="2"/>
  <c r="AO279" i="2"/>
  <c r="AN279" i="2" s="1"/>
  <c r="AV279" i="2"/>
  <c r="AT279" i="2"/>
  <c r="AS279" i="2" s="1"/>
  <c r="BA279" i="2"/>
  <c r="AY279" i="2"/>
  <c r="AX279" i="2" s="1"/>
  <c r="BF279" i="2"/>
  <c r="BD279" i="2"/>
  <c r="BC279" i="2" s="1"/>
  <c r="BK279" i="2"/>
  <c r="BI279" i="2"/>
  <c r="BH279" i="2" s="1"/>
  <c r="BP279" i="2"/>
  <c r="BN279" i="2"/>
  <c r="BM279" i="2" s="1"/>
  <c r="BU279" i="2"/>
  <c r="BS279" i="2"/>
  <c r="BR279" i="2" s="1"/>
  <c r="BZ279" i="2"/>
  <c r="BX279" i="2"/>
  <c r="BW279" i="2" s="1"/>
  <c r="A274" i="1"/>
  <c r="M273" i="1"/>
  <c r="I273" i="1"/>
  <c r="E273" i="1"/>
  <c r="B273" i="1"/>
  <c r="C273" i="1" s="1"/>
  <c r="G273" i="1"/>
  <c r="F273" i="1" s="1"/>
  <c r="K273" i="1"/>
  <c r="J273" i="1" s="1"/>
  <c r="O273" i="1"/>
  <c r="N273" i="1" s="1"/>
  <c r="BY278" i="2"/>
  <c r="BT278" i="2"/>
  <c r="BO278" i="2"/>
  <c r="BJ278" i="2"/>
  <c r="BE278" i="2"/>
  <c r="AZ278" i="2"/>
  <c r="AU278" i="2"/>
  <c r="AP278" i="2"/>
  <c r="AK278" i="2"/>
  <c r="AF278" i="2"/>
  <c r="AA278" i="2"/>
  <c r="V278" i="2"/>
  <c r="Q278" i="2"/>
  <c r="L278" i="2"/>
  <c r="G278" i="2"/>
  <c r="A275" i="1" l="1"/>
  <c r="M274" i="1"/>
  <c r="I274" i="1"/>
  <c r="E274" i="1"/>
  <c r="B274" i="1"/>
  <c r="C274" i="1" s="1"/>
  <c r="G274" i="1"/>
  <c r="F274" i="1" s="1"/>
  <c r="K274" i="1"/>
  <c r="J274" i="1" s="1"/>
  <c r="O274" i="1"/>
  <c r="N274" i="1" s="1"/>
  <c r="A281" i="2"/>
  <c r="B280" i="2"/>
  <c r="C280" i="2" s="1"/>
  <c r="H280" i="2"/>
  <c r="F280" i="2"/>
  <c r="E280" i="2" s="1"/>
  <c r="M280" i="2"/>
  <c r="K280" i="2"/>
  <c r="J280" i="2" s="1"/>
  <c r="R280" i="2"/>
  <c r="P280" i="2"/>
  <c r="O280" i="2" s="1"/>
  <c r="W280" i="2"/>
  <c r="U280" i="2"/>
  <c r="T280" i="2" s="1"/>
  <c r="AB280" i="2"/>
  <c r="Z280" i="2"/>
  <c r="Y280" i="2" s="1"/>
  <c r="AG280" i="2"/>
  <c r="AE280" i="2"/>
  <c r="AD280" i="2" s="1"/>
  <c r="AL280" i="2"/>
  <c r="AJ280" i="2"/>
  <c r="AI280" i="2" s="1"/>
  <c r="AQ280" i="2"/>
  <c r="AO280" i="2"/>
  <c r="AN280" i="2" s="1"/>
  <c r="AV280" i="2"/>
  <c r="AT280" i="2"/>
  <c r="AS280" i="2" s="1"/>
  <c r="BA280" i="2"/>
  <c r="AY280" i="2"/>
  <c r="AX280" i="2" s="1"/>
  <c r="BF280" i="2"/>
  <c r="BD280" i="2"/>
  <c r="BC280" i="2" s="1"/>
  <c r="BK280" i="2"/>
  <c r="BI280" i="2"/>
  <c r="BH280" i="2" s="1"/>
  <c r="BP280" i="2"/>
  <c r="BN280" i="2"/>
  <c r="BM280" i="2" s="1"/>
  <c r="BU280" i="2"/>
  <c r="BS280" i="2"/>
  <c r="BR280" i="2" s="1"/>
  <c r="BZ280" i="2"/>
  <c r="BX280" i="2"/>
  <c r="BW280" i="2" s="1"/>
  <c r="A274" i="3"/>
  <c r="K273" i="3"/>
  <c r="J273" i="3"/>
  <c r="L273" i="3" s="1"/>
  <c r="G273" i="3"/>
  <c r="F273" i="3"/>
  <c r="H273" i="3" s="1"/>
  <c r="B273" i="3"/>
  <c r="C273" i="3" s="1"/>
  <c r="BY279" i="2"/>
  <c r="BT279" i="2"/>
  <c r="BO279" i="2"/>
  <c r="BJ279" i="2"/>
  <c r="BE279" i="2"/>
  <c r="AZ279" i="2"/>
  <c r="AU279" i="2"/>
  <c r="AP279" i="2"/>
  <c r="AK279" i="2"/>
  <c r="AF279" i="2"/>
  <c r="AA279" i="2"/>
  <c r="V279" i="2"/>
  <c r="Q279" i="2"/>
  <c r="L279" i="2"/>
  <c r="G279" i="2"/>
  <c r="A275" i="3" l="1"/>
  <c r="K274" i="3"/>
  <c r="J274" i="3"/>
  <c r="L274" i="3" s="1"/>
  <c r="G274" i="3"/>
  <c r="F274" i="3"/>
  <c r="H274" i="3" s="1"/>
  <c r="B274" i="3"/>
  <c r="C274" i="3" s="1"/>
  <c r="A282" i="2"/>
  <c r="B281" i="2"/>
  <c r="C281" i="2" s="1"/>
  <c r="H281" i="2"/>
  <c r="F281" i="2"/>
  <c r="E281" i="2" s="1"/>
  <c r="M281" i="2"/>
  <c r="K281" i="2"/>
  <c r="J281" i="2" s="1"/>
  <c r="R281" i="2"/>
  <c r="P281" i="2"/>
  <c r="O281" i="2" s="1"/>
  <c r="W281" i="2"/>
  <c r="U281" i="2"/>
  <c r="T281" i="2" s="1"/>
  <c r="AB281" i="2"/>
  <c r="Z281" i="2"/>
  <c r="Y281" i="2" s="1"/>
  <c r="AG281" i="2"/>
  <c r="AE281" i="2"/>
  <c r="AD281" i="2" s="1"/>
  <c r="AL281" i="2"/>
  <c r="AJ281" i="2"/>
  <c r="AI281" i="2" s="1"/>
  <c r="AQ281" i="2"/>
  <c r="AO281" i="2"/>
  <c r="AN281" i="2" s="1"/>
  <c r="AV281" i="2"/>
  <c r="AT281" i="2"/>
  <c r="AS281" i="2" s="1"/>
  <c r="BA281" i="2"/>
  <c r="AY281" i="2"/>
  <c r="AX281" i="2" s="1"/>
  <c r="BF281" i="2"/>
  <c r="BD281" i="2"/>
  <c r="BC281" i="2" s="1"/>
  <c r="BK281" i="2"/>
  <c r="BI281" i="2"/>
  <c r="BH281" i="2" s="1"/>
  <c r="BP281" i="2"/>
  <c r="BN281" i="2"/>
  <c r="BM281" i="2" s="1"/>
  <c r="BU281" i="2"/>
  <c r="BS281" i="2"/>
  <c r="BR281" i="2" s="1"/>
  <c r="BZ281" i="2"/>
  <c r="BX281" i="2"/>
  <c r="BW281" i="2" s="1"/>
  <c r="A276" i="1"/>
  <c r="M275" i="1"/>
  <c r="I275" i="1"/>
  <c r="E275" i="1"/>
  <c r="B275" i="1"/>
  <c r="C275" i="1" s="1"/>
  <c r="G275" i="1"/>
  <c r="F275" i="1" s="1"/>
  <c r="K275" i="1"/>
  <c r="J275" i="1" s="1"/>
  <c r="O275" i="1"/>
  <c r="N275" i="1" s="1"/>
  <c r="BY280" i="2"/>
  <c r="BT280" i="2"/>
  <c r="BO280" i="2"/>
  <c r="BJ280" i="2"/>
  <c r="BE280" i="2"/>
  <c r="AZ280" i="2"/>
  <c r="AU280" i="2"/>
  <c r="AP280" i="2"/>
  <c r="AK280" i="2"/>
  <c r="AF280" i="2"/>
  <c r="AA280" i="2"/>
  <c r="V280" i="2"/>
  <c r="Q280" i="2"/>
  <c r="L280" i="2"/>
  <c r="G280" i="2"/>
  <c r="A277" i="1" l="1"/>
  <c r="M276" i="1"/>
  <c r="I276" i="1"/>
  <c r="E276" i="1"/>
  <c r="B276" i="1"/>
  <c r="C276" i="1" s="1"/>
  <c r="G276" i="1"/>
  <c r="F276" i="1" s="1"/>
  <c r="K276" i="1"/>
  <c r="J276" i="1" s="1"/>
  <c r="O276" i="1"/>
  <c r="N276" i="1" s="1"/>
  <c r="A283" i="2"/>
  <c r="B282" i="2"/>
  <c r="C282" i="2" s="1"/>
  <c r="H282" i="2"/>
  <c r="F282" i="2"/>
  <c r="E282" i="2" s="1"/>
  <c r="M282" i="2"/>
  <c r="K282" i="2"/>
  <c r="J282" i="2" s="1"/>
  <c r="R282" i="2"/>
  <c r="P282" i="2"/>
  <c r="O282" i="2" s="1"/>
  <c r="W282" i="2"/>
  <c r="U282" i="2"/>
  <c r="T282" i="2" s="1"/>
  <c r="AB282" i="2"/>
  <c r="Z282" i="2"/>
  <c r="Y282" i="2" s="1"/>
  <c r="AG282" i="2"/>
  <c r="AE282" i="2"/>
  <c r="AD282" i="2" s="1"/>
  <c r="AL282" i="2"/>
  <c r="AJ282" i="2"/>
  <c r="AI282" i="2" s="1"/>
  <c r="AQ282" i="2"/>
  <c r="AO282" i="2"/>
  <c r="AN282" i="2" s="1"/>
  <c r="AV282" i="2"/>
  <c r="AT282" i="2"/>
  <c r="AS282" i="2" s="1"/>
  <c r="BA282" i="2"/>
  <c r="AY282" i="2"/>
  <c r="AX282" i="2" s="1"/>
  <c r="BF282" i="2"/>
  <c r="BD282" i="2"/>
  <c r="BC282" i="2" s="1"/>
  <c r="BK282" i="2"/>
  <c r="BI282" i="2"/>
  <c r="BH282" i="2" s="1"/>
  <c r="BP282" i="2"/>
  <c r="BN282" i="2"/>
  <c r="BM282" i="2" s="1"/>
  <c r="BU282" i="2"/>
  <c r="BS282" i="2"/>
  <c r="BR282" i="2" s="1"/>
  <c r="BZ282" i="2"/>
  <c r="BX282" i="2"/>
  <c r="BW282" i="2" s="1"/>
  <c r="A276" i="3"/>
  <c r="K275" i="3"/>
  <c r="J275" i="3"/>
  <c r="G275" i="3"/>
  <c r="F275" i="3"/>
  <c r="B275" i="3"/>
  <c r="C275" i="3" s="1"/>
  <c r="BY281" i="2"/>
  <c r="BT281" i="2"/>
  <c r="BO281" i="2"/>
  <c r="BJ281" i="2"/>
  <c r="BE281" i="2"/>
  <c r="AZ281" i="2"/>
  <c r="AU281" i="2"/>
  <c r="AP281" i="2"/>
  <c r="AK281" i="2"/>
  <c r="AF281" i="2"/>
  <c r="AA281" i="2"/>
  <c r="V281" i="2"/>
  <c r="Q281" i="2"/>
  <c r="L281" i="2"/>
  <c r="G281" i="2"/>
  <c r="L275" i="3" l="1"/>
  <c r="H275" i="3"/>
  <c r="A277" i="3"/>
  <c r="K276" i="3"/>
  <c r="J276" i="3"/>
  <c r="L276" i="3" s="1"/>
  <c r="G276" i="3"/>
  <c r="F276" i="3"/>
  <c r="H276" i="3" s="1"/>
  <c r="B276" i="3"/>
  <c r="C276" i="3" s="1"/>
  <c r="A284" i="2"/>
  <c r="B283" i="2"/>
  <c r="C283" i="2" s="1"/>
  <c r="H283" i="2"/>
  <c r="F283" i="2"/>
  <c r="E283" i="2" s="1"/>
  <c r="M283" i="2"/>
  <c r="K283" i="2"/>
  <c r="J283" i="2" s="1"/>
  <c r="R283" i="2"/>
  <c r="P283" i="2"/>
  <c r="O283" i="2" s="1"/>
  <c r="W283" i="2"/>
  <c r="U283" i="2"/>
  <c r="T283" i="2" s="1"/>
  <c r="AB283" i="2"/>
  <c r="Z283" i="2"/>
  <c r="Y283" i="2" s="1"/>
  <c r="AG283" i="2"/>
  <c r="AE283" i="2"/>
  <c r="AD283" i="2" s="1"/>
  <c r="AL283" i="2"/>
  <c r="AJ283" i="2"/>
  <c r="AI283" i="2" s="1"/>
  <c r="AQ283" i="2"/>
  <c r="AO283" i="2"/>
  <c r="AN283" i="2" s="1"/>
  <c r="AV283" i="2"/>
  <c r="AT283" i="2"/>
  <c r="AS283" i="2" s="1"/>
  <c r="BA283" i="2"/>
  <c r="AY283" i="2"/>
  <c r="AX283" i="2" s="1"/>
  <c r="BF283" i="2"/>
  <c r="BD283" i="2"/>
  <c r="BC283" i="2" s="1"/>
  <c r="BK283" i="2"/>
  <c r="BI283" i="2"/>
  <c r="BH283" i="2" s="1"/>
  <c r="BP283" i="2"/>
  <c r="BN283" i="2"/>
  <c r="BM283" i="2" s="1"/>
  <c r="BU283" i="2"/>
  <c r="BS283" i="2"/>
  <c r="BR283" i="2" s="1"/>
  <c r="BZ283" i="2"/>
  <c r="BX283" i="2"/>
  <c r="BW283" i="2" s="1"/>
  <c r="A278" i="1"/>
  <c r="M277" i="1"/>
  <c r="I277" i="1"/>
  <c r="E277" i="1"/>
  <c r="B277" i="1"/>
  <c r="C277" i="1" s="1"/>
  <c r="G277" i="1"/>
  <c r="F277" i="1" s="1"/>
  <c r="K277" i="1"/>
  <c r="J277" i="1" s="1"/>
  <c r="O277" i="1"/>
  <c r="N277" i="1" s="1"/>
  <c r="BY282" i="2"/>
  <c r="BT282" i="2"/>
  <c r="BO282" i="2"/>
  <c r="BJ282" i="2"/>
  <c r="BE282" i="2"/>
  <c r="AZ282" i="2"/>
  <c r="AU282" i="2"/>
  <c r="AP282" i="2"/>
  <c r="AK282" i="2"/>
  <c r="AF282" i="2"/>
  <c r="AA282" i="2"/>
  <c r="V282" i="2"/>
  <c r="Q282" i="2"/>
  <c r="L282" i="2"/>
  <c r="G282" i="2"/>
  <c r="A279" i="1" l="1"/>
  <c r="M278" i="1"/>
  <c r="I278" i="1"/>
  <c r="E278" i="1"/>
  <c r="B278" i="1"/>
  <c r="C278" i="1" s="1"/>
  <c r="G278" i="1"/>
  <c r="F278" i="1" s="1"/>
  <c r="K278" i="1"/>
  <c r="J278" i="1" s="1"/>
  <c r="O278" i="1"/>
  <c r="N278" i="1" s="1"/>
  <c r="A285" i="2"/>
  <c r="B284" i="2"/>
  <c r="C284" i="2" s="1"/>
  <c r="H284" i="2"/>
  <c r="F284" i="2"/>
  <c r="E284" i="2" s="1"/>
  <c r="M284" i="2"/>
  <c r="K284" i="2"/>
  <c r="J284" i="2" s="1"/>
  <c r="R284" i="2"/>
  <c r="P284" i="2"/>
  <c r="O284" i="2" s="1"/>
  <c r="W284" i="2"/>
  <c r="U284" i="2"/>
  <c r="T284" i="2" s="1"/>
  <c r="AB284" i="2"/>
  <c r="Z284" i="2"/>
  <c r="Y284" i="2" s="1"/>
  <c r="AG284" i="2"/>
  <c r="AE284" i="2"/>
  <c r="AD284" i="2" s="1"/>
  <c r="AL284" i="2"/>
  <c r="AJ284" i="2"/>
  <c r="AI284" i="2" s="1"/>
  <c r="AQ284" i="2"/>
  <c r="AO284" i="2"/>
  <c r="AN284" i="2" s="1"/>
  <c r="AV284" i="2"/>
  <c r="AT284" i="2"/>
  <c r="AS284" i="2" s="1"/>
  <c r="BA284" i="2"/>
  <c r="AY284" i="2"/>
  <c r="AX284" i="2" s="1"/>
  <c r="BF284" i="2"/>
  <c r="BD284" i="2"/>
  <c r="BC284" i="2" s="1"/>
  <c r="BK284" i="2"/>
  <c r="BI284" i="2"/>
  <c r="BH284" i="2" s="1"/>
  <c r="BP284" i="2"/>
  <c r="BN284" i="2"/>
  <c r="BM284" i="2" s="1"/>
  <c r="BU284" i="2"/>
  <c r="BS284" i="2"/>
  <c r="BR284" i="2" s="1"/>
  <c r="BZ284" i="2"/>
  <c r="BX284" i="2"/>
  <c r="BW284" i="2" s="1"/>
  <c r="A278" i="3"/>
  <c r="K277" i="3"/>
  <c r="J277" i="3"/>
  <c r="L277" i="3" s="1"/>
  <c r="G277" i="3"/>
  <c r="F277" i="3"/>
  <c r="B277" i="3"/>
  <c r="C277" i="3" s="1"/>
  <c r="BY283" i="2"/>
  <c r="BT283" i="2"/>
  <c r="BO283" i="2"/>
  <c r="BJ283" i="2"/>
  <c r="BE283" i="2"/>
  <c r="AZ283" i="2"/>
  <c r="AU283" i="2"/>
  <c r="AP283" i="2"/>
  <c r="AK283" i="2"/>
  <c r="AF283" i="2"/>
  <c r="AA283" i="2"/>
  <c r="V283" i="2"/>
  <c r="Q283" i="2"/>
  <c r="L283" i="2"/>
  <c r="G283" i="2"/>
  <c r="H277" i="3" l="1"/>
  <c r="A279" i="3"/>
  <c r="K278" i="3"/>
  <c r="J278" i="3"/>
  <c r="L278" i="3" s="1"/>
  <c r="G278" i="3"/>
  <c r="F278" i="3"/>
  <c r="H278" i="3" s="1"/>
  <c r="B278" i="3"/>
  <c r="C278" i="3" s="1"/>
  <c r="A286" i="2"/>
  <c r="B285" i="2"/>
  <c r="C285" i="2" s="1"/>
  <c r="H285" i="2"/>
  <c r="F285" i="2"/>
  <c r="E285" i="2" s="1"/>
  <c r="M285" i="2"/>
  <c r="K285" i="2"/>
  <c r="J285" i="2" s="1"/>
  <c r="R285" i="2"/>
  <c r="P285" i="2"/>
  <c r="O285" i="2" s="1"/>
  <c r="W285" i="2"/>
  <c r="U285" i="2"/>
  <c r="T285" i="2" s="1"/>
  <c r="AB285" i="2"/>
  <c r="Z285" i="2"/>
  <c r="Y285" i="2" s="1"/>
  <c r="AG285" i="2"/>
  <c r="AE285" i="2"/>
  <c r="AD285" i="2" s="1"/>
  <c r="AL285" i="2"/>
  <c r="AJ285" i="2"/>
  <c r="AI285" i="2" s="1"/>
  <c r="AQ285" i="2"/>
  <c r="AO285" i="2"/>
  <c r="AN285" i="2" s="1"/>
  <c r="AV285" i="2"/>
  <c r="AT285" i="2"/>
  <c r="AS285" i="2" s="1"/>
  <c r="BA285" i="2"/>
  <c r="AY285" i="2"/>
  <c r="AX285" i="2" s="1"/>
  <c r="BF285" i="2"/>
  <c r="BD285" i="2"/>
  <c r="BC285" i="2" s="1"/>
  <c r="BK285" i="2"/>
  <c r="BI285" i="2"/>
  <c r="BH285" i="2" s="1"/>
  <c r="BP285" i="2"/>
  <c r="BN285" i="2"/>
  <c r="BM285" i="2" s="1"/>
  <c r="BU285" i="2"/>
  <c r="BS285" i="2"/>
  <c r="BR285" i="2" s="1"/>
  <c r="BZ285" i="2"/>
  <c r="BX285" i="2"/>
  <c r="BW285" i="2" s="1"/>
  <c r="A280" i="1"/>
  <c r="M279" i="1"/>
  <c r="I279" i="1"/>
  <c r="E279" i="1"/>
  <c r="B279" i="1"/>
  <c r="C279" i="1" s="1"/>
  <c r="G279" i="1"/>
  <c r="F279" i="1" s="1"/>
  <c r="K279" i="1"/>
  <c r="J279" i="1" s="1"/>
  <c r="O279" i="1"/>
  <c r="N279" i="1" s="1"/>
  <c r="BY284" i="2"/>
  <c r="BT284" i="2"/>
  <c r="BO284" i="2"/>
  <c r="BJ284" i="2"/>
  <c r="BE284" i="2"/>
  <c r="AZ284" i="2"/>
  <c r="AU284" i="2"/>
  <c r="AP284" i="2"/>
  <c r="AK284" i="2"/>
  <c r="AF284" i="2"/>
  <c r="AA284" i="2"/>
  <c r="V284" i="2"/>
  <c r="Q284" i="2"/>
  <c r="L284" i="2"/>
  <c r="G284" i="2"/>
  <c r="A281" i="1" l="1"/>
  <c r="M280" i="1"/>
  <c r="I280" i="1"/>
  <c r="E280" i="1"/>
  <c r="B280" i="1"/>
  <c r="C280" i="1" s="1"/>
  <c r="G280" i="1"/>
  <c r="F280" i="1" s="1"/>
  <c r="K280" i="1"/>
  <c r="J280" i="1" s="1"/>
  <c r="O280" i="1"/>
  <c r="N280" i="1" s="1"/>
  <c r="A287" i="2"/>
  <c r="B286" i="2"/>
  <c r="C286" i="2" s="1"/>
  <c r="H286" i="2"/>
  <c r="F286" i="2"/>
  <c r="E286" i="2" s="1"/>
  <c r="M286" i="2"/>
  <c r="K286" i="2"/>
  <c r="J286" i="2" s="1"/>
  <c r="R286" i="2"/>
  <c r="P286" i="2"/>
  <c r="O286" i="2" s="1"/>
  <c r="W286" i="2"/>
  <c r="U286" i="2"/>
  <c r="T286" i="2" s="1"/>
  <c r="AB286" i="2"/>
  <c r="Z286" i="2"/>
  <c r="Y286" i="2" s="1"/>
  <c r="AG286" i="2"/>
  <c r="AE286" i="2"/>
  <c r="AD286" i="2" s="1"/>
  <c r="AL286" i="2"/>
  <c r="AJ286" i="2"/>
  <c r="AI286" i="2" s="1"/>
  <c r="AQ286" i="2"/>
  <c r="AO286" i="2"/>
  <c r="AN286" i="2" s="1"/>
  <c r="AV286" i="2"/>
  <c r="AT286" i="2"/>
  <c r="AS286" i="2" s="1"/>
  <c r="BA286" i="2"/>
  <c r="AY286" i="2"/>
  <c r="AX286" i="2" s="1"/>
  <c r="BF286" i="2"/>
  <c r="BD286" i="2"/>
  <c r="BC286" i="2" s="1"/>
  <c r="BK286" i="2"/>
  <c r="BI286" i="2"/>
  <c r="BH286" i="2" s="1"/>
  <c r="BP286" i="2"/>
  <c r="BN286" i="2"/>
  <c r="BM286" i="2" s="1"/>
  <c r="BU286" i="2"/>
  <c r="BS286" i="2"/>
  <c r="BR286" i="2" s="1"/>
  <c r="BZ286" i="2"/>
  <c r="BX286" i="2"/>
  <c r="BW286" i="2" s="1"/>
  <c r="A280" i="3"/>
  <c r="K279" i="3"/>
  <c r="J279" i="3"/>
  <c r="L279" i="3" s="1"/>
  <c r="G279" i="3"/>
  <c r="F279" i="3"/>
  <c r="B279" i="3"/>
  <c r="C279" i="3" s="1"/>
  <c r="BY285" i="2"/>
  <c r="BT285" i="2"/>
  <c r="BO285" i="2"/>
  <c r="BJ285" i="2"/>
  <c r="BE285" i="2"/>
  <c r="AZ285" i="2"/>
  <c r="AU285" i="2"/>
  <c r="AP285" i="2"/>
  <c r="AK285" i="2"/>
  <c r="AF285" i="2"/>
  <c r="AA285" i="2"/>
  <c r="V285" i="2"/>
  <c r="Q285" i="2"/>
  <c r="L285" i="2"/>
  <c r="G285" i="2"/>
  <c r="H279" i="3" l="1"/>
  <c r="A281" i="3"/>
  <c r="K280" i="3"/>
  <c r="J280" i="3"/>
  <c r="L280" i="3" s="1"/>
  <c r="G280" i="3"/>
  <c r="F280" i="3"/>
  <c r="H280" i="3" s="1"/>
  <c r="B280" i="3"/>
  <c r="C280" i="3" s="1"/>
  <c r="A288" i="2"/>
  <c r="B287" i="2"/>
  <c r="C287" i="2" s="1"/>
  <c r="H287" i="2"/>
  <c r="F287" i="2"/>
  <c r="E287" i="2" s="1"/>
  <c r="M287" i="2"/>
  <c r="K287" i="2"/>
  <c r="J287" i="2" s="1"/>
  <c r="R287" i="2"/>
  <c r="P287" i="2"/>
  <c r="O287" i="2" s="1"/>
  <c r="W287" i="2"/>
  <c r="U287" i="2"/>
  <c r="T287" i="2" s="1"/>
  <c r="AB287" i="2"/>
  <c r="Z287" i="2"/>
  <c r="Y287" i="2" s="1"/>
  <c r="AG287" i="2"/>
  <c r="AE287" i="2"/>
  <c r="AD287" i="2" s="1"/>
  <c r="AL287" i="2"/>
  <c r="AJ287" i="2"/>
  <c r="AI287" i="2" s="1"/>
  <c r="AQ287" i="2"/>
  <c r="AO287" i="2"/>
  <c r="AN287" i="2" s="1"/>
  <c r="AV287" i="2"/>
  <c r="AT287" i="2"/>
  <c r="AS287" i="2" s="1"/>
  <c r="BA287" i="2"/>
  <c r="AY287" i="2"/>
  <c r="AX287" i="2" s="1"/>
  <c r="BF287" i="2"/>
  <c r="BD287" i="2"/>
  <c r="BC287" i="2" s="1"/>
  <c r="BK287" i="2"/>
  <c r="BI287" i="2"/>
  <c r="BH287" i="2" s="1"/>
  <c r="BP287" i="2"/>
  <c r="BN287" i="2"/>
  <c r="BM287" i="2" s="1"/>
  <c r="BU287" i="2"/>
  <c r="BS287" i="2"/>
  <c r="BR287" i="2" s="1"/>
  <c r="BZ287" i="2"/>
  <c r="BX287" i="2"/>
  <c r="BW287" i="2" s="1"/>
  <c r="A282" i="1"/>
  <c r="M281" i="1"/>
  <c r="I281" i="1"/>
  <c r="E281" i="1"/>
  <c r="B281" i="1"/>
  <c r="C281" i="1" s="1"/>
  <c r="G281" i="1"/>
  <c r="F281" i="1" s="1"/>
  <c r="K281" i="1"/>
  <c r="J281" i="1" s="1"/>
  <c r="O281" i="1"/>
  <c r="N281" i="1" s="1"/>
  <c r="BY286" i="2"/>
  <c r="BT286" i="2"/>
  <c r="BO286" i="2"/>
  <c r="BJ286" i="2"/>
  <c r="BE286" i="2"/>
  <c r="AZ286" i="2"/>
  <c r="AU286" i="2"/>
  <c r="AP286" i="2"/>
  <c r="AK286" i="2"/>
  <c r="AF286" i="2"/>
  <c r="AA286" i="2"/>
  <c r="V286" i="2"/>
  <c r="Q286" i="2"/>
  <c r="L286" i="2"/>
  <c r="G286" i="2"/>
  <c r="A283" i="1" l="1"/>
  <c r="M282" i="1"/>
  <c r="I282" i="1"/>
  <c r="E282" i="1"/>
  <c r="B282" i="1"/>
  <c r="C282" i="1" s="1"/>
  <c r="G282" i="1"/>
  <c r="F282" i="1" s="1"/>
  <c r="K282" i="1"/>
  <c r="J282" i="1" s="1"/>
  <c r="O282" i="1"/>
  <c r="N282" i="1" s="1"/>
  <c r="A289" i="2"/>
  <c r="B288" i="2"/>
  <c r="C288" i="2" s="1"/>
  <c r="H288" i="2"/>
  <c r="F288" i="2"/>
  <c r="E288" i="2" s="1"/>
  <c r="M288" i="2"/>
  <c r="K288" i="2"/>
  <c r="J288" i="2" s="1"/>
  <c r="R288" i="2"/>
  <c r="P288" i="2"/>
  <c r="O288" i="2" s="1"/>
  <c r="W288" i="2"/>
  <c r="U288" i="2"/>
  <c r="T288" i="2" s="1"/>
  <c r="AB288" i="2"/>
  <c r="Z288" i="2"/>
  <c r="Y288" i="2" s="1"/>
  <c r="AG288" i="2"/>
  <c r="AE288" i="2"/>
  <c r="AD288" i="2" s="1"/>
  <c r="AL288" i="2"/>
  <c r="AJ288" i="2"/>
  <c r="AI288" i="2" s="1"/>
  <c r="AQ288" i="2"/>
  <c r="AO288" i="2"/>
  <c r="AN288" i="2" s="1"/>
  <c r="AV288" i="2"/>
  <c r="AT288" i="2"/>
  <c r="AS288" i="2" s="1"/>
  <c r="BA288" i="2"/>
  <c r="AY288" i="2"/>
  <c r="AX288" i="2" s="1"/>
  <c r="BF288" i="2"/>
  <c r="BD288" i="2"/>
  <c r="BC288" i="2" s="1"/>
  <c r="BK288" i="2"/>
  <c r="BI288" i="2"/>
  <c r="BH288" i="2" s="1"/>
  <c r="BP288" i="2"/>
  <c r="BN288" i="2"/>
  <c r="BM288" i="2" s="1"/>
  <c r="BU288" i="2"/>
  <c r="BS288" i="2"/>
  <c r="BR288" i="2" s="1"/>
  <c r="BZ288" i="2"/>
  <c r="BX288" i="2"/>
  <c r="BW288" i="2" s="1"/>
  <c r="A282" i="3"/>
  <c r="K281" i="3"/>
  <c r="J281" i="3"/>
  <c r="G281" i="3"/>
  <c r="F281" i="3"/>
  <c r="H281" i="3" s="1"/>
  <c r="B281" i="3"/>
  <c r="C281" i="3" s="1"/>
  <c r="BY287" i="2"/>
  <c r="BT287" i="2"/>
  <c r="BO287" i="2"/>
  <c r="BJ287" i="2"/>
  <c r="BE287" i="2"/>
  <c r="AZ287" i="2"/>
  <c r="AU287" i="2"/>
  <c r="AP287" i="2"/>
  <c r="AK287" i="2"/>
  <c r="AF287" i="2"/>
  <c r="AA287" i="2"/>
  <c r="V287" i="2"/>
  <c r="Q287" i="2"/>
  <c r="L287" i="2"/>
  <c r="G287" i="2"/>
  <c r="L281" i="3" l="1"/>
  <c r="A283" i="3"/>
  <c r="K282" i="3"/>
  <c r="J282" i="3"/>
  <c r="L282" i="3" s="1"/>
  <c r="G282" i="3"/>
  <c r="F282" i="3"/>
  <c r="H282" i="3" s="1"/>
  <c r="B282" i="3"/>
  <c r="C282" i="3" s="1"/>
  <c r="A290" i="2"/>
  <c r="B289" i="2"/>
  <c r="C289" i="2" s="1"/>
  <c r="H289" i="2"/>
  <c r="F289" i="2"/>
  <c r="E289" i="2" s="1"/>
  <c r="M289" i="2"/>
  <c r="K289" i="2"/>
  <c r="J289" i="2" s="1"/>
  <c r="R289" i="2"/>
  <c r="P289" i="2"/>
  <c r="O289" i="2" s="1"/>
  <c r="W289" i="2"/>
  <c r="U289" i="2"/>
  <c r="T289" i="2" s="1"/>
  <c r="AB289" i="2"/>
  <c r="Z289" i="2"/>
  <c r="Y289" i="2" s="1"/>
  <c r="AG289" i="2"/>
  <c r="AE289" i="2"/>
  <c r="AD289" i="2" s="1"/>
  <c r="AL289" i="2"/>
  <c r="AJ289" i="2"/>
  <c r="AI289" i="2" s="1"/>
  <c r="AQ289" i="2"/>
  <c r="AO289" i="2"/>
  <c r="AN289" i="2" s="1"/>
  <c r="AV289" i="2"/>
  <c r="AT289" i="2"/>
  <c r="AS289" i="2" s="1"/>
  <c r="BA289" i="2"/>
  <c r="AY289" i="2"/>
  <c r="AX289" i="2" s="1"/>
  <c r="BF289" i="2"/>
  <c r="BD289" i="2"/>
  <c r="BC289" i="2" s="1"/>
  <c r="BK289" i="2"/>
  <c r="BI289" i="2"/>
  <c r="BH289" i="2" s="1"/>
  <c r="BP289" i="2"/>
  <c r="BN289" i="2"/>
  <c r="BM289" i="2" s="1"/>
  <c r="BU289" i="2"/>
  <c r="BS289" i="2"/>
  <c r="BR289" i="2" s="1"/>
  <c r="BZ289" i="2"/>
  <c r="BX289" i="2"/>
  <c r="BW289" i="2" s="1"/>
  <c r="A284" i="1"/>
  <c r="M283" i="1"/>
  <c r="I283" i="1"/>
  <c r="E283" i="1"/>
  <c r="B283" i="1"/>
  <c r="C283" i="1" s="1"/>
  <c r="G283" i="1"/>
  <c r="F283" i="1" s="1"/>
  <c r="K283" i="1"/>
  <c r="J283" i="1" s="1"/>
  <c r="O283" i="1"/>
  <c r="N283" i="1" s="1"/>
  <c r="BY288" i="2"/>
  <c r="BT288" i="2"/>
  <c r="BO288" i="2"/>
  <c r="BJ288" i="2"/>
  <c r="BE288" i="2"/>
  <c r="AZ288" i="2"/>
  <c r="AU288" i="2"/>
  <c r="AP288" i="2"/>
  <c r="AK288" i="2"/>
  <c r="AF288" i="2"/>
  <c r="AA288" i="2"/>
  <c r="V288" i="2"/>
  <c r="Q288" i="2"/>
  <c r="L288" i="2"/>
  <c r="G288" i="2"/>
  <c r="A285" i="1" l="1"/>
  <c r="M284" i="1"/>
  <c r="I284" i="1"/>
  <c r="E284" i="1"/>
  <c r="B284" i="1"/>
  <c r="C284" i="1" s="1"/>
  <c r="G284" i="1"/>
  <c r="F284" i="1" s="1"/>
  <c r="K284" i="1"/>
  <c r="J284" i="1" s="1"/>
  <c r="O284" i="1"/>
  <c r="N284" i="1" s="1"/>
  <c r="A291" i="2"/>
  <c r="B290" i="2"/>
  <c r="C290" i="2" s="1"/>
  <c r="H290" i="2"/>
  <c r="F290" i="2"/>
  <c r="E290" i="2" s="1"/>
  <c r="M290" i="2"/>
  <c r="K290" i="2"/>
  <c r="J290" i="2" s="1"/>
  <c r="R290" i="2"/>
  <c r="P290" i="2"/>
  <c r="O290" i="2" s="1"/>
  <c r="W290" i="2"/>
  <c r="U290" i="2"/>
  <c r="T290" i="2" s="1"/>
  <c r="AB290" i="2"/>
  <c r="Z290" i="2"/>
  <c r="Y290" i="2" s="1"/>
  <c r="AG290" i="2"/>
  <c r="AE290" i="2"/>
  <c r="AD290" i="2" s="1"/>
  <c r="AL290" i="2"/>
  <c r="AJ290" i="2"/>
  <c r="AI290" i="2" s="1"/>
  <c r="AQ290" i="2"/>
  <c r="AO290" i="2"/>
  <c r="AN290" i="2" s="1"/>
  <c r="AV290" i="2"/>
  <c r="AT290" i="2"/>
  <c r="AS290" i="2" s="1"/>
  <c r="BA290" i="2"/>
  <c r="AY290" i="2"/>
  <c r="AX290" i="2" s="1"/>
  <c r="BF290" i="2"/>
  <c r="BD290" i="2"/>
  <c r="BC290" i="2" s="1"/>
  <c r="BK290" i="2"/>
  <c r="BI290" i="2"/>
  <c r="BH290" i="2" s="1"/>
  <c r="BP290" i="2"/>
  <c r="BN290" i="2"/>
  <c r="BM290" i="2" s="1"/>
  <c r="BU290" i="2"/>
  <c r="BS290" i="2"/>
  <c r="BR290" i="2" s="1"/>
  <c r="BZ290" i="2"/>
  <c r="BX290" i="2"/>
  <c r="BW290" i="2" s="1"/>
  <c r="A284" i="3"/>
  <c r="K283" i="3"/>
  <c r="J283" i="3"/>
  <c r="G283" i="3"/>
  <c r="F283" i="3"/>
  <c r="B283" i="3"/>
  <c r="C283" i="3" s="1"/>
  <c r="BY289" i="2"/>
  <c r="BT289" i="2"/>
  <c r="BO289" i="2"/>
  <c r="BJ289" i="2"/>
  <c r="BE289" i="2"/>
  <c r="AZ289" i="2"/>
  <c r="AU289" i="2"/>
  <c r="AP289" i="2"/>
  <c r="AK289" i="2"/>
  <c r="AF289" i="2"/>
  <c r="AA289" i="2"/>
  <c r="V289" i="2"/>
  <c r="Q289" i="2"/>
  <c r="L289" i="2"/>
  <c r="G289" i="2"/>
  <c r="H283" i="3" l="1"/>
  <c r="L283" i="3"/>
  <c r="A285" i="3"/>
  <c r="K284" i="3"/>
  <c r="J284" i="3"/>
  <c r="L284" i="3" s="1"/>
  <c r="G284" i="3"/>
  <c r="F284" i="3"/>
  <c r="B284" i="3"/>
  <c r="C284" i="3" s="1"/>
  <c r="A292" i="2"/>
  <c r="B291" i="2"/>
  <c r="C291" i="2" s="1"/>
  <c r="H291" i="2"/>
  <c r="F291" i="2"/>
  <c r="E291" i="2" s="1"/>
  <c r="M291" i="2"/>
  <c r="K291" i="2"/>
  <c r="J291" i="2" s="1"/>
  <c r="R291" i="2"/>
  <c r="P291" i="2"/>
  <c r="O291" i="2" s="1"/>
  <c r="W291" i="2"/>
  <c r="U291" i="2"/>
  <c r="T291" i="2" s="1"/>
  <c r="AB291" i="2"/>
  <c r="Z291" i="2"/>
  <c r="Y291" i="2" s="1"/>
  <c r="AG291" i="2"/>
  <c r="AE291" i="2"/>
  <c r="AD291" i="2" s="1"/>
  <c r="AL291" i="2"/>
  <c r="AJ291" i="2"/>
  <c r="AI291" i="2" s="1"/>
  <c r="AQ291" i="2"/>
  <c r="AO291" i="2"/>
  <c r="AN291" i="2" s="1"/>
  <c r="AV291" i="2"/>
  <c r="AT291" i="2"/>
  <c r="AS291" i="2" s="1"/>
  <c r="BA291" i="2"/>
  <c r="AY291" i="2"/>
  <c r="AX291" i="2" s="1"/>
  <c r="BF291" i="2"/>
  <c r="BD291" i="2"/>
  <c r="BC291" i="2" s="1"/>
  <c r="BK291" i="2"/>
  <c r="BI291" i="2"/>
  <c r="BH291" i="2" s="1"/>
  <c r="BP291" i="2"/>
  <c r="BN291" i="2"/>
  <c r="BM291" i="2" s="1"/>
  <c r="BU291" i="2"/>
  <c r="BS291" i="2"/>
  <c r="BR291" i="2" s="1"/>
  <c r="BZ291" i="2"/>
  <c r="BX291" i="2"/>
  <c r="BW291" i="2" s="1"/>
  <c r="A286" i="1"/>
  <c r="M285" i="1"/>
  <c r="I285" i="1"/>
  <c r="E285" i="1"/>
  <c r="B285" i="1"/>
  <c r="C285" i="1" s="1"/>
  <c r="G285" i="1"/>
  <c r="F285" i="1" s="1"/>
  <c r="K285" i="1"/>
  <c r="J285" i="1" s="1"/>
  <c r="O285" i="1"/>
  <c r="N285" i="1" s="1"/>
  <c r="BY290" i="2"/>
  <c r="BT290" i="2"/>
  <c r="BO290" i="2"/>
  <c r="BJ290" i="2"/>
  <c r="BE290" i="2"/>
  <c r="AZ290" i="2"/>
  <c r="AU290" i="2"/>
  <c r="AP290" i="2"/>
  <c r="AK290" i="2"/>
  <c r="AF290" i="2"/>
  <c r="AA290" i="2"/>
  <c r="V290" i="2"/>
  <c r="Q290" i="2"/>
  <c r="L290" i="2"/>
  <c r="G290" i="2"/>
  <c r="H284" i="3" l="1"/>
  <c r="A287" i="1"/>
  <c r="M286" i="1"/>
  <c r="I286" i="1"/>
  <c r="E286" i="1"/>
  <c r="B286" i="1"/>
  <c r="C286" i="1" s="1"/>
  <c r="G286" i="1"/>
  <c r="F286" i="1" s="1"/>
  <c r="K286" i="1"/>
  <c r="J286" i="1" s="1"/>
  <c r="O286" i="1"/>
  <c r="N286" i="1" s="1"/>
  <c r="A293" i="2"/>
  <c r="B292" i="2"/>
  <c r="C292" i="2" s="1"/>
  <c r="H292" i="2"/>
  <c r="F292" i="2"/>
  <c r="E292" i="2" s="1"/>
  <c r="M292" i="2"/>
  <c r="K292" i="2"/>
  <c r="J292" i="2" s="1"/>
  <c r="R292" i="2"/>
  <c r="P292" i="2"/>
  <c r="O292" i="2" s="1"/>
  <c r="W292" i="2"/>
  <c r="U292" i="2"/>
  <c r="T292" i="2" s="1"/>
  <c r="AB292" i="2"/>
  <c r="Z292" i="2"/>
  <c r="Y292" i="2" s="1"/>
  <c r="AG292" i="2"/>
  <c r="AE292" i="2"/>
  <c r="AD292" i="2" s="1"/>
  <c r="AL292" i="2"/>
  <c r="AJ292" i="2"/>
  <c r="AI292" i="2" s="1"/>
  <c r="AQ292" i="2"/>
  <c r="AO292" i="2"/>
  <c r="AN292" i="2" s="1"/>
  <c r="AV292" i="2"/>
  <c r="AT292" i="2"/>
  <c r="AS292" i="2" s="1"/>
  <c r="BA292" i="2"/>
  <c r="AY292" i="2"/>
  <c r="AX292" i="2" s="1"/>
  <c r="BF292" i="2"/>
  <c r="BD292" i="2"/>
  <c r="BC292" i="2" s="1"/>
  <c r="BK292" i="2"/>
  <c r="BI292" i="2"/>
  <c r="BH292" i="2" s="1"/>
  <c r="BP292" i="2"/>
  <c r="BN292" i="2"/>
  <c r="BM292" i="2" s="1"/>
  <c r="BU292" i="2"/>
  <c r="BS292" i="2"/>
  <c r="BR292" i="2" s="1"/>
  <c r="BZ292" i="2"/>
  <c r="BX292" i="2"/>
  <c r="BW292" i="2" s="1"/>
  <c r="A286" i="3"/>
  <c r="K285" i="3"/>
  <c r="J285" i="3"/>
  <c r="L285" i="3" s="1"/>
  <c r="G285" i="3"/>
  <c r="F285" i="3"/>
  <c r="H285" i="3" s="1"/>
  <c r="B285" i="3"/>
  <c r="C285" i="3" s="1"/>
  <c r="BY291" i="2"/>
  <c r="BT291" i="2"/>
  <c r="BO291" i="2"/>
  <c r="BJ291" i="2"/>
  <c r="BE291" i="2"/>
  <c r="AZ291" i="2"/>
  <c r="AU291" i="2"/>
  <c r="AP291" i="2"/>
  <c r="AK291" i="2"/>
  <c r="AF291" i="2"/>
  <c r="AA291" i="2"/>
  <c r="V291" i="2"/>
  <c r="Q291" i="2"/>
  <c r="L291" i="2"/>
  <c r="G291" i="2"/>
  <c r="A287" i="3" l="1"/>
  <c r="K286" i="3"/>
  <c r="J286" i="3"/>
  <c r="L286" i="3" s="1"/>
  <c r="G286" i="3"/>
  <c r="F286" i="3"/>
  <c r="H286" i="3" s="1"/>
  <c r="B286" i="3"/>
  <c r="C286" i="3" s="1"/>
  <c r="A294" i="2"/>
  <c r="B293" i="2"/>
  <c r="C293" i="2" s="1"/>
  <c r="H293" i="2"/>
  <c r="F293" i="2"/>
  <c r="E293" i="2" s="1"/>
  <c r="M293" i="2"/>
  <c r="K293" i="2"/>
  <c r="J293" i="2" s="1"/>
  <c r="R293" i="2"/>
  <c r="P293" i="2"/>
  <c r="O293" i="2" s="1"/>
  <c r="W293" i="2"/>
  <c r="U293" i="2"/>
  <c r="T293" i="2" s="1"/>
  <c r="AB293" i="2"/>
  <c r="Z293" i="2"/>
  <c r="Y293" i="2" s="1"/>
  <c r="AG293" i="2"/>
  <c r="AE293" i="2"/>
  <c r="AD293" i="2" s="1"/>
  <c r="AL293" i="2"/>
  <c r="AJ293" i="2"/>
  <c r="AI293" i="2" s="1"/>
  <c r="AQ293" i="2"/>
  <c r="AO293" i="2"/>
  <c r="AN293" i="2" s="1"/>
  <c r="AV293" i="2"/>
  <c r="AT293" i="2"/>
  <c r="AS293" i="2" s="1"/>
  <c r="BA293" i="2"/>
  <c r="AY293" i="2"/>
  <c r="AX293" i="2" s="1"/>
  <c r="BF293" i="2"/>
  <c r="BD293" i="2"/>
  <c r="BC293" i="2" s="1"/>
  <c r="BK293" i="2"/>
  <c r="BI293" i="2"/>
  <c r="BH293" i="2" s="1"/>
  <c r="BP293" i="2"/>
  <c r="BN293" i="2"/>
  <c r="BM293" i="2" s="1"/>
  <c r="BU293" i="2"/>
  <c r="BS293" i="2"/>
  <c r="BR293" i="2" s="1"/>
  <c r="BZ293" i="2"/>
  <c r="BX293" i="2"/>
  <c r="BW293" i="2" s="1"/>
  <c r="A288" i="1"/>
  <c r="M287" i="1"/>
  <c r="I287" i="1"/>
  <c r="E287" i="1"/>
  <c r="B287" i="1"/>
  <c r="C287" i="1" s="1"/>
  <c r="G287" i="1"/>
  <c r="F287" i="1" s="1"/>
  <c r="K287" i="1"/>
  <c r="J287" i="1" s="1"/>
  <c r="O287" i="1"/>
  <c r="N287" i="1" s="1"/>
  <c r="BY292" i="2"/>
  <c r="BT292" i="2"/>
  <c r="BO292" i="2"/>
  <c r="BJ292" i="2"/>
  <c r="BE292" i="2"/>
  <c r="AZ292" i="2"/>
  <c r="AU292" i="2"/>
  <c r="AP292" i="2"/>
  <c r="AK292" i="2"/>
  <c r="AF292" i="2"/>
  <c r="AA292" i="2"/>
  <c r="V292" i="2"/>
  <c r="Q292" i="2"/>
  <c r="L292" i="2"/>
  <c r="G292" i="2"/>
  <c r="A289" i="1" l="1"/>
  <c r="M288" i="1"/>
  <c r="I288" i="1"/>
  <c r="E288" i="1"/>
  <c r="B288" i="1"/>
  <c r="C288" i="1" s="1"/>
  <c r="G288" i="1"/>
  <c r="F288" i="1" s="1"/>
  <c r="K288" i="1"/>
  <c r="J288" i="1" s="1"/>
  <c r="O288" i="1"/>
  <c r="N288" i="1" s="1"/>
  <c r="A295" i="2"/>
  <c r="B294" i="2"/>
  <c r="C294" i="2" s="1"/>
  <c r="H294" i="2"/>
  <c r="F294" i="2"/>
  <c r="E294" i="2" s="1"/>
  <c r="M294" i="2"/>
  <c r="K294" i="2"/>
  <c r="J294" i="2" s="1"/>
  <c r="R294" i="2"/>
  <c r="P294" i="2"/>
  <c r="O294" i="2" s="1"/>
  <c r="W294" i="2"/>
  <c r="U294" i="2"/>
  <c r="T294" i="2" s="1"/>
  <c r="AB294" i="2"/>
  <c r="Z294" i="2"/>
  <c r="Y294" i="2" s="1"/>
  <c r="AG294" i="2"/>
  <c r="AE294" i="2"/>
  <c r="AD294" i="2" s="1"/>
  <c r="AL294" i="2"/>
  <c r="AJ294" i="2"/>
  <c r="AI294" i="2" s="1"/>
  <c r="AQ294" i="2"/>
  <c r="AO294" i="2"/>
  <c r="AN294" i="2" s="1"/>
  <c r="AV294" i="2"/>
  <c r="AT294" i="2"/>
  <c r="AS294" i="2" s="1"/>
  <c r="BA294" i="2"/>
  <c r="AY294" i="2"/>
  <c r="AX294" i="2" s="1"/>
  <c r="BF294" i="2"/>
  <c r="BD294" i="2"/>
  <c r="BC294" i="2" s="1"/>
  <c r="BK294" i="2"/>
  <c r="BI294" i="2"/>
  <c r="BH294" i="2" s="1"/>
  <c r="BP294" i="2"/>
  <c r="BN294" i="2"/>
  <c r="BM294" i="2" s="1"/>
  <c r="BU294" i="2"/>
  <c r="BS294" i="2"/>
  <c r="BR294" i="2" s="1"/>
  <c r="BZ294" i="2"/>
  <c r="BX294" i="2"/>
  <c r="BW294" i="2" s="1"/>
  <c r="A288" i="3"/>
  <c r="K287" i="3"/>
  <c r="J287" i="3"/>
  <c r="L287" i="3" s="1"/>
  <c r="G287" i="3"/>
  <c r="F287" i="3"/>
  <c r="B287" i="3"/>
  <c r="C287" i="3" s="1"/>
  <c r="BY293" i="2"/>
  <c r="BT293" i="2"/>
  <c r="BO293" i="2"/>
  <c r="BJ293" i="2"/>
  <c r="BE293" i="2"/>
  <c r="AZ293" i="2"/>
  <c r="AU293" i="2"/>
  <c r="AP293" i="2"/>
  <c r="AK293" i="2"/>
  <c r="AF293" i="2"/>
  <c r="AA293" i="2"/>
  <c r="V293" i="2"/>
  <c r="Q293" i="2"/>
  <c r="L293" i="2"/>
  <c r="G293" i="2"/>
  <c r="H287" i="3" l="1"/>
  <c r="A289" i="3"/>
  <c r="K288" i="3"/>
  <c r="J288" i="3"/>
  <c r="L288" i="3" s="1"/>
  <c r="G288" i="3"/>
  <c r="F288" i="3"/>
  <c r="H288" i="3" s="1"/>
  <c r="B288" i="3"/>
  <c r="C288" i="3" s="1"/>
  <c r="A296" i="2"/>
  <c r="B295" i="2"/>
  <c r="C295" i="2" s="1"/>
  <c r="H295" i="2"/>
  <c r="F295" i="2"/>
  <c r="E295" i="2" s="1"/>
  <c r="M295" i="2"/>
  <c r="K295" i="2"/>
  <c r="J295" i="2" s="1"/>
  <c r="R295" i="2"/>
  <c r="P295" i="2"/>
  <c r="O295" i="2" s="1"/>
  <c r="W295" i="2"/>
  <c r="U295" i="2"/>
  <c r="T295" i="2" s="1"/>
  <c r="AB295" i="2"/>
  <c r="Z295" i="2"/>
  <c r="Y295" i="2" s="1"/>
  <c r="AG295" i="2"/>
  <c r="AE295" i="2"/>
  <c r="AD295" i="2" s="1"/>
  <c r="AL295" i="2"/>
  <c r="AJ295" i="2"/>
  <c r="AI295" i="2" s="1"/>
  <c r="AQ295" i="2"/>
  <c r="AO295" i="2"/>
  <c r="AN295" i="2" s="1"/>
  <c r="AV295" i="2"/>
  <c r="AT295" i="2"/>
  <c r="AS295" i="2" s="1"/>
  <c r="BA295" i="2"/>
  <c r="AY295" i="2"/>
  <c r="AX295" i="2" s="1"/>
  <c r="BF295" i="2"/>
  <c r="BD295" i="2"/>
  <c r="BC295" i="2" s="1"/>
  <c r="BK295" i="2"/>
  <c r="BI295" i="2"/>
  <c r="BH295" i="2" s="1"/>
  <c r="BP295" i="2"/>
  <c r="BN295" i="2"/>
  <c r="BM295" i="2" s="1"/>
  <c r="BU295" i="2"/>
  <c r="BS295" i="2"/>
  <c r="BR295" i="2" s="1"/>
  <c r="BZ295" i="2"/>
  <c r="BX295" i="2"/>
  <c r="BW295" i="2" s="1"/>
  <c r="A290" i="1"/>
  <c r="M289" i="1"/>
  <c r="I289" i="1"/>
  <c r="E289" i="1"/>
  <c r="B289" i="1"/>
  <c r="C289" i="1" s="1"/>
  <c r="G289" i="1"/>
  <c r="F289" i="1" s="1"/>
  <c r="K289" i="1"/>
  <c r="J289" i="1" s="1"/>
  <c r="O289" i="1"/>
  <c r="N289" i="1" s="1"/>
  <c r="BY294" i="2"/>
  <c r="BT294" i="2"/>
  <c r="BO294" i="2"/>
  <c r="BJ294" i="2"/>
  <c r="BE294" i="2"/>
  <c r="AZ294" i="2"/>
  <c r="AU294" i="2"/>
  <c r="AP294" i="2"/>
  <c r="AK294" i="2"/>
  <c r="AF294" i="2"/>
  <c r="AA294" i="2"/>
  <c r="V294" i="2"/>
  <c r="Q294" i="2"/>
  <c r="L294" i="2"/>
  <c r="G294" i="2"/>
  <c r="A291" i="1" l="1"/>
  <c r="M290" i="1"/>
  <c r="I290" i="1"/>
  <c r="E290" i="1"/>
  <c r="B290" i="1"/>
  <c r="C290" i="1" s="1"/>
  <c r="G290" i="1"/>
  <c r="F290" i="1" s="1"/>
  <c r="K290" i="1"/>
  <c r="J290" i="1" s="1"/>
  <c r="O290" i="1"/>
  <c r="N290" i="1" s="1"/>
  <c r="A297" i="2"/>
  <c r="B296" i="2"/>
  <c r="C296" i="2" s="1"/>
  <c r="H296" i="2"/>
  <c r="F296" i="2"/>
  <c r="E296" i="2" s="1"/>
  <c r="M296" i="2"/>
  <c r="K296" i="2"/>
  <c r="J296" i="2" s="1"/>
  <c r="R296" i="2"/>
  <c r="P296" i="2"/>
  <c r="O296" i="2" s="1"/>
  <c r="W296" i="2"/>
  <c r="U296" i="2"/>
  <c r="T296" i="2" s="1"/>
  <c r="AB296" i="2"/>
  <c r="Z296" i="2"/>
  <c r="Y296" i="2" s="1"/>
  <c r="AG296" i="2"/>
  <c r="AE296" i="2"/>
  <c r="AD296" i="2" s="1"/>
  <c r="AL296" i="2"/>
  <c r="AJ296" i="2"/>
  <c r="AI296" i="2" s="1"/>
  <c r="AQ296" i="2"/>
  <c r="AO296" i="2"/>
  <c r="AN296" i="2" s="1"/>
  <c r="AV296" i="2"/>
  <c r="AT296" i="2"/>
  <c r="AS296" i="2" s="1"/>
  <c r="BA296" i="2"/>
  <c r="AY296" i="2"/>
  <c r="AX296" i="2" s="1"/>
  <c r="BF296" i="2"/>
  <c r="BD296" i="2"/>
  <c r="BC296" i="2" s="1"/>
  <c r="BK296" i="2"/>
  <c r="BI296" i="2"/>
  <c r="BH296" i="2" s="1"/>
  <c r="BP296" i="2"/>
  <c r="BN296" i="2"/>
  <c r="BM296" i="2" s="1"/>
  <c r="BU296" i="2"/>
  <c r="BS296" i="2"/>
  <c r="BR296" i="2" s="1"/>
  <c r="BZ296" i="2"/>
  <c r="BX296" i="2"/>
  <c r="BW296" i="2" s="1"/>
  <c r="A290" i="3"/>
  <c r="K289" i="3"/>
  <c r="J289" i="3"/>
  <c r="L289" i="3" s="1"/>
  <c r="G289" i="3"/>
  <c r="F289" i="3"/>
  <c r="B289" i="3"/>
  <c r="C289" i="3" s="1"/>
  <c r="BY295" i="2"/>
  <c r="BT295" i="2"/>
  <c r="BO295" i="2"/>
  <c r="BJ295" i="2"/>
  <c r="BE295" i="2"/>
  <c r="AZ295" i="2"/>
  <c r="AU295" i="2"/>
  <c r="AP295" i="2"/>
  <c r="AK295" i="2"/>
  <c r="AF295" i="2"/>
  <c r="AA295" i="2"/>
  <c r="V295" i="2"/>
  <c r="Q295" i="2"/>
  <c r="L295" i="2"/>
  <c r="G295" i="2"/>
  <c r="H289" i="3" l="1"/>
  <c r="A291" i="3"/>
  <c r="K290" i="3"/>
  <c r="J290" i="3"/>
  <c r="L290" i="3" s="1"/>
  <c r="G290" i="3"/>
  <c r="F290" i="3"/>
  <c r="H290" i="3" s="1"/>
  <c r="B290" i="3"/>
  <c r="C290" i="3" s="1"/>
  <c r="A298" i="2"/>
  <c r="B297" i="2"/>
  <c r="C297" i="2" s="1"/>
  <c r="H297" i="2"/>
  <c r="F297" i="2"/>
  <c r="E297" i="2" s="1"/>
  <c r="M297" i="2"/>
  <c r="K297" i="2"/>
  <c r="J297" i="2" s="1"/>
  <c r="R297" i="2"/>
  <c r="P297" i="2"/>
  <c r="O297" i="2" s="1"/>
  <c r="W297" i="2"/>
  <c r="U297" i="2"/>
  <c r="T297" i="2" s="1"/>
  <c r="AB297" i="2"/>
  <c r="Z297" i="2"/>
  <c r="Y297" i="2" s="1"/>
  <c r="AG297" i="2"/>
  <c r="AE297" i="2"/>
  <c r="AD297" i="2" s="1"/>
  <c r="AL297" i="2"/>
  <c r="AJ297" i="2"/>
  <c r="AI297" i="2" s="1"/>
  <c r="AQ297" i="2"/>
  <c r="AO297" i="2"/>
  <c r="AN297" i="2" s="1"/>
  <c r="AV297" i="2"/>
  <c r="AT297" i="2"/>
  <c r="AS297" i="2" s="1"/>
  <c r="BA297" i="2"/>
  <c r="AY297" i="2"/>
  <c r="AX297" i="2" s="1"/>
  <c r="BF297" i="2"/>
  <c r="BD297" i="2"/>
  <c r="BC297" i="2" s="1"/>
  <c r="BK297" i="2"/>
  <c r="BI297" i="2"/>
  <c r="BH297" i="2" s="1"/>
  <c r="BP297" i="2"/>
  <c r="BN297" i="2"/>
  <c r="BM297" i="2" s="1"/>
  <c r="BU297" i="2"/>
  <c r="BS297" i="2"/>
  <c r="BR297" i="2" s="1"/>
  <c r="BZ297" i="2"/>
  <c r="BX297" i="2"/>
  <c r="BW297" i="2" s="1"/>
  <c r="A292" i="1"/>
  <c r="M291" i="1"/>
  <c r="I291" i="1"/>
  <c r="E291" i="1"/>
  <c r="B291" i="1"/>
  <c r="C291" i="1" s="1"/>
  <c r="G291" i="1"/>
  <c r="F291" i="1" s="1"/>
  <c r="K291" i="1"/>
  <c r="J291" i="1" s="1"/>
  <c r="O291" i="1"/>
  <c r="N291" i="1" s="1"/>
  <c r="BY296" i="2"/>
  <c r="BT296" i="2"/>
  <c r="BO296" i="2"/>
  <c r="BJ296" i="2"/>
  <c r="BE296" i="2"/>
  <c r="AZ296" i="2"/>
  <c r="AU296" i="2"/>
  <c r="AP296" i="2"/>
  <c r="AK296" i="2"/>
  <c r="AF296" i="2"/>
  <c r="AA296" i="2"/>
  <c r="V296" i="2"/>
  <c r="Q296" i="2"/>
  <c r="L296" i="2"/>
  <c r="G296" i="2"/>
  <c r="A293" i="1" l="1"/>
  <c r="M292" i="1"/>
  <c r="I292" i="1"/>
  <c r="E292" i="1"/>
  <c r="B292" i="1"/>
  <c r="C292" i="1" s="1"/>
  <c r="G292" i="1"/>
  <c r="F292" i="1" s="1"/>
  <c r="K292" i="1"/>
  <c r="J292" i="1" s="1"/>
  <c r="O292" i="1"/>
  <c r="N292" i="1" s="1"/>
  <c r="A299" i="2"/>
  <c r="B298" i="2"/>
  <c r="C298" i="2" s="1"/>
  <c r="H298" i="2"/>
  <c r="F298" i="2"/>
  <c r="E298" i="2" s="1"/>
  <c r="M298" i="2"/>
  <c r="K298" i="2"/>
  <c r="J298" i="2" s="1"/>
  <c r="R298" i="2"/>
  <c r="P298" i="2"/>
  <c r="O298" i="2" s="1"/>
  <c r="W298" i="2"/>
  <c r="U298" i="2"/>
  <c r="T298" i="2" s="1"/>
  <c r="AB298" i="2"/>
  <c r="Z298" i="2"/>
  <c r="Y298" i="2" s="1"/>
  <c r="AG298" i="2"/>
  <c r="AE298" i="2"/>
  <c r="AD298" i="2" s="1"/>
  <c r="AL298" i="2"/>
  <c r="AJ298" i="2"/>
  <c r="AI298" i="2" s="1"/>
  <c r="AQ298" i="2"/>
  <c r="AO298" i="2"/>
  <c r="AN298" i="2" s="1"/>
  <c r="AV298" i="2"/>
  <c r="AT298" i="2"/>
  <c r="AS298" i="2" s="1"/>
  <c r="BA298" i="2"/>
  <c r="AY298" i="2"/>
  <c r="AX298" i="2" s="1"/>
  <c r="BF298" i="2"/>
  <c r="BD298" i="2"/>
  <c r="BC298" i="2" s="1"/>
  <c r="BK298" i="2"/>
  <c r="BI298" i="2"/>
  <c r="BH298" i="2" s="1"/>
  <c r="BP298" i="2"/>
  <c r="BN298" i="2"/>
  <c r="BM298" i="2" s="1"/>
  <c r="BU298" i="2"/>
  <c r="BS298" i="2"/>
  <c r="BR298" i="2" s="1"/>
  <c r="BZ298" i="2"/>
  <c r="BX298" i="2"/>
  <c r="BW298" i="2" s="1"/>
  <c r="A292" i="3"/>
  <c r="K291" i="3"/>
  <c r="J291" i="3"/>
  <c r="L291" i="3" s="1"/>
  <c r="G291" i="3"/>
  <c r="F291" i="3"/>
  <c r="B291" i="3"/>
  <c r="C291" i="3" s="1"/>
  <c r="BY297" i="2"/>
  <c r="BT297" i="2"/>
  <c r="BO297" i="2"/>
  <c r="BJ297" i="2"/>
  <c r="BE297" i="2"/>
  <c r="AZ297" i="2"/>
  <c r="AU297" i="2"/>
  <c r="AP297" i="2"/>
  <c r="AK297" i="2"/>
  <c r="AF297" i="2"/>
  <c r="AA297" i="2"/>
  <c r="V297" i="2"/>
  <c r="Q297" i="2"/>
  <c r="L297" i="2"/>
  <c r="G297" i="2"/>
  <c r="H291" i="3" l="1"/>
  <c r="A293" i="3"/>
  <c r="K292" i="3"/>
  <c r="J292" i="3"/>
  <c r="L292" i="3" s="1"/>
  <c r="G292" i="3"/>
  <c r="F292" i="3"/>
  <c r="H292" i="3" s="1"/>
  <c r="B292" i="3"/>
  <c r="C292" i="3" s="1"/>
  <c r="A300" i="2"/>
  <c r="B299" i="2"/>
  <c r="C299" i="2" s="1"/>
  <c r="H299" i="2"/>
  <c r="F299" i="2"/>
  <c r="E299" i="2" s="1"/>
  <c r="M299" i="2"/>
  <c r="K299" i="2"/>
  <c r="J299" i="2" s="1"/>
  <c r="R299" i="2"/>
  <c r="P299" i="2"/>
  <c r="O299" i="2" s="1"/>
  <c r="W299" i="2"/>
  <c r="U299" i="2"/>
  <c r="T299" i="2" s="1"/>
  <c r="AB299" i="2"/>
  <c r="Z299" i="2"/>
  <c r="Y299" i="2" s="1"/>
  <c r="AG299" i="2"/>
  <c r="AE299" i="2"/>
  <c r="AD299" i="2" s="1"/>
  <c r="AL299" i="2"/>
  <c r="AJ299" i="2"/>
  <c r="AI299" i="2" s="1"/>
  <c r="AQ299" i="2"/>
  <c r="AO299" i="2"/>
  <c r="AN299" i="2" s="1"/>
  <c r="AV299" i="2"/>
  <c r="AT299" i="2"/>
  <c r="AS299" i="2" s="1"/>
  <c r="BA299" i="2"/>
  <c r="AY299" i="2"/>
  <c r="AX299" i="2" s="1"/>
  <c r="BF299" i="2"/>
  <c r="BD299" i="2"/>
  <c r="BC299" i="2" s="1"/>
  <c r="BK299" i="2"/>
  <c r="BI299" i="2"/>
  <c r="BH299" i="2" s="1"/>
  <c r="BP299" i="2"/>
  <c r="BN299" i="2"/>
  <c r="BM299" i="2" s="1"/>
  <c r="BU299" i="2"/>
  <c r="BS299" i="2"/>
  <c r="BR299" i="2" s="1"/>
  <c r="BZ299" i="2"/>
  <c r="BX299" i="2"/>
  <c r="BW299" i="2" s="1"/>
  <c r="A294" i="1"/>
  <c r="M293" i="1"/>
  <c r="I293" i="1"/>
  <c r="E293" i="1"/>
  <c r="B293" i="1"/>
  <c r="C293" i="1" s="1"/>
  <c r="G293" i="1"/>
  <c r="F293" i="1" s="1"/>
  <c r="K293" i="1"/>
  <c r="J293" i="1" s="1"/>
  <c r="O293" i="1"/>
  <c r="N293" i="1" s="1"/>
  <c r="BY298" i="2"/>
  <c r="BT298" i="2"/>
  <c r="BO298" i="2"/>
  <c r="BJ298" i="2"/>
  <c r="BE298" i="2"/>
  <c r="AZ298" i="2"/>
  <c r="AU298" i="2"/>
  <c r="AP298" i="2"/>
  <c r="AK298" i="2"/>
  <c r="AF298" i="2"/>
  <c r="AA298" i="2"/>
  <c r="V298" i="2"/>
  <c r="Q298" i="2"/>
  <c r="L298" i="2"/>
  <c r="G298" i="2"/>
  <c r="A295" i="1" l="1"/>
  <c r="M294" i="1"/>
  <c r="I294" i="1"/>
  <c r="E294" i="1"/>
  <c r="B294" i="1"/>
  <c r="C294" i="1" s="1"/>
  <c r="G294" i="1"/>
  <c r="F294" i="1" s="1"/>
  <c r="K294" i="1"/>
  <c r="J294" i="1" s="1"/>
  <c r="O294" i="1"/>
  <c r="N294" i="1" s="1"/>
  <c r="A301" i="2"/>
  <c r="B300" i="2"/>
  <c r="C300" i="2" s="1"/>
  <c r="H300" i="2"/>
  <c r="F300" i="2"/>
  <c r="E300" i="2" s="1"/>
  <c r="M300" i="2"/>
  <c r="K300" i="2"/>
  <c r="J300" i="2" s="1"/>
  <c r="R300" i="2"/>
  <c r="P300" i="2"/>
  <c r="O300" i="2" s="1"/>
  <c r="W300" i="2"/>
  <c r="U300" i="2"/>
  <c r="T300" i="2" s="1"/>
  <c r="AB300" i="2"/>
  <c r="Z300" i="2"/>
  <c r="Y300" i="2" s="1"/>
  <c r="AG300" i="2"/>
  <c r="AE300" i="2"/>
  <c r="AD300" i="2" s="1"/>
  <c r="AL300" i="2"/>
  <c r="AJ300" i="2"/>
  <c r="AI300" i="2" s="1"/>
  <c r="AQ300" i="2"/>
  <c r="AO300" i="2"/>
  <c r="AN300" i="2" s="1"/>
  <c r="AV300" i="2"/>
  <c r="AT300" i="2"/>
  <c r="AS300" i="2" s="1"/>
  <c r="BA300" i="2"/>
  <c r="AY300" i="2"/>
  <c r="AX300" i="2" s="1"/>
  <c r="BF300" i="2"/>
  <c r="BD300" i="2"/>
  <c r="BC300" i="2" s="1"/>
  <c r="BK300" i="2"/>
  <c r="BI300" i="2"/>
  <c r="BH300" i="2" s="1"/>
  <c r="BP300" i="2"/>
  <c r="BN300" i="2"/>
  <c r="BM300" i="2" s="1"/>
  <c r="BU300" i="2"/>
  <c r="BS300" i="2"/>
  <c r="BR300" i="2" s="1"/>
  <c r="BZ300" i="2"/>
  <c r="BX300" i="2"/>
  <c r="BW300" i="2" s="1"/>
  <c r="A294" i="3"/>
  <c r="K293" i="3"/>
  <c r="J293" i="3"/>
  <c r="L293" i="3" s="1"/>
  <c r="G293" i="3"/>
  <c r="F293" i="3"/>
  <c r="B293" i="3"/>
  <c r="C293" i="3" s="1"/>
  <c r="BY299" i="2"/>
  <c r="BT299" i="2"/>
  <c r="BO299" i="2"/>
  <c r="BJ299" i="2"/>
  <c r="BE299" i="2"/>
  <c r="AZ299" i="2"/>
  <c r="AU299" i="2"/>
  <c r="AP299" i="2"/>
  <c r="AK299" i="2"/>
  <c r="AF299" i="2"/>
  <c r="AA299" i="2"/>
  <c r="V299" i="2"/>
  <c r="Q299" i="2"/>
  <c r="L299" i="2"/>
  <c r="G299" i="2"/>
  <c r="H293" i="3" l="1"/>
  <c r="A295" i="3"/>
  <c r="K294" i="3"/>
  <c r="J294" i="3"/>
  <c r="L294" i="3" s="1"/>
  <c r="G294" i="3"/>
  <c r="F294" i="3"/>
  <c r="H294" i="3" s="1"/>
  <c r="B294" i="3"/>
  <c r="C294" i="3" s="1"/>
  <c r="A302" i="2"/>
  <c r="B301" i="2"/>
  <c r="C301" i="2" s="1"/>
  <c r="H301" i="2"/>
  <c r="F301" i="2"/>
  <c r="E301" i="2" s="1"/>
  <c r="M301" i="2"/>
  <c r="K301" i="2"/>
  <c r="J301" i="2" s="1"/>
  <c r="R301" i="2"/>
  <c r="P301" i="2"/>
  <c r="O301" i="2" s="1"/>
  <c r="W301" i="2"/>
  <c r="U301" i="2"/>
  <c r="T301" i="2" s="1"/>
  <c r="AB301" i="2"/>
  <c r="Z301" i="2"/>
  <c r="Y301" i="2" s="1"/>
  <c r="AG301" i="2"/>
  <c r="AE301" i="2"/>
  <c r="AD301" i="2" s="1"/>
  <c r="AL301" i="2"/>
  <c r="AJ301" i="2"/>
  <c r="AI301" i="2" s="1"/>
  <c r="AQ301" i="2"/>
  <c r="AO301" i="2"/>
  <c r="AN301" i="2" s="1"/>
  <c r="AV301" i="2"/>
  <c r="AT301" i="2"/>
  <c r="AS301" i="2" s="1"/>
  <c r="BA301" i="2"/>
  <c r="AY301" i="2"/>
  <c r="AX301" i="2" s="1"/>
  <c r="BF301" i="2"/>
  <c r="BD301" i="2"/>
  <c r="BC301" i="2" s="1"/>
  <c r="BK301" i="2"/>
  <c r="BI301" i="2"/>
  <c r="BH301" i="2" s="1"/>
  <c r="BP301" i="2"/>
  <c r="BN301" i="2"/>
  <c r="BM301" i="2" s="1"/>
  <c r="BU301" i="2"/>
  <c r="BS301" i="2"/>
  <c r="BR301" i="2" s="1"/>
  <c r="BZ301" i="2"/>
  <c r="BX301" i="2"/>
  <c r="BW301" i="2" s="1"/>
  <c r="A296" i="1"/>
  <c r="M295" i="1"/>
  <c r="I295" i="1"/>
  <c r="E295" i="1"/>
  <c r="B295" i="1"/>
  <c r="C295" i="1" s="1"/>
  <c r="G295" i="1"/>
  <c r="F295" i="1" s="1"/>
  <c r="K295" i="1"/>
  <c r="J295" i="1" s="1"/>
  <c r="O295" i="1"/>
  <c r="N295" i="1" s="1"/>
  <c r="BY300" i="2"/>
  <c r="BT300" i="2"/>
  <c r="BO300" i="2"/>
  <c r="BJ300" i="2"/>
  <c r="BE300" i="2"/>
  <c r="AZ300" i="2"/>
  <c r="AU300" i="2"/>
  <c r="AP300" i="2"/>
  <c r="AK300" i="2"/>
  <c r="AF300" i="2"/>
  <c r="AA300" i="2"/>
  <c r="V300" i="2"/>
  <c r="Q300" i="2"/>
  <c r="L300" i="2"/>
  <c r="G300" i="2"/>
  <c r="A297" i="1" l="1"/>
  <c r="M296" i="1"/>
  <c r="I296" i="1"/>
  <c r="E296" i="1"/>
  <c r="B296" i="1"/>
  <c r="C296" i="1" s="1"/>
  <c r="G296" i="1"/>
  <c r="F296" i="1" s="1"/>
  <c r="K296" i="1"/>
  <c r="J296" i="1" s="1"/>
  <c r="O296" i="1"/>
  <c r="N296" i="1" s="1"/>
  <c r="A303" i="2"/>
  <c r="B302" i="2"/>
  <c r="C302" i="2" s="1"/>
  <c r="H302" i="2"/>
  <c r="F302" i="2"/>
  <c r="E302" i="2" s="1"/>
  <c r="M302" i="2"/>
  <c r="K302" i="2"/>
  <c r="J302" i="2" s="1"/>
  <c r="R302" i="2"/>
  <c r="P302" i="2"/>
  <c r="O302" i="2" s="1"/>
  <c r="W302" i="2"/>
  <c r="U302" i="2"/>
  <c r="T302" i="2" s="1"/>
  <c r="AB302" i="2"/>
  <c r="Z302" i="2"/>
  <c r="Y302" i="2" s="1"/>
  <c r="AG302" i="2"/>
  <c r="AE302" i="2"/>
  <c r="AD302" i="2" s="1"/>
  <c r="AL302" i="2"/>
  <c r="AJ302" i="2"/>
  <c r="AI302" i="2" s="1"/>
  <c r="AQ302" i="2"/>
  <c r="AO302" i="2"/>
  <c r="AN302" i="2" s="1"/>
  <c r="AV302" i="2"/>
  <c r="AT302" i="2"/>
  <c r="AS302" i="2" s="1"/>
  <c r="BA302" i="2"/>
  <c r="AY302" i="2"/>
  <c r="AX302" i="2" s="1"/>
  <c r="BF302" i="2"/>
  <c r="BD302" i="2"/>
  <c r="BC302" i="2" s="1"/>
  <c r="BK302" i="2"/>
  <c r="BI302" i="2"/>
  <c r="BH302" i="2" s="1"/>
  <c r="BP302" i="2"/>
  <c r="BN302" i="2"/>
  <c r="BM302" i="2" s="1"/>
  <c r="BU302" i="2"/>
  <c r="BS302" i="2"/>
  <c r="BR302" i="2" s="1"/>
  <c r="BZ302" i="2"/>
  <c r="BX302" i="2"/>
  <c r="BW302" i="2" s="1"/>
  <c r="A296" i="3"/>
  <c r="K295" i="3"/>
  <c r="J295" i="3"/>
  <c r="L295" i="3" s="1"/>
  <c r="G295" i="3"/>
  <c r="F295" i="3"/>
  <c r="H295" i="3" s="1"/>
  <c r="B295" i="3"/>
  <c r="C295" i="3" s="1"/>
  <c r="BY301" i="2"/>
  <c r="BT301" i="2"/>
  <c r="BO301" i="2"/>
  <c r="BJ301" i="2"/>
  <c r="BE301" i="2"/>
  <c r="AZ301" i="2"/>
  <c r="AU301" i="2"/>
  <c r="AP301" i="2"/>
  <c r="AK301" i="2"/>
  <c r="AF301" i="2"/>
  <c r="AA301" i="2"/>
  <c r="V301" i="2"/>
  <c r="Q301" i="2"/>
  <c r="L301" i="2"/>
  <c r="G301" i="2"/>
  <c r="A297" i="3" l="1"/>
  <c r="K296" i="3"/>
  <c r="J296" i="3"/>
  <c r="L296" i="3" s="1"/>
  <c r="G296" i="3"/>
  <c r="F296" i="3"/>
  <c r="H296" i="3" s="1"/>
  <c r="B296" i="3"/>
  <c r="C296" i="3" s="1"/>
  <c r="A304" i="2"/>
  <c r="B303" i="2"/>
  <c r="C303" i="2" s="1"/>
  <c r="H303" i="2"/>
  <c r="F303" i="2"/>
  <c r="E303" i="2" s="1"/>
  <c r="M303" i="2"/>
  <c r="K303" i="2"/>
  <c r="J303" i="2" s="1"/>
  <c r="R303" i="2"/>
  <c r="P303" i="2"/>
  <c r="O303" i="2" s="1"/>
  <c r="W303" i="2"/>
  <c r="U303" i="2"/>
  <c r="T303" i="2" s="1"/>
  <c r="AB303" i="2"/>
  <c r="Z303" i="2"/>
  <c r="Y303" i="2" s="1"/>
  <c r="AG303" i="2"/>
  <c r="AE303" i="2"/>
  <c r="AD303" i="2" s="1"/>
  <c r="AL303" i="2"/>
  <c r="AJ303" i="2"/>
  <c r="AI303" i="2" s="1"/>
  <c r="AQ303" i="2"/>
  <c r="AO303" i="2"/>
  <c r="AN303" i="2" s="1"/>
  <c r="AV303" i="2"/>
  <c r="AT303" i="2"/>
  <c r="AS303" i="2" s="1"/>
  <c r="BA303" i="2"/>
  <c r="AY303" i="2"/>
  <c r="AX303" i="2" s="1"/>
  <c r="BF303" i="2"/>
  <c r="BD303" i="2"/>
  <c r="BC303" i="2" s="1"/>
  <c r="BK303" i="2"/>
  <c r="BI303" i="2"/>
  <c r="BH303" i="2" s="1"/>
  <c r="BP303" i="2"/>
  <c r="BN303" i="2"/>
  <c r="BM303" i="2" s="1"/>
  <c r="BU303" i="2"/>
  <c r="BS303" i="2"/>
  <c r="BR303" i="2" s="1"/>
  <c r="BZ303" i="2"/>
  <c r="BX303" i="2"/>
  <c r="BW303" i="2" s="1"/>
  <c r="A298" i="1"/>
  <c r="M297" i="1"/>
  <c r="I297" i="1"/>
  <c r="E297" i="1"/>
  <c r="B297" i="1"/>
  <c r="C297" i="1" s="1"/>
  <c r="G297" i="1"/>
  <c r="F297" i="1" s="1"/>
  <c r="K297" i="1"/>
  <c r="J297" i="1" s="1"/>
  <c r="O297" i="1"/>
  <c r="N297" i="1" s="1"/>
  <c r="BY302" i="2"/>
  <c r="BT302" i="2"/>
  <c r="BO302" i="2"/>
  <c r="BJ302" i="2"/>
  <c r="BE302" i="2"/>
  <c r="AZ302" i="2"/>
  <c r="AU302" i="2"/>
  <c r="AP302" i="2"/>
  <c r="AK302" i="2"/>
  <c r="AF302" i="2"/>
  <c r="AA302" i="2"/>
  <c r="V302" i="2"/>
  <c r="Q302" i="2"/>
  <c r="L302" i="2"/>
  <c r="G302" i="2"/>
  <c r="A299" i="1" l="1"/>
  <c r="M298" i="1"/>
  <c r="I298" i="1"/>
  <c r="E298" i="1"/>
  <c r="B298" i="1"/>
  <c r="C298" i="1" s="1"/>
  <c r="G298" i="1"/>
  <c r="F298" i="1" s="1"/>
  <c r="K298" i="1"/>
  <c r="J298" i="1" s="1"/>
  <c r="O298" i="1"/>
  <c r="N298" i="1" s="1"/>
  <c r="A305" i="2"/>
  <c r="B304" i="2"/>
  <c r="C304" i="2" s="1"/>
  <c r="H304" i="2"/>
  <c r="F304" i="2"/>
  <c r="E304" i="2" s="1"/>
  <c r="M304" i="2"/>
  <c r="K304" i="2"/>
  <c r="J304" i="2" s="1"/>
  <c r="R304" i="2"/>
  <c r="P304" i="2"/>
  <c r="O304" i="2" s="1"/>
  <c r="W304" i="2"/>
  <c r="U304" i="2"/>
  <c r="T304" i="2" s="1"/>
  <c r="AB304" i="2"/>
  <c r="Z304" i="2"/>
  <c r="Y304" i="2" s="1"/>
  <c r="AG304" i="2"/>
  <c r="AE304" i="2"/>
  <c r="AD304" i="2" s="1"/>
  <c r="AL304" i="2"/>
  <c r="AJ304" i="2"/>
  <c r="AI304" i="2" s="1"/>
  <c r="AQ304" i="2"/>
  <c r="AO304" i="2"/>
  <c r="AN304" i="2" s="1"/>
  <c r="AV304" i="2"/>
  <c r="AT304" i="2"/>
  <c r="AS304" i="2" s="1"/>
  <c r="BA304" i="2"/>
  <c r="AY304" i="2"/>
  <c r="AX304" i="2" s="1"/>
  <c r="BF304" i="2"/>
  <c r="BD304" i="2"/>
  <c r="BC304" i="2" s="1"/>
  <c r="BK304" i="2"/>
  <c r="BI304" i="2"/>
  <c r="BH304" i="2" s="1"/>
  <c r="BP304" i="2"/>
  <c r="BN304" i="2"/>
  <c r="BM304" i="2" s="1"/>
  <c r="BU304" i="2"/>
  <c r="BS304" i="2"/>
  <c r="BR304" i="2" s="1"/>
  <c r="BZ304" i="2"/>
  <c r="BX304" i="2"/>
  <c r="BW304" i="2" s="1"/>
  <c r="A298" i="3"/>
  <c r="K297" i="3"/>
  <c r="J297" i="3"/>
  <c r="G297" i="3"/>
  <c r="F297" i="3"/>
  <c r="H297" i="3" s="1"/>
  <c r="B297" i="3"/>
  <c r="C297" i="3" s="1"/>
  <c r="BY303" i="2"/>
  <c r="BT303" i="2"/>
  <c r="BO303" i="2"/>
  <c r="BJ303" i="2"/>
  <c r="BE303" i="2"/>
  <c r="AZ303" i="2"/>
  <c r="AU303" i="2"/>
  <c r="AP303" i="2"/>
  <c r="AK303" i="2"/>
  <c r="AF303" i="2"/>
  <c r="AA303" i="2"/>
  <c r="V303" i="2"/>
  <c r="Q303" i="2"/>
  <c r="L303" i="2"/>
  <c r="G303" i="2"/>
  <c r="L297" i="3" l="1"/>
  <c r="A299" i="3"/>
  <c r="K298" i="3"/>
  <c r="J298" i="3"/>
  <c r="L298" i="3" s="1"/>
  <c r="G298" i="3"/>
  <c r="F298" i="3"/>
  <c r="H298" i="3" s="1"/>
  <c r="B298" i="3"/>
  <c r="C298" i="3" s="1"/>
  <c r="A306" i="2"/>
  <c r="B305" i="2"/>
  <c r="C305" i="2" s="1"/>
  <c r="H305" i="2"/>
  <c r="F305" i="2"/>
  <c r="E305" i="2" s="1"/>
  <c r="M305" i="2"/>
  <c r="K305" i="2"/>
  <c r="J305" i="2" s="1"/>
  <c r="R305" i="2"/>
  <c r="P305" i="2"/>
  <c r="O305" i="2" s="1"/>
  <c r="W305" i="2"/>
  <c r="U305" i="2"/>
  <c r="T305" i="2" s="1"/>
  <c r="AB305" i="2"/>
  <c r="Z305" i="2"/>
  <c r="Y305" i="2" s="1"/>
  <c r="AG305" i="2"/>
  <c r="AE305" i="2"/>
  <c r="AD305" i="2" s="1"/>
  <c r="AL305" i="2"/>
  <c r="AJ305" i="2"/>
  <c r="AI305" i="2" s="1"/>
  <c r="AQ305" i="2"/>
  <c r="AO305" i="2"/>
  <c r="AN305" i="2" s="1"/>
  <c r="AV305" i="2"/>
  <c r="AT305" i="2"/>
  <c r="AS305" i="2" s="1"/>
  <c r="BA305" i="2"/>
  <c r="AY305" i="2"/>
  <c r="AX305" i="2" s="1"/>
  <c r="BF305" i="2"/>
  <c r="BD305" i="2"/>
  <c r="BC305" i="2" s="1"/>
  <c r="BK305" i="2"/>
  <c r="BI305" i="2"/>
  <c r="BH305" i="2" s="1"/>
  <c r="BP305" i="2"/>
  <c r="BN305" i="2"/>
  <c r="BM305" i="2" s="1"/>
  <c r="BU305" i="2"/>
  <c r="BS305" i="2"/>
  <c r="BR305" i="2" s="1"/>
  <c r="BZ305" i="2"/>
  <c r="BX305" i="2"/>
  <c r="BW305" i="2" s="1"/>
  <c r="A300" i="1"/>
  <c r="M299" i="1"/>
  <c r="I299" i="1"/>
  <c r="E299" i="1"/>
  <c r="B299" i="1"/>
  <c r="C299" i="1" s="1"/>
  <c r="G299" i="1"/>
  <c r="F299" i="1" s="1"/>
  <c r="K299" i="1"/>
  <c r="J299" i="1" s="1"/>
  <c r="O299" i="1"/>
  <c r="N299" i="1" s="1"/>
  <c r="BY304" i="2"/>
  <c r="BT304" i="2"/>
  <c r="BO304" i="2"/>
  <c r="BJ304" i="2"/>
  <c r="BE304" i="2"/>
  <c r="AZ304" i="2"/>
  <c r="AU304" i="2"/>
  <c r="AP304" i="2"/>
  <c r="AK304" i="2"/>
  <c r="AF304" i="2"/>
  <c r="AA304" i="2"/>
  <c r="V304" i="2"/>
  <c r="Q304" i="2"/>
  <c r="L304" i="2"/>
  <c r="G304" i="2"/>
  <c r="A301" i="1" l="1"/>
  <c r="M300" i="1"/>
  <c r="I300" i="1"/>
  <c r="E300" i="1"/>
  <c r="B300" i="1"/>
  <c r="C300" i="1" s="1"/>
  <c r="G300" i="1"/>
  <c r="F300" i="1" s="1"/>
  <c r="K300" i="1"/>
  <c r="J300" i="1" s="1"/>
  <c r="O300" i="1"/>
  <c r="N300" i="1" s="1"/>
  <c r="A307" i="2"/>
  <c r="B306" i="2"/>
  <c r="C306" i="2" s="1"/>
  <c r="H306" i="2"/>
  <c r="F306" i="2"/>
  <c r="E306" i="2" s="1"/>
  <c r="M306" i="2"/>
  <c r="K306" i="2"/>
  <c r="J306" i="2" s="1"/>
  <c r="R306" i="2"/>
  <c r="P306" i="2"/>
  <c r="O306" i="2" s="1"/>
  <c r="W306" i="2"/>
  <c r="U306" i="2"/>
  <c r="T306" i="2" s="1"/>
  <c r="AB306" i="2"/>
  <c r="Z306" i="2"/>
  <c r="Y306" i="2" s="1"/>
  <c r="AG306" i="2"/>
  <c r="AE306" i="2"/>
  <c r="AD306" i="2" s="1"/>
  <c r="AL306" i="2"/>
  <c r="AJ306" i="2"/>
  <c r="AI306" i="2" s="1"/>
  <c r="AQ306" i="2"/>
  <c r="AO306" i="2"/>
  <c r="AN306" i="2" s="1"/>
  <c r="AV306" i="2"/>
  <c r="AT306" i="2"/>
  <c r="AS306" i="2" s="1"/>
  <c r="BA306" i="2"/>
  <c r="AY306" i="2"/>
  <c r="AX306" i="2" s="1"/>
  <c r="BF306" i="2"/>
  <c r="BD306" i="2"/>
  <c r="BC306" i="2" s="1"/>
  <c r="BK306" i="2"/>
  <c r="BI306" i="2"/>
  <c r="BH306" i="2" s="1"/>
  <c r="BP306" i="2"/>
  <c r="BN306" i="2"/>
  <c r="BM306" i="2" s="1"/>
  <c r="BU306" i="2"/>
  <c r="BS306" i="2"/>
  <c r="BR306" i="2" s="1"/>
  <c r="BZ306" i="2"/>
  <c r="BX306" i="2"/>
  <c r="BW306" i="2" s="1"/>
  <c r="A300" i="3"/>
  <c r="K299" i="3"/>
  <c r="J299" i="3"/>
  <c r="G299" i="3"/>
  <c r="F299" i="3"/>
  <c r="B299" i="3"/>
  <c r="C299" i="3" s="1"/>
  <c r="BY305" i="2"/>
  <c r="BT305" i="2"/>
  <c r="BO305" i="2"/>
  <c r="BJ305" i="2"/>
  <c r="BE305" i="2"/>
  <c r="AZ305" i="2"/>
  <c r="AU305" i="2"/>
  <c r="AP305" i="2"/>
  <c r="AK305" i="2"/>
  <c r="AF305" i="2"/>
  <c r="AA305" i="2"/>
  <c r="V305" i="2"/>
  <c r="Q305" i="2"/>
  <c r="L305" i="2"/>
  <c r="G305" i="2"/>
  <c r="H299" i="3" l="1"/>
  <c r="L299" i="3"/>
  <c r="A301" i="3"/>
  <c r="K300" i="3"/>
  <c r="J300" i="3"/>
  <c r="L300" i="3" s="1"/>
  <c r="G300" i="3"/>
  <c r="F300" i="3"/>
  <c r="H300" i="3" s="1"/>
  <c r="B300" i="3"/>
  <c r="C300" i="3" s="1"/>
  <c r="A308" i="2"/>
  <c r="B307" i="2"/>
  <c r="C307" i="2" s="1"/>
  <c r="H307" i="2"/>
  <c r="F307" i="2"/>
  <c r="E307" i="2" s="1"/>
  <c r="M307" i="2"/>
  <c r="K307" i="2"/>
  <c r="J307" i="2" s="1"/>
  <c r="R307" i="2"/>
  <c r="P307" i="2"/>
  <c r="O307" i="2" s="1"/>
  <c r="W307" i="2"/>
  <c r="U307" i="2"/>
  <c r="T307" i="2" s="1"/>
  <c r="AB307" i="2"/>
  <c r="Z307" i="2"/>
  <c r="Y307" i="2" s="1"/>
  <c r="AG307" i="2"/>
  <c r="AE307" i="2"/>
  <c r="AD307" i="2" s="1"/>
  <c r="AL307" i="2"/>
  <c r="AJ307" i="2"/>
  <c r="AI307" i="2" s="1"/>
  <c r="AQ307" i="2"/>
  <c r="AO307" i="2"/>
  <c r="AN307" i="2" s="1"/>
  <c r="AV307" i="2"/>
  <c r="AT307" i="2"/>
  <c r="AS307" i="2" s="1"/>
  <c r="BA307" i="2"/>
  <c r="AY307" i="2"/>
  <c r="AX307" i="2" s="1"/>
  <c r="BF307" i="2"/>
  <c r="BD307" i="2"/>
  <c r="BC307" i="2" s="1"/>
  <c r="BK307" i="2"/>
  <c r="BI307" i="2"/>
  <c r="BH307" i="2" s="1"/>
  <c r="BP307" i="2"/>
  <c r="BN307" i="2"/>
  <c r="BM307" i="2" s="1"/>
  <c r="BU307" i="2"/>
  <c r="BS307" i="2"/>
  <c r="BR307" i="2" s="1"/>
  <c r="BZ307" i="2"/>
  <c r="BX307" i="2"/>
  <c r="BW307" i="2" s="1"/>
  <c r="A302" i="1"/>
  <c r="M301" i="1"/>
  <c r="I301" i="1"/>
  <c r="E301" i="1"/>
  <c r="B301" i="1"/>
  <c r="C301" i="1" s="1"/>
  <c r="G301" i="1"/>
  <c r="F301" i="1" s="1"/>
  <c r="K301" i="1"/>
  <c r="J301" i="1" s="1"/>
  <c r="O301" i="1"/>
  <c r="N301" i="1" s="1"/>
  <c r="BY306" i="2"/>
  <c r="BT306" i="2"/>
  <c r="BO306" i="2"/>
  <c r="BJ306" i="2"/>
  <c r="BE306" i="2"/>
  <c r="AZ306" i="2"/>
  <c r="AU306" i="2"/>
  <c r="AP306" i="2"/>
  <c r="AK306" i="2"/>
  <c r="AF306" i="2"/>
  <c r="AA306" i="2"/>
  <c r="V306" i="2"/>
  <c r="Q306" i="2"/>
  <c r="L306" i="2"/>
  <c r="G306" i="2"/>
  <c r="A303" i="1" l="1"/>
  <c r="M302" i="1"/>
  <c r="I302" i="1"/>
  <c r="E302" i="1"/>
  <c r="B302" i="1"/>
  <c r="C302" i="1" s="1"/>
  <c r="G302" i="1"/>
  <c r="F302" i="1" s="1"/>
  <c r="K302" i="1"/>
  <c r="J302" i="1" s="1"/>
  <c r="O302" i="1"/>
  <c r="N302" i="1" s="1"/>
  <c r="A309" i="2"/>
  <c r="B308" i="2"/>
  <c r="C308" i="2" s="1"/>
  <c r="H308" i="2"/>
  <c r="F308" i="2"/>
  <c r="E308" i="2" s="1"/>
  <c r="M308" i="2"/>
  <c r="K308" i="2"/>
  <c r="J308" i="2" s="1"/>
  <c r="R308" i="2"/>
  <c r="P308" i="2"/>
  <c r="O308" i="2" s="1"/>
  <c r="W308" i="2"/>
  <c r="U308" i="2"/>
  <c r="T308" i="2" s="1"/>
  <c r="AB308" i="2"/>
  <c r="Z308" i="2"/>
  <c r="Y308" i="2" s="1"/>
  <c r="AG308" i="2"/>
  <c r="AE308" i="2"/>
  <c r="AD308" i="2" s="1"/>
  <c r="AL308" i="2"/>
  <c r="AJ308" i="2"/>
  <c r="AI308" i="2" s="1"/>
  <c r="AQ308" i="2"/>
  <c r="AO308" i="2"/>
  <c r="AN308" i="2" s="1"/>
  <c r="AV308" i="2"/>
  <c r="AT308" i="2"/>
  <c r="AS308" i="2" s="1"/>
  <c r="BA308" i="2"/>
  <c r="AY308" i="2"/>
  <c r="AX308" i="2" s="1"/>
  <c r="BF308" i="2"/>
  <c r="BD308" i="2"/>
  <c r="BC308" i="2" s="1"/>
  <c r="BK308" i="2"/>
  <c r="BI308" i="2"/>
  <c r="BH308" i="2" s="1"/>
  <c r="BP308" i="2"/>
  <c r="BN308" i="2"/>
  <c r="BM308" i="2" s="1"/>
  <c r="BU308" i="2"/>
  <c r="BS308" i="2"/>
  <c r="BR308" i="2" s="1"/>
  <c r="BZ308" i="2"/>
  <c r="BX308" i="2"/>
  <c r="BW308" i="2" s="1"/>
  <c r="A302" i="3"/>
  <c r="K301" i="3"/>
  <c r="J301" i="3"/>
  <c r="G301" i="3"/>
  <c r="F301" i="3"/>
  <c r="B301" i="3"/>
  <c r="C301" i="3" s="1"/>
  <c r="BY307" i="2"/>
  <c r="BT307" i="2"/>
  <c r="BO307" i="2"/>
  <c r="BJ307" i="2"/>
  <c r="BE307" i="2"/>
  <c r="AZ307" i="2"/>
  <c r="AU307" i="2"/>
  <c r="AP307" i="2"/>
  <c r="AK307" i="2"/>
  <c r="AF307" i="2"/>
  <c r="AA307" i="2"/>
  <c r="V307" i="2"/>
  <c r="Q307" i="2"/>
  <c r="L307" i="2"/>
  <c r="G307" i="2"/>
  <c r="H301" i="3" l="1"/>
  <c r="L301" i="3"/>
  <c r="A303" i="3"/>
  <c r="K302" i="3"/>
  <c r="J302" i="3"/>
  <c r="L302" i="3" s="1"/>
  <c r="G302" i="3"/>
  <c r="F302" i="3"/>
  <c r="B302" i="3"/>
  <c r="C302" i="3" s="1"/>
  <c r="A310" i="2"/>
  <c r="B309" i="2"/>
  <c r="C309" i="2" s="1"/>
  <c r="H309" i="2"/>
  <c r="F309" i="2"/>
  <c r="E309" i="2" s="1"/>
  <c r="M309" i="2"/>
  <c r="K309" i="2"/>
  <c r="J309" i="2" s="1"/>
  <c r="R309" i="2"/>
  <c r="P309" i="2"/>
  <c r="O309" i="2" s="1"/>
  <c r="W309" i="2"/>
  <c r="U309" i="2"/>
  <c r="T309" i="2" s="1"/>
  <c r="AB309" i="2"/>
  <c r="Z309" i="2"/>
  <c r="Y309" i="2" s="1"/>
  <c r="AG309" i="2"/>
  <c r="AE309" i="2"/>
  <c r="AD309" i="2" s="1"/>
  <c r="AL309" i="2"/>
  <c r="AJ309" i="2"/>
  <c r="AI309" i="2" s="1"/>
  <c r="AQ309" i="2"/>
  <c r="AO309" i="2"/>
  <c r="AN309" i="2" s="1"/>
  <c r="AV309" i="2"/>
  <c r="AT309" i="2"/>
  <c r="AS309" i="2" s="1"/>
  <c r="BA309" i="2"/>
  <c r="AY309" i="2"/>
  <c r="AX309" i="2" s="1"/>
  <c r="BF309" i="2"/>
  <c r="BD309" i="2"/>
  <c r="BC309" i="2" s="1"/>
  <c r="BK309" i="2"/>
  <c r="BI309" i="2"/>
  <c r="BH309" i="2" s="1"/>
  <c r="BP309" i="2"/>
  <c r="BN309" i="2"/>
  <c r="BM309" i="2" s="1"/>
  <c r="BU309" i="2"/>
  <c r="BS309" i="2"/>
  <c r="BR309" i="2" s="1"/>
  <c r="BZ309" i="2"/>
  <c r="BX309" i="2"/>
  <c r="BW309" i="2" s="1"/>
  <c r="A304" i="1"/>
  <c r="M303" i="1"/>
  <c r="I303" i="1"/>
  <c r="E303" i="1"/>
  <c r="B303" i="1"/>
  <c r="C303" i="1" s="1"/>
  <c r="G303" i="1"/>
  <c r="F303" i="1" s="1"/>
  <c r="K303" i="1"/>
  <c r="J303" i="1" s="1"/>
  <c r="O303" i="1"/>
  <c r="N303" i="1" s="1"/>
  <c r="BY308" i="2"/>
  <c r="BT308" i="2"/>
  <c r="BO308" i="2"/>
  <c r="BJ308" i="2"/>
  <c r="BE308" i="2"/>
  <c r="AZ308" i="2"/>
  <c r="AU308" i="2"/>
  <c r="AP308" i="2"/>
  <c r="AK308" i="2"/>
  <c r="AF308" i="2"/>
  <c r="AA308" i="2"/>
  <c r="V308" i="2"/>
  <c r="Q308" i="2"/>
  <c r="L308" i="2"/>
  <c r="G308" i="2"/>
  <c r="H302" i="3" l="1"/>
  <c r="A305" i="1"/>
  <c r="M304" i="1"/>
  <c r="I304" i="1"/>
  <c r="E304" i="1"/>
  <c r="B304" i="1"/>
  <c r="C304" i="1" s="1"/>
  <c r="G304" i="1"/>
  <c r="F304" i="1" s="1"/>
  <c r="K304" i="1"/>
  <c r="J304" i="1" s="1"/>
  <c r="O304" i="1"/>
  <c r="N304" i="1" s="1"/>
  <c r="A311" i="2"/>
  <c r="B310" i="2"/>
  <c r="C310" i="2" s="1"/>
  <c r="H310" i="2"/>
  <c r="F310" i="2"/>
  <c r="E310" i="2" s="1"/>
  <c r="M310" i="2"/>
  <c r="K310" i="2"/>
  <c r="J310" i="2" s="1"/>
  <c r="R310" i="2"/>
  <c r="P310" i="2"/>
  <c r="O310" i="2" s="1"/>
  <c r="W310" i="2"/>
  <c r="U310" i="2"/>
  <c r="T310" i="2" s="1"/>
  <c r="AB310" i="2"/>
  <c r="Z310" i="2"/>
  <c r="Y310" i="2" s="1"/>
  <c r="AG310" i="2"/>
  <c r="AE310" i="2"/>
  <c r="AD310" i="2" s="1"/>
  <c r="AL310" i="2"/>
  <c r="AJ310" i="2"/>
  <c r="AI310" i="2" s="1"/>
  <c r="AQ310" i="2"/>
  <c r="AO310" i="2"/>
  <c r="AN310" i="2" s="1"/>
  <c r="AV310" i="2"/>
  <c r="AT310" i="2"/>
  <c r="AS310" i="2" s="1"/>
  <c r="BA310" i="2"/>
  <c r="AY310" i="2"/>
  <c r="AX310" i="2" s="1"/>
  <c r="BF310" i="2"/>
  <c r="BD310" i="2"/>
  <c r="BC310" i="2" s="1"/>
  <c r="BK310" i="2"/>
  <c r="BI310" i="2"/>
  <c r="BH310" i="2" s="1"/>
  <c r="BP310" i="2"/>
  <c r="BN310" i="2"/>
  <c r="BM310" i="2" s="1"/>
  <c r="BU310" i="2"/>
  <c r="BS310" i="2"/>
  <c r="BR310" i="2" s="1"/>
  <c r="BZ310" i="2"/>
  <c r="BX310" i="2"/>
  <c r="BW310" i="2" s="1"/>
  <c r="A304" i="3"/>
  <c r="K303" i="3"/>
  <c r="J303" i="3"/>
  <c r="L303" i="3" s="1"/>
  <c r="G303" i="3"/>
  <c r="F303" i="3"/>
  <c r="B303" i="3"/>
  <c r="C303" i="3" s="1"/>
  <c r="BY309" i="2"/>
  <c r="BT309" i="2"/>
  <c r="BO309" i="2"/>
  <c r="BJ309" i="2"/>
  <c r="BE309" i="2"/>
  <c r="AZ309" i="2"/>
  <c r="AU309" i="2"/>
  <c r="AP309" i="2"/>
  <c r="AK309" i="2"/>
  <c r="AF309" i="2"/>
  <c r="AA309" i="2"/>
  <c r="V309" i="2"/>
  <c r="Q309" i="2"/>
  <c r="L309" i="2"/>
  <c r="G309" i="2"/>
  <c r="H303" i="3" l="1"/>
  <c r="A305" i="3"/>
  <c r="K304" i="3"/>
  <c r="J304" i="3"/>
  <c r="L304" i="3" s="1"/>
  <c r="G304" i="3"/>
  <c r="F304" i="3"/>
  <c r="H304" i="3" s="1"/>
  <c r="B304" i="3"/>
  <c r="C304" i="3" s="1"/>
  <c r="A312" i="2"/>
  <c r="B311" i="2"/>
  <c r="C311" i="2" s="1"/>
  <c r="H311" i="2"/>
  <c r="F311" i="2"/>
  <c r="E311" i="2" s="1"/>
  <c r="M311" i="2"/>
  <c r="K311" i="2"/>
  <c r="J311" i="2" s="1"/>
  <c r="R311" i="2"/>
  <c r="P311" i="2"/>
  <c r="O311" i="2" s="1"/>
  <c r="W311" i="2"/>
  <c r="U311" i="2"/>
  <c r="T311" i="2" s="1"/>
  <c r="AB311" i="2"/>
  <c r="Z311" i="2"/>
  <c r="Y311" i="2" s="1"/>
  <c r="AG311" i="2"/>
  <c r="AE311" i="2"/>
  <c r="AD311" i="2" s="1"/>
  <c r="AL311" i="2"/>
  <c r="AJ311" i="2"/>
  <c r="AI311" i="2" s="1"/>
  <c r="AQ311" i="2"/>
  <c r="AO311" i="2"/>
  <c r="AN311" i="2" s="1"/>
  <c r="AV311" i="2"/>
  <c r="AT311" i="2"/>
  <c r="AS311" i="2" s="1"/>
  <c r="BA311" i="2"/>
  <c r="AY311" i="2"/>
  <c r="AX311" i="2" s="1"/>
  <c r="BF311" i="2"/>
  <c r="BD311" i="2"/>
  <c r="BC311" i="2" s="1"/>
  <c r="BK311" i="2"/>
  <c r="BI311" i="2"/>
  <c r="BH311" i="2" s="1"/>
  <c r="BP311" i="2"/>
  <c r="BN311" i="2"/>
  <c r="BM311" i="2" s="1"/>
  <c r="BU311" i="2"/>
  <c r="BS311" i="2"/>
  <c r="BR311" i="2" s="1"/>
  <c r="BZ311" i="2"/>
  <c r="BX311" i="2"/>
  <c r="BW311" i="2" s="1"/>
  <c r="A306" i="1"/>
  <c r="M305" i="1"/>
  <c r="I305" i="1"/>
  <c r="E305" i="1"/>
  <c r="B305" i="1"/>
  <c r="C305" i="1" s="1"/>
  <c r="G305" i="1"/>
  <c r="F305" i="1" s="1"/>
  <c r="K305" i="1"/>
  <c r="J305" i="1" s="1"/>
  <c r="O305" i="1"/>
  <c r="N305" i="1" s="1"/>
  <c r="BY310" i="2"/>
  <c r="BT310" i="2"/>
  <c r="BO310" i="2"/>
  <c r="BJ310" i="2"/>
  <c r="BE310" i="2"/>
  <c r="AZ310" i="2"/>
  <c r="AU310" i="2"/>
  <c r="AP310" i="2"/>
  <c r="AK310" i="2"/>
  <c r="AF310" i="2"/>
  <c r="AA310" i="2"/>
  <c r="V310" i="2"/>
  <c r="Q310" i="2"/>
  <c r="L310" i="2"/>
  <c r="G310" i="2"/>
  <c r="A307" i="1" l="1"/>
  <c r="M306" i="1"/>
  <c r="I306" i="1"/>
  <c r="E306" i="1"/>
  <c r="B306" i="1"/>
  <c r="C306" i="1" s="1"/>
  <c r="G306" i="1"/>
  <c r="F306" i="1" s="1"/>
  <c r="K306" i="1"/>
  <c r="J306" i="1" s="1"/>
  <c r="O306" i="1"/>
  <c r="N306" i="1" s="1"/>
  <c r="A313" i="2"/>
  <c r="B312" i="2"/>
  <c r="C312" i="2" s="1"/>
  <c r="H312" i="2"/>
  <c r="F312" i="2"/>
  <c r="E312" i="2" s="1"/>
  <c r="M312" i="2"/>
  <c r="K312" i="2"/>
  <c r="J312" i="2" s="1"/>
  <c r="R312" i="2"/>
  <c r="P312" i="2"/>
  <c r="O312" i="2" s="1"/>
  <c r="W312" i="2"/>
  <c r="U312" i="2"/>
  <c r="T312" i="2" s="1"/>
  <c r="AB312" i="2"/>
  <c r="Z312" i="2"/>
  <c r="Y312" i="2" s="1"/>
  <c r="AG312" i="2"/>
  <c r="AE312" i="2"/>
  <c r="AD312" i="2" s="1"/>
  <c r="AL312" i="2"/>
  <c r="AJ312" i="2"/>
  <c r="AI312" i="2" s="1"/>
  <c r="AQ312" i="2"/>
  <c r="AO312" i="2"/>
  <c r="AN312" i="2" s="1"/>
  <c r="AV312" i="2"/>
  <c r="AT312" i="2"/>
  <c r="AS312" i="2" s="1"/>
  <c r="BA312" i="2"/>
  <c r="AY312" i="2"/>
  <c r="AX312" i="2" s="1"/>
  <c r="BF312" i="2"/>
  <c r="BD312" i="2"/>
  <c r="BC312" i="2" s="1"/>
  <c r="BK312" i="2"/>
  <c r="BI312" i="2"/>
  <c r="BH312" i="2" s="1"/>
  <c r="BP312" i="2"/>
  <c r="BN312" i="2"/>
  <c r="BM312" i="2" s="1"/>
  <c r="BU312" i="2"/>
  <c r="BS312" i="2"/>
  <c r="BR312" i="2" s="1"/>
  <c r="BZ312" i="2"/>
  <c r="BX312" i="2"/>
  <c r="BW312" i="2" s="1"/>
  <c r="A306" i="3"/>
  <c r="K305" i="3"/>
  <c r="J305" i="3"/>
  <c r="L305" i="3" s="1"/>
  <c r="G305" i="3"/>
  <c r="F305" i="3"/>
  <c r="B305" i="3"/>
  <c r="C305" i="3" s="1"/>
  <c r="BY311" i="2"/>
  <c r="BT311" i="2"/>
  <c r="BO311" i="2"/>
  <c r="BJ311" i="2"/>
  <c r="BE311" i="2"/>
  <c r="AZ311" i="2"/>
  <c r="AU311" i="2"/>
  <c r="AP311" i="2"/>
  <c r="AK311" i="2"/>
  <c r="AF311" i="2"/>
  <c r="AA311" i="2"/>
  <c r="V311" i="2"/>
  <c r="Q311" i="2"/>
  <c r="L311" i="2"/>
  <c r="G311" i="2"/>
  <c r="H305" i="3" l="1"/>
  <c r="A307" i="3"/>
  <c r="K306" i="3"/>
  <c r="J306" i="3"/>
  <c r="L306" i="3" s="1"/>
  <c r="G306" i="3"/>
  <c r="F306" i="3"/>
  <c r="H306" i="3" s="1"/>
  <c r="B306" i="3"/>
  <c r="C306" i="3" s="1"/>
  <c r="A314" i="2"/>
  <c r="B313" i="2"/>
  <c r="C313" i="2" s="1"/>
  <c r="H313" i="2"/>
  <c r="F313" i="2"/>
  <c r="E313" i="2" s="1"/>
  <c r="M313" i="2"/>
  <c r="K313" i="2"/>
  <c r="J313" i="2" s="1"/>
  <c r="R313" i="2"/>
  <c r="P313" i="2"/>
  <c r="O313" i="2" s="1"/>
  <c r="W313" i="2"/>
  <c r="U313" i="2"/>
  <c r="T313" i="2" s="1"/>
  <c r="AB313" i="2"/>
  <c r="Z313" i="2"/>
  <c r="Y313" i="2" s="1"/>
  <c r="AG313" i="2"/>
  <c r="AE313" i="2"/>
  <c r="AD313" i="2" s="1"/>
  <c r="AL313" i="2"/>
  <c r="AJ313" i="2"/>
  <c r="AI313" i="2" s="1"/>
  <c r="AQ313" i="2"/>
  <c r="AO313" i="2"/>
  <c r="AN313" i="2" s="1"/>
  <c r="AV313" i="2"/>
  <c r="AT313" i="2"/>
  <c r="AS313" i="2" s="1"/>
  <c r="BA313" i="2"/>
  <c r="AY313" i="2"/>
  <c r="AX313" i="2" s="1"/>
  <c r="BF313" i="2"/>
  <c r="BD313" i="2"/>
  <c r="BC313" i="2" s="1"/>
  <c r="BK313" i="2"/>
  <c r="BI313" i="2"/>
  <c r="BH313" i="2" s="1"/>
  <c r="BP313" i="2"/>
  <c r="BN313" i="2"/>
  <c r="BM313" i="2" s="1"/>
  <c r="BU313" i="2"/>
  <c r="BS313" i="2"/>
  <c r="BR313" i="2" s="1"/>
  <c r="BZ313" i="2"/>
  <c r="BX313" i="2"/>
  <c r="BW313" i="2" s="1"/>
  <c r="A308" i="1"/>
  <c r="M307" i="1"/>
  <c r="I307" i="1"/>
  <c r="E307" i="1"/>
  <c r="B307" i="1"/>
  <c r="C307" i="1" s="1"/>
  <c r="G307" i="1"/>
  <c r="F307" i="1" s="1"/>
  <c r="K307" i="1"/>
  <c r="J307" i="1" s="1"/>
  <c r="O307" i="1"/>
  <c r="N307" i="1" s="1"/>
  <c r="BY312" i="2"/>
  <c r="BT312" i="2"/>
  <c r="BO312" i="2"/>
  <c r="BJ312" i="2"/>
  <c r="BE312" i="2"/>
  <c r="AZ312" i="2"/>
  <c r="AU312" i="2"/>
  <c r="AP312" i="2"/>
  <c r="AK312" i="2"/>
  <c r="AF312" i="2"/>
  <c r="AA312" i="2"/>
  <c r="V312" i="2"/>
  <c r="Q312" i="2"/>
  <c r="L312" i="2"/>
  <c r="G312" i="2"/>
  <c r="A309" i="1" l="1"/>
  <c r="M308" i="1"/>
  <c r="I308" i="1"/>
  <c r="E308" i="1"/>
  <c r="B308" i="1"/>
  <c r="C308" i="1" s="1"/>
  <c r="G308" i="1"/>
  <c r="F308" i="1" s="1"/>
  <c r="K308" i="1"/>
  <c r="J308" i="1" s="1"/>
  <c r="O308" i="1"/>
  <c r="N308" i="1" s="1"/>
  <c r="A315" i="2"/>
  <c r="B314" i="2"/>
  <c r="C314" i="2" s="1"/>
  <c r="H314" i="2"/>
  <c r="F314" i="2"/>
  <c r="E314" i="2" s="1"/>
  <c r="M314" i="2"/>
  <c r="K314" i="2"/>
  <c r="J314" i="2" s="1"/>
  <c r="R314" i="2"/>
  <c r="P314" i="2"/>
  <c r="O314" i="2" s="1"/>
  <c r="W314" i="2"/>
  <c r="U314" i="2"/>
  <c r="T314" i="2" s="1"/>
  <c r="AB314" i="2"/>
  <c r="Z314" i="2"/>
  <c r="Y314" i="2" s="1"/>
  <c r="AG314" i="2"/>
  <c r="AE314" i="2"/>
  <c r="AD314" i="2" s="1"/>
  <c r="AL314" i="2"/>
  <c r="AJ314" i="2"/>
  <c r="AI314" i="2" s="1"/>
  <c r="AQ314" i="2"/>
  <c r="AO314" i="2"/>
  <c r="AN314" i="2" s="1"/>
  <c r="AV314" i="2"/>
  <c r="AT314" i="2"/>
  <c r="AS314" i="2" s="1"/>
  <c r="BA314" i="2"/>
  <c r="AY314" i="2"/>
  <c r="AX314" i="2" s="1"/>
  <c r="BF314" i="2"/>
  <c r="BD314" i="2"/>
  <c r="BC314" i="2" s="1"/>
  <c r="BK314" i="2"/>
  <c r="BI314" i="2"/>
  <c r="BH314" i="2" s="1"/>
  <c r="BP314" i="2"/>
  <c r="BN314" i="2"/>
  <c r="BM314" i="2" s="1"/>
  <c r="BU314" i="2"/>
  <c r="BS314" i="2"/>
  <c r="BR314" i="2" s="1"/>
  <c r="BZ314" i="2"/>
  <c r="BX314" i="2"/>
  <c r="BW314" i="2" s="1"/>
  <c r="A308" i="3"/>
  <c r="K307" i="3"/>
  <c r="J307" i="3"/>
  <c r="L307" i="3" s="1"/>
  <c r="G307" i="3"/>
  <c r="F307" i="3"/>
  <c r="B307" i="3"/>
  <c r="C307" i="3" s="1"/>
  <c r="BY313" i="2"/>
  <c r="BT313" i="2"/>
  <c r="BO313" i="2"/>
  <c r="BJ313" i="2"/>
  <c r="BE313" i="2"/>
  <c r="AZ313" i="2"/>
  <c r="AU313" i="2"/>
  <c r="AP313" i="2"/>
  <c r="AK313" i="2"/>
  <c r="AF313" i="2"/>
  <c r="AA313" i="2"/>
  <c r="V313" i="2"/>
  <c r="Q313" i="2"/>
  <c r="L313" i="2"/>
  <c r="G313" i="2"/>
  <c r="H307" i="3" l="1"/>
  <c r="A309" i="3"/>
  <c r="K308" i="3"/>
  <c r="J308" i="3"/>
  <c r="L308" i="3" s="1"/>
  <c r="G308" i="3"/>
  <c r="F308" i="3"/>
  <c r="H308" i="3" s="1"/>
  <c r="B308" i="3"/>
  <c r="C308" i="3" s="1"/>
  <c r="A316" i="2"/>
  <c r="B315" i="2"/>
  <c r="C315" i="2" s="1"/>
  <c r="H315" i="2"/>
  <c r="F315" i="2"/>
  <c r="E315" i="2" s="1"/>
  <c r="M315" i="2"/>
  <c r="K315" i="2"/>
  <c r="J315" i="2" s="1"/>
  <c r="R315" i="2"/>
  <c r="P315" i="2"/>
  <c r="O315" i="2" s="1"/>
  <c r="W315" i="2"/>
  <c r="U315" i="2"/>
  <c r="T315" i="2" s="1"/>
  <c r="AB315" i="2"/>
  <c r="Z315" i="2"/>
  <c r="Y315" i="2" s="1"/>
  <c r="AG315" i="2"/>
  <c r="AE315" i="2"/>
  <c r="AD315" i="2" s="1"/>
  <c r="AL315" i="2"/>
  <c r="AJ315" i="2"/>
  <c r="AI315" i="2" s="1"/>
  <c r="AQ315" i="2"/>
  <c r="AO315" i="2"/>
  <c r="AN315" i="2" s="1"/>
  <c r="AV315" i="2"/>
  <c r="AT315" i="2"/>
  <c r="AS315" i="2" s="1"/>
  <c r="BA315" i="2"/>
  <c r="AY315" i="2"/>
  <c r="AX315" i="2" s="1"/>
  <c r="BF315" i="2"/>
  <c r="BD315" i="2"/>
  <c r="BC315" i="2" s="1"/>
  <c r="BK315" i="2"/>
  <c r="BI315" i="2"/>
  <c r="BH315" i="2" s="1"/>
  <c r="BP315" i="2"/>
  <c r="BN315" i="2"/>
  <c r="BM315" i="2" s="1"/>
  <c r="BU315" i="2"/>
  <c r="BS315" i="2"/>
  <c r="BR315" i="2" s="1"/>
  <c r="BZ315" i="2"/>
  <c r="BX315" i="2"/>
  <c r="BW315" i="2" s="1"/>
  <c r="A310" i="1"/>
  <c r="M309" i="1"/>
  <c r="I309" i="1"/>
  <c r="E309" i="1"/>
  <c r="B309" i="1"/>
  <c r="C309" i="1" s="1"/>
  <c r="G309" i="1"/>
  <c r="F309" i="1" s="1"/>
  <c r="K309" i="1"/>
  <c r="J309" i="1" s="1"/>
  <c r="O309" i="1"/>
  <c r="N309" i="1" s="1"/>
  <c r="BY314" i="2"/>
  <c r="BT314" i="2"/>
  <c r="BO314" i="2"/>
  <c r="BJ314" i="2"/>
  <c r="BE314" i="2"/>
  <c r="AZ314" i="2"/>
  <c r="AU314" i="2"/>
  <c r="AP314" i="2"/>
  <c r="AK314" i="2"/>
  <c r="AF314" i="2"/>
  <c r="AA314" i="2"/>
  <c r="V314" i="2"/>
  <c r="Q314" i="2"/>
  <c r="L314" i="2"/>
  <c r="G314" i="2"/>
  <c r="A311" i="1" l="1"/>
  <c r="M310" i="1"/>
  <c r="I310" i="1"/>
  <c r="E310" i="1"/>
  <c r="B310" i="1"/>
  <c r="C310" i="1" s="1"/>
  <c r="G310" i="1"/>
  <c r="F310" i="1" s="1"/>
  <c r="K310" i="1"/>
  <c r="J310" i="1" s="1"/>
  <c r="O310" i="1"/>
  <c r="N310" i="1" s="1"/>
  <c r="A317" i="2"/>
  <c r="B316" i="2"/>
  <c r="C316" i="2" s="1"/>
  <c r="H316" i="2"/>
  <c r="F316" i="2"/>
  <c r="E316" i="2" s="1"/>
  <c r="M316" i="2"/>
  <c r="K316" i="2"/>
  <c r="J316" i="2" s="1"/>
  <c r="R316" i="2"/>
  <c r="P316" i="2"/>
  <c r="O316" i="2" s="1"/>
  <c r="W316" i="2"/>
  <c r="U316" i="2"/>
  <c r="T316" i="2" s="1"/>
  <c r="AB316" i="2"/>
  <c r="Z316" i="2"/>
  <c r="Y316" i="2" s="1"/>
  <c r="AG316" i="2"/>
  <c r="AE316" i="2"/>
  <c r="AD316" i="2" s="1"/>
  <c r="AL316" i="2"/>
  <c r="AJ316" i="2"/>
  <c r="AI316" i="2" s="1"/>
  <c r="AQ316" i="2"/>
  <c r="AO316" i="2"/>
  <c r="AN316" i="2" s="1"/>
  <c r="AV316" i="2"/>
  <c r="AT316" i="2"/>
  <c r="AS316" i="2" s="1"/>
  <c r="BA316" i="2"/>
  <c r="AY316" i="2"/>
  <c r="AX316" i="2" s="1"/>
  <c r="BF316" i="2"/>
  <c r="BD316" i="2"/>
  <c r="BC316" i="2" s="1"/>
  <c r="BK316" i="2"/>
  <c r="BI316" i="2"/>
  <c r="BH316" i="2" s="1"/>
  <c r="BP316" i="2"/>
  <c r="BN316" i="2"/>
  <c r="BM316" i="2" s="1"/>
  <c r="BU316" i="2"/>
  <c r="BS316" i="2"/>
  <c r="BR316" i="2" s="1"/>
  <c r="BZ316" i="2"/>
  <c r="BX316" i="2"/>
  <c r="BW316" i="2" s="1"/>
  <c r="A310" i="3"/>
  <c r="K309" i="3"/>
  <c r="J309" i="3"/>
  <c r="L309" i="3" s="1"/>
  <c r="G309" i="3"/>
  <c r="F309" i="3"/>
  <c r="B309" i="3"/>
  <c r="C309" i="3" s="1"/>
  <c r="BY315" i="2"/>
  <c r="BT315" i="2"/>
  <c r="BO315" i="2"/>
  <c r="BJ315" i="2"/>
  <c r="BE315" i="2"/>
  <c r="AZ315" i="2"/>
  <c r="AU315" i="2"/>
  <c r="AP315" i="2"/>
  <c r="AK315" i="2"/>
  <c r="AF315" i="2"/>
  <c r="AA315" i="2"/>
  <c r="V315" i="2"/>
  <c r="Q315" i="2"/>
  <c r="L315" i="2"/>
  <c r="G315" i="2"/>
  <c r="H309" i="3" l="1"/>
  <c r="A311" i="3"/>
  <c r="K310" i="3"/>
  <c r="J310" i="3"/>
  <c r="L310" i="3" s="1"/>
  <c r="G310" i="3"/>
  <c r="F310" i="3"/>
  <c r="H310" i="3" s="1"/>
  <c r="B310" i="3"/>
  <c r="C310" i="3" s="1"/>
  <c r="A318" i="2"/>
  <c r="B317" i="2"/>
  <c r="C317" i="2" s="1"/>
  <c r="H317" i="2"/>
  <c r="F317" i="2"/>
  <c r="E317" i="2" s="1"/>
  <c r="M317" i="2"/>
  <c r="K317" i="2"/>
  <c r="J317" i="2" s="1"/>
  <c r="R317" i="2"/>
  <c r="P317" i="2"/>
  <c r="O317" i="2" s="1"/>
  <c r="W317" i="2"/>
  <c r="U317" i="2"/>
  <c r="T317" i="2" s="1"/>
  <c r="AB317" i="2"/>
  <c r="Z317" i="2"/>
  <c r="Y317" i="2" s="1"/>
  <c r="AG317" i="2"/>
  <c r="AE317" i="2"/>
  <c r="AD317" i="2" s="1"/>
  <c r="AL317" i="2"/>
  <c r="AJ317" i="2"/>
  <c r="AI317" i="2" s="1"/>
  <c r="AQ317" i="2"/>
  <c r="AO317" i="2"/>
  <c r="AN317" i="2" s="1"/>
  <c r="AV317" i="2"/>
  <c r="AT317" i="2"/>
  <c r="AS317" i="2" s="1"/>
  <c r="BA317" i="2"/>
  <c r="AY317" i="2"/>
  <c r="AX317" i="2" s="1"/>
  <c r="BF317" i="2"/>
  <c r="BD317" i="2"/>
  <c r="BC317" i="2" s="1"/>
  <c r="BK317" i="2"/>
  <c r="BI317" i="2"/>
  <c r="BH317" i="2" s="1"/>
  <c r="BP317" i="2"/>
  <c r="BN317" i="2"/>
  <c r="BM317" i="2" s="1"/>
  <c r="BU317" i="2"/>
  <c r="BS317" i="2"/>
  <c r="BR317" i="2" s="1"/>
  <c r="BZ317" i="2"/>
  <c r="BX317" i="2"/>
  <c r="BW317" i="2" s="1"/>
  <c r="A312" i="1"/>
  <c r="M311" i="1"/>
  <c r="I311" i="1"/>
  <c r="E311" i="1"/>
  <c r="B311" i="1"/>
  <c r="C311" i="1" s="1"/>
  <c r="G311" i="1"/>
  <c r="F311" i="1" s="1"/>
  <c r="K311" i="1"/>
  <c r="J311" i="1" s="1"/>
  <c r="O311" i="1"/>
  <c r="N311" i="1" s="1"/>
  <c r="BY316" i="2"/>
  <c r="BT316" i="2"/>
  <c r="BO316" i="2"/>
  <c r="BJ316" i="2"/>
  <c r="BE316" i="2"/>
  <c r="AZ316" i="2"/>
  <c r="AU316" i="2"/>
  <c r="AP316" i="2"/>
  <c r="AK316" i="2"/>
  <c r="AF316" i="2"/>
  <c r="AA316" i="2"/>
  <c r="V316" i="2"/>
  <c r="Q316" i="2"/>
  <c r="L316" i="2"/>
  <c r="G316" i="2"/>
  <c r="A313" i="1" l="1"/>
  <c r="M312" i="1"/>
  <c r="I312" i="1"/>
  <c r="E312" i="1"/>
  <c r="B312" i="1"/>
  <c r="C312" i="1" s="1"/>
  <c r="G312" i="1"/>
  <c r="F312" i="1" s="1"/>
  <c r="K312" i="1"/>
  <c r="J312" i="1" s="1"/>
  <c r="O312" i="1"/>
  <c r="N312" i="1" s="1"/>
  <c r="A319" i="2"/>
  <c r="B318" i="2"/>
  <c r="C318" i="2" s="1"/>
  <c r="H318" i="2"/>
  <c r="F318" i="2"/>
  <c r="E318" i="2" s="1"/>
  <c r="M318" i="2"/>
  <c r="K318" i="2"/>
  <c r="J318" i="2" s="1"/>
  <c r="R318" i="2"/>
  <c r="P318" i="2"/>
  <c r="O318" i="2" s="1"/>
  <c r="W318" i="2"/>
  <c r="U318" i="2"/>
  <c r="T318" i="2" s="1"/>
  <c r="AB318" i="2"/>
  <c r="Z318" i="2"/>
  <c r="Y318" i="2" s="1"/>
  <c r="AG318" i="2"/>
  <c r="AE318" i="2"/>
  <c r="AD318" i="2" s="1"/>
  <c r="AL318" i="2"/>
  <c r="AJ318" i="2"/>
  <c r="AI318" i="2" s="1"/>
  <c r="AQ318" i="2"/>
  <c r="AO318" i="2"/>
  <c r="AN318" i="2" s="1"/>
  <c r="AV318" i="2"/>
  <c r="AT318" i="2"/>
  <c r="AS318" i="2" s="1"/>
  <c r="BA318" i="2"/>
  <c r="AY318" i="2"/>
  <c r="AX318" i="2" s="1"/>
  <c r="BF318" i="2"/>
  <c r="BD318" i="2"/>
  <c r="BC318" i="2" s="1"/>
  <c r="BK318" i="2"/>
  <c r="BI318" i="2"/>
  <c r="BH318" i="2" s="1"/>
  <c r="BP318" i="2"/>
  <c r="BN318" i="2"/>
  <c r="BM318" i="2" s="1"/>
  <c r="BU318" i="2"/>
  <c r="BS318" i="2"/>
  <c r="BR318" i="2" s="1"/>
  <c r="BZ318" i="2"/>
  <c r="BX318" i="2"/>
  <c r="BW318" i="2" s="1"/>
  <c r="A312" i="3"/>
  <c r="K311" i="3"/>
  <c r="J311" i="3"/>
  <c r="L311" i="3" s="1"/>
  <c r="G311" i="3"/>
  <c r="F311" i="3"/>
  <c r="B311" i="3"/>
  <c r="C311" i="3" s="1"/>
  <c r="BY317" i="2"/>
  <c r="BT317" i="2"/>
  <c r="BO317" i="2"/>
  <c r="BJ317" i="2"/>
  <c r="BE317" i="2"/>
  <c r="AZ317" i="2"/>
  <c r="AU317" i="2"/>
  <c r="AP317" i="2"/>
  <c r="AK317" i="2"/>
  <c r="AF317" i="2"/>
  <c r="AA317" i="2"/>
  <c r="V317" i="2"/>
  <c r="Q317" i="2"/>
  <c r="L317" i="2"/>
  <c r="G317" i="2"/>
  <c r="H311" i="3" l="1"/>
  <c r="A313" i="3"/>
  <c r="K312" i="3"/>
  <c r="J312" i="3"/>
  <c r="L312" i="3" s="1"/>
  <c r="G312" i="3"/>
  <c r="F312" i="3"/>
  <c r="H312" i="3" s="1"/>
  <c r="B312" i="3"/>
  <c r="C312" i="3" s="1"/>
  <c r="A320" i="2"/>
  <c r="B319" i="2"/>
  <c r="C319" i="2" s="1"/>
  <c r="H319" i="2"/>
  <c r="F319" i="2"/>
  <c r="E319" i="2" s="1"/>
  <c r="M319" i="2"/>
  <c r="K319" i="2"/>
  <c r="J319" i="2" s="1"/>
  <c r="R319" i="2"/>
  <c r="P319" i="2"/>
  <c r="O319" i="2" s="1"/>
  <c r="W319" i="2"/>
  <c r="U319" i="2"/>
  <c r="T319" i="2" s="1"/>
  <c r="AB319" i="2"/>
  <c r="Z319" i="2"/>
  <c r="Y319" i="2" s="1"/>
  <c r="AG319" i="2"/>
  <c r="AE319" i="2"/>
  <c r="AD319" i="2" s="1"/>
  <c r="AL319" i="2"/>
  <c r="AJ319" i="2"/>
  <c r="AI319" i="2" s="1"/>
  <c r="AQ319" i="2"/>
  <c r="AO319" i="2"/>
  <c r="AN319" i="2" s="1"/>
  <c r="AV319" i="2"/>
  <c r="AT319" i="2"/>
  <c r="AS319" i="2" s="1"/>
  <c r="BA319" i="2"/>
  <c r="AY319" i="2"/>
  <c r="AX319" i="2" s="1"/>
  <c r="BF319" i="2"/>
  <c r="BD319" i="2"/>
  <c r="BC319" i="2" s="1"/>
  <c r="BK319" i="2"/>
  <c r="BI319" i="2"/>
  <c r="BH319" i="2" s="1"/>
  <c r="BP319" i="2"/>
  <c r="BN319" i="2"/>
  <c r="BM319" i="2" s="1"/>
  <c r="BU319" i="2"/>
  <c r="BS319" i="2"/>
  <c r="BR319" i="2" s="1"/>
  <c r="BZ319" i="2"/>
  <c r="BX319" i="2"/>
  <c r="BW319" i="2" s="1"/>
  <c r="A314" i="1"/>
  <c r="M313" i="1"/>
  <c r="I313" i="1"/>
  <c r="E313" i="1"/>
  <c r="B313" i="1"/>
  <c r="C313" i="1" s="1"/>
  <c r="G313" i="1"/>
  <c r="F313" i="1" s="1"/>
  <c r="K313" i="1"/>
  <c r="J313" i="1" s="1"/>
  <c r="O313" i="1"/>
  <c r="N313" i="1" s="1"/>
  <c r="BY318" i="2"/>
  <c r="BT318" i="2"/>
  <c r="BO318" i="2"/>
  <c r="BJ318" i="2"/>
  <c r="BE318" i="2"/>
  <c r="AZ318" i="2"/>
  <c r="AU318" i="2"/>
  <c r="AP318" i="2"/>
  <c r="AK318" i="2"/>
  <c r="AF318" i="2"/>
  <c r="AA318" i="2"/>
  <c r="V318" i="2"/>
  <c r="Q318" i="2"/>
  <c r="L318" i="2"/>
  <c r="G318" i="2"/>
  <c r="A315" i="1" l="1"/>
  <c r="M314" i="1"/>
  <c r="I314" i="1"/>
  <c r="E314" i="1"/>
  <c r="B314" i="1"/>
  <c r="C314" i="1" s="1"/>
  <c r="G314" i="1"/>
  <c r="F314" i="1" s="1"/>
  <c r="K314" i="1"/>
  <c r="J314" i="1" s="1"/>
  <c r="O314" i="1"/>
  <c r="N314" i="1" s="1"/>
  <c r="A321" i="2"/>
  <c r="B320" i="2"/>
  <c r="C320" i="2" s="1"/>
  <c r="H320" i="2"/>
  <c r="F320" i="2"/>
  <c r="E320" i="2" s="1"/>
  <c r="M320" i="2"/>
  <c r="K320" i="2"/>
  <c r="J320" i="2" s="1"/>
  <c r="R320" i="2"/>
  <c r="P320" i="2"/>
  <c r="O320" i="2" s="1"/>
  <c r="W320" i="2"/>
  <c r="U320" i="2"/>
  <c r="T320" i="2" s="1"/>
  <c r="AB320" i="2"/>
  <c r="Z320" i="2"/>
  <c r="Y320" i="2" s="1"/>
  <c r="AG320" i="2"/>
  <c r="AE320" i="2"/>
  <c r="AD320" i="2" s="1"/>
  <c r="AL320" i="2"/>
  <c r="AJ320" i="2"/>
  <c r="AI320" i="2" s="1"/>
  <c r="AQ320" i="2"/>
  <c r="AO320" i="2"/>
  <c r="AN320" i="2" s="1"/>
  <c r="AV320" i="2"/>
  <c r="AT320" i="2"/>
  <c r="AS320" i="2" s="1"/>
  <c r="BA320" i="2"/>
  <c r="AY320" i="2"/>
  <c r="AX320" i="2" s="1"/>
  <c r="BF320" i="2"/>
  <c r="BD320" i="2"/>
  <c r="BC320" i="2" s="1"/>
  <c r="BK320" i="2"/>
  <c r="BI320" i="2"/>
  <c r="BH320" i="2" s="1"/>
  <c r="BP320" i="2"/>
  <c r="BN320" i="2"/>
  <c r="BM320" i="2" s="1"/>
  <c r="BU320" i="2"/>
  <c r="BS320" i="2"/>
  <c r="BR320" i="2" s="1"/>
  <c r="BZ320" i="2"/>
  <c r="BX320" i="2"/>
  <c r="BW320" i="2" s="1"/>
  <c r="A314" i="3"/>
  <c r="K313" i="3"/>
  <c r="J313" i="3"/>
  <c r="L313" i="3" s="1"/>
  <c r="G313" i="3"/>
  <c r="F313" i="3"/>
  <c r="H313" i="3" s="1"/>
  <c r="B313" i="3"/>
  <c r="C313" i="3" s="1"/>
  <c r="BY319" i="2"/>
  <c r="BT319" i="2"/>
  <c r="BO319" i="2"/>
  <c r="BJ319" i="2"/>
  <c r="BE319" i="2"/>
  <c r="AZ319" i="2"/>
  <c r="AU319" i="2"/>
  <c r="AP319" i="2"/>
  <c r="AK319" i="2"/>
  <c r="AF319" i="2"/>
  <c r="AA319" i="2"/>
  <c r="V319" i="2"/>
  <c r="Q319" i="2"/>
  <c r="L319" i="2"/>
  <c r="G319" i="2"/>
  <c r="A315" i="3" l="1"/>
  <c r="K314" i="3"/>
  <c r="J314" i="3"/>
  <c r="L314" i="3" s="1"/>
  <c r="G314" i="3"/>
  <c r="F314" i="3"/>
  <c r="H314" i="3" s="1"/>
  <c r="B314" i="3"/>
  <c r="C314" i="3" s="1"/>
  <c r="A322" i="2"/>
  <c r="B321" i="2"/>
  <c r="C321" i="2" s="1"/>
  <c r="H321" i="2"/>
  <c r="F321" i="2"/>
  <c r="E321" i="2" s="1"/>
  <c r="M321" i="2"/>
  <c r="K321" i="2"/>
  <c r="J321" i="2" s="1"/>
  <c r="R321" i="2"/>
  <c r="P321" i="2"/>
  <c r="O321" i="2" s="1"/>
  <c r="W321" i="2"/>
  <c r="U321" i="2"/>
  <c r="T321" i="2" s="1"/>
  <c r="AB321" i="2"/>
  <c r="Z321" i="2"/>
  <c r="Y321" i="2" s="1"/>
  <c r="AG321" i="2"/>
  <c r="AE321" i="2"/>
  <c r="AD321" i="2" s="1"/>
  <c r="AL321" i="2"/>
  <c r="AJ321" i="2"/>
  <c r="AI321" i="2" s="1"/>
  <c r="AQ321" i="2"/>
  <c r="AO321" i="2"/>
  <c r="AN321" i="2" s="1"/>
  <c r="AV321" i="2"/>
  <c r="AT321" i="2"/>
  <c r="AS321" i="2" s="1"/>
  <c r="BA321" i="2"/>
  <c r="AY321" i="2"/>
  <c r="AX321" i="2" s="1"/>
  <c r="BF321" i="2"/>
  <c r="BD321" i="2"/>
  <c r="BC321" i="2" s="1"/>
  <c r="BK321" i="2"/>
  <c r="BI321" i="2"/>
  <c r="BH321" i="2" s="1"/>
  <c r="BP321" i="2"/>
  <c r="BN321" i="2"/>
  <c r="BM321" i="2" s="1"/>
  <c r="BU321" i="2"/>
  <c r="BS321" i="2"/>
  <c r="BR321" i="2" s="1"/>
  <c r="BZ321" i="2"/>
  <c r="BX321" i="2"/>
  <c r="BW321" i="2" s="1"/>
  <c r="A316" i="1"/>
  <c r="M315" i="1"/>
  <c r="I315" i="1"/>
  <c r="E315" i="1"/>
  <c r="B315" i="1"/>
  <c r="C315" i="1" s="1"/>
  <c r="G315" i="1"/>
  <c r="F315" i="1" s="1"/>
  <c r="K315" i="1"/>
  <c r="J315" i="1" s="1"/>
  <c r="O315" i="1"/>
  <c r="N315" i="1" s="1"/>
  <c r="BY320" i="2"/>
  <c r="BT320" i="2"/>
  <c r="BO320" i="2"/>
  <c r="BJ320" i="2"/>
  <c r="BE320" i="2"/>
  <c r="AZ320" i="2"/>
  <c r="AU320" i="2"/>
  <c r="AP320" i="2"/>
  <c r="AK320" i="2"/>
  <c r="AF320" i="2"/>
  <c r="AA320" i="2"/>
  <c r="V320" i="2"/>
  <c r="Q320" i="2"/>
  <c r="L320" i="2"/>
  <c r="G320" i="2"/>
  <c r="A317" i="1" l="1"/>
  <c r="M316" i="1"/>
  <c r="I316" i="1"/>
  <c r="E316" i="1"/>
  <c r="B316" i="1"/>
  <c r="C316" i="1" s="1"/>
  <c r="G316" i="1"/>
  <c r="F316" i="1" s="1"/>
  <c r="K316" i="1"/>
  <c r="J316" i="1" s="1"/>
  <c r="O316" i="1"/>
  <c r="N316" i="1" s="1"/>
  <c r="A323" i="2"/>
  <c r="B322" i="2"/>
  <c r="C322" i="2" s="1"/>
  <c r="H322" i="2"/>
  <c r="F322" i="2"/>
  <c r="E322" i="2" s="1"/>
  <c r="M322" i="2"/>
  <c r="K322" i="2"/>
  <c r="J322" i="2" s="1"/>
  <c r="R322" i="2"/>
  <c r="P322" i="2"/>
  <c r="O322" i="2" s="1"/>
  <c r="W322" i="2"/>
  <c r="U322" i="2"/>
  <c r="T322" i="2" s="1"/>
  <c r="AB322" i="2"/>
  <c r="Z322" i="2"/>
  <c r="Y322" i="2" s="1"/>
  <c r="AG322" i="2"/>
  <c r="AE322" i="2"/>
  <c r="AD322" i="2" s="1"/>
  <c r="AL322" i="2"/>
  <c r="AJ322" i="2"/>
  <c r="AI322" i="2" s="1"/>
  <c r="AQ322" i="2"/>
  <c r="AO322" i="2"/>
  <c r="AN322" i="2" s="1"/>
  <c r="AV322" i="2"/>
  <c r="AT322" i="2"/>
  <c r="AS322" i="2" s="1"/>
  <c r="BA322" i="2"/>
  <c r="AY322" i="2"/>
  <c r="AX322" i="2" s="1"/>
  <c r="BF322" i="2"/>
  <c r="BD322" i="2"/>
  <c r="BC322" i="2" s="1"/>
  <c r="BK322" i="2"/>
  <c r="BI322" i="2"/>
  <c r="BH322" i="2" s="1"/>
  <c r="BP322" i="2"/>
  <c r="BN322" i="2"/>
  <c r="BM322" i="2" s="1"/>
  <c r="BU322" i="2"/>
  <c r="BS322" i="2"/>
  <c r="BR322" i="2" s="1"/>
  <c r="BZ322" i="2"/>
  <c r="BX322" i="2"/>
  <c r="BW322" i="2" s="1"/>
  <c r="A316" i="3"/>
  <c r="K315" i="3"/>
  <c r="J315" i="3"/>
  <c r="G315" i="3"/>
  <c r="F315" i="3"/>
  <c r="B315" i="3"/>
  <c r="C315" i="3" s="1"/>
  <c r="BY321" i="2"/>
  <c r="BT321" i="2"/>
  <c r="BO321" i="2"/>
  <c r="BJ321" i="2"/>
  <c r="BE321" i="2"/>
  <c r="AZ321" i="2"/>
  <c r="AU321" i="2"/>
  <c r="AP321" i="2"/>
  <c r="AK321" i="2"/>
  <c r="AF321" i="2"/>
  <c r="AA321" i="2"/>
  <c r="V321" i="2"/>
  <c r="Q321" i="2"/>
  <c r="L321" i="2"/>
  <c r="G321" i="2"/>
  <c r="H315" i="3" l="1"/>
  <c r="L315" i="3"/>
  <c r="A317" i="3"/>
  <c r="K316" i="3"/>
  <c r="J316" i="3"/>
  <c r="L316" i="3" s="1"/>
  <c r="G316" i="3"/>
  <c r="F316" i="3"/>
  <c r="H316" i="3" s="1"/>
  <c r="B316" i="3"/>
  <c r="C316" i="3" s="1"/>
  <c r="A324" i="2"/>
  <c r="B323" i="2"/>
  <c r="C323" i="2" s="1"/>
  <c r="H323" i="2"/>
  <c r="F323" i="2"/>
  <c r="E323" i="2" s="1"/>
  <c r="M323" i="2"/>
  <c r="K323" i="2"/>
  <c r="J323" i="2" s="1"/>
  <c r="R323" i="2"/>
  <c r="P323" i="2"/>
  <c r="O323" i="2" s="1"/>
  <c r="W323" i="2"/>
  <c r="U323" i="2"/>
  <c r="T323" i="2" s="1"/>
  <c r="AB323" i="2"/>
  <c r="Z323" i="2"/>
  <c r="Y323" i="2" s="1"/>
  <c r="AG323" i="2"/>
  <c r="AE323" i="2"/>
  <c r="AD323" i="2" s="1"/>
  <c r="AL323" i="2"/>
  <c r="AJ323" i="2"/>
  <c r="AI323" i="2" s="1"/>
  <c r="AQ323" i="2"/>
  <c r="AO323" i="2"/>
  <c r="AN323" i="2" s="1"/>
  <c r="AV323" i="2"/>
  <c r="AT323" i="2"/>
  <c r="AS323" i="2" s="1"/>
  <c r="BA323" i="2"/>
  <c r="AY323" i="2"/>
  <c r="AX323" i="2" s="1"/>
  <c r="BF323" i="2"/>
  <c r="BD323" i="2"/>
  <c r="BC323" i="2" s="1"/>
  <c r="BK323" i="2"/>
  <c r="BI323" i="2"/>
  <c r="BH323" i="2" s="1"/>
  <c r="BP323" i="2"/>
  <c r="BN323" i="2"/>
  <c r="BM323" i="2" s="1"/>
  <c r="BU323" i="2"/>
  <c r="BS323" i="2"/>
  <c r="BR323" i="2" s="1"/>
  <c r="BZ323" i="2"/>
  <c r="BX323" i="2"/>
  <c r="BW323" i="2" s="1"/>
  <c r="A318" i="1"/>
  <c r="M317" i="1"/>
  <c r="I317" i="1"/>
  <c r="E317" i="1"/>
  <c r="B317" i="1"/>
  <c r="C317" i="1" s="1"/>
  <c r="G317" i="1"/>
  <c r="F317" i="1" s="1"/>
  <c r="K317" i="1"/>
  <c r="J317" i="1" s="1"/>
  <c r="O317" i="1"/>
  <c r="N317" i="1" s="1"/>
  <c r="BY322" i="2"/>
  <c r="BT322" i="2"/>
  <c r="BO322" i="2"/>
  <c r="BJ322" i="2"/>
  <c r="BE322" i="2"/>
  <c r="AZ322" i="2"/>
  <c r="AU322" i="2"/>
  <c r="AP322" i="2"/>
  <c r="AK322" i="2"/>
  <c r="AF322" i="2"/>
  <c r="AA322" i="2"/>
  <c r="V322" i="2"/>
  <c r="Q322" i="2"/>
  <c r="L322" i="2"/>
  <c r="G322" i="2"/>
  <c r="A319" i="1" l="1"/>
  <c r="M318" i="1"/>
  <c r="I318" i="1"/>
  <c r="E318" i="1"/>
  <c r="B318" i="1"/>
  <c r="C318" i="1" s="1"/>
  <c r="G318" i="1"/>
  <c r="F318" i="1" s="1"/>
  <c r="K318" i="1"/>
  <c r="J318" i="1" s="1"/>
  <c r="O318" i="1"/>
  <c r="N318" i="1" s="1"/>
  <c r="A325" i="2"/>
  <c r="B324" i="2"/>
  <c r="C324" i="2" s="1"/>
  <c r="H324" i="2"/>
  <c r="F324" i="2"/>
  <c r="E324" i="2" s="1"/>
  <c r="M324" i="2"/>
  <c r="K324" i="2"/>
  <c r="J324" i="2" s="1"/>
  <c r="R324" i="2"/>
  <c r="P324" i="2"/>
  <c r="O324" i="2" s="1"/>
  <c r="W324" i="2"/>
  <c r="U324" i="2"/>
  <c r="T324" i="2" s="1"/>
  <c r="AB324" i="2"/>
  <c r="Z324" i="2"/>
  <c r="Y324" i="2" s="1"/>
  <c r="AG324" i="2"/>
  <c r="AE324" i="2"/>
  <c r="AD324" i="2" s="1"/>
  <c r="AL324" i="2"/>
  <c r="AJ324" i="2"/>
  <c r="AI324" i="2" s="1"/>
  <c r="AQ324" i="2"/>
  <c r="AO324" i="2"/>
  <c r="AN324" i="2" s="1"/>
  <c r="AV324" i="2"/>
  <c r="AT324" i="2"/>
  <c r="AS324" i="2" s="1"/>
  <c r="BA324" i="2"/>
  <c r="AY324" i="2"/>
  <c r="AX324" i="2" s="1"/>
  <c r="BF324" i="2"/>
  <c r="BD324" i="2"/>
  <c r="BC324" i="2" s="1"/>
  <c r="BK324" i="2"/>
  <c r="BI324" i="2"/>
  <c r="BH324" i="2" s="1"/>
  <c r="BP324" i="2"/>
  <c r="BN324" i="2"/>
  <c r="BM324" i="2" s="1"/>
  <c r="BU324" i="2"/>
  <c r="BS324" i="2"/>
  <c r="BR324" i="2" s="1"/>
  <c r="BZ324" i="2"/>
  <c r="BX324" i="2"/>
  <c r="BW324" i="2" s="1"/>
  <c r="A318" i="3"/>
  <c r="K317" i="3"/>
  <c r="J317" i="3"/>
  <c r="L317" i="3" s="1"/>
  <c r="G317" i="3"/>
  <c r="F317" i="3"/>
  <c r="H317" i="3" s="1"/>
  <c r="B317" i="3"/>
  <c r="C317" i="3" s="1"/>
  <c r="BY323" i="2"/>
  <c r="BT323" i="2"/>
  <c r="BO323" i="2"/>
  <c r="BJ323" i="2"/>
  <c r="BE323" i="2"/>
  <c r="AZ323" i="2"/>
  <c r="AU323" i="2"/>
  <c r="AP323" i="2"/>
  <c r="AK323" i="2"/>
  <c r="AF323" i="2"/>
  <c r="AA323" i="2"/>
  <c r="V323" i="2"/>
  <c r="Q323" i="2"/>
  <c r="L323" i="2"/>
  <c r="G323" i="2"/>
  <c r="A319" i="3" l="1"/>
  <c r="K318" i="3"/>
  <c r="J318" i="3"/>
  <c r="L318" i="3" s="1"/>
  <c r="G318" i="3"/>
  <c r="F318" i="3"/>
  <c r="H318" i="3" s="1"/>
  <c r="B318" i="3"/>
  <c r="C318" i="3" s="1"/>
  <c r="A326" i="2"/>
  <c r="B325" i="2"/>
  <c r="C325" i="2" s="1"/>
  <c r="H325" i="2"/>
  <c r="F325" i="2"/>
  <c r="E325" i="2" s="1"/>
  <c r="M325" i="2"/>
  <c r="K325" i="2"/>
  <c r="J325" i="2" s="1"/>
  <c r="R325" i="2"/>
  <c r="P325" i="2"/>
  <c r="O325" i="2" s="1"/>
  <c r="W325" i="2"/>
  <c r="U325" i="2"/>
  <c r="T325" i="2" s="1"/>
  <c r="AB325" i="2"/>
  <c r="Z325" i="2"/>
  <c r="Y325" i="2" s="1"/>
  <c r="AG325" i="2"/>
  <c r="AE325" i="2"/>
  <c r="AD325" i="2" s="1"/>
  <c r="AL325" i="2"/>
  <c r="AJ325" i="2"/>
  <c r="AI325" i="2" s="1"/>
  <c r="AQ325" i="2"/>
  <c r="AO325" i="2"/>
  <c r="AN325" i="2" s="1"/>
  <c r="AV325" i="2"/>
  <c r="AT325" i="2"/>
  <c r="AS325" i="2" s="1"/>
  <c r="BA325" i="2"/>
  <c r="AY325" i="2"/>
  <c r="AX325" i="2" s="1"/>
  <c r="BF325" i="2"/>
  <c r="BD325" i="2"/>
  <c r="BC325" i="2" s="1"/>
  <c r="BK325" i="2"/>
  <c r="BI325" i="2"/>
  <c r="BH325" i="2" s="1"/>
  <c r="BP325" i="2"/>
  <c r="BN325" i="2"/>
  <c r="BM325" i="2" s="1"/>
  <c r="BU325" i="2"/>
  <c r="BS325" i="2"/>
  <c r="BR325" i="2" s="1"/>
  <c r="BZ325" i="2"/>
  <c r="BX325" i="2"/>
  <c r="BW325" i="2" s="1"/>
  <c r="A320" i="1"/>
  <c r="M319" i="1"/>
  <c r="I319" i="1"/>
  <c r="E319" i="1"/>
  <c r="B319" i="1"/>
  <c r="C319" i="1" s="1"/>
  <c r="G319" i="1"/>
  <c r="F319" i="1" s="1"/>
  <c r="K319" i="1"/>
  <c r="J319" i="1" s="1"/>
  <c r="O319" i="1"/>
  <c r="N319" i="1" s="1"/>
  <c r="BY324" i="2"/>
  <c r="BT324" i="2"/>
  <c r="BO324" i="2"/>
  <c r="BJ324" i="2"/>
  <c r="BE324" i="2"/>
  <c r="AZ324" i="2"/>
  <c r="AU324" i="2"/>
  <c r="AP324" i="2"/>
  <c r="AK324" i="2"/>
  <c r="AF324" i="2"/>
  <c r="AA324" i="2"/>
  <c r="V324" i="2"/>
  <c r="Q324" i="2"/>
  <c r="L324" i="2"/>
  <c r="G324" i="2"/>
  <c r="A321" i="1" l="1"/>
  <c r="M320" i="1"/>
  <c r="I320" i="1"/>
  <c r="E320" i="1"/>
  <c r="B320" i="1"/>
  <c r="C320" i="1" s="1"/>
  <c r="G320" i="1"/>
  <c r="F320" i="1" s="1"/>
  <c r="K320" i="1"/>
  <c r="J320" i="1" s="1"/>
  <c r="O320" i="1"/>
  <c r="N320" i="1" s="1"/>
  <c r="A327" i="2"/>
  <c r="B326" i="2"/>
  <c r="C326" i="2" s="1"/>
  <c r="H326" i="2"/>
  <c r="F326" i="2"/>
  <c r="E326" i="2" s="1"/>
  <c r="M326" i="2"/>
  <c r="K326" i="2"/>
  <c r="J326" i="2" s="1"/>
  <c r="R326" i="2"/>
  <c r="P326" i="2"/>
  <c r="O326" i="2" s="1"/>
  <c r="W326" i="2"/>
  <c r="U326" i="2"/>
  <c r="T326" i="2" s="1"/>
  <c r="AB326" i="2"/>
  <c r="Z326" i="2"/>
  <c r="Y326" i="2" s="1"/>
  <c r="AG326" i="2"/>
  <c r="AE326" i="2"/>
  <c r="AD326" i="2" s="1"/>
  <c r="AL326" i="2"/>
  <c r="AJ326" i="2"/>
  <c r="AI326" i="2" s="1"/>
  <c r="AQ326" i="2"/>
  <c r="AO326" i="2"/>
  <c r="AN326" i="2" s="1"/>
  <c r="AV326" i="2"/>
  <c r="AT326" i="2"/>
  <c r="AS326" i="2" s="1"/>
  <c r="BA326" i="2"/>
  <c r="AY326" i="2"/>
  <c r="AX326" i="2" s="1"/>
  <c r="BF326" i="2"/>
  <c r="BD326" i="2"/>
  <c r="BC326" i="2" s="1"/>
  <c r="BK326" i="2"/>
  <c r="BI326" i="2"/>
  <c r="BH326" i="2" s="1"/>
  <c r="BP326" i="2"/>
  <c r="BN326" i="2"/>
  <c r="BM326" i="2" s="1"/>
  <c r="BU326" i="2"/>
  <c r="BS326" i="2"/>
  <c r="BR326" i="2" s="1"/>
  <c r="BZ326" i="2"/>
  <c r="BX326" i="2"/>
  <c r="BW326" i="2" s="1"/>
  <c r="A320" i="3"/>
  <c r="K319" i="3"/>
  <c r="J319" i="3"/>
  <c r="L319" i="3" s="1"/>
  <c r="G319" i="3"/>
  <c r="F319" i="3"/>
  <c r="H319" i="3" s="1"/>
  <c r="B319" i="3"/>
  <c r="C319" i="3" s="1"/>
  <c r="BY325" i="2"/>
  <c r="BT325" i="2"/>
  <c r="BO325" i="2"/>
  <c r="BJ325" i="2"/>
  <c r="BE325" i="2"/>
  <c r="AZ325" i="2"/>
  <c r="AU325" i="2"/>
  <c r="AP325" i="2"/>
  <c r="AK325" i="2"/>
  <c r="AF325" i="2"/>
  <c r="AA325" i="2"/>
  <c r="V325" i="2"/>
  <c r="Q325" i="2"/>
  <c r="L325" i="2"/>
  <c r="G325" i="2"/>
  <c r="A321" i="3" l="1"/>
  <c r="K320" i="3"/>
  <c r="J320" i="3"/>
  <c r="L320" i="3" s="1"/>
  <c r="G320" i="3"/>
  <c r="F320" i="3"/>
  <c r="H320" i="3" s="1"/>
  <c r="B320" i="3"/>
  <c r="C320" i="3" s="1"/>
  <c r="A328" i="2"/>
  <c r="B327" i="2"/>
  <c r="C327" i="2" s="1"/>
  <c r="H327" i="2"/>
  <c r="F327" i="2"/>
  <c r="E327" i="2" s="1"/>
  <c r="M327" i="2"/>
  <c r="K327" i="2"/>
  <c r="J327" i="2" s="1"/>
  <c r="R327" i="2"/>
  <c r="P327" i="2"/>
  <c r="O327" i="2" s="1"/>
  <c r="W327" i="2"/>
  <c r="U327" i="2"/>
  <c r="T327" i="2" s="1"/>
  <c r="AB327" i="2"/>
  <c r="Z327" i="2"/>
  <c r="Y327" i="2" s="1"/>
  <c r="AG327" i="2"/>
  <c r="AE327" i="2"/>
  <c r="AD327" i="2" s="1"/>
  <c r="AL327" i="2"/>
  <c r="AJ327" i="2"/>
  <c r="AI327" i="2" s="1"/>
  <c r="AQ327" i="2"/>
  <c r="AO327" i="2"/>
  <c r="AN327" i="2" s="1"/>
  <c r="AV327" i="2"/>
  <c r="AT327" i="2"/>
  <c r="AS327" i="2" s="1"/>
  <c r="BA327" i="2"/>
  <c r="AY327" i="2"/>
  <c r="AX327" i="2" s="1"/>
  <c r="BF327" i="2"/>
  <c r="BD327" i="2"/>
  <c r="BC327" i="2" s="1"/>
  <c r="BK327" i="2"/>
  <c r="BI327" i="2"/>
  <c r="BH327" i="2" s="1"/>
  <c r="BP327" i="2"/>
  <c r="BN327" i="2"/>
  <c r="BM327" i="2" s="1"/>
  <c r="BU327" i="2"/>
  <c r="BS327" i="2"/>
  <c r="BR327" i="2" s="1"/>
  <c r="BZ327" i="2"/>
  <c r="BX327" i="2"/>
  <c r="BW327" i="2" s="1"/>
  <c r="A322" i="1"/>
  <c r="M321" i="1"/>
  <c r="I321" i="1"/>
  <c r="E321" i="1"/>
  <c r="B321" i="1"/>
  <c r="C321" i="1" s="1"/>
  <c r="G321" i="1"/>
  <c r="F321" i="1" s="1"/>
  <c r="K321" i="1"/>
  <c r="J321" i="1" s="1"/>
  <c r="O321" i="1"/>
  <c r="N321" i="1" s="1"/>
  <c r="BY326" i="2"/>
  <c r="BT326" i="2"/>
  <c r="BO326" i="2"/>
  <c r="BJ326" i="2"/>
  <c r="BE326" i="2"/>
  <c r="AZ326" i="2"/>
  <c r="AU326" i="2"/>
  <c r="AP326" i="2"/>
  <c r="AK326" i="2"/>
  <c r="AF326" i="2"/>
  <c r="AA326" i="2"/>
  <c r="V326" i="2"/>
  <c r="Q326" i="2"/>
  <c r="L326" i="2"/>
  <c r="G326" i="2"/>
  <c r="A323" i="1" l="1"/>
  <c r="M322" i="1"/>
  <c r="I322" i="1"/>
  <c r="E322" i="1"/>
  <c r="B322" i="1"/>
  <c r="C322" i="1" s="1"/>
  <c r="G322" i="1"/>
  <c r="F322" i="1" s="1"/>
  <c r="K322" i="1"/>
  <c r="J322" i="1" s="1"/>
  <c r="O322" i="1"/>
  <c r="N322" i="1" s="1"/>
  <c r="A329" i="2"/>
  <c r="B328" i="2"/>
  <c r="C328" i="2" s="1"/>
  <c r="H328" i="2"/>
  <c r="F328" i="2"/>
  <c r="E328" i="2" s="1"/>
  <c r="M328" i="2"/>
  <c r="K328" i="2"/>
  <c r="J328" i="2" s="1"/>
  <c r="R328" i="2"/>
  <c r="P328" i="2"/>
  <c r="O328" i="2" s="1"/>
  <c r="W328" i="2"/>
  <c r="U328" i="2"/>
  <c r="T328" i="2" s="1"/>
  <c r="AB328" i="2"/>
  <c r="Z328" i="2"/>
  <c r="Y328" i="2" s="1"/>
  <c r="AG328" i="2"/>
  <c r="AE328" i="2"/>
  <c r="AD328" i="2" s="1"/>
  <c r="AL328" i="2"/>
  <c r="AJ328" i="2"/>
  <c r="AI328" i="2" s="1"/>
  <c r="AQ328" i="2"/>
  <c r="AO328" i="2"/>
  <c r="AN328" i="2" s="1"/>
  <c r="AV328" i="2"/>
  <c r="AT328" i="2"/>
  <c r="AS328" i="2" s="1"/>
  <c r="BA328" i="2"/>
  <c r="AY328" i="2"/>
  <c r="AX328" i="2" s="1"/>
  <c r="BF328" i="2"/>
  <c r="BD328" i="2"/>
  <c r="BC328" i="2" s="1"/>
  <c r="BK328" i="2"/>
  <c r="BI328" i="2"/>
  <c r="BH328" i="2" s="1"/>
  <c r="BP328" i="2"/>
  <c r="BN328" i="2"/>
  <c r="BM328" i="2" s="1"/>
  <c r="BU328" i="2"/>
  <c r="BS328" i="2"/>
  <c r="BR328" i="2" s="1"/>
  <c r="BZ328" i="2"/>
  <c r="BX328" i="2"/>
  <c r="BW328" i="2" s="1"/>
  <c r="A322" i="3"/>
  <c r="K321" i="3"/>
  <c r="J321" i="3"/>
  <c r="L321" i="3" s="1"/>
  <c r="G321" i="3"/>
  <c r="F321" i="3"/>
  <c r="H321" i="3" s="1"/>
  <c r="B321" i="3"/>
  <c r="C321" i="3" s="1"/>
  <c r="BY327" i="2"/>
  <c r="BT327" i="2"/>
  <c r="BO327" i="2"/>
  <c r="BJ327" i="2"/>
  <c r="BE327" i="2"/>
  <c r="AZ327" i="2"/>
  <c r="AU327" i="2"/>
  <c r="AP327" i="2"/>
  <c r="AK327" i="2"/>
  <c r="AF327" i="2"/>
  <c r="AA327" i="2"/>
  <c r="V327" i="2"/>
  <c r="Q327" i="2"/>
  <c r="L327" i="2"/>
  <c r="G327" i="2"/>
  <c r="A323" i="3" l="1"/>
  <c r="K322" i="3"/>
  <c r="J322" i="3"/>
  <c r="L322" i="3" s="1"/>
  <c r="G322" i="3"/>
  <c r="F322" i="3"/>
  <c r="H322" i="3" s="1"/>
  <c r="B322" i="3"/>
  <c r="C322" i="3" s="1"/>
  <c r="A330" i="2"/>
  <c r="B329" i="2"/>
  <c r="C329" i="2" s="1"/>
  <c r="H329" i="2"/>
  <c r="F329" i="2"/>
  <c r="E329" i="2" s="1"/>
  <c r="M329" i="2"/>
  <c r="K329" i="2"/>
  <c r="J329" i="2" s="1"/>
  <c r="R329" i="2"/>
  <c r="P329" i="2"/>
  <c r="O329" i="2" s="1"/>
  <c r="W329" i="2"/>
  <c r="U329" i="2"/>
  <c r="T329" i="2" s="1"/>
  <c r="AB329" i="2"/>
  <c r="Z329" i="2"/>
  <c r="Y329" i="2" s="1"/>
  <c r="AG329" i="2"/>
  <c r="AE329" i="2"/>
  <c r="AD329" i="2" s="1"/>
  <c r="AL329" i="2"/>
  <c r="AJ329" i="2"/>
  <c r="AI329" i="2" s="1"/>
  <c r="AQ329" i="2"/>
  <c r="AO329" i="2"/>
  <c r="AN329" i="2" s="1"/>
  <c r="AV329" i="2"/>
  <c r="AT329" i="2"/>
  <c r="AS329" i="2" s="1"/>
  <c r="BA329" i="2"/>
  <c r="AY329" i="2"/>
  <c r="AX329" i="2" s="1"/>
  <c r="BF329" i="2"/>
  <c r="BD329" i="2"/>
  <c r="BC329" i="2" s="1"/>
  <c r="BK329" i="2"/>
  <c r="BI329" i="2"/>
  <c r="BH329" i="2" s="1"/>
  <c r="BP329" i="2"/>
  <c r="BN329" i="2"/>
  <c r="BM329" i="2" s="1"/>
  <c r="BU329" i="2"/>
  <c r="BS329" i="2"/>
  <c r="BR329" i="2" s="1"/>
  <c r="BZ329" i="2"/>
  <c r="BX329" i="2"/>
  <c r="BW329" i="2" s="1"/>
  <c r="A324" i="1"/>
  <c r="M323" i="1"/>
  <c r="I323" i="1"/>
  <c r="E323" i="1"/>
  <c r="B323" i="1"/>
  <c r="C323" i="1" s="1"/>
  <c r="G323" i="1"/>
  <c r="F323" i="1" s="1"/>
  <c r="K323" i="1"/>
  <c r="J323" i="1" s="1"/>
  <c r="O323" i="1"/>
  <c r="N323" i="1" s="1"/>
  <c r="BY328" i="2"/>
  <c r="BT328" i="2"/>
  <c r="BO328" i="2"/>
  <c r="BJ328" i="2"/>
  <c r="BE328" i="2"/>
  <c r="AZ328" i="2"/>
  <c r="AU328" i="2"/>
  <c r="AP328" i="2"/>
  <c r="AK328" i="2"/>
  <c r="AF328" i="2"/>
  <c r="AA328" i="2"/>
  <c r="V328" i="2"/>
  <c r="Q328" i="2"/>
  <c r="L328" i="2"/>
  <c r="G328" i="2"/>
  <c r="A325" i="1" l="1"/>
  <c r="M324" i="1"/>
  <c r="I324" i="1"/>
  <c r="E324" i="1"/>
  <c r="B324" i="1"/>
  <c r="C324" i="1" s="1"/>
  <c r="G324" i="1"/>
  <c r="F324" i="1" s="1"/>
  <c r="K324" i="1"/>
  <c r="J324" i="1" s="1"/>
  <c r="O324" i="1"/>
  <c r="N324" i="1" s="1"/>
  <c r="A331" i="2"/>
  <c r="B330" i="2"/>
  <c r="C330" i="2" s="1"/>
  <c r="H330" i="2"/>
  <c r="F330" i="2"/>
  <c r="E330" i="2" s="1"/>
  <c r="M330" i="2"/>
  <c r="K330" i="2"/>
  <c r="J330" i="2" s="1"/>
  <c r="R330" i="2"/>
  <c r="P330" i="2"/>
  <c r="O330" i="2" s="1"/>
  <c r="W330" i="2"/>
  <c r="U330" i="2"/>
  <c r="T330" i="2" s="1"/>
  <c r="AB330" i="2"/>
  <c r="Z330" i="2"/>
  <c r="Y330" i="2" s="1"/>
  <c r="AG330" i="2"/>
  <c r="AE330" i="2"/>
  <c r="AD330" i="2" s="1"/>
  <c r="AL330" i="2"/>
  <c r="AJ330" i="2"/>
  <c r="AI330" i="2" s="1"/>
  <c r="AQ330" i="2"/>
  <c r="AO330" i="2"/>
  <c r="AN330" i="2" s="1"/>
  <c r="AV330" i="2"/>
  <c r="AT330" i="2"/>
  <c r="AS330" i="2" s="1"/>
  <c r="BA330" i="2"/>
  <c r="AY330" i="2"/>
  <c r="AX330" i="2" s="1"/>
  <c r="BF330" i="2"/>
  <c r="BD330" i="2"/>
  <c r="BC330" i="2" s="1"/>
  <c r="BK330" i="2"/>
  <c r="BI330" i="2"/>
  <c r="BH330" i="2" s="1"/>
  <c r="BP330" i="2"/>
  <c r="BN330" i="2"/>
  <c r="BM330" i="2" s="1"/>
  <c r="BU330" i="2"/>
  <c r="BS330" i="2"/>
  <c r="BR330" i="2" s="1"/>
  <c r="BZ330" i="2"/>
  <c r="BX330" i="2"/>
  <c r="BW330" i="2" s="1"/>
  <c r="A324" i="3"/>
  <c r="K323" i="3"/>
  <c r="J323" i="3"/>
  <c r="G323" i="3"/>
  <c r="F323" i="3"/>
  <c r="H323" i="3" s="1"/>
  <c r="B323" i="3"/>
  <c r="C323" i="3" s="1"/>
  <c r="BY329" i="2"/>
  <c r="BT329" i="2"/>
  <c r="BO329" i="2"/>
  <c r="BJ329" i="2"/>
  <c r="BE329" i="2"/>
  <c r="AZ329" i="2"/>
  <c r="AU329" i="2"/>
  <c r="AP329" i="2"/>
  <c r="AK329" i="2"/>
  <c r="AF329" i="2"/>
  <c r="AA329" i="2"/>
  <c r="V329" i="2"/>
  <c r="Q329" i="2"/>
  <c r="L329" i="2"/>
  <c r="G329" i="2"/>
  <c r="L323" i="3" l="1"/>
  <c r="A325" i="3"/>
  <c r="K324" i="3"/>
  <c r="J324" i="3"/>
  <c r="L324" i="3" s="1"/>
  <c r="G324" i="3"/>
  <c r="F324" i="3"/>
  <c r="H324" i="3" s="1"/>
  <c r="B324" i="3"/>
  <c r="C324" i="3" s="1"/>
  <c r="A332" i="2"/>
  <c r="B331" i="2"/>
  <c r="C331" i="2" s="1"/>
  <c r="H331" i="2"/>
  <c r="F331" i="2"/>
  <c r="E331" i="2" s="1"/>
  <c r="M331" i="2"/>
  <c r="K331" i="2"/>
  <c r="J331" i="2" s="1"/>
  <c r="R331" i="2"/>
  <c r="P331" i="2"/>
  <c r="O331" i="2" s="1"/>
  <c r="W331" i="2"/>
  <c r="U331" i="2"/>
  <c r="T331" i="2" s="1"/>
  <c r="AB331" i="2"/>
  <c r="Z331" i="2"/>
  <c r="Y331" i="2" s="1"/>
  <c r="AG331" i="2"/>
  <c r="AE331" i="2"/>
  <c r="AD331" i="2" s="1"/>
  <c r="AL331" i="2"/>
  <c r="AJ331" i="2"/>
  <c r="AI331" i="2" s="1"/>
  <c r="AQ331" i="2"/>
  <c r="AO331" i="2"/>
  <c r="AN331" i="2" s="1"/>
  <c r="AV331" i="2"/>
  <c r="AT331" i="2"/>
  <c r="AS331" i="2" s="1"/>
  <c r="BA331" i="2"/>
  <c r="AY331" i="2"/>
  <c r="AX331" i="2" s="1"/>
  <c r="BF331" i="2"/>
  <c r="BD331" i="2"/>
  <c r="BC331" i="2" s="1"/>
  <c r="BK331" i="2"/>
  <c r="BI331" i="2"/>
  <c r="BH331" i="2" s="1"/>
  <c r="BP331" i="2"/>
  <c r="BN331" i="2"/>
  <c r="BM331" i="2" s="1"/>
  <c r="BU331" i="2"/>
  <c r="BS331" i="2"/>
  <c r="BR331" i="2" s="1"/>
  <c r="BZ331" i="2"/>
  <c r="BX331" i="2"/>
  <c r="BW331" i="2" s="1"/>
  <c r="A326" i="1"/>
  <c r="M325" i="1"/>
  <c r="I325" i="1"/>
  <c r="E325" i="1"/>
  <c r="B325" i="1"/>
  <c r="C325" i="1" s="1"/>
  <c r="G325" i="1"/>
  <c r="F325" i="1" s="1"/>
  <c r="K325" i="1"/>
  <c r="J325" i="1" s="1"/>
  <c r="O325" i="1"/>
  <c r="N325" i="1" s="1"/>
  <c r="BY330" i="2"/>
  <c r="BT330" i="2"/>
  <c r="BO330" i="2"/>
  <c r="BJ330" i="2"/>
  <c r="BE330" i="2"/>
  <c r="AZ330" i="2"/>
  <c r="AU330" i="2"/>
  <c r="AP330" i="2"/>
  <c r="AK330" i="2"/>
  <c r="AF330" i="2"/>
  <c r="AA330" i="2"/>
  <c r="V330" i="2"/>
  <c r="Q330" i="2"/>
  <c r="L330" i="2"/>
  <c r="G330" i="2"/>
  <c r="A327" i="1" l="1"/>
  <c r="M326" i="1"/>
  <c r="I326" i="1"/>
  <c r="E326" i="1"/>
  <c r="B326" i="1"/>
  <c r="C326" i="1" s="1"/>
  <c r="G326" i="1"/>
  <c r="F326" i="1" s="1"/>
  <c r="K326" i="1"/>
  <c r="J326" i="1" s="1"/>
  <c r="O326" i="1"/>
  <c r="N326" i="1" s="1"/>
  <c r="A333" i="2"/>
  <c r="B332" i="2"/>
  <c r="C332" i="2" s="1"/>
  <c r="H332" i="2"/>
  <c r="F332" i="2"/>
  <c r="E332" i="2" s="1"/>
  <c r="M332" i="2"/>
  <c r="K332" i="2"/>
  <c r="J332" i="2" s="1"/>
  <c r="R332" i="2"/>
  <c r="P332" i="2"/>
  <c r="O332" i="2" s="1"/>
  <c r="W332" i="2"/>
  <c r="U332" i="2"/>
  <c r="T332" i="2" s="1"/>
  <c r="AB332" i="2"/>
  <c r="Z332" i="2"/>
  <c r="Y332" i="2" s="1"/>
  <c r="AG332" i="2"/>
  <c r="AE332" i="2"/>
  <c r="AD332" i="2" s="1"/>
  <c r="AL332" i="2"/>
  <c r="AJ332" i="2"/>
  <c r="AI332" i="2" s="1"/>
  <c r="AQ332" i="2"/>
  <c r="AO332" i="2"/>
  <c r="AN332" i="2" s="1"/>
  <c r="AV332" i="2"/>
  <c r="AT332" i="2"/>
  <c r="AS332" i="2" s="1"/>
  <c r="BA332" i="2"/>
  <c r="AY332" i="2"/>
  <c r="AX332" i="2" s="1"/>
  <c r="BF332" i="2"/>
  <c r="BD332" i="2"/>
  <c r="BC332" i="2" s="1"/>
  <c r="BK332" i="2"/>
  <c r="BI332" i="2"/>
  <c r="BH332" i="2" s="1"/>
  <c r="BP332" i="2"/>
  <c r="BN332" i="2"/>
  <c r="BM332" i="2" s="1"/>
  <c r="BU332" i="2"/>
  <c r="BS332" i="2"/>
  <c r="BR332" i="2" s="1"/>
  <c r="BZ332" i="2"/>
  <c r="BX332" i="2"/>
  <c r="BW332" i="2" s="1"/>
  <c r="A326" i="3"/>
  <c r="K325" i="3"/>
  <c r="J325" i="3"/>
  <c r="L325" i="3" s="1"/>
  <c r="G325" i="3"/>
  <c r="F325" i="3"/>
  <c r="B325" i="3"/>
  <c r="C325" i="3" s="1"/>
  <c r="BY331" i="2"/>
  <c r="BT331" i="2"/>
  <c r="BO331" i="2"/>
  <c r="BJ331" i="2"/>
  <c r="BE331" i="2"/>
  <c r="AZ331" i="2"/>
  <c r="AU331" i="2"/>
  <c r="AP331" i="2"/>
  <c r="AK331" i="2"/>
  <c r="AF331" i="2"/>
  <c r="AA331" i="2"/>
  <c r="V331" i="2"/>
  <c r="Q331" i="2"/>
  <c r="L331" i="2"/>
  <c r="G331" i="2"/>
  <c r="H325" i="3" l="1"/>
  <c r="A327" i="3"/>
  <c r="K326" i="3"/>
  <c r="J326" i="3"/>
  <c r="L326" i="3" s="1"/>
  <c r="G326" i="3"/>
  <c r="F326" i="3"/>
  <c r="H326" i="3" s="1"/>
  <c r="B326" i="3"/>
  <c r="C326" i="3" s="1"/>
  <c r="A334" i="2"/>
  <c r="B333" i="2"/>
  <c r="C333" i="2" s="1"/>
  <c r="H333" i="2"/>
  <c r="F333" i="2"/>
  <c r="E333" i="2" s="1"/>
  <c r="M333" i="2"/>
  <c r="K333" i="2"/>
  <c r="J333" i="2" s="1"/>
  <c r="R333" i="2"/>
  <c r="P333" i="2"/>
  <c r="O333" i="2" s="1"/>
  <c r="W333" i="2"/>
  <c r="U333" i="2"/>
  <c r="T333" i="2" s="1"/>
  <c r="AB333" i="2"/>
  <c r="Z333" i="2"/>
  <c r="Y333" i="2" s="1"/>
  <c r="AG333" i="2"/>
  <c r="AE333" i="2"/>
  <c r="AD333" i="2" s="1"/>
  <c r="AL333" i="2"/>
  <c r="AJ333" i="2"/>
  <c r="AI333" i="2" s="1"/>
  <c r="AQ333" i="2"/>
  <c r="AO333" i="2"/>
  <c r="AN333" i="2" s="1"/>
  <c r="AV333" i="2"/>
  <c r="AT333" i="2"/>
  <c r="AS333" i="2" s="1"/>
  <c r="BA333" i="2"/>
  <c r="AY333" i="2"/>
  <c r="AX333" i="2" s="1"/>
  <c r="BF333" i="2"/>
  <c r="BD333" i="2"/>
  <c r="BC333" i="2" s="1"/>
  <c r="BK333" i="2"/>
  <c r="BI333" i="2"/>
  <c r="BH333" i="2" s="1"/>
  <c r="BP333" i="2"/>
  <c r="BN333" i="2"/>
  <c r="BM333" i="2" s="1"/>
  <c r="BU333" i="2"/>
  <c r="BS333" i="2"/>
  <c r="BR333" i="2" s="1"/>
  <c r="BZ333" i="2"/>
  <c r="BX333" i="2"/>
  <c r="BW333" i="2" s="1"/>
  <c r="A328" i="1"/>
  <c r="M327" i="1"/>
  <c r="I327" i="1"/>
  <c r="E327" i="1"/>
  <c r="B327" i="1"/>
  <c r="C327" i="1" s="1"/>
  <c r="G327" i="1"/>
  <c r="F327" i="1" s="1"/>
  <c r="K327" i="1"/>
  <c r="J327" i="1" s="1"/>
  <c r="O327" i="1"/>
  <c r="N327" i="1" s="1"/>
  <c r="BY332" i="2"/>
  <c r="BT332" i="2"/>
  <c r="BO332" i="2"/>
  <c r="BJ332" i="2"/>
  <c r="BE332" i="2"/>
  <c r="AZ332" i="2"/>
  <c r="AU332" i="2"/>
  <c r="AP332" i="2"/>
  <c r="AK332" i="2"/>
  <c r="AF332" i="2"/>
  <c r="AA332" i="2"/>
  <c r="V332" i="2"/>
  <c r="Q332" i="2"/>
  <c r="L332" i="2"/>
  <c r="G332" i="2"/>
  <c r="A329" i="1" l="1"/>
  <c r="M328" i="1"/>
  <c r="I328" i="1"/>
  <c r="E328" i="1"/>
  <c r="B328" i="1"/>
  <c r="C328" i="1" s="1"/>
  <c r="G328" i="1"/>
  <c r="F328" i="1" s="1"/>
  <c r="K328" i="1"/>
  <c r="J328" i="1" s="1"/>
  <c r="O328" i="1"/>
  <c r="N328" i="1" s="1"/>
  <c r="A335" i="2"/>
  <c r="B334" i="2"/>
  <c r="C334" i="2" s="1"/>
  <c r="H334" i="2"/>
  <c r="F334" i="2"/>
  <c r="E334" i="2" s="1"/>
  <c r="M334" i="2"/>
  <c r="K334" i="2"/>
  <c r="J334" i="2" s="1"/>
  <c r="R334" i="2"/>
  <c r="P334" i="2"/>
  <c r="O334" i="2" s="1"/>
  <c r="W334" i="2"/>
  <c r="U334" i="2"/>
  <c r="T334" i="2" s="1"/>
  <c r="AB334" i="2"/>
  <c r="Z334" i="2"/>
  <c r="Y334" i="2" s="1"/>
  <c r="AG334" i="2"/>
  <c r="AE334" i="2"/>
  <c r="AD334" i="2" s="1"/>
  <c r="AL334" i="2"/>
  <c r="AJ334" i="2"/>
  <c r="AI334" i="2" s="1"/>
  <c r="AQ334" i="2"/>
  <c r="AO334" i="2"/>
  <c r="AN334" i="2" s="1"/>
  <c r="AV334" i="2"/>
  <c r="AT334" i="2"/>
  <c r="AS334" i="2" s="1"/>
  <c r="BA334" i="2"/>
  <c r="AY334" i="2"/>
  <c r="AX334" i="2" s="1"/>
  <c r="BF334" i="2"/>
  <c r="BD334" i="2"/>
  <c r="BC334" i="2" s="1"/>
  <c r="BK334" i="2"/>
  <c r="BI334" i="2"/>
  <c r="BH334" i="2" s="1"/>
  <c r="BP334" i="2"/>
  <c r="BN334" i="2"/>
  <c r="BM334" i="2" s="1"/>
  <c r="BU334" i="2"/>
  <c r="BS334" i="2"/>
  <c r="BR334" i="2" s="1"/>
  <c r="BZ334" i="2"/>
  <c r="BX334" i="2"/>
  <c r="BW334" i="2" s="1"/>
  <c r="A328" i="3"/>
  <c r="K327" i="3"/>
  <c r="J327" i="3"/>
  <c r="G327" i="3"/>
  <c r="F327" i="3"/>
  <c r="H327" i="3" s="1"/>
  <c r="B327" i="3"/>
  <c r="C327" i="3" s="1"/>
  <c r="BY333" i="2"/>
  <c r="BT333" i="2"/>
  <c r="BO333" i="2"/>
  <c r="BJ333" i="2"/>
  <c r="BE333" i="2"/>
  <c r="AZ333" i="2"/>
  <c r="AU333" i="2"/>
  <c r="AP333" i="2"/>
  <c r="AK333" i="2"/>
  <c r="AF333" i="2"/>
  <c r="AA333" i="2"/>
  <c r="V333" i="2"/>
  <c r="Q333" i="2"/>
  <c r="L333" i="2"/>
  <c r="G333" i="2"/>
  <c r="L327" i="3" l="1"/>
  <c r="A329" i="3"/>
  <c r="K328" i="3"/>
  <c r="J328" i="3"/>
  <c r="L328" i="3" s="1"/>
  <c r="G328" i="3"/>
  <c r="F328" i="3"/>
  <c r="H328" i="3" s="1"/>
  <c r="B328" i="3"/>
  <c r="C328" i="3" s="1"/>
  <c r="A336" i="2"/>
  <c r="B335" i="2"/>
  <c r="C335" i="2" s="1"/>
  <c r="H335" i="2"/>
  <c r="F335" i="2"/>
  <c r="E335" i="2" s="1"/>
  <c r="M335" i="2"/>
  <c r="K335" i="2"/>
  <c r="J335" i="2" s="1"/>
  <c r="R335" i="2"/>
  <c r="P335" i="2"/>
  <c r="O335" i="2" s="1"/>
  <c r="W335" i="2"/>
  <c r="U335" i="2"/>
  <c r="T335" i="2" s="1"/>
  <c r="AB335" i="2"/>
  <c r="Z335" i="2"/>
  <c r="Y335" i="2" s="1"/>
  <c r="AG335" i="2"/>
  <c r="AE335" i="2"/>
  <c r="AD335" i="2" s="1"/>
  <c r="AL335" i="2"/>
  <c r="AJ335" i="2"/>
  <c r="AI335" i="2" s="1"/>
  <c r="AQ335" i="2"/>
  <c r="AO335" i="2"/>
  <c r="AN335" i="2" s="1"/>
  <c r="AV335" i="2"/>
  <c r="AT335" i="2"/>
  <c r="AS335" i="2" s="1"/>
  <c r="BA335" i="2"/>
  <c r="AY335" i="2"/>
  <c r="AX335" i="2" s="1"/>
  <c r="BF335" i="2"/>
  <c r="BD335" i="2"/>
  <c r="BC335" i="2" s="1"/>
  <c r="BK335" i="2"/>
  <c r="BI335" i="2"/>
  <c r="BH335" i="2" s="1"/>
  <c r="BP335" i="2"/>
  <c r="BN335" i="2"/>
  <c r="BM335" i="2" s="1"/>
  <c r="BU335" i="2"/>
  <c r="BS335" i="2"/>
  <c r="BR335" i="2" s="1"/>
  <c r="BZ335" i="2"/>
  <c r="BX335" i="2"/>
  <c r="BW335" i="2" s="1"/>
  <c r="A330" i="1"/>
  <c r="M329" i="1"/>
  <c r="I329" i="1"/>
  <c r="E329" i="1"/>
  <c r="B329" i="1"/>
  <c r="C329" i="1" s="1"/>
  <c r="G329" i="1"/>
  <c r="F329" i="1" s="1"/>
  <c r="K329" i="1"/>
  <c r="J329" i="1" s="1"/>
  <c r="O329" i="1"/>
  <c r="N329" i="1" s="1"/>
  <c r="BY334" i="2"/>
  <c r="BT334" i="2"/>
  <c r="BO334" i="2"/>
  <c r="BJ334" i="2"/>
  <c r="BE334" i="2"/>
  <c r="AZ334" i="2"/>
  <c r="AU334" i="2"/>
  <c r="AP334" i="2"/>
  <c r="AK334" i="2"/>
  <c r="AF334" i="2"/>
  <c r="AA334" i="2"/>
  <c r="V334" i="2"/>
  <c r="Q334" i="2"/>
  <c r="L334" i="2"/>
  <c r="G334" i="2"/>
  <c r="A331" i="1" l="1"/>
  <c r="M330" i="1"/>
  <c r="I330" i="1"/>
  <c r="E330" i="1"/>
  <c r="B330" i="1"/>
  <c r="C330" i="1" s="1"/>
  <c r="G330" i="1"/>
  <c r="F330" i="1" s="1"/>
  <c r="K330" i="1"/>
  <c r="J330" i="1" s="1"/>
  <c r="O330" i="1"/>
  <c r="N330" i="1" s="1"/>
  <c r="A337" i="2"/>
  <c r="B336" i="2"/>
  <c r="C336" i="2" s="1"/>
  <c r="H336" i="2"/>
  <c r="F336" i="2"/>
  <c r="E336" i="2" s="1"/>
  <c r="M336" i="2"/>
  <c r="K336" i="2"/>
  <c r="J336" i="2" s="1"/>
  <c r="R336" i="2"/>
  <c r="P336" i="2"/>
  <c r="O336" i="2" s="1"/>
  <c r="W336" i="2"/>
  <c r="U336" i="2"/>
  <c r="T336" i="2" s="1"/>
  <c r="AB336" i="2"/>
  <c r="Z336" i="2"/>
  <c r="Y336" i="2" s="1"/>
  <c r="AG336" i="2"/>
  <c r="AE336" i="2"/>
  <c r="AD336" i="2" s="1"/>
  <c r="AL336" i="2"/>
  <c r="AJ336" i="2"/>
  <c r="AI336" i="2" s="1"/>
  <c r="AQ336" i="2"/>
  <c r="AO336" i="2"/>
  <c r="AN336" i="2" s="1"/>
  <c r="AV336" i="2"/>
  <c r="AT336" i="2"/>
  <c r="AS336" i="2" s="1"/>
  <c r="BA336" i="2"/>
  <c r="AY336" i="2"/>
  <c r="AX336" i="2" s="1"/>
  <c r="BF336" i="2"/>
  <c r="BD336" i="2"/>
  <c r="BC336" i="2" s="1"/>
  <c r="BK336" i="2"/>
  <c r="BI336" i="2"/>
  <c r="BH336" i="2" s="1"/>
  <c r="BP336" i="2"/>
  <c r="BN336" i="2"/>
  <c r="BM336" i="2" s="1"/>
  <c r="BU336" i="2"/>
  <c r="BS336" i="2"/>
  <c r="BR336" i="2" s="1"/>
  <c r="BZ336" i="2"/>
  <c r="BX336" i="2"/>
  <c r="BW336" i="2" s="1"/>
  <c r="A330" i="3"/>
  <c r="K329" i="3"/>
  <c r="J329" i="3"/>
  <c r="L329" i="3" s="1"/>
  <c r="G329" i="3"/>
  <c r="F329" i="3"/>
  <c r="B329" i="3"/>
  <c r="C329" i="3" s="1"/>
  <c r="BY335" i="2"/>
  <c r="BT335" i="2"/>
  <c r="BO335" i="2"/>
  <c r="BJ335" i="2"/>
  <c r="BE335" i="2"/>
  <c r="AZ335" i="2"/>
  <c r="AU335" i="2"/>
  <c r="AP335" i="2"/>
  <c r="AK335" i="2"/>
  <c r="AF335" i="2"/>
  <c r="AA335" i="2"/>
  <c r="V335" i="2"/>
  <c r="Q335" i="2"/>
  <c r="L335" i="2"/>
  <c r="G335" i="2"/>
  <c r="H329" i="3" l="1"/>
  <c r="A331" i="3"/>
  <c r="K330" i="3"/>
  <c r="J330" i="3"/>
  <c r="L330" i="3" s="1"/>
  <c r="G330" i="3"/>
  <c r="F330" i="3"/>
  <c r="H330" i="3" s="1"/>
  <c r="B330" i="3"/>
  <c r="C330" i="3" s="1"/>
  <c r="A338" i="2"/>
  <c r="B337" i="2"/>
  <c r="C337" i="2" s="1"/>
  <c r="H337" i="2"/>
  <c r="F337" i="2"/>
  <c r="E337" i="2" s="1"/>
  <c r="M337" i="2"/>
  <c r="K337" i="2"/>
  <c r="J337" i="2" s="1"/>
  <c r="R337" i="2"/>
  <c r="P337" i="2"/>
  <c r="O337" i="2" s="1"/>
  <c r="W337" i="2"/>
  <c r="U337" i="2"/>
  <c r="T337" i="2" s="1"/>
  <c r="AB337" i="2"/>
  <c r="Z337" i="2"/>
  <c r="Y337" i="2" s="1"/>
  <c r="AG337" i="2"/>
  <c r="AE337" i="2"/>
  <c r="AD337" i="2" s="1"/>
  <c r="AL337" i="2"/>
  <c r="AJ337" i="2"/>
  <c r="AI337" i="2" s="1"/>
  <c r="AQ337" i="2"/>
  <c r="AO337" i="2"/>
  <c r="AN337" i="2" s="1"/>
  <c r="AV337" i="2"/>
  <c r="AT337" i="2"/>
  <c r="AS337" i="2" s="1"/>
  <c r="BA337" i="2"/>
  <c r="AY337" i="2"/>
  <c r="AX337" i="2" s="1"/>
  <c r="BF337" i="2"/>
  <c r="BD337" i="2"/>
  <c r="BC337" i="2" s="1"/>
  <c r="BK337" i="2"/>
  <c r="BI337" i="2"/>
  <c r="BH337" i="2" s="1"/>
  <c r="BP337" i="2"/>
  <c r="BN337" i="2"/>
  <c r="BM337" i="2" s="1"/>
  <c r="BU337" i="2"/>
  <c r="BS337" i="2"/>
  <c r="BR337" i="2" s="1"/>
  <c r="BZ337" i="2"/>
  <c r="BX337" i="2"/>
  <c r="BW337" i="2" s="1"/>
  <c r="A332" i="1"/>
  <c r="M331" i="1"/>
  <c r="I331" i="1"/>
  <c r="E331" i="1"/>
  <c r="B331" i="1"/>
  <c r="C331" i="1" s="1"/>
  <c r="G331" i="1"/>
  <c r="F331" i="1" s="1"/>
  <c r="K331" i="1"/>
  <c r="J331" i="1" s="1"/>
  <c r="O331" i="1"/>
  <c r="N331" i="1" s="1"/>
  <c r="BY336" i="2"/>
  <c r="BT336" i="2"/>
  <c r="BO336" i="2"/>
  <c r="BJ336" i="2"/>
  <c r="BE336" i="2"/>
  <c r="AZ336" i="2"/>
  <c r="AU336" i="2"/>
  <c r="AP336" i="2"/>
  <c r="AK336" i="2"/>
  <c r="AF336" i="2"/>
  <c r="AA336" i="2"/>
  <c r="V336" i="2"/>
  <c r="Q336" i="2"/>
  <c r="L336" i="2"/>
  <c r="G336" i="2"/>
  <c r="A333" i="1" l="1"/>
  <c r="M332" i="1"/>
  <c r="I332" i="1"/>
  <c r="E332" i="1"/>
  <c r="B332" i="1"/>
  <c r="C332" i="1" s="1"/>
  <c r="G332" i="1"/>
  <c r="F332" i="1" s="1"/>
  <c r="K332" i="1"/>
  <c r="J332" i="1" s="1"/>
  <c r="O332" i="1"/>
  <c r="N332" i="1" s="1"/>
  <c r="A339" i="2"/>
  <c r="B338" i="2"/>
  <c r="C338" i="2" s="1"/>
  <c r="H338" i="2"/>
  <c r="F338" i="2"/>
  <c r="E338" i="2" s="1"/>
  <c r="M338" i="2"/>
  <c r="K338" i="2"/>
  <c r="J338" i="2" s="1"/>
  <c r="R338" i="2"/>
  <c r="P338" i="2"/>
  <c r="O338" i="2" s="1"/>
  <c r="W338" i="2"/>
  <c r="U338" i="2"/>
  <c r="T338" i="2" s="1"/>
  <c r="AB338" i="2"/>
  <c r="Z338" i="2"/>
  <c r="Y338" i="2" s="1"/>
  <c r="AG338" i="2"/>
  <c r="AE338" i="2"/>
  <c r="AD338" i="2" s="1"/>
  <c r="AL338" i="2"/>
  <c r="AJ338" i="2"/>
  <c r="AI338" i="2" s="1"/>
  <c r="AQ338" i="2"/>
  <c r="AO338" i="2"/>
  <c r="AN338" i="2" s="1"/>
  <c r="AV338" i="2"/>
  <c r="AT338" i="2"/>
  <c r="AS338" i="2" s="1"/>
  <c r="BA338" i="2"/>
  <c r="AY338" i="2"/>
  <c r="AX338" i="2" s="1"/>
  <c r="BF338" i="2"/>
  <c r="BD338" i="2"/>
  <c r="BC338" i="2" s="1"/>
  <c r="BK338" i="2"/>
  <c r="BI338" i="2"/>
  <c r="BH338" i="2" s="1"/>
  <c r="BP338" i="2"/>
  <c r="BN338" i="2"/>
  <c r="BM338" i="2" s="1"/>
  <c r="BU338" i="2"/>
  <c r="BS338" i="2"/>
  <c r="BR338" i="2" s="1"/>
  <c r="BZ338" i="2"/>
  <c r="BX338" i="2"/>
  <c r="BW338" i="2" s="1"/>
  <c r="A332" i="3"/>
  <c r="K331" i="3"/>
  <c r="J331" i="3"/>
  <c r="L331" i="3" s="1"/>
  <c r="G331" i="3"/>
  <c r="F331" i="3"/>
  <c r="H331" i="3" s="1"/>
  <c r="B331" i="3"/>
  <c r="C331" i="3" s="1"/>
  <c r="BY337" i="2"/>
  <c r="BT337" i="2"/>
  <c r="BO337" i="2"/>
  <c r="BJ337" i="2"/>
  <c r="BE337" i="2"/>
  <c r="AZ337" i="2"/>
  <c r="AU337" i="2"/>
  <c r="AP337" i="2"/>
  <c r="AK337" i="2"/>
  <c r="AF337" i="2"/>
  <c r="AA337" i="2"/>
  <c r="V337" i="2"/>
  <c r="Q337" i="2"/>
  <c r="L337" i="2"/>
  <c r="G337" i="2"/>
  <c r="A333" i="3" l="1"/>
  <c r="K332" i="3"/>
  <c r="J332" i="3"/>
  <c r="L332" i="3" s="1"/>
  <c r="G332" i="3"/>
  <c r="F332" i="3"/>
  <c r="H332" i="3" s="1"/>
  <c r="B332" i="3"/>
  <c r="C332" i="3" s="1"/>
  <c r="A340" i="2"/>
  <c r="B339" i="2"/>
  <c r="C339" i="2" s="1"/>
  <c r="H339" i="2"/>
  <c r="F339" i="2"/>
  <c r="E339" i="2" s="1"/>
  <c r="M339" i="2"/>
  <c r="K339" i="2"/>
  <c r="J339" i="2" s="1"/>
  <c r="R339" i="2"/>
  <c r="P339" i="2"/>
  <c r="O339" i="2" s="1"/>
  <c r="W339" i="2"/>
  <c r="U339" i="2"/>
  <c r="T339" i="2" s="1"/>
  <c r="AB339" i="2"/>
  <c r="Z339" i="2"/>
  <c r="Y339" i="2" s="1"/>
  <c r="AG339" i="2"/>
  <c r="AE339" i="2"/>
  <c r="AD339" i="2" s="1"/>
  <c r="AL339" i="2"/>
  <c r="AJ339" i="2"/>
  <c r="AI339" i="2" s="1"/>
  <c r="AQ339" i="2"/>
  <c r="AO339" i="2"/>
  <c r="AN339" i="2" s="1"/>
  <c r="AV339" i="2"/>
  <c r="AT339" i="2"/>
  <c r="AS339" i="2" s="1"/>
  <c r="BA339" i="2"/>
  <c r="AY339" i="2"/>
  <c r="AX339" i="2" s="1"/>
  <c r="BF339" i="2"/>
  <c r="BD339" i="2"/>
  <c r="BC339" i="2" s="1"/>
  <c r="BK339" i="2"/>
  <c r="BI339" i="2"/>
  <c r="BH339" i="2" s="1"/>
  <c r="BP339" i="2"/>
  <c r="BN339" i="2"/>
  <c r="BM339" i="2" s="1"/>
  <c r="BU339" i="2"/>
  <c r="BS339" i="2"/>
  <c r="BR339" i="2" s="1"/>
  <c r="BZ339" i="2"/>
  <c r="BX339" i="2"/>
  <c r="BW339" i="2" s="1"/>
  <c r="A334" i="1"/>
  <c r="M333" i="1"/>
  <c r="I333" i="1"/>
  <c r="E333" i="1"/>
  <c r="B333" i="1"/>
  <c r="C333" i="1" s="1"/>
  <c r="G333" i="1"/>
  <c r="F333" i="1" s="1"/>
  <c r="K333" i="1"/>
  <c r="J333" i="1" s="1"/>
  <c r="O333" i="1"/>
  <c r="N333" i="1" s="1"/>
  <c r="BY338" i="2"/>
  <c r="BT338" i="2"/>
  <c r="BO338" i="2"/>
  <c r="BJ338" i="2"/>
  <c r="BE338" i="2"/>
  <c r="AZ338" i="2"/>
  <c r="AU338" i="2"/>
  <c r="AP338" i="2"/>
  <c r="AK338" i="2"/>
  <c r="AF338" i="2"/>
  <c r="AA338" i="2"/>
  <c r="V338" i="2"/>
  <c r="Q338" i="2"/>
  <c r="L338" i="2"/>
  <c r="G338" i="2"/>
  <c r="A335" i="1" l="1"/>
  <c r="M334" i="1"/>
  <c r="I334" i="1"/>
  <c r="E334" i="1"/>
  <c r="B334" i="1"/>
  <c r="C334" i="1" s="1"/>
  <c r="G334" i="1"/>
  <c r="F334" i="1" s="1"/>
  <c r="K334" i="1"/>
  <c r="J334" i="1" s="1"/>
  <c r="O334" i="1"/>
  <c r="N334" i="1" s="1"/>
  <c r="A341" i="2"/>
  <c r="B340" i="2"/>
  <c r="C340" i="2" s="1"/>
  <c r="H340" i="2"/>
  <c r="F340" i="2"/>
  <c r="E340" i="2" s="1"/>
  <c r="M340" i="2"/>
  <c r="K340" i="2"/>
  <c r="J340" i="2" s="1"/>
  <c r="R340" i="2"/>
  <c r="P340" i="2"/>
  <c r="O340" i="2" s="1"/>
  <c r="W340" i="2"/>
  <c r="U340" i="2"/>
  <c r="T340" i="2" s="1"/>
  <c r="AB340" i="2"/>
  <c r="Z340" i="2"/>
  <c r="Y340" i="2" s="1"/>
  <c r="AG340" i="2"/>
  <c r="AE340" i="2"/>
  <c r="AD340" i="2" s="1"/>
  <c r="AL340" i="2"/>
  <c r="AJ340" i="2"/>
  <c r="AI340" i="2" s="1"/>
  <c r="AQ340" i="2"/>
  <c r="AO340" i="2"/>
  <c r="AN340" i="2" s="1"/>
  <c r="AV340" i="2"/>
  <c r="AT340" i="2"/>
  <c r="AS340" i="2" s="1"/>
  <c r="BA340" i="2"/>
  <c r="AY340" i="2"/>
  <c r="AX340" i="2" s="1"/>
  <c r="BF340" i="2"/>
  <c r="BD340" i="2"/>
  <c r="BC340" i="2" s="1"/>
  <c r="BK340" i="2"/>
  <c r="BI340" i="2"/>
  <c r="BH340" i="2" s="1"/>
  <c r="BP340" i="2"/>
  <c r="BN340" i="2"/>
  <c r="BM340" i="2" s="1"/>
  <c r="BU340" i="2"/>
  <c r="BS340" i="2"/>
  <c r="BR340" i="2" s="1"/>
  <c r="BZ340" i="2"/>
  <c r="BX340" i="2"/>
  <c r="BW340" i="2" s="1"/>
  <c r="A334" i="3"/>
  <c r="K333" i="3"/>
  <c r="J333" i="3"/>
  <c r="G333" i="3"/>
  <c r="F333" i="3"/>
  <c r="B333" i="3"/>
  <c r="C333" i="3" s="1"/>
  <c r="BY339" i="2"/>
  <c r="BT339" i="2"/>
  <c r="BO339" i="2"/>
  <c r="BJ339" i="2"/>
  <c r="BE339" i="2"/>
  <c r="AZ339" i="2"/>
  <c r="AU339" i="2"/>
  <c r="AP339" i="2"/>
  <c r="AK339" i="2"/>
  <c r="AF339" i="2"/>
  <c r="AA339" i="2"/>
  <c r="V339" i="2"/>
  <c r="Q339" i="2"/>
  <c r="L339" i="2"/>
  <c r="G339" i="2"/>
  <c r="L333" i="3" l="1"/>
  <c r="H333" i="3"/>
  <c r="A335" i="3"/>
  <c r="K334" i="3"/>
  <c r="J334" i="3"/>
  <c r="L334" i="3" s="1"/>
  <c r="G334" i="3"/>
  <c r="F334" i="3"/>
  <c r="H334" i="3" s="1"/>
  <c r="B334" i="3"/>
  <c r="C334" i="3" s="1"/>
  <c r="A342" i="2"/>
  <c r="B341" i="2"/>
  <c r="C341" i="2" s="1"/>
  <c r="H341" i="2"/>
  <c r="F341" i="2"/>
  <c r="E341" i="2" s="1"/>
  <c r="M341" i="2"/>
  <c r="K341" i="2"/>
  <c r="J341" i="2" s="1"/>
  <c r="R341" i="2"/>
  <c r="P341" i="2"/>
  <c r="O341" i="2" s="1"/>
  <c r="W341" i="2"/>
  <c r="U341" i="2"/>
  <c r="T341" i="2" s="1"/>
  <c r="AB341" i="2"/>
  <c r="Z341" i="2"/>
  <c r="Y341" i="2" s="1"/>
  <c r="AG341" i="2"/>
  <c r="AE341" i="2"/>
  <c r="AD341" i="2" s="1"/>
  <c r="AL341" i="2"/>
  <c r="AJ341" i="2"/>
  <c r="AI341" i="2" s="1"/>
  <c r="AQ341" i="2"/>
  <c r="AO341" i="2"/>
  <c r="AN341" i="2" s="1"/>
  <c r="AV341" i="2"/>
  <c r="AT341" i="2"/>
  <c r="AS341" i="2" s="1"/>
  <c r="BA341" i="2"/>
  <c r="AY341" i="2"/>
  <c r="AX341" i="2" s="1"/>
  <c r="BF341" i="2"/>
  <c r="BD341" i="2"/>
  <c r="BC341" i="2" s="1"/>
  <c r="BK341" i="2"/>
  <c r="BI341" i="2"/>
  <c r="BH341" i="2" s="1"/>
  <c r="BP341" i="2"/>
  <c r="BN341" i="2"/>
  <c r="BM341" i="2" s="1"/>
  <c r="BU341" i="2"/>
  <c r="BS341" i="2"/>
  <c r="BR341" i="2" s="1"/>
  <c r="BZ341" i="2"/>
  <c r="BX341" i="2"/>
  <c r="BW341" i="2" s="1"/>
  <c r="A336" i="1"/>
  <c r="M335" i="1"/>
  <c r="I335" i="1"/>
  <c r="E335" i="1"/>
  <c r="B335" i="1"/>
  <c r="C335" i="1" s="1"/>
  <c r="G335" i="1"/>
  <c r="F335" i="1" s="1"/>
  <c r="K335" i="1"/>
  <c r="J335" i="1" s="1"/>
  <c r="O335" i="1"/>
  <c r="N335" i="1" s="1"/>
  <c r="BY340" i="2"/>
  <c r="BT340" i="2"/>
  <c r="BO340" i="2"/>
  <c r="BJ340" i="2"/>
  <c r="BE340" i="2"/>
  <c r="AZ340" i="2"/>
  <c r="AU340" i="2"/>
  <c r="AP340" i="2"/>
  <c r="AK340" i="2"/>
  <c r="AF340" i="2"/>
  <c r="AA340" i="2"/>
  <c r="V340" i="2"/>
  <c r="Q340" i="2"/>
  <c r="L340" i="2"/>
  <c r="G340" i="2"/>
  <c r="A337" i="1" l="1"/>
  <c r="M336" i="1"/>
  <c r="I336" i="1"/>
  <c r="E336" i="1"/>
  <c r="B336" i="1"/>
  <c r="C336" i="1" s="1"/>
  <c r="G336" i="1"/>
  <c r="F336" i="1" s="1"/>
  <c r="K336" i="1"/>
  <c r="J336" i="1" s="1"/>
  <c r="O336" i="1"/>
  <c r="N336" i="1" s="1"/>
  <c r="A343" i="2"/>
  <c r="B342" i="2"/>
  <c r="C342" i="2" s="1"/>
  <c r="H342" i="2"/>
  <c r="F342" i="2"/>
  <c r="E342" i="2" s="1"/>
  <c r="M342" i="2"/>
  <c r="K342" i="2"/>
  <c r="J342" i="2" s="1"/>
  <c r="R342" i="2"/>
  <c r="P342" i="2"/>
  <c r="O342" i="2" s="1"/>
  <c r="W342" i="2"/>
  <c r="U342" i="2"/>
  <c r="T342" i="2" s="1"/>
  <c r="AB342" i="2"/>
  <c r="Z342" i="2"/>
  <c r="Y342" i="2" s="1"/>
  <c r="AG342" i="2"/>
  <c r="AE342" i="2"/>
  <c r="AD342" i="2" s="1"/>
  <c r="AL342" i="2"/>
  <c r="AJ342" i="2"/>
  <c r="AI342" i="2" s="1"/>
  <c r="AQ342" i="2"/>
  <c r="AO342" i="2"/>
  <c r="AN342" i="2" s="1"/>
  <c r="AV342" i="2"/>
  <c r="AT342" i="2"/>
  <c r="AS342" i="2" s="1"/>
  <c r="BA342" i="2"/>
  <c r="AY342" i="2"/>
  <c r="AX342" i="2" s="1"/>
  <c r="BF342" i="2"/>
  <c r="BD342" i="2"/>
  <c r="BC342" i="2" s="1"/>
  <c r="BK342" i="2"/>
  <c r="BI342" i="2"/>
  <c r="BH342" i="2" s="1"/>
  <c r="BP342" i="2"/>
  <c r="BN342" i="2"/>
  <c r="BM342" i="2" s="1"/>
  <c r="BU342" i="2"/>
  <c r="BS342" i="2"/>
  <c r="BR342" i="2" s="1"/>
  <c r="BZ342" i="2"/>
  <c r="BX342" i="2"/>
  <c r="BW342" i="2" s="1"/>
  <c r="A336" i="3"/>
  <c r="K335" i="3"/>
  <c r="J335" i="3"/>
  <c r="G335" i="3"/>
  <c r="F335" i="3"/>
  <c r="B335" i="3"/>
  <c r="C335" i="3" s="1"/>
  <c r="BY341" i="2"/>
  <c r="BT341" i="2"/>
  <c r="BO341" i="2"/>
  <c r="BJ341" i="2"/>
  <c r="BE341" i="2"/>
  <c r="AZ341" i="2"/>
  <c r="AU341" i="2"/>
  <c r="AP341" i="2"/>
  <c r="AK341" i="2"/>
  <c r="AF341" i="2"/>
  <c r="AA341" i="2"/>
  <c r="V341" i="2"/>
  <c r="Q341" i="2"/>
  <c r="L341" i="2"/>
  <c r="G341" i="2"/>
  <c r="H335" i="3" l="1"/>
  <c r="L335" i="3"/>
  <c r="A337" i="3"/>
  <c r="K336" i="3"/>
  <c r="J336" i="3"/>
  <c r="G336" i="3"/>
  <c r="F336" i="3"/>
  <c r="B336" i="3"/>
  <c r="C336" i="3" s="1"/>
  <c r="A344" i="2"/>
  <c r="B343" i="2"/>
  <c r="C343" i="2" s="1"/>
  <c r="H343" i="2"/>
  <c r="F343" i="2"/>
  <c r="E343" i="2" s="1"/>
  <c r="M343" i="2"/>
  <c r="K343" i="2"/>
  <c r="J343" i="2" s="1"/>
  <c r="R343" i="2"/>
  <c r="P343" i="2"/>
  <c r="O343" i="2" s="1"/>
  <c r="W343" i="2"/>
  <c r="U343" i="2"/>
  <c r="T343" i="2" s="1"/>
  <c r="AB343" i="2"/>
  <c r="Z343" i="2"/>
  <c r="Y343" i="2" s="1"/>
  <c r="AG343" i="2"/>
  <c r="AE343" i="2"/>
  <c r="AD343" i="2" s="1"/>
  <c r="AL343" i="2"/>
  <c r="AJ343" i="2"/>
  <c r="AI343" i="2" s="1"/>
  <c r="AQ343" i="2"/>
  <c r="AO343" i="2"/>
  <c r="AN343" i="2" s="1"/>
  <c r="AV343" i="2"/>
  <c r="AT343" i="2"/>
  <c r="AS343" i="2" s="1"/>
  <c r="BA343" i="2"/>
  <c r="AY343" i="2"/>
  <c r="AX343" i="2" s="1"/>
  <c r="BF343" i="2"/>
  <c r="BD343" i="2"/>
  <c r="BC343" i="2" s="1"/>
  <c r="BK343" i="2"/>
  <c r="BI343" i="2"/>
  <c r="BH343" i="2" s="1"/>
  <c r="BP343" i="2"/>
  <c r="BN343" i="2"/>
  <c r="BM343" i="2" s="1"/>
  <c r="BU343" i="2"/>
  <c r="BS343" i="2"/>
  <c r="BR343" i="2" s="1"/>
  <c r="BZ343" i="2"/>
  <c r="BX343" i="2"/>
  <c r="BW343" i="2" s="1"/>
  <c r="A338" i="1"/>
  <c r="M337" i="1"/>
  <c r="I337" i="1"/>
  <c r="E337" i="1"/>
  <c r="B337" i="1"/>
  <c r="C337" i="1" s="1"/>
  <c r="G337" i="1"/>
  <c r="F337" i="1" s="1"/>
  <c r="K337" i="1"/>
  <c r="J337" i="1" s="1"/>
  <c r="O337" i="1"/>
  <c r="N337" i="1" s="1"/>
  <c r="BY342" i="2"/>
  <c r="BT342" i="2"/>
  <c r="BO342" i="2"/>
  <c r="BJ342" i="2"/>
  <c r="BE342" i="2"/>
  <c r="AZ342" i="2"/>
  <c r="AU342" i="2"/>
  <c r="AP342" i="2"/>
  <c r="AK342" i="2"/>
  <c r="AF342" i="2"/>
  <c r="AA342" i="2"/>
  <c r="V342" i="2"/>
  <c r="Q342" i="2"/>
  <c r="L342" i="2"/>
  <c r="G342" i="2"/>
  <c r="H336" i="3" l="1"/>
  <c r="L336" i="3"/>
  <c r="A339" i="1"/>
  <c r="M338" i="1"/>
  <c r="I338" i="1"/>
  <c r="E338" i="1"/>
  <c r="B338" i="1"/>
  <c r="C338" i="1" s="1"/>
  <c r="G338" i="1"/>
  <c r="F338" i="1" s="1"/>
  <c r="K338" i="1"/>
  <c r="J338" i="1" s="1"/>
  <c r="O338" i="1"/>
  <c r="N338" i="1" s="1"/>
  <c r="A345" i="2"/>
  <c r="B344" i="2"/>
  <c r="C344" i="2" s="1"/>
  <c r="H344" i="2"/>
  <c r="F344" i="2"/>
  <c r="E344" i="2" s="1"/>
  <c r="M344" i="2"/>
  <c r="K344" i="2"/>
  <c r="J344" i="2" s="1"/>
  <c r="R344" i="2"/>
  <c r="P344" i="2"/>
  <c r="O344" i="2" s="1"/>
  <c r="W344" i="2"/>
  <c r="U344" i="2"/>
  <c r="T344" i="2" s="1"/>
  <c r="AB344" i="2"/>
  <c r="Z344" i="2"/>
  <c r="Y344" i="2" s="1"/>
  <c r="AG344" i="2"/>
  <c r="AE344" i="2"/>
  <c r="AD344" i="2" s="1"/>
  <c r="AL344" i="2"/>
  <c r="AJ344" i="2"/>
  <c r="AI344" i="2" s="1"/>
  <c r="AQ344" i="2"/>
  <c r="AO344" i="2"/>
  <c r="AN344" i="2" s="1"/>
  <c r="AV344" i="2"/>
  <c r="AT344" i="2"/>
  <c r="AS344" i="2" s="1"/>
  <c r="BA344" i="2"/>
  <c r="AY344" i="2"/>
  <c r="AX344" i="2" s="1"/>
  <c r="BF344" i="2"/>
  <c r="BD344" i="2"/>
  <c r="BC344" i="2" s="1"/>
  <c r="BK344" i="2"/>
  <c r="BI344" i="2"/>
  <c r="BH344" i="2" s="1"/>
  <c r="BP344" i="2"/>
  <c r="BN344" i="2"/>
  <c r="BM344" i="2" s="1"/>
  <c r="BU344" i="2"/>
  <c r="BS344" i="2"/>
  <c r="BR344" i="2" s="1"/>
  <c r="BZ344" i="2"/>
  <c r="BX344" i="2"/>
  <c r="BW344" i="2" s="1"/>
  <c r="A338" i="3"/>
  <c r="K337" i="3"/>
  <c r="J337" i="3"/>
  <c r="L337" i="3" s="1"/>
  <c r="G337" i="3"/>
  <c r="F337" i="3"/>
  <c r="B337" i="3"/>
  <c r="C337" i="3" s="1"/>
  <c r="BY343" i="2"/>
  <c r="BT343" i="2"/>
  <c r="BO343" i="2"/>
  <c r="BJ343" i="2"/>
  <c r="BE343" i="2"/>
  <c r="AZ343" i="2"/>
  <c r="AU343" i="2"/>
  <c r="AP343" i="2"/>
  <c r="AK343" i="2"/>
  <c r="AF343" i="2"/>
  <c r="AA343" i="2"/>
  <c r="V343" i="2"/>
  <c r="Q343" i="2"/>
  <c r="L343" i="2"/>
  <c r="G343" i="2"/>
  <c r="H337" i="3" l="1"/>
  <c r="A339" i="3"/>
  <c r="K338" i="3"/>
  <c r="J338" i="3"/>
  <c r="L338" i="3" s="1"/>
  <c r="G338" i="3"/>
  <c r="F338" i="3"/>
  <c r="H338" i="3" s="1"/>
  <c r="B338" i="3"/>
  <c r="C338" i="3" s="1"/>
  <c r="A346" i="2"/>
  <c r="B345" i="2"/>
  <c r="C345" i="2" s="1"/>
  <c r="H345" i="2"/>
  <c r="F345" i="2"/>
  <c r="E345" i="2" s="1"/>
  <c r="M345" i="2"/>
  <c r="K345" i="2"/>
  <c r="J345" i="2" s="1"/>
  <c r="R345" i="2"/>
  <c r="P345" i="2"/>
  <c r="O345" i="2" s="1"/>
  <c r="W345" i="2"/>
  <c r="U345" i="2"/>
  <c r="T345" i="2" s="1"/>
  <c r="AB345" i="2"/>
  <c r="Z345" i="2"/>
  <c r="Y345" i="2" s="1"/>
  <c r="AG345" i="2"/>
  <c r="AE345" i="2"/>
  <c r="AD345" i="2" s="1"/>
  <c r="AL345" i="2"/>
  <c r="AJ345" i="2"/>
  <c r="AI345" i="2" s="1"/>
  <c r="AQ345" i="2"/>
  <c r="AO345" i="2"/>
  <c r="AN345" i="2" s="1"/>
  <c r="AV345" i="2"/>
  <c r="AT345" i="2"/>
  <c r="AS345" i="2" s="1"/>
  <c r="BA345" i="2"/>
  <c r="AY345" i="2"/>
  <c r="AX345" i="2" s="1"/>
  <c r="BF345" i="2"/>
  <c r="BD345" i="2"/>
  <c r="BC345" i="2" s="1"/>
  <c r="BK345" i="2"/>
  <c r="BI345" i="2"/>
  <c r="BH345" i="2" s="1"/>
  <c r="BP345" i="2"/>
  <c r="BN345" i="2"/>
  <c r="BM345" i="2" s="1"/>
  <c r="BU345" i="2"/>
  <c r="BS345" i="2"/>
  <c r="BR345" i="2" s="1"/>
  <c r="BZ345" i="2"/>
  <c r="BX345" i="2"/>
  <c r="BW345" i="2" s="1"/>
  <c r="A340" i="1"/>
  <c r="M339" i="1"/>
  <c r="I339" i="1"/>
  <c r="E339" i="1"/>
  <c r="B339" i="1"/>
  <c r="C339" i="1" s="1"/>
  <c r="G339" i="1"/>
  <c r="F339" i="1" s="1"/>
  <c r="K339" i="1"/>
  <c r="J339" i="1" s="1"/>
  <c r="O339" i="1"/>
  <c r="N339" i="1" s="1"/>
  <c r="BY344" i="2"/>
  <c r="BT344" i="2"/>
  <c r="BO344" i="2"/>
  <c r="BJ344" i="2"/>
  <c r="BE344" i="2"/>
  <c r="AZ344" i="2"/>
  <c r="AU344" i="2"/>
  <c r="AP344" i="2"/>
  <c r="AK344" i="2"/>
  <c r="AF344" i="2"/>
  <c r="AA344" i="2"/>
  <c r="V344" i="2"/>
  <c r="Q344" i="2"/>
  <c r="L344" i="2"/>
  <c r="G344" i="2"/>
  <c r="A341" i="1" l="1"/>
  <c r="M340" i="1"/>
  <c r="I340" i="1"/>
  <c r="E340" i="1"/>
  <c r="B340" i="1"/>
  <c r="C340" i="1" s="1"/>
  <c r="G340" i="1"/>
  <c r="F340" i="1" s="1"/>
  <c r="K340" i="1"/>
  <c r="J340" i="1" s="1"/>
  <c r="O340" i="1"/>
  <c r="N340" i="1" s="1"/>
  <c r="A347" i="2"/>
  <c r="B346" i="2"/>
  <c r="C346" i="2" s="1"/>
  <c r="H346" i="2"/>
  <c r="F346" i="2"/>
  <c r="E346" i="2" s="1"/>
  <c r="M346" i="2"/>
  <c r="K346" i="2"/>
  <c r="J346" i="2" s="1"/>
  <c r="R346" i="2"/>
  <c r="P346" i="2"/>
  <c r="O346" i="2" s="1"/>
  <c r="W346" i="2"/>
  <c r="U346" i="2"/>
  <c r="T346" i="2" s="1"/>
  <c r="AB346" i="2"/>
  <c r="Z346" i="2"/>
  <c r="Y346" i="2" s="1"/>
  <c r="AG346" i="2"/>
  <c r="AE346" i="2"/>
  <c r="AD346" i="2" s="1"/>
  <c r="AL346" i="2"/>
  <c r="AJ346" i="2"/>
  <c r="AI346" i="2" s="1"/>
  <c r="AQ346" i="2"/>
  <c r="AO346" i="2"/>
  <c r="AN346" i="2" s="1"/>
  <c r="AV346" i="2"/>
  <c r="AT346" i="2"/>
  <c r="AS346" i="2" s="1"/>
  <c r="BA346" i="2"/>
  <c r="AY346" i="2"/>
  <c r="AX346" i="2" s="1"/>
  <c r="BF346" i="2"/>
  <c r="BD346" i="2"/>
  <c r="BC346" i="2" s="1"/>
  <c r="BK346" i="2"/>
  <c r="BI346" i="2"/>
  <c r="BH346" i="2" s="1"/>
  <c r="BP346" i="2"/>
  <c r="BN346" i="2"/>
  <c r="BM346" i="2" s="1"/>
  <c r="BU346" i="2"/>
  <c r="BS346" i="2"/>
  <c r="BR346" i="2" s="1"/>
  <c r="BZ346" i="2"/>
  <c r="BX346" i="2"/>
  <c r="BW346" i="2" s="1"/>
  <c r="A340" i="3"/>
  <c r="K339" i="3"/>
  <c r="J339" i="3"/>
  <c r="G339" i="3"/>
  <c r="F339" i="3"/>
  <c r="H339" i="3" s="1"/>
  <c r="B339" i="3"/>
  <c r="C339" i="3" s="1"/>
  <c r="BY345" i="2"/>
  <c r="BT345" i="2"/>
  <c r="BO345" i="2"/>
  <c r="BJ345" i="2"/>
  <c r="BE345" i="2"/>
  <c r="AZ345" i="2"/>
  <c r="AU345" i="2"/>
  <c r="AP345" i="2"/>
  <c r="AK345" i="2"/>
  <c r="AF345" i="2"/>
  <c r="AA345" i="2"/>
  <c r="V345" i="2"/>
  <c r="Q345" i="2"/>
  <c r="L345" i="2"/>
  <c r="G345" i="2"/>
  <c r="L339" i="3" l="1"/>
  <c r="A341" i="3"/>
  <c r="K340" i="3"/>
  <c r="J340" i="3"/>
  <c r="L340" i="3" s="1"/>
  <c r="G340" i="3"/>
  <c r="F340" i="3"/>
  <c r="H340" i="3" s="1"/>
  <c r="B340" i="3"/>
  <c r="C340" i="3" s="1"/>
  <c r="A348" i="2"/>
  <c r="B347" i="2"/>
  <c r="C347" i="2" s="1"/>
  <c r="H347" i="2"/>
  <c r="F347" i="2"/>
  <c r="E347" i="2" s="1"/>
  <c r="M347" i="2"/>
  <c r="K347" i="2"/>
  <c r="J347" i="2" s="1"/>
  <c r="R347" i="2"/>
  <c r="P347" i="2"/>
  <c r="O347" i="2" s="1"/>
  <c r="W347" i="2"/>
  <c r="U347" i="2"/>
  <c r="T347" i="2" s="1"/>
  <c r="AB347" i="2"/>
  <c r="Z347" i="2"/>
  <c r="Y347" i="2" s="1"/>
  <c r="AG347" i="2"/>
  <c r="AE347" i="2"/>
  <c r="AD347" i="2" s="1"/>
  <c r="AL347" i="2"/>
  <c r="AJ347" i="2"/>
  <c r="AI347" i="2" s="1"/>
  <c r="AQ347" i="2"/>
  <c r="AO347" i="2"/>
  <c r="AN347" i="2" s="1"/>
  <c r="AV347" i="2"/>
  <c r="AT347" i="2"/>
  <c r="AS347" i="2" s="1"/>
  <c r="BA347" i="2"/>
  <c r="AY347" i="2"/>
  <c r="AX347" i="2" s="1"/>
  <c r="BF347" i="2"/>
  <c r="BD347" i="2"/>
  <c r="BC347" i="2" s="1"/>
  <c r="BK347" i="2"/>
  <c r="BI347" i="2"/>
  <c r="BH347" i="2" s="1"/>
  <c r="BP347" i="2"/>
  <c r="BN347" i="2"/>
  <c r="BM347" i="2" s="1"/>
  <c r="BU347" i="2"/>
  <c r="BS347" i="2"/>
  <c r="BR347" i="2" s="1"/>
  <c r="BZ347" i="2"/>
  <c r="BX347" i="2"/>
  <c r="BW347" i="2" s="1"/>
  <c r="A342" i="1"/>
  <c r="M341" i="1"/>
  <c r="I341" i="1"/>
  <c r="E341" i="1"/>
  <c r="B341" i="1"/>
  <c r="C341" i="1" s="1"/>
  <c r="G341" i="1"/>
  <c r="F341" i="1" s="1"/>
  <c r="K341" i="1"/>
  <c r="J341" i="1" s="1"/>
  <c r="O341" i="1"/>
  <c r="N341" i="1" s="1"/>
  <c r="BY346" i="2"/>
  <c r="BT346" i="2"/>
  <c r="BO346" i="2"/>
  <c r="BJ346" i="2"/>
  <c r="BE346" i="2"/>
  <c r="AZ346" i="2"/>
  <c r="AU346" i="2"/>
  <c r="AP346" i="2"/>
  <c r="AK346" i="2"/>
  <c r="AF346" i="2"/>
  <c r="AA346" i="2"/>
  <c r="V346" i="2"/>
  <c r="Q346" i="2"/>
  <c r="L346" i="2"/>
  <c r="G346" i="2"/>
  <c r="A343" i="1" l="1"/>
  <c r="M342" i="1"/>
  <c r="I342" i="1"/>
  <c r="E342" i="1"/>
  <c r="B342" i="1"/>
  <c r="C342" i="1" s="1"/>
  <c r="G342" i="1"/>
  <c r="F342" i="1" s="1"/>
  <c r="K342" i="1"/>
  <c r="J342" i="1" s="1"/>
  <c r="O342" i="1"/>
  <c r="N342" i="1" s="1"/>
  <c r="A349" i="2"/>
  <c r="B348" i="2"/>
  <c r="C348" i="2" s="1"/>
  <c r="H348" i="2"/>
  <c r="F348" i="2"/>
  <c r="E348" i="2" s="1"/>
  <c r="M348" i="2"/>
  <c r="K348" i="2"/>
  <c r="J348" i="2" s="1"/>
  <c r="R348" i="2"/>
  <c r="P348" i="2"/>
  <c r="O348" i="2" s="1"/>
  <c r="W348" i="2"/>
  <c r="U348" i="2"/>
  <c r="T348" i="2" s="1"/>
  <c r="AB348" i="2"/>
  <c r="Z348" i="2"/>
  <c r="Y348" i="2" s="1"/>
  <c r="AG348" i="2"/>
  <c r="AE348" i="2"/>
  <c r="AD348" i="2" s="1"/>
  <c r="AL348" i="2"/>
  <c r="AJ348" i="2"/>
  <c r="AI348" i="2" s="1"/>
  <c r="AQ348" i="2"/>
  <c r="AO348" i="2"/>
  <c r="AN348" i="2" s="1"/>
  <c r="AV348" i="2"/>
  <c r="AT348" i="2"/>
  <c r="AS348" i="2" s="1"/>
  <c r="BA348" i="2"/>
  <c r="AY348" i="2"/>
  <c r="AX348" i="2" s="1"/>
  <c r="BF348" i="2"/>
  <c r="BD348" i="2"/>
  <c r="BC348" i="2" s="1"/>
  <c r="BK348" i="2"/>
  <c r="BI348" i="2"/>
  <c r="BH348" i="2" s="1"/>
  <c r="BP348" i="2"/>
  <c r="BN348" i="2"/>
  <c r="BM348" i="2" s="1"/>
  <c r="BU348" i="2"/>
  <c r="BS348" i="2"/>
  <c r="BR348" i="2" s="1"/>
  <c r="BZ348" i="2"/>
  <c r="BX348" i="2"/>
  <c r="BW348" i="2" s="1"/>
  <c r="A342" i="3"/>
  <c r="K341" i="3"/>
  <c r="J341" i="3"/>
  <c r="G341" i="3"/>
  <c r="F341" i="3"/>
  <c r="B341" i="3"/>
  <c r="C341" i="3" s="1"/>
  <c r="BY347" i="2"/>
  <c r="BT347" i="2"/>
  <c r="BO347" i="2"/>
  <c r="BJ347" i="2"/>
  <c r="BE347" i="2"/>
  <c r="AZ347" i="2"/>
  <c r="AU347" i="2"/>
  <c r="AP347" i="2"/>
  <c r="AK347" i="2"/>
  <c r="AF347" i="2"/>
  <c r="AA347" i="2"/>
  <c r="V347" i="2"/>
  <c r="Q347" i="2"/>
  <c r="L347" i="2"/>
  <c r="G347" i="2"/>
  <c r="H341" i="3" l="1"/>
  <c r="L341" i="3"/>
  <c r="A343" i="3"/>
  <c r="K342" i="3"/>
  <c r="J342" i="3"/>
  <c r="L342" i="3" s="1"/>
  <c r="G342" i="3"/>
  <c r="F342" i="3"/>
  <c r="H342" i="3" s="1"/>
  <c r="B342" i="3"/>
  <c r="C342" i="3" s="1"/>
  <c r="A350" i="2"/>
  <c r="B349" i="2"/>
  <c r="C349" i="2" s="1"/>
  <c r="H349" i="2"/>
  <c r="F349" i="2"/>
  <c r="E349" i="2" s="1"/>
  <c r="M349" i="2"/>
  <c r="K349" i="2"/>
  <c r="J349" i="2" s="1"/>
  <c r="R349" i="2"/>
  <c r="P349" i="2"/>
  <c r="O349" i="2" s="1"/>
  <c r="W349" i="2"/>
  <c r="U349" i="2"/>
  <c r="T349" i="2" s="1"/>
  <c r="AB349" i="2"/>
  <c r="Z349" i="2"/>
  <c r="Y349" i="2" s="1"/>
  <c r="AG349" i="2"/>
  <c r="AE349" i="2"/>
  <c r="AD349" i="2" s="1"/>
  <c r="AL349" i="2"/>
  <c r="AJ349" i="2"/>
  <c r="AI349" i="2" s="1"/>
  <c r="AQ349" i="2"/>
  <c r="AO349" i="2"/>
  <c r="AN349" i="2" s="1"/>
  <c r="AV349" i="2"/>
  <c r="AT349" i="2"/>
  <c r="AS349" i="2" s="1"/>
  <c r="BA349" i="2"/>
  <c r="AY349" i="2"/>
  <c r="AX349" i="2" s="1"/>
  <c r="BF349" i="2"/>
  <c r="BD349" i="2"/>
  <c r="BC349" i="2" s="1"/>
  <c r="BK349" i="2"/>
  <c r="BI349" i="2"/>
  <c r="BH349" i="2" s="1"/>
  <c r="BP349" i="2"/>
  <c r="BN349" i="2"/>
  <c r="BM349" i="2" s="1"/>
  <c r="BU349" i="2"/>
  <c r="BS349" i="2"/>
  <c r="BR349" i="2" s="1"/>
  <c r="BZ349" i="2"/>
  <c r="BX349" i="2"/>
  <c r="BW349" i="2" s="1"/>
  <c r="A344" i="1"/>
  <c r="M343" i="1"/>
  <c r="I343" i="1"/>
  <c r="E343" i="1"/>
  <c r="B343" i="1"/>
  <c r="C343" i="1" s="1"/>
  <c r="G343" i="1"/>
  <c r="F343" i="1" s="1"/>
  <c r="K343" i="1"/>
  <c r="J343" i="1" s="1"/>
  <c r="O343" i="1"/>
  <c r="N343" i="1" s="1"/>
  <c r="BY348" i="2"/>
  <c r="BT348" i="2"/>
  <c r="BO348" i="2"/>
  <c r="BJ348" i="2"/>
  <c r="BE348" i="2"/>
  <c r="AZ348" i="2"/>
  <c r="AU348" i="2"/>
  <c r="AP348" i="2"/>
  <c r="AK348" i="2"/>
  <c r="AF348" i="2"/>
  <c r="AA348" i="2"/>
  <c r="V348" i="2"/>
  <c r="Q348" i="2"/>
  <c r="L348" i="2"/>
  <c r="G348" i="2"/>
  <c r="A345" i="1" l="1"/>
  <c r="M344" i="1"/>
  <c r="I344" i="1"/>
  <c r="E344" i="1"/>
  <c r="B344" i="1"/>
  <c r="C344" i="1" s="1"/>
  <c r="G344" i="1"/>
  <c r="F344" i="1" s="1"/>
  <c r="K344" i="1"/>
  <c r="J344" i="1" s="1"/>
  <c r="O344" i="1"/>
  <c r="N344" i="1" s="1"/>
  <c r="A351" i="2"/>
  <c r="B350" i="2"/>
  <c r="C350" i="2" s="1"/>
  <c r="H350" i="2"/>
  <c r="F350" i="2"/>
  <c r="E350" i="2" s="1"/>
  <c r="M350" i="2"/>
  <c r="K350" i="2"/>
  <c r="J350" i="2" s="1"/>
  <c r="R350" i="2"/>
  <c r="P350" i="2"/>
  <c r="O350" i="2" s="1"/>
  <c r="W350" i="2"/>
  <c r="U350" i="2"/>
  <c r="T350" i="2" s="1"/>
  <c r="AB350" i="2"/>
  <c r="Z350" i="2"/>
  <c r="Y350" i="2" s="1"/>
  <c r="AG350" i="2"/>
  <c r="AE350" i="2"/>
  <c r="AD350" i="2" s="1"/>
  <c r="AL350" i="2"/>
  <c r="AJ350" i="2"/>
  <c r="AI350" i="2" s="1"/>
  <c r="AQ350" i="2"/>
  <c r="AO350" i="2"/>
  <c r="AN350" i="2" s="1"/>
  <c r="AV350" i="2"/>
  <c r="AT350" i="2"/>
  <c r="AS350" i="2" s="1"/>
  <c r="BA350" i="2"/>
  <c r="AY350" i="2"/>
  <c r="AX350" i="2" s="1"/>
  <c r="BF350" i="2"/>
  <c r="BD350" i="2"/>
  <c r="BC350" i="2" s="1"/>
  <c r="BK350" i="2"/>
  <c r="BI350" i="2"/>
  <c r="BH350" i="2" s="1"/>
  <c r="BP350" i="2"/>
  <c r="BN350" i="2"/>
  <c r="BM350" i="2" s="1"/>
  <c r="BU350" i="2"/>
  <c r="BS350" i="2"/>
  <c r="BR350" i="2" s="1"/>
  <c r="BZ350" i="2"/>
  <c r="BX350" i="2"/>
  <c r="BW350" i="2" s="1"/>
  <c r="A344" i="3"/>
  <c r="K343" i="3"/>
  <c r="J343" i="3"/>
  <c r="L343" i="3" s="1"/>
  <c r="G343" i="3"/>
  <c r="F343" i="3"/>
  <c r="B343" i="3"/>
  <c r="C343" i="3" s="1"/>
  <c r="BY349" i="2"/>
  <c r="BT349" i="2"/>
  <c r="BO349" i="2"/>
  <c r="BJ349" i="2"/>
  <c r="BE349" i="2"/>
  <c r="AZ349" i="2"/>
  <c r="AU349" i="2"/>
  <c r="AP349" i="2"/>
  <c r="AK349" i="2"/>
  <c r="AF349" i="2"/>
  <c r="AA349" i="2"/>
  <c r="V349" i="2"/>
  <c r="Q349" i="2"/>
  <c r="L349" i="2"/>
  <c r="G349" i="2"/>
  <c r="H343" i="3" l="1"/>
  <c r="A345" i="3"/>
  <c r="K344" i="3"/>
  <c r="J344" i="3"/>
  <c r="L344" i="3" s="1"/>
  <c r="G344" i="3"/>
  <c r="F344" i="3"/>
  <c r="H344" i="3" s="1"/>
  <c r="B344" i="3"/>
  <c r="C344" i="3" s="1"/>
  <c r="A352" i="2"/>
  <c r="B351" i="2"/>
  <c r="C351" i="2" s="1"/>
  <c r="H351" i="2"/>
  <c r="F351" i="2"/>
  <c r="E351" i="2" s="1"/>
  <c r="M351" i="2"/>
  <c r="K351" i="2"/>
  <c r="J351" i="2" s="1"/>
  <c r="R351" i="2"/>
  <c r="P351" i="2"/>
  <c r="O351" i="2" s="1"/>
  <c r="W351" i="2"/>
  <c r="U351" i="2"/>
  <c r="T351" i="2" s="1"/>
  <c r="AB351" i="2"/>
  <c r="Z351" i="2"/>
  <c r="Y351" i="2" s="1"/>
  <c r="AG351" i="2"/>
  <c r="AE351" i="2"/>
  <c r="AD351" i="2" s="1"/>
  <c r="AL351" i="2"/>
  <c r="AJ351" i="2"/>
  <c r="AI351" i="2" s="1"/>
  <c r="AQ351" i="2"/>
  <c r="AO351" i="2"/>
  <c r="AN351" i="2" s="1"/>
  <c r="AV351" i="2"/>
  <c r="AT351" i="2"/>
  <c r="AS351" i="2" s="1"/>
  <c r="BA351" i="2"/>
  <c r="AY351" i="2"/>
  <c r="AX351" i="2" s="1"/>
  <c r="BF351" i="2"/>
  <c r="BD351" i="2"/>
  <c r="BC351" i="2" s="1"/>
  <c r="BK351" i="2"/>
  <c r="BI351" i="2"/>
  <c r="BH351" i="2" s="1"/>
  <c r="BP351" i="2"/>
  <c r="BN351" i="2"/>
  <c r="BM351" i="2" s="1"/>
  <c r="BU351" i="2"/>
  <c r="BS351" i="2"/>
  <c r="BR351" i="2" s="1"/>
  <c r="BZ351" i="2"/>
  <c r="BX351" i="2"/>
  <c r="BW351" i="2" s="1"/>
  <c r="A346" i="1"/>
  <c r="M345" i="1"/>
  <c r="I345" i="1"/>
  <c r="E345" i="1"/>
  <c r="B345" i="1"/>
  <c r="C345" i="1" s="1"/>
  <c r="G345" i="1"/>
  <c r="F345" i="1" s="1"/>
  <c r="K345" i="1"/>
  <c r="J345" i="1" s="1"/>
  <c r="O345" i="1"/>
  <c r="N345" i="1" s="1"/>
  <c r="BY350" i="2"/>
  <c r="BT350" i="2"/>
  <c r="BO350" i="2"/>
  <c r="BJ350" i="2"/>
  <c r="BE350" i="2"/>
  <c r="AZ350" i="2"/>
  <c r="AU350" i="2"/>
  <c r="AP350" i="2"/>
  <c r="AK350" i="2"/>
  <c r="AF350" i="2"/>
  <c r="AA350" i="2"/>
  <c r="V350" i="2"/>
  <c r="Q350" i="2"/>
  <c r="L350" i="2"/>
  <c r="G350" i="2"/>
  <c r="A347" i="1" l="1"/>
  <c r="M346" i="1"/>
  <c r="I346" i="1"/>
  <c r="E346" i="1"/>
  <c r="B346" i="1"/>
  <c r="C346" i="1" s="1"/>
  <c r="G346" i="1"/>
  <c r="F346" i="1" s="1"/>
  <c r="K346" i="1"/>
  <c r="J346" i="1" s="1"/>
  <c r="O346" i="1"/>
  <c r="N346" i="1" s="1"/>
  <c r="A353" i="2"/>
  <c r="B352" i="2"/>
  <c r="C352" i="2" s="1"/>
  <c r="H352" i="2"/>
  <c r="F352" i="2"/>
  <c r="E352" i="2" s="1"/>
  <c r="M352" i="2"/>
  <c r="K352" i="2"/>
  <c r="J352" i="2" s="1"/>
  <c r="R352" i="2"/>
  <c r="P352" i="2"/>
  <c r="O352" i="2" s="1"/>
  <c r="W352" i="2"/>
  <c r="U352" i="2"/>
  <c r="T352" i="2" s="1"/>
  <c r="AB352" i="2"/>
  <c r="Z352" i="2"/>
  <c r="Y352" i="2" s="1"/>
  <c r="AG352" i="2"/>
  <c r="AE352" i="2"/>
  <c r="AD352" i="2" s="1"/>
  <c r="AL352" i="2"/>
  <c r="AJ352" i="2"/>
  <c r="AI352" i="2" s="1"/>
  <c r="AQ352" i="2"/>
  <c r="AO352" i="2"/>
  <c r="AN352" i="2" s="1"/>
  <c r="AV352" i="2"/>
  <c r="AT352" i="2"/>
  <c r="AS352" i="2" s="1"/>
  <c r="BA352" i="2"/>
  <c r="AY352" i="2"/>
  <c r="AX352" i="2" s="1"/>
  <c r="BF352" i="2"/>
  <c r="BD352" i="2"/>
  <c r="BC352" i="2" s="1"/>
  <c r="BK352" i="2"/>
  <c r="BI352" i="2"/>
  <c r="BH352" i="2" s="1"/>
  <c r="BP352" i="2"/>
  <c r="BN352" i="2"/>
  <c r="BM352" i="2" s="1"/>
  <c r="BU352" i="2"/>
  <c r="BS352" i="2"/>
  <c r="BR352" i="2" s="1"/>
  <c r="BZ352" i="2"/>
  <c r="BX352" i="2"/>
  <c r="BW352" i="2" s="1"/>
  <c r="A346" i="3"/>
  <c r="K345" i="3"/>
  <c r="J345" i="3"/>
  <c r="G345" i="3"/>
  <c r="F345" i="3"/>
  <c r="H345" i="3" s="1"/>
  <c r="B345" i="3"/>
  <c r="C345" i="3" s="1"/>
  <c r="BY351" i="2"/>
  <c r="BT351" i="2"/>
  <c r="BO351" i="2"/>
  <c r="BJ351" i="2"/>
  <c r="BE351" i="2"/>
  <c r="AZ351" i="2"/>
  <c r="AU351" i="2"/>
  <c r="AP351" i="2"/>
  <c r="AK351" i="2"/>
  <c r="AF351" i="2"/>
  <c r="AA351" i="2"/>
  <c r="V351" i="2"/>
  <c r="Q351" i="2"/>
  <c r="L351" i="2"/>
  <c r="G351" i="2"/>
  <c r="L345" i="3" l="1"/>
  <c r="A347" i="3"/>
  <c r="K346" i="3"/>
  <c r="J346" i="3"/>
  <c r="L346" i="3" s="1"/>
  <c r="G346" i="3"/>
  <c r="F346" i="3"/>
  <c r="H346" i="3" s="1"/>
  <c r="B346" i="3"/>
  <c r="C346" i="3" s="1"/>
  <c r="A354" i="2"/>
  <c r="B353" i="2"/>
  <c r="C353" i="2" s="1"/>
  <c r="H353" i="2"/>
  <c r="F353" i="2"/>
  <c r="E353" i="2" s="1"/>
  <c r="M353" i="2"/>
  <c r="K353" i="2"/>
  <c r="J353" i="2" s="1"/>
  <c r="R353" i="2"/>
  <c r="P353" i="2"/>
  <c r="O353" i="2" s="1"/>
  <c r="W353" i="2"/>
  <c r="U353" i="2"/>
  <c r="T353" i="2" s="1"/>
  <c r="AB353" i="2"/>
  <c r="Z353" i="2"/>
  <c r="Y353" i="2" s="1"/>
  <c r="AG353" i="2"/>
  <c r="AE353" i="2"/>
  <c r="AD353" i="2" s="1"/>
  <c r="AL353" i="2"/>
  <c r="AJ353" i="2"/>
  <c r="AI353" i="2" s="1"/>
  <c r="AQ353" i="2"/>
  <c r="AO353" i="2"/>
  <c r="AN353" i="2" s="1"/>
  <c r="AV353" i="2"/>
  <c r="AT353" i="2"/>
  <c r="AS353" i="2" s="1"/>
  <c r="BA353" i="2"/>
  <c r="AY353" i="2"/>
  <c r="AX353" i="2" s="1"/>
  <c r="BF353" i="2"/>
  <c r="BD353" i="2"/>
  <c r="BC353" i="2" s="1"/>
  <c r="BK353" i="2"/>
  <c r="BI353" i="2"/>
  <c r="BH353" i="2" s="1"/>
  <c r="BP353" i="2"/>
  <c r="BN353" i="2"/>
  <c r="BM353" i="2" s="1"/>
  <c r="BU353" i="2"/>
  <c r="BS353" i="2"/>
  <c r="BR353" i="2" s="1"/>
  <c r="BZ353" i="2"/>
  <c r="BX353" i="2"/>
  <c r="BW353" i="2" s="1"/>
  <c r="A348" i="1"/>
  <c r="M347" i="1"/>
  <c r="I347" i="1"/>
  <c r="E347" i="1"/>
  <c r="B347" i="1"/>
  <c r="C347" i="1" s="1"/>
  <c r="G347" i="1"/>
  <c r="F347" i="1" s="1"/>
  <c r="K347" i="1"/>
  <c r="J347" i="1" s="1"/>
  <c r="O347" i="1"/>
  <c r="N347" i="1" s="1"/>
  <c r="BY352" i="2"/>
  <c r="BT352" i="2"/>
  <c r="BO352" i="2"/>
  <c r="BJ352" i="2"/>
  <c r="BE352" i="2"/>
  <c r="AZ352" i="2"/>
  <c r="AU352" i="2"/>
  <c r="AP352" i="2"/>
  <c r="AK352" i="2"/>
  <c r="AF352" i="2"/>
  <c r="AA352" i="2"/>
  <c r="V352" i="2"/>
  <c r="Q352" i="2"/>
  <c r="L352" i="2"/>
  <c r="G352" i="2"/>
  <c r="A349" i="1" l="1"/>
  <c r="M348" i="1"/>
  <c r="I348" i="1"/>
  <c r="E348" i="1"/>
  <c r="B348" i="1"/>
  <c r="C348" i="1" s="1"/>
  <c r="G348" i="1"/>
  <c r="F348" i="1" s="1"/>
  <c r="K348" i="1"/>
  <c r="J348" i="1" s="1"/>
  <c r="O348" i="1"/>
  <c r="N348" i="1" s="1"/>
  <c r="A355" i="2"/>
  <c r="B354" i="2"/>
  <c r="C354" i="2" s="1"/>
  <c r="H354" i="2"/>
  <c r="F354" i="2"/>
  <c r="E354" i="2" s="1"/>
  <c r="M354" i="2"/>
  <c r="K354" i="2"/>
  <c r="J354" i="2" s="1"/>
  <c r="R354" i="2"/>
  <c r="P354" i="2"/>
  <c r="O354" i="2" s="1"/>
  <c r="W354" i="2"/>
  <c r="U354" i="2"/>
  <c r="T354" i="2" s="1"/>
  <c r="AB354" i="2"/>
  <c r="Z354" i="2"/>
  <c r="Y354" i="2" s="1"/>
  <c r="AG354" i="2"/>
  <c r="AE354" i="2"/>
  <c r="AD354" i="2" s="1"/>
  <c r="AL354" i="2"/>
  <c r="AJ354" i="2"/>
  <c r="AI354" i="2" s="1"/>
  <c r="AQ354" i="2"/>
  <c r="AO354" i="2"/>
  <c r="AN354" i="2" s="1"/>
  <c r="AV354" i="2"/>
  <c r="AT354" i="2"/>
  <c r="AS354" i="2" s="1"/>
  <c r="BA354" i="2"/>
  <c r="AY354" i="2"/>
  <c r="AX354" i="2" s="1"/>
  <c r="BF354" i="2"/>
  <c r="BD354" i="2"/>
  <c r="BC354" i="2" s="1"/>
  <c r="BK354" i="2"/>
  <c r="BI354" i="2"/>
  <c r="BH354" i="2" s="1"/>
  <c r="BP354" i="2"/>
  <c r="BN354" i="2"/>
  <c r="BM354" i="2" s="1"/>
  <c r="BU354" i="2"/>
  <c r="BS354" i="2"/>
  <c r="BR354" i="2" s="1"/>
  <c r="BZ354" i="2"/>
  <c r="BX354" i="2"/>
  <c r="BW354" i="2" s="1"/>
  <c r="A348" i="3"/>
  <c r="K347" i="3"/>
  <c r="J347" i="3"/>
  <c r="L347" i="3" s="1"/>
  <c r="G347" i="3"/>
  <c r="F347" i="3"/>
  <c r="B347" i="3"/>
  <c r="C347" i="3" s="1"/>
  <c r="BY353" i="2"/>
  <c r="BT353" i="2"/>
  <c r="BO353" i="2"/>
  <c r="BJ353" i="2"/>
  <c r="BE353" i="2"/>
  <c r="AZ353" i="2"/>
  <c r="AU353" i="2"/>
  <c r="AP353" i="2"/>
  <c r="AK353" i="2"/>
  <c r="AF353" i="2"/>
  <c r="AA353" i="2"/>
  <c r="V353" i="2"/>
  <c r="Q353" i="2"/>
  <c r="L353" i="2"/>
  <c r="G353" i="2"/>
  <c r="H347" i="3" l="1"/>
  <c r="A349" i="3"/>
  <c r="K348" i="3"/>
  <c r="J348" i="3"/>
  <c r="L348" i="3" s="1"/>
  <c r="G348" i="3"/>
  <c r="F348" i="3"/>
  <c r="H348" i="3" s="1"/>
  <c r="B348" i="3"/>
  <c r="C348" i="3" s="1"/>
  <c r="A356" i="2"/>
  <c r="B355" i="2"/>
  <c r="C355" i="2" s="1"/>
  <c r="H355" i="2"/>
  <c r="F355" i="2"/>
  <c r="E355" i="2" s="1"/>
  <c r="M355" i="2"/>
  <c r="K355" i="2"/>
  <c r="J355" i="2" s="1"/>
  <c r="R355" i="2"/>
  <c r="P355" i="2"/>
  <c r="O355" i="2" s="1"/>
  <c r="W355" i="2"/>
  <c r="U355" i="2"/>
  <c r="T355" i="2" s="1"/>
  <c r="AB355" i="2"/>
  <c r="Z355" i="2"/>
  <c r="Y355" i="2" s="1"/>
  <c r="AG355" i="2"/>
  <c r="AE355" i="2"/>
  <c r="AD355" i="2" s="1"/>
  <c r="AL355" i="2"/>
  <c r="AJ355" i="2"/>
  <c r="AI355" i="2" s="1"/>
  <c r="AQ355" i="2"/>
  <c r="AO355" i="2"/>
  <c r="AN355" i="2" s="1"/>
  <c r="AV355" i="2"/>
  <c r="AT355" i="2"/>
  <c r="AS355" i="2" s="1"/>
  <c r="BA355" i="2"/>
  <c r="AY355" i="2"/>
  <c r="AX355" i="2" s="1"/>
  <c r="BF355" i="2"/>
  <c r="BD355" i="2"/>
  <c r="BC355" i="2" s="1"/>
  <c r="BK355" i="2"/>
  <c r="BI355" i="2"/>
  <c r="BH355" i="2" s="1"/>
  <c r="BP355" i="2"/>
  <c r="BN355" i="2"/>
  <c r="BM355" i="2" s="1"/>
  <c r="BU355" i="2"/>
  <c r="BS355" i="2"/>
  <c r="BR355" i="2" s="1"/>
  <c r="BZ355" i="2"/>
  <c r="BX355" i="2"/>
  <c r="BW355" i="2" s="1"/>
  <c r="A350" i="1"/>
  <c r="M349" i="1"/>
  <c r="I349" i="1"/>
  <c r="E349" i="1"/>
  <c r="B349" i="1"/>
  <c r="C349" i="1" s="1"/>
  <c r="G349" i="1"/>
  <c r="F349" i="1" s="1"/>
  <c r="K349" i="1"/>
  <c r="J349" i="1" s="1"/>
  <c r="O349" i="1"/>
  <c r="N349" i="1" s="1"/>
  <c r="BY354" i="2"/>
  <c r="BT354" i="2"/>
  <c r="BO354" i="2"/>
  <c r="BJ354" i="2"/>
  <c r="BE354" i="2"/>
  <c r="AZ354" i="2"/>
  <c r="AU354" i="2"/>
  <c r="AP354" i="2"/>
  <c r="AK354" i="2"/>
  <c r="AF354" i="2"/>
  <c r="AA354" i="2"/>
  <c r="V354" i="2"/>
  <c r="Q354" i="2"/>
  <c r="L354" i="2"/>
  <c r="G354" i="2"/>
  <c r="A351" i="1" l="1"/>
  <c r="M350" i="1"/>
  <c r="I350" i="1"/>
  <c r="E350" i="1"/>
  <c r="B350" i="1"/>
  <c r="C350" i="1" s="1"/>
  <c r="G350" i="1"/>
  <c r="F350" i="1" s="1"/>
  <c r="K350" i="1"/>
  <c r="J350" i="1" s="1"/>
  <c r="O350" i="1"/>
  <c r="N350" i="1" s="1"/>
  <c r="A357" i="2"/>
  <c r="B356" i="2"/>
  <c r="C356" i="2" s="1"/>
  <c r="H356" i="2"/>
  <c r="F356" i="2"/>
  <c r="E356" i="2" s="1"/>
  <c r="M356" i="2"/>
  <c r="K356" i="2"/>
  <c r="J356" i="2" s="1"/>
  <c r="R356" i="2"/>
  <c r="P356" i="2"/>
  <c r="O356" i="2" s="1"/>
  <c r="W356" i="2"/>
  <c r="U356" i="2"/>
  <c r="T356" i="2" s="1"/>
  <c r="AB356" i="2"/>
  <c r="Z356" i="2"/>
  <c r="Y356" i="2" s="1"/>
  <c r="AG356" i="2"/>
  <c r="AE356" i="2"/>
  <c r="AD356" i="2" s="1"/>
  <c r="AL356" i="2"/>
  <c r="AJ356" i="2"/>
  <c r="AI356" i="2" s="1"/>
  <c r="AQ356" i="2"/>
  <c r="AO356" i="2"/>
  <c r="AN356" i="2" s="1"/>
  <c r="AV356" i="2"/>
  <c r="AT356" i="2"/>
  <c r="AS356" i="2" s="1"/>
  <c r="BA356" i="2"/>
  <c r="AY356" i="2"/>
  <c r="AX356" i="2" s="1"/>
  <c r="BF356" i="2"/>
  <c r="BD356" i="2"/>
  <c r="BC356" i="2" s="1"/>
  <c r="BK356" i="2"/>
  <c r="BI356" i="2"/>
  <c r="BH356" i="2" s="1"/>
  <c r="BP356" i="2"/>
  <c r="BN356" i="2"/>
  <c r="BM356" i="2" s="1"/>
  <c r="BU356" i="2"/>
  <c r="BS356" i="2"/>
  <c r="BR356" i="2" s="1"/>
  <c r="BZ356" i="2"/>
  <c r="BX356" i="2"/>
  <c r="BW356" i="2" s="1"/>
  <c r="A350" i="3"/>
  <c r="K349" i="3"/>
  <c r="J349" i="3"/>
  <c r="L349" i="3" s="1"/>
  <c r="G349" i="3"/>
  <c r="F349" i="3"/>
  <c r="H349" i="3" s="1"/>
  <c r="B349" i="3"/>
  <c r="C349" i="3" s="1"/>
  <c r="BY355" i="2"/>
  <c r="BT355" i="2"/>
  <c r="BO355" i="2"/>
  <c r="BJ355" i="2"/>
  <c r="BE355" i="2"/>
  <c r="AZ355" i="2"/>
  <c r="AU355" i="2"/>
  <c r="AP355" i="2"/>
  <c r="AK355" i="2"/>
  <c r="AF355" i="2"/>
  <c r="AA355" i="2"/>
  <c r="V355" i="2"/>
  <c r="Q355" i="2"/>
  <c r="L355" i="2"/>
  <c r="G355" i="2"/>
  <c r="A351" i="3" l="1"/>
  <c r="K350" i="3"/>
  <c r="J350" i="3"/>
  <c r="L350" i="3" s="1"/>
  <c r="G350" i="3"/>
  <c r="F350" i="3"/>
  <c r="H350" i="3" s="1"/>
  <c r="B350" i="3"/>
  <c r="C350" i="3" s="1"/>
  <c r="A358" i="2"/>
  <c r="B357" i="2"/>
  <c r="C357" i="2" s="1"/>
  <c r="H357" i="2"/>
  <c r="F357" i="2"/>
  <c r="E357" i="2" s="1"/>
  <c r="M357" i="2"/>
  <c r="K357" i="2"/>
  <c r="J357" i="2" s="1"/>
  <c r="R357" i="2"/>
  <c r="P357" i="2"/>
  <c r="O357" i="2" s="1"/>
  <c r="W357" i="2"/>
  <c r="U357" i="2"/>
  <c r="T357" i="2" s="1"/>
  <c r="AB357" i="2"/>
  <c r="Z357" i="2"/>
  <c r="Y357" i="2" s="1"/>
  <c r="AG357" i="2"/>
  <c r="AE357" i="2"/>
  <c r="AD357" i="2" s="1"/>
  <c r="AL357" i="2"/>
  <c r="AJ357" i="2"/>
  <c r="AI357" i="2" s="1"/>
  <c r="AQ357" i="2"/>
  <c r="AO357" i="2"/>
  <c r="AN357" i="2" s="1"/>
  <c r="AV357" i="2"/>
  <c r="AT357" i="2"/>
  <c r="AS357" i="2" s="1"/>
  <c r="BA357" i="2"/>
  <c r="AY357" i="2"/>
  <c r="AX357" i="2" s="1"/>
  <c r="BF357" i="2"/>
  <c r="BD357" i="2"/>
  <c r="BC357" i="2" s="1"/>
  <c r="BK357" i="2"/>
  <c r="BI357" i="2"/>
  <c r="BH357" i="2" s="1"/>
  <c r="BP357" i="2"/>
  <c r="BN357" i="2"/>
  <c r="BM357" i="2" s="1"/>
  <c r="BU357" i="2"/>
  <c r="BS357" i="2"/>
  <c r="BR357" i="2" s="1"/>
  <c r="BZ357" i="2"/>
  <c r="BX357" i="2"/>
  <c r="BW357" i="2" s="1"/>
  <c r="A352" i="1"/>
  <c r="M351" i="1"/>
  <c r="I351" i="1"/>
  <c r="E351" i="1"/>
  <c r="B351" i="1"/>
  <c r="C351" i="1" s="1"/>
  <c r="G351" i="1"/>
  <c r="F351" i="1" s="1"/>
  <c r="K351" i="1"/>
  <c r="J351" i="1" s="1"/>
  <c r="O351" i="1"/>
  <c r="N351" i="1" s="1"/>
  <c r="BY356" i="2"/>
  <c r="BT356" i="2"/>
  <c r="BO356" i="2"/>
  <c r="BJ356" i="2"/>
  <c r="BE356" i="2"/>
  <c r="AZ356" i="2"/>
  <c r="AU356" i="2"/>
  <c r="AP356" i="2"/>
  <c r="AK356" i="2"/>
  <c r="AF356" i="2"/>
  <c r="AA356" i="2"/>
  <c r="V356" i="2"/>
  <c r="Q356" i="2"/>
  <c r="L356" i="2"/>
  <c r="G356" i="2"/>
  <c r="A353" i="1" l="1"/>
  <c r="M352" i="1"/>
  <c r="I352" i="1"/>
  <c r="E352" i="1"/>
  <c r="B352" i="1"/>
  <c r="C352" i="1" s="1"/>
  <c r="G352" i="1"/>
  <c r="F352" i="1" s="1"/>
  <c r="K352" i="1"/>
  <c r="J352" i="1" s="1"/>
  <c r="O352" i="1"/>
  <c r="N352" i="1" s="1"/>
  <c r="A359" i="2"/>
  <c r="B358" i="2"/>
  <c r="C358" i="2" s="1"/>
  <c r="H358" i="2"/>
  <c r="F358" i="2"/>
  <c r="E358" i="2" s="1"/>
  <c r="M358" i="2"/>
  <c r="K358" i="2"/>
  <c r="J358" i="2" s="1"/>
  <c r="R358" i="2"/>
  <c r="P358" i="2"/>
  <c r="O358" i="2" s="1"/>
  <c r="W358" i="2"/>
  <c r="U358" i="2"/>
  <c r="T358" i="2" s="1"/>
  <c r="AB358" i="2"/>
  <c r="Z358" i="2"/>
  <c r="Y358" i="2" s="1"/>
  <c r="AG358" i="2"/>
  <c r="AE358" i="2"/>
  <c r="AD358" i="2" s="1"/>
  <c r="AL358" i="2"/>
  <c r="AJ358" i="2"/>
  <c r="AI358" i="2" s="1"/>
  <c r="AQ358" i="2"/>
  <c r="AO358" i="2"/>
  <c r="AN358" i="2" s="1"/>
  <c r="AV358" i="2"/>
  <c r="AT358" i="2"/>
  <c r="AS358" i="2" s="1"/>
  <c r="BA358" i="2"/>
  <c r="AY358" i="2"/>
  <c r="AX358" i="2" s="1"/>
  <c r="BF358" i="2"/>
  <c r="BD358" i="2"/>
  <c r="BC358" i="2" s="1"/>
  <c r="BK358" i="2"/>
  <c r="BI358" i="2"/>
  <c r="BH358" i="2" s="1"/>
  <c r="BP358" i="2"/>
  <c r="BN358" i="2"/>
  <c r="BM358" i="2" s="1"/>
  <c r="BU358" i="2"/>
  <c r="BS358" i="2"/>
  <c r="BR358" i="2" s="1"/>
  <c r="BZ358" i="2"/>
  <c r="BX358" i="2"/>
  <c r="BW358" i="2" s="1"/>
  <c r="A352" i="3"/>
  <c r="K351" i="3"/>
  <c r="J351" i="3"/>
  <c r="L351" i="3" s="1"/>
  <c r="G351" i="3"/>
  <c r="F351" i="3"/>
  <c r="H351" i="3" s="1"/>
  <c r="B351" i="3"/>
  <c r="C351" i="3" s="1"/>
  <c r="BY357" i="2"/>
  <c r="BT357" i="2"/>
  <c r="BO357" i="2"/>
  <c r="BJ357" i="2"/>
  <c r="BE357" i="2"/>
  <c r="AZ357" i="2"/>
  <c r="AU357" i="2"/>
  <c r="AP357" i="2"/>
  <c r="AK357" i="2"/>
  <c r="AF357" i="2"/>
  <c r="AA357" i="2"/>
  <c r="V357" i="2"/>
  <c r="Q357" i="2"/>
  <c r="L357" i="2"/>
  <c r="G357" i="2"/>
  <c r="A353" i="3" l="1"/>
  <c r="K352" i="3"/>
  <c r="J352" i="3"/>
  <c r="L352" i="3" s="1"/>
  <c r="G352" i="3"/>
  <c r="F352" i="3"/>
  <c r="H352" i="3" s="1"/>
  <c r="B352" i="3"/>
  <c r="C352" i="3" s="1"/>
  <c r="A360" i="2"/>
  <c r="B359" i="2"/>
  <c r="C359" i="2" s="1"/>
  <c r="H359" i="2"/>
  <c r="F359" i="2"/>
  <c r="E359" i="2" s="1"/>
  <c r="M359" i="2"/>
  <c r="K359" i="2"/>
  <c r="J359" i="2" s="1"/>
  <c r="R359" i="2"/>
  <c r="P359" i="2"/>
  <c r="O359" i="2" s="1"/>
  <c r="W359" i="2"/>
  <c r="U359" i="2"/>
  <c r="T359" i="2" s="1"/>
  <c r="AB359" i="2"/>
  <c r="Z359" i="2"/>
  <c r="Y359" i="2" s="1"/>
  <c r="AG359" i="2"/>
  <c r="AE359" i="2"/>
  <c r="AD359" i="2" s="1"/>
  <c r="AL359" i="2"/>
  <c r="AJ359" i="2"/>
  <c r="AI359" i="2" s="1"/>
  <c r="AQ359" i="2"/>
  <c r="AO359" i="2"/>
  <c r="AN359" i="2" s="1"/>
  <c r="AV359" i="2"/>
  <c r="AT359" i="2"/>
  <c r="AS359" i="2" s="1"/>
  <c r="BA359" i="2"/>
  <c r="AY359" i="2"/>
  <c r="AX359" i="2" s="1"/>
  <c r="BF359" i="2"/>
  <c r="BD359" i="2"/>
  <c r="BC359" i="2" s="1"/>
  <c r="BK359" i="2"/>
  <c r="BI359" i="2"/>
  <c r="BH359" i="2" s="1"/>
  <c r="BP359" i="2"/>
  <c r="BN359" i="2"/>
  <c r="BM359" i="2" s="1"/>
  <c r="BU359" i="2"/>
  <c r="BS359" i="2"/>
  <c r="BR359" i="2" s="1"/>
  <c r="BZ359" i="2"/>
  <c r="BX359" i="2"/>
  <c r="BW359" i="2" s="1"/>
  <c r="A354" i="1"/>
  <c r="M353" i="1"/>
  <c r="I353" i="1"/>
  <c r="E353" i="1"/>
  <c r="B353" i="1"/>
  <c r="C353" i="1" s="1"/>
  <c r="G353" i="1"/>
  <c r="F353" i="1" s="1"/>
  <c r="K353" i="1"/>
  <c r="J353" i="1" s="1"/>
  <c r="O353" i="1"/>
  <c r="N353" i="1" s="1"/>
  <c r="BY358" i="2"/>
  <c r="BT358" i="2"/>
  <c r="BO358" i="2"/>
  <c r="BJ358" i="2"/>
  <c r="BE358" i="2"/>
  <c r="AZ358" i="2"/>
  <c r="AU358" i="2"/>
  <c r="AP358" i="2"/>
  <c r="AK358" i="2"/>
  <c r="AF358" i="2"/>
  <c r="AA358" i="2"/>
  <c r="V358" i="2"/>
  <c r="Q358" i="2"/>
  <c r="L358" i="2"/>
  <c r="G358" i="2"/>
  <c r="A355" i="1" l="1"/>
  <c r="M354" i="1"/>
  <c r="I354" i="1"/>
  <c r="E354" i="1"/>
  <c r="B354" i="1"/>
  <c r="C354" i="1" s="1"/>
  <c r="G354" i="1"/>
  <c r="F354" i="1" s="1"/>
  <c r="K354" i="1"/>
  <c r="J354" i="1" s="1"/>
  <c r="O354" i="1"/>
  <c r="N354" i="1" s="1"/>
  <c r="A361" i="2"/>
  <c r="B360" i="2"/>
  <c r="C360" i="2" s="1"/>
  <c r="H360" i="2"/>
  <c r="F360" i="2"/>
  <c r="E360" i="2" s="1"/>
  <c r="M360" i="2"/>
  <c r="K360" i="2"/>
  <c r="J360" i="2" s="1"/>
  <c r="R360" i="2"/>
  <c r="P360" i="2"/>
  <c r="O360" i="2" s="1"/>
  <c r="W360" i="2"/>
  <c r="U360" i="2"/>
  <c r="T360" i="2" s="1"/>
  <c r="AB360" i="2"/>
  <c r="Z360" i="2"/>
  <c r="Y360" i="2" s="1"/>
  <c r="AG360" i="2"/>
  <c r="AE360" i="2"/>
  <c r="AD360" i="2" s="1"/>
  <c r="AL360" i="2"/>
  <c r="AJ360" i="2"/>
  <c r="AI360" i="2" s="1"/>
  <c r="AQ360" i="2"/>
  <c r="AO360" i="2"/>
  <c r="AN360" i="2" s="1"/>
  <c r="AV360" i="2"/>
  <c r="AT360" i="2"/>
  <c r="AS360" i="2" s="1"/>
  <c r="BA360" i="2"/>
  <c r="AY360" i="2"/>
  <c r="AX360" i="2" s="1"/>
  <c r="BF360" i="2"/>
  <c r="BD360" i="2"/>
  <c r="BC360" i="2" s="1"/>
  <c r="BK360" i="2"/>
  <c r="BI360" i="2"/>
  <c r="BH360" i="2" s="1"/>
  <c r="BP360" i="2"/>
  <c r="BN360" i="2"/>
  <c r="BM360" i="2" s="1"/>
  <c r="BU360" i="2"/>
  <c r="BS360" i="2"/>
  <c r="BR360" i="2" s="1"/>
  <c r="BZ360" i="2"/>
  <c r="BX360" i="2"/>
  <c r="BW360" i="2" s="1"/>
  <c r="A354" i="3"/>
  <c r="K353" i="3"/>
  <c r="J353" i="3"/>
  <c r="L353" i="3" s="1"/>
  <c r="G353" i="3"/>
  <c r="F353" i="3"/>
  <c r="H353" i="3" s="1"/>
  <c r="B353" i="3"/>
  <c r="C353" i="3" s="1"/>
  <c r="BY359" i="2"/>
  <c r="BT359" i="2"/>
  <c r="BO359" i="2"/>
  <c r="BJ359" i="2"/>
  <c r="BE359" i="2"/>
  <c r="AZ359" i="2"/>
  <c r="AU359" i="2"/>
  <c r="AP359" i="2"/>
  <c r="AK359" i="2"/>
  <c r="AF359" i="2"/>
  <c r="AA359" i="2"/>
  <c r="V359" i="2"/>
  <c r="Q359" i="2"/>
  <c r="L359" i="2"/>
  <c r="G359" i="2"/>
  <c r="A355" i="3" l="1"/>
  <c r="K354" i="3"/>
  <c r="J354" i="3"/>
  <c r="L354" i="3" s="1"/>
  <c r="G354" i="3"/>
  <c r="F354" i="3"/>
  <c r="H354" i="3" s="1"/>
  <c r="B354" i="3"/>
  <c r="C354" i="3" s="1"/>
  <c r="A362" i="2"/>
  <c r="B361" i="2"/>
  <c r="C361" i="2" s="1"/>
  <c r="H361" i="2"/>
  <c r="F361" i="2"/>
  <c r="E361" i="2" s="1"/>
  <c r="M361" i="2"/>
  <c r="K361" i="2"/>
  <c r="J361" i="2" s="1"/>
  <c r="R361" i="2"/>
  <c r="P361" i="2"/>
  <c r="O361" i="2" s="1"/>
  <c r="W361" i="2"/>
  <c r="U361" i="2"/>
  <c r="T361" i="2" s="1"/>
  <c r="AB361" i="2"/>
  <c r="Z361" i="2"/>
  <c r="Y361" i="2" s="1"/>
  <c r="AG361" i="2"/>
  <c r="AE361" i="2"/>
  <c r="AD361" i="2" s="1"/>
  <c r="AL361" i="2"/>
  <c r="AJ361" i="2"/>
  <c r="AI361" i="2" s="1"/>
  <c r="AQ361" i="2"/>
  <c r="AO361" i="2"/>
  <c r="AN361" i="2" s="1"/>
  <c r="AV361" i="2"/>
  <c r="AT361" i="2"/>
  <c r="AS361" i="2" s="1"/>
  <c r="BA361" i="2"/>
  <c r="AY361" i="2"/>
  <c r="AX361" i="2" s="1"/>
  <c r="BF361" i="2"/>
  <c r="BD361" i="2"/>
  <c r="BC361" i="2" s="1"/>
  <c r="BK361" i="2"/>
  <c r="BI361" i="2"/>
  <c r="BH361" i="2" s="1"/>
  <c r="BP361" i="2"/>
  <c r="BN361" i="2"/>
  <c r="BM361" i="2" s="1"/>
  <c r="BU361" i="2"/>
  <c r="BS361" i="2"/>
  <c r="BR361" i="2" s="1"/>
  <c r="BZ361" i="2"/>
  <c r="BX361" i="2"/>
  <c r="BW361" i="2" s="1"/>
  <c r="A356" i="1"/>
  <c r="M355" i="1"/>
  <c r="I355" i="1"/>
  <c r="E355" i="1"/>
  <c r="B355" i="1"/>
  <c r="C355" i="1" s="1"/>
  <c r="G355" i="1"/>
  <c r="F355" i="1" s="1"/>
  <c r="K355" i="1"/>
  <c r="J355" i="1" s="1"/>
  <c r="O355" i="1"/>
  <c r="N355" i="1" s="1"/>
  <c r="BY360" i="2"/>
  <c r="BT360" i="2"/>
  <c r="BO360" i="2"/>
  <c r="BJ360" i="2"/>
  <c r="BE360" i="2"/>
  <c r="AZ360" i="2"/>
  <c r="AU360" i="2"/>
  <c r="AP360" i="2"/>
  <c r="AK360" i="2"/>
  <c r="AF360" i="2"/>
  <c r="AA360" i="2"/>
  <c r="V360" i="2"/>
  <c r="Q360" i="2"/>
  <c r="L360" i="2"/>
  <c r="G360" i="2"/>
  <c r="A357" i="1" l="1"/>
  <c r="M356" i="1"/>
  <c r="I356" i="1"/>
  <c r="E356" i="1"/>
  <c r="B356" i="1"/>
  <c r="C356" i="1" s="1"/>
  <c r="G356" i="1"/>
  <c r="F356" i="1" s="1"/>
  <c r="K356" i="1"/>
  <c r="J356" i="1" s="1"/>
  <c r="O356" i="1"/>
  <c r="N356" i="1" s="1"/>
  <c r="A363" i="2"/>
  <c r="B362" i="2"/>
  <c r="C362" i="2" s="1"/>
  <c r="H362" i="2"/>
  <c r="F362" i="2"/>
  <c r="E362" i="2" s="1"/>
  <c r="M362" i="2"/>
  <c r="K362" i="2"/>
  <c r="J362" i="2" s="1"/>
  <c r="R362" i="2"/>
  <c r="P362" i="2"/>
  <c r="O362" i="2" s="1"/>
  <c r="W362" i="2"/>
  <c r="U362" i="2"/>
  <c r="T362" i="2" s="1"/>
  <c r="AB362" i="2"/>
  <c r="Z362" i="2"/>
  <c r="Y362" i="2" s="1"/>
  <c r="AG362" i="2"/>
  <c r="AE362" i="2"/>
  <c r="AD362" i="2" s="1"/>
  <c r="AL362" i="2"/>
  <c r="AJ362" i="2"/>
  <c r="AI362" i="2" s="1"/>
  <c r="AQ362" i="2"/>
  <c r="AO362" i="2"/>
  <c r="AN362" i="2" s="1"/>
  <c r="AV362" i="2"/>
  <c r="AT362" i="2"/>
  <c r="AS362" i="2" s="1"/>
  <c r="BA362" i="2"/>
  <c r="AY362" i="2"/>
  <c r="AX362" i="2" s="1"/>
  <c r="BF362" i="2"/>
  <c r="BD362" i="2"/>
  <c r="BC362" i="2" s="1"/>
  <c r="BK362" i="2"/>
  <c r="BI362" i="2"/>
  <c r="BH362" i="2" s="1"/>
  <c r="BP362" i="2"/>
  <c r="BN362" i="2"/>
  <c r="BM362" i="2" s="1"/>
  <c r="BU362" i="2"/>
  <c r="BS362" i="2"/>
  <c r="BR362" i="2" s="1"/>
  <c r="BZ362" i="2"/>
  <c r="BX362" i="2"/>
  <c r="BW362" i="2" s="1"/>
  <c r="A356" i="3"/>
  <c r="K355" i="3"/>
  <c r="J355" i="3"/>
  <c r="L355" i="3" s="1"/>
  <c r="G355" i="3"/>
  <c r="F355" i="3"/>
  <c r="B355" i="3"/>
  <c r="C355" i="3" s="1"/>
  <c r="BY361" i="2"/>
  <c r="BT361" i="2"/>
  <c r="BO361" i="2"/>
  <c r="BJ361" i="2"/>
  <c r="BE361" i="2"/>
  <c r="AZ361" i="2"/>
  <c r="AU361" i="2"/>
  <c r="AP361" i="2"/>
  <c r="AK361" i="2"/>
  <c r="AF361" i="2"/>
  <c r="AA361" i="2"/>
  <c r="V361" i="2"/>
  <c r="Q361" i="2"/>
  <c r="L361" i="2"/>
  <c r="G361" i="2"/>
  <c r="H355" i="3" l="1"/>
  <c r="A357" i="3"/>
  <c r="K356" i="3"/>
  <c r="J356" i="3"/>
  <c r="L356" i="3" s="1"/>
  <c r="G356" i="3"/>
  <c r="F356" i="3"/>
  <c r="B356" i="3"/>
  <c r="C356" i="3" s="1"/>
  <c r="A364" i="2"/>
  <c r="B363" i="2"/>
  <c r="C363" i="2" s="1"/>
  <c r="H363" i="2"/>
  <c r="F363" i="2"/>
  <c r="E363" i="2" s="1"/>
  <c r="M363" i="2"/>
  <c r="K363" i="2"/>
  <c r="J363" i="2" s="1"/>
  <c r="R363" i="2"/>
  <c r="P363" i="2"/>
  <c r="O363" i="2" s="1"/>
  <c r="W363" i="2"/>
  <c r="U363" i="2"/>
  <c r="T363" i="2" s="1"/>
  <c r="AB363" i="2"/>
  <c r="Z363" i="2"/>
  <c r="Y363" i="2" s="1"/>
  <c r="AG363" i="2"/>
  <c r="AE363" i="2"/>
  <c r="AD363" i="2" s="1"/>
  <c r="AL363" i="2"/>
  <c r="AJ363" i="2"/>
  <c r="AI363" i="2" s="1"/>
  <c r="AQ363" i="2"/>
  <c r="AO363" i="2"/>
  <c r="AN363" i="2" s="1"/>
  <c r="AV363" i="2"/>
  <c r="AT363" i="2"/>
  <c r="AS363" i="2" s="1"/>
  <c r="BA363" i="2"/>
  <c r="AY363" i="2"/>
  <c r="AX363" i="2" s="1"/>
  <c r="BF363" i="2"/>
  <c r="BD363" i="2"/>
  <c r="BC363" i="2" s="1"/>
  <c r="BK363" i="2"/>
  <c r="BI363" i="2"/>
  <c r="BH363" i="2" s="1"/>
  <c r="BP363" i="2"/>
  <c r="BN363" i="2"/>
  <c r="BM363" i="2" s="1"/>
  <c r="BU363" i="2"/>
  <c r="BS363" i="2"/>
  <c r="BR363" i="2" s="1"/>
  <c r="BZ363" i="2"/>
  <c r="BX363" i="2"/>
  <c r="BW363" i="2" s="1"/>
  <c r="A358" i="1"/>
  <c r="M357" i="1"/>
  <c r="I357" i="1"/>
  <c r="E357" i="1"/>
  <c r="B357" i="1"/>
  <c r="C357" i="1" s="1"/>
  <c r="G357" i="1"/>
  <c r="F357" i="1" s="1"/>
  <c r="K357" i="1"/>
  <c r="J357" i="1" s="1"/>
  <c r="O357" i="1"/>
  <c r="N357" i="1" s="1"/>
  <c r="BY362" i="2"/>
  <c r="BT362" i="2"/>
  <c r="BO362" i="2"/>
  <c r="BJ362" i="2"/>
  <c r="BE362" i="2"/>
  <c r="AZ362" i="2"/>
  <c r="AU362" i="2"/>
  <c r="AP362" i="2"/>
  <c r="AK362" i="2"/>
  <c r="AF362" i="2"/>
  <c r="AA362" i="2"/>
  <c r="V362" i="2"/>
  <c r="Q362" i="2"/>
  <c r="L362" i="2"/>
  <c r="G362" i="2"/>
  <c r="H356" i="3" l="1"/>
  <c r="A359" i="1"/>
  <c r="M358" i="1"/>
  <c r="I358" i="1"/>
  <c r="E358" i="1"/>
  <c r="B358" i="1"/>
  <c r="C358" i="1" s="1"/>
  <c r="G358" i="1"/>
  <c r="F358" i="1" s="1"/>
  <c r="K358" i="1"/>
  <c r="J358" i="1" s="1"/>
  <c r="O358" i="1"/>
  <c r="N358" i="1" s="1"/>
  <c r="A365" i="2"/>
  <c r="B364" i="2"/>
  <c r="C364" i="2" s="1"/>
  <c r="H364" i="2"/>
  <c r="F364" i="2"/>
  <c r="E364" i="2" s="1"/>
  <c r="M364" i="2"/>
  <c r="K364" i="2"/>
  <c r="J364" i="2" s="1"/>
  <c r="R364" i="2"/>
  <c r="P364" i="2"/>
  <c r="O364" i="2" s="1"/>
  <c r="W364" i="2"/>
  <c r="U364" i="2"/>
  <c r="T364" i="2" s="1"/>
  <c r="AB364" i="2"/>
  <c r="Z364" i="2"/>
  <c r="Y364" i="2" s="1"/>
  <c r="AG364" i="2"/>
  <c r="AE364" i="2"/>
  <c r="AD364" i="2" s="1"/>
  <c r="AL364" i="2"/>
  <c r="AJ364" i="2"/>
  <c r="AI364" i="2" s="1"/>
  <c r="AQ364" i="2"/>
  <c r="AO364" i="2"/>
  <c r="AN364" i="2" s="1"/>
  <c r="AV364" i="2"/>
  <c r="AT364" i="2"/>
  <c r="AS364" i="2" s="1"/>
  <c r="BA364" i="2"/>
  <c r="AY364" i="2"/>
  <c r="AX364" i="2" s="1"/>
  <c r="BF364" i="2"/>
  <c r="BD364" i="2"/>
  <c r="BC364" i="2" s="1"/>
  <c r="BK364" i="2"/>
  <c r="BI364" i="2"/>
  <c r="BH364" i="2" s="1"/>
  <c r="BP364" i="2"/>
  <c r="BN364" i="2"/>
  <c r="BM364" i="2" s="1"/>
  <c r="BU364" i="2"/>
  <c r="BS364" i="2"/>
  <c r="BR364" i="2" s="1"/>
  <c r="BZ364" i="2"/>
  <c r="BX364" i="2"/>
  <c r="BW364" i="2" s="1"/>
  <c r="A358" i="3"/>
  <c r="K357" i="3"/>
  <c r="J357" i="3"/>
  <c r="L357" i="3" s="1"/>
  <c r="G357" i="3"/>
  <c r="F357" i="3"/>
  <c r="B357" i="3"/>
  <c r="C357" i="3" s="1"/>
  <c r="BY363" i="2"/>
  <c r="BT363" i="2"/>
  <c r="BO363" i="2"/>
  <c r="BJ363" i="2"/>
  <c r="BE363" i="2"/>
  <c r="AZ363" i="2"/>
  <c r="AU363" i="2"/>
  <c r="AP363" i="2"/>
  <c r="AK363" i="2"/>
  <c r="AF363" i="2"/>
  <c r="AA363" i="2"/>
  <c r="V363" i="2"/>
  <c r="Q363" i="2"/>
  <c r="L363" i="2"/>
  <c r="G363" i="2"/>
  <c r="H357" i="3" l="1"/>
  <c r="A359" i="3"/>
  <c r="K358" i="3"/>
  <c r="J358" i="3"/>
  <c r="L358" i="3" s="1"/>
  <c r="G358" i="3"/>
  <c r="F358" i="3"/>
  <c r="H358" i="3" s="1"/>
  <c r="B358" i="3"/>
  <c r="C358" i="3" s="1"/>
  <c r="A366" i="2"/>
  <c r="B365" i="2"/>
  <c r="C365" i="2" s="1"/>
  <c r="H365" i="2"/>
  <c r="F365" i="2"/>
  <c r="E365" i="2" s="1"/>
  <c r="M365" i="2"/>
  <c r="K365" i="2"/>
  <c r="J365" i="2" s="1"/>
  <c r="R365" i="2"/>
  <c r="P365" i="2"/>
  <c r="O365" i="2" s="1"/>
  <c r="W365" i="2"/>
  <c r="U365" i="2"/>
  <c r="T365" i="2" s="1"/>
  <c r="AB365" i="2"/>
  <c r="Z365" i="2"/>
  <c r="Y365" i="2" s="1"/>
  <c r="AG365" i="2"/>
  <c r="AE365" i="2"/>
  <c r="AD365" i="2" s="1"/>
  <c r="AL365" i="2"/>
  <c r="AJ365" i="2"/>
  <c r="AI365" i="2" s="1"/>
  <c r="AQ365" i="2"/>
  <c r="AO365" i="2"/>
  <c r="AN365" i="2" s="1"/>
  <c r="AV365" i="2"/>
  <c r="AT365" i="2"/>
  <c r="AS365" i="2" s="1"/>
  <c r="BA365" i="2"/>
  <c r="AY365" i="2"/>
  <c r="AX365" i="2" s="1"/>
  <c r="BF365" i="2"/>
  <c r="BD365" i="2"/>
  <c r="BC365" i="2" s="1"/>
  <c r="BK365" i="2"/>
  <c r="BI365" i="2"/>
  <c r="BH365" i="2" s="1"/>
  <c r="BP365" i="2"/>
  <c r="BN365" i="2"/>
  <c r="BM365" i="2" s="1"/>
  <c r="BU365" i="2"/>
  <c r="BS365" i="2"/>
  <c r="BR365" i="2" s="1"/>
  <c r="BZ365" i="2"/>
  <c r="BX365" i="2"/>
  <c r="BW365" i="2" s="1"/>
  <c r="A360" i="1"/>
  <c r="M359" i="1"/>
  <c r="I359" i="1"/>
  <c r="E359" i="1"/>
  <c r="B359" i="1"/>
  <c r="C359" i="1" s="1"/>
  <c r="G359" i="1"/>
  <c r="F359" i="1" s="1"/>
  <c r="K359" i="1"/>
  <c r="J359" i="1" s="1"/>
  <c r="O359" i="1"/>
  <c r="N359" i="1" s="1"/>
  <c r="BY364" i="2"/>
  <c r="BT364" i="2"/>
  <c r="BO364" i="2"/>
  <c r="BJ364" i="2"/>
  <c r="BE364" i="2"/>
  <c r="AZ364" i="2"/>
  <c r="AU364" i="2"/>
  <c r="AP364" i="2"/>
  <c r="AK364" i="2"/>
  <c r="AF364" i="2"/>
  <c r="AA364" i="2"/>
  <c r="V364" i="2"/>
  <c r="Q364" i="2"/>
  <c r="L364" i="2"/>
  <c r="G364" i="2"/>
  <c r="A361" i="1" l="1"/>
  <c r="M360" i="1"/>
  <c r="I360" i="1"/>
  <c r="E360" i="1"/>
  <c r="B360" i="1"/>
  <c r="C360" i="1" s="1"/>
  <c r="G360" i="1"/>
  <c r="F360" i="1" s="1"/>
  <c r="K360" i="1"/>
  <c r="J360" i="1" s="1"/>
  <c r="O360" i="1"/>
  <c r="N360" i="1" s="1"/>
  <c r="A367" i="2"/>
  <c r="B366" i="2"/>
  <c r="C366" i="2" s="1"/>
  <c r="H366" i="2"/>
  <c r="F366" i="2"/>
  <c r="E366" i="2" s="1"/>
  <c r="M366" i="2"/>
  <c r="K366" i="2"/>
  <c r="J366" i="2" s="1"/>
  <c r="R366" i="2"/>
  <c r="P366" i="2"/>
  <c r="O366" i="2" s="1"/>
  <c r="W366" i="2"/>
  <c r="U366" i="2"/>
  <c r="T366" i="2" s="1"/>
  <c r="AB366" i="2"/>
  <c r="Z366" i="2"/>
  <c r="Y366" i="2" s="1"/>
  <c r="AG366" i="2"/>
  <c r="AE366" i="2"/>
  <c r="AD366" i="2" s="1"/>
  <c r="AL366" i="2"/>
  <c r="AJ366" i="2"/>
  <c r="AI366" i="2" s="1"/>
  <c r="AQ366" i="2"/>
  <c r="AO366" i="2"/>
  <c r="AN366" i="2" s="1"/>
  <c r="AV366" i="2"/>
  <c r="AT366" i="2"/>
  <c r="AS366" i="2" s="1"/>
  <c r="BA366" i="2"/>
  <c r="AY366" i="2"/>
  <c r="AX366" i="2" s="1"/>
  <c r="BF366" i="2"/>
  <c r="BD366" i="2"/>
  <c r="BC366" i="2" s="1"/>
  <c r="BK366" i="2"/>
  <c r="BI366" i="2"/>
  <c r="BH366" i="2" s="1"/>
  <c r="BP366" i="2"/>
  <c r="BN366" i="2"/>
  <c r="BM366" i="2" s="1"/>
  <c r="BU366" i="2"/>
  <c r="BS366" i="2"/>
  <c r="BR366" i="2" s="1"/>
  <c r="BZ366" i="2"/>
  <c r="BX366" i="2"/>
  <c r="BW366" i="2" s="1"/>
  <c r="A360" i="3"/>
  <c r="K359" i="3"/>
  <c r="J359" i="3"/>
  <c r="L359" i="3" s="1"/>
  <c r="G359" i="3"/>
  <c r="F359" i="3"/>
  <c r="H359" i="3" s="1"/>
  <c r="B359" i="3"/>
  <c r="C359" i="3" s="1"/>
  <c r="BY365" i="2"/>
  <c r="BT365" i="2"/>
  <c r="BO365" i="2"/>
  <c r="BJ365" i="2"/>
  <c r="BE365" i="2"/>
  <c r="AZ365" i="2"/>
  <c r="AU365" i="2"/>
  <c r="AP365" i="2"/>
  <c r="AK365" i="2"/>
  <c r="AF365" i="2"/>
  <c r="AA365" i="2"/>
  <c r="V365" i="2"/>
  <c r="Q365" i="2"/>
  <c r="L365" i="2"/>
  <c r="G365" i="2"/>
  <c r="A361" i="3" l="1"/>
  <c r="K360" i="3"/>
  <c r="J360" i="3"/>
  <c r="L360" i="3" s="1"/>
  <c r="G360" i="3"/>
  <c r="F360" i="3"/>
  <c r="H360" i="3" s="1"/>
  <c r="B360" i="3"/>
  <c r="C360" i="3" s="1"/>
  <c r="A368" i="2"/>
  <c r="B367" i="2"/>
  <c r="C367" i="2" s="1"/>
  <c r="H367" i="2"/>
  <c r="F367" i="2"/>
  <c r="E367" i="2" s="1"/>
  <c r="M367" i="2"/>
  <c r="K367" i="2"/>
  <c r="J367" i="2" s="1"/>
  <c r="R367" i="2"/>
  <c r="P367" i="2"/>
  <c r="O367" i="2" s="1"/>
  <c r="W367" i="2"/>
  <c r="U367" i="2"/>
  <c r="T367" i="2" s="1"/>
  <c r="AB367" i="2"/>
  <c r="Z367" i="2"/>
  <c r="Y367" i="2" s="1"/>
  <c r="AG367" i="2"/>
  <c r="AE367" i="2"/>
  <c r="AD367" i="2" s="1"/>
  <c r="AL367" i="2"/>
  <c r="AJ367" i="2"/>
  <c r="AI367" i="2" s="1"/>
  <c r="AQ367" i="2"/>
  <c r="AO367" i="2"/>
  <c r="AN367" i="2" s="1"/>
  <c r="AV367" i="2"/>
  <c r="AT367" i="2"/>
  <c r="AS367" i="2" s="1"/>
  <c r="BA367" i="2"/>
  <c r="AY367" i="2"/>
  <c r="AX367" i="2" s="1"/>
  <c r="BF367" i="2"/>
  <c r="BD367" i="2"/>
  <c r="BC367" i="2" s="1"/>
  <c r="BK367" i="2"/>
  <c r="BI367" i="2"/>
  <c r="BH367" i="2" s="1"/>
  <c r="BP367" i="2"/>
  <c r="BN367" i="2"/>
  <c r="BM367" i="2" s="1"/>
  <c r="BU367" i="2"/>
  <c r="BS367" i="2"/>
  <c r="BR367" i="2" s="1"/>
  <c r="BZ367" i="2"/>
  <c r="BX367" i="2"/>
  <c r="BW367" i="2" s="1"/>
  <c r="A362" i="1"/>
  <c r="M361" i="1"/>
  <c r="I361" i="1"/>
  <c r="E361" i="1"/>
  <c r="B361" i="1"/>
  <c r="C361" i="1" s="1"/>
  <c r="G361" i="1"/>
  <c r="F361" i="1" s="1"/>
  <c r="K361" i="1"/>
  <c r="J361" i="1" s="1"/>
  <c r="O361" i="1"/>
  <c r="N361" i="1" s="1"/>
  <c r="BY366" i="2"/>
  <c r="BT366" i="2"/>
  <c r="BO366" i="2"/>
  <c r="BJ366" i="2"/>
  <c r="BE366" i="2"/>
  <c r="AZ366" i="2"/>
  <c r="AU366" i="2"/>
  <c r="AP366" i="2"/>
  <c r="AK366" i="2"/>
  <c r="AF366" i="2"/>
  <c r="AA366" i="2"/>
  <c r="V366" i="2"/>
  <c r="Q366" i="2"/>
  <c r="L366" i="2"/>
  <c r="G366" i="2"/>
  <c r="A363" i="1" l="1"/>
  <c r="M362" i="1"/>
  <c r="I362" i="1"/>
  <c r="E362" i="1"/>
  <c r="B362" i="1"/>
  <c r="C362" i="1" s="1"/>
  <c r="G362" i="1"/>
  <c r="F362" i="1" s="1"/>
  <c r="K362" i="1"/>
  <c r="J362" i="1" s="1"/>
  <c r="O362" i="1"/>
  <c r="N362" i="1" s="1"/>
  <c r="A369" i="2"/>
  <c r="B368" i="2"/>
  <c r="C368" i="2" s="1"/>
  <c r="H368" i="2"/>
  <c r="F368" i="2"/>
  <c r="E368" i="2" s="1"/>
  <c r="M368" i="2"/>
  <c r="K368" i="2"/>
  <c r="J368" i="2" s="1"/>
  <c r="R368" i="2"/>
  <c r="P368" i="2"/>
  <c r="O368" i="2" s="1"/>
  <c r="W368" i="2"/>
  <c r="U368" i="2"/>
  <c r="T368" i="2" s="1"/>
  <c r="AB368" i="2"/>
  <c r="Z368" i="2"/>
  <c r="Y368" i="2" s="1"/>
  <c r="AG368" i="2"/>
  <c r="AE368" i="2"/>
  <c r="AD368" i="2" s="1"/>
  <c r="AL368" i="2"/>
  <c r="AJ368" i="2"/>
  <c r="AI368" i="2" s="1"/>
  <c r="AQ368" i="2"/>
  <c r="AO368" i="2"/>
  <c r="AN368" i="2" s="1"/>
  <c r="AV368" i="2"/>
  <c r="AT368" i="2"/>
  <c r="AS368" i="2" s="1"/>
  <c r="BA368" i="2"/>
  <c r="AY368" i="2"/>
  <c r="AX368" i="2" s="1"/>
  <c r="BF368" i="2"/>
  <c r="BD368" i="2"/>
  <c r="BC368" i="2" s="1"/>
  <c r="BK368" i="2"/>
  <c r="BI368" i="2"/>
  <c r="BH368" i="2" s="1"/>
  <c r="BP368" i="2"/>
  <c r="BN368" i="2"/>
  <c r="BM368" i="2" s="1"/>
  <c r="BU368" i="2"/>
  <c r="BS368" i="2"/>
  <c r="BR368" i="2" s="1"/>
  <c r="BZ368" i="2"/>
  <c r="BX368" i="2"/>
  <c r="BW368" i="2" s="1"/>
  <c r="A362" i="3"/>
  <c r="K361" i="3"/>
  <c r="J361" i="3"/>
  <c r="L361" i="3" s="1"/>
  <c r="G361" i="3"/>
  <c r="F361" i="3"/>
  <c r="H361" i="3" s="1"/>
  <c r="B361" i="3"/>
  <c r="C361" i="3" s="1"/>
  <c r="BY367" i="2"/>
  <c r="BT367" i="2"/>
  <c r="BO367" i="2"/>
  <c r="BJ367" i="2"/>
  <c r="BE367" i="2"/>
  <c r="AZ367" i="2"/>
  <c r="AU367" i="2"/>
  <c r="AP367" i="2"/>
  <c r="AK367" i="2"/>
  <c r="AF367" i="2"/>
  <c r="AA367" i="2"/>
  <c r="V367" i="2"/>
  <c r="Q367" i="2"/>
  <c r="L367" i="2"/>
  <c r="G367" i="2"/>
  <c r="A363" i="3" l="1"/>
  <c r="K362" i="3"/>
  <c r="J362" i="3"/>
  <c r="L362" i="3" s="1"/>
  <c r="G362" i="3"/>
  <c r="F362" i="3"/>
  <c r="H362" i="3" s="1"/>
  <c r="B362" i="3"/>
  <c r="C362" i="3" s="1"/>
  <c r="A370" i="2"/>
  <c r="B369" i="2"/>
  <c r="C369" i="2" s="1"/>
  <c r="H369" i="2"/>
  <c r="F369" i="2"/>
  <c r="E369" i="2" s="1"/>
  <c r="M369" i="2"/>
  <c r="K369" i="2"/>
  <c r="J369" i="2" s="1"/>
  <c r="R369" i="2"/>
  <c r="P369" i="2"/>
  <c r="O369" i="2" s="1"/>
  <c r="W369" i="2"/>
  <c r="U369" i="2"/>
  <c r="T369" i="2" s="1"/>
  <c r="AB369" i="2"/>
  <c r="Z369" i="2"/>
  <c r="Y369" i="2" s="1"/>
  <c r="AG369" i="2"/>
  <c r="AE369" i="2"/>
  <c r="AD369" i="2" s="1"/>
  <c r="AL369" i="2"/>
  <c r="AJ369" i="2"/>
  <c r="AI369" i="2" s="1"/>
  <c r="AQ369" i="2"/>
  <c r="AO369" i="2"/>
  <c r="AN369" i="2" s="1"/>
  <c r="AV369" i="2"/>
  <c r="AT369" i="2"/>
  <c r="AS369" i="2" s="1"/>
  <c r="BA369" i="2"/>
  <c r="AY369" i="2"/>
  <c r="AX369" i="2" s="1"/>
  <c r="BF369" i="2"/>
  <c r="BD369" i="2"/>
  <c r="BC369" i="2" s="1"/>
  <c r="BK369" i="2"/>
  <c r="BI369" i="2"/>
  <c r="BH369" i="2" s="1"/>
  <c r="BP369" i="2"/>
  <c r="BN369" i="2"/>
  <c r="BM369" i="2" s="1"/>
  <c r="BU369" i="2"/>
  <c r="BS369" i="2"/>
  <c r="BR369" i="2" s="1"/>
  <c r="BZ369" i="2"/>
  <c r="BX369" i="2"/>
  <c r="BW369" i="2" s="1"/>
  <c r="A364" i="1"/>
  <c r="M363" i="1"/>
  <c r="I363" i="1"/>
  <c r="E363" i="1"/>
  <c r="B363" i="1"/>
  <c r="C363" i="1" s="1"/>
  <c r="G363" i="1"/>
  <c r="F363" i="1" s="1"/>
  <c r="K363" i="1"/>
  <c r="J363" i="1" s="1"/>
  <c r="O363" i="1"/>
  <c r="N363" i="1" s="1"/>
  <c r="BY368" i="2"/>
  <c r="BT368" i="2"/>
  <c r="BO368" i="2"/>
  <c r="BJ368" i="2"/>
  <c r="BE368" i="2"/>
  <c r="AZ368" i="2"/>
  <c r="AU368" i="2"/>
  <c r="AP368" i="2"/>
  <c r="AK368" i="2"/>
  <c r="AF368" i="2"/>
  <c r="AA368" i="2"/>
  <c r="V368" i="2"/>
  <c r="Q368" i="2"/>
  <c r="L368" i="2"/>
  <c r="G368" i="2"/>
  <c r="A365" i="1" l="1"/>
  <c r="M364" i="1"/>
  <c r="I364" i="1"/>
  <c r="E364" i="1"/>
  <c r="B364" i="1"/>
  <c r="C364" i="1" s="1"/>
  <c r="G364" i="1"/>
  <c r="F364" i="1" s="1"/>
  <c r="K364" i="1"/>
  <c r="J364" i="1" s="1"/>
  <c r="O364" i="1"/>
  <c r="N364" i="1" s="1"/>
  <c r="A371" i="2"/>
  <c r="B370" i="2"/>
  <c r="C370" i="2" s="1"/>
  <c r="H370" i="2"/>
  <c r="F370" i="2"/>
  <c r="E370" i="2" s="1"/>
  <c r="M370" i="2"/>
  <c r="K370" i="2"/>
  <c r="J370" i="2" s="1"/>
  <c r="R370" i="2"/>
  <c r="P370" i="2"/>
  <c r="O370" i="2" s="1"/>
  <c r="W370" i="2"/>
  <c r="U370" i="2"/>
  <c r="T370" i="2" s="1"/>
  <c r="AB370" i="2"/>
  <c r="Z370" i="2"/>
  <c r="Y370" i="2" s="1"/>
  <c r="AG370" i="2"/>
  <c r="AE370" i="2"/>
  <c r="AD370" i="2" s="1"/>
  <c r="AL370" i="2"/>
  <c r="AJ370" i="2"/>
  <c r="AI370" i="2" s="1"/>
  <c r="AQ370" i="2"/>
  <c r="AO370" i="2"/>
  <c r="AN370" i="2" s="1"/>
  <c r="AV370" i="2"/>
  <c r="AT370" i="2"/>
  <c r="AS370" i="2" s="1"/>
  <c r="BA370" i="2"/>
  <c r="AY370" i="2"/>
  <c r="AX370" i="2" s="1"/>
  <c r="BF370" i="2"/>
  <c r="BD370" i="2"/>
  <c r="BC370" i="2" s="1"/>
  <c r="BK370" i="2"/>
  <c r="BI370" i="2"/>
  <c r="BH370" i="2" s="1"/>
  <c r="BP370" i="2"/>
  <c r="BN370" i="2"/>
  <c r="BM370" i="2" s="1"/>
  <c r="BU370" i="2"/>
  <c r="BS370" i="2"/>
  <c r="BR370" i="2" s="1"/>
  <c r="BZ370" i="2"/>
  <c r="BX370" i="2"/>
  <c r="BW370" i="2" s="1"/>
  <c r="A364" i="3"/>
  <c r="K363" i="3"/>
  <c r="J363" i="3"/>
  <c r="L363" i="3" s="1"/>
  <c r="G363" i="3"/>
  <c r="F363" i="3"/>
  <c r="H363" i="3" s="1"/>
  <c r="B363" i="3"/>
  <c r="C363" i="3" s="1"/>
  <c r="BY369" i="2"/>
  <c r="BT369" i="2"/>
  <c r="BO369" i="2"/>
  <c r="BJ369" i="2"/>
  <c r="BE369" i="2"/>
  <c r="AZ369" i="2"/>
  <c r="AU369" i="2"/>
  <c r="AP369" i="2"/>
  <c r="AK369" i="2"/>
  <c r="AF369" i="2"/>
  <c r="AA369" i="2"/>
  <c r="V369" i="2"/>
  <c r="Q369" i="2"/>
  <c r="L369" i="2"/>
  <c r="G369" i="2"/>
  <c r="A365" i="3" l="1"/>
  <c r="K364" i="3"/>
  <c r="J364" i="3"/>
  <c r="L364" i="3" s="1"/>
  <c r="G364" i="3"/>
  <c r="F364" i="3"/>
  <c r="H364" i="3" s="1"/>
  <c r="B364" i="3"/>
  <c r="C364" i="3" s="1"/>
  <c r="A372" i="2"/>
  <c r="B371" i="2"/>
  <c r="C371" i="2" s="1"/>
  <c r="H371" i="2"/>
  <c r="F371" i="2"/>
  <c r="E371" i="2" s="1"/>
  <c r="M371" i="2"/>
  <c r="K371" i="2"/>
  <c r="J371" i="2" s="1"/>
  <c r="R371" i="2"/>
  <c r="P371" i="2"/>
  <c r="O371" i="2" s="1"/>
  <c r="W371" i="2"/>
  <c r="U371" i="2"/>
  <c r="T371" i="2" s="1"/>
  <c r="AB371" i="2"/>
  <c r="Z371" i="2"/>
  <c r="Y371" i="2" s="1"/>
  <c r="AG371" i="2"/>
  <c r="AE371" i="2"/>
  <c r="AD371" i="2" s="1"/>
  <c r="AL371" i="2"/>
  <c r="AJ371" i="2"/>
  <c r="AI371" i="2" s="1"/>
  <c r="AQ371" i="2"/>
  <c r="AO371" i="2"/>
  <c r="AN371" i="2" s="1"/>
  <c r="AV371" i="2"/>
  <c r="AT371" i="2"/>
  <c r="AS371" i="2" s="1"/>
  <c r="BA371" i="2"/>
  <c r="AY371" i="2"/>
  <c r="AX371" i="2" s="1"/>
  <c r="BF371" i="2"/>
  <c r="BD371" i="2"/>
  <c r="BC371" i="2" s="1"/>
  <c r="BK371" i="2"/>
  <c r="BI371" i="2"/>
  <c r="BH371" i="2" s="1"/>
  <c r="BP371" i="2"/>
  <c r="BN371" i="2"/>
  <c r="BM371" i="2" s="1"/>
  <c r="BU371" i="2"/>
  <c r="BS371" i="2"/>
  <c r="BR371" i="2" s="1"/>
  <c r="BZ371" i="2"/>
  <c r="BX371" i="2"/>
  <c r="BW371" i="2" s="1"/>
  <c r="A366" i="1"/>
  <c r="M365" i="1"/>
  <c r="I365" i="1"/>
  <c r="E365" i="1"/>
  <c r="B365" i="1"/>
  <c r="C365" i="1" s="1"/>
  <c r="G365" i="1"/>
  <c r="F365" i="1" s="1"/>
  <c r="K365" i="1"/>
  <c r="J365" i="1" s="1"/>
  <c r="O365" i="1"/>
  <c r="N365" i="1" s="1"/>
  <c r="BY370" i="2"/>
  <c r="BT370" i="2"/>
  <c r="BO370" i="2"/>
  <c r="BJ370" i="2"/>
  <c r="BE370" i="2"/>
  <c r="AZ370" i="2"/>
  <c r="AU370" i="2"/>
  <c r="AP370" i="2"/>
  <c r="AK370" i="2"/>
  <c r="AF370" i="2"/>
  <c r="AA370" i="2"/>
  <c r="V370" i="2"/>
  <c r="Q370" i="2"/>
  <c r="L370" i="2"/>
  <c r="G370" i="2"/>
  <c r="A367" i="1" l="1"/>
  <c r="M366" i="1"/>
  <c r="I366" i="1"/>
  <c r="E366" i="1"/>
  <c r="B366" i="1"/>
  <c r="C366" i="1" s="1"/>
  <c r="G366" i="1"/>
  <c r="F366" i="1" s="1"/>
  <c r="K366" i="1"/>
  <c r="J366" i="1" s="1"/>
  <c r="O366" i="1"/>
  <c r="N366" i="1" s="1"/>
  <c r="A373" i="2"/>
  <c r="B372" i="2"/>
  <c r="C372" i="2" s="1"/>
  <c r="H372" i="2"/>
  <c r="F372" i="2"/>
  <c r="E372" i="2" s="1"/>
  <c r="M372" i="2"/>
  <c r="K372" i="2"/>
  <c r="J372" i="2" s="1"/>
  <c r="R372" i="2"/>
  <c r="P372" i="2"/>
  <c r="O372" i="2" s="1"/>
  <c r="W372" i="2"/>
  <c r="U372" i="2"/>
  <c r="T372" i="2" s="1"/>
  <c r="AB372" i="2"/>
  <c r="Z372" i="2"/>
  <c r="Y372" i="2" s="1"/>
  <c r="AG372" i="2"/>
  <c r="AE372" i="2"/>
  <c r="AD372" i="2" s="1"/>
  <c r="AL372" i="2"/>
  <c r="AJ372" i="2"/>
  <c r="AI372" i="2" s="1"/>
  <c r="AQ372" i="2"/>
  <c r="AO372" i="2"/>
  <c r="AN372" i="2" s="1"/>
  <c r="AV372" i="2"/>
  <c r="AT372" i="2"/>
  <c r="AS372" i="2" s="1"/>
  <c r="BA372" i="2"/>
  <c r="AY372" i="2"/>
  <c r="AX372" i="2" s="1"/>
  <c r="BF372" i="2"/>
  <c r="BD372" i="2"/>
  <c r="BC372" i="2" s="1"/>
  <c r="BK372" i="2"/>
  <c r="BI372" i="2"/>
  <c r="BH372" i="2" s="1"/>
  <c r="BP372" i="2"/>
  <c r="BN372" i="2"/>
  <c r="BM372" i="2" s="1"/>
  <c r="BU372" i="2"/>
  <c r="BS372" i="2"/>
  <c r="BR372" i="2" s="1"/>
  <c r="BZ372" i="2"/>
  <c r="BX372" i="2"/>
  <c r="BW372" i="2" s="1"/>
  <c r="A366" i="3"/>
  <c r="K365" i="3"/>
  <c r="J365" i="3"/>
  <c r="L365" i="3" s="1"/>
  <c r="G365" i="3"/>
  <c r="F365" i="3"/>
  <c r="H365" i="3" s="1"/>
  <c r="B365" i="3"/>
  <c r="C365" i="3" s="1"/>
  <c r="BY371" i="2"/>
  <c r="BT371" i="2"/>
  <c r="BO371" i="2"/>
  <c r="BJ371" i="2"/>
  <c r="BE371" i="2"/>
  <c r="AZ371" i="2"/>
  <c r="AU371" i="2"/>
  <c r="AP371" i="2"/>
  <c r="AK371" i="2"/>
  <c r="AF371" i="2"/>
  <c r="AA371" i="2"/>
  <c r="V371" i="2"/>
  <c r="Q371" i="2"/>
  <c r="L371" i="2"/>
  <c r="G371" i="2"/>
  <c r="A367" i="3" l="1"/>
  <c r="K366" i="3"/>
  <c r="J366" i="3"/>
  <c r="L366" i="3" s="1"/>
  <c r="G366" i="3"/>
  <c r="F366" i="3"/>
  <c r="H366" i="3" s="1"/>
  <c r="B366" i="3"/>
  <c r="C366" i="3" s="1"/>
  <c r="A374" i="2"/>
  <c r="B373" i="2"/>
  <c r="C373" i="2" s="1"/>
  <c r="H373" i="2"/>
  <c r="F373" i="2"/>
  <c r="E373" i="2" s="1"/>
  <c r="M373" i="2"/>
  <c r="K373" i="2"/>
  <c r="J373" i="2" s="1"/>
  <c r="R373" i="2"/>
  <c r="P373" i="2"/>
  <c r="O373" i="2" s="1"/>
  <c r="W373" i="2"/>
  <c r="U373" i="2"/>
  <c r="T373" i="2" s="1"/>
  <c r="AB373" i="2"/>
  <c r="Z373" i="2"/>
  <c r="Y373" i="2" s="1"/>
  <c r="AG373" i="2"/>
  <c r="AE373" i="2"/>
  <c r="AD373" i="2" s="1"/>
  <c r="AL373" i="2"/>
  <c r="AJ373" i="2"/>
  <c r="AI373" i="2" s="1"/>
  <c r="AQ373" i="2"/>
  <c r="AO373" i="2"/>
  <c r="AN373" i="2" s="1"/>
  <c r="AV373" i="2"/>
  <c r="AT373" i="2"/>
  <c r="AS373" i="2" s="1"/>
  <c r="BA373" i="2"/>
  <c r="AY373" i="2"/>
  <c r="AX373" i="2" s="1"/>
  <c r="BF373" i="2"/>
  <c r="BD373" i="2"/>
  <c r="BC373" i="2" s="1"/>
  <c r="BK373" i="2"/>
  <c r="BI373" i="2"/>
  <c r="BH373" i="2" s="1"/>
  <c r="BP373" i="2"/>
  <c r="BN373" i="2"/>
  <c r="BM373" i="2" s="1"/>
  <c r="BU373" i="2"/>
  <c r="BS373" i="2"/>
  <c r="BR373" i="2" s="1"/>
  <c r="BZ373" i="2"/>
  <c r="BX373" i="2"/>
  <c r="BW373" i="2" s="1"/>
  <c r="A368" i="1"/>
  <c r="M367" i="1"/>
  <c r="I367" i="1"/>
  <c r="E367" i="1"/>
  <c r="B367" i="1"/>
  <c r="C367" i="1" s="1"/>
  <c r="G367" i="1"/>
  <c r="F367" i="1" s="1"/>
  <c r="K367" i="1"/>
  <c r="J367" i="1" s="1"/>
  <c r="O367" i="1"/>
  <c r="N367" i="1" s="1"/>
  <c r="BY372" i="2"/>
  <c r="BT372" i="2"/>
  <c r="BO372" i="2"/>
  <c r="BJ372" i="2"/>
  <c r="BE372" i="2"/>
  <c r="AZ372" i="2"/>
  <c r="AU372" i="2"/>
  <c r="AP372" i="2"/>
  <c r="AK372" i="2"/>
  <c r="AF372" i="2"/>
  <c r="AA372" i="2"/>
  <c r="V372" i="2"/>
  <c r="Q372" i="2"/>
  <c r="L372" i="2"/>
  <c r="G372" i="2"/>
  <c r="A369" i="1" l="1"/>
  <c r="M368" i="1"/>
  <c r="I368" i="1"/>
  <c r="E368" i="1"/>
  <c r="B368" i="1"/>
  <c r="C368" i="1" s="1"/>
  <c r="G368" i="1"/>
  <c r="F368" i="1" s="1"/>
  <c r="K368" i="1"/>
  <c r="J368" i="1" s="1"/>
  <c r="O368" i="1"/>
  <c r="N368" i="1" s="1"/>
  <c r="A375" i="2"/>
  <c r="B374" i="2"/>
  <c r="C374" i="2" s="1"/>
  <c r="H374" i="2"/>
  <c r="F374" i="2"/>
  <c r="E374" i="2" s="1"/>
  <c r="M374" i="2"/>
  <c r="K374" i="2"/>
  <c r="J374" i="2" s="1"/>
  <c r="R374" i="2"/>
  <c r="P374" i="2"/>
  <c r="O374" i="2" s="1"/>
  <c r="W374" i="2"/>
  <c r="U374" i="2"/>
  <c r="T374" i="2" s="1"/>
  <c r="AB374" i="2"/>
  <c r="Z374" i="2"/>
  <c r="Y374" i="2" s="1"/>
  <c r="AG374" i="2"/>
  <c r="AE374" i="2"/>
  <c r="AD374" i="2" s="1"/>
  <c r="AL374" i="2"/>
  <c r="AJ374" i="2"/>
  <c r="AI374" i="2" s="1"/>
  <c r="AQ374" i="2"/>
  <c r="AO374" i="2"/>
  <c r="AN374" i="2" s="1"/>
  <c r="AV374" i="2"/>
  <c r="AT374" i="2"/>
  <c r="AS374" i="2" s="1"/>
  <c r="BA374" i="2"/>
  <c r="AY374" i="2"/>
  <c r="AX374" i="2" s="1"/>
  <c r="BF374" i="2"/>
  <c r="BD374" i="2"/>
  <c r="BC374" i="2" s="1"/>
  <c r="BK374" i="2"/>
  <c r="BI374" i="2"/>
  <c r="BH374" i="2" s="1"/>
  <c r="BP374" i="2"/>
  <c r="BN374" i="2"/>
  <c r="BM374" i="2" s="1"/>
  <c r="BU374" i="2"/>
  <c r="BS374" i="2"/>
  <c r="BR374" i="2" s="1"/>
  <c r="BZ374" i="2"/>
  <c r="BX374" i="2"/>
  <c r="BW374" i="2" s="1"/>
  <c r="A368" i="3"/>
  <c r="K367" i="3"/>
  <c r="J367" i="3"/>
  <c r="G367" i="3"/>
  <c r="F367" i="3"/>
  <c r="H367" i="3" s="1"/>
  <c r="B367" i="3"/>
  <c r="C367" i="3" s="1"/>
  <c r="BY373" i="2"/>
  <c r="BT373" i="2"/>
  <c r="BO373" i="2"/>
  <c r="BJ373" i="2"/>
  <c r="BE373" i="2"/>
  <c r="AZ373" i="2"/>
  <c r="AU373" i="2"/>
  <c r="AP373" i="2"/>
  <c r="AK373" i="2"/>
  <c r="AF373" i="2"/>
  <c r="AA373" i="2"/>
  <c r="V373" i="2"/>
  <c r="Q373" i="2"/>
  <c r="L373" i="2"/>
  <c r="G373" i="2"/>
  <c r="L367" i="3" l="1"/>
  <c r="A369" i="3"/>
  <c r="K368" i="3"/>
  <c r="J368" i="3"/>
  <c r="L368" i="3" s="1"/>
  <c r="G368" i="3"/>
  <c r="F368" i="3"/>
  <c r="H368" i="3" s="1"/>
  <c r="B368" i="3"/>
  <c r="C368" i="3" s="1"/>
  <c r="A376" i="2"/>
  <c r="B375" i="2"/>
  <c r="C375" i="2" s="1"/>
  <c r="H375" i="2"/>
  <c r="F375" i="2"/>
  <c r="E375" i="2" s="1"/>
  <c r="M375" i="2"/>
  <c r="K375" i="2"/>
  <c r="J375" i="2" s="1"/>
  <c r="R375" i="2"/>
  <c r="P375" i="2"/>
  <c r="O375" i="2" s="1"/>
  <c r="W375" i="2"/>
  <c r="U375" i="2"/>
  <c r="T375" i="2" s="1"/>
  <c r="AB375" i="2"/>
  <c r="Z375" i="2"/>
  <c r="Y375" i="2" s="1"/>
  <c r="AG375" i="2"/>
  <c r="AE375" i="2"/>
  <c r="AD375" i="2" s="1"/>
  <c r="AL375" i="2"/>
  <c r="AJ375" i="2"/>
  <c r="AI375" i="2" s="1"/>
  <c r="AQ375" i="2"/>
  <c r="AO375" i="2"/>
  <c r="AN375" i="2" s="1"/>
  <c r="AV375" i="2"/>
  <c r="AT375" i="2"/>
  <c r="AS375" i="2" s="1"/>
  <c r="BA375" i="2"/>
  <c r="AY375" i="2"/>
  <c r="AX375" i="2" s="1"/>
  <c r="BF375" i="2"/>
  <c r="BD375" i="2"/>
  <c r="BC375" i="2" s="1"/>
  <c r="BK375" i="2"/>
  <c r="BI375" i="2"/>
  <c r="BH375" i="2" s="1"/>
  <c r="BP375" i="2"/>
  <c r="BN375" i="2"/>
  <c r="BM375" i="2" s="1"/>
  <c r="BU375" i="2"/>
  <c r="BS375" i="2"/>
  <c r="BR375" i="2" s="1"/>
  <c r="BZ375" i="2"/>
  <c r="BX375" i="2"/>
  <c r="BW375" i="2" s="1"/>
  <c r="A370" i="1"/>
  <c r="M369" i="1"/>
  <c r="I369" i="1"/>
  <c r="E369" i="1"/>
  <c r="B369" i="1"/>
  <c r="C369" i="1" s="1"/>
  <c r="G369" i="1"/>
  <c r="F369" i="1" s="1"/>
  <c r="K369" i="1"/>
  <c r="J369" i="1" s="1"/>
  <c r="O369" i="1"/>
  <c r="N369" i="1" s="1"/>
  <c r="BY374" i="2"/>
  <c r="BT374" i="2"/>
  <c r="BO374" i="2"/>
  <c r="BJ374" i="2"/>
  <c r="BE374" i="2"/>
  <c r="AZ374" i="2"/>
  <c r="AU374" i="2"/>
  <c r="AP374" i="2"/>
  <c r="AK374" i="2"/>
  <c r="AF374" i="2"/>
  <c r="AA374" i="2"/>
  <c r="V374" i="2"/>
  <c r="Q374" i="2"/>
  <c r="L374" i="2"/>
  <c r="G374" i="2"/>
  <c r="A371" i="1" l="1"/>
  <c r="M370" i="1"/>
  <c r="I370" i="1"/>
  <c r="E370" i="1"/>
  <c r="B370" i="1"/>
  <c r="C370" i="1" s="1"/>
  <c r="G370" i="1"/>
  <c r="F370" i="1" s="1"/>
  <c r="K370" i="1"/>
  <c r="J370" i="1" s="1"/>
  <c r="O370" i="1"/>
  <c r="N370" i="1" s="1"/>
  <c r="A377" i="2"/>
  <c r="B376" i="2"/>
  <c r="C376" i="2" s="1"/>
  <c r="H376" i="2"/>
  <c r="F376" i="2"/>
  <c r="E376" i="2" s="1"/>
  <c r="M376" i="2"/>
  <c r="K376" i="2"/>
  <c r="J376" i="2" s="1"/>
  <c r="R376" i="2"/>
  <c r="P376" i="2"/>
  <c r="O376" i="2" s="1"/>
  <c r="W376" i="2"/>
  <c r="U376" i="2"/>
  <c r="T376" i="2" s="1"/>
  <c r="AB376" i="2"/>
  <c r="Z376" i="2"/>
  <c r="Y376" i="2" s="1"/>
  <c r="AG376" i="2"/>
  <c r="AE376" i="2"/>
  <c r="AD376" i="2" s="1"/>
  <c r="AL376" i="2"/>
  <c r="AJ376" i="2"/>
  <c r="AI376" i="2" s="1"/>
  <c r="AQ376" i="2"/>
  <c r="AO376" i="2"/>
  <c r="AN376" i="2" s="1"/>
  <c r="AV376" i="2"/>
  <c r="AT376" i="2"/>
  <c r="AS376" i="2" s="1"/>
  <c r="BA376" i="2"/>
  <c r="AY376" i="2"/>
  <c r="AX376" i="2" s="1"/>
  <c r="BF376" i="2"/>
  <c r="BD376" i="2"/>
  <c r="BC376" i="2" s="1"/>
  <c r="BK376" i="2"/>
  <c r="BI376" i="2"/>
  <c r="BH376" i="2" s="1"/>
  <c r="BP376" i="2"/>
  <c r="BN376" i="2"/>
  <c r="BM376" i="2" s="1"/>
  <c r="BU376" i="2"/>
  <c r="BS376" i="2"/>
  <c r="BR376" i="2" s="1"/>
  <c r="BZ376" i="2"/>
  <c r="BX376" i="2"/>
  <c r="BW376" i="2" s="1"/>
  <c r="A370" i="3"/>
  <c r="K369" i="3"/>
  <c r="J369" i="3"/>
  <c r="G369" i="3"/>
  <c r="F369" i="3"/>
  <c r="B369" i="3"/>
  <c r="C369" i="3" s="1"/>
  <c r="BY375" i="2"/>
  <c r="BT375" i="2"/>
  <c r="BO375" i="2"/>
  <c r="BJ375" i="2"/>
  <c r="BE375" i="2"/>
  <c r="AZ375" i="2"/>
  <c r="AU375" i="2"/>
  <c r="AP375" i="2"/>
  <c r="AK375" i="2"/>
  <c r="AF375" i="2"/>
  <c r="AA375" i="2"/>
  <c r="V375" i="2"/>
  <c r="Q375" i="2"/>
  <c r="L375" i="2"/>
  <c r="G375" i="2"/>
  <c r="L369" i="3" l="1"/>
  <c r="H369" i="3"/>
  <c r="A371" i="3"/>
  <c r="K370" i="3"/>
  <c r="J370" i="3"/>
  <c r="L370" i="3" s="1"/>
  <c r="G370" i="3"/>
  <c r="F370" i="3"/>
  <c r="H370" i="3" s="1"/>
  <c r="B370" i="3"/>
  <c r="C370" i="3" s="1"/>
  <c r="A378" i="2"/>
  <c r="B377" i="2"/>
  <c r="C377" i="2" s="1"/>
  <c r="H377" i="2"/>
  <c r="F377" i="2"/>
  <c r="E377" i="2" s="1"/>
  <c r="M377" i="2"/>
  <c r="K377" i="2"/>
  <c r="J377" i="2" s="1"/>
  <c r="R377" i="2"/>
  <c r="P377" i="2"/>
  <c r="O377" i="2" s="1"/>
  <c r="W377" i="2"/>
  <c r="U377" i="2"/>
  <c r="T377" i="2" s="1"/>
  <c r="AB377" i="2"/>
  <c r="Z377" i="2"/>
  <c r="Y377" i="2" s="1"/>
  <c r="AG377" i="2"/>
  <c r="AE377" i="2"/>
  <c r="AD377" i="2" s="1"/>
  <c r="AL377" i="2"/>
  <c r="AJ377" i="2"/>
  <c r="AI377" i="2" s="1"/>
  <c r="AQ377" i="2"/>
  <c r="AO377" i="2"/>
  <c r="AN377" i="2" s="1"/>
  <c r="AV377" i="2"/>
  <c r="AT377" i="2"/>
  <c r="AS377" i="2" s="1"/>
  <c r="BA377" i="2"/>
  <c r="AY377" i="2"/>
  <c r="AX377" i="2" s="1"/>
  <c r="BF377" i="2"/>
  <c r="BD377" i="2"/>
  <c r="BC377" i="2" s="1"/>
  <c r="BK377" i="2"/>
  <c r="BI377" i="2"/>
  <c r="BH377" i="2" s="1"/>
  <c r="BP377" i="2"/>
  <c r="BN377" i="2"/>
  <c r="BM377" i="2" s="1"/>
  <c r="BU377" i="2"/>
  <c r="BS377" i="2"/>
  <c r="BR377" i="2" s="1"/>
  <c r="BZ377" i="2"/>
  <c r="BX377" i="2"/>
  <c r="BW377" i="2" s="1"/>
  <c r="A372" i="1"/>
  <c r="M371" i="1"/>
  <c r="I371" i="1"/>
  <c r="E371" i="1"/>
  <c r="B371" i="1"/>
  <c r="C371" i="1" s="1"/>
  <c r="G371" i="1"/>
  <c r="F371" i="1" s="1"/>
  <c r="K371" i="1"/>
  <c r="J371" i="1" s="1"/>
  <c r="O371" i="1"/>
  <c r="N371" i="1" s="1"/>
  <c r="BY376" i="2"/>
  <c r="BT376" i="2"/>
  <c r="BO376" i="2"/>
  <c r="BJ376" i="2"/>
  <c r="BE376" i="2"/>
  <c r="AZ376" i="2"/>
  <c r="AU376" i="2"/>
  <c r="AP376" i="2"/>
  <c r="AK376" i="2"/>
  <c r="AF376" i="2"/>
  <c r="AA376" i="2"/>
  <c r="V376" i="2"/>
  <c r="Q376" i="2"/>
  <c r="L376" i="2"/>
  <c r="G376" i="2"/>
  <c r="A373" i="1" l="1"/>
  <c r="M372" i="1"/>
  <c r="I372" i="1"/>
  <c r="E372" i="1"/>
  <c r="B372" i="1"/>
  <c r="C372" i="1" s="1"/>
  <c r="G372" i="1"/>
  <c r="F372" i="1" s="1"/>
  <c r="K372" i="1"/>
  <c r="J372" i="1" s="1"/>
  <c r="O372" i="1"/>
  <c r="N372" i="1" s="1"/>
  <c r="A379" i="2"/>
  <c r="B378" i="2"/>
  <c r="C378" i="2" s="1"/>
  <c r="H378" i="2"/>
  <c r="F378" i="2"/>
  <c r="E378" i="2" s="1"/>
  <c r="M378" i="2"/>
  <c r="K378" i="2"/>
  <c r="J378" i="2" s="1"/>
  <c r="R378" i="2"/>
  <c r="P378" i="2"/>
  <c r="O378" i="2" s="1"/>
  <c r="W378" i="2"/>
  <c r="U378" i="2"/>
  <c r="T378" i="2" s="1"/>
  <c r="AB378" i="2"/>
  <c r="Z378" i="2"/>
  <c r="Y378" i="2" s="1"/>
  <c r="AG378" i="2"/>
  <c r="AE378" i="2"/>
  <c r="AD378" i="2" s="1"/>
  <c r="AL378" i="2"/>
  <c r="AJ378" i="2"/>
  <c r="AI378" i="2" s="1"/>
  <c r="AQ378" i="2"/>
  <c r="AO378" i="2"/>
  <c r="AN378" i="2" s="1"/>
  <c r="AV378" i="2"/>
  <c r="AT378" i="2"/>
  <c r="AS378" i="2" s="1"/>
  <c r="BA378" i="2"/>
  <c r="AY378" i="2"/>
  <c r="AX378" i="2" s="1"/>
  <c r="BF378" i="2"/>
  <c r="BD378" i="2"/>
  <c r="BC378" i="2" s="1"/>
  <c r="BK378" i="2"/>
  <c r="BI378" i="2"/>
  <c r="BH378" i="2" s="1"/>
  <c r="BP378" i="2"/>
  <c r="BN378" i="2"/>
  <c r="BM378" i="2" s="1"/>
  <c r="BU378" i="2"/>
  <c r="BS378" i="2"/>
  <c r="BR378" i="2" s="1"/>
  <c r="BZ378" i="2"/>
  <c r="BX378" i="2"/>
  <c r="BW378" i="2" s="1"/>
  <c r="A372" i="3"/>
  <c r="K371" i="3"/>
  <c r="J371" i="3"/>
  <c r="L371" i="3" s="1"/>
  <c r="G371" i="3"/>
  <c r="F371" i="3"/>
  <c r="H371" i="3" s="1"/>
  <c r="B371" i="3"/>
  <c r="C371" i="3" s="1"/>
  <c r="BY377" i="2"/>
  <c r="BT377" i="2"/>
  <c r="BO377" i="2"/>
  <c r="BJ377" i="2"/>
  <c r="BE377" i="2"/>
  <c r="AZ377" i="2"/>
  <c r="AU377" i="2"/>
  <c r="AP377" i="2"/>
  <c r="AK377" i="2"/>
  <c r="AF377" i="2"/>
  <c r="AA377" i="2"/>
  <c r="V377" i="2"/>
  <c r="Q377" i="2"/>
  <c r="L377" i="2"/>
  <c r="G377" i="2"/>
  <c r="A373" i="3" l="1"/>
  <c r="K372" i="3"/>
  <c r="J372" i="3"/>
  <c r="L372" i="3" s="1"/>
  <c r="G372" i="3"/>
  <c r="F372" i="3"/>
  <c r="H372" i="3" s="1"/>
  <c r="B372" i="3"/>
  <c r="C372" i="3" s="1"/>
  <c r="A380" i="2"/>
  <c r="B379" i="2"/>
  <c r="C379" i="2" s="1"/>
  <c r="H379" i="2"/>
  <c r="F379" i="2"/>
  <c r="E379" i="2" s="1"/>
  <c r="M379" i="2"/>
  <c r="K379" i="2"/>
  <c r="J379" i="2" s="1"/>
  <c r="R379" i="2"/>
  <c r="P379" i="2"/>
  <c r="O379" i="2" s="1"/>
  <c r="W379" i="2"/>
  <c r="U379" i="2"/>
  <c r="T379" i="2" s="1"/>
  <c r="AB379" i="2"/>
  <c r="Z379" i="2"/>
  <c r="Y379" i="2" s="1"/>
  <c r="AG379" i="2"/>
  <c r="AE379" i="2"/>
  <c r="AD379" i="2" s="1"/>
  <c r="AL379" i="2"/>
  <c r="AJ379" i="2"/>
  <c r="AI379" i="2" s="1"/>
  <c r="AQ379" i="2"/>
  <c r="AO379" i="2"/>
  <c r="AN379" i="2" s="1"/>
  <c r="AV379" i="2"/>
  <c r="AT379" i="2"/>
  <c r="AS379" i="2" s="1"/>
  <c r="BA379" i="2"/>
  <c r="AY379" i="2"/>
  <c r="AX379" i="2" s="1"/>
  <c r="BF379" i="2"/>
  <c r="BD379" i="2"/>
  <c r="BC379" i="2" s="1"/>
  <c r="BK379" i="2"/>
  <c r="BI379" i="2"/>
  <c r="BH379" i="2" s="1"/>
  <c r="BP379" i="2"/>
  <c r="BN379" i="2"/>
  <c r="BM379" i="2" s="1"/>
  <c r="BU379" i="2"/>
  <c r="BS379" i="2"/>
  <c r="BR379" i="2" s="1"/>
  <c r="BZ379" i="2"/>
  <c r="BX379" i="2"/>
  <c r="BW379" i="2" s="1"/>
  <c r="A374" i="1"/>
  <c r="M373" i="1"/>
  <c r="I373" i="1"/>
  <c r="E373" i="1"/>
  <c r="B373" i="1"/>
  <c r="C373" i="1" s="1"/>
  <c r="G373" i="1"/>
  <c r="F373" i="1" s="1"/>
  <c r="K373" i="1"/>
  <c r="J373" i="1" s="1"/>
  <c r="O373" i="1"/>
  <c r="N373" i="1" s="1"/>
  <c r="BY378" i="2"/>
  <c r="BT378" i="2"/>
  <c r="BO378" i="2"/>
  <c r="BJ378" i="2"/>
  <c r="BE378" i="2"/>
  <c r="AZ378" i="2"/>
  <c r="AU378" i="2"/>
  <c r="AP378" i="2"/>
  <c r="AK378" i="2"/>
  <c r="AF378" i="2"/>
  <c r="AA378" i="2"/>
  <c r="V378" i="2"/>
  <c r="Q378" i="2"/>
  <c r="L378" i="2"/>
  <c r="G378" i="2"/>
  <c r="A375" i="1" l="1"/>
  <c r="M374" i="1"/>
  <c r="I374" i="1"/>
  <c r="E374" i="1"/>
  <c r="B374" i="1"/>
  <c r="C374" i="1" s="1"/>
  <c r="G374" i="1"/>
  <c r="F374" i="1" s="1"/>
  <c r="K374" i="1"/>
  <c r="J374" i="1" s="1"/>
  <c r="O374" i="1"/>
  <c r="N374" i="1" s="1"/>
  <c r="A381" i="2"/>
  <c r="B380" i="2"/>
  <c r="C380" i="2" s="1"/>
  <c r="H380" i="2"/>
  <c r="F380" i="2"/>
  <c r="E380" i="2" s="1"/>
  <c r="M380" i="2"/>
  <c r="K380" i="2"/>
  <c r="J380" i="2" s="1"/>
  <c r="R380" i="2"/>
  <c r="P380" i="2"/>
  <c r="O380" i="2" s="1"/>
  <c r="W380" i="2"/>
  <c r="U380" i="2"/>
  <c r="T380" i="2" s="1"/>
  <c r="AB380" i="2"/>
  <c r="Z380" i="2"/>
  <c r="Y380" i="2" s="1"/>
  <c r="AG380" i="2"/>
  <c r="AE380" i="2"/>
  <c r="AD380" i="2" s="1"/>
  <c r="AL380" i="2"/>
  <c r="AJ380" i="2"/>
  <c r="AI380" i="2" s="1"/>
  <c r="AQ380" i="2"/>
  <c r="AO380" i="2"/>
  <c r="AN380" i="2" s="1"/>
  <c r="AV380" i="2"/>
  <c r="AT380" i="2"/>
  <c r="AS380" i="2" s="1"/>
  <c r="BA380" i="2"/>
  <c r="AY380" i="2"/>
  <c r="AX380" i="2" s="1"/>
  <c r="BF380" i="2"/>
  <c r="BD380" i="2"/>
  <c r="BC380" i="2" s="1"/>
  <c r="BK380" i="2"/>
  <c r="BI380" i="2"/>
  <c r="BH380" i="2" s="1"/>
  <c r="BP380" i="2"/>
  <c r="BN380" i="2"/>
  <c r="BM380" i="2" s="1"/>
  <c r="BU380" i="2"/>
  <c r="BS380" i="2"/>
  <c r="BR380" i="2" s="1"/>
  <c r="BZ380" i="2"/>
  <c r="BX380" i="2"/>
  <c r="BW380" i="2" s="1"/>
  <c r="A374" i="3"/>
  <c r="K373" i="3"/>
  <c r="J373" i="3"/>
  <c r="L373" i="3" s="1"/>
  <c r="G373" i="3"/>
  <c r="F373" i="3"/>
  <c r="B373" i="3"/>
  <c r="C373" i="3" s="1"/>
  <c r="BY379" i="2"/>
  <c r="BT379" i="2"/>
  <c r="BO379" i="2"/>
  <c r="BJ379" i="2"/>
  <c r="BE379" i="2"/>
  <c r="AZ379" i="2"/>
  <c r="AU379" i="2"/>
  <c r="AP379" i="2"/>
  <c r="AK379" i="2"/>
  <c r="AF379" i="2"/>
  <c r="AA379" i="2"/>
  <c r="V379" i="2"/>
  <c r="Q379" i="2"/>
  <c r="L379" i="2"/>
  <c r="G379" i="2"/>
  <c r="H373" i="3" l="1"/>
  <c r="A375" i="3"/>
  <c r="K374" i="3"/>
  <c r="J374" i="3"/>
  <c r="L374" i="3" s="1"/>
  <c r="G374" i="3"/>
  <c r="F374" i="3"/>
  <c r="H374" i="3" s="1"/>
  <c r="B374" i="3"/>
  <c r="C374" i="3" s="1"/>
  <c r="A382" i="2"/>
  <c r="B381" i="2"/>
  <c r="C381" i="2" s="1"/>
  <c r="H381" i="2"/>
  <c r="F381" i="2"/>
  <c r="E381" i="2" s="1"/>
  <c r="M381" i="2"/>
  <c r="K381" i="2"/>
  <c r="J381" i="2" s="1"/>
  <c r="R381" i="2"/>
  <c r="P381" i="2"/>
  <c r="O381" i="2" s="1"/>
  <c r="W381" i="2"/>
  <c r="U381" i="2"/>
  <c r="T381" i="2" s="1"/>
  <c r="AB381" i="2"/>
  <c r="Z381" i="2"/>
  <c r="Y381" i="2" s="1"/>
  <c r="AG381" i="2"/>
  <c r="AE381" i="2"/>
  <c r="AD381" i="2" s="1"/>
  <c r="AL381" i="2"/>
  <c r="AJ381" i="2"/>
  <c r="AI381" i="2" s="1"/>
  <c r="AQ381" i="2"/>
  <c r="AO381" i="2"/>
  <c r="AN381" i="2" s="1"/>
  <c r="AV381" i="2"/>
  <c r="AT381" i="2"/>
  <c r="AS381" i="2" s="1"/>
  <c r="BA381" i="2"/>
  <c r="AY381" i="2"/>
  <c r="AX381" i="2" s="1"/>
  <c r="BF381" i="2"/>
  <c r="BD381" i="2"/>
  <c r="BC381" i="2" s="1"/>
  <c r="BK381" i="2"/>
  <c r="BI381" i="2"/>
  <c r="BH381" i="2" s="1"/>
  <c r="BP381" i="2"/>
  <c r="BN381" i="2"/>
  <c r="BM381" i="2" s="1"/>
  <c r="BU381" i="2"/>
  <c r="BS381" i="2"/>
  <c r="BR381" i="2" s="1"/>
  <c r="BZ381" i="2"/>
  <c r="BX381" i="2"/>
  <c r="BW381" i="2" s="1"/>
  <c r="A376" i="1"/>
  <c r="M375" i="1"/>
  <c r="I375" i="1"/>
  <c r="E375" i="1"/>
  <c r="B375" i="1"/>
  <c r="C375" i="1" s="1"/>
  <c r="G375" i="1"/>
  <c r="F375" i="1" s="1"/>
  <c r="K375" i="1"/>
  <c r="J375" i="1" s="1"/>
  <c r="O375" i="1"/>
  <c r="N375" i="1" s="1"/>
  <c r="BY380" i="2"/>
  <c r="BT380" i="2"/>
  <c r="BO380" i="2"/>
  <c r="BJ380" i="2"/>
  <c r="BE380" i="2"/>
  <c r="AZ380" i="2"/>
  <c r="AU380" i="2"/>
  <c r="AP380" i="2"/>
  <c r="AK380" i="2"/>
  <c r="AF380" i="2"/>
  <c r="AA380" i="2"/>
  <c r="V380" i="2"/>
  <c r="Q380" i="2"/>
  <c r="L380" i="2"/>
  <c r="G380" i="2"/>
  <c r="A377" i="1" l="1"/>
  <c r="M376" i="1"/>
  <c r="I376" i="1"/>
  <c r="E376" i="1"/>
  <c r="B376" i="1"/>
  <c r="C376" i="1" s="1"/>
  <c r="G376" i="1"/>
  <c r="F376" i="1" s="1"/>
  <c r="K376" i="1"/>
  <c r="J376" i="1" s="1"/>
  <c r="O376" i="1"/>
  <c r="N376" i="1" s="1"/>
  <c r="A383" i="2"/>
  <c r="B382" i="2"/>
  <c r="C382" i="2" s="1"/>
  <c r="H382" i="2"/>
  <c r="F382" i="2"/>
  <c r="E382" i="2" s="1"/>
  <c r="M382" i="2"/>
  <c r="K382" i="2"/>
  <c r="J382" i="2" s="1"/>
  <c r="R382" i="2"/>
  <c r="P382" i="2"/>
  <c r="O382" i="2" s="1"/>
  <c r="W382" i="2"/>
  <c r="U382" i="2"/>
  <c r="T382" i="2" s="1"/>
  <c r="AB382" i="2"/>
  <c r="Z382" i="2"/>
  <c r="Y382" i="2" s="1"/>
  <c r="AG382" i="2"/>
  <c r="AE382" i="2"/>
  <c r="AD382" i="2" s="1"/>
  <c r="AL382" i="2"/>
  <c r="AJ382" i="2"/>
  <c r="AI382" i="2" s="1"/>
  <c r="AQ382" i="2"/>
  <c r="AO382" i="2"/>
  <c r="AN382" i="2" s="1"/>
  <c r="AV382" i="2"/>
  <c r="AT382" i="2"/>
  <c r="AS382" i="2" s="1"/>
  <c r="BA382" i="2"/>
  <c r="AY382" i="2"/>
  <c r="AX382" i="2" s="1"/>
  <c r="BF382" i="2"/>
  <c r="BD382" i="2"/>
  <c r="BC382" i="2" s="1"/>
  <c r="BK382" i="2"/>
  <c r="BI382" i="2"/>
  <c r="BH382" i="2" s="1"/>
  <c r="BP382" i="2"/>
  <c r="BN382" i="2"/>
  <c r="BM382" i="2" s="1"/>
  <c r="BU382" i="2"/>
  <c r="BS382" i="2"/>
  <c r="BR382" i="2" s="1"/>
  <c r="BZ382" i="2"/>
  <c r="BX382" i="2"/>
  <c r="BW382" i="2" s="1"/>
  <c r="A376" i="3"/>
  <c r="K375" i="3"/>
  <c r="J375" i="3"/>
  <c r="L375" i="3" s="1"/>
  <c r="G375" i="3"/>
  <c r="F375" i="3"/>
  <c r="H375" i="3" s="1"/>
  <c r="B375" i="3"/>
  <c r="C375" i="3" s="1"/>
  <c r="BY381" i="2"/>
  <c r="BT381" i="2"/>
  <c r="BO381" i="2"/>
  <c r="BJ381" i="2"/>
  <c r="BE381" i="2"/>
  <c r="AZ381" i="2"/>
  <c r="AU381" i="2"/>
  <c r="AP381" i="2"/>
  <c r="AK381" i="2"/>
  <c r="AF381" i="2"/>
  <c r="AA381" i="2"/>
  <c r="V381" i="2"/>
  <c r="Q381" i="2"/>
  <c r="L381" i="2"/>
  <c r="G381" i="2"/>
  <c r="A377" i="3" l="1"/>
  <c r="K376" i="3"/>
  <c r="J376" i="3"/>
  <c r="L376" i="3" s="1"/>
  <c r="G376" i="3"/>
  <c r="F376" i="3"/>
  <c r="H376" i="3" s="1"/>
  <c r="B376" i="3"/>
  <c r="C376" i="3" s="1"/>
  <c r="A384" i="2"/>
  <c r="B383" i="2"/>
  <c r="C383" i="2" s="1"/>
  <c r="H383" i="2"/>
  <c r="F383" i="2"/>
  <c r="E383" i="2" s="1"/>
  <c r="M383" i="2"/>
  <c r="K383" i="2"/>
  <c r="J383" i="2" s="1"/>
  <c r="R383" i="2"/>
  <c r="P383" i="2"/>
  <c r="O383" i="2" s="1"/>
  <c r="W383" i="2"/>
  <c r="U383" i="2"/>
  <c r="T383" i="2" s="1"/>
  <c r="AB383" i="2"/>
  <c r="Z383" i="2"/>
  <c r="Y383" i="2" s="1"/>
  <c r="AG383" i="2"/>
  <c r="AE383" i="2"/>
  <c r="AD383" i="2" s="1"/>
  <c r="AL383" i="2"/>
  <c r="AJ383" i="2"/>
  <c r="AI383" i="2" s="1"/>
  <c r="AQ383" i="2"/>
  <c r="AO383" i="2"/>
  <c r="AN383" i="2" s="1"/>
  <c r="AV383" i="2"/>
  <c r="AT383" i="2"/>
  <c r="AS383" i="2" s="1"/>
  <c r="BA383" i="2"/>
  <c r="AY383" i="2"/>
  <c r="AX383" i="2" s="1"/>
  <c r="BF383" i="2"/>
  <c r="BD383" i="2"/>
  <c r="BC383" i="2" s="1"/>
  <c r="BK383" i="2"/>
  <c r="BI383" i="2"/>
  <c r="BH383" i="2" s="1"/>
  <c r="BP383" i="2"/>
  <c r="BN383" i="2"/>
  <c r="BM383" i="2" s="1"/>
  <c r="BU383" i="2"/>
  <c r="BS383" i="2"/>
  <c r="BR383" i="2" s="1"/>
  <c r="BZ383" i="2"/>
  <c r="BX383" i="2"/>
  <c r="BW383" i="2" s="1"/>
  <c r="A378" i="1"/>
  <c r="M377" i="1"/>
  <c r="I377" i="1"/>
  <c r="E377" i="1"/>
  <c r="B377" i="1"/>
  <c r="C377" i="1" s="1"/>
  <c r="G377" i="1"/>
  <c r="F377" i="1" s="1"/>
  <c r="K377" i="1"/>
  <c r="J377" i="1" s="1"/>
  <c r="O377" i="1"/>
  <c r="N377" i="1" s="1"/>
  <c r="BY382" i="2"/>
  <c r="BT382" i="2"/>
  <c r="BO382" i="2"/>
  <c r="BJ382" i="2"/>
  <c r="BE382" i="2"/>
  <c r="AZ382" i="2"/>
  <c r="AU382" i="2"/>
  <c r="AP382" i="2"/>
  <c r="AK382" i="2"/>
  <c r="AF382" i="2"/>
  <c r="AA382" i="2"/>
  <c r="V382" i="2"/>
  <c r="Q382" i="2"/>
  <c r="L382" i="2"/>
  <c r="G382" i="2"/>
  <c r="A379" i="1" l="1"/>
  <c r="M378" i="1"/>
  <c r="I378" i="1"/>
  <c r="E378" i="1"/>
  <c r="B378" i="1"/>
  <c r="C378" i="1" s="1"/>
  <c r="G378" i="1"/>
  <c r="F378" i="1" s="1"/>
  <c r="K378" i="1"/>
  <c r="J378" i="1" s="1"/>
  <c r="O378" i="1"/>
  <c r="N378" i="1" s="1"/>
  <c r="A385" i="2"/>
  <c r="B384" i="2"/>
  <c r="C384" i="2" s="1"/>
  <c r="H384" i="2"/>
  <c r="F384" i="2"/>
  <c r="E384" i="2" s="1"/>
  <c r="M384" i="2"/>
  <c r="K384" i="2"/>
  <c r="J384" i="2" s="1"/>
  <c r="R384" i="2"/>
  <c r="P384" i="2"/>
  <c r="O384" i="2" s="1"/>
  <c r="W384" i="2"/>
  <c r="U384" i="2"/>
  <c r="T384" i="2" s="1"/>
  <c r="AB384" i="2"/>
  <c r="Z384" i="2"/>
  <c r="Y384" i="2" s="1"/>
  <c r="AG384" i="2"/>
  <c r="AE384" i="2"/>
  <c r="AD384" i="2" s="1"/>
  <c r="AL384" i="2"/>
  <c r="AJ384" i="2"/>
  <c r="AI384" i="2" s="1"/>
  <c r="AQ384" i="2"/>
  <c r="AO384" i="2"/>
  <c r="AN384" i="2" s="1"/>
  <c r="AV384" i="2"/>
  <c r="AT384" i="2"/>
  <c r="AS384" i="2" s="1"/>
  <c r="BA384" i="2"/>
  <c r="AY384" i="2"/>
  <c r="AX384" i="2" s="1"/>
  <c r="BF384" i="2"/>
  <c r="BD384" i="2"/>
  <c r="BC384" i="2" s="1"/>
  <c r="BK384" i="2"/>
  <c r="BI384" i="2"/>
  <c r="BH384" i="2" s="1"/>
  <c r="BP384" i="2"/>
  <c r="BN384" i="2"/>
  <c r="BM384" i="2" s="1"/>
  <c r="BU384" i="2"/>
  <c r="BS384" i="2"/>
  <c r="BR384" i="2" s="1"/>
  <c r="BZ384" i="2"/>
  <c r="BX384" i="2"/>
  <c r="BW384" i="2" s="1"/>
  <c r="A378" i="3"/>
  <c r="K377" i="3"/>
  <c r="J377" i="3"/>
  <c r="L377" i="3" s="1"/>
  <c r="G377" i="3"/>
  <c r="F377" i="3"/>
  <c r="B377" i="3"/>
  <c r="C377" i="3" s="1"/>
  <c r="BY383" i="2"/>
  <c r="BT383" i="2"/>
  <c r="BO383" i="2"/>
  <c r="BJ383" i="2"/>
  <c r="BE383" i="2"/>
  <c r="AZ383" i="2"/>
  <c r="AU383" i="2"/>
  <c r="AP383" i="2"/>
  <c r="AK383" i="2"/>
  <c r="AF383" i="2"/>
  <c r="AA383" i="2"/>
  <c r="V383" i="2"/>
  <c r="Q383" i="2"/>
  <c r="L383" i="2"/>
  <c r="G383" i="2"/>
  <c r="H377" i="3" l="1"/>
  <c r="A379" i="3"/>
  <c r="K378" i="3"/>
  <c r="J378" i="3"/>
  <c r="G378" i="3"/>
  <c r="F378" i="3"/>
  <c r="H378" i="3" s="1"/>
  <c r="B378" i="3"/>
  <c r="C378" i="3" s="1"/>
  <c r="A386" i="2"/>
  <c r="B385" i="2"/>
  <c r="C385" i="2" s="1"/>
  <c r="H385" i="2"/>
  <c r="F385" i="2"/>
  <c r="E385" i="2" s="1"/>
  <c r="M385" i="2"/>
  <c r="K385" i="2"/>
  <c r="J385" i="2" s="1"/>
  <c r="R385" i="2"/>
  <c r="P385" i="2"/>
  <c r="O385" i="2" s="1"/>
  <c r="W385" i="2"/>
  <c r="U385" i="2"/>
  <c r="T385" i="2" s="1"/>
  <c r="AB385" i="2"/>
  <c r="Z385" i="2"/>
  <c r="Y385" i="2" s="1"/>
  <c r="AG385" i="2"/>
  <c r="AE385" i="2"/>
  <c r="AD385" i="2" s="1"/>
  <c r="AL385" i="2"/>
  <c r="AJ385" i="2"/>
  <c r="AI385" i="2" s="1"/>
  <c r="AQ385" i="2"/>
  <c r="AO385" i="2"/>
  <c r="AN385" i="2" s="1"/>
  <c r="AV385" i="2"/>
  <c r="AT385" i="2"/>
  <c r="AS385" i="2" s="1"/>
  <c r="BA385" i="2"/>
  <c r="AY385" i="2"/>
  <c r="AX385" i="2" s="1"/>
  <c r="BF385" i="2"/>
  <c r="BD385" i="2"/>
  <c r="BC385" i="2" s="1"/>
  <c r="BK385" i="2"/>
  <c r="BI385" i="2"/>
  <c r="BH385" i="2" s="1"/>
  <c r="BP385" i="2"/>
  <c r="BN385" i="2"/>
  <c r="BM385" i="2" s="1"/>
  <c r="BU385" i="2"/>
  <c r="BS385" i="2"/>
  <c r="BR385" i="2" s="1"/>
  <c r="BZ385" i="2"/>
  <c r="BX385" i="2"/>
  <c r="BW385" i="2" s="1"/>
  <c r="A380" i="1"/>
  <c r="M379" i="1"/>
  <c r="I379" i="1"/>
  <c r="E379" i="1"/>
  <c r="B379" i="1"/>
  <c r="C379" i="1" s="1"/>
  <c r="G379" i="1"/>
  <c r="F379" i="1" s="1"/>
  <c r="K379" i="1"/>
  <c r="J379" i="1" s="1"/>
  <c r="O379" i="1"/>
  <c r="N379" i="1" s="1"/>
  <c r="BY384" i="2"/>
  <c r="BT384" i="2"/>
  <c r="BO384" i="2"/>
  <c r="BJ384" i="2"/>
  <c r="BE384" i="2"/>
  <c r="AZ384" i="2"/>
  <c r="AU384" i="2"/>
  <c r="AP384" i="2"/>
  <c r="AK384" i="2"/>
  <c r="AF384" i="2"/>
  <c r="AA384" i="2"/>
  <c r="V384" i="2"/>
  <c r="Q384" i="2"/>
  <c r="L384" i="2"/>
  <c r="G384" i="2"/>
  <c r="L378" i="3" l="1"/>
  <c r="A381" i="1"/>
  <c r="M380" i="1"/>
  <c r="I380" i="1"/>
  <c r="E380" i="1"/>
  <c r="B380" i="1"/>
  <c r="C380" i="1" s="1"/>
  <c r="G380" i="1"/>
  <c r="F380" i="1" s="1"/>
  <c r="K380" i="1"/>
  <c r="J380" i="1" s="1"/>
  <c r="O380" i="1"/>
  <c r="N380" i="1" s="1"/>
  <c r="A387" i="2"/>
  <c r="B386" i="2"/>
  <c r="C386" i="2" s="1"/>
  <c r="H386" i="2"/>
  <c r="F386" i="2"/>
  <c r="E386" i="2" s="1"/>
  <c r="M386" i="2"/>
  <c r="K386" i="2"/>
  <c r="J386" i="2" s="1"/>
  <c r="R386" i="2"/>
  <c r="P386" i="2"/>
  <c r="O386" i="2" s="1"/>
  <c r="W386" i="2"/>
  <c r="U386" i="2"/>
  <c r="T386" i="2" s="1"/>
  <c r="AB386" i="2"/>
  <c r="Z386" i="2"/>
  <c r="Y386" i="2" s="1"/>
  <c r="AG386" i="2"/>
  <c r="AE386" i="2"/>
  <c r="AD386" i="2" s="1"/>
  <c r="AL386" i="2"/>
  <c r="AJ386" i="2"/>
  <c r="AI386" i="2" s="1"/>
  <c r="AQ386" i="2"/>
  <c r="AO386" i="2"/>
  <c r="AN386" i="2" s="1"/>
  <c r="AV386" i="2"/>
  <c r="AT386" i="2"/>
  <c r="AS386" i="2" s="1"/>
  <c r="BA386" i="2"/>
  <c r="AY386" i="2"/>
  <c r="AX386" i="2" s="1"/>
  <c r="BF386" i="2"/>
  <c r="BD386" i="2"/>
  <c r="BC386" i="2" s="1"/>
  <c r="BK386" i="2"/>
  <c r="BI386" i="2"/>
  <c r="BH386" i="2" s="1"/>
  <c r="BP386" i="2"/>
  <c r="BN386" i="2"/>
  <c r="BM386" i="2" s="1"/>
  <c r="BU386" i="2"/>
  <c r="BS386" i="2"/>
  <c r="BR386" i="2" s="1"/>
  <c r="BZ386" i="2"/>
  <c r="BX386" i="2"/>
  <c r="BW386" i="2" s="1"/>
  <c r="A380" i="3"/>
  <c r="K379" i="3"/>
  <c r="J379" i="3"/>
  <c r="L379" i="3" s="1"/>
  <c r="G379" i="3"/>
  <c r="F379" i="3"/>
  <c r="B379" i="3"/>
  <c r="C379" i="3" s="1"/>
  <c r="BY385" i="2"/>
  <c r="BT385" i="2"/>
  <c r="BO385" i="2"/>
  <c r="BJ385" i="2"/>
  <c r="BE385" i="2"/>
  <c r="AZ385" i="2"/>
  <c r="AU385" i="2"/>
  <c r="AP385" i="2"/>
  <c r="AK385" i="2"/>
  <c r="AF385" i="2"/>
  <c r="AA385" i="2"/>
  <c r="V385" i="2"/>
  <c r="Q385" i="2"/>
  <c r="L385" i="2"/>
  <c r="G385" i="2"/>
  <c r="H379" i="3" l="1"/>
  <c r="A381" i="3"/>
  <c r="K380" i="3"/>
  <c r="J380" i="3"/>
  <c r="L380" i="3" s="1"/>
  <c r="G380" i="3"/>
  <c r="F380" i="3"/>
  <c r="H380" i="3" s="1"/>
  <c r="B380" i="3"/>
  <c r="C380" i="3" s="1"/>
  <c r="A388" i="2"/>
  <c r="B387" i="2"/>
  <c r="C387" i="2" s="1"/>
  <c r="H387" i="2"/>
  <c r="F387" i="2"/>
  <c r="E387" i="2" s="1"/>
  <c r="M387" i="2"/>
  <c r="K387" i="2"/>
  <c r="J387" i="2" s="1"/>
  <c r="R387" i="2"/>
  <c r="P387" i="2"/>
  <c r="O387" i="2" s="1"/>
  <c r="W387" i="2"/>
  <c r="U387" i="2"/>
  <c r="T387" i="2" s="1"/>
  <c r="AB387" i="2"/>
  <c r="Z387" i="2"/>
  <c r="Y387" i="2" s="1"/>
  <c r="AG387" i="2"/>
  <c r="AE387" i="2"/>
  <c r="AD387" i="2" s="1"/>
  <c r="AL387" i="2"/>
  <c r="AJ387" i="2"/>
  <c r="AI387" i="2" s="1"/>
  <c r="AQ387" i="2"/>
  <c r="AO387" i="2"/>
  <c r="AN387" i="2" s="1"/>
  <c r="AV387" i="2"/>
  <c r="AT387" i="2"/>
  <c r="AS387" i="2" s="1"/>
  <c r="BA387" i="2"/>
  <c r="AY387" i="2"/>
  <c r="AX387" i="2" s="1"/>
  <c r="BF387" i="2"/>
  <c r="BD387" i="2"/>
  <c r="BC387" i="2" s="1"/>
  <c r="BK387" i="2"/>
  <c r="BI387" i="2"/>
  <c r="BH387" i="2" s="1"/>
  <c r="BP387" i="2"/>
  <c r="BN387" i="2"/>
  <c r="BM387" i="2" s="1"/>
  <c r="BU387" i="2"/>
  <c r="BS387" i="2"/>
  <c r="BR387" i="2" s="1"/>
  <c r="BZ387" i="2"/>
  <c r="BX387" i="2"/>
  <c r="BW387" i="2" s="1"/>
  <c r="A382" i="1"/>
  <c r="M381" i="1"/>
  <c r="I381" i="1"/>
  <c r="E381" i="1"/>
  <c r="B381" i="1"/>
  <c r="C381" i="1" s="1"/>
  <c r="G381" i="1"/>
  <c r="F381" i="1" s="1"/>
  <c r="K381" i="1"/>
  <c r="J381" i="1" s="1"/>
  <c r="O381" i="1"/>
  <c r="N381" i="1" s="1"/>
  <c r="BY386" i="2"/>
  <c r="BT386" i="2"/>
  <c r="BO386" i="2"/>
  <c r="BJ386" i="2"/>
  <c r="BE386" i="2"/>
  <c r="AZ386" i="2"/>
  <c r="AU386" i="2"/>
  <c r="AP386" i="2"/>
  <c r="AK386" i="2"/>
  <c r="AF386" i="2"/>
  <c r="AA386" i="2"/>
  <c r="V386" i="2"/>
  <c r="Q386" i="2"/>
  <c r="L386" i="2"/>
  <c r="G386" i="2"/>
  <c r="A383" i="1" l="1"/>
  <c r="M382" i="1"/>
  <c r="I382" i="1"/>
  <c r="E382" i="1"/>
  <c r="B382" i="1"/>
  <c r="C382" i="1" s="1"/>
  <c r="G382" i="1"/>
  <c r="F382" i="1" s="1"/>
  <c r="K382" i="1"/>
  <c r="J382" i="1" s="1"/>
  <c r="O382" i="1"/>
  <c r="N382" i="1" s="1"/>
  <c r="A389" i="2"/>
  <c r="B388" i="2"/>
  <c r="C388" i="2" s="1"/>
  <c r="H388" i="2"/>
  <c r="F388" i="2"/>
  <c r="E388" i="2" s="1"/>
  <c r="M388" i="2"/>
  <c r="K388" i="2"/>
  <c r="J388" i="2" s="1"/>
  <c r="R388" i="2"/>
  <c r="P388" i="2"/>
  <c r="O388" i="2" s="1"/>
  <c r="W388" i="2"/>
  <c r="U388" i="2"/>
  <c r="T388" i="2" s="1"/>
  <c r="AB388" i="2"/>
  <c r="Z388" i="2"/>
  <c r="Y388" i="2" s="1"/>
  <c r="AG388" i="2"/>
  <c r="AE388" i="2"/>
  <c r="AD388" i="2" s="1"/>
  <c r="AL388" i="2"/>
  <c r="AJ388" i="2"/>
  <c r="AI388" i="2" s="1"/>
  <c r="AQ388" i="2"/>
  <c r="AO388" i="2"/>
  <c r="AN388" i="2" s="1"/>
  <c r="AV388" i="2"/>
  <c r="AT388" i="2"/>
  <c r="AS388" i="2" s="1"/>
  <c r="BA388" i="2"/>
  <c r="AY388" i="2"/>
  <c r="AX388" i="2" s="1"/>
  <c r="BF388" i="2"/>
  <c r="BD388" i="2"/>
  <c r="BC388" i="2" s="1"/>
  <c r="BK388" i="2"/>
  <c r="BI388" i="2"/>
  <c r="BH388" i="2" s="1"/>
  <c r="BP388" i="2"/>
  <c r="BN388" i="2"/>
  <c r="BM388" i="2" s="1"/>
  <c r="BU388" i="2"/>
  <c r="BS388" i="2"/>
  <c r="BR388" i="2" s="1"/>
  <c r="BZ388" i="2"/>
  <c r="BX388" i="2"/>
  <c r="BW388" i="2" s="1"/>
  <c r="A382" i="3"/>
  <c r="K381" i="3"/>
  <c r="J381" i="3"/>
  <c r="G381" i="3"/>
  <c r="F381" i="3"/>
  <c r="H381" i="3" s="1"/>
  <c r="B381" i="3"/>
  <c r="C381" i="3" s="1"/>
  <c r="BY387" i="2"/>
  <c r="BT387" i="2"/>
  <c r="BO387" i="2"/>
  <c r="BJ387" i="2"/>
  <c r="BE387" i="2"/>
  <c r="AZ387" i="2"/>
  <c r="AU387" i="2"/>
  <c r="AP387" i="2"/>
  <c r="AK387" i="2"/>
  <c r="AF387" i="2"/>
  <c r="AA387" i="2"/>
  <c r="V387" i="2"/>
  <c r="Q387" i="2"/>
  <c r="L387" i="2"/>
  <c r="G387" i="2"/>
  <c r="L381" i="3" l="1"/>
  <c r="A383" i="3"/>
  <c r="K382" i="3"/>
  <c r="J382" i="3"/>
  <c r="L382" i="3" s="1"/>
  <c r="G382" i="3"/>
  <c r="F382" i="3"/>
  <c r="H382" i="3" s="1"/>
  <c r="B382" i="3"/>
  <c r="C382" i="3" s="1"/>
  <c r="A390" i="2"/>
  <c r="B389" i="2"/>
  <c r="C389" i="2" s="1"/>
  <c r="H389" i="2"/>
  <c r="F389" i="2"/>
  <c r="E389" i="2" s="1"/>
  <c r="M389" i="2"/>
  <c r="K389" i="2"/>
  <c r="J389" i="2" s="1"/>
  <c r="R389" i="2"/>
  <c r="P389" i="2"/>
  <c r="O389" i="2" s="1"/>
  <c r="W389" i="2"/>
  <c r="U389" i="2"/>
  <c r="T389" i="2" s="1"/>
  <c r="AB389" i="2"/>
  <c r="Z389" i="2"/>
  <c r="Y389" i="2" s="1"/>
  <c r="AG389" i="2"/>
  <c r="AE389" i="2"/>
  <c r="AD389" i="2" s="1"/>
  <c r="AL389" i="2"/>
  <c r="AJ389" i="2"/>
  <c r="AI389" i="2" s="1"/>
  <c r="AQ389" i="2"/>
  <c r="AO389" i="2"/>
  <c r="AN389" i="2" s="1"/>
  <c r="AV389" i="2"/>
  <c r="AT389" i="2"/>
  <c r="AS389" i="2" s="1"/>
  <c r="BA389" i="2"/>
  <c r="AY389" i="2"/>
  <c r="AX389" i="2" s="1"/>
  <c r="BF389" i="2"/>
  <c r="BD389" i="2"/>
  <c r="BC389" i="2" s="1"/>
  <c r="BK389" i="2"/>
  <c r="BI389" i="2"/>
  <c r="BH389" i="2" s="1"/>
  <c r="BP389" i="2"/>
  <c r="BN389" i="2"/>
  <c r="BM389" i="2" s="1"/>
  <c r="BU389" i="2"/>
  <c r="BS389" i="2"/>
  <c r="BR389" i="2" s="1"/>
  <c r="BZ389" i="2"/>
  <c r="BX389" i="2"/>
  <c r="BW389" i="2" s="1"/>
  <c r="A384" i="1"/>
  <c r="M383" i="1"/>
  <c r="I383" i="1"/>
  <c r="E383" i="1"/>
  <c r="B383" i="1"/>
  <c r="C383" i="1" s="1"/>
  <c r="G383" i="1"/>
  <c r="F383" i="1" s="1"/>
  <c r="K383" i="1"/>
  <c r="J383" i="1" s="1"/>
  <c r="O383" i="1"/>
  <c r="N383" i="1" s="1"/>
  <c r="BY388" i="2"/>
  <c r="BT388" i="2"/>
  <c r="BO388" i="2"/>
  <c r="BJ388" i="2"/>
  <c r="BE388" i="2"/>
  <c r="AZ388" i="2"/>
  <c r="AU388" i="2"/>
  <c r="AP388" i="2"/>
  <c r="AK388" i="2"/>
  <c r="AF388" i="2"/>
  <c r="AA388" i="2"/>
  <c r="V388" i="2"/>
  <c r="Q388" i="2"/>
  <c r="L388" i="2"/>
  <c r="G388" i="2"/>
  <c r="A385" i="1" l="1"/>
  <c r="M384" i="1"/>
  <c r="I384" i="1"/>
  <c r="E384" i="1"/>
  <c r="B384" i="1"/>
  <c r="C384" i="1" s="1"/>
  <c r="G384" i="1"/>
  <c r="F384" i="1" s="1"/>
  <c r="K384" i="1"/>
  <c r="J384" i="1" s="1"/>
  <c r="O384" i="1"/>
  <c r="N384" i="1" s="1"/>
  <c r="A391" i="2"/>
  <c r="B390" i="2"/>
  <c r="C390" i="2" s="1"/>
  <c r="H390" i="2"/>
  <c r="F390" i="2"/>
  <c r="E390" i="2" s="1"/>
  <c r="M390" i="2"/>
  <c r="K390" i="2"/>
  <c r="J390" i="2" s="1"/>
  <c r="R390" i="2"/>
  <c r="P390" i="2"/>
  <c r="O390" i="2" s="1"/>
  <c r="W390" i="2"/>
  <c r="U390" i="2"/>
  <c r="T390" i="2" s="1"/>
  <c r="AB390" i="2"/>
  <c r="Z390" i="2"/>
  <c r="Y390" i="2" s="1"/>
  <c r="AG390" i="2"/>
  <c r="AE390" i="2"/>
  <c r="AD390" i="2" s="1"/>
  <c r="AL390" i="2"/>
  <c r="AJ390" i="2"/>
  <c r="AI390" i="2" s="1"/>
  <c r="AQ390" i="2"/>
  <c r="AO390" i="2"/>
  <c r="AN390" i="2" s="1"/>
  <c r="AV390" i="2"/>
  <c r="AT390" i="2"/>
  <c r="AS390" i="2" s="1"/>
  <c r="BA390" i="2"/>
  <c r="AY390" i="2"/>
  <c r="AX390" i="2" s="1"/>
  <c r="BF390" i="2"/>
  <c r="BD390" i="2"/>
  <c r="BC390" i="2" s="1"/>
  <c r="BK390" i="2"/>
  <c r="BI390" i="2"/>
  <c r="BH390" i="2" s="1"/>
  <c r="BP390" i="2"/>
  <c r="BN390" i="2"/>
  <c r="BM390" i="2" s="1"/>
  <c r="BU390" i="2"/>
  <c r="BS390" i="2"/>
  <c r="BR390" i="2" s="1"/>
  <c r="BZ390" i="2"/>
  <c r="BX390" i="2"/>
  <c r="BW390" i="2" s="1"/>
  <c r="A384" i="3"/>
  <c r="K383" i="3"/>
  <c r="J383" i="3"/>
  <c r="G383" i="3"/>
  <c r="F383" i="3"/>
  <c r="H383" i="3" s="1"/>
  <c r="B383" i="3"/>
  <c r="C383" i="3" s="1"/>
  <c r="BY389" i="2"/>
  <c r="BT389" i="2"/>
  <c r="BO389" i="2"/>
  <c r="BJ389" i="2"/>
  <c r="BE389" i="2"/>
  <c r="AZ389" i="2"/>
  <c r="AU389" i="2"/>
  <c r="AP389" i="2"/>
  <c r="AK389" i="2"/>
  <c r="AF389" i="2"/>
  <c r="AA389" i="2"/>
  <c r="V389" i="2"/>
  <c r="Q389" i="2"/>
  <c r="L389" i="2"/>
  <c r="G389" i="2"/>
  <c r="L383" i="3" l="1"/>
  <c r="A385" i="3"/>
  <c r="K384" i="3"/>
  <c r="J384" i="3"/>
  <c r="L384" i="3" s="1"/>
  <c r="G384" i="3"/>
  <c r="F384" i="3"/>
  <c r="H384" i="3" s="1"/>
  <c r="B384" i="3"/>
  <c r="C384" i="3" s="1"/>
  <c r="A392" i="2"/>
  <c r="B391" i="2"/>
  <c r="C391" i="2" s="1"/>
  <c r="H391" i="2"/>
  <c r="F391" i="2"/>
  <c r="E391" i="2" s="1"/>
  <c r="M391" i="2"/>
  <c r="K391" i="2"/>
  <c r="J391" i="2" s="1"/>
  <c r="R391" i="2"/>
  <c r="P391" i="2"/>
  <c r="O391" i="2" s="1"/>
  <c r="W391" i="2"/>
  <c r="U391" i="2"/>
  <c r="T391" i="2" s="1"/>
  <c r="AB391" i="2"/>
  <c r="Z391" i="2"/>
  <c r="Y391" i="2" s="1"/>
  <c r="AG391" i="2"/>
  <c r="AE391" i="2"/>
  <c r="AD391" i="2" s="1"/>
  <c r="AL391" i="2"/>
  <c r="AJ391" i="2"/>
  <c r="AI391" i="2" s="1"/>
  <c r="AQ391" i="2"/>
  <c r="AO391" i="2"/>
  <c r="AN391" i="2" s="1"/>
  <c r="AV391" i="2"/>
  <c r="AT391" i="2"/>
  <c r="AS391" i="2" s="1"/>
  <c r="BA391" i="2"/>
  <c r="AY391" i="2"/>
  <c r="AX391" i="2" s="1"/>
  <c r="BF391" i="2"/>
  <c r="BD391" i="2"/>
  <c r="BC391" i="2" s="1"/>
  <c r="BK391" i="2"/>
  <c r="BI391" i="2"/>
  <c r="BH391" i="2" s="1"/>
  <c r="BP391" i="2"/>
  <c r="BN391" i="2"/>
  <c r="BM391" i="2" s="1"/>
  <c r="BU391" i="2"/>
  <c r="BS391" i="2"/>
  <c r="BR391" i="2" s="1"/>
  <c r="BZ391" i="2"/>
  <c r="BX391" i="2"/>
  <c r="BW391" i="2" s="1"/>
  <c r="A386" i="1"/>
  <c r="M385" i="1"/>
  <c r="I385" i="1"/>
  <c r="E385" i="1"/>
  <c r="B385" i="1"/>
  <c r="C385" i="1" s="1"/>
  <c r="G385" i="1"/>
  <c r="F385" i="1" s="1"/>
  <c r="K385" i="1"/>
  <c r="J385" i="1" s="1"/>
  <c r="O385" i="1"/>
  <c r="N385" i="1" s="1"/>
  <c r="BY390" i="2"/>
  <c r="BT390" i="2"/>
  <c r="BO390" i="2"/>
  <c r="BJ390" i="2"/>
  <c r="BE390" i="2"/>
  <c r="AZ390" i="2"/>
  <c r="AU390" i="2"/>
  <c r="AP390" i="2"/>
  <c r="AK390" i="2"/>
  <c r="AF390" i="2"/>
  <c r="AA390" i="2"/>
  <c r="V390" i="2"/>
  <c r="Q390" i="2"/>
  <c r="L390" i="2"/>
  <c r="G390" i="2"/>
  <c r="A387" i="1" l="1"/>
  <c r="M386" i="1"/>
  <c r="I386" i="1"/>
  <c r="E386" i="1"/>
  <c r="B386" i="1"/>
  <c r="C386" i="1" s="1"/>
  <c r="G386" i="1"/>
  <c r="F386" i="1" s="1"/>
  <c r="K386" i="1"/>
  <c r="J386" i="1" s="1"/>
  <c r="O386" i="1"/>
  <c r="N386" i="1" s="1"/>
  <c r="A393" i="2"/>
  <c r="B392" i="2"/>
  <c r="C392" i="2" s="1"/>
  <c r="H392" i="2"/>
  <c r="F392" i="2"/>
  <c r="E392" i="2" s="1"/>
  <c r="M392" i="2"/>
  <c r="K392" i="2"/>
  <c r="J392" i="2" s="1"/>
  <c r="R392" i="2"/>
  <c r="P392" i="2"/>
  <c r="O392" i="2" s="1"/>
  <c r="W392" i="2"/>
  <c r="U392" i="2"/>
  <c r="T392" i="2" s="1"/>
  <c r="AB392" i="2"/>
  <c r="Z392" i="2"/>
  <c r="Y392" i="2" s="1"/>
  <c r="AG392" i="2"/>
  <c r="AE392" i="2"/>
  <c r="AD392" i="2" s="1"/>
  <c r="AL392" i="2"/>
  <c r="AJ392" i="2"/>
  <c r="AI392" i="2" s="1"/>
  <c r="AQ392" i="2"/>
  <c r="AO392" i="2"/>
  <c r="AN392" i="2" s="1"/>
  <c r="AV392" i="2"/>
  <c r="AT392" i="2"/>
  <c r="AS392" i="2" s="1"/>
  <c r="BA392" i="2"/>
  <c r="AY392" i="2"/>
  <c r="AX392" i="2" s="1"/>
  <c r="BF392" i="2"/>
  <c r="BD392" i="2"/>
  <c r="BC392" i="2" s="1"/>
  <c r="BK392" i="2"/>
  <c r="BI392" i="2"/>
  <c r="BH392" i="2" s="1"/>
  <c r="BP392" i="2"/>
  <c r="BN392" i="2"/>
  <c r="BM392" i="2" s="1"/>
  <c r="BU392" i="2"/>
  <c r="BS392" i="2"/>
  <c r="BR392" i="2" s="1"/>
  <c r="BZ392" i="2"/>
  <c r="BX392" i="2"/>
  <c r="BW392" i="2" s="1"/>
  <c r="A386" i="3"/>
  <c r="K385" i="3"/>
  <c r="J385" i="3"/>
  <c r="G385" i="3"/>
  <c r="F385" i="3"/>
  <c r="H385" i="3" s="1"/>
  <c r="B385" i="3"/>
  <c r="C385" i="3" s="1"/>
  <c r="BY391" i="2"/>
  <c r="BT391" i="2"/>
  <c r="BO391" i="2"/>
  <c r="BJ391" i="2"/>
  <c r="BE391" i="2"/>
  <c r="AZ391" i="2"/>
  <c r="AU391" i="2"/>
  <c r="AP391" i="2"/>
  <c r="AK391" i="2"/>
  <c r="AF391" i="2"/>
  <c r="AA391" i="2"/>
  <c r="V391" i="2"/>
  <c r="Q391" i="2"/>
  <c r="L391" i="2"/>
  <c r="G391" i="2"/>
  <c r="L385" i="3" l="1"/>
  <c r="A387" i="3"/>
  <c r="K386" i="3"/>
  <c r="J386" i="3"/>
  <c r="L386" i="3" s="1"/>
  <c r="G386" i="3"/>
  <c r="F386" i="3"/>
  <c r="H386" i="3" s="1"/>
  <c r="B386" i="3"/>
  <c r="C386" i="3" s="1"/>
  <c r="A394" i="2"/>
  <c r="B393" i="2"/>
  <c r="C393" i="2" s="1"/>
  <c r="H393" i="2"/>
  <c r="F393" i="2"/>
  <c r="E393" i="2" s="1"/>
  <c r="M393" i="2"/>
  <c r="K393" i="2"/>
  <c r="J393" i="2" s="1"/>
  <c r="R393" i="2"/>
  <c r="P393" i="2"/>
  <c r="O393" i="2" s="1"/>
  <c r="W393" i="2"/>
  <c r="U393" i="2"/>
  <c r="T393" i="2" s="1"/>
  <c r="AB393" i="2"/>
  <c r="Z393" i="2"/>
  <c r="Y393" i="2" s="1"/>
  <c r="AG393" i="2"/>
  <c r="AE393" i="2"/>
  <c r="AD393" i="2" s="1"/>
  <c r="AL393" i="2"/>
  <c r="AJ393" i="2"/>
  <c r="AI393" i="2" s="1"/>
  <c r="AQ393" i="2"/>
  <c r="AO393" i="2"/>
  <c r="AN393" i="2" s="1"/>
  <c r="AV393" i="2"/>
  <c r="AT393" i="2"/>
  <c r="AS393" i="2" s="1"/>
  <c r="BA393" i="2"/>
  <c r="AY393" i="2"/>
  <c r="AX393" i="2" s="1"/>
  <c r="BF393" i="2"/>
  <c r="BD393" i="2"/>
  <c r="BC393" i="2" s="1"/>
  <c r="BK393" i="2"/>
  <c r="BI393" i="2"/>
  <c r="BH393" i="2" s="1"/>
  <c r="BP393" i="2"/>
  <c r="BN393" i="2"/>
  <c r="BM393" i="2" s="1"/>
  <c r="BU393" i="2"/>
  <c r="BS393" i="2"/>
  <c r="BR393" i="2" s="1"/>
  <c r="BZ393" i="2"/>
  <c r="BX393" i="2"/>
  <c r="BW393" i="2" s="1"/>
  <c r="A388" i="1"/>
  <c r="M387" i="1"/>
  <c r="I387" i="1"/>
  <c r="E387" i="1"/>
  <c r="B387" i="1"/>
  <c r="C387" i="1" s="1"/>
  <c r="G387" i="1"/>
  <c r="F387" i="1" s="1"/>
  <c r="K387" i="1"/>
  <c r="J387" i="1" s="1"/>
  <c r="O387" i="1"/>
  <c r="N387" i="1" s="1"/>
  <c r="BY392" i="2"/>
  <c r="BT392" i="2"/>
  <c r="BO392" i="2"/>
  <c r="BJ392" i="2"/>
  <c r="BE392" i="2"/>
  <c r="AZ392" i="2"/>
  <c r="AU392" i="2"/>
  <c r="AP392" i="2"/>
  <c r="AK392" i="2"/>
  <c r="AF392" i="2"/>
  <c r="AA392" i="2"/>
  <c r="V392" i="2"/>
  <c r="Q392" i="2"/>
  <c r="L392" i="2"/>
  <c r="G392" i="2"/>
  <c r="A389" i="1" l="1"/>
  <c r="M388" i="1"/>
  <c r="I388" i="1"/>
  <c r="E388" i="1"/>
  <c r="B388" i="1"/>
  <c r="C388" i="1" s="1"/>
  <c r="G388" i="1"/>
  <c r="F388" i="1" s="1"/>
  <c r="K388" i="1"/>
  <c r="J388" i="1" s="1"/>
  <c r="O388" i="1"/>
  <c r="N388" i="1" s="1"/>
  <c r="A395" i="2"/>
  <c r="B394" i="2"/>
  <c r="C394" i="2" s="1"/>
  <c r="H394" i="2"/>
  <c r="F394" i="2"/>
  <c r="E394" i="2" s="1"/>
  <c r="M394" i="2"/>
  <c r="K394" i="2"/>
  <c r="J394" i="2" s="1"/>
  <c r="R394" i="2"/>
  <c r="P394" i="2"/>
  <c r="O394" i="2" s="1"/>
  <c r="W394" i="2"/>
  <c r="U394" i="2"/>
  <c r="T394" i="2" s="1"/>
  <c r="AB394" i="2"/>
  <c r="Z394" i="2"/>
  <c r="Y394" i="2" s="1"/>
  <c r="AG394" i="2"/>
  <c r="AE394" i="2"/>
  <c r="AD394" i="2" s="1"/>
  <c r="AL394" i="2"/>
  <c r="AJ394" i="2"/>
  <c r="AI394" i="2" s="1"/>
  <c r="AQ394" i="2"/>
  <c r="AO394" i="2"/>
  <c r="AN394" i="2" s="1"/>
  <c r="AV394" i="2"/>
  <c r="AT394" i="2"/>
  <c r="AS394" i="2" s="1"/>
  <c r="BA394" i="2"/>
  <c r="AY394" i="2"/>
  <c r="AX394" i="2" s="1"/>
  <c r="BF394" i="2"/>
  <c r="BD394" i="2"/>
  <c r="BC394" i="2" s="1"/>
  <c r="BK394" i="2"/>
  <c r="BI394" i="2"/>
  <c r="BH394" i="2" s="1"/>
  <c r="BP394" i="2"/>
  <c r="BN394" i="2"/>
  <c r="BM394" i="2" s="1"/>
  <c r="BU394" i="2"/>
  <c r="BS394" i="2"/>
  <c r="BR394" i="2" s="1"/>
  <c r="BZ394" i="2"/>
  <c r="BX394" i="2"/>
  <c r="BW394" i="2" s="1"/>
  <c r="A388" i="3"/>
  <c r="K387" i="3"/>
  <c r="J387" i="3"/>
  <c r="L387" i="3" s="1"/>
  <c r="G387" i="3"/>
  <c r="F387" i="3"/>
  <c r="B387" i="3"/>
  <c r="C387" i="3" s="1"/>
  <c r="BY393" i="2"/>
  <c r="BT393" i="2"/>
  <c r="BO393" i="2"/>
  <c r="BJ393" i="2"/>
  <c r="BE393" i="2"/>
  <c r="AZ393" i="2"/>
  <c r="AU393" i="2"/>
  <c r="AP393" i="2"/>
  <c r="AK393" i="2"/>
  <c r="AF393" i="2"/>
  <c r="AA393" i="2"/>
  <c r="V393" i="2"/>
  <c r="Q393" i="2"/>
  <c r="L393" i="2"/>
  <c r="G393" i="2"/>
  <c r="H387" i="3" l="1"/>
  <c r="A389" i="3"/>
  <c r="K388" i="3"/>
  <c r="J388" i="3"/>
  <c r="L388" i="3" s="1"/>
  <c r="G388" i="3"/>
  <c r="F388" i="3"/>
  <c r="H388" i="3" s="1"/>
  <c r="B388" i="3"/>
  <c r="C388" i="3" s="1"/>
  <c r="A396" i="2"/>
  <c r="B395" i="2"/>
  <c r="C395" i="2" s="1"/>
  <c r="H395" i="2"/>
  <c r="F395" i="2"/>
  <c r="E395" i="2" s="1"/>
  <c r="M395" i="2"/>
  <c r="K395" i="2"/>
  <c r="J395" i="2" s="1"/>
  <c r="R395" i="2"/>
  <c r="P395" i="2"/>
  <c r="O395" i="2" s="1"/>
  <c r="W395" i="2"/>
  <c r="U395" i="2"/>
  <c r="T395" i="2" s="1"/>
  <c r="AB395" i="2"/>
  <c r="Z395" i="2"/>
  <c r="Y395" i="2" s="1"/>
  <c r="AG395" i="2"/>
  <c r="AE395" i="2"/>
  <c r="AD395" i="2" s="1"/>
  <c r="AL395" i="2"/>
  <c r="AJ395" i="2"/>
  <c r="AI395" i="2" s="1"/>
  <c r="AQ395" i="2"/>
  <c r="AO395" i="2"/>
  <c r="AN395" i="2" s="1"/>
  <c r="AV395" i="2"/>
  <c r="AT395" i="2"/>
  <c r="AS395" i="2" s="1"/>
  <c r="BA395" i="2"/>
  <c r="AY395" i="2"/>
  <c r="AX395" i="2" s="1"/>
  <c r="BF395" i="2"/>
  <c r="BD395" i="2"/>
  <c r="BC395" i="2" s="1"/>
  <c r="BK395" i="2"/>
  <c r="BI395" i="2"/>
  <c r="BH395" i="2" s="1"/>
  <c r="BP395" i="2"/>
  <c r="BN395" i="2"/>
  <c r="BM395" i="2" s="1"/>
  <c r="BU395" i="2"/>
  <c r="BS395" i="2"/>
  <c r="BR395" i="2" s="1"/>
  <c r="BZ395" i="2"/>
  <c r="BX395" i="2"/>
  <c r="BW395" i="2" s="1"/>
  <c r="A390" i="1"/>
  <c r="M389" i="1"/>
  <c r="I389" i="1"/>
  <c r="E389" i="1"/>
  <c r="B389" i="1"/>
  <c r="C389" i="1" s="1"/>
  <c r="G389" i="1"/>
  <c r="F389" i="1" s="1"/>
  <c r="K389" i="1"/>
  <c r="J389" i="1" s="1"/>
  <c r="O389" i="1"/>
  <c r="N389" i="1" s="1"/>
  <c r="BY394" i="2"/>
  <c r="BT394" i="2"/>
  <c r="BO394" i="2"/>
  <c r="BJ394" i="2"/>
  <c r="BE394" i="2"/>
  <c r="AZ394" i="2"/>
  <c r="AU394" i="2"/>
  <c r="AP394" i="2"/>
  <c r="AK394" i="2"/>
  <c r="AF394" i="2"/>
  <c r="AA394" i="2"/>
  <c r="V394" i="2"/>
  <c r="Q394" i="2"/>
  <c r="L394" i="2"/>
  <c r="G394" i="2"/>
  <c r="A391" i="1" l="1"/>
  <c r="M390" i="1"/>
  <c r="I390" i="1"/>
  <c r="E390" i="1"/>
  <c r="B390" i="1"/>
  <c r="C390" i="1" s="1"/>
  <c r="G390" i="1"/>
  <c r="F390" i="1" s="1"/>
  <c r="K390" i="1"/>
  <c r="J390" i="1" s="1"/>
  <c r="O390" i="1"/>
  <c r="N390" i="1" s="1"/>
  <c r="A397" i="2"/>
  <c r="B396" i="2"/>
  <c r="C396" i="2" s="1"/>
  <c r="H396" i="2"/>
  <c r="F396" i="2"/>
  <c r="E396" i="2" s="1"/>
  <c r="M396" i="2"/>
  <c r="K396" i="2"/>
  <c r="J396" i="2" s="1"/>
  <c r="R396" i="2"/>
  <c r="P396" i="2"/>
  <c r="O396" i="2" s="1"/>
  <c r="W396" i="2"/>
  <c r="U396" i="2"/>
  <c r="T396" i="2" s="1"/>
  <c r="AB396" i="2"/>
  <c r="Z396" i="2"/>
  <c r="Y396" i="2" s="1"/>
  <c r="AG396" i="2"/>
  <c r="AE396" i="2"/>
  <c r="AD396" i="2" s="1"/>
  <c r="AL396" i="2"/>
  <c r="AJ396" i="2"/>
  <c r="AI396" i="2" s="1"/>
  <c r="AQ396" i="2"/>
  <c r="AO396" i="2"/>
  <c r="AN396" i="2" s="1"/>
  <c r="AV396" i="2"/>
  <c r="AT396" i="2"/>
  <c r="AS396" i="2" s="1"/>
  <c r="BA396" i="2"/>
  <c r="AY396" i="2"/>
  <c r="AX396" i="2" s="1"/>
  <c r="BF396" i="2"/>
  <c r="BD396" i="2"/>
  <c r="BC396" i="2" s="1"/>
  <c r="BK396" i="2"/>
  <c r="BI396" i="2"/>
  <c r="BH396" i="2" s="1"/>
  <c r="BP396" i="2"/>
  <c r="BN396" i="2"/>
  <c r="BM396" i="2" s="1"/>
  <c r="BU396" i="2"/>
  <c r="BS396" i="2"/>
  <c r="BR396" i="2" s="1"/>
  <c r="BZ396" i="2"/>
  <c r="BX396" i="2"/>
  <c r="BW396" i="2" s="1"/>
  <c r="A390" i="3"/>
  <c r="K389" i="3"/>
  <c r="J389" i="3"/>
  <c r="L389" i="3" s="1"/>
  <c r="G389" i="3"/>
  <c r="F389" i="3"/>
  <c r="B389" i="3"/>
  <c r="C389" i="3" s="1"/>
  <c r="BY395" i="2"/>
  <c r="BT395" i="2"/>
  <c r="BO395" i="2"/>
  <c r="BJ395" i="2"/>
  <c r="BE395" i="2"/>
  <c r="AZ395" i="2"/>
  <c r="AU395" i="2"/>
  <c r="AP395" i="2"/>
  <c r="AK395" i="2"/>
  <c r="AF395" i="2"/>
  <c r="AA395" i="2"/>
  <c r="V395" i="2"/>
  <c r="Q395" i="2"/>
  <c r="L395" i="2"/>
  <c r="G395" i="2"/>
  <c r="H389" i="3" l="1"/>
  <c r="A391" i="3"/>
  <c r="K390" i="3"/>
  <c r="J390" i="3"/>
  <c r="L390" i="3" s="1"/>
  <c r="G390" i="3"/>
  <c r="F390" i="3"/>
  <c r="H390" i="3" s="1"/>
  <c r="B390" i="3"/>
  <c r="C390" i="3" s="1"/>
  <c r="A398" i="2"/>
  <c r="B397" i="2"/>
  <c r="C397" i="2" s="1"/>
  <c r="H397" i="2"/>
  <c r="F397" i="2"/>
  <c r="E397" i="2" s="1"/>
  <c r="M397" i="2"/>
  <c r="K397" i="2"/>
  <c r="J397" i="2" s="1"/>
  <c r="R397" i="2"/>
  <c r="P397" i="2"/>
  <c r="O397" i="2" s="1"/>
  <c r="W397" i="2"/>
  <c r="U397" i="2"/>
  <c r="T397" i="2" s="1"/>
  <c r="AB397" i="2"/>
  <c r="Z397" i="2"/>
  <c r="Y397" i="2" s="1"/>
  <c r="AG397" i="2"/>
  <c r="AE397" i="2"/>
  <c r="AD397" i="2" s="1"/>
  <c r="AL397" i="2"/>
  <c r="AJ397" i="2"/>
  <c r="AI397" i="2" s="1"/>
  <c r="AQ397" i="2"/>
  <c r="AO397" i="2"/>
  <c r="AN397" i="2" s="1"/>
  <c r="AV397" i="2"/>
  <c r="AT397" i="2"/>
  <c r="AS397" i="2" s="1"/>
  <c r="BA397" i="2"/>
  <c r="AY397" i="2"/>
  <c r="AX397" i="2" s="1"/>
  <c r="BF397" i="2"/>
  <c r="BD397" i="2"/>
  <c r="BC397" i="2" s="1"/>
  <c r="BK397" i="2"/>
  <c r="BI397" i="2"/>
  <c r="BH397" i="2" s="1"/>
  <c r="BP397" i="2"/>
  <c r="BN397" i="2"/>
  <c r="BM397" i="2" s="1"/>
  <c r="BU397" i="2"/>
  <c r="BS397" i="2"/>
  <c r="BR397" i="2" s="1"/>
  <c r="BZ397" i="2"/>
  <c r="BX397" i="2"/>
  <c r="BW397" i="2" s="1"/>
  <c r="A392" i="1"/>
  <c r="M391" i="1"/>
  <c r="I391" i="1"/>
  <c r="E391" i="1"/>
  <c r="B391" i="1"/>
  <c r="C391" i="1" s="1"/>
  <c r="G391" i="1"/>
  <c r="F391" i="1" s="1"/>
  <c r="K391" i="1"/>
  <c r="J391" i="1" s="1"/>
  <c r="O391" i="1"/>
  <c r="N391" i="1" s="1"/>
  <c r="BY396" i="2"/>
  <c r="BT396" i="2"/>
  <c r="BO396" i="2"/>
  <c r="BJ396" i="2"/>
  <c r="BE396" i="2"/>
  <c r="AZ396" i="2"/>
  <c r="AU396" i="2"/>
  <c r="AP396" i="2"/>
  <c r="AK396" i="2"/>
  <c r="AF396" i="2"/>
  <c r="AA396" i="2"/>
  <c r="V396" i="2"/>
  <c r="Q396" i="2"/>
  <c r="L396" i="2"/>
  <c r="G396" i="2"/>
  <c r="A393" i="1" l="1"/>
  <c r="M392" i="1"/>
  <c r="I392" i="1"/>
  <c r="E392" i="1"/>
  <c r="B392" i="1"/>
  <c r="C392" i="1" s="1"/>
  <c r="G392" i="1"/>
  <c r="F392" i="1" s="1"/>
  <c r="K392" i="1"/>
  <c r="J392" i="1" s="1"/>
  <c r="O392" i="1"/>
  <c r="N392" i="1" s="1"/>
  <c r="A399" i="2"/>
  <c r="B398" i="2"/>
  <c r="C398" i="2" s="1"/>
  <c r="H398" i="2"/>
  <c r="F398" i="2"/>
  <c r="E398" i="2" s="1"/>
  <c r="M398" i="2"/>
  <c r="K398" i="2"/>
  <c r="J398" i="2" s="1"/>
  <c r="R398" i="2"/>
  <c r="P398" i="2"/>
  <c r="O398" i="2" s="1"/>
  <c r="W398" i="2"/>
  <c r="U398" i="2"/>
  <c r="T398" i="2" s="1"/>
  <c r="AB398" i="2"/>
  <c r="Z398" i="2"/>
  <c r="Y398" i="2" s="1"/>
  <c r="AG398" i="2"/>
  <c r="AE398" i="2"/>
  <c r="AD398" i="2" s="1"/>
  <c r="AL398" i="2"/>
  <c r="AJ398" i="2"/>
  <c r="AI398" i="2" s="1"/>
  <c r="AQ398" i="2"/>
  <c r="AO398" i="2"/>
  <c r="AN398" i="2" s="1"/>
  <c r="AV398" i="2"/>
  <c r="AT398" i="2"/>
  <c r="AS398" i="2" s="1"/>
  <c r="BA398" i="2"/>
  <c r="AY398" i="2"/>
  <c r="AX398" i="2" s="1"/>
  <c r="BF398" i="2"/>
  <c r="BD398" i="2"/>
  <c r="BC398" i="2" s="1"/>
  <c r="BK398" i="2"/>
  <c r="BI398" i="2"/>
  <c r="BH398" i="2" s="1"/>
  <c r="BP398" i="2"/>
  <c r="BN398" i="2"/>
  <c r="BM398" i="2" s="1"/>
  <c r="BU398" i="2"/>
  <c r="BS398" i="2"/>
  <c r="BR398" i="2" s="1"/>
  <c r="BZ398" i="2"/>
  <c r="BX398" i="2"/>
  <c r="BW398" i="2" s="1"/>
  <c r="A392" i="3"/>
  <c r="K391" i="3"/>
  <c r="J391" i="3"/>
  <c r="L391" i="3" s="1"/>
  <c r="G391" i="3"/>
  <c r="F391" i="3"/>
  <c r="B391" i="3"/>
  <c r="C391" i="3" s="1"/>
  <c r="BY397" i="2"/>
  <c r="BT397" i="2"/>
  <c r="BO397" i="2"/>
  <c r="BJ397" i="2"/>
  <c r="BE397" i="2"/>
  <c r="AZ397" i="2"/>
  <c r="AU397" i="2"/>
  <c r="AP397" i="2"/>
  <c r="AK397" i="2"/>
  <c r="AF397" i="2"/>
  <c r="AA397" i="2"/>
  <c r="V397" i="2"/>
  <c r="Q397" i="2"/>
  <c r="L397" i="2"/>
  <c r="G397" i="2"/>
  <c r="H391" i="3" l="1"/>
  <c r="A393" i="3"/>
  <c r="K392" i="3"/>
  <c r="J392" i="3"/>
  <c r="L392" i="3" s="1"/>
  <c r="G392" i="3"/>
  <c r="F392" i="3"/>
  <c r="B392" i="3"/>
  <c r="C392" i="3" s="1"/>
  <c r="A400" i="2"/>
  <c r="B399" i="2"/>
  <c r="C399" i="2" s="1"/>
  <c r="H399" i="2"/>
  <c r="F399" i="2"/>
  <c r="E399" i="2" s="1"/>
  <c r="M399" i="2"/>
  <c r="K399" i="2"/>
  <c r="J399" i="2" s="1"/>
  <c r="R399" i="2"/>
  <c r="P399" i="2"/>
  <c r="O399" i="2" s="1"/>
  <c r="W399" i="2"/>
  <c r="U399" i="2"/>
  <c r="T399" i="2" s="1"/>
  <c r="AB399" i="2"/>
  <c r="Z399" i="2"/>
  <c r="Y399" i="2" s="1"/>
  <c r="AG399" i="2"/>
  <c r="AE399" i="2"/>
  <c r="AD399" i="2" s="1"/>
  <c r="AL399" i="2"/>
  <c r="AJ399" i="2"/>
  <c r="AI399" i="2" s="1"/>
  <c r="AQ399" i="2"/>
  <c r="AO399" i="2"/>
  <c r="AN399" i="2" s="1"/>
  <c r="AV399" i="2"/>
  <c r="AT399" i="2"/>
  <c r="AS399" i="2" s="1"/>
  <c r="BA399" i="2"/>
  <c r="AY399" i="2"/>
  <c r="AX399" i="2" s="1"/>
  <c r="BF399" i="2"/>
  <c r="BD399" i="2"/>
  <c r="BC399" i="2" s="1"/>
  <c r="BK399" i="2"/>
  <c r="BI399" i="2"/>
  <c r="BH399" i="2" s="1"/>
  <c r="BP399" i="2"/>
  <c r="BN399" i="2"/>
  <c r="BM399" i="2" s="1"/>
  <c r="BU399" i="2"/>
  <c r="BS399" i="2"/>
  <c r="BR399" i="2" s="1"/>
  <c r="BZ399" i="2"/>
  <c r="BX399" i="2"/>
  <c r="BW399" i="2" s="1"/>
  <c r="A394" i="1"/>
  <c r="M393" i="1"/>
  <c r="I393" i="1"/>
  <c r="E393" i="1"/>
  <c r="B393" i="1"/>
  <c r="C393" i="1" s="1"/>
  <c r="G393" i="1"/>
  <c r="F393" i="1" s="1"/>
  <c r="K393" i="1"/>
  <c r="J393" i="1" s="1"/>
  <c r="O393" i="1"/>
  <c r="N393" i="1" s="1"/>
  <c r="BY398" i="2"/>
  <c r="BT398" i="2"/>
  <c r="BO398" i="2"/>
  <c r="BJ398" i="2"/>
  <c r="BE398" i="2"/>
  <c r="AZ398" i="2"/>
  <c r="AU398" i="2"/>
  <c r="AP398" i="2"/>
  <c r="AK398" i="2"/>
  <c r="AF398" i="2"/>
  <c r="AA398" i="2"/>
  <c r="V398" i="2"/>
  <c r="Q398" i="2"/>
  <c r="L398" i="2"/>
  <c r="G398" i="2"/>
  <c r="H392" i="3" l="1"/>
  <c r="A395" i="1"/>
  <c r="M394" i="1"/>
  <c r="I394" i="1"/>
  <c r="E394" i="1"/>
  <c r="B394" i="1"/>
  <c r="C394" i="1" s="1"/>
  <c r="G394" i="1"/>
  <c r="F394" i="1" s="1"/>
  <c r="K394" i="1"/>
  <c r="J394" i="1" s="1"/>
  <c r="O394" i="1"/>
  <c r="N394" i="1" s="1"/>
  <c r="A401" i="2"/>
  <c r="B400" i="2"/>
  <c r="C400" i="2" s="1"/>
  <c r="H400" i="2"/>
  <c r="F400" i="2"/>
  <c r="E400" i="2" s="1"/>
  <c r="M400" i="2"/>
  <c r="K400" i="2"/>
  <c r="J400" i="2" s="1"/>
  <c r="R400" i="2"/>
  <c r="P400" i="2"/>
  <c r="O400" i="2" s="1"/>
  <c r="W400" i="2"/>
  <c r="U400" i="2"/>
  <c r="T400" i="2" s="1"/>
  <c r="AB400" i="2"/>
  <c r="Z400" i="2"/>
  <c r="Y400" i="2" s="1"/>
  <c r="AG400" i="2"/>
  <c r="AE400" i="2"/>
  <c r="AD400" i="2" s="1"/>
  <c r="AL400" i="2"/>
  <c r="AJ400" i="2"/>
  <c r="AI400" i="2" s="1"/>
  <c r="AQ400" i="2"/>
  <c r="AO400" i="2"/>
  <c r="AN400" i="2" s="1"/>
  <c r="AV400" i="2"/>
  <c r="AT400" i="2"/>
  <c r="AS400" i="2" s="1"/>
  <c r="BA400" i="2"/>
  <c r="AY400" i="2"/>
  <c r="AX400" i="2" s="1"/>
  <c r="BF400" i="2"/>
  <c r="BD400" i="2"/>
  <c r="BC400" i="2" s="1"/>
  <c r="BK400" i="2"/>
  <c r="BI400" i="2"/>
  <c r="BH400" i="2" s="1"/>
  <c r="BP400" i="2"/>
  <c r="BN400" i="2"/>
  <c r="BM400" i="2" s="1"/>
  <c r="BU400" i="2"/>
  <c r="BS400" i="2"/>
  <c r="BR400" i="2" s="1"/>
  <c r="BZ400" i="2"/>
  <c r="BX400" i="2"/>
  <c r="BW400" i="2" s="1"/>
  <c r="A394" i="3"/>
  <c r="K393" i="3"/>
  <c r="J393" i="3"/>
  <c r="G393" i="3"/>
  <c r="F393" i="3"/>
  <c r="H393" i="3" s="1"/>
  <c r="B393" i="3"/>
  <c r="C393" i="3" s="1"/>
  <c r="BY399" i="2"/>
  <c r="BT399" i="2"/>
  <c r="BO399" i="2"/>
  <c r="BJ399" i="2"/>
  <c r="BE399" i="2"/>
  <c r="AZ399" i="2"/>
  <c r="AU399" i="2"/>
  <c r="AP399" i="2"/>
  <c r="AK399" i="2"/>
  <c r="AF399" i="2"/>
  <c r="AA399" i="2"/>
  <c r="V399" i="2"/>
  <c r="Q399" i="2"/>
  <c r="L399" i="2"/>
  <c r="G399" i="2"/>
  <c r="L393" i="3" l="1"/>
  <c r="A395" i="3"/>
  <c r="K394" i="3"/>
  <c r="J394" i="3"/>
  <c r="L394" i="3" s="1"/>
  <c r="G394" i="3"/>
  <c r="F394" i="3"/>
  <c r="H394" i="3" s="1"/>
  <c r="B394" i="3"/>
  <c r="C394" i="3" s="1"/>
  <c r="A402" i="2"/>
  <c r="B401" i="2"/>
  <c r="C401" i="2" s="1"/>
  <c r="H401" i="2"/>
  <c r="F401" i="2"/>
  <c r="E401" i="2" s="1"/>
  <c r="M401" i="2"/>
  <c r="K401" i="2"/>
  <c r="J401" i="2" s="1"/>
  <c r="R401" i="2"/>
  <c r="P401" i="2"/>
  <c r="O401" i="2" s="1"/>
  <c r="W401" i="2"/>
  <c r="U401" i="2"/>
  <c r="T401" i="2" s="1"/>
  <c r="AB401" i="2"/>
  <c r="Z401" i="2"/>
  <c r="Y401" i="2" s="1"/>
  <c r="AG401" i="2"/>
  <c r="AE401" i="2"/>
  <c r="AD401" i="2" s="1"/>
  <c r="AL401" i="2"/>
  <c r="AJ401" i="2"/>
  <c r="AI401" i="2" s="1"/>
  <c r="AQ401" i="2"/>
  <c r="AO401" i="2"/>
  <c r="AN401" i="2" s="1"/>
  <c r="AV401" i="2"/>
  <c r="AT401" i="2"/>
  <c r="AS401" i="2" s="1"/>
  <c r="BA401" i="2"/>
  <c r="AY401" i="2"/>
  <c r="AX401" i="2" s="1"/>
  <c r="BF401" i="2"/>
  <c r="BD401" i="2"/>
  <c r="BC401" i="2" s="1"/>
  <c r="BK401" i="2"/>
  <c r="BI401" i="2"/>
  <c r="BH401" i="2" s="1"/>
  <c r="BP401" i="2"/>
  <c r="BN401" i="2"/>
  <c r="BM401" i="2" s="1"/>
  <c r="BU401" i="2"/>
  <c r="BS401" i="2"/>
  <c r="BR401" i="2" s="1"/>
  <c r="BZ401" i="2"/>
  <c r="BX401" i="2"/>
  <c r="BW401" i="2" s="1"/>
  <c r="A396" i="1"/>
  <c r="M395" i="1"/>
  <c r="I395" i="1"/>
  <c r="E395" i="1"/>
  <c r="B395" i="1"/>
  <c r="C395" i="1" s="1"/>
  <c r="G395" i="1"/>
  <c r="F395" i="1" s="1"/>
  <c r="K395" i="1"/>
  <c r="J395" i="1" s="1"/>
  <c r="O395" i="1"/>
  <c r="N395" i="1" s="1"/>
  <c r="BY400" i="2"/>
  <c r="BT400" i="2"/>
  <c r="BO400" i="2"/>
  <c r="BJ400" i="2"/>
  <c r="BE400" i="2"/>
  <c r="AZ400" i="2"/>
  <c r="AU400" i="2"/>
  <c r="AP400" i="2"/>
  <c r="AK400" i="2"/>
  <c r="AF400" i="2"/>
  <c r="AA400" i="2"/>
  <c r="V400" i="2"/>
  <c r="Q400" i="2"/>
  <c r="L400" i="2"/>
  <c r="G400" i="2"/>
  <c r="A397" i="1" l="1"/>
  <c r="M396" i="1"/>
  <c r="I396" i="1"/>
  <c r="E396" i="1"/>
  <c r="B396" i="1"/>
  <c r="C396" i="1" s="1"/>
  <c r="G396" i="1"/>
  <c r="F396" i="1" s="1"/>
  <c r="K396" i="1"/>
  <c r="J396" i="1" s="1"/>
  <c r="O396" i="1"/>
  <c r="N396" i="1" s="1"/>
  <c r="A403" i="2"/>
  <c r="B402" i="2"/>
  <c r="C402" i="2" s="1"/>
  <c r="H402" i="2"/>
  <c r="F402" i="2"/>
  <c r="E402" i="2" s="1"/>
  <c r="M402" i="2"/>
  <c r="K402" i="2"/>
  <c r="J402" i="2" s="1"/>
  <c r="R402" i="2"/>
  <c r="P402" i="2"/>
  <c r="O402" i="2" s="1"/>
  <c r="W402" i="2"/>
  <c r="U402" i="2"/>
  <c r="T402" i="2" s="1"/>
  <c r="AB402" i="2"/>
  <c r="Z402" i="2"/>
  <c r="Y402" i="2" s="1"/>
  <c r="AG402" i="2"/>
  <c r="AE402" i="2"/>
  <c r="AD402" i="2" s="1"/>
  <c r="AL402" i="2"/>
  <c r="AJ402" i="2"/>
  <c r="AI402" i="2" s="1"/>
  <c r="AQ402" i="2"/>
  <c r="AO402" i="2"/>
  <c r="AN402" i="2" s="1"/>
  <c r="AV402" i="2"/>
  <c r="AT402" i="2"/>
  <c r="AS402" i="2" s="1"/>
  <c r="BA402" i="2"/>
  <c r="AY402" i="2"/>
  <c r="AX402" i="2" s="1"/>
  <c r="BF402" i="2"/>
  <c r="BD402" i="2"/>
  <c r="BC402" i="2" s="1"/>
  <c r="BK402" i="2"/>
  <c r="BI402" i="2"/>
  <c r="BH402" i="2" s="1"/>
  <c r="BP402" i="2"/>
  <c r="BN402" i="2"/>
  <c r="BM402" i="2" s="1"/>
  <c r="BU402" i="2"/>
  <c r="BS402" i="2"/>
  <c r="BR402" i="2" s="1"/>
  <c r="BZ402" i="2"/>
  <c r="BX402" i="2"/>
  <c r="BW402" i="2" s="1"/>
  <c r="A396" i="3"/>
  <c r="K395" i="3"/>
  <c r="J395" i="3"/>
  <c r="L395" i="3" s="1"/>
  <c r="G395" i="3"/>
  <c r="F395" i="3"/>
  <c r="B395" i="3"/>
  <c r="C395" i="3" s="1"/>
  <c r="BY401" i="2"/>
  <c r="BT401" i="2"/>
  <c r="BO401" i="2"/>
  <c r="BJ401" i="2"/>
  <c r="BE401" i="2"/>
  <c r="AZ401" i="2"/>
  <c r="AU401" i="2"/>
  <c r="AP401" i="2"/>
  <c r="AK401" i="2"/>
  <c r="AF401" i="2"/>
  <c r="AA401" i="2"/>
  <c r="V401" i="2"/>
  <c r="Q401" i="2"/>
  <c r="L401" i="2"/>
  <c r="G401" i="2"/>
  <c r="H395" i="3" l="1"/>
  <c r="A397" i="3"/>
  <c r="K396" i="3"/>
  <c r="J396" i="3"/>
  <c r="L396" i="3" s="1"/>
  <c r="G396" i="3"/>
  <c r="F396" i="3"/>
  <c r="H396" i="3" s="1"/>
  <c r="B396" i="3"/>
  <c r="C396" i="3" s="1"/>
  <c r="A404" i="2"/>
  <c r="B403" i="2"/>
  <c r="C403" i="2" s="1"/>
  <c r="H403" i="2"/>
  <c r="F403" i="2"/>
  <c r="E403" i="2" s="1"/>
  <c r="M403" i="2"/>
  <c r="K403" i="2"/>
  <c r="J403" i="2" s="1"/>
  <c r="R403" i="2"/>
  <c r="P403" i="2"/>
  <c r="O403" i="2" s="1"/>
  <c r="W403" i="2"/>
  <c r="U403" i="2"/>
  <c r="T403" i="2" s="1"/>
  <c r="AB403" i="2"/>
  <c r="Z403" i="2"/>
  <c r="Y403" i="2" s="1"/>
  <c r="AG403" i="2"/>
  <c r="AE403" i="2"/>
  <c r="AD403" i="2" s="1"/>
  <c r="AL403" i="2"/>
  <c r="AJ403" i="2"/>
  <c r="AI403" i="2" s="1"/>
  <c r="AQ403" i="2"/>
  <c r="AO403" i="2"/>
  <c r="AN403" i="2" s="1"/>
  <c r="AV403" i="2"/>
  <c r="AT403" i="2"/>
  <c r="AS403" i="2" s="1"/>
  <c r="BA403" i="2"/>
  <c r="AY403" i="2"/>
  <c r="AX403" i="2" s="1"/>
  <c r="BF403" i="2"/>
  <c r="BD403" i="2"/>
  <c r="BC403" i="2" s="1"/>
  <c r="BK403" i="2"/>
  <c r="BI403" i="2"/>
  <c r="BH403" i="2" s="1"/>
  <c r="BP403" i="2"/>
  <c r="BN403" i="2"/>
  <c r="BM403" i="2" s="1"/>
  <c r="BU403" i="2"/>
  <c r="BS403" i="2"/>
  <c r="BR403" i="2" s="1"/>
  <c r="BZ403" i="2"/>
  <c r="BX403" i="2"/>
  <c r="BW403" i="2" s="1"/>
  <c r="A398" i="1"/>
  <c r="M397" i="1"/>
  <c r="I397" i="1"/>
  <c r="E397" i="1"/>
  <c r="B397" i="1"/>
  <c r="C397" i="1" s="1"/>
  <c r="G397" i="1"/>
  <c r="F397" i="1" s="1"/>
  <c r="K397" i="1"/>
  <c r="J397" i="1" s="1"/>
  <c r="O397" i="1"/>
  <c r="N397" i="1" s="1"/>
  <c r="BY402" i="2"/>
  <c r="BT402" i="2"/>
  <c r="BO402" i="2"/>
  <c r="BJ402" i="2"/>
  <c r="BE402" i="2"/>
  <c r="AZ402" i="2"/>
  <c r="AU402" i="2"/>
  <c r="AP402" i="2"/>
  <c r="AK402" i="2"/>
  <c r="AF402" i="2"/>
  <c r="AA402" i="2"/>
  <c r="V402" i="2"/>
  <c r="Q402" i="2"/>
  <c r="L402" i="2"/>
  <c r="G402" i="2"/>
  <c r="A399" i="1" l="1"/>
  <c r="M398" i="1"/>
  <c r="I398" i="1"/>
  <c r="E398" i="1"/>
  <c r="B398" i="1"/>
  <c r="C398" i="1" s="1"/>
  <c r="G398" i="1"/>
  <c r="F398" i="1" s="1"/>
  <c r="K398" i="1"/>
  <c r="J398" i="1" s="1"/>
  <c r="O398" i="1"/>
  <c r="N398" i="1" s="1"/>
  <c r="A405" i="2"/>
  <c r="B404" i="2"/>
  <c r="C404" i="2" s="1"/>
  <c r="H404" i="2"/>
  <c r="F404" i="2"/>
  <c r="E404" i="2" s="1"/>
  <c r="M404" i="2"/>
  <c r="K404" i="2"/>
  <c r="J404" i="2" s="1"/>
  <c r="R404" i="2"/>
  <c r="P404" i="2"/>
  <c r="O404" i="2" s="1"/>
  <c r="W404" i="2"/>
  <c r="U404" i="2"/>
  <c r="T404" i="2" s="1"/>
  <c r="AB404" i="2"/>
  <c r="Z404" i="2"/>
  <c r="Y404" i="2" s="1"/>
  <c r="AG404" i="2"/>
  <c r="AE404" i="2"/>
  <c r="AD404" i="2" s="1"/>
  <c r="AL404" i="2"/>
  <c r="AJ404" i="2"/>
  <c r="AI404" i="2" s="1"/>
  <c r="AQ404" i="2"/>
  <c r="AO404" i="2"/>
  <c r="AN404" i="2" s="1"/>
  <c r="AV404" i="2"/>
  <c r="AT404" i="2"/>
  <c r="AS404" i="2" s="1"/>
  <c r="BA404" i="2"/>
  <c r="AY404" i="2"/>
  <c r="AX404" i="2" s="1"/>
  <c r="BF404" i="2"/>
  <c r="BD404" i="2"/>
  <c r="BC404" i="2" s="1"/>
  <c r="BK404" i="2"/>
  <c r="BI404" i="2"/>
  <c r="BH404" i="2" s="1"/>
  <c r="BP404" i="2"/>
  <c r="BN404" i="2"/>
  <c r="BM404" i="2" s="1"/>
  <c r="BU404" i="2"/>
  <c r="BS404" i="2"/>
  <c r="BR404" i="2" s="1"/>
  <c r="BZ404" i="2"/>
  <c r="BX404" i="2"/>
  <c r="BW404" i="2" s="1"/>
  <c r="A398" i="3"/>
  <c r="K397" i="3"/>
  <c r="J397" i="3"/>
  <c r="L397" i="3" s="1"/>
  <c r="G397" i="3"/>
  <c r="F397" i="3"/>
  <c r="B397" i="3"/>
  <c r="C397" i="3" s="1"/>
  <c r="BY403" i="2"/>
  <c r="BT403" i="2"/>
  <c r="BO403" i="2"/>
  <c r="BJ403" i="2"/>
  <c r="BE403" i="2"/>
  <c r="AZ403" i="2"/>
  <c r="AU403" i="2"/>
  <c r="AP403" i="2"/>
  <c r="AK403" i="2"/>
  <c r="AF403" i="2"/>
  <c r="AA403" i="2"/>
  <c r="V403" i="2"/>
  <c r="Q403" i="2"/>
  <c r="L403" i="2"/>
  <c r="G403" i="2"/>
  <c r="H397" i="3" l="1"/>
  <c r="A399" i="3"/>
  <c r="K398" i="3"/>
  <c r="J398" i="3"/>
  <c r="L398" i="3" s="1"/>
  <c r="G398" i="3"/>
  <c r="F398" i="3"/>
  <c r="H398" i="3" s="1"/>
  <c r="B398" i="3"/>
  <c r="C398" i="3" s="1"/>
  <c r="A406" i="2"/>
  <c r="B405" i="2"/>
  <c r="C405" i="2" s="1"/>
  <c r="H405" i="2"/>
  <c r="F405" i="2"/>
  <c r="E405" i="2" s="1"/>
  <c r="M405" i="2"/>
  <c r="K405" i="2"/>
  <c r="J405" i="2" s="1"/>
  <c r="R405" i="2"/>
  <c r="P405" i="2"/>
  <c r="O405" i="2" s="1"/>
  <c r="W405" i="2"/>
  <c r="U405" i="2"/>
  <c r="T405" i="2" s="1"/>
  <c r="AB405" i="2"/>
  <c r="Z405" i="2"/>
  <c r="Y405" i="2" s="1"/>
  <c r="AG405" i="2"/>
  <c r="AE405" i="2"/>
  <c r="AD405" i="2" s="1"/>
  <c r="AL405" i="2"/>
  <c r="AJ405" i="2"/>
  <c r="AI405" i="2" s="1"/>
  <c r="AQ405" i="2"/>
  <c r="AO405" i="2"/>
  <c r="AN405" i="2" s="1"/>
  <c r="AV405" i="2"/>
  <c r="AT405" i="2"/>
  <c r="AS405" i="2" s="1"/>
  <c r="BA405" i="2"/>
  <c r="AY405" i="2"/>
  <c r="AX405" i="2" s="1"/>
  <c r="BF405" i="2"/>
  <c r="BD405" i="2"/>
  <c r="BC405" i="2" s="1"/>
  <c r="BK405" i="2"/>
  <c r="BI405" i="2"/>
  <c r="BH405" i="2" s="1"/>
  <c r="BP405" i="2"/>
  <c r="BN405" i="2"/>
  <c r="BM405" i="2" s="1"/>
  <c r="BU405" i="2"/>
  <c r="BS405" i="2"/>
  <c r="BR405" i="2" s="1"/>
  <c r="BZ405" i="2"/>
  <c r="BX405" i="2"/>
  <c r="BW405" i="2" s="1"/>
  <c r="A400" i="1"/>
  <c r="M399" i="1"/>
  <c r="I399" i="1"/>
  <c r="E399" i="1"/>
  <c r="B399" i="1"/>
  <c r="C399" i="1" s="1"/>
  <c r="G399" i="1"/>
  <c r="F399" i="1" s="1"/>
  <c r="K399" i="1"/>
  <c r="J399" i="1" s="1"/>
  <c r="O399" i="1"/>
  <c r="N399" i="1" s="1"/>
  <c r="BY404" i="2"/>
  <c r="BT404" i="2"/>
  <c r="BO404" i="2"/>
  <c r="BJ404" i="2"/>
  <c r="BE404" i="2"/>
  <c r="AZ404" i="2"/>
  <c r="AU404" i="2"/>
  <c r="AP404" i="2"/>
  <c r="AK404" i="2"/>
  <c r="AF404" i="2"/>
  <c r="AA404" i="2"/>
  <c r="V404" i="2"/>
  <c r="Q404" i="2"/>
  <c r="L404" i="2"/>
  <c r="G404" i="2"/>
  <c r="A401" i="1" l="1"/>
  <c r="M400" i="1"/>
  <c r="I400" i="1"/>
  <c r="E400" i="1"/>
  <c r="B400" i="1"/>
  <c r="C400" i="1" s="1"/>
  <c r="G400" i="1"/>
  <c r="F400" i="1" s="1"/>
  <c r="K400" i="1"/>
  <c r="J400" i="1" s="1"/>
  <c r="O400" i="1"/>
  <c r="N400" i="1" s="1"/>
  <c r="A407" i="2"/>
  <c r="B406" i="2"/>
  <c r="C406" i="2" s="1"/>
  <c r="H406" i="2"/>
  <c r="F406" i="2"/>
  <c r="E406" i="2" s="1"/>
  <c r="M406" i="2"/>
  <c r="K406" i="2"/>
  <c r="J406" i="2" s="1"/>
  <c r="R406" i="2"/>
  <c r="P406" i="2"/>
  <c r="O406" i="2" s="1"/>
  <c r="W406" i="2"/>
  <c r="U406" i="2"/>
  <c r="T406" i="2" s="1"/>
  <c r="AB406" i="2"/>
  <c r="Z406" i="2"/>
  <c r="Y406" i="2" s="1"/>
  <c r="AG406" i="2"/>
  <c r="AE406" i="2"/>
  <c r="AD406" i="2" s="1"/>
  <c r="AL406" i="2"/>
  <c r="AJ406" i="2"/>
  <c r="AI406" i="2" s="1"/>
  <c r="AQ406" i="2"/>
  <c r="AO406" i="2"/>
  <c r="AN406" i="2" s="1"/>
  <c r="AV406" i="2"/>
  <c r="AT406" i="2"/>
  <c r="AS406" i="2" s="1"/>
  <c r="BA406" i="2"/>
  <c r="AY406" i="2"/>
  <c r="AX406" i="2" s="1"/>
  <c r="BF406" i="2"/>
  <c r="BD406" i="2"/>
  <c r="BC406" i="2" s="1"/>
  <c r="BK406" i="2"/>
  <c r="BI406" i="2"/>
  <c r="BH406" i="2" s="1"/>
  <c r="BP406" i="2"/>
  <c r="BN406" i="2"/>
  <c r="BM406" i="2" s="1"/>
  <c r="BU406" i="2"/>
  <c r="BS406" i="2"/>
  <c r="BR406" i="2" s="1"/>
  <c r="BZ406" i="2"/>
  <c r="BX406" i="2"/>
  <c r="BW406" i="2" s="1"/>
  <c r="A400" i="3"/>
  <c r="K399" i="3"/>
  <c r="J399" i="3"/>
  <c r="G399" i="3"/>
  <c r="F399" i="3"/>
  <c r="H399" i="3" s="1"/>
  <c r="B399" i="3"/>
  <c r="C399" i="3" s="1"/>
  <c r="BY405" i="2"/>
  <c r="BT405" i="2"/>
  <c r="BO405" i="2"/>
  <c r="BJ405" i="2"/>
  <c r="BE405" i="2"/>
  <c r="AZ405" i="2"/>
  <c r="AU405" i="2"/>
  <c r="AP405" i="2"/>
  <c r="AK405" i="2"/>
  <c r="AF405" i="2"/>
  <c r="AA405" i="2"/>
  <c r="V405" i="2"/>
  <c r="Q405" i="2"/>
  <c r="L405" i="2"/>
  <c r="G405" i="2"/>
  <c r="L399" i="3" l="1"/>
  <c r="A401" i="3"/>
  <c r="K400" i="3"/>
  <c r="J400" i="3"/>
  <c r="L400" i="3" s="1"/>
  <c r="G400" i="3"/>
  <c r="F400" i="3"/>
  <c r="H400" i="3" s="1"/>
  <c r="B400" i="3"/>
  <c r="C400" i="3" s="1"/>
  <c r="A408" i="2"/>
  <c r="B407" i="2"/>
  <c r="C407" i="2" s="1"/>
  <c r="H407" i="2"/>
  <c r="F407" i="2"/>
  <c r="E407" i="2" s="1"/>
  <c r="M407" i="2"/>
  <c r="K407" i="2"/>
  <c r="J407" i="2" s="1"/>
  <c r="R407" i="2"/>
  <c r="P407" i="2"/>
  <c r="O407" i="2" s="1"/>
  <c r="W407" i="2"/>
  <c r="U407" i="2"/>
  <c r="T407" i="2" s="1"/>
  <c r="AB407" i="2"/>
  <c r="Z407" i="2"/>
  <c r="Y407" i="2" s="1"/>
  <c r="AG407" i="2"/>
  <c r="AE407" i="2"/>
  <c r="AD407" i="2" s="1"/>
  <c r="AL407" i="2"/>
  <c r="AJ407" i="2"/>
  <c r="AI407" i="2" s="1"/>
  <c r="AQ407" i="2"/>
  <c r="AO407" i="2"/>
  <c r="AN407" i="2" s="1"/>
  <c r="AV407" i="2"/>
  <c r="AT407" i="2"/>
  <c r="AS407" i="2" s="1"/>
  <c r="BA407" i="2"/>
  <c r="AY407" i="2"/>
  <c r="AX407" i="2" s="1"/>
  <c r="BF407" i="2"/>
  <c r="BD407" i="2"/>
  <c r="BC407" i="2" s="1"/>
  <c r="BK407" i="2"/>
  <c r="BI407" i="2"/>
  <c r="BH407" i="2" s="1"/>
  <c r="BP407" i="2"/>
  <c r="BN407" i="2"/>
  <c r="BM407" i="2" s="1"/>
  <c r="BU407" i="2"/>
  <c r="BS407" i="2"/>
  <c r="BR407" i="2" s="1"/>
  <c r="BZ407" i="2"/>
  <c r="BX407" i="2"/>
  <c r="BW407" i="2" s="1"/>
  <c r="A402" i="1"/>
  <c r="M401" i="1"/>
  <c r="I401" i="1"/>
  <c r="E401" i="1"/>
  <c r="B401" i="1"/>
  <c r="C401" i="1" s="1"/>
  <c r="G401" i="1"/>
  <c r="F401" i="1" s="1"/>
  <c r="K401" i="1"/>
  <c r="J401" i="1" s="1"/>
  <c r="O401" i="1"/>
  <c r="N401" i="1" s="1"/>
  <c r="BY406" i="2"/>
  <c r="BT406" i="2"/>
  <c r="BO406" i="2"/>
  <c r="BJ406" i="2"/>
  <c r="BE406" i="2"/>
  <c r="AZ406" i="2"/>
  <c r="AU406" i="2"/>
  <c r="AP406" i="2"/>
  <c r="AK406" i="2"/>
  <c r="AF406" i="2"/>
  <c r="AA406" i="2"/>
  <c r="V406" i="2"/>
  <c r="Q406" i="2"/>
  <c r="L406" i="2"/>
  <c r="G406" i="2"/>
  <c r="A403" i="1" l="1"/>
  <c r="M402" i="1"/>
  <c r="I402" i="1"/>
  <c r="E402" i="1"/>
  <c r="B402" i="1"/>
  <c r="C402" i="1" s="1"/>
  <c r="G402" i="1"/>
  <c r="F402" i="1" s="1"/>
  <c r="K402" i="1"/>
  <c r="J402" i="1" s="1"/>
  <c r="O402" i="1"/>
  <c r="N402" i="1" s="1"/>
  <c r="A409" i="2"/>
  <c r="B408" i="2"/>
  <c r="C408" i="2" s="1"/>
  <c r="H408" i="2"/>
  <c r="F408" i="2"/>
  <c r="E408" i="2" s="1"/>
  <c r="M408" i="2"/>
  <c r="K408" i="2"/>
  <c r="J408" i="2" s="1"/>
  <c r="R408" i="2"/>
  <c r="P408" i="2"/>
  <c r="O408" i="2" s="1"/>
  <c r="W408" i="2"/>
  <c r="U408" i="2"/>
  <c r="T408" i="2" s="1"/>
  <c r="AB408" i="2"/>
  <c r="Z408" i="2"/>
  <c r="Y408" i="2" s="1"/>
  <c r="AG408" i="2"/>
  <c r="AE408" i="2"/>
  <c r="AD408" i="2" s="1"/>
  <c r="AL408" i="2"/>
  <c r="AJ408" i="2"/>
  <c r="AI408" i="2" s="1"/>
  <c r="AQ408" i="2"/>
  <c r="AO408" i="2"/>
  <c r="AN408" i="2" s="1"/>
  <c r="AV408" i="2"/>
  <c r="AT408" i="2"/>
  <c r="AS408" i="2" s="1"/>
  <c r="BA408" i="2"/>
  <c r="AY408" i="2"/>
  <c r="AX408" i="2" s="1"/>
  <c r="BF408" i="2"/>
  <c r="BD408" i="2"/>
  <c r="BC408" i="2" s="1"/>
  <c r="BK408" i="2"/>
  <c r="BI408" i="2"/>
  <c r="BH408" i="2" s="1"/>
  <c r="BP408" i="2"/>
  <c r="BN408" i="2"/>
  <c r="BM408" i="2" s="1"/>
  <c r="BU408" i="2"/>
  <c r="BS408" i="2"/>
  <c r="BR408" i="2" s="1"/>
  <c r="BZ408" i="2"/>
  <c r="BX408" i="2"/>
  <c r="BW408" i="2" s="1"/>
  <c r="A402" i="3"/>
  <c r="K401" i="3"/>
  <c r="J401" i="3"/>
  <c r="L401" i="3" s="1"/>
  <c r="G401" i="3"/>
  <c r="F401" i="3"/>
  <c r="B401" i="3"/>
  <c r="C401" i="3" s="1"/>
  <c r="BY407" i="2"/>
  <c r="BT407" i="2"/>
  <c r="BO407" i="2"/>
  <c r="BJ407" i="2"/>
  <c r="BE407" i="2"/>
  <c r="AZ407" i="2"/>
  <c r="AU407" i="2"/>
  <c r="AP407" i="2"/>
  <c r="AK407" i="2"/>
  <c r="AF407" i="2"/>
  <c r="AA407" i="2"/>
  <c r="V407" i="2"/>
  <c r="Q407" i="2"/>
  <c r="L407" i="2"/>
  <c r="G407" i="2"/>
  <c r="H401" i="3" l="1"/>
  <c r="A403" i="3"/>
  <c r="K402" i="3"/>
  <c r="J402" i="3"/>
  <c r="L402" i="3" s="1"/>
  <c r="G402" i="3"/>
  <c r="F402" i="3"/>
  <c r="B402" i="3"/>
  <c r="C402" i="3" s="1"/>
  <c r="A410" i="2"/>
  <c r="B409" i="2"/>
  <c r="C409" i="2" s="1"/>
  <c r="H409" i="2"/>
  <c r="F409" i="2"/>
  <c r="E409" i="2" s="1"/>
  <c r="M409" i="2"/>
  <c r="K409" i="2"/>
  <c r="J409" i="2" s="1"/>
  <c r="R409" i="2"/>
  <c r="P409" i="2"/>
  <c r="O409" i="2" s="1"/>
  <c r="W409" i="2"/>
  <c r="U409" i="2"/>
  <c r="T409" i="2" s="1"/>
  <c r="AB409" i="2"/>
  <c r="Z409" i="2"/>
  <c r="Y409" i="2" s="1"/>
  <c r="AG409" i="2"/>
  <c r="AE409" i="2"/>
  <c r="AD409" i="2" s="1"/>
  <c r="AL409" i="2"/>
  <c r="AJ409" i="2"/>
  <c r="AI409" i="2" s="1"/>
  <c r="AQ409" i="2"/>
  <c r="AO409" i="2"/>
  <c r="AN409" i="2" s="1"/>
  <c r="AV409" i="2"/>
  <c r="AT409" i="2"/>
  <c r="AS409" i="2" s="1"/>
  <c r="BA409" i="2"/>
  <c r="AY409" i="2"/>
  <c r="AX409" i="2" s="1"/>
  <c r="BF409" i="2"/>
  <c r="BD409" i="2"/>
  <c r="BC409" i="2" s="1"/>
  <c r="BK409" i="2"/>
  <c r="BI409" i="2"/>
  <c r="BH409" i="2" s="1"/>
  <c r="BP409" i="2"/>
  <c r="BN409" i="2"/>
  <c r="BM409" i="2" s="1"/>
  <c r="BU409" i="2"/>
  <c r="BS409" i="2"/>
  <c r="BR409" i="2" s="1"/>
  <c r="BZ409" i="2"/>
  <c r="BX409" i="2"/>
  <c r="BW409" i="2" s="1"/>
  <c r="A404" i="1"/>
  <c r="M403" i="1"/>
  <c r="I403" i="1"/>
  <c r="E403" i="1"/>
  <c r="B403" i="1"/>
  <c r="C403" i="1" s="1"/>
  <c r="G403" i="1"/>
  <c r="F403" i="1" s="1"/>
  <c r="K403" i="1"/>
  <c r="J403" i="1" s="1"/>
  <c r="O403" i="1"/>
  <c r="N403" i="1" s="1"/>
  <c r="BY408" i="2"/>
  <c r="BT408" i="2"/>
  <c r="BO408" i="2"/>
  <c r="BJ408" i="2"/>
  <c r="BE408" i="2"/>
  <c r="AZ408" i="2"/>
  <c r="AU408" i="2"/>
  <c r="AP408" i="2"/>
  <c r="AK408" i="2"/>
  <c r="AF408" i="2"/>
  <c r="AA408" i="2"/>
  <c r="V408" i="2"/>
  <c r="Q408" i="2"/>
  <c r="L408" i="2"/>
  <c r="G408" i="2"/>
  <c r="H402" i="3" l="1"/>
  <c r="A405" i="1"/>
  <c r="M404" i="1"/>
  <c r="I404" i="1"/>
  <c r="E404" i="1"/>
  <c r="B404" i="1"/>
  <c r="C404" i="1" s="1"/>
  <c r="G404" i="1"/>
  <c r="F404" i="1" s="1"/>
  <c r="K404" i="1"/>
  <c r="J404" i="1" s="1"/>
  <c r="O404" i="1"/>
  <c r="N404" i="1" s="1"/>
  <c r="A411" i="2"/>
  <c r="B410" i="2"/>
  <c r="C410" i="2" s="1"/>
  <c r="H410" i="2"/>
  <c r="F410" i="2"/>
  <c r="E410" i="2" s="1"/>
  <c r="M410" i="2"/>
  <c r="K410" i="2"/>
  <c r="J410" i="2" s="1"/>
  <c r="R410" i="2"/>
  <c r="P410" i="2"/>
  <c r="O410" i="2" s="1"/>
  <c r="W410" i="2"/>
  <c r="U410" i="2"/>
  <c r="T410" i="2" s="1"/>
  <c r="AB410" i="2"/>
  <c r="Z410" i="2"/>
  <c r="Y410" i="2" s="1"/>
  <c r="AG410" i="2"/>
  <c r="AE410" i="2"/>
  <c r="AD410" i="2" s="1"/>
  <c r="AL410" i="2"/>
  <c r="AJ410" i="2"/>
  <c r="AI410" i="2" s="1"/>
  <c r="AQ410" i="2"/>
  <c r="AO410" i="2"/>
  <c r="AN410" i="2" s="1"/>
  <c r="AV410" i="2"/>
  <c r="AT410" i="2"/>
  <c r="AS410" i="2" s="1"/>
  <c r="BA410" i="2"/>
  <c r="AY410" i="2"/>
  <c r="AX410" i="2" s="1"/>
  <c r="BF410" i="2"/>
  <c r="BD410" i="2"/>
  <c r="BC410" i="2" s="1"/>
  <c r="BK410" i="2"/>
  <c r="BI410" i="2"/>
  <c r="BH410" i="2" s="1"/>
  <c r="BP410" i="2"/>
  <c r="BN410" i="2"/>
  <c r="BM410" i="2" s="1"/>
  <c r="BU410" i="2"/>
  <c r="BS410" i="2"/>
  <c r="BR410" i="2" s="1"/>
  <c r="BZ410" i="2"/>
  <c r="BX410" i="2"/>
  <c r="BW410" i="2" s="1"/>
  <c r="A404" i="3"/>
  <c r="K403" i="3"/>
  <c r="J403" i="3"/>
  <c r="G403" i="3"/>
  <c r="F403" i="3"/>
  <c r="B403" i="3"/>
  <c r="C403" i="3" s="1"/>
  <c r="BY409" i="2"/>
  <c r="BT409" i="2"/>
  <c r="BO409" i="2"/>
  <c r="BJ409" i="2"/>
  <c r="BE409" i="2"/>
  <c r="AZ409" i="2"/>
  <c r="AU409" i="2"/>
  <c r="AP409" i="2"/>
  <c r="AK409" i="2"/>
  <c r="AF409" i="2"/>
  <c r="AA409" i="2"/>
  <c r="V409" i="2"/>
  <c r="Q409" i="2"/>
  <c r="L409" i="2"/>
  <c r="G409" i="2"/>
  <c r="L403" i="3" l="1"/>
  <c r="H403" i="3"/>
  <c r="A405" i="3"/>
  <c r="K404" i="3"/>
  <c r="J404" i="3"/>
  <c r="L404" i="3" s="1"/>
  <c r="G404" i="3"/>
  <c r="F404" i="3"/>
  <c r="H404" i="3" s="1"/>
  <c r="B404" i="3"/>
  <c r="C404" i="3" s="1"/>
  <c r="A412" i="2"/>
  <c r="B411" i="2"/>
  <c r="C411" i="2" s="1"/>
  <c r="H411" i="2"/>
  <c r="F411" i="2"/>
  <c r="E411" i="2" s="1"/>
  <c r="M411" i="2"/>
  <c r="K411" i="2"/>
  <c r="J411" i="2" s="1"/>
  <c r="R411" i="2"/>
  <c r="P411" i="2"/>
  <c r="O411" i="2" s="1"/>
  <c r="W411" i="2"/>
  <c r="U411" i="2"/>
  <c r="T411" i="2" s="1"/>
  <c r="AB411" i="2"/>
  <c r="Z411" i="2"/>
  <c r="Y411" i="2" s="1"/>
  <c r="AG411" i="2"/>
  <c r="AE411" i="2"/>
  <c r="AD411" i="2" s="1"/>
  <c r="AL411" i="2"/>
  <c r="AJ411" i="2"/>
  <c r="AI411" i="2" s="1"/>
  <c r="AQ411" i="2"/>
  <c r="AO411" i="2"/>
  <c r="AN411" i="2" s="1"/>
  <c r="AV411" i="2"/>
  <c r="AT411" i="2"/>
  <c r="AS411" i="2" s="1"/>
  <c r="BA411" i="2"/>
  <c r="AY411" i="2"/>
  <c r="AX411" i="2" s="1"/>
  <c r="BF411" i="2"/>
  <c r="BD411" i="2"/>
  <c r="BC411" i="2" s="1"/>
  <c r="BK411" i="2"/>
  <c r="BI411" i="2"/>
  <c r="BH411" i="2" s="1"/>
  <c r="BP411" i="2"/>
  <c r="BN411" i="2"/>
  <c r="BM411" i="2" s="1"/>
  <c r="BU411" i="2"/>
  <c r="BS411" i="2"/>
  <c r="BR411" i="2" s="1"/>
  <c r="BZ411" i="2"/>
  <c r="BX411" i="2"/>
  <c r="BW411" i="2" s="1"/>
  <c r="A406" i="1"/>
  <c r="M405" i="1"/>
  <c r="I405" i="1"/>
  <c r="E405" i="1"/>
  <c r="B405" i="1"/>
  <c r="C405" i="1" s="1"/>
  <c r="G405" i="1"/>
  <c r="F405" i="1" s="1"/>
  <c r="K405" i="1"/>
  <c r="J405" i="1" s="1"/>
  <c r="O405" i="1"/>
  <c r="N405" i="1" s="1"/>
  <c r="BY410" i="2"/>
  <c r="BT410" i="2"/>
  <c r="BO410" i="2"/>
  <c r="BJ410" i="2"/>
  <c r="BE410" i="2"/>
  <c r="AZ410" i="2"/>
  <c r="AU410" i="2"/>
  <c r="AP410" i="2"/>
  <c r="AK410" i="2"/>
  <c r="AF410" i="2"/>
  <c r="AA410" i="2"/>
  <c r="V410" i="2"/>
  <c r="Q410" i="2"/>
  <c r="L410" i="2"/>
  <c r="G410" i="2"/>
  <c r="A407" i="1" l="1"/>
  <c r="M406" i="1"/>
  <c r="I406" i="1"/>
  <c r="E406" i="1"/>
  <c r="B406" i="1"/>
  <c r="C406" i="1" s="1"/>
  <c r="G406" i="1"/>
  <c r="F406" i="1" s="1"/>
  <c r="K406" i="1"/>
  <c r="J406" i="1" s="1"/>
  <c r="O406" i="1"/>
  <c r="N406" i="1" s="1"/>
  <c r="A413" i="2"/>
  <c r="B412" i="2"/>
  <c r="C412" i="2" s="1"/>
  <c r="H412" i="2"/>
  <c r="F412" i="2"/>
  <c r="E412" i="2" s="1"/>
  <c r="M412" i="2"/>
  <c r="K412" i="2"/>
  <c r="J412" i="2" s="1"/>
  <c r="R412" i="2"/>
  <c r="P412" i="2"/>
  <c r="O412" i="2" s="1"/>
  <c r="W412" i="2"/>
  <c r="U412" i="2"/>
  <c r="T412" i="2" s="1"/>
  <c r="AB412" i="2"/>
  <c r="Z412" i="2"/>
  <c r="Y412" i="2" s="1"/>
  <c r="AG412" i="2"/>
  <c r="AE412" i="2"/>
  <c r="AD412" i="2" s="1"/>
  <c r="AL412" i="2"/>
  <c r="AJ412" i="2"/>
  <c r="AI412" i="2" s="1"/>
  <c r="AQ412" i="2"/>
  <c r="AO412" i="2"/>
  <c r="AN412" i="2" s="1"/>
  <c r="AV412" i="2"/>
  <c r="AT412" i="2"/>
  <c r="AS412" i="2" s="1"/>
  <c r="BA412" i="2"/>
  <c r="AY412" i="2"/>
  <c r="AX412" i="2" s="1"/>
  <c r="BF412" i="2"/>
  <c r="BD412" i="2"/>
  <c r="BC412" i="2" s="1"/>
  <c r="BK412" i="2"/>
  <c r="BI412" i="2"/>
  <c r="BH412" i="2" s="1"/>
  <c r="BP412" i="2"/>
  <c r="BN412" i="2"/>
  <c r="BM412" i="2" s="1"/>
  <c r="BU412" i="2"/>
  <c r="BS412" i="2"/>
  <c r="BR412" i="2" s="1"/>
  <c r="BZ412" i="2"/>
  <c r="BX412" i="2"/>
  <c r="BW412" i="2" s="1"/>
  <c r="A406" i="3"/>
  <c r="K405" i="3"/>
  <c r="J405" i="3"/>
  <c r="L405" i="3" s="1"/>
  <c r="G405" i="3"/>
  <c r="F405" i="3"/>
  <c r="B405" i="3"/>
  <c r="C405" i="3" s="1"/>
  <c r="BY411" i="2"/>
  <c r="BT411" i="2"/>
  <c r="BO411" i="2"/>
  <c r="BJ411" i="2"/>
  <c r="BE411" i="2"/>
  <c r="AZ411" i="2"/>
  <c r="AU411" i="2"/>
  <c r="AP411" i="2"/>
  <c r="AK411" i="2"/>
  <c r="AF411" i="2"/>
  <c r="AA411" i="2"/>
  <c r="V411" i="2"/>
  <c r="Q411" i="2"/>
  <c r="L411" i="2"/>
  <c r="G411" i="2"/>
  <c r="H405" i="3" l="1"/>
  <c r="A407" i="3"/>
  <c r="K406" i="3"/>
  <c r="J406" i="3"/>
  <c r="L406" i="3" s="1"/>
  <c r="G406" i="3"/>
  <c r="F406" i="3"/>
  <c r="B406" i="3"/>
  <c r="C406" i="3" s="1"/>
  <c r="A414" i="2"/>
  <c r="B413" i="2"/>
  <c r="C413" i="2" s="1"/>
  <c r="H413" i="2"/>
  <c r="F413" i="2"/>
  <c r="E413" i="2" s="1"/>
  <c r="M413" i="2"/>
  <c r="K413" i="2"/>
  <c r="J413" i="2" s="1"/>
  <c r="R413" i="2"/>
  <c r="P413" i="2"/>
  <c r="O413" i="2" s="1"/>
  <c r="W413" i="2"/>
  <c r="U413" i="2"/>
  <c r="T413" i="2" s="1"/>
  <c r="AB413" i="2"/>
  <c r="Z413" i="2"/>
  <c r="Y413" i="2" s="1"/>
  <c r="AG413" i="2"/>
  <c r="AE413" i="2"/>
  <c r="AD413" i="2" s="1"/>
  <c r="AL413" i="2"/>
  <c r="AJ413" i="2"/>
  <c r="AI413" i="2" s="1"/>
  <c r="AQ413" i="2"/>
  <c r="AO413" i="2"/>
  <c r="AN413" i="2" s="1"/>
  <c r="AV413" i="2"/>
  <c r="AT413" i="2"/>
  <c r="AS413" i="2" s="1"/>
  <c r="BA413" i="2"/>
  <c r="AY413" i="2"/>
  <c r="AX413" i="2" s="1"/>
  <c r="BF413" i="2"/>
  <c r="BD413" i="2"/>
  <c r="BC413" i="2" s="1"/>
  <c r="BK413" i="2"/>
  <c r="BI413" i="2"/>
  <c r="BH413" i="2" s="1"/>
  <c r="BP413" i="2"/>
  <c r="BN413" i="2"/>
  <c r="BM413" i="2" s="1"/>
  <c r="BU413" i="2"/>
  <c r="BS413" i="2"/>
  <c r="BR413" i="2" s="1"/>
  <c r="BZ413" i="2"/>
  <c r="BX413" i="2"/>
  <c r="BW413" i="2" s="1"/>
  <c r="A408" i="1"/>
  <c r="M407" i="1"/>
  <c r="I407" i="1"/>
  <c r="E407" i="1"/>
  <c r="B407" i="1"/>
  <c r="C407" i="1" s="1"/>
  <c r="G407" i="1"/>
  <c r="F407" i="1" s="1"/>
  <c r="K407" i="1"/>
  <c r="J407" i="1" s="1"/>
  <c r="O407" i="1"/>
  <c r="N407" i="1" s="1"/>
  <c r="BY412" i="2"/>
  <c r="BT412" i="2"/>
  <c r="BO412" i="2"/>
  <c r="BJ412" i="2"/>
  <c r="BE412" i="2"/>
  <c r="AZ412" i="2"/>
  <c r="AU412" i="2"/>
  <c r="AP412" i="2"/>
  <c r="AK412" i="2"/>
  <c r="AF412" i="2"/>
  <c r="AA412" i="2"/>
  <c r="V412" i="2"/>
  <c r="Q412" i="2"/>
  <c r="L412" i="2"/>
  <c r="G412" i="2"/>
  <c r="H406" i="3" l="1"/>
  <c r="A409" i="1"/>
  <c r="M408" i="1"/>
  <c r="I408" i="1"/>
  <c r="E408" i="1"/>
  <c r="B408" i="1"/>
  <c r="C408" i="1" s="1"/>
  <c r="G408" i="1"/>
  <c r="F408" i="1" s="1"/>
  <c r="K408" i="1"/>
  <c r="J408" i="1" s="1"/>
  <c r="O408" i="1"/>
  <c r="N408" i="1" s="1"/>
  <c r="A415" i="2"/>
  <c r="B414" i="2"/>
  <c r="C414" i="2" s="1"/>
  <c r="H414" i="2"/>
  <c r="F414" i="2"/>
  <c r="E414" i="2" s="1"/>
  <c r="M414" i="2"/>
  <c r="K414" i="2"/>
  <c r="J414" i="2" s="1"/>
  <c r="R414" i="2"/>
  <c r="P414" i="2"/>
  <c r="O414" i="2" s="1"/>
  <c r="W414" i="2"/>
  <c r="U414" i="2"/>
  <c r="T414" i="2" s="1"/>
  <c r="AB414" i="2"/>
  <c r="Z414" i="2"/>
  <c r="Y414" i="2" s="1"/>
  <c r="AG414" i="2"/>
  <c r="AE414" i="2"/>
  <c r="AD414" i="2" s="1"/>
  <c r="AL414" i="2"/>
  <c r="AJ414" i="2"/>
  <c r="AI414" i="2" s="1"/>
  <c r="AQ414" i="2"/>
  <c r="AO414" i="2"/>
  <c r="AN414" i="2" s="1"/>
  <c r="AV414" i="2"/>
  <c r="AT414" i="2"/>
  <c r="AS414" i="2" s="1"/>
  <c r="BA414" i="2"/>
  <c r="AY414" i="2"/>
  <c r="AX414" i="2" s="1"/>
  <c r="BF414" i="2"/>
  <c r="BD414" i="2"/>
  <c r="BC414" i="2" s="1"/>
  <c r="BK414" i="2"/>
  <c r="BI414" i="2"/>
  <c r="BH414" i="2" s="1"/>
  <c r="BP414" i="2"/>
  <c r="BN414" i="2"/>
  <c r="BM414" i="2" s="1"/>
  <c r="BU414" i="2"/>
  <c r="BS414" i="2"/>
  <c r="BR414" i="2" s="1"/>
  <c r="BZ414" i="2"/>
  <c r="BX414" i="2"/>
  <c r="BW414" i="2" s="1"/>
  <c r="A408" i="3"/>
  <c r="K407" i="3"/>
  <c r="J407" i="3"/>
  <c r="L407" i="3" s="1"/>
  <c r="G407" i="3"/>
  <c r="F407" i="3"/>
  <c r="H407" i="3" s="1"/>
  <c r="B407" i="3"/>
  <c r="C407" i="3" s="1"/>
  <c r="BY413" i="2"/>
  <c r="BT413" i="2"/>
  <c r="BO413" i="2"/>
  <c r="BJ413" i="2"/>
  <c r="BE413" i="2"/>
  <c r="AZ413" i="2"/>
  <c r="AU413" i="2"/>
  <c r="AP413" i="2"/>
  <c r="AK413" i="2"/>
  <c r="AF413" i="2"/>
  <c r="AA413" i="2"/>
  <c r="V413" i="2"/>
  <c r="Q413" i="2"/>
  <c r="L413" i="2"/>
  <c r="G413" i="2"/>
  <c r="A409" i="3" l="1"/>
  <c r="K408" i="3"/>
  <c r="J408" i="3"/>
  <c r="L408" i="3" s="1"/>
  <c r="G408" i="3"/>
  <c r="F408" i="3"/>
  <c r="H408" i="3" s="1"/>
  <c r="B408" i="3"/>
  <c r="C408" i="3" s="1"/>
  <c r="A416" i="2"/>
  <c r="B415" i="2"/>
  <c r="C415" i="2" s="1"/>
  <c r="H415" i="2"/>
  <c r="F415" i="2"/>
  <c r="E415" i="2" s="1"/>
  <c r="M415" i="2"/>
  <c r="K415" i="2"/>
  <c r="J415" i="2" s="1"/>
  <c r="R415" i="2"/>
  <c r="P415" i="2"/>
  <c r="O415" i="2" s="1"/>
  <c r="W415" i="2"/>
  <c r="U415" i="2"/>
  <c r="T415" i="2" s="1"/>
  <c r="AB415" i="2"/>
  <c r="Z415" i="2"/>
  <c r="Y415" i="2" s="1"/>
  <c r="AG415" i="2"/>
  <c r="AE415" i="2"/>
  <c r="AD415" i="2" s="1"/>
  <c r="AL415" i="2"/>
  <c r="AJ415" i="2"/>
  <c r="AI415" i="2" s="1"/>
  <c r="AQ415" i="2"/>
  <c r="AO415" i="2"/>
  <c r="AN415" i="2" s="1"/>
  <c r="AV415" i="2"/>
  <c r="AT415" i="2"/>
  <c r="AS415" i="2" s="1"/>
  <c r="BA415" i="2"/>
  <c r="AY415" i="2"/>
  <c r="AX415" i="2" s="1"/>
  <c r="BF415" i="2"/>
  <c r="BD415" i="2"/>
  <c r="BC415" i="2" s="1"/>
  <c r="BK415" i="2"/>
  <c r="BI415" i="2"/>
  <c r="BH415" i="2" s="1"/>
  <c r="BP415" i="2"/>
  <c r="BN415" i="2"/>
  <c r="BM415" i="2" s="1"/>
  <c r="BU415" i="2"/>
  <c r="BS415" i="2"/>
  <c r="BR415" i="2" s="1"/>
  <c r="BZ415" i="2"/>
  <c r="BX415" i="2"/>
  <c r="BW415" i="2" s="1"/>
  <c r="A410" i="1"/>
  <c r="M409" i="1"/>
  <c r="I409" i="1"/>
  <c r="E409" i="1"/>
  <c r="B409" i="1"/>
  <c r="C409" i="1" s="1"/>
  <c r="G409" i="1"/>
  <c r="F409" i="1" s="1"/>
  <c r="K409" i="1"/>
  <c r="J409" i="1" s="1"/>
  <c r="O409" i="1"/>
  <c r="N409" i="1" s="1"/>
  <c r="BY414" i="2"/>
  <c r="BT414" i="2"/>
  <c r="BO414" i="2"/>
  <c r="BJ414" i="2"/>
  <c r="BE414" i="2"/>
  <c r="AZ414" i="2"/>
  <c r="AU414" i="2"/>
  <c r="AP414" i="2"/>
  <c r="AK414" i="2"/>
  <c r="AF414" i="2"/>
  <c r="AA414" i="2"/>
  <c r="V414" i="2"/>
  <c r="Q414" i="2"/>
  <c r="L414" i="2"/>
  <c r="G414" i="2"/>
  <c r="A411" i="1" l="1"/>
  <c r="M410" i="1"/>
  <c r="I410" i="1"/>
  <c r="E410" i="1"/>
  <c r="B410" i="1"/>
  <c r="C410" i="1" s="1"/>
  <c r="G410" i="1"/>
  <c r="F410" i="1" s="1"/>
  <c r="K410" i="1"/>
  <c r="J410" i="1" s="1"/>
  <c r="O410" i="1"/>
  <c r="N410" i="1" s="1"/>
  <c r="A417" i="2"/>
  <c r="B416" i="2"/>
  <c r="C416" i="2" s="1"/>
  <c r="H416" i="2"/>
  <c r="F416" i="2"/>
  <c r="E416" i="2" s="1"/>
  <c r="M416" i="2"/>
  <c r="K416" i="2"/>
  <c r="J416" i="2" s="1"/>
  <c r="R416" i="2"/>
  <c r="P416" i="2"/>
  <c r="O416" i="2" s="1"/>
  <c r="W416" i="2"/>
  <c r="U416" i="2"/>
  <c r="T416" i="2" s="1"/>
  <c r="AB416" i="2"/>
  <c r="Z416" i="2"/>
  <c r="Y416" i="2" s="1"/>
  <c r="AG416" i="2"/>
  <c r="AE416" i="2"/>
  <c r="AD416" i="2" s="1"/>
  <c r="AL416" i="2"/>
  <c r="AJ416" i="2"/>
  <c r="AI416" i="2" s="1"/>
  <c r="AQ416" i="2"/>
  <c r="AO416" i="2"/>
  <c r="AN416" i="2" s="1"/>
  <c r="AV416" i="2"/>
  <c r="AT416" i="2"/>
  <c r="AS416" i="2" s="1"/>
  <c r="BA416" i="2"/>
  <c r="AY416" i="2"/>
  <c r="AX416" i="2" s="1"/>
  <c r="BF416" i="2"/>
  <c r="BD416" i="2"/>
  <c r="BC416" i="2" s="1"/>
  <c r="BK416" i="2"/>
  <c r="BI416" i="2"/>
  <c r="BH416" i="2" s="1"/>
  <c r="BP416" i="2"/>
  <c r="BN416" i="2"/>
  <c r="BM416" i="2" s="1"/>
  <c r="BU416" i="2"/>
  <c r="BS416" i="2"/>
  <c r="BR416" i="2" s="1"/>
  <c r="BZ416" i="2"/>
  <c r="BX416" i="2"/>
  <c r="BW416" i="2" s="1"/>
  <c r="A410" i="3"/>
  <c r="K409" i="3"/>
  <c r="J409" i="3"/>
  <c r="L409" i="3" s="1"/>
  <c r="G409" i="3"/>
  <c r="F409" i="3"/>
  <c r="B409" i="3"/>
  <c r="C409" i="3" s="1"/>
  <c r="BY415" i="2"/>
  <c r="BT415" i="2"/>
  <c r="BO415" i="2"/>
  <c r="BJ415" i="2"/>
  <c r="BE415" i="2"/>
  <c r="AZ415" i="2"/>
  <c r="AU415" i="2"/>
  <c r="AP415" i="2"/>
  <c r="AK415" i="2"/>
  <c r="AF415" i="2"/>
  <c r="AA415" i="2"/>
  <c r="V415" i="2"/>
  <c r="Q415" i="2"/>
  <c r="L415" i="2"/>
  <c r="G415" i="2"/>
  <c r="H409" i="3" l="1"/>
  <c r="A411" i="3"/>
  <c r="K410" i="3"/>
  <c r="J410" i="3"/>
  <c r="L410" i="3" s="1"/>
  <c r="G410" i="3"/>
  <c r="F410" i="3"/>
  <c r="H410" i="3" s="1"/>
  <c r="B410" i="3"/>
  <c r="C410" i="3" s="1"/>
  <c r="A418" i="2"/>
  <c r="B417" i="2"/>
  <c r="C417" i="2" s="1"/>
  <c r="H417" i="2"/>
  <c r="F417" i="2"/>
  <c r="E417" i="2" s="1"/>
  <c r="M417" i="2"/>
  <c r="K417" i="2"/>
  <c r="J417" i="2" s="1"/>
  <c r="R417" i="2"/>
  <c r="P417" i="2"/>
  <c r="O417" i="2" s="1"/>
  <c r="W417" i="2"/>
  <c r="U417" i="2"/>
  <c r="T417" i="2" s="1"/>
  <c r="AB417" i="2"/>
  <c r="Z417" i="2"/>
  <c r="Y417" i="2" s="1"/>
  <c r="AG417" i="2"/>
  <c r="AE417" i="2"/>
  <c r="AD417" i="2" s="1"/>
  <c r="AL417" i="2"/>
  <c r="AJ417" i="2"/>
  <c r="AI417" i="2" s="1"/>
  <c r="AQ417" i="2"/>
  <c r="AO417" i="2"/>
  <c r="AN417" i="2" s="1"/>
  <c r="AV417" i="2"/>
  <c r="AT417" i="2"/>
  <c r="AS417" i="2" s="1"/>
  <c r="BA417" i="2"/>
  <c r="AY417" i="2"/>
  <c r="AX417" i="2" s="1"/>
  <c r="BF417" i="2"/>
  <c r="BD417" i="2"/>
  <c r="BC417" i="2" s="1"/>
  <c r="BK417" i="2"/>
  <c r="BI417" i="2"/>
  <c r="BH417" i="2" s="1"/>
  <c r="BP417" i="2"/>
  <c r="BN417" i="2"/>
  <c r="BM417" i="2" s="1"/>
  <c r="BU417" i="2"/>
  <c r="BS417" i="2"/>
  <c r="BR417" i="2" s="1"/>
  <c r="BZ417" i="2"/>
  <c r="BX417" i="2"/>
  <c r="BW417" i="2" s="1"/>
  <c r="A412" i="1"/>
  <c r="M411" i="1"/>
  <c r="I411" i="1"/>
  <c r="E411" i="1"/>
  <c r="B411" i="1"/>
  <c r="C411" i="1" s="1"/>
  <c r="G411" i="1"/>
  <c r="F411" i="1" s="1"/>
  <c r="K411" i="1"/>
  <c r="J411" i="1" s="1"/>
  <c r="O411" i="1"/>
  <c r="N411" i="1" s="1"/>
  <c r="BY416" i="2"/>
  <c r="BT416" i="2"/>
  <c r="BO416" i="2"/>
  <c r="BJ416" i="2"/>
  <c r="BE416" i="2"/>
  <c r="AZ416" i="2"/>
  <c r="AU416" i="2"/>
  <c r="AP416" i="2"/>
  <c r="AK416" i="2"/>
  <c r="AF416" i="2"/>
  <c r="AA416" i="2"/>
  <c r="V416" i="2"/>
  <c r="Q416" i="2"/>
  <c r="L416" i="2"/>
  <c r="G416" i="2"/>
  <c r="A413" i="1" l="1"/>
  <c r="M412" i="1"/>
  <c r="I412" i="1"/>
  <c r="E412" i="1"/>
  <c r="B412" i="1"/>
  <c r="C412" i="1" s="1"/>
  <c r="G412" i="1"/>
  <c r="F412" i="1" s="1"/>
  <c r="K412" i="1"/>
  <c r="J412" i="1" s="1"/>
  <c r="O412" i="1"/>
  <c r="N412" i="1" s="1"/>
  <c r="A419" i="2"/>
  <c r="B418" i="2"/>
  <c r="C418" i="2" s="1"/>
  <c r="H418" i="2"/>
  <c r="F418" i="2"/>
  <c r="E418" i="2" s="1"/>
  <c r="M418" i="2"/>
  <c r="K418" i="2"/>
  <c r="J418" i="2" s="1"/>
  <c r="R418" i="2"/>
  <c r="P418" i="2"/>
  <c r="O418" i="2" s="1"/>
  <c r="W418" i="2"/>
  <c r="U418" i="2"/>
  <c r="T418" i="2" s="1"/>
  <c r="AB418" i="2"/>
  <c r="Z418" i="2"/>
  <c r="Y418" i="2" s="1"/>
  <c r="AG418" i="2"/>
  <c r="AE418" i="2"/>
  <c r="AD418" i="2" s="1"/>
  <c r="AL418" i="2"/>
  <c r="AJ418" i="2"/>
  <c r="AI418" i="2" s="1"/>
  <c r="AQ418" i="2"/>
  <c r="AO418" i="2"/>
  <c r="AN418" i="2" s="1"/>
  <c r="AV418" i="2"/>
  <c r="AT418" i="2"/>
  <c r="AS418" i="2" s="1"/>
  <c r="BA418" i="2"/>
  <c r="AY418" i="2"/>
  <c r="AX418" i="2" s="1"/>
  <c r="BF418" i="2"/>
  <c r="BD418" i="2"/>
  <c r="BC418" i="2" s="1"/>
  <c r="BK418" i="2"/>
  <c r="BI418" i="2"/>
  <c r="BH418" i="2" s="1"/>
  <c r="BP418" i="2"/>
  <c r="BN418" i="2"/>
  <c r="BM418" i="2" s="1"/>
  <c r="BU418" i="2"/>
  <c r="BS418" i="2"/>
  <c r="BR418" i="2" s="1"/>
  <c r="BZ418" i="2"/>
  <c r="BX418" i="2"/>
  <c r="BW418" i="2" s="1"/>
  <c r="A412" i="3"/>
  <c r="K411" i="3"/>
  <c r="J411" i="3"/>
  <c r="L411" i="3" s="1"/>
  <c r="G411" i="3"/>
  <c r="F411" i="3"/>
  <c r="H411" i="3" s="1"/>
  <c r="B411" i="3"/>
  <c r="C411" i="3" s="1"/>
  <c r="BY417" i="2"/>
  <c r="BT417" i="2"/>
  <c r="BO417" i="2"/>
  <c r="BJ417" i="2"/>
  <c r="BE417" i="2"/>
  <c r="AZ417" i="2"/>
  <c r="AU417" i="2"/>
  <c r="AP417" i="2"/>
  <c r="AK417" i="2"/>
  <c r="AF417" i="2"/>
  <c r="AA417" i="2"/>
  <c r="V417" i="2"/>
  <c r="Q417" i="2"/>
  <c r="L417" i="2"/>
  <c r="G417" i="2"/>
  <c r="A413" i="3" l="1"/>
  <c r="K412" i="3"/>
  <c r="J412" i="3"/>
  <c r="L412" i="3" s="1"/>
  <c r="G412" i="3"/>
  <c r="F412" i="3"/>
  <c r="H412" i="3" s="1"/>
  <c r="B412" i="3"/>
  <c r="C412" i="3" s="1"/>
  <c r="A420" i="2"/>
  <c r="B419" i="2"/>
  <c r="C419" i="2" s="1"/>
  <c r="H419" i="2"/>
  <c r="F419" i="2"/>
  <c r="E419" i="2" s="1"/>
  <c r="M419" i="2"/>
  <c r="K419" i="2"/>
  <c r="J419" i="2" s="1"/>
  <c r="R419" i="2"/>
  <c r="P419" i="2"/>
  <c r="O419" i="2" s="1"/>
  <c r="W419" i="2"/>
  <c r="U419" i="2"/>
  <c r="T419" i="2" s="1"/>
  <c r="AB419" i="2"/>
  <c r="Z419" i="2"/>
  <c r="Y419" i="2" s="1"/>
  <c r="AG419" i="2"/>
  <c r="AE419" i="2"/>
  <c r="AD419" i="2" s="1"/>
  <c r="AL419" i="2"/>
  <c r="AJ419" i="2"/>
  <c r="AI419" i="2" s="1"/>
  <c r="AQ419" i="2"/>
  <c r="AO419" i="2"/>
  <c r="AN419" i="2" s="1"/>
  <c r="AV419" i="2"/>
  <c r="AT419" i="2"/>
  <c r="AS419" i="2" s="1"/>
  <c r="BA419" i="2"/>
  <c r="AY419" i="2"/>
  <c r="AX419" i="2" s="1"/>
  <c r="BF419" i="2"/>
  <c r="BD419" i="2"/>
  <c r="BC419" i="2" s="1"/>
  <c r="BK419" i="2"/>
  <c r="BI419" i="2"/>
  <c r="BH419" i="2" s="1"/>
  <c r="BP419" i="2"/>
  <c r="BN419" i="2"/>
  <c r="BM419" i="2" s="1"/>
  <c r="BU419" i="2"/>
  <c r="BS419" i="2"/>
  <c r="BR419" i="2" s="1"/>
  <c r="BZ419" i="2"/>
  <c r="BX419" i="2"/>
  <c r="BW419" i="2" s="1"/>
  <c r="A414" i="1"/>
  <c r="M413" i="1"/>
  <c r="I413" i="1"/>
  <c r="E413" i="1"/>
  <c r="B413" i="1"/>
  <c r="C413" i="1" s="1"/>
  <c r="G413" i="1"/>
  <c r="F413" i="1" s="1"/>
  <c r="K413" i="1"/>
  <c r="J413" i="1" s="1"/>
  <c r="O413" i="1"/>
  <c r="N413" i="1" s="1"/>
  <c r="BY418" i="2"/>
  <c r="BT418" i="2"/>
  <c r="BO418" i="2"/>
  <c r="BJ418" i="2"/>
  <c r="BE418" i="2"/>
  <c r="AZ418" i="2"/>
  <c r="AU418" i="2"/>
  <c r="AP418" i="2"/>
  <c r="AK418" i="2"/>
  <c r="AF418" i="2"/>
  <c r="AA418" i="2"/>
  <c r="V418" i="2"/>
  <c r="Q418" i="2"/>
  <c r="L418" i="2"/>
  <c r="G418" i="2"/>
  <c r="A415" i="1" l="1"/>
  <c r="M414" i="1"/>
  <c r="I414" i="1"/>
  <c r="E414" i="1"/>
  <c r="B414" i="1"/>
  <c r="C414" i="1" s="1"/>
  <c r="G414" i="1"/>
  <c r="F414" i="1" s="1"/>
  <c r="K414" i="1"/>
  <c r="J414" i="1" s="1"/>
  <c r="O414" i="1"/>
  <c r="N414" i="1" s="1"/>
  <c r="A421" i="2"/>
  <c r="B420" i="2"/>
  <c r="C420" i="2" s="1"/>
  <c r="H420" i="2"/>
  <c r="F420" i="2"/>
  <c r="E420" i="2" s="1"/>
  <c r="M420" i="2"/>
  <c r="K420" i="2"/>
  <c r="J420" i="2" s="1"/>
  <c r="R420" i="2"/>
  <c r="P420" i="2"/>
  <c r="O420" i="2" s="1"/>
  <c r="W420" i="2"/>
  <c r="U420" i="2"/>
  <c r="T420" i="2" s="1"/>
  <c r="AB420" i="2"/>
  <c r="Z420" i="2"/>
  <c r="Y420" i="2" s="1"/>
  <c r="AG420" i="2"/>
  <c r="AE420" i="2"/>
  <c r="AD420" i="2" s="1"/>
  <c r="AL420" i="2"/>
  <c r="AJ420" i="2"/>
  <c r="AI420" i="2" s="1"/>
  <c r="AQ420" i="2"/>
  <c r="AO420" i="2"/>
  <c r="AN420" i="2" s="1"/>
  <c r="AV420" i="2"/>
  <c r="AT420" i="2"/>
  <c r="AS420" i="2" s="1"/>
  <c r="BA420" i="2"/>
  <c r="AY420" i="2"/>
  <c r="AX420" i="2" s="1"/>
  <c r="BF420" i="2"/>
  <c r="BD420" i="2"/>
  <c r="BC420" i="2" s="1"/>
  <c r="BK420" i="2"/>
  <c r="BI420" i="2"/>
  <c r="BH420" i="2" s="1"/>
  <c r="BP420" i="2"/>
  <c r="BN420" i="2"/>
  <c r="BM420" i="2" s="1"/>
  <c r="BU420" i="2"/>
  <c r="BS420" i="2"/>
  <c r="BR420" i="2" s="1"/>
  <c r="BZ420" i="2"/>
  <c r="BX420" i="2"/>
  <c r="BW420" i="2" s="1"/>
  <c r="A414" i="3"/>
  <c r="K413" i="3"/>
  <c r="J413" i="3"/>
  <c r="G413" i="3"/>
  <c r="F413" i="3"/>
  <c r="B413" i="3"/>
  <c r="C413" i="3" s="1"/>
  <c r="BY419" i="2"/>
  <c r="BT419" i="2"/>
  <c r="BO419" i="2"/>
  <c r="BJ419" i="2"/>
  <c r="BE419" i="2"/>
  <c r="AZ419" i="2"/>
  <c r="AU419" i="2"/>
  <c r="AP419" i="2"/>
  <c r="AK419" i="2"/>
  <c r="AF419" i="2"/>
  <c r="AA419" i="2"/>
  <c r="V419" i="2"/>
  <c r="Q419" i="2"/>
  <c r="L419" i="2"/>
  <c r="G419" i="2"/>
  <c r="H413" i="3" l="1"/>
  <c r="L413" i="3"/>
  <c r="A415" i="3"/>
  <c r="K414" i="3"/>
  <c r="J414" i="3"/>
  <c r="L414" i="3" s="1"/>
  <c r="G414" i="3"/>
  <c r="F414" i="3"/>
  <c r="H414" i="3" s="1"/>
  <c r="B414" i="3"/>
  <c r="C414" i="3" s="1"/>
  <c r="A422" i="2"/>
  <c r="B421" i="2"/>
  <c r="C421" i="2" s="1"/>
  <c r="H421" i="2"/>
  <c r="F421" i="2"/>
  <c r="E421" i="2" s="1"/>
  <c r="M421" i="2"/>
  <c r="K421" i="2"/>
  <c r="J421" i="2" s="1"/>
  <c r="R421" i="2"/>
  <c r="P421" i="2"/>
  <c r="O421" i="2" s="1"/>
  <c r="W421" i="2"/>
  <c r="U421" i="2"/>
  <c r="T421" i="2" s="1"/>
  <c r="AB421" i="2"/>
  <c r="Z421" i="2"/>
  <c r="Y421" i="2" s="1"/>
  <c r="AG421" i="2"/>
  <c r="AE421" i="2"/>
  <c r="AD421" i="2" s="1"/>
  <c r="AL421" i="2"/>
  <c r="AJ421" i="2"/>
  <c r="AI421" i="2" s="1"/>
  <c r="AQ421" i="2"/>
  <c r="AO421" i="2"/>
  <c r="AN421" i="2" s="1"/>
  <c r="AV421" i="2"/>
  <c r="AT421" i="2"/>
  <c r="AS421" i="2" s="1"/>
  <c r="BA421" i="2"/>
  <c r="AY421" i="2"/>
  <c r="AX421" i="2" s="1"/>
  <c r="BF421" i="2"/>
  <c r="BD421" i="2"/>
  <c r="BC421" i="2" s="1"/>
  <c r="BK421" i="2"/>
  <c r="BI421" i="2"/>
  <c r="BH421" i="2" s="1"/>
  <c r="BP421" i="2"/>
  <c r="BN421" i="2"/>
  <c r="BM421" i="2" s="1"/>
  <c r="BU421" i="2"/>
  <c r="BS421" i="2"/>
  <c r="BR421" i="2" s="1"/>
  <c r="BZ421" i="2"/>
  <c r="BX421" i="2"/>
  <c r="BW421" i="2" s="1"/>
  <c r="A416" i="1"/>
  <c r="M415" i="1"/>
  <c r="I415" i="1"/>
  <c r="E415" i="1"/>
  <c r="B415" i="1"/>
  <c r="C415" i="1" s="1"/>
  <c r="G415" i="1"/>
  <c r="F415" i="1" s="1"/>
  <c r="K415" i="1"/>
  <c r="J415" i="1" s="1"/>
  <c r="O415" i="1"/>
  <c r="N415" i="1" s="1"/>
  <c r="BY420" i="2"/>
  <c r="BT420" i="2"/>
  <c r="BO420" i="2"/>
  <c r="BJ420" i="2"/>
  <c r="BE420" i="2"/>
  <c r="AZ420" i="2"/>
  <c r="AU420" i="2"/>
  <c r="AP420" i="2"/>
  <c r="AK420" i="2"/>
  <c r="AF420" i="2"/>
  <c r="AA420" i="2"/>
  <c r="V420" i="2"/>
  <c r="Q420" i="2"/>
  <c r="L420" i="2"/>
  <c r="G420" i="2"/>
  <c r="A417" i="1" l="1"/>
  <c r="M416" i="1"/>
  <c r="I416" i="1"/>
  <c r="E416" i="1"/>
  <c r="B416" i="1"/>
  <c r="C416" i="1" s="1"/>
  <c r="G416" i="1"/>
  <c r="F416" i="1" s="1"/>
  <c r="K416" i="1"/>
  <c r="J416" i="1" s="1"/>
  <c r="O416" i="1"/>
  <c r="N416" i="1" s="1"/>
  <c r="A423" i="2"/>
  <c r="B422" i="2"/>
  <c r="C422" i="2" s="1"/>
  <c r="H422" i="2"/>
  <c r="F422" i="2"/>
  <c r="E422" i="2" s="1"/>
  <c r="M422" i="2"/>
  <c r="K422" i="2"/>
  <c r="J422" i="2" s="1"/>
  <c r="R422" i="2"/>
  <c r="P422" i="2"/>
  <c r="O422" i="2" s="1"/>
  <c r="W422" i="2"/>
  <c r="U422" i="2"/>
  <c r="T422" i="2" s="1"/>
  <c r="AB422" i="2"/>
  <c r="Z422" i="2"/>
  <c r="Y422" i="2" s="1"/>
  <c r="AG422" i="2"/>
  <c r="AE422" i="2"/>
  <c r="AD422" i="2" s="1"/>
  <c r="AL422" i="2"/>
  <c r="AJ422" i="2"/>
  <c r="AI422" i="2" s="1"/>
  <c r="AQ422" i="2"/>
  <c r="AO422" i="2"/>
  <c r="AN422" i="2" s="1"/>
  <c r="AV422" i="2"/>
  <c r="AT422" i="2"/>
  <c r="AS422" i="2" s="1"/>
  <c r="BA422" i="2"/>
  <c r="AY422" i="2"/>
  <c r="AX422" i="2" s="1"/>
  <c r="BF422" i="2"/>
  <c r="BD422" i="2"/>
  <c r="BC422" i="2" s="1"/>
  <c r="BK422" i="2"/>
  <c r="BI422" i="2"/>
  <c r="BH422" i="2" s="1"/>
  <c r="BP422" i="2"/>
  <c r="BN422" i="2"/>
  <c r="BM422" i="2" s="1"/>
  <c r="BU422" i="2"/>
  <c r="BS422" i="2"/>
  <c r="BR422" i="2" s="1"/>
  <c r="BZ422" i="2"/>
  <c r="BX422" i="2"/>
  <c r="BW422" i="2" s="1"/>
  <c r="A416" i="3"/>
  <c r="K415" i="3"/>
  <c r="J415" i="3"/>
  <c r="L415" i="3" s="1"/>
  <c r="G415" i="3"/>
  <c r="F415" i="3"/>
  <c r="H415" i="3" s="1"/>
  <c r="B415" i="3"/>
  <c r="C415" i="3" s="1"/>
  <c r="BY421" i="2"/>
  <c r="BT421" i="2"/>
  <c r="BO421" i="2"/>
  <c r="BJ421" i="2"/>
  <c r="BE421" i="2"/>
  <c r="AZ421" i="2"/>
  <c r="AU421" i="2"/>
  <c r="AP421" i="2"/>
  <c r="AK421" i="2"/>
  <c r="AF421" i="2"/>
  <c r="AA421" i="2"/>
  <c r="V421" i="2"/>
  <c r="Q421" i="2"/>
  <c r="L421" i="2"/>
  <c r="G421" i="2"/>
  <c r="A417" i="3" l="1"/>
  <c r="K416" i="3"/>
  <c r="J416" i="3"/>
  <c r="L416" i="3" s="1"/>
  <c r="G416" i="3"/>
  <c r="F416" i="3"/>
  <c r="H416" i="3" s="1"/>
  <c r="B416" i="3"/>
  <c r="C416" i="3" s="1"/>
  <c r="A424" i="2"/>
  <c r="B423" i="2"/>
  <c r="C423" i="2" s="1"/>
  <c r="H423" i="2"/>
  <c r="F423" i="2"/>
  <c r="E423" i="2" s="1"/>
  <c r="M423" i="2"/>
  <c r="K423" i="2"/>
  <c r="J423" i="2" s="1"/>
  <c r="R423" i="2"/>
  <c r="P423" i="2"/>
  <c r="O423" i="2" s="1"/>
  <c r="W423" i="2"/>
  <c r="U423" i="2"/>
  <c r="T423" i="2" s="1"/>
  <c r="AB423" i="2"/>
  <c r="Z423" i="2"/>
  <c r="Y423" i="2" s="1"/>
  <c r="AG423" i="2"/>
  <c r="AE423" i="2"/>
  <c r="AD423" i="2" s="1"/>
  <c r="AL423" i="2"/>
  <c r="AJ423" i="2"/>
  <c r="AI423" i="2" s="1"/>
  <c r="AQ423" i="2"/>
  <c r="AO423" i="2"/>
  <c r="AN423" i="2" s="1"/>
  <c r="AV423" i="2"/>
  <c r="AT423" i="2"/>
  <c r="AS423" i="2" s="1"/>
  <c r="BA423" i="2"/>
  <c r="AY423" i="2"/>
  <c r="AX423" i="2" s="1"/>
  <c r="BF423" i="2"/>
  <c r="BD423" i="2"/>
  <c r="BC423" i="2" s="1"/>
  <c r="BK423" i="2"/>
  <c r="BI423" i="2"/>
  <c r="BH423" i="2" s="1"/>
  <c r="BP423" i="2"/>
  <c r="BN423" i="2"/>
  <c r="BM423" i="2" s="1"/>
  <c r="BU423" i="2"/>
  <c r="BS423" i="2"/>
  <c r="BR423" i="2" s="1"/>
  <c r="BZ423" i="2"/>
  <c r="BX423" i="2"/>
  <c r="BW423" i="2" s="1"/>
  <c r="A418" i="1"/>
  <c r="M417" i="1"/>
  <c r="I417" i="1"/>
  <c r="E417" i="1"/>
  <c r="B417" i="1"/>
  <c r="C417" i="1" s="1"/>
  <c r="G417" i="1"/>
  <c r="F417" i="1" s="1"/>
  <c r="K417" i="1"/>
  <c r="J417" i="1" s="1"/>
  <c r="O417" i="1"/>
  <c r="N417" i="1" s="1"/>
  <c r="BY422" i="2"/>
  <c r="BT422" i="2"/>
  <c r="BO422" i="2"/>
  <c r="BJ422" i="2"/>
  <c r="BE422" i="2"/>
  <c r="AZ422" i="2"/>
  <c r="AU422" i="2"/>
  <c r="AP422" i="2"/>
  <c r="AK422" i="2"/>
  <c r="AF422" i="2"/>
  <c r="AA422" i="2"/>
  <c r="V422" i="2"/>
  <c r="Q422" i="2"/>
  <c r="L422" i="2"/>
  <c r="G422" i="2"/>
  <c r="A419" i="1" l="1"/>
  <c r="M418" i="1"/>
  <c r="I418" i="1"/>
  <c r="E418" i="1"/>
  <c r="B418" i="1"/>
  <c r="C418" i="1" s="1"/>
  <c r="G418" i="1"/>
  <c r="F418" i="1" s="1"/>
  <c r="K418" i="1"/>
  <c r="J418" i="1" s="1"/>
  <c r="O418" i="1"/>
  <c r="N418" i="1" s="1"/>
  <c r="A425" i="2"/>
  <c r="B424" i="2"/>
  <c r="C424" i="2" s="1"/>
  <c r="H424" i="2"/>
  <c r="F424" i="2"/>
  <c r="E424" i="2" s="1"/>
  <c r="M424" i="2"/>
  <c r="K424" i="2"/>
  <c r="J424" i="2" s="1"/>
  <c r="R424" i="2"/>
  <c r="P424" i="2"/>
  <c r="O424" i="2" s="1"/>
  <c r="W424" i="2"/>
  <c r="U424" i="2"/>
  <c r="T424" i="2" s="1"/>
  <c r="AB424" i="2"/>
  <c r="Z424" i="2"/>
  <c r="Y424" i="2" s="1"/>
  <c r="AG424" i="2"/>
  <c r="AE424" i="2"/>
  <c r="AD424" i="2" s="1"/>
  <c r="AL424" i="2"/>
  <c r="AJ424" i="2"/>
  <c r="AI424" i="2" s="1"/>
  <c r="AQ424" i="2"/>
  <c r="AO424" i="2"/>
  <c r="AN424" i="2" s="1"/>
  <c r="AV424" i="2"/>
  <c r="AT424" i="2"/>
  <c r="AS424" i="2" s="1"/>
  <c r="BA424" i="2"/>
  <c r="AY424" i="2"/>
  <c r="AX424" i="2" s="1"/>
  <c r="BF424" i="2"/>
  <c r="BD424" i="2"/>
  <c r="BC424" i="2" s="1"/>
  <c r="BK424" i="2"/>
  <c r="BI424" i="2"/>
  <c r="BH424" i="2" s="1"/>
  <c r="BP424" i="2"/>
  <c r="BN424" i="2"/>
  <c r="BM424" i="2" s="1"/>
  <c r="BU424" i="2"/>
  <c r="BS424" i="2"/>
  <c r="BR424" i="2" s="1"/>
  <c r="BZ424" i="2"/>
  <c r="BX424" i="2"/>
  <c r="BW424" i="2" s="1"/>
  <c r="A418" i="3"/>
  <c r="K417" i="3"/>
  <c r="J417" i="3"/>
  <c r="L417" i="3" s="1"/>
  <c r="G417" i="3"/>
  <c r="F417" i="3"/>
  <c r="B417" i="3"/>
  <c r="C417" i="3" s="1"/>
  <c r="BY423" i="2"/>
  <c r="BT423" i="2"/>
  <c r="BO423" i="2"/>
  <c r="BJ423" i="2"/>
  <c r="BE423" i="2"/>
  <c r="AZ423" i="2"/>
  <c r="AU423" i="2"/>
  <c r="AP423" i="2"/>
  <c r="AK423" i="2"/>
  <c r="AF423" i="2"/>
  <c r="AA423" i="2"/>
  <c r="V423" i="2"/>
  <c r="Q423" i="2"/>
  <c r="L423" i="2"/>
  <c r="G423" i="2"/>
  <c r="H417" i="3" l="1"/>
  <c r="A419" i="3"/>
  <c r="K418" i="3"/>
  <c r="J418" i="3"/>
  <c r="L418" i="3" s="1"/>
  <c r="G418" i="3"/>
  <c r="F418" i="3"/>
  <c r="H418" i="3" s="1"/>
  <c r="B418" i="3"/>
  <c r="C418" i="3" s="1"/>
  <c r="A426" i="2"/>
  <c r="B425" i="2"/>
  <c r="C425" i="2" s="1"/>
  <c r="H425" i="2"/>
  <c r="F425" i="2"/>
  <c r="E425" i="2" s="1"/>
  <c r="M425" i="2"/>
  <c r="K425" i="2"/>
  <c r="J425" i="2" s="1"/>
  <c r="R425" i="2"/>
  <c r="P425" i="2"/>
  <c r="O425" i="2" s="1"/>
  <c r="W425" i="2"/>
  <c r="U425" i="2"/>
  <c r="T425" i="2" s="1"/>
  <c r="AB425" i="2"/>
  <c r="Z425" i="2"/>
  <c r="Y425" i="2" s="1"/>
  <c r="AG425" i="2"/>
  <c r="AE425" i="2"/>
  <c r="AD425" i="2" s="1"/>
  <c r="AL425" i="2"/>
  <c r="AJ425" i="2"/>
  <c r="AI425" i="2" s="1"/>
  <c r="AQ425" i="2"/>
  <c r="AO425" i="2"/>
  <c r="AN425" i="2" s="1"/>
  <c r="AV425" i="2"/>
  <c r="AT425" i="2"/>
  <c r="AS425" i="2" s="1"/>
  <c r="BA425" i="2"/>
  <c r="AY425" i="2"/>
  <c r="AX425" i="2" s="1"/>
  <c r="BF425" i="2"/>
  <c r="BD425" i="2"/>
  <c r="BC425" i="2" s="1"/>
  <c r="BK425" i="2"/>
  <c r="BI425" i="2"/>
  <c r="BH425" i="2" s="1"/>
  <c r="BP425" i="2"/>
  <c r="BN425" i="2"/>
  <c r="BM425" i="2" s="1"/>
  <c r="BU425" i="2"/>
  <c r="BS425" i="2"/>
  <c r="BR425" i="2" s="1"/>
  <c r="BZ425" i="2"/>
  <c r="BX425" i="2"/>
  <c r="BW425" i="2" s="1"/>
  <c r="A420" i="1"/>
  <c r="M419" i="1"/>
  <c r="I419" i="1"/>
  <c r="E419" i="1"/>
  <c r="B419" i="1"/>
  <c r="C419" i="1" s="1"/>
  <c r="G419" i="1"/>
  <c r="F419" i="1" s="1"/>
  <c r="K419" i="1"/>
  <c r="J419" i="1" s="1"/>
  <c r="O419" i="1"/>
  <c r="N419" i="1" s="1"/>
  <c r="BY424" i="2"/>
  <c r="BT424" i="2"/>
  <c r="BO424" i="2"/>
  <c r="BJ424" i="2"/>
  <c r="BE424" i="2"/>
  <c r="AZ424" i="2"/>
  <c r="AU424" i="2"/>
  <c r="AP424" i="2"/>
  <c r="AK424" i="2"/>
  <c r="AF424" i="2"/>
  <c r="AA424" i="2"/>
  <c r="V424" i="2"/>
  <c r="Q424" i="2"/>
  <c r="L424" i="2"/>
  <c r="G424" i="2"/>
  <c r="A421" i="1" l="1"/>
  <c r="M420" i="1"/>
  <c r="I420" i="1"/>
  <c r="E420" i="1"/>
  <c r="B420" i="1"/>
  <c r="C420" i="1" s="1"/>
  <c r="G420" i="1"/>
  <c r="F420" i="1" s="1"/>
  <c r="K420" i="1"/>
  <c r="J420" i="1" s="1"/>
  <c r="O420" i="1"/>
  <c r="N420" i="1" s="1"/>
  <c r="A427" i="2"/>
  <c r="B426" i="2"/>
  <c r="C426" i="2" s="1"/>
  <c r="H426" i="2"/>
  <c r="F426" i="2"/>
  <c r="E426" i="2" s="1"/>
  <c r="M426" i="2"/>
  <c r="K426" i="2"/>
  <c r="J426" i="2" s="1"/>
  <c r="R426" i="2"/>
  <c r="P426" i="2"/>
  <c r="O426" i="2" s="1"/>
  <c r="W426" i="2"/>
  <c r="U426" i="2"/>
  <c r="T426" i="2" s="1"/>
  <c r="AB426" i="2"/>
  <c r="Z426" i="2"/>
  <c r="Y426" i="2" s="1"/>
  <c r="AG426" i="2"/>
  <c r="AE426" i="2"/>
  <c r="AD426" i="2" s="1"/>
  <c r="AL426" i="2"/>
  <c r="AJ426" i="2"/>
  <c r="AI426" i="2" s="1"/>
  <c r="AQ426" i="2"/>
  <c r="AO426" i="2"/>
  <c r="AN426" i="2" s="1"/>
  <c r="AV426" i="2"/>
  <c r="AT426" i="2"/>
  <c r="AS426" i="2" s="1"/>
  <c r="BA426" i="2"/>
  <c r="AY426" i="2"/>
  <c r="AX426" i="2" s="1"/>
  <c r="BF426" i="2"/>
  <c r="BD426" i="2"/>
  <c r="BC426" i="2" s="1"/>
  <c r="BK426" i="2"/>
  <c r="BI426" i="2"/>
  <c r="BH426" i="2" s="1"/>
  <c r="BP426" i="2"/>
  <c r="BN426" i="2"/>
  <c r="BM426" i="2" s="1"/>
  <c r="BU426" i="2"/>
  <c r="BS426" i="2"/>
  <c r="BR426" i="2" s="1"/>
  <c r="BZ426" i="2"/>
  <c r="BX426" i="2"/>
  <c r="BW426" i="2" s="1"/>
  <c r="A420" i="3"/>
  <c r="K419" i="3"/>
  <c r="J419" i="3"/>
  <c r="L419" i="3" s="1"/>
  <c r="G419" i="3"/>
  <c r="F419" i="3"/>
  <c r="H419" i="3" s="1"/>
  <c r="B419" i="3"/>
  <c r="C419" i="3" s="1"/>
  <c r="BY425" i="2"/>
  <c r="BT425" i="2"/>
  <c r="BO425" i="2"/>
  <c r="BJ425" i="2"/>
  <c r="BE425" i="2"/>
  <c r="AZ425" i="2"/>
  <c r="AU425" i="2"/>
  <c r="AP425" i="2"/>
  <c r="AK425" i="2"/>
  <c r="AF425" i="2"/>
  <c r="AA425" i="2"/>
  <c r="V425" i="2"/>
  <c r="Q425" i="2"/>
  <c r="L425" i="2"/>
  <c r="G425" i="2"/>
  <c r="A421" i="3" l="1"/>
  <c r="K420" i="3"/>
  <c r="J420" i="3"/>
  <c r="L420" i="3" s="1"/>
  <c r="G420" i="3"/>
  <c r="F420" i="3"/>
  <c r="H420" i="3" s="1"/>
  <c r="B420" i="3"/>
  <c r="C420" i="3" s="1"/>
  <c r="A428" i="2"/>
  <c r="B427" i="2"/>
  <c r="C427" i="2" s="1"/>
  <c r="H427" i="2"/>
  <c r="F427" i="2"/>
  <c r="E427" i="2" s="1"/>
  <c r="M427" i="2"/>
  <c r="K427" i="2"/>
  <c r="J427" i="2" s="1"/>
  <c r="R427" i="2"/>
  <c r="P427" i="2"/>
  <c r="O427" i="2" s="1"/>
  <c r="W427" i="2"/>
  <c r="U427" i="2"/>
  <c r="T427" i="2" s="1"/>
  <c r="AB427" i="2"/>
  <c r="Z427" i="2"/>
  <c r="Y427" i="2" s="1"/>
  <c r="AG427" i="2"/>
  <c r="AE427" i="2"/>
  <c r="AD427" i="2" s="1"/>
  <c r="AL427" i="2"/>
  <c r="AJ427" i="2"/>
  <c r="AI427" i="2" s="1"/>
  <c r="AQ427" i="2"/>
  <c r="AO427" i="2"/>
  <c r="AN427" i="2" s="1"/>
  <c r="AV427" i="2"/>
  <c r="AT427" i="2"/>
  <c r="AS427" i="2" s="1"/>
  <c r="BA427" i="2"/>
  <c r="AY427" i="2"/>
  <c r="AX427" i="2" s="1"/>
  <c r="BF427" i="2"/>
  <c r="BD427" i="2"/>
  <c r="BC427" i="2" s="1"/>
  <c r="BK427" i="2"/>
  <c r="BI427" i="2"/>
  <c r="BH427" i="2" s="1"/>
  <c r="BP427" i="2"/>
  <c r="BN427" i="2"/>
  <c r="BM427" i="2" s="1"/>
  <c r="BU427" i="2"/>
  <c r="BS427" i="2"/>
  <c r="BR427" i="2" s="1"/>
  <c r="BZ427" i="2"/>
  <c r="BX427" i="2"/>
  <c r="BW427" i="2" s="1"/>
  <c r="A422" i="1"/>
  <c r="M421" i="1"/>
  <c r="I421" i="1"/>
  <c r="E421" i="1"/>
  <c r="B421" i="1"/>
  <c r="C421" i="1" s="1"/>
  <c r="G421" i="1"/>
  <c r="F421" i="1" s="1"/>
  <c r="K421" i="1"/>
  <c r="J421" i="1" s="1"/>
  <c r="O421" i="1"/>
  <c r="N421" i="1" s="1"/>
  <c r="BY426" i="2"/>
  <c r="BT426" i="2"/>
  <c r="BO426" i="2"/>
  <c r="BJ426" i="2"/>
  <c r="BE426" i="2"/>
  <c r="AZ426" i="2"/>
  <c r="AU426" i="2"/>
  <c r="AP426" i="2"/>
  <c r="AK426" i="2"/>
  <c r="AF426" i="2"/>
  <c r="AA426" i="2"/>
  <c r="V426" i="2"/>
  <c r="Q426" i="2"/>
  <c r="L426" i="2"/>
  <c r="G426" i="2"/>
  <c r="A423" i="1" l="1"/>
  <c r="M422" i="1"/>
  <c r="I422" i="1"/>
  <c r="E422" i="1"/>
  <c r="B422" i="1"/>
  <c r="C422" i="1" s="1"/>
  <c r="G422" i="1"/>
  <c r="F422" i="1" s="1"/>
  <c r="K422" i="1"/>
  <c r="J422" i="1" s="1"/>
  <c r="O422" i="1"/>
  <c r="N422" i="1" s="1"/>
  <c r="A429" i="2"/>
  <c r="B428" i="2"/>
  <c r="C428" i="2" s="1"/>
  <c r="H428" i="2"/>
  <c r="F428" i="2"/>
  <c r="E428" i="2" s="1"/>
  <c r="M428" i="2"/>
  <c r="K428" i="2"/>
  <c r="J428" i="2" s="1"/>
  <c r="R428" i="2"/>
  <c r="P428" i="2"/>
  <c r="O428" i="2" s="1"/>
  <c r="W428" i="2"/>
  <c r="U428" i="2"/>
  <c r="T428" i="2" s="1"/>
  <c r="AB428" i="2"/>
  <c r="Z428" i="2"/>
  <c r="Y428" i="2" s="1"/>
  <c r="AG428" i="2"/>
  <c r="AE428" i="2"/>
  <c r="AD428" i="2" s="1"/>
  <c r="AL428" i="2"/>
  <c r="AJ428" i="2"/>
  <c r="AI428" i="2" s="1"/>
  <c r="AQ428" i="2"/>
  <c r="AO428" i="2"/>
  <c r="AN428" i="2" s="1"/>
  <c r="AV428" i="2"/>
  <c r="AT428" i="2"/>
  <c r="AS428" i="2" s="1"/>
  <c r="BA428" i="2"/>
  <c r="AY428" i="2"/>
  <c r="AX428" i="2" s="1"/>
  <c r="BF428" i="2"/>
  <c r="BD428" i="2"/>
  <c r="BC428" i="2" s="1"/>
  <c r="BK428" i="2"/>
  <c r="BI428" i="2"/>
  <c r="BH428" i="2" s="1"/>
  <c r="BP428" i="2"/>
  <c r="BN428" i="2"/>
  <c r="BM428" i="2" s="1"/>
  <c r="BU428" i="2"/>
  <c r="BS428" i="2"/>
  <c r="BR428" i="2" s="1"/>
  <c r="BZ428" i="2"/>
  <c r="BX428" i="2"/>
  <c r="BW428" i="2" s="1"/>
  <c r="A422" i="3"/>
  <c r="K421" i="3"/>
  <c r="J421" i="3"/>
  <c r="G421" i="3"/>
  <c r="F421" i="3"/>
  <c r="H421" i="3" s="1"/>
  <c r="B421" i="3"/>
  <c r="C421" i="3" s="1"/>
  <c r="BY427" i="2"/>
  <c r="BT427" i="2"/>
  <c r="BO427" i="2"/>
  <c r="BJ427" i="2"/>
  <c r="BE427" i="2"/>
  <c r="AZ427" i="2"/>
  <c r="AU427" i="2"/>
  <c r="AP427" i="2"/>
  <c r="AK427" i="2"/>
  <c r="AF427" i="2"/>
  <c r="AA427" i="2"/>
  <c r="V427" i="2"/>
  <c r="Q427" i="2"/>
  <c r="L427" i="2"/>
  <c r="G427" i="2"/>
  <c r="L421" i="3" l="1"/>
  <c r="A423" i="3"/>
  <c r="K422" i="3"/>
  <c r="J422" i="3"/>
  <c r="L422" i="3" s="1"/>
  <c r="G422" i="3"/>
  <c r="F422" i="3"/>
  <c r="H422" i="3" s="1"/>
  <c r="B422" i="3"/>
  <c r="C422" i="3" s="1"/>
  <c r="A430" i="2"/>
  <c r="B429" i="2"/>
  <c r="C429" i="2" s="1"/>
  <c r="H429" i="2"/>
  <c r="F429" i="2"/>
  <c r="E429" i="2" s="1"/>
  <c r="M429" i="2"/>
  <c r="K429" i="2"/>
  <c r="J429" i="2" s="1"/>
  <c r="R429" i="2"/>
  <c r="P429" i="2"/>
  <c r="O429" i="2" s="1"/>
  <c r="W429" i="2"/>
  <c r="U429" i="2"/>
  <c r="T429" i="2" s="1"/>
  <c r="AB429" i="2"/>
  <c r="Z429" i="2"/>
  <c r="Y429" i="2" s="1"/>
  <c r="AG429" i="2"/>
  <c r="AE429" i="2"/>
  <c r="AD429" i="2" s="1"/>
  <c r="AL429" i="2"/>
  <c r="AJ429" i="2"/>
  <c r="AI429" i="2" s="1"/>
  <c r="AQ429" i="2"/>
  <c r="AO429" i="2"/>
  <c r="AN429" i="2" s="1"/>
  <c r="AV429" i="2"/>
  <c r="AT429" i="2"/>
  <c r="AS429" i="2" s="1"/>
  <c r="BA429" i="2"/>
  <c r="AY429" i="2"/>
  <c r="AX429" i="2" s="1"/>
  <c r="BF429" i="2"/>
  <c r="BD429" i="2"/>
  <c r="BC429" i="2" s="1"/>
  <c r="BK429" i="2"/>
  <c r="BI429" i="2"/>
  <c r="BH429" i="2" s="1"/>
  <c r="BP429" i="2"/>
  <c r="BN429" i="2"/>
  <c r="BM429" i="2" s="1"/>
  <c r="BU429" i="2"/>
  <c r="BS429" i="2"/>
  <c r="BR429" i="2" s="1"/>
  <c r="BZ429" i="2"/>
  <c r="BX429" i="2"/>
  <c r="BW429" i="2" s="1"/>
  <c r="A424" i="1"/>
  <c r="M423" i="1"/>
  <c r="I423" i="1"/>
  <c r="E423" i="1"/>
  <c r="B423" i="1"/>
  <c r="C423" i="1" s="1"/>
  <c r="G423" i="1"/>
  <c r="F423" i="1" s="1"/>
  <c r="K423" i="1"/>
  <c r="J423" i="1" s="1"/>
  <c r="O423" i="1"/>
  <c r="N423" i="1" s="1"/>
  <c r="BY428" i="2"/>
  <c r="BT428" i="2"/>
  <c r="BO428" i="2"/>
  <c r="BJ428" i="2"/>
  <c r="BE428" i="2"/>
  <c r="AZ428" i="2"/>
  <c r="AU428" i="2"/>
  <c r="AP428" i="2"/>
  <c r="AK428" i="2"/>
  <c r="AF428" i="2"/>
  <c r="AA428" i="2"/>
  <c r="V428" i="2"/>
  <c r="Q428" i="2"/>
  <c r="L428" i="2"/>
  <c r="G428" i="2"/>
  <c r="A425" i="1" l="1"/>
  <c r="M424" i="1"/>
  <c r="I424" i="1"/>
  <c r="E424" i="1"/>
  <c r="B424" i="1"/>
  <c r="C424" i="1" s="1"/>
  <c r="G424" i="1"/>
  <c r="F424" i="1" s="1"/>
  <c r="K424" i="1"/>
  <c r="J424" i="1" s="1"/>
  <c r="O424" i="1"/>
  <c r="N424" i="1" s="1"/>
  <c r="A431" i="2"/>
  <c r="B430" i="2"/>
  <c r="C430" i="2" s="1"/>
  <c r="H430" i="2"/>
  <c r="F430" i="2"/>
  <c r="E430" i="2" s="1"/>
  <c r="M430" i="2"/>
  <c r="K430" i="2"/>
  <c r="J430" i="2" s="1"/>
  <c r="R430" i="2"/>
  <c r="P430" i="2"/>
  <c r="O430" i="2" s="1"/>
  <c r="W430" i="2"/>
  <c r="U430" i="2"/>
  <c r="T430" i="2" s="1"/>
  <c r="AB430" i="2"/>
  <c r="Z430" i="2"/>
  <c r="Y430" i="2" s="1"/>
  <c r="AG430" i="2"/>
  <c r="AE430" i="2"/>
  <c r="AD430" i="2" s="1"/>
  <c r="AL430" i="2"/>
  <c r="AJ430" i="2"/>
  <c r="AI430" i="2" s="1"/>
  <c r="AQ430" i="2"/>
  <c r="AO430" i="2"/>
  <c r="AN430" i="2" s="1"/>
  <c r="AV430" i="2"/>
  <c r="AT430" i="2"/>
  <c r="AS430" i="2" s="1"/>
  <c r="BA430" i="2"/>
  <c r="AY430" i="2"/>
  <c r="AX430" i="2" s="1"/>
  <c r="BF430" i="2"/>
  <c r="BD430" i="2"/>
  <c r="BC430" i="2" s="1"/>
  <c r="BK430" i="2"/>
  <c r="BI430" i="2"/>
  <c r="BH430" i="2" s="1"/>
  <c r="BP430" i="2"/>
  <c r="BN430" i="2"/>
  <c r="BM430" i="2" s="1"/>
  <c r="BU430" i="2"/>
  <c r="BS430" i="2"/>
  <c r="BR430" i="2" s="1"/>
  <c r="BZ430" i="2"/>
  <c r="BX430" i="2"/>
  <c r="BW430" i="2" s="1"/>
  <c r="A424" i="3"/>
  <c r="K423" i="3"/>
  <c r="J423" i="3"/>
  <c r="L423" i="3" s="1"/>
  <c r="G423" i="3"/>
  <c r="F423" i="3"/>
  <c r="B423" i="3"/>
  <c r="C423" i="3" s="1"/>
  <c r="BY429" i="2"/>
  <c r="BT429" i="2"/>
  <c r="BO429" i="2"/>
  <c r="BJ429" i="2"/>
  <c r="BE429" i="2"/>
  <c r="AZ429" i="2"/>
  <c r="AU429" i="2"/>
  <c r="AP429" i="2"/>
  <c r="AK429" i="2"/>
  <c r="AF429" i="2"/>
  <c r="AA429" i="2"/>
  <c r="V429" i="2"/>
  <c r="Q429" i="2"/>
  <c r="L429" i="2"/>
  <c r="G429" i="2"/>
  <c r="H423" i="3" l="1"/>
  <c r="A425" i="3"/>
  <c r="K424" i="3"/>
  <c r="J424" i="3"/>
  <c r="L424" i="3" s="1"/>
  <c r="G424" i="3"/>
  <c r="F424" i="3"/>
  <c r="H424" i="3" s="1"/>
  <c r="B424" i="3"/>
  <c r="C424" i="3" s="1"/>
  <c r="A432" i="2"/>
  <c r="B431" i="2"/>
  <c r="C431" i="2" s="1"/>
  <c r="H431" i="2"/>
  <c r="F431" i="2"/>
  <c r="E431" i="2" s="1"/>
  <c r="M431" i="2"/>
  <c r="K431" i="2"/>
  <c r="J431" i="2" s="1"/>
  <c r="R431" i="2"/>
  <c r="P431" i="2"/>
  <c r="O431" i="2" s="1"/>
  <c r="W431" i="2"/>
  <c r="U431" i="2"/>
  <c r="T431" i="2" s="1"/>
  <c r="AB431" i="2"/>
  <c r="Z431" i="2"/>
  <c r="Y431" i="2" s="1"/>
  <c r="AG431" i="2"/>
  <c r="AE431" i="2"/>
  <c r="AD431" i="2" s="1"/>
  <c r="AL431" i="2"/>
  <c r="AJ431" i="2"/>
  <c r="AI431" i="2" s="1"/>
  <c r="AQ431" i="2"/>
  <c r="AO431" i="2"/>
  <c r="AN431" i="2" s="1"/>
  <c r="AV431" i="2"/>
  <c r="AT431" i="2"/>
  <c r="AS431" i="2" s="1"/>
  <c r="BA431" i="2"/>
  <c r="AY431" i="2"/>
  <c r="AX431" i="2" s="1"/>
  <c r="BF431" i="2"/>
  <c r="BD431" i="2"/>
  <c r="BC431" i="2" s="1"/>
  <c r="BK431" i="2"/>
  <c r="BI431" i="2"/>
  <c r="BH431" i="2" s="1"/>
  <c r="BP431" i="2"/>
  <c r="BN431" i="2"/>
  <c r="BM431" i="2" s="1"/>
  <c r="BU431" i="2"/>
  <c r="BS431" i="2"/>
  <c r="BR431" i="2" s="1"/>
  <c r="BZ431" i="2"/>
  <c r="BX431" i="2"/>
  <c r="BW431" i="2" s="1"/>
  <c r="A426" i="1"/>
  <c r="M425" i="1"/>
  <c r="I425" i="1"/>
  <c r="E425" i="1"/>
  <c r="B425" i="1"/>
  <c r="C425" i="1" s="1"/>
  <c r="G425" i="1"/>
  <c r="F425" i="1" s="1"/>
  <c r="K425" i="1"/>
  <c r="J425" i="1" s="1"/>
  <c r="O425" i="1"/>
  <c r="N425" i="1" s="1"/>
  <c r="BY430" i="2"/>
  <c r="BT430" i="2"/>
  <c r="BO430" i="2"/>
  <c r="BJ430" i="2"/>
  <c r="BE430" i="2"/>
  <c r="AZ430" i="2"/>
  <c r="AU430" i="2"/>
  <c r="AP430" i="2"/>
  <c r="AK430" i="2"/>
  <c r="AF430" i="2"/>
  <c r="AA430" i="2"/>
  <c r="V430" i="2"/>
  <c r="Q430" i="2"/>
  <c r="L430" i="2"/>
  <c r="G430" i="2"/>
  <c r="A427" i="1" l="1"/>
  <c r="M426" i="1"/>
  <c r="I426" i="1"/>
  <c r="E426" i="1"/>
  <c r="B426" i="1"/>
  <c r="C426" i="1" s="1"/>
  <c r="G426" i="1"/>
  <c r="F426" i="1" s="1"/>
  <c r="K426" i="1"/>
  <c r="J426" i="1" s="1"/>
  <c r="O426" i="1"/>
  <c r="N426" i="1" s="1"/>
  <c r="A433" i="2"/>
  <c r="B432" i="2"/>
  <c r="C432" i="2" s="1"/>
  <c r="H432" i="2"/>
  <c r="F432" i="2"/>
  <c r="E432" i="2" s="1"/>
  <c r="M432" i="2"/>
  <c r="K432" i="2"/>
  <c r="J432" i="2" s="1"/>
  <c r="R432" i="2"/>
  <c r="P432" i="2"/>
  <c r="O432" i="2" s="1"/>
  <c r="W432" i="2"/>
  <c r="U432" i="2"/>
  <c r="T432" i="2" s="1"/>
  <c r="AB432" i="2"/>
  <c r="Z432" i="2"/>
  <c r="Y432" i="2" s="1"/>
  <c r="AG432" i="2"/>
  <c r="AE432" i="2"/>
  <c r="AD432" i="2" s="1"/>
  <c r="AL432" i="2"/>
  <c r="AJ432" i="2"/>
  <c r="AI432" i="2" s="1"/>
  <c r="AQ432" i="2"/>
  <c r="AO432" i="2"/>
  <c r="AN432" i="2" s="1"/>
  <c r="AV432" i="2"/>
  <c r="AT432" i="2"/>
  <c r="AS432" i="2" s="1"/>
  <c r="BA432" i="2"/>
  <c r="AY432" i="2"/>
  <c r="AX432" i="2" s="1"/>
  <c r="BF432" i="2"/>
  <c r="BD432" i="2"/>
  <c r="BC432" i="2" s="1"/>
  <c r="BK432" i="2"/>
  <c r="BI432" i="2"/>
  <c r="BH432" i="2" s="1"/>
  <c r="BP432" i="2"/>
  <c r="BN432" i="2"/>
  <c r="BM432" i="2" s="1"/>
  <c r="BU432" i="2"/>
  <c r="BS432" i="2"/>
  <c r="BR432" i="2" s="1"/>
  <c r="BZ432" i="2"/>
  <c r="BX432" i="2"/>
  <c r="BW432" i="2" s="1"/>
  <c r="A426" i="3"/>
  <c r="K425" i="3"/>
  <c r="J425" i="3"/>
  <c r="G425" i="3"/>
  <c r="F425" i="3"/>
  <c r="H425" i="3" s="1"/>
  <c r="B425" i="3"/>
  <c r="C425" i="3" s="1"/>
  <c r="BY431" i="2"/>
  <c r="BT431" i="2"/>
  <c r="BO431" i="2"/>
  <c r="BJ431" i="2"/>
  <c r="BE431" i="2"/>
  <c r="AZ431" i="2"/>
  <c r="AU431" i="2"/>
  <c r="AP431" i="2"/>
  <c r="AK431" i="2"/>
  <c r="AF431" i="2"/>
  <c r="AA431" i="2"/>
  <c r="V431" i="2"/>
  <c r="Q431" i="2"/>
  <c r="L431" i="2"/>
  <c r="G431" i="2"/>
  <c r="L425" i="3" l="1"/>
  <c r="A427" i="3"/>
  <c r="K426" i="3"/>
  <c r="J426" i="3"/>
  <c r="L426" i="3" s="1"/>
  <c r="G426" i="3"/>
  <c r="F426" i="3"/>
  <c r="H426" i="3" s="1"/>
  <c r="B426" i="3"/>
  <c r="C426" i="3" s="1"/>
  <c r="A434" i="2"/>
  <c r="B433" i="2"/>
  <c r="C433" i="2" s="1"/>
  <c r="H433" i="2"/>
  <c r="F433" i="2"/>
  <c r="E433" i="2" s="1"/>
  <c r="M433" i="2"/>
  <c r="K433" i="2"/>
  <c r="J433" i="2" s="1"/>
  <c r="R433" i="2"/>
  <c r="P433" i="2"/>
  <c r="O433" i="2" s="1"/>
  <c r="W433" i="2"/>
  <c r="U433" i="2"/>
  <c r="T433" i="2" s="1"/>
  <c r="AB433" i="2"/>
  <c r="Z433" i="2"/>
  <c r="Y433" i="2" s="1"/>
  <c r="AG433" i="2"/>
  <c r="AE433" i="2"/>
  <c r="AD433" i="2" s="1"/>
  <c r="AL433" i="2"/>
  <c r="AJ433" i="2"/>
  <c r="AI433" i="2" s="1"/>
  <c r="AQ433" i="2"/>
  <c r="AO433" i="2"/>
  <c r="AN433" i="2" s="1"/>
  <c r="AV433" i="2"/>
  <c r="AT433" i="2"/>
  <c r="AS433" i="2" s="1"/>
  <c r="BA433" i="2"/>
  <c r="AY433" i="2"/>
  <c r="AX433" i="2" s="1"/>
  <c r="BF433" i="2"/>
  <c r="BD433" i="2"/>
  <c r="BC433" i="2" s="1"/>
  <c r="BK433" i="2"/>
  <c r="BI433" i="2"/>
  <c r="BH433" i="2" s="1"/>
  <c r="BP433" i="2"/>
  <c r="BN433" i="2"/>
  <c r="BM433" i="2" s="1"/>
  <c r="BU433" i="2"/>
  <c r="BS433" i="2"/>
  <c r="BR433" i="2" s="1"/>
  <c r="BZ433" i="2"/>
  <c r="BX433" i="2"/>
  <c r="BW433" i="2" s="1"/>
  <c r="A428" i="1"/>
  <c r="M427" i="1"/>
  <c r="I427" i="1"/>
  <c r="E427" i="1"/>
  <c r="B427" i="1"/>
  <c r="C427" i="1" s="1"/>
  <c r="G427" i="1"/>
  <c r="F427" i="1" s="1"/>
  <c r="K427" i="1"/>
  <c r="J427" i="1" s="1"/>
  <c r="O427" i="1"/>
  <c r="N427" i="1" s="1"/>
  <c r="BY432" i="2"/>
  <c r="BT432" i="2"/>
  <c r="BO432" i="2"/>
  <c r="BJ432" i="2"/>
  <c r="BE432" i="2"/>
  <c r="AZ432" i="2"/>
  <c r="AU432" i="2"/>
  <c r="AP432" i="2"/>
  <c r="AK432" i="2"/>
  <c r="AF432" i="2"/>
  <c r="AA432" i="2"/>
  <c r="V432" i="2"/>
  <c r="Q432" i="2"/>
  <c r="L432" i="2"/>
  <c r="G432" i="2"/>
  <c r="A429" i="1" l="1"/>
  <c r="M428" i="1"/>
  <c r="I428" i="1"/>
  <c r="E428" i="1"/>
  <c r="B428" i="1"/>
  <c r="C428" i="1" s="1"/>
  <c r="G428" i="1"/>
  <c r="F428" i="1" s="1"/>
  <c r="K428" i="1"/>
  <c r="J428" i="1" s="1"/>
  <c r="O428" i="1"/>
  <c r="N428" i="1" s="1"/>
  <c r="A435" i="2"/>
  <c r="B434" i="2"/>
  <c r="C434" i="2" s="1"/>
  <c r="H434" i="2"/>
  <c r="F434" i="2"/>
  <c r="E434" i="2" s="1"/>
  <c r="M434" i="2"/>
  <c r="K434" i="2"/>
  <c r="J434" i="2" s="1"/>
  <c r="R434" i="2"/>
  <c r="P434" i="2"/>
  <c r="O434" i="2" s="1"/>
  <c r="W434" i="2"/>
  <c r="U434" i="2"/>
  <c r="T434" i="2" s="1"/>
  <c r="AB434" i="2"/>
  <c r="Z434" i="2"/>
  <c r="Y434" i="2" s="1"/>
  <c r="AG434" i="2"/>
  <c r="AE434" i="2"/>
  <c r="AD434" i="2" s="1"/>
  <c r="AL434" i="2"/>
  <c r="AJ434" i="2"/>
  <c r="AI434" i="2" s="1"/>
  <c r="AQ434" i="2"/>
  <c r="AO434" i="2"/>
  <c r="AN434" i="2" s="1"/>
  <c r="AV434" i="2"/>
  <c r="AT434" i="2"/>
  <c r="AS434" i="2" s="1"/>
  <c r="BA434" i="2"/>
  <c r="AY434" i="2"/>
  <c r="AX434" i="2" s="1"/>
  <c r="BF434" i="2"/>
  <c r="BD434" i="2"/>
  <c r="BC434" i="2" s="1"/>
  <c r="BK434" i="2"/>
  <c r="BI434" i="2"/>
  <c r="BH434" i="2" s="1"/>
  <c r="BP434" i="2"/>
  <c r="BN434" i="2"/>
  <c r="BM434" i="2" s="1"/>
  <c r="BU434" i="2"/>
  <c r="BS434" i="2"/>
  <c r="BR434" i="2" s="1"/>
  <c r="BZ434" i="2"/>
  <c r="BX434" i="2"/>
  <c r="BW434" i="2" s="1"/>
  <c r="A428" i="3"/>
  <c r="K427" i="3"/>
  <c r="J427" i="3"/>
  <c r="G427" i="3"/>
  <c r="F427" i="3"/>
  <c r="H427" i="3" s="1"/>
  <c r="B427" i="3"/>
  <c r="C427" i="3" s="1"/>
  <c r="BY433" i="2"/>
  <c r="BT433" i="2"/>
  <c r="BO433" i="2"/>
  <c r="BJ433" i="2"/>
  <c r="BE433" i="2"/>
  <c r="AZ433" i="2"/>
  <c r="AU433" i="2"/>
  <c r="AP433" i="2"/>
  <c r="AK433" i="2"/>
  <c r="AF433" i="2"/>
  <c r="AA433" i="2"/>
  <c r="V433" i="2"/>
  <c r="Q433" i="2"/>
  <c r="L433" i="2"/>
  <c r="G433" i="2"/>
  <c r="L427" i="3" l="1"/>
  <c r="A429" i="3"/>
  <c r="K428" i="3"/>
  <c r="J428" i="3"/>
  <c r="L428" i="3" s="1"/>
  <c r="G428" i="3"/>
  <c r="F428" i="3"/>
  <c r="H428" i="3" s="1"/>
  <c r="B428" i="3"/>
  <c r="C428" i="3" s="1"/>
  <c r="A436" i="2"/>
  <c r="B435" i="2"/>
  <c r="C435" i="2" s="1"/>
  <c r="H435" i="2"/>
  <c r="F435" i="2"/>
  <c r="E435" i="2" s="1"/>
  <c r="M435" i="2"/>
  <c r="K435" i="2"/>
  <c r="J435" i="2" s="1"/>
  <c r="R435" i="2"/>
  <c r="P435" i="2"/>
  <c r="O435" i="2" s="1"/>
  <c r="W435" i="2"/>
  <c r="U435" i="2"/>
  <c r="T435" i="2" s="1"/>
  <c r="AB435" i="2"/>
  <c r="Z435" i="2"/>
  <c r="Y435" i="2" s="1"/>
  <c r="AG435" i="2"/>
  <c r="AE435" i="2"/>
  <c r="AD435" i="2" s="1"/>
  <c r="AL435" i="2"/>
  <c r="AJ435" i="2"/>
  <c r="AI435" i="2" s="1"/>
  <c r="AQ435" i="2"/>
  <c r="AO435" i="2"/>
  <c r="AN435" i="2" s="1"/>
  <c r="AV435" i="2"/>
  <c r="AT435" i="2"/>
  <c r="AS435" i="2" s="1"/>
  <c r="BA435" i="2"/>
  <c r="AY435" i="2"/>
  <c r="AX435" i="2" s="1"/>
  <c r="BF435" i="2"/>
  <c r="BD435" i="2"/>
  <c r="BC435" i="2" s="1"/>
  <c r="BK435" i="2"/>
  <c r="BI435" i="2"/>
  <c r="BH435" i="2" s="1"/>
  <c r="BP435" i="2"/>
  <c r="BN435" i="2"/>
  <c r="BM435" i="2" s="1"/>
  <c r="BU435" i="2"/>
  <c r="BS435" i="2"/>
  <c r="BR435" i="2" s="1"/>
  <c r="BZ435" i="2"/>
  <c r="BX435" i="2"/>
  <c r="BW435" i="2" s="1"/>
  <c r="A430" i="1"/>
  <c r="M429" i="1"/>
  <c r="I429" i="1"/>
  <c r="E429" i="1"/>
  <c r="B429" i="1"/>
  <c r="C429" i="1" s="1"/>
  <c r="G429" i="1"/>
  <c r="F429" i="1" s="1"/>
  <c r="K429" i="1"/>
  <c r="J429" i="1" s="1"/>
  <c r="O429" i="1"/>
  <c r="N429" i="1" s="1"/>
  <c r="BY434" i="2"/>
  <c r="BT434" i="2"/>
  <c r="BO434" i="2"/>
  <c r="BJ434" i="2"/>
  <c r="BE434" i="2"/>
  <c r="AZ434" i="2"/>
  <c r="AU434" i="2"/>
  <c r="AP434" i="2"/>
  <c r="AK434" i="2"/>
  <c r="AF434" i="2"/>
  <c r="AA434" i="2"/>
  <c r="V434" i="2"/>
  <c r="Q434" i="2"/>
  <c r="L434" i="2"/>
  <c r="G434" i="2"/>
  <c r="A431" i="1" l="1"/>
  <c r="M430" i="1"/>
  <c r="I430" i="1"/>
  <c r="E430" i="1"/>
  <c r="B430" i="1"/>
  <c r="C430" i="1" s="1"/>
  <c r="G430" i="1"/>
  <c r="F430" i="1" s="1"/>
  <c r="K430" i="1"/>
  <c r="J430" i="1" s="1"/>
  <c r="O430" i="1"/>
  <c r="N430" i="1" s="1"/>
  <c r="A437" i="2"/>
  <c r="B436" i="2"/>
  <c r="C436" i="2" s="1"/>
  <c r="H436" i="2"/>
  <c r="F436" i="2"/>
  <c r="E436" i="2" s="1"/>
  <c r="M436" i="2"/>
  <c r="K436" i="2"/>
  <c r="J436" i="2" s="1"/>
  <c r="R436" i="2"/>
  <c r="P436" i="2"/>
  <c r="O436" i="2" s="1"/>
  <c r="W436" i="2"/>
  <c r="U436" i="2"/>
  <c r="T436" i="2" s="1"/>
  <c r="AB436" i="2"/>
  <c r="Z436" i="2"/>
  <c r="Y436" i="2" s="1"/>
  <c r="AG436" i="2"/>
  <c r="AE436" i="2"/>
  <c r="AD436" i="2" s="1"/>
  <c r="AL436" i="2"/>
  <c r="AJ436" i="2"/>
  <c r="AI436" i="2" s="1"/>
  <c r="AQ436" i="2"/>
  <c r="AO436" i="2"/>
  <c r="AN436" i="2" s="1"/>
  <c r="AV436" i="2"/>
  <c r="AT436" i="2"/>
  <c r="AS436" i="2" s="1"/>
  <c r="BA436" i="2"/>
  <c r="AY436" i="2"/>
  <c r="AX436" i="2" s="1"/>
  <c r="BF436" i="2"/>
  <c r="BD436" i="2"/>
  <c r="BC436" i="2" s="1"/>
  <c r="BK436" i="2"/>
  <c r="BI436" i="2"/>
  <c r="BH436" i="2" s="1"/>
  <c r="BP436" i="2"/>
  <c r="BN436" i="2"/>
  <c r="BM436" i="2" s="1"/>
  <c r="BU436" i="2"/>
  <c r="BS436" i="2"/>
  <c r="BR436" i="2" s="1"/>
  <c r="BZ436" i="2"/>
  <c r="BX436" i="2"/>
  <c r="BW436" i="2" s="1"/>
  <c r="A430" i="3"/>
  <c r="K429" i="3"/>
  <c r="J429" i="3"/>
  <c r="G429" i="3"/>
  <c r="F429" i="3"/>
  <c r="B429" i="3"/>
  <c r="C429" i="3" s="1"/>
  <c r="BY435" i="2"/>
  <c r="BT435" i="2"/>
  <c r="BO435" i="2"/>
  <c r="BJ435" i="2"/>
  <c r="BE435" i="2"/>
  <c r="AZ435" i="2"/>
  <c r="AU435" i="2"/>
  <c r="AP435" i="2"/>
  <c r="AK435" i="2"/>
  <c r="AF435" i="2"/>
  <c r="AA435" i="2"/>
  <c r="V435" i="2"/>
  <c r="Q435" i="2"/>
  <c r="L435" i="2"/>
  <c r="G435" i="2"/>
  <c r="L429" i="3" l="1"/>
  <c r="H429" i="3"/>
  <c r="A431" i="3"/>
  <c r="K430" i="3"/>
  <c r="J430" i="3"/>
  <c r="L430" i="3" s="1"/>
  <c r="G430" i="3"/>
  <c r="F430" i="3"/>
  <c r="H430" i="3" s="1"/>
  <c r="B430" i="3"/>
  <c r="C430" i="3" s="1"/>
  <c r="A438" i="2"/>
  <c r="B437" i="2"/>
  <c r="C437" i="2" s="1"/>
  <c r="H437" i="2"/>
  <c r="F437" i="2"/>
  <c r="E437" i="2" s="1"/>
  <c r="M437" i="2"/>
  <c r="K437" i="2"/>
  <c r="J437" i="2" s="1"/>
  <c r="R437" i="2"/>
  <c r="P437" i="2"/>
  <c r="O437" i="2" s="1"/>
  <c r="W437" i="2"/>
  <c r="U437" i="2"/>
  <c r="T437" i="2" s="1"/>
  <c r="AB437" i="2"/>
  <c r="Z437" i="2"/>
  <c r="Y437" i="2" s="1"/>
  <c r="AG437" i="2"/>
  <c r="AE437" i="2"/>
  <c r="AD437" i="2" s="1"/>
  <c r="AL437" i="2"/>
  <c r="AJ437" i="2"/>
  <c r="AI437" i="2" s="1"/>
  <c r="AQ437" i="2"/>
  <c r="AO437" i="2"/>
  <c r="AN437" i="2" s="1"/>
  <c r="AV437" i="2"/>
  <c r="AT437" i="2"/>
  <c r="AS437" i="2" s="1"/>
  <c r="BA437" i="2"/>
  <c r="AY437" i="2"/>
  <c r="AX437" i="2" s="1"/>
  <c r="BF437" i="2"/>
  <c r="BD437" i="2"/>
  <c r="BC437" i="2" s="1"/>
  <c r="BK437" i="2"/>
  <c r="BI437" i="2"/>
  <c r="BH437" i="2" s="1"/>
  <c r="BP437" i="2"/>
  <c r="BN437" i="2"/>
  <c r="BM437" i="2" s="1"/>
  <c r="BU437" i="2"/>
  <c r="BS437" i="2"/>
  <c r="BR437" i="2" s="1"/>
  <c r="BZ437" i="2"/>
  <c r="BX437" i="2"/>
  <c r="BW437" i="2" s="1"/>
  <c r="A432" i="1"/>
  <c r="M431" i="1"/>
  <c r="I431" i="1"/>
  <c r="E431" i="1"/>
  <c r="B431" i="1"/>
  <c r="C431" i="1" s="1"/>
  <c r="G431" i="1"/>
  <c r="F431" i="1" s="1"/>
  <c r="K431" i="1"/>
  <c r="J431" i="1" s="1"/>
  <c r="O431" i="1"/>
  <c r="N431" i="1" s="1"/>
  <c r="BY436" i="2"/>
  <c r="BT436" i="2"/>
  <c r="BO436" i="2"/>
  <c r="BJ436" i="2"/>
  <c r="BE436" i="2"/>
  <c r="AZ436" i="2"/>
  <c r="AU436" i="2"/>
  <c r="AP436" i="2"/>
  <c r="AK436" i="2"/>
  <c r="AF436" i="2"/>
  <c r="AA436" i="2"/>
  <c r="V436" i="2"/>
  <c r="Q436" i="2"/>
  <c r="L436" i="2"/>
  <c r="G436" i="2"/>
  <c r="A433" i="1" l="1"/>
  <c r="M432" i="1"/>
  <c r="I432" i="1"/>
  <c r="E432" i="1"/>
  <c r="B432" i="1"/>
  <c r="C432" i="1" s="1"/>
  <c r="G432" i="1"/>
  <c r="F432" i="1" s="1"/>
  <c r="K432" i="1"/>
  <c r="J432" i="1" s="1"/>
  <c r="O432" i="1"/>
  <c r="N432" i="1" s="1"/>
  <c r="A439" i="2"/>
  <c r="B438" i="2"/>
  <c r="C438" i="2" s="1"/>
  <c r="H438" i="2"/>
  <c r="F438" i="2"/>
  <c r="E438" i="2" s="1"/>
  <c r="M438" i="2"/>
  <c r="K438" i="2"/>
  <c r="J438" i="2" s="1"/>
  <c r="R438" i="2"/>
  <c r="P438" i="2"/>
  <c r="O438" i="2" s="1"/>
  <c r="W438" i="2"/>
  <c r="U438" i="2"/>
  <c r="T438" i="2" s="1"/>
  <c r="AB438" i="2"/>
  <c r="Z438" i="2"/>
  <c r="Y438" i="2" s="1"/>
  <c r="AG438" i="2"/>
  <c r="AE438" i="2"/>
  <c r="AD438" i="2" s="1"/>
  <c r="AL438" i="2"/>
  <c r="AJ438" i="2"/>
  <c r="AI438" i="2" s="1"/>
  <c r="AQ438" i="2"/>
  <c r="AO438" i="2"/>
  <c r="AN438" i="2" s="1"/>
  <c r="AV438" i="2"/>
  <c r="AT438" i="2"/>
  <c r="AS438" i="2" s="1"/>
  <c r="BA438" i="2"/>
  <c r="AY438" i="2"/>
  <c r="AX438" i="2" s="1"/>
  <c r="BF438" i="2"/>
  <c r="BD438" i="2"/>
  <c r="BC438" i="2" s="1"/>
  <c r="BK438" i="2"/>
  <c r="BI438" i="2"/>
  <c r="BH438" i="2" s="1"/>
  <c r="BP438" i="2"/>
  <c r="BN438" i="2"/>
  <c r="BM438" i="2" s="1"/>
  <c r="BU438" i="2"/>
  <c r="BS438" i="2"/>
  <c r="BR438" i="2" s="1"/>
  <c r="BZ438" i="2"/>
  <c r="BX438" i="2"/>
  <c r="BW438" i="2" s="1"/>
  <c r="A432" i="3"/>
  <c r="K431" i="3"/>
  <c r="J431" i="3"/>
  <c r="L431" i="3" s="1"/>
  <c r="G431" i="3"/>
  <c r="F431" i="3"/>
  <c r="H431" i="3" s="1"/>
  <c r="B431" i="3"/>
  <c r="C431" i="3" s="1"/>
  <c r="BY437" i="2"/>
  <c r="BT437" i="2"/>
  <c r="BO437" i="2"/>
  <c r="BJ437" i="2"/>
  <c r="BE437" i="2"/>
  <c r="AZ437" i="2"/>
  <c r="AU437" i="2"/>
  <c r="AP437" i="2"/>
  <c r="AK437" i="2"/>
  <c r="AF437" i="2"/>
  <c r="AA437" i="2"/>
  <c r="V437" i="2"/>
  <c r="Q437" i="2"/>
  <c r="L437" i="2"/>
  <c r="G437" i="2"/>
  <c r="A433" i="3" l="1"/>
  <c r="K432" i="3"/>
  <c r="J432" i="3"/>
  <c r="L432" i="3" s="1"/>
  <c r="G432" i="3"/>
  <c r="F432" i="3"/>
  <c r="H432" i="3" s="1"/>
  <c r="B432" i="3"/>
  <c r="C432" i="3" s="1"/>
  <c r="A440" i="2"/>
  <c r="B439" i="2"/>
  <c r="C439" i="2" s="1"/>
  <c r="H439" i="2"/>
  <c r="F439" i="2"/>
  <c r="E439" i="2" s="1"/>
  <c r="M439" i="2"/>
  <c r="K439" i="2"/>
  <c r="J439" i="2" s="1"/>
  <c r="R439" i="2"/>
  <c r="P439" i="2"/>
  <c r="O439" i="2" s="1"/>
  <c r="W439" i="2"/>
  <c r="U439" i="2"/>
  <c r="T439" i="2" s="1"/>
  <c r="AB439" i="2"/>
  <c r="Z439" i="2"/>
  <c r="Y439" i="2" s="1"/>
  <c r="AG439" i="2"/>
  <c r="AE439" i="2"/>
  <c r="AD439" i="2" s="1"/>
  <c r="AL439" i="2"/>
  <c r="AJ439" i="2"/>
  <c r="AI439" i="2" s="1"/>
  <c r="AQ439" i="2"/>
  <c r="AO439" i="2"/>
  <c r="AN439" i="2" s="1"/>
  <c r="AV439" i="2"/>
  <c r="AT439" i="2"/>
  <c r="AS439" i="2" s="1"/>
  <c r="BA439" i="2"/>
  <c r="AY439" i="2"/>
  <c r="AX439" i="2" s="1"/>
  <c r="BF439" i="2"/>
  <c r="BD439" i="2"/>
  <c r="BC439" i="2" s="1"/>
  <c r="BK439" i="2"/>
  <c r="BI439" i="2"/>
  <c r="BH439" i="2" s="1"/>
  <c r="BP439" i="2"/>
  <c r="BN439" i="2"/>
  <c r="BM439" i="2" s="1"/>
  <c r="BU439" i="2"/>
  <c r="BS439" i="2"/>
  <c r="BR439" i="2" s="1"/>
  <c r="BZ439" i="2"/>
  <c r="BX439" i="2"/>
  <c r="BW439" i="2" s="1"/>
  <c r="A434" i="1"/>
  <c r="M433" i="1"/>
  <c r="I433" i="1"/>
  <c r="E433" i="1"/>
  <c r="B433" i="1"/>
  <c r="C433" i="1" s="1"/>
  <c r="G433" i="1"/>
  <c r="F433" i="1" s="1"/>
  <c r="K433" i="1"/>
  <c r="J433" i="1" s="1"/>
  <c r="O433" i="1"/>
  <c r="N433" i="1" s="1"/>
  <c r="BY438" i="2"/>
  <c r="BT438" i="2"/>
  <c r="BO438" i="2"/>
  <c r="BJ438" i="2"/>
  <c r="BE438" i="2"/>
  <c r="AZ438" i="2"/>
  <c r="AU438" i="2"/>
  <c r="AP438" i="2"/>
  <c r="AK438" i="2"/>
  <c r="AF438" i="2"/>
  <c r="AA438" i="2"/>
  <c r="V438" i="2"/>
  <c r="Q438" i="2"/>
  <c r="L438" i="2"/>
  <c r="G438" i="2"/>
  <c r="A435" i="1" l="1"/>
  <c r="M434" i="1"/>
  <c r="I434" i="1"/>
  <c r="E434" i="1"/>
  <c r="B434" i="1"/>
  <c r="C434" i="1" s="1"/>
  <c r="G434" i="1"/>
  <c r="F434" i="1" s="1"/>
  <c r="K434" i="1"/>
  <c r="J434" i="1" s="1"/>
  <c r="O434" i="1"/>
  <c r="N434" i="1" s="1"/>
  <c r="A441" i="2"/>
  <c r="B440" i="2"/>
  <c r="C440" i="2" s="1"/>
  <c r="H440" i="2"/>
  <c r="F440" i="2"/>
  <c r="E440" i="2" s="1"/>
  <c r="M440" i="2"/>
  <c r="K440" i="2"/>
  <c r="J440" i="2" s="1"/>
  <c r="R440" i="2"/>
  <c r="P440" i="2"/>
  <c r="O440" i="2" s="1"/>
  <c r="W440" i="2"/>
  <c r="U440" i="2"/>
  <c r="T440" i="2" s="1"/>
  <c r="AB440" i="2"/>
  <c r="Z440" i="2"/>
  <c r="Y440" i="2" s="1"/>
  <c r="AG440" i="2"/>
  <c r="AE440" i="2"/>
  <c r="AD440" i="2" s="1"/>
  <c r="AL440" i="2"/>
  <c r="AJ440" i="2"/>
  <c r="AI440" i="2" s="1"/>
  <c r="AQ440" i="2"/>
  <c r="AO440" i="2"/>
  <c r="AN440" i="2" s="1"/>
  <c r="AV440" i="2"/>
  <c r="AT440" i="2"/>
  <c r="AS440" i="2" s="1"/>
  <c r="BA440" i="2"/>
  <c r="AY440" i="2"/>
  <c r="AX440" i="2" s="1"/>
  <c r="BF440" i="2"/>
  <c r="BD440" i="2"/>
  <c r="BC440" i="2" s="1"/>
  <c r="BK440" i="2"/>
  <c r="BI440" i="2"/>
  <c r="BH440" i="2" s="1"/>
  <c r="BP440" i="2"/>
  <c r="BN440" i="2"/>
  <c r="BM440" i="2" s="1"/>
  <c r="BU440" i="2"/>
  <c r="BS440" i="2"/>
  <c r="BR440" i="2" s="1"/>
  <c r="BZ440" i="2"/>
  <c r="BX440" i="2"/>
  <c r="BW440" i="2" s="1"/>
  <c r="A434" i="3"/>
  <c r="K433" i="3"/>
  <c r="J433" i="3"/>
  <c r="L433" i="3" s="1"/>
  <c r="G433" i="3"/>
  <c r="F433" i="3"/>
  <c r="B433" i="3"/>
  <c r="C433" i="3" s="1"/>
  <c r="BY439" i="2"/>
  <c r="BT439" i="2"/>
  <c r="BO439" i="2"/>
  <c r="BJ439" i="2"/>
  <c r="BE439" i="2"/>
  <c r="AZ439" i="2"/>
  <c r="AU439" i="2"/>
  <c r="AP439" i="2"/>
  <c r="AK439" i="2"/>
  <c r="AF439" i="2"/>
  <c r="AA439" i="2"/>
  <c r="V439" i="2"/>
  <c r="Q439" i="2"/>
  <c r="L439" i="2"/>
  <c r="G439" i="2"/>
  <c r="H433" i="3" l="1"/>
  <c r="A435" i="3"/>
  <c r="K434" i="3"/>
  <c r="J434" i="3"/>
  <c r="L434" i="3" s="1"/>
  <c r="G434" i="3"/>
  <c r="F434" i="3"/>
  <c r="H434" i="3" s="1"/>
  <c r="B434" i="3"/>
  <c r="C434" i="3" s="1"/>
  <c r="A442" i="2"/>
  <c r="B441" i="2"/>
  <c r="C441" i="2" s="1"/>
  <c r="H441" i="2"/>
  <c r="F441" i="2"/>
  <c r="E441" i="2" s="1"/>
  <c r="M441" i="2"/>
  <c r="K441" i="2"/>
  <c r="J441" i="2" s="1"/>
  <c r="R441" i="2"/>
  <c r="P441" i="2"/>
  <c r="O441" i="2" s="1"/>
  <c r="W441" i="2"/>
  <c r="U441" i="2"/>
  <c r="T441" i="2" s="1"/>
  <c r="AB441" i="2"/>
  <c r="Z441" i="2"/>
  <c r="Y441" i="2" s="1"/>
  <c r="AG441" i="2"/>
  <c r="AE441" i="2"/>
  <c r="AD441" i="2" s="1"/>
  <c r="AL441" i="2"/>
  <c r="AJ441" i="2"/>
  <c r="AI441" i="2" s="1"/>
  <c r="AQ441" i="2"/>
  <c r="AO441" i="2"/>
  <c r="AN441" i="2" s="1"/>
  <c r="AV441" i="2"/>
  <c r="AT441" i="2"/>
  <c r="AS441" i="2" s="1"/>
  <c r="BA441" i="2"/>
  <c r="AY441" i="2"/>
  <c r="AX441" i="2" s="1"/>
  <c r="BF441" i="2"/>
  <c r="BD441" i="2"/>
  <c r="BC441" i="2" s="1"/>
  <c r="BK441" i="2"/>
  <c r="BI441" i="2"/>
  <c r="BH441" i="2" s="1"/>
  <c r="BP441" i="2"/>
  <c r="BN441" i="2"/>
  <c r="BM441" i="2" s="1"/>
  <c r="BU441" i="2"/>
  <c r="BS441" i="2"/>
  <c r="BR441" i="2" s="1"/>
  <c r="BZ441" i="2"/>
  <c r="BX441" i="2"/>
  <c r="BW441" i="2" s="1"/>
  <c r="A436" i="1"/>
  <c r="M435" i="1"/>
  <c r="I435" i="1"/>
  <c r="E435" i="1"/>
  <c r="B435" i="1"/>
  <c r="C435" i="1" s="1"/>
  <c r="G435" i="1"/>
  <c r="F435" i="1" s="1"/>
  <c r="K435" i="1"/>
  <c r="J435" i="1" s="1"/>
  <c r="O435" i="1"/>
  <c r="N435" i="1" s="1"/>
  <c r="BY440" i="2"/>
  <c r="BT440" i="2"/>
  <c r="BO440" i="2"/>
  <c r="BJ440" i="2"/>
  <c r="BE440" i="2"/>
  <c r="AZ440" i="2"/>
  <c r="AU440" i="2"/>
  <c r="AP440" i="2"/>
  <c r="AK440" i="2"/>
  <c r="AF440" i="2"/>
  <c r="AA440" i="2"/>
  <c r="V440" i="2"/>
  <c r="Q440" i="2"/>
  <c r="L440" i="2"/>
  <c r="G440" i="2"/>
  <c r="A437" i="1" l="1"/>
  <c r="M436" i="1"/>
  <c r="I436" i="1"/>
  <c r="E436" i="1"/>
  <c r="B436" i="1"/>
  <c r="C436" i="1" s="1"/>
  <c r="G436" i="1"/>
  <c r="F436" i="1" s="1"/>
  <c r="K436" i="1"/>
  <c r="J436" i="1" s="1"/>
  <c r="O436" i="1"/>
  <c r="N436" i="1" s="1"/>
  <c r="A443" i="2"/>
  <c r="B442" i="2"/>
  <c r="C442" i="2" s="1"/>
  <c r="H442" i="2"/>
  <c r="F442" i="2"/>
  <c r="E442" i="2" s="1"/>
  <c r="M442" i="2"/>
  <c r="K442" i="2"/>
  <c r="J442" i="2" s="1"/>
  <c r="R442" i="2"/>
  <c r="P442" i="2"/>
  <c r="O442" i="2" s="1"/>
  <c r="W442" i="2"/>
  <c r="U442" i="2"/>
  <c r="T442" i="2" s="1"/>
  <c r="AB442" i="2"/>
  <c r="Z442" i="2"/>
  <c r="Y442" i="2" s="1"/>
  <c r="AG442" i="2"/>
  <c r="AE442" i="2"/>
  <c r="AD442" i="2" s="1"/>
  <c r="AL442" i="2"/>
  <c r="AJ442" i="2"/>
  <c r="AI442" i="2" s="1"/>
  <c r="AQ442" i="2"/>
  <c r="AO442" i="2"/>
  <c r="AN442" i="2" s="1"/>
  <c r="AV442" i="2"/>
  <c r="AT442" i="2"/>
  <c r="AS442" i="2" s="1"/>
  <c r="BA442" i="2"/>
  <c r="AY442" i="2"/>
  <c r="AX442" i="2" s="1"/>
  <c r="BF442" i="2"/>
  <c r="BD442" i="2"/>
  <c r="BC442" i="2" s="1"/>
  <c r="BK442" i="2"/>
  <c r="BI442" i="2"/>
  <c r="BH442" i="2" s="1"/>
  <c r="BP442" i="2"/>
  <c r="BN442" i="2"/>
  <c r="BM442" i="2" s="1"/>
  <c r="BU442" i="2"/>
  <c r="BS442" i="2"/>
  <c r="BR442" i="2" s="1"/>
  <c r="BZ442" i="2"/>
  <c r="BX442" i="2"/>
  <c r="BW442" i="2" s="1"/>
  <c r="A436" i="3"/>
  <c r="K435" i="3"/>
  <c r="J435" i="3"/>
  <c r="G435" i="3"/>
  <c r="F435" i="3"/>
  <c r="H435" i="3" s="1"/>
  <c r="B435" i="3"/>
  <c r="C435" i="3" s="1"/>
  <c r="BY441" i="2"/>
  <c r="BT441" i="2"/>
  <c r="BO441" i="2"/>
  <c r="BJ441" i="2"/>
  <c r="BE441" i="2"/>
  <c r="AZ441" i="2"/>
  <c r="AU441" i="2"/>
  <c r="AP441" i="2"/>
  <c r="AK441" i="2"/>
  <c r="AF441" i="2"/>
  <c r="AA441" i="2"/>
  <c r="V441" i="2"/>
  <c r="Q441" i="2"/>
  <c r="L441" i="2"/>
  <c r="G441" i="2"/>
  <c r="L435" i="3" l="1"/>
  <c r="A437" i="3"/>
  <c r="K436" i="3"/>
  <c r="J436" i="3"/>
  <c r="L436" i="3" s="1"/>
  <c r="G436" i="3"/>
  <c r="F436" i="3"/>
  <c r="H436" i="3" s="1"/>
  <c r="B436" i="3"/>
  <c r="C436" i="3" s="1"/>
  <c r="A444" i="2"/>
  <c r="B443" i="2"/>
  <c r="C443" i="2" s="1"/>
  <c r="H443" i="2"/>
  <c r="F443" i="2"/>
  <c r="E443" i="2" s="1"/>
  <c r="M443" i="2"/>
  <c r="K443" i="2"/>
  <c r="J443" i="2" s="1"/>
  <c r="R443" i="2"/>
  <c r="P443" i="2"/>
  <c r="O443" i="2" s="1"/>
  <c r="W443" i="2"/>
  <c r="U443" i="2"/>
  <c r="T443" i="2" s="1"/>
  <c r="AB443" i="2"/>
  <c r="Z443" i="2"/>
  <c r="Y443" i="2" s="1"/>
  <c r="AG443" i="2"/>
  <c r="AE443" i="2"/>
  <c r="AD443" i="2" s="1"/>
  <c r="AL443" i="2"/>
  <c r="AJ443" i="2"/>
  <c r="AI443" i="2" s="1"/>
  <c r="AQ443" i="2"/>
  <c r="AO443" i="2"/>
  <c r="AN443" i="2" s="1"/>
  <c r="AV443" i="2"/>
  <c r="AT443" i="2"/>
  <c r="AS443" i="2" s="1"/>
  <c r="BA443" i="2"/>
  <c r="AY443" i="2"/>
  <c r="AX443" i="2" s="1"/>
  <c r="BF443" i="2"/>
  <c r="BD443" i="2"/>
  <c r="BC443" i="2" s="1"/>
  <c r="BK443" i="2"/>
  <c r="BI443" i="2"/>
  <c r="BH443" i="2" s="1"/>
  <c r="BP443" i="2"/>
  <c r="BN443" i="2"/>
  <c r="BM443" i="2" s="1"/>
  <c r="BU443" i="2"/>
  <c r="BS443" i="2"/>
  <c r="BR443" i="2" s="1"/>
  <c r="BZ443" i="2"/>
  <c r="BX443" i="2"/>
  <c r="BW443" i="2" s="1"/>
  <c r="A438" i="1"/>
  <c r="M437" i="1"/>
  <c r="I437" i="1"/>
  <c r="E437" i="1"/>
  <c r="B437" i="1"/>
  <c r="C437" i="1" s="1"/>
  <c r="G437" i="1"/>
  <c r="F437" i="1" s="1"/>
  <c r="K437" i="1"/>
  <c r="J437" i="1" s="1"/>
  <c r="O437" i="1"/>
  <c r="N437" i="1" s="1"/>
  <c r="BY442" i="2"/>
  <c r="BT442" i="2"/>
  <c r="BO442" i="2"/>
  <c r="BJ442" i="2"/>
  <c r="BE442" i="2"/>
  <c r="AZ442" i="2"/>
  <c r="AU442" i="2"/>
  <c r="AP442" i="2"/>
  <c r="AK442" i="2"/>
  <c r="AF442" i="2"/>
  <c r="AA442" i="2"/>
  <c r="V442" i="2"/>
  <c r="Q442" i="2"/>
  <c r="L442" i="2"/>
  <c r="G442" i="2"/>
  <c r="A439" i="1" l="1"/>
  <c r="M438" i="1"/>
  <c r="I438" i="1"/>
  <c r="E438" i="1"/>
  <c r="B438" i="1"/>
  <c r="C438" i="1" s="1"/>
  <c r="G438" i="1"/>
  <c r="F438" i="1" s="1"/>
  <c r="K438" i="1"/>
  <c r="J438" i="1" s="1"/>
  <c r="O438" i="1"/>
  <c r="N438" i="1" s="1"/>
  <c r="A445" i="2"/>
  <c r="B444" i="2"/>
  <c r="C444" i="2" s="1"/>
  <c r="H444" i="2"/>
  <c r="F444" i="2"/>
  <c r="E444" i="2" s="1"/>
  <c r="M444" i="2"/>
  <c r="K444" i="2"/>
  <c r="J444" i="2" s="1"/>
  <c r="R444" i="2"/>
  <c r="P444" i="2"/>
  <c r="O444" i="2" s="1"/>
  <c r="W444" i="2"/>
  <c r="U444" i="2"/>
  <c r="T444" i="2" s="1"/>
  <c r="AB444" i="2"/>
  <c r="Z444" i="2"/>
  <c r="Y444" i="2" s="1"/>
  <c r="AG444" i="2"/>
  <c r="AE444" i="2"/>
  <c r="AD444" i="2" s="1"/>
  <c r="AL444" i="2"/>
  <c r="AJ444" i="2"/>
  <c r="AI444" i="2" s="1"/>
  <c r="AQ444" i="2"/>
  <c r="AO444" i="2"/>
  <c r="AN444" i="2" s="1"/>
  <c r="AV444" i="2"/>
  <c r="AT444" i="2"/>
  <c r="AS444" i="2" s="1"/>
  <c r="BA444" i="2"/>
  <c r="AY444" i="2"/>
  <c r="AX444" i="2" s="1"/>
  <c r="BF444" i="2"/>
  <c r="BD444" i="2"/>
  <c r="BC444" i="2" s="1"/>
  <c r="BK444" i="2"/>
  <c r="BI444" i="2"/>
  <c r="BH444" i="2" s="1"/>
  <c r="BP444" i="2"/>
  <c r="BN444" i="2"/>
  <c r="BM444" i="2" s="1"/>
  <c r="BU444" i="2"/>
  <c r="BS444" i="2"/>
  <c r="BR444" i="2" s="1"/>
  <c r="BZ444" i="2"/>
  <c r="BX444" i="2"/>
  <c r="BW444" i="2" s="1"/>
  <c r="A438" i="3"/>
  <c r="K437" i="3"/>
  <c r="J437" i="3"/>
  <c r="L437" i="3" s="1"/>
  <c r="G437" i="3"/>
  <c r="F437" i="3"/>
  <c r="B437" i="3"/>
  <c r="C437" i="3" s="1"/>
  <c r="BY443" i="2"/>
  <c r="BT443" i="2"/>
  <c r="BO443" i="2"/>
  <c r="BJ443" i="2"/>
  <c r="BE443" i="2"/>
  <c r="AZ443" i="2"/>
  <c r="AU443" i="2"/>
  <c r="AP443" i="2"/>
  <c r="AK443" i="2"/>
  <c r="AF443" i="2"/>
  <c r="AA443" i="2"/>
  <c r="V443" i="2"/>
  <c r="Q443" i="2"/>
  <c r="L443" i="2"/>
  <c r="G443" i="2"/>
  <c r="H437" i="3" l="1"/>
  <c r="A439" i="3"/>
  <c r="K438" i="3"/>
  <c r="J438" i="3"/>
  <c r="L438" i="3" s="1"/>
  <c r="G438" i="3"/>
  <c r="F438" i="3"/>
  <c r="B438" i="3"/>
  <c r="C438" i="3" s="1"/>
  <c r="A446" i="2"/>
  <c r="B445" i="2"/>
  <c r="C445" i="2" s="1"/>
  <c r="H445" i="2"/>
  <c r="F445" i="2"/>
  <c r="E445" i="2" s="1"/>
  <c r="M445" i="2"/>
  <c r="K445" i="2"/>
  <c r="J445" i="2" s="1"/>
  <c r="R445" i="2"/>
  <c r="P445" i="2"/>
  <c r="O445" i="2" s="1"/>
  <c r="W445" i="2"/>
  <c r="U445" i="2"/>
  <c r="T445" i="2" s="1"/>
  <c r="AB445" i="2"/>
  <c r="Z445" i="2"/>
  <c r="Y445" i="2" s="1"/>
  <c r="AG445" i="2"/>
  <c r="AE445" i="2"/>
  <c r="AD445" i="2" s="1"/>
  <c r="AL445" i="2"/>
  <c r="AJ445" i="2"/>
  <c r="AI445" i="2" s="1"/>
  <c r="AQ445" i="2"/>
  <c r="AO445" i="2"/>
  <c r="AN445" i="2" s="1"/>
  <c r="AV445" i="2"/>
  <c r="AT445" i="2"/>
  <c r="AS445" i="2" s="1"/>
  <c r="BA445" i="2"/>
  <c r="AY445" i="2"/>
  <c r="AX445" i="2" s="1"/>
  <c r="BF445" i="2"/>
  <c r="BD445" i="2"/>
  <c r="BC445" i="2" s="1"/>
  <c r="BK445" i="2"/>
  <c r="BI445" i="2"/>
  <c r="BH445" i="2" s="1"/>
  <c r="BP445" i="2"/>
  <c r="BN445" i="2"/>
  <c r="BM445" i="2" s="1"/>
  <c r="BU445" i="2"/>
  <c r="BS445" i="2"/>
  <c r="BR445" i="2" s="1"/>
  <c r="BZ445" i="2"/>
  <c r="BX445" i="2"/>
  <c r="BW445" i="2" s="1"/>
  <c r="A440" i="1"/>
  <c r="M439" i="1"/>
  <c r="I439" i="1"/>
  <c r="E439" i="1"/>
  <c r="B439" i="1"/>
  <c r="C439" i="1" s="1"/>
  <c r="G439" i="1"/>
  <c r="F439" i="1" s="1"/>
  <c r="K439" i="1"/>
  <c r="J439" i="1" s="1"/>
  <c r="O439" i="1"/>
  <c r="N439" i="1" s="1"/>
  <c r="BY444" i="2"/>
  <c r="BT444" i="2"/>
  <c r="BO444" i="2"/>
  <c r="BJ444" i="2"/>
  <c r="BE444" i="2"/>
  <c r="AZ444" i="2"/>
  <c r="AU444" i="2"/>
  <c r="AP444" i="2"/>
  <c r="AK444" i="2"/>
  <c r="AF444" i="2"/>
  <c r="AA444" i="2"/>
  <c r="V444" i="2"/>
  <c r="Q444" i="2"/>
  <c r="L444" i="2"/>
  <c r="G444" i="2"/>
  <c r="H438" i="3" l="1"/>
  <c r="A441" i="1"/>
  <c r="M440" i="1"/>
  <c r="I440" i="1"/>
  <c r="E440" i="1"/>
  <c r="B440" i="1"/>
  <c r="C440" i="1" s="1"/>
  <c r="G440" i="1"/>
  <c r="F440" i="1" s="1"/>
  <c r="K440" i="1"/>
  <c r="J440" i="1" s="1"/>
  <c r="O440" i="1"/>
  <c r="N440" i="1" s="1"/>
  <c r="A447" i="2"/>
  <c r="B446" i="2"/>
  <c r="C446" i="2" s="1"/>
  <c r="H446" i="2"/>
  <c r="F446" i="2"/>
  <c r="E446" i="2" s="1"/>
  <c r="M446" i="2"/>
  <c r="K446" i="2"/>
  <c r="J446" i="2" s="1"/>
  <c r="R446" i="2"/>
  <c r="P446" i="2"/>
  <c r="O446" i="2" s="1"/>
  <c r="W446" i="2"/>
  <c r="U446" i="2"/>
  <c r="T446" i="2" s="1"/>
  <c r="AB446" i="2"/>
  <c r="Z446" i="2"/>
  <c r="Y446" i="2" s="1"/>
  <c r="AG446" i="2"/>
  <c r="AE446" i="2"/>
  <c r="AD446" i="2" s="1"/>
  <c r="AL446" i="2"/>
  <c r="AJ446" i="2"/>
  <c r="AI446" i="2" s="1"/>
  <c r="AQ446" i="2"/>
  <c r="AO446" i="2"/>
  <c r="AN446" i="2" s="1"/>
  <c r="AV446" i="2"/>
  <c r="AT446" i="2"/>
  <c r="AS446" i="2" s="1"/>
  <c r="BA446" i="2"/>
  <c r="AY446" i="2"/>
  <c r="AX446" i="2" s="1"/>
  <c r="BF446" i="2"/>
  <c r="BD446" i="2"/>
  <c r="BC446" i="2" s="1"/>
  <c r="BK446" i="2"/>
  <c r="BI446" i="2"/>
  <c r="BH446" i="2" s="1"/>
  <c r="BP446" i="2"/>
  <c r="BN446" i="2"/>
  <c r="BM446" i="2" s="1"/>
  <c r="BU446" i="2"/>
  <c r="BS446" i="2"/>
  <c r="BR446" i="2" s="1"/>
  <c r="BZ446" i="2"/>
  <c r="BX446" i="2"/>
  <c r="BW446" i="2" s="1"/>
  <c r="A440" i="3"/>
  <c r="K439" i="3"/>
  <c r="J439" i="3"/>
  <c r="L439" i="3" s="1"/>
  <c r="G439" i="3"/>
  <c r="F439" i="3"/>
  <c r="H439" i="3" s="1"/>
  <c r="B439" i="3"/>
  <c r="C439" i="3" s="1"/>
  <c r="BY445" i="2"/>
  <c r="BT445" i="2"/>
  <c r="BO445" i="2"/>
  <c r="BJ445" i="2"/>
  <c r="BE445" i="2"/>
  <c r="AZ445" i="2"/>
  <c r="AU445" i="2"/>
  <c r="AP445" i="2"/>
  <c r="AK445" i="2"/>
  <c r="AF445" i="2"/>
  <c r="AA445" i="2"/>
  <c r="V445" i="2"/>
  <c r="Q445" i="2"/>
  <c r="L445" i="2"/>
  <c r="G445" i="2"/>
  <c r="A441" i="3" l="1"/>
  <c r="K440" i="3"/>
  <c r="J440" i="3"/>
  <c r="L440" i="3" s="1"/>
  <c r="G440" i="3"/>
  <c r="F440" i="3"/>
  <c r="H440" i="3" s="1"/>
  <c r="B440" i="3"/>
  <c r="C440" i="3" s="1"/>
  <c r="A448" i="2"/>
  <c r="B447" i="2"/>
  <c r="C447" i="2" s="1"/>
  <c r="H447" i="2"/>
  <c r="F447" i="2"/>
  <c r="E447" i="2" s="1"/>
  <c r="M447" i="2"/>
  <c r="K447" i="2"/>
  <c r="J447" i="2" s="1"/>
  <c r="R447" i="2"/>
  <c r="P447" i="2"/>
  <c r="O447" i="2" s="1"/>
  <c r="W447" i="2"/>
  <c r="U447" i="2"/>
  <c r="T447" i="2" s="1"/>
  <c r="AB447" i="2"/>
  <c r="Z447" i="2"/>
  <c r="Y447" i="2" s="1"/>
  <c r="AG447" i="2"/>
  <c r="AE447" i="2"/>
  <c r="AD447" i="2" s="1"/>
  <c r="AL447" i="2"/>
  <c r="AJ447" i="2"/>
  <c r="AI447" i="2" s="1"/>
  <c r="AQ447" i="2"/>
  <c r="AO447" i="2"/>
  <c r="AN447" i="2" s="1"/>
  <c r="AV447" i="2"/>
  <c r="AT447" i="2"/>
  <c r="AS447" i="2" s="1"/>
  <c r="BA447" i="2"/>
  <c r="AY447" i="2"/>
  <c r="AX447" i="2" s="1"/>
  <c r="BF447" i="2"/>
  <c r="BD447" i="2"/>
  <c r="BC447" i="2" s="1"/>
  <c r="BK447" i="2"/>
  <c r="BI447" i="2"/>
  <c r="BH447" i="2" s="1"/>
  <c r="BP447" i="2"/>
  <c r="BN447" i="2"/>
  <c r="BM447" i="2" s="1"/>
  <c r="BU447" i="2"/>
  <c r="BS447" i="2"/>
  <c r="BR447" i="2" s="1"/>
  <c r="BZ447" i="2"/>
  <c r="BX447" i="2"/>
  <c r="BW447" i="2" s="1"/>
  <c r="A442" i="1"/>
  <c r="M441" i="1"/>
  <c r="I441" i="1"/>
  <c r="E441" i="1"/>
  <c r="B441" i="1"/>
  <c r="C441" i="1" s="1"/>
  <c r="G441" i="1"/>
  <c r="F441" i="1" s="1"/>
  <c r="K441" i="1"/>
  <c r="J441" i="1" s="1"/>
  <c r="O441" i="1"/>
  <c r="N441" i="1" s="1"/>
  <c r="BY446" i="2"/>
  <c r="BT446" i="2"/>
  <c r="BO446" i="2"/>
  <c r="BJ446" i="2"/>
  <c r="BE446" i="2"/>
  <c r="AZ446" i="2"/>
  <c r="AU446" i="2"/>
  <c r="AP446" i="2"/>
  <c r="AK446" i="2"/>
  <c r="AF446" i="2"/>
  <c r="AA446" i="2"/>
  <c r="V446" i="2"/>
  <c r="Q446" i="2"/>
  <c r="L446" i="2"/>
  <c r="G446" i="2"/>
  <c r="A443" i="1" l="1"/>
  <c r="M442" i="1"/>
  <c r="I442" i="1"/>
  <c r="E442" i="1"/>
  <c r="B442" i="1"/>
  <c r="C442" i="1" s="1"/>
  <c r="G442" i="1"/>
  <c r="F442" i="1" s="1"/>
  <c r="K442" i="1"/>
  <c r="J442" i="1" s="1"/>
  <c r="O442" i="1"/>
  <c r="N442" i="1" s="1"/>
  <c r="A449" i="2"/>
  <c r="B448" i="2"/>
  <c r="C448" i="2" s="1"/>
  <c r="H448" i="2"/>
  <c r="F448" i="2"/>
  <c r="E448" i="2" s="1"/>
  <c r="M448" i="2"/>
  <c r="K448" i="2"/>
  <c r="J448" i="2" s="1"/>
  <c r="R448" i="2"/>
  <c r="P448" i="2"/>
  <c r="O448" i="2" s="1"/>
  <c r="W448" i="2"/>
  <c r="U448" i="2"/>
  <c r="T448" i="2" s="1"/>
  <c r="AB448" i="2"/>
  <c r="Z448" i="2"/>
  <c r="Y448" i="2" s="1"/>
  <c r="AG448" i="2"/>
  <c r="AE448" i="2"/>
  <c r="AD448" i="2" s="1"/>
  <c r="AL448" i="2"/>
  <c r="AJ448" i="2"/>
  <c r="AI448" i="2" s="1"/>
  <c r="AQ448" i="2"/>
  <c r="AO448" i="2"/>
  <c r="AN448" i="2" s="1"/>
  <c r="AV448" i="2"/>
  <c r="AT448" i="2"/>
  <c r="AS448" i="2" s="1"/>
  <c r="BA448" i="2"/>
  <c r="AY448" i="2"/>
  <c r="AX448" i="2" s="1"/>
  <c r="BF448" i="2"/>
  <c r="BD448" i="2"/>
  <c r="BC448" i="2" s="1"/>
  <c r="BK448" i="2"/>
  <c r="BI448" i="2"/>
  <c r="BH448" i="2" s="1"/>
  <c r="BP448" i="2"/>
  <c r="BN448" i="2"/>
  <c r="BM448" i="2" s="1"/>
  <c r="BU448" i="2"/>
  <c r="BS448" i="2"/>
  <c r="BR448" i="2" s="1"/>
  <c r="BZ448" i="2"/>
  <c r="BX448" i="2"/>
  <c r="BW448" i="2" s="1"/>
  <c r="A442" i="3"/>
  <c r="K441" i="3"/>
  <c r="J441" i="3"/>
  <c r="G441" i="3"/>
  <c r="F441" i="3"/>
  <c r="H441" i="3" s="1"/>
  <c r="B441" i="3"/>
  <c r="C441" i="3" s="1"/>
  <c r="BY447" i="2"/>
  <c r="BT447" i="2"/>
  <c r="BO447" i="2"/>
  <c r="BJ447" i="2"/>
  <c r="BE447" i="2"/>
  <c r="AZ447" i="2"/>
  <c r="AU447" i="2"/>
  <c r="AP447" i="2"/>
  <c r="AK447" i="2"/>
  <c r="AF447" i="2"/>
  <c r="AA447" i="2"/>
  <c r="V447" i="2"/>
  <c r="Q447" i="2"/>
  <c r="L447" i="2"/>
  <c r="G447" i="2"/>
  <c r="L441" i="3" l="1"/>
  <c r="A443" i="3"/>
  <c r="K442" i="3"/>
  <c r="J442" i="3"/>
  <c r="L442" i="3" s="1"/>
  <c r="G442" i="3"/>
  <c r="F442" i="3"/>
  <c r="H442" i="3" s="1"/>
  <c r="B442" i="3"/>
  <c r="C442" i="3" s="1"/>
  <c r="A450" i="2"/>
  <c r="B449" i="2"/>
  <c r="C449" i="2" s="1"/>
  <c r="H449" i="2"/>
  <c r="F449" i="2"/>
  <c r="E449" i="2" s="1"/>
  <c r="M449" i="2"/>
  <c r="K449" i="2"/>
  <c r="J449" i="2" s="1"/>
  <c r="R449" i="2"/>
  <c r="P449" i="2"/>
  <c r="O449" i="2" s="1"/>
  <c r="W449" i="2"/>
  <c r="U449" i="2"/>
  <c r="T449" i="2" s="1"/>
  <c r="AB449" i="2"/>
  <c r="Z449" i="2"/>
  <c r="Y449" i="2" s="1"/>
  <c r="AG449" i="2"/>
  <c r="AE449" i="2"/>
  <c r="AD449" i="2" s="1"/>
  <c r="AL449" i="2"/>
  <c r="AJ449" i="2"/>
  <c r="AI449" i="2" s="1"/>
  <c r="AQ449" i="2"/>
  <c r="AO449" i="2"/>
  <c r="AN449" i="2" s="1"/>
  <c r="AV449" i="2"/>
  <c r="AT449" i="2"/>
  <c r="AS449" i="2" s="1"/>
  <c r="BA449" i="2"/>
  <c r="AY449" i="2"/>
  <c r="AX449" i="2" s="1"/>
  <c r="BF449" i="2"/>
  <c r="BD449" i="2"/>
  <c r="BC449" i="2" s="1"/>
  <c r="BK449" i="2"/>
  <c r="BI449" i="2"/>
  <c r="BH449" i="2" s="1"/>
  <c r="BP449" i="2"/>
  <c r="BN449" i="2"/>
  <c r="BM449" i="2" s="1"/>
  <c r="BU449" i="2"/>
  <c r="BS449" i="2"/>
  <c r="BR449" i="2" s="1"/>
  <c r="BZ449" i="2"/>
  <c r="BX449" i="2"/>
  <c r="BW449" i="2" s="1"/>
  <c r="A444" i="1"/>
  <c r="M443" i="1"/>
  <c r="I443" i="1"/>
  <c r="E443" i="1"/>
  <c r="B443" i="1"/>
  <c r="C443" i="1" s="1"/>
  <c r="G443" i="1"/>
  <c r="F443" i="1" s="1"/>
  <c r="K443" i="1"/>
  <c r="J443" i="1" s="1"/>
  <c r="O443" i="1"/>
  <c r="N443" i="1" s="1"/>
  <c r="BY448" i="2"/>
  <c r="BT448" i="2"/>
  <c r="BO448" i="2"/>
  <c r="BJ448" i="2"/>
  <c r="BE448" i="2"/>
  <c r="AZ448" i="2"/>
  <c r="AU448" i="2"/>
  <c r="AP448" i="2"/>
  <c r="AK448" i="2"/>
  <c r="AF448" i="2"/>
  <c r="AA448" i="2"/>
  <c r="V448" i="2"/>
  <c r="Q448" i="2"/>
  <c r="L448" i="2"/>
  <c r="G448" i="2"/>
  <c r="A445" i="1" l="1"/>
  <c r="M444" i="1"/>
  <c r="I444" i="1"/>
  <c r="E444" i="1"/>
  <c r="B444" i="1"/>
  <c r="C444" i="1" s="1"/>
  <c r="G444" i="1"/>
  <c r="F444" i="1" s="1"/>
  <c r="K444" i="1"/>
  <c r="J444" i="1" s="1"/>
  <c r="O444" i="1"/>
  <c r="N444" i="1" s="1"/>
  <c r="A451" i="2"/>
  <c r="B450" i="2"/>
  <c r="C450" i="2" s="1"/>
  <c r="H450" i="2"/>
  <c r="F450" i="2"/>
  <c r="E450" i="2" s="1"/>
  <c r="M450" i="2"/>
  <c r="K450" i="2"/>
  <c r="J450" i="2" s="1"/>
  <c r="R450" i="2"/>
  <c r="P450" i="2"/>
  <c r="O450" i="2" s="1"/>
  <c r="W450" i="2"/>
  <c r="U450" i="2"/>
  <c r="T450" i="2" s="1"/>
  <c r="AB450" i="2"/>
  <c r="Z450" i="2"/>
  <c r="Y450" i="2" s="1"/>
  <c r="AG450" i="2"/>
  <c r="AE450" i="2"/>
  <c r="AD450" i="2" s="1"/>
  <c r="AL450" i="2"/>
  <c r="AJ450" i="2"/>
  <c r="AI450" i="2" s="1"/>
  <c r="AQ450" i="2"/>
  <c r="AO450" i="2"/>
  <c r="AN450" i="2" s="1"/>
  <c r="AV450" i="2"/>
  <c r="AT450" i="2"/>
  <c r="AS450" i="2" s="1"/>
  <c r="BA450" i="2"/>
  <c r="AY450" i="2"/>
  <c r="AX450" i="2" s="1"/>
  <c r="BF450" i="2"/>
  <c r="BD450" i="2"/>
  <c r="BC450" i="2" s="1"/>
  <c r="BK450" i="2"/>
  <c r="BI450" i="2"/>
  <c r="BH450" i="2" s="1"/>
  <c r="BP450" i="2"/>
  <c r="BN450" i="2"/>
  <c r="BM450" i="2" s="1"/>
  <c r="BU450" i="2"/>
  <c r="BS450" i="2"/>
  <c r="BR450" i="2" s="1"/>
  <c r="BZ450" i="2"/>
  <c r="BX450" i="2"/>
  <c r="BW450" i="2" s="1"/>
  <c r="A444" i="3"/>
  <c r="K443" i="3"/>
  <c r="J443" i="3"/>
  <c r="G443" i="3"/>
  <c r="F443" i="3"/>
  <c r="B443" i="3"/>
  <c r="C443" i="3" s="1"/>
  <c r="BY449" i="2"/>
  <c r="BT449" i="2"/>
  <c r="BO449" i="2"/>
  <c r="BJ449" i="2"/>
  <c r="BE449" i="2"/>
  <c r="AZ449" i="2"/>
  <c r="AU449" i="2"/>
  <c r="AP449" i="2"/>
  <c r="AK449" i="2"/>
  <c r="AF449" i="2"/>
  <c r="AA449" i="2"/>
  <c r="V449" i="2"/>
  <c r="Q449" i="2"/>
  <c r="L449" i="2"/>
  <c r="G449" i="2"/>
  <c r="H443" i="3" l="1"/>
  <c r="L443" i="3"/>
  <c r="A445" i="3"/>
  <c r="K444" i="3"/>
  <c r="J444" i="3"/>
  <c r="L444" i="3" s="1"/>
  <c r="G444" i="3"/>
  <c r="F444" i="3"/>
  <c r="H444" i="3" s="1"/>
  <c r="B444" i="3"/>
  <c r="C444" i="3" s="1"/>
  <c r="A452" i="2"/>
  <c r="B451" i="2"/>
  <c r="C451" i="2" s="1"/>
  <c r="H451" i="2"/>
  <c r="F451" i="2"/>
  <c r="E451" i="2" s="1"/>
  <c r="M451" i="2"/>
  <c r="K451" i="2"/>
  <c r="J451" i="2" s="1"/>
  <c r="R451" i="2"/>
  <c r="P451" i="2"/>
  <c r="O451" i="2" s="1"/>
  <c r="W451" i="2"/>
  <c r="U451" i="2"/>
  <c r="T451" i="2" s="1"/>
  <c r="AB451" i="2"/>
  <c r="Z451" i="2"/>
  <c r="Y451" i="2" s="1"/>
  <c r="AG451" i="2"/>
  <c r="AE451" i="2"/>
  <c r="AD451" i="2" s="1"/>
  <c r="AL451" i="2"/>
  <c r="AJ451" i="2"/>
  <c r="AI451" i="2" s="1"/>
  <c r="AQ451" i="2"/>
  <c r="AO451" i="2"/>
  <c r="AN451" i="2" s="1"/>
  <c r="AV451" i="2"/>
  <c r="AT451" i="2"/>
  <c r="AS451" i="2" s="1"/>
  <c r="BA451" i="2"/>
  <c r="AY451" i="2"/>
  <c r="AX451" i="2" s="1"/>
  <c r="BF451" i="2"/>
  <c r="BD451" i="2"/>
  <c r="BC451" i="2" s="1"/>
  <c r="BK451" i="2"/>
  <c r="BI451" i="2"/>
  <c r="BH451" i="2" s="1"/>
  <c r="BP451" i="2"/>
  <c r="BN451" i="2"/>
  <c r="BM451" i="2" s="1"/>
  <c r="BU451" i="2"/>
  <c r="BS451" i="2"/>
  <c r="BR451" i="2" s="1"/>
  <c r="BZ451" i="2"/>
  <c r="BX451" i="2"/>
  <c r="BW451" i="2" s="1"/>
  <c r="A446" i="1"/>
  <c r="M445" i="1"/>
  <c r="I445" i="1"/>
  <c r="E445" i="1"/>
  <c r="B445" i="1"/>
  <c r="C445" i="1" s="1"/>
  <c r="G445" i="1"/>
  <c r="F445" i="1" s="1"/>
  <c r="K445" i="1"/>
  <c r="J445" i="1" s="1"/>
  <c r="O445" i="1"/>
  <c r="N445" i="1" s="1"/>
  <c r="BY450" i="2"/>
  <c r="BT450" i="2"/>
  <c r="BO450" i="2"/>
  <c r="BJ450" i="2"/>
  <c r="BE450" i="2"/>
  <c r="AZ450" i="2"/>
  <c r="AU450" i="2"/>
  <c r="AP450" i="2"/>
  <c r="AK450" i="2"/>
  <c r="AF450" i="2"/>
  <c r="AA450" i="2"/>
  <c r="V450" i="2"/>
  <c r="Q450" i="2"/>
  <c r="L450" i="2"/>
  <c r="G450" i="2"/>
  <c r="A447" i="1" l="1"/>
  <c r="M446" i="1"/>
  <c r="I446" i="1"/>
  <c r="E446" i="1"/>
  <c r="B446" i="1"/>
  <c r="C446" i="1" s="1"/>
  <c r="G446" i="1"/>
  <c r="F446" i="1" s="1"/>
  <c r="K446" i="1"/>
  <c r="J446" i="1" s="1"/>
  <c r="O446" i="1"/>
  <c r="N446" i="1" s="1"/>
  <c r="A453" i="2"/>
  <c r="B452" i="2"/>
  <c r="C452" i="2" s="1"/>
  <c r="H452" i="2"/>
  <c r="F452" i="2"/>
  <c r="E452" i="2" s="1"/>
  <c r="M452" i="2"/>
  <c r="K452" i="2"/>
  <c r="J452" i="2" s="1"/>
  <c r="R452" i="2"/>
  <c r="P452" i="2"/>
  <c r="O452" i="2" s="1"/>
  <c r="W452" i="2"/>
  <c r="U452" i="2"/>
  <c r="T452" i="2" s="1"/>
  <c r="AB452" i="2"/>
  <c r="Z452" i="2"/>
  <c r="Y452" i="2" s="1"/>
  <c r="AG452" i="2"/>
  <c r="AE452" i="2"/>
  <c r="AD452" i="2" s="1"/>
  <c r="AL452" i="2"/>
  <c r="AJ452" i="2"/>
  <c r="AI452" i="2" s="1"/>
  <c r="AQ452" i="2"/>
  <c r="AO452" i="2"/>
  <c r="AN452" i="2" s="1"/>
  <c r="AV452" i="2"/>
  <c r="AT452" i="2"/>
  <c r="AS452" i="2" s="1"/>
  <c r="BA452" i="2"/>
  <c r="AY452" i="2"/>
  <c r="AX452" i="2" s="1"/>
  <c r="BF452" i="2"/>
  <c r="BD452" i="2"/>
  <c r="BC452" i="2" s="1"/>
  <c r="BK452" i="2"/>
  <c r="BI452" i="2"/>
  <c r="BH452" i="2" s="1"/>
  <c r="BP452" i="2"/>
  <c r="BN452" i="2"/>
  <c r="BM452" i="2" s="1"/>
  <c r="BU452" i="2"/>
  <c r="BS452" i="2"/>
  <c r="BR452" i="2" s="1"/>
  <c r="BZ452" i="2"/>
  <c r="BX452" i="2"/>
  <c r="BW452" i="2" s="1"/>
  <c r="A446" i="3"/>
  <c r="K445" i="3"/>
  <c r="J445" i="3"/>
  <c r="L445" i="3" s="1"/>
  <c r="G445" i="3"/>
  <c r="F445" i="3"/>
  <c r="H445" i="3" s="1"/>
  <c r="B445" i="3"/>
  <c r="C445" i="3" s="1"/>
  <c r="BY451" i="2"/>
  <c r="BT451" i="2"/>
  <c r="BO451" i="2"/>
  <c r="BJ451" i="2"/>
  <c r="BE451" i="2"/>
  <c r="AZ451" i="2"/>
  <c r="AU451" i="2"/>
  <c r="AP451" i="2"/>
  <c r="AK451" i="2"/>
  <c r="AF451" i="2"/>
  <c r="AA451" i="2"/>
  <c r="V451" i="2"/>
  <c r="Q451" i="2"/>
  <c r="L451" i="2"/>
  <c r="G451" i="2"/>
  <c r="A447" i="3" l="1"/>
  <c r="K446" i="3"/>
  <c r="J446" i="3"/>
  <c r="L446" i="3" s="1"/>
  <c r="G446" i="3"/>
  <c r="F446" i="3"/>
  <c r="H446" i="3" s="1"/>
  <c r="B446" i="3"/>
  <c r="C446" i="3" s="1"/>
  <c r="A454" i="2"/>
  <c r="B453" i="2"/>
  <c r="C453" i="2" s="1"/>
  <c r="H453" i="2"/>
  <c r="F453" i="2"/>
  <c r="E453" i="2" s="1"/>
  <c r="M453" i="2"/>
  <c r="K453" i="2"/>
  <c r="J453" i="2" s="1"/>
  <c r="R453" i="2"/>
  <c r="P453" i="2"/>
  <c r="O453" i="2" s="1"/>
  <c r="W453" i="2"/>
  <c r="U453" i="2"/>
  <c r="T453" i="2" s="1"/>
  <c r="AB453" i="2"/>
  <c r="Z453" i="2"/>
  <c r="Y453" i="2" s="1"/>
  <c r="AG453" i="2"/>
  <c r="AE453" i="2"/>
  <c r="AD453" i="2" s="1"/>
  <c r="AL453" i="2"/>
  <c r="AJ453" i="2"/>
  <c r="AI453" i="2" s="1"/>
  <c r="AQ453" i="2"/>
  <c r="AO453" i="2"/>
  <c r="AN453" i="2" s="1"/>
  <c r="AV453" i="2"/>
  <c r="AT453" i="2"/>
  <c r="AS453" i="2" s="1"/>
  <c r="BA453" i="2"/>
  <c r="AY453" i="2"/>
  <c r="AX453" i="2" s="1"/>
  <c r="BF453" i="2"/>
  <c r="BD453" i="2"/>
  <c r="BC453" i="2" s="1"/>
  <c r="BK453" i="2"/>
  <c r="BI453" i="2"/>
  <c r="BH453" i="2" s="1"/>
  <c r="BP453" i="2"/>
  <c r="BN453" i="2"/>
  <c r="BM453" i="2" s="1"/>
  <c r="BU453" i="2"/>
  <c r="BS453" i="2"/>
  <c r="BR453" i="2" s="1"/>
  <c r="BZ453" i="2"/>
  <c r="BX453" i="2"/>
  <c r="BW453" i="2" s="1"/>
  <c r="A448" i="1"/>
  <c r="M447" i="1"/>
  <c r="I447" i="1"/>
  <c r="E447" i="1"/>
  <c r="B447" i="1"/>
  <c r="C447" i="1" s="1"/>
  <c r="G447" i="1"/>
  <c r="F447" i="1" s="1"/>
  <c r="K447" i="1"/>
  <c r="J447" i="1" s="1"/>
  <c r="O447" i="1"/>
  <c r="N447" i="1" s="1"/>
  <c r="BY452" i="2"/>
  <c r="BT452" i="2"/>
  <c r="BO452" i="2"/>
  <c r="BJ452" i="2"/>
  <c r="BE452" i="2"/>
  <c r="AZ452" i="2"/>
  <c r="AU452" i="2"/>
  <c r="AP452" i="2"/>
  <c r="AK452" i="2"/>
  <c r="AF452" i="2"/>
  <c r="AA452" i="2"/>
  <c r="V452" i="2"/>
  <c r="Q452" i="2"/>
  <c r="L452" i="2"/>
  <c r="G452" i="2"/>
  <c r="A449" i="1" l="1"/>
  <c r="M448" i="1"/>
  <c r="I448" i="1"/>
  <c r="E448" i="1"/>
  <c r="B448" i="1"/>
  <c r="C448" i="1" s="1"/>
  <c r="G448" i="1"/>
  <c r="F448" i="1" s="1"/>
  <c r="K448" i="1"/>
  <c r="J448" i="1" s="1"/>
  <c r="O448" i="1"/>
  <c r="N448" i="1" s="1"/>
  <c r="A455" i="2"/>
  <c r="B454" i="2"/>
  <c r="C454" i="2" s="1"/>
  <c r="H454" i="2"/>
  <c r="F454" i="2"/>
  <c r="E454" i="2" s="1"/>
  <c r="M454" i="2"/>
  <c r="K454" i="2"/>
  <c r="J454" i="2" s="1"/>
  <c r="R454" i="2"/>
  <c r="P454" i="2"/>
  <c r="O454" i="2" s="1"/>
  <c r="W454" i="2"/>
  <c r="U454" i="2"/>
  <c r="T454" i="2" s="1"/>
  <c r="AB454" i="2"/>
  <c r="Z454" i="2"/>
  <c r="Y454" i="2" s="1"/>
  <c r="AG454" i="2"/>
  <c r="AE454" i="2"/>
  <c r="AD454" i="2" s="1"/>
  <c r="AL454" i="2"/>
  <c r="AJ454" i="2"/>
  <c r="AI454" i="2" s="1"/>
  <c r="AQ454" i="2"/>
  <c r="AO454" i="2"/>
  <c r="AN454" i="2" s="1"/>
  <c r="AV454" i="2"/>
  <c r="AT454" i="2"/>
  <c r="AS454" i="2" s="1"/>
  <c r="BA454" i="2"/>
  <c r="AY454" i="2"/>
  <c r="AX454" i="2" s="1"/>
  <c r="BF454" i="2"/>
  <c r="BD454" i="2"/>
  <c r="BC454" i="2" s="1"/>
  <c r="BK454" i="2"/>
  <c r="BI454" i="2"/>
  <c r="BH454" i="2" s="1"/>
  <c r="BP454" i="2"/>
  <c r="BN454" i="2"/>
  <c r="BM454" i="2" s="1"/>
  <c r="BU454" i="2"/>
  <c r="BS454" i="2"/>
  <c r="BR454" i="2" s="1"/>
  <c r="BZ454" i="2"/>
  <c r="BX454" i="2"/>
  <c r="BW454" i="2" s="1"/>
  <c r="A448" i="3"/>
  <c r="K447" i="3"/>
  <c r="J447" i="3"/>
  <c r="L447" i="3" s="1"/>
  <c r="G447" i="3"/>
  <c r="F447" i="3"/>
  <c r="B447" i="3"/>
  <c r="C447" i="3" s="1"/>
  <c r="BY453" i="2"/>
  <c r="BT453" i="2"/>
  <c r="BO453" i="2"/>
  <c r="BJ453" i="2"/>
  <c r="BE453" i="2"/>
  <c r="AZ453" i="2"/>
  <c r="AU453" i="2"/>
  <c r="AP453" i="2"/>
  <c r="AK453" i="2"/>
  <c r="AF453" i="2"/>
  <c r="AA453" i="2"/>
  <c r="V453" i="2"/>
  <c r="Q453" i="2"/>
  <c r="L453" i="2"/>
  <c r="G453" i="2"/>
  <c r="H447" i="3" l="1"/>
  <c r="A449" i="3"/>
  <c r="K448" i="3"/>
  <c r="J448" i="3"/>
  <c r="L448" i="3" s="1"/>
  <c r="G448" i="3"/>
  <c r="F448" i="3"/>
  <c r="H448" i="3" s="1"/>
  <c r="B448" i="3"/>
  <c r="C448" i="3" s="1"/>
  <c r="A456" i="2"/>
  <c r="B455" i="2"/>
  <c r="C455" i="2" s="1"/>
  <c r="H455" i="2"/>
  <c r="F455" i="2"/>
  <c r="E455" i="2" s="1"/>
  <c r="M455" i="2"/>
  <c r="K455" i="2"/>
  <c r="J455" i="2" s="1"/>
  <c r="R455" i="2"/>
  <c r="P455" i="2"/>
  <c r="O455" i="2" s="1"/>
  <c r="W455" i="2"/>
  <c r="U455" i="2"/>
  <c r="T455" i="2" s="1"/>
  <c r="AB455" i="2"/>
  <c r="Z455" i="2"/>
  <c r="Y455" i="2" s="1"/>
  <c r="AG455" i="2"/>
  <c r="AE455" i="2"/>
  <c r="AD455" i="2" s="1"/>
  <c r="AL455" i="2"/>
  <c r="AJ455" i="2"/>
  <c r="AI455" i="2" s="1"/>
  <c r="AQ455" i="2"/>
  <c r="AO455" i="2"/>
  <c r="AN455" i="2" s="1"/>
  <c r="AV455" i="2"/>
  <c r="AT455" i="2"/>
  <c r="AS455" i="2" s="1"/>
  <c r="BA455" i="2"/>
  <c r="AY455" i="2"/>
  <c r="AX455" i="2" s="1"/>
  <c r="BF455" i="2"/>
  <c r="BD455" i="2"/>
  <c r="BC455" i="2" s="1"/>
  <c r="BK455" i="2"/>
  <c r="BI455" i="2"/>
  <c r="BH455" i="2" s="1"/>
  <c r="BP455" i="2"/>
  <c r="BN455" i="2"/>
  <c r="BM455" i="2" s="1"/>
  <c r="BU455" i="2"/>
  <c r="BS455" i="2"/>
  <c r="BR455" i="2" s="1"/>
  <c r="BZ455" i="2"/>
  <c r="BX455" i="2"/>
  <c r="BW455" i="2" s="1"/>
  <c r="A450" i="1"/>
  <c r="M449" i="1"/>
  <c r="I449" i="1"/>
  <c r="E449" i="1"/>
  <c r="B449" i="1"/>
  <c r="C449" i="1" s="1"/>
  <c r="G449" i="1"/>
  <c r="F449" i="1" s="1"/>
  <c r="K449" i="1"/>
  <c r="J449" i="1" s="1"/>
  <c r="O449" i="1"/>
  <c r="N449" i="1" s="1"/>
  <c r="BY454" i="2"/>
  <c r="BT454" i="2"/>
  <c r="BO454" i="2"/>
  <c r="BJ454" i="2"/>
  <c r="BE454" i="2"/>
  <c r="AZ454" i="2"/>
  <c r="AU454" i="2"/>
  <c r="AP454" i="2"/>
  <c r="AK454" i="2"/>
  <c r="AF454" i="2"/>
  <c r="AA454" i="2"/>
  <c r="V454" i="2"/>
  <c r="Q454" i="2"/>
  <c r="L454" i="2"/>
  <c r="G454" i="2"/>
  <c r="A451" i="1" l="1"/>
  <c r="M450" i="1"/>
  <c r="I450" i="1"/>
  <c r="E450" i="1"/>
  <c r="B450" i="1"/>
  <c r="C450" i="1" s="1"/>
  <c r="G450" i="1"/>
  <c r="F450" i="1" s="1"/>
  <c r="K450" i="1"/>
  <c r="J450" i="1" s="1"/>
  <c r="O450" i="1"/>
  <c r="N450" i="1" s="1"/>
  <c r="A457" i="2"/>
  <c r="B456" i="2"/>
  <c r="C456" i="2" s="1"/>
  <c r="H456" i="2"/>
  <c r="F456" i="2"/>
  <c r="E456" i="2" s="1"/>
  <c r="M456" i="2"/>
  <c r="K456" i="2"/>
  <c r="J456" i="2" s="1"/>
  <c r="R456" i="2"/>
  <c r="P456" i="2"/>
  <c r="O456" i="2" s="1"/>
  <c r="W456" i="2"/>
  <c r="U456" i="2"/>
  <c r="T456" i="2" s="1"/>
  <c r="AB456" i="2"/>
  <c r="Z456" i="2"/>
  <c r="Y456" i="2" s="1"/>
  <c r="AG456" i="2"/>
  <c r="AE456" i="2"/>
  <c r="AD456" i="2" s="1"/>
  <c r="AL456" i="2"/>
  <c r="AJ456" i="2"/>
  <c r="AI456" i="2" s="1"/>
  <c r="AQ456" i="2"/>
  <c r="AO456" i="2"/>
  <c r="AN456" i="2" s="1"/>
  <c r="AV456" i="2"/>
  <c r="AT456" i="2"/>
  <c r="AS456" i="2" s="1"/>
  <c r="BA456" i="2"/>
  <c r="AY456" i="2"/>
  <c r="AX456" i="2" s="1"/>
  <c r="BF456" i="2"/>
  <c r="BD456" i="2"/>
  <c r="BC456" i="2" s="1"/>
  <c r="BK456" i="2"/>
  <c r="BI456" i="2"/>
  <c r="BH456" i="2" s="1"/>
  <c r="BP456" i="2"/>
  <c r="BN456" i="2"/>
  <c r="BM456" i="2" s="1"/>
  <c r="BU456" i="2"/>
  <c r="BS456" i="2"/>
  <c r="BR456" i="2" s="1"/>
  <c r="BZ456" i="2"/>
  <c r="BX456" i="2"/>
  <c r="BW456" i="2" s="1"/>
  <c r="A450" i="3"/>
  <c r="K449" i="3"/>
  <c r="J449" i="3"/>
  <c r="G449" i="3"/>
  <c r="F449" i="3"/>
  <c r="H449" i="3" s="1"/>
  <c r="B449" i="3"/>
  <c r="C449" i="3" s="1"/>
  <c r="BY455" i="2"/>
  <c r="BT455" i="2"/>
  <c r="BO455" i="2"/>
  <c r="BJ455" i="2"/>
  <c r="BE455" i="2"/>
  <c r="AZ455" i="2"/>
  <c r="AU455" i="2"/>
  <c r="AP455" i="2"/>
  <c r="AK455" i="2"/>
  <c r="AF455" i="2"/>
  <c r="AA455" i="2"/>
  <c r="V455" i="2"/>
  <c r="Q455" i="2"/>
  <c r="L455" i="2"/>
  <c r="G455" i="2"/>
  <c r="L449" i="3" l="1"/>
  <c r="A451" i="3"/>
  <c r="K450" i="3"/>
  <c r="J450" i="3"/>
  <c r="L450" i="3" s="1"/>
  <c r="G450" i="3"/>
  <c r="F450" i="3"/>
  <c r="H450" i="3" s="1"/>
  <c r="B450" i="3"/>
  <c r="C450" i="3" s="1"/>
  <c r="A458" i="2"/>
  <c r="B457" i="2"/>
  <c r="C457" i="2" s="1"/>
  <c r="H457" i="2"/>
  <c r="F457" i="2"/>
  <c r="E457" i="2" s="1"/>
  <c r="M457" i="2"/>
  <c r="K457" i="2"/>
  <c r="J457" i="2" s="1"/>
  <c r="R457" i="2"/>
  <c r="P457" i="2"/>
  <c r="O457" i="2" s="1"/>
  <c r="W457" i="2"/>
  <c r="U457" i="2"/>
  <c r="T457" i="2" s="1"/>
  <c r="AB457" i="2"/>
  <c r="Z457" i="2"/>
  <c r="Y457" i="2" s="1"/>
  <c r="AG457" i="2"/>
  <c r="AE457" i="2"/>
  <c r="AD457" i="2" s="1"/>
  <c r="AL457" i="2"/>
  <c r="AJ457" i="2"/>
  <c r="AI457" i="2" s="1"/>
  <c r="AQ457" i="2"/>
  <c r="AO457" i="2"/>
  <c r="AN457" i="2" s="1"/>
  <c r="AV457" i="2"/>
  <c r="AT457" i="2"/>
  <c r="AS457" i="2" s="1"/>
  <c r="BA457" i="2"/>
  <c r="AY457" i="2"/>
  <c r="AX457" i="2" s="1"/>
  <c r="BF457" i="2"/>
  <c r="BD457" i="2"/>
  <c r="BC457" i="2" s="1"/>
  <c r="BK457" i="2"/>
  <c r="BI457" i="2"/>
  <c r="BH457" i="2" s="1"/>
  <c r="BP457" i="2"/>
  <c r="BN457" i="2"/>
  <c r="BM457" i="2" s="1"/>
  <c r="BU457" i="2"/>
  <c r="BS457" i="2"/>
  <c r="BR457" i="2" s="1"/>
  <c r="BZ457" i="2"/>
  <c r="BX457" i="2"/>
  <c r="BW457" i="2" s="1"/>
  <c r="A452" i="1"/>
  <c r="M451" i="1"/>
  <c r="I451" i="1"/>
  <c r="E451" i="1"/>
  <c r="B451" i="1"/>
  <c r="C451" i="1" s="1"/>
  <c r="G451" i="1"/>
  <c r="F451" i="1" s="1"/>
  <c r="K451" i="1"/>
  <c r="J451" i="1" s="1"/>
  <c r="O451" i="1"/>
  <c r="N451" i="1" s="1"/>
  <c r="BY456" i="2"/>
  <c r="BT456" i="2"/>
  <c r="BO456" i="2"/>
  <c r="BJ456" i="2"/>
  <c r="BE456" i="2"/>
  <c r="AZ456" i="2"/>
  <c r="AU456" i="2"/>
  <c r="AP456" i="2"/>
  <c r="AK456" i="2"/>
  <c r="AF456" i="2"/>
  <c r="AA456" i="2"/>
  <c r="V456" i="2"/>
  <c r="Q456" i="2"/>
  <c r="L456" i="2"/>
  <c r="G456" i="2"/>
  <c r="A453" i="1" l="1"/>
  <c r="M452" i="1"/>
  <c r="I452" i="1"/>
  <c r="E452" i="1"/>
  <c r="B452" i="1"/>
  <c r="C452" i="1" s="1"/>
  <c r="G452" i="1"/>
  <c r="F452" i="1" s="1"/>
  <c r="K452" i="1"/>
  <c r="J452" i="1" s="1"/>
  <c r="O452" i="1"/>
  <c r="N452" i="1" s="1"/>
  <c r="A459" i="2"/>
  <c r="B458" i="2"/>
  <c r="C458" i="2" s="1"/>
  <c r="H458" i="2"/>
  <c r="F458" i="2"/>
  <c r="E458" i="2" s="1"/>
  <c r="M458" i="2"/>
  <c r="K458" i="2"/>
  <c r="J458" i="2" s="1"/>
  <c r="R458" i="2"/>
  <c r="P458" i="2"/>
  <c r="O458" i="2" s="1"/>
  <c r="W458" i="2"/>
  <c r="U458" i="2"/>
  <c r="T458" i="2" s="1"/>
  <c r="AB458" i="2"/>
  <c r="Z458" i="2"/>
  <c r="Y458" i="2" s="1"/>
  <c r="AG458" i="2"/>
  <c r="AE458" i="2"/>
  <c r="AD458" i="2" s="1"/>
  <c r="AL458" i="2"/>
  <c r="AJ458" i="2"/>
  <c r="AI458" i="2" s="1"/>
  <c r="AQ458" i="2"/>
  <c r="AO458" i="2"/>
  <c r="AN458" i="2" s="1"/>
  <c r="AV458" i="2"/>
  <c r="AT458" i="2"/>
  <c r="AS458" i="2" s="1"/>
  <c r="BA458" i="2"/>
  <c r="AY458" i="2"/>
  <c r="AX458" i="2" s="1"/>
  <c r="BF458" i="2"/>
  <c r="BD458" i="2"/>
  <c r="BC458" i="2" s="1"/>
  <c r="BK458" i="2"/>
  <c r="BI458" i="2"/>
  <c r="BH458" i="2" s="1"/>
  <c r="BP458" i="2"/>
  <c r="BN458" i="2"/>
  <c r="BM458" i="2" s="1"/>
  <c r="BU458" i="2"/>
  <c r="BS458" i="2"/>
  <c r="BR458" i="2" s="1"/>
  <c r="BZ458" i="2"/>
  <c r="BX458" i="2"/>
  <c r="BW458" i="2" s="1"/>
  <c r="A452" i="3"/>
  <c r="K451" i="3"/>
  <c r="J451" i="3"/>
  <c r="L451" i="3" s="1"/>
  <c r="G451" i="3"/>
  <c r="F451" i="3"/>
  <c r="B451" i="3"/>
  <c r="C451" i="3" s="1"/>
  <c r="BY457" i="2"/>
  <c r="BT457" i="2"/>
  <c r="BO457" i="2"/>
  <c r="BJ457" i="2"/>
  <c r="BE457" i="2"/>
  <c r="AZ457" i="2"/>
  <c r="AU457" i="2"/>
  <c r="AP457" i="2"/>
  <c r="AK457" i="2"/>
  <c r="AF457" i="2"/>
  <c r="AA457" i="2"/>
  <c r="V457" i="2"/>
  <c r="Q457" i="2"/>
  <c r="L457" i="2"/>
  <c r="G457" i="2"/>
  <c r="H451" i="3" l="1"/>
  <c r="A453" i="3"/>
  <c r="K452" i="3"/>
  <c r="J452" i="3"/>
  <c r="L452" i="3" s="1"/>
  <c r="G452" i="3"/>
  <c r="F452" i="3"/>
  <c r="H452" i="3" s="1"/>
  <c r="B452" i="3"/>
  <c r="C452" i="3" s="1"/>
  <c r="A460" i="2"/>
  <c r="B459" i="2"/>
  <c r="C459" i="2" s="1"/>
  <c r="H459" i="2"/>
  <c r="F459" i="2"/>
  <c r="E459" i="2" s="1"/>
  <c r="M459" i="2"/>
  <c r="K459" i="2"/>
  <c r="J459" i="2" s="1"/>
  <c r="R459" i="2"/>
  <c r="P459" i="2"/>
  <c r="O459" i="2" s="1"/>
  <c r="W459" i="2"/>
  <c r="U459" i="2"/>
  <c r="T459" i="2" s="1"/>
  <c r="AB459" i="2"/>
  <c r="Z459" i="2"/>
  <c r="Y459" i="2" s="1"/>
  <c r="AG459" i="2"/>
  <c r="AE459" i="2"/>
  <c r="AD459" i="2" s="1"/>
  <c r="AL459" i="2"/>
  <c r="AJ459" i="2"/>
  <c r="AI459" i="2" s="1"/>
  <c r="AQ459" i="2"/>
  <c r="AO459" i="2"/>
  <c r="AN459" i="2" s="1"/>
  <c r="AV459" i="2"/>
  <c r="AT459" i="2"/>
  <c r="AS459" i="2" s="1"/>
  <c r="BA459" i="2"/>
  <c r="AY459" i="2"/>
  <c r="AX459" i="2" s="1"/>
  <c r="BF459" i="2"/>
  <c r="BD459" i="2"/>
  <c r="BC459" i="2" s="1"/>
  <c r="BK459" i="2"/>
  <c r="BI459" i="2"/>
  <c r="BH459" i="2" s="1"/>
  <c r="BP459" i="2"/>
  <c r="BN459" i="2"/>
  <c r="BM459" i="2" s="1"/>
  <c r="BU459" i="2"/>
  <c r="BS459" i="2"/>
  <c r="BR459" i="2" s="1"/>
  <c r="BZ459" i="2"/>
  <c r="BX459" i="2"/>
  <c r="BW459" i="2" s="1"/>
  <c r="A454" i="1"/>
  <c r="M453" i="1"/>
  <c r="I453" i="1"/>
  <c r="E453" i="1"/>
  <c r="B453" i="1"/>
  <c r="C453" i="1" s="1"/>
  <c r="G453" i="1"/>
  <c r="F453" i="1" s="1"/>
  <c r="K453" i="1"/>
  <c r="J453" i="1" s="1"/>
  <c r="O453" i="1"/>
  <c r="N453" i="1" s="1"/>
  <c r="BY458" i="2"/>
  <c r="BT458" i="2"/>
  <c r="BO458" i="2"/>
  <c r="BJ458" i="2"/>
  <c r="BE458" i="2"/>
  <c r="AZ458" i="2"/>
  <c r="AU458" i="2"/>
  <c r="AP458" i="2"/>
  <c r="AK458" i="2"/>
  <c r="AF458" i="2"/>
  <c r="AA458" i="2"/>
  <c r="V458" i="2"/>
  <c r="Q458" i="2"/>
  <c r="L458" i="2"/>
  <c r="G458" i="2"/>
  <c r="A455" i="1" l="1"/>
  <c r="M454" i="1"/>
  <c r="I454" i="1"/>
  <c r="E454" i="1"/>
  <c r="B454" i="1"/>
  <c r="C454" i="1" s="1"/>
  <c r="G454" i="1"/>
  <c r="F454" i="1" s="1"/>
  <c r="K454" i="1"/>
  <c r="J454" i="1" s="1"/>
  <c r="O454" i="1"/>
  <c r="N454" i="1" s="1"/>
  <c r="A461" i="2"/>
  <c r="B460" i="2"/>
  <c r="C460" i="2" s="1"/>
  <c r="H460" i="2"/>
  <c r="F460" i="2"/>
  <c r="E460" i="2" s="1"/>
  <c r="M460" i="2"/>
  <c r="K460" i="2"/>
  <c r="J460" i="2" s="1"/>
  <c r="R460" i="2"/>
  <c r="P460" i="2"/>
  <c r="O460" i="2" s="1"/>
  <c r="W460" i="2"/>
  <c r="U460" i="2"/>
  <c r="T460" i="2" s="1"/>
  <c r="AB460" i="2"/>
  <c r="Z460" i="2"/>
  <c r="Y460" i="2" s="1"/>
  <c r="AG460" i="2"/>
  <c r="AE460" i="2"/>
  <c r="AD460" i="2" s="1"/>
  <c r="AL460" i="2"/>
  <c r="AJ460" i="2"/>
  <c r="AI460" i="2" s="1"/>
  <c r="AQ460" i="2"/>
  <c r="AO460" i="2"/>
  <c r="AN460" i="2" s="1"/>
  <c r="AV460" i="2"/>
  <c r="AT460" i="2"/>
  <c r="AS460" i="2" s="1"/>
  <c r="BA460" i="2"/>
  <c r="AY460" i="2"/>
  <c r="AX460" i="2" s="1"/>
  <c r="BF460" i="2"/>
  <c r="BD460" i="2"/>
  <c r="BC460" i="2" s="1"/>
  <c r="BK460" i="2"/>
  <c r="BI460" i="2"/>
  <c r="BH460" i="2" s="1"/>
  <c r="BP460" i="2"/>
  <c r="BN460" i="2"/>
  <c r="BM460" i="2" s="1"/>
  <c r="BU460" i="2"/>
  <c r="BS460" i="2"/>
  <c r="BR460" i="2" s="1"/>
  <c r="BZ460" i="2"/>
  <c r="BX460" i="2"/>
  <c r="BW460" i="2" s="1"/>
  <c r="A454" i="3"/>
  <c r="K453" i="3"/>
  <c r="J453" i="3"/>
  <c r="G453" i="3"/>
  <c r="F453" i="3"/>
  <c r="B453" i="3"/>
  <c r="C453" i="3" s="1"/>
  <c r="BY459" i="2"/>
  <c r="BT459" i="2"/>
  <c r="BO459" i="2"/>
  <c r="BJ459" i="2"/>
  <c r="BE459" i="2"/>
  <c r="AZ459" i="2"/>
  <c r="AU459" i="2"/>
  <c r="AP459" i="2"/>
  <c r="AK459" i="2"/>
  <c r="AF459" i="2"/>
  <c r="AA459" i="2"/>
  <c r="V459" i="2"/>
  <c r="Q459" i="2"/>
  <c r="L459" i="2"/>
  <c r="G459" i="2"/>
  <c r="H453" i="3" l="1"/>
  <c r="L453" i="3"/>
  <c r="A455" i="3"/>
  <c r="K454" i="3"/>
  <c r="J454" i="3"/>
  <c r="L454" i="3" s="1"/>
  <c r="G454" i="3"/>
  <c r="F454" i="3"/>
  <c r="H454" i="3" s="1"/>
  <c r="B454" i="3"/>
  <c r="C454" i="3" s="1"/>
  <c r="A462" i="2"/>
  <c r="B461" i="2"/>
  <c r="C461" i="2" s="1"/>
  <c r="H461" i="2"/>
  <c r="F461" i="2"/>
  <c r="E461" i="2" s="1"/>
  <c r="M461" i="2"/>
  <c r="K461" i="2"/>
  <c r="J461" i="2" s="1"/>
  <c r="R461" i="2"/>
  <c r="P461" i="2"/>
  <c r="O461" i="2" s="1"/>
  <c r="W461" i="2"/>
  <c r="U461" i="2"/>
  <c r="T461" i="2" s="1"/>
  <c r="AB461" i="2"/>
  <c r="Z461" i="2"/>
  <c r="Y461" i="2" s="1"/>
  <c r="AG461" i="2"/>
  <c r="AE461" i="2"/>
  <c r="AD461" i="2" s="1"/>
  <c r="AL461" i="2"/>
  <c r="AJ461" i="2"/>
  <c r="AI461" i="2" s="1"/>
  <c r="AQ461" i="2"/>
  <c r="AO461" i="2"/>
  <c r="AN461" i="2" s="1"/>
  <c r="AV461" i="2"/>
  <c r="AT461" i="2"/>
  <c r="AS461" i="2" s="1"/>
  <c r="BA461" i="2"/>
  <c r="AY461" i="2"/>
  <c r="AX461" i="2" s="1"/>
  <c r="BF461" i="2"/>
  <c r="BD461" i="2"/>
  <c r="BC461" i="2" s="1"/>
  <c r="BK461" i="2"/>
  <c r="BI461" i="2"/>
  <c r="BH461" i="2" s="1"/>
  <c r="BP461" i="2"/>
  <c r="BN461" i="2"/>
  <c r="BM461" i="2" s="1"/>
  <c r="BU461" i="2"/>
  <c r="BS461" i="2"/>
  <c r="BR461" i="2" s="1"/>
  <c r="BZ461" i="2"/>
  <c r="BX461" i="2"/>
  <c r="BW461" i="2" s="1"/>
  <c r="A456" i="1"/>
  <c r="M455" i="1"/>
  <c r="I455" i="1"/>
  <c r="E455" i="1"/>
  <c r="B455" i="1"/>
  <c r="C455" i="1" s="1"/>
  <c r="G455" i="1"/>
  <c r="F455" i="1" s="1"/>
  <c r="K455" i="1"/>
  <c r="J455" i="1" s="1"/>
  <c r="O455" i="1"/>
  <c r="N455" i="1" s="1"/>
  <c r="BY460" i="2"/>
  <c r="BT460" i="2"/>
  <c r="BO460" i="2"/>
  <c r="BJ460" i="2"/>
  <c r="BE460" i="2"/>
  <c r="AZ460" i="2"/>
  <c r="AU460" i="2"/>
  <c r="AP460" i="2"/>
  <c r="AK460" i="2"/>
  <c r="AF460" i="2"/>
  <c r="AA460" i="2"/>
  <c r="V460" i="2"/>
  <c r="Q460" i="2"/>
  <c r="L460" i="2"/>
  <c r="G460" i="2"/>
  <c r="A457" i="1" l="1"/>
  <c r="M456" i="1"/>
  <c r="I456" i="1"/>
  <c r="E456" i="1"/>
  <c r="B456" i="1"/>
  <c r="C456" i="1" s="1"/>
  <c r="G456" i="1"/>
  <c r="F456" i="1" s="1"/>
  <c r="K456" i="1"/>
  <c r="J456" i="1" s="1"/>
  <c r="O456" i="1"/>
  <c r="N456" i="1" s="1"/>
  <c r="A463" i="2"/>
  <c r="B462" i="2"/>
  <c r="C462" i="2" s="1"/>
  <c r="H462" i="2"/>
  <c r="F462" i="2"/>
  <c r="E462" i="2" s="1"/>
  <c r="M462" i="2"/>
  <c r="K462" i="2"/>
  <c r="J462" i="2" s="1"/>
  <c r="R462" i="2"/>
  <c r="P462" i="2"/>
  <c r="O462" i="2" s="1"/>
  <c r="W462" i="2"/>
  <c r="U462" i="2"/>
  <c r="T462" i="2" s="1"/>
  <c r="AB462" i="2"/>
  <c r="Z462" i="2"/>
  <c r="Y462" i="2" s="1"/>
  <c r="AG462" i="2"/>
  <c r="AE462" i="2"/>
  <c r="AD462" i="2" s="1"/>
  <c r="AL462" i="2"/>
  <c r="AJ462" i="2"/>
  <c r="AI462" i="2" s="1"/>
  <c r="AQ462" i="2"/>
  <c r="AO462" i="2"/>
  <c r="AN462" i="2" s="1"/>
  <c r="AV462" i="2"/>
  <c r="AT462" i="2"/>
  <c r="AS462" i="2" s="1"/>
  <c r="BA462" i="2"/>
  <c r="AY462" i="2"/>
  <c r="AX462" i="2" s="1"/>
  <c r="BF462" i="2"/>
  <c r="BD462" i="2"/>
  <c r="BC462" i="2" s="1"/>
  <c r="BK462" i="2"/>
  <c r="BI462" i="2"/>
  <c r="BH462" i="2" s="1"/>
  <c r="BP462" i="2"/>
  <c r="BN462" i="2"/>
  <c r="BM462" i="2" s="1"/>
  <c r="BU462" i="2"/>
  <c r="BS462" i="2"/>
  <c r="BR462" i="2" s="1"/>
  <c r="BZ462" i="2"/>
  <c r="BX462" i="2"/>
  <c r="BW462" i="2" s="1"/>
  <c r="A456" i="3"/>
  <c r="K455" i="3"/>
  <c r="J455" i="3"/>
  <c r="G455" i="3"/>
  <c r="F455" i="3"/>
  <c r="B455" i="3"/>
  <c r="C455" i="3" s="1"/>
  <c r="BY461" i="2"/>
  <c r="BT461" i="2"/>
  <c r="BO461" i="2"/>
  <c r="BJ461" i="2"/>
  <c r="BE461" i="2"/>
  <c r="AZ461" i="2"/>
  <c r="AU461" i="2"/>
  <c r="AP461" i="2"/>
  <c r="AK461" i="2"/>
  <c r="AF461" i="2"/>
  <c r="AA461" i="2"/>
  <c r="V461" i="2"/>
  <c r="Q461" i="2"/>
  <c r="L461" i="2"/>
  <c r="G461" i="2"/>
  <c r="H455" i="3" l="1"/>
  <c r="L455" i="3"/>
  <c r="A457" i="3"/>
  <c r="K456" i="3"/>
  <c r="J456" i="3"/>
  <c r="L456" i="3" s="1"/>
  <c r="G456" i="3"/>
  <c r="F456" i="3"/>
  <c r="H456" i="3" s="1"/>
  <c r="B456" i="3"/>
  <c r="C456" i="3" s="1"/>
  <c r="A464" i="2"/>
  <c r="B463" i="2"/>
  <c r="C463" i="2" s="1"/>
  <c r="H463" i="2"/>
  <c r="F463" i="2"/>
  <c r="E463" i="2" s="1"/>
  <c r="M463" i="2"/>
  <c r="K463" i="2"/>
  <c r="J463" i="2" s="1"/>
  <c r="R463" i="2"/>
  <c r="P463" i="2"/>
  <c r="O463" i="2" s="1"/>
  <c r="W463" i="2"/>
  <c r="U463" i="2"/>
  <c r="T463" i="2" s="1"/>
  <c r="AB463" i="2"/>
  <c r="Z463" i="2"/>
  <c r="Y463" i="2" s="1"/>
  <c r="AG463" i="2"/>
  <c r="AE463" i="2"/>
  <c r="AD463" i="2" s="1"/>
  <c r="AL463" i="2"/>
  <c r="AJ463" i="2"/>
  <c r="AI463" i="2" s="1"/>
  <c r="AQ463" i="2"/>
  <c r="AO463" i="2"/>
  <c r="AN463" i="2" s="1"/>
  <c r="AV463" i="2"/>
  <c r="AT463" i="2"/>
  <c r="AS463" i="2" s="1"/>
  <c r="BA463" i="2"/>
  <c r="AY463" i="2"/>
  <c r="AX463" i="2" s="1"/>
  <c r="BF463" i="2"/>
  <c r="BD463" i="2"/>
  <c r="BC463" i="2" s="1"/>
  <c r="BK463" i="2"/>
  <c r="BI463" i="2"/>
  <c r="BH463" i="2" s="1"/>
  <c r="BP463" i="2"/>
  <c r="BN463" i="2"/>
  <c r="BM463" i="2" s="1"/>
  <c r="BU463" i="2"/>
  <c r="BS463" i="2"/>
  <c r="BR463" i="2" s="1"/>
  <c r="BZ463" i="2"/>
  <c r="BX463" i="2"/>
  <c r="BW463" i="2" s="1"/>
  <c r="A458" i="1"/>
  <c r="M457" i="1"/>
  <c r="I457" i="1"/>
  <c r="E457" i="1"/>
  <c r="B457" i="1"/>
  <c r="C457" i="1" s="1"/>
  <c r="G457" i="1"/>
  <c r="F457" i="1" s="1"/>
  <c r="K457" i="1"/>
  <c r="J457" i="1" s="1"/>
  <c r="O457" i="1"/>
  <c r="N457" i="1" s="1"/>
  <c r="BY462" i="2"/>
  <c r="BT462" i="2"/>
  <c r="BO462" i="2"/>
  <c r="BJ462" i="2"/>
  <c r="BE462" i="2"/>
  <c r="AZ462" i="2"/>
  <c r="AU462" i="2"/>
  <c r="AP462" i="2"/>
  <c r="AK462" i="2"/>
  <c r="AF462" i="2"/>
  <c r="AA462" i="2"/>
  <c r="V462" i="2"/>
  <c r="Q462" i="2"/>
  <c r="L462" i="2"/>
  <c r="G462" i="2"/>
  <c r="A459" i="1" l="1"/>
  <c r="M458" i="1"/>
  <c r="I458" i="1"/>
  <c r="E458" i="1"/>
  <c r="B458" i="1"/>
  <c r="C458" i="1" s="1"/>
  <c r="G458" i="1"/>
  <c r="F458" i="1" s="1"/>
  <c r="K458" i="1"/>
  <c r="J458" i="1" s="1"/>
  <c r="O458" i="1"/>
  <c r="N458" i="1" s="1"/>
  <c r="A465" i="2"/>
  <c r="B464" i="2"/>
  <c r="C464" i="2" s="1"/>
  <c r="H464" i="2"/>
  <c r="F464" i="2"/>
  <c r="E464" i="2" s="1"/>
  <c r="M464" i="2"/>
  <c r="K464" i="2"/>
  <c r="J464" i="2" s="1"/>
  <c r="R464" i="2"/>
  <c r="P464" i="2"/>
  <c r="O464" i="2" s="1"/>
  <c r="W464" i="2"/>
  <c r="U464" i="2"/>
  <c r="T464" i="2" s="1"/>
  <c r="AB464" i="2"/>
  <c r="Z464" i="2"/>
  <c r="Y464" i="2" s="1"/>
  <c r="AG464" i="2"/>
  <c r="AE464" i="2"/>
  <c r="AD464" i="2" s="1"/>
  <c r="AL464" i="2"/>
  <c r="AJ464" i="2"/>
  <c r="AI464" i="2" s="1"/>
  <c r="AQ464" i="2"/>
  <c r="AO464" i="2"/>
  <c r="AN464" i="2" s="1"/>
  <c r="AV464" i="2"/>
  <c r="AT464" i="2"/>
  <c r="AS464" i="2" s="1"/>
  <c r="BA464" i="2"/>
  <c r="AY464" i="2"/>
  <c r="AX464" i="2" s="1"/>
  <c r="BF464" i="2"/>
  <c r="BD464" i="2"/>
  <c r="BC464" i="2" s="1"/>
  <c r="BK464" i="2"/>
  <c r="BI464" i="2"/>
  <c r="BH464" i="2" s="1"/>
  <c r="BP464" i="2"/>
  <c r="BN464" i="2"/>
  <c r="BM464" i="2" s="1"/>
  <c r="BU464" i="2"/>
  <c r="BS464" i="2"/>
  <c r="BR464" i="2" s="1"/>
  <c r="BZ464" i="2"/>
  <c r="BX464" i="2"/>
  <c r="BW464" i="2" s="1"/>
  <c r="A458" i="3"/>
  <c r="K457" i="3"/>
  <c r="J457" i="3"/>
  <c r="L457" i="3" s="1"/>
  <c r="G457" i="3"/>
  <c r="F457" i="3"/>
  <c r="H457" i="3" s="1"/>
  <c r="B457" i="3"/>
  <c r="C457" i="3" s="1"/>
  <c r="BY463" i="2"/>
  <c r="BT463" i="2"/>
  <c r="BO463" i="2"/>
  <c r="BJ463" i="2"/>
  <c r="BE463" i="2"/>
  <c r="AZ463" i="2"/>
  <c r="AU463" i="2"/>
  <c r="AP463" i="2"/>
  <c r="AK463" i="2"/>
  <c r="AF463" i="2"/>
  <c r="AA463" i="2"/>
  <c r="V463" i="2"/>
  <c r="Q463" i="2"/>
  <c r="L463" i="2"/>
  <c r="G463" i="2"/>
  <c r="A459" i="3" l="1"/>
  <c r="K458" i="3"/>
  <c r="J458" i="3"/>
  <c r="L458" i="3" s="1"/>
  <c r="G458" i="3"/>
  <c r="F458" i="3"/>
  <c r="H458" i="3" s="1"/>
  <c r="B458" i="3"/>
  <c r="C458" i="3" s="1"/>
  <c r="A466" i="2"/>
  <c r="B465" i="2"/>
  <c r="C465" i="2" s="1"/>
  <c r="H465" i="2"/>
  <c r="F465" i="2"/>
  <c r="E465" i="2" s="1"/>
  <c r="M465" i="2"/>
  <c r="K465" i="2"/>
  <c r="J465" i="2" s="1"/>
  <c r="R465" i="2"/>
  <c r="P465" i="2"/>
  <c r="O465" i="2" s="1"/>
  <c r="W465" i="2"/>
  <c r="U465" i="2"/>
  <c r="T465" i="2" s="1"/>
  <c r="AB465" i="2"/>
  <c r="Z465" i="2"/>
  <c r="Y465" i="2" s="1"/>
  <c r="AG465" i="2"/>
  <c r="AE465" i="2"/>
  <c r="AD465" i="2" s="1"/>
  <c r="AL465" i="2"/>
  <c r="AJ465" i="2"/>
  <c r="AI465" i="2" s="1"/>
  <c r="AQ465" i="2"/>
  <c r="AO465" i="2"/>
  <c r="AN465" i="2" s="1"/>
  <c r="AV465" i="2"/>
  <c r="AT465" i="2"/>
  <c r="AS465" i="2" s="1"/>
  <c r="BA465" i="2"/>
  <c r="AY465" i="2"/>
  <c r="AX465" i="2" s="1"/>
  <c r="BF465" i="2"/>
  <c r="BD465" i="2"/>
  <c r="BC465" i="2" s="1"/>
  <c r="BK465" i="2"/>
  <c r="BI465" i="2"/>
  <c r="BH465" i="2" s="1"/>
  <c r="BP465" i="2"/>
  <c r="BN465" i="2"/>
  <c r="BM465" i="2" s="1"/>
  <c r="BU465" i="2"/>
  <c r="BS465" i="2"/>
  <c r="BR465" i="2" s="1"/>
  <c r="BZ465" i="2"/>
  <c r="BX465" i="2"/>
  <c r="BW465" i="2" s="1"/>
  <c r="A460" i="1"/>
  <c r="M459" i="1"/>
  <c r="I459" i="1"/>
  <c r="E459" i="1"/>
  <c r="B459" i="1"/>
  <c r="C459" i="1" s="1"/>
  <c r="G459" i="1"/>
  <c r="F459" i="1" s="1"/>
  <c r="K459" i="1"/>
  <c r="J459" i="1" s="1"/>
  <c r="O459" i="1"/>
  <c r="N459" i="1" s="1"/>
  <c r="BY464" i="2"/>
  <c r="BT464" i="2"/>
  <c r="BO464" i="2"/>
  <c r="BJ464" i="2"/>
  <c r="BE464" i="2"/>
  <c r="AZ464" i="2"/>
  <c r="AU464" i="2"/>
  <c r="AP464" i="2"/>
  <c r="AK464" i="2"/>
  <c r="AF464" i="2"/>
  <c r="AA464" i="2"/>
  <c r="V464" i="2"/>
  <c r="Q464" i="2"/>
  <c r="L464" i="2"/>
  <c r="G464" i="2"/>
  <c r="A461" i="1" l="1"/>
  <c r="M460" i="1"/>
  <c r="I460" i="1"/>
  <c r="E460" i="1"/>
  <c r="B460" i="1"/>
  <c r="C460" i="1" s="1"/>
  <c r="G460" i="1"/>
  <c r="F460" i="1" s="1"/>
  <c r="K460" i="1"/>
  <c r="J460" i="1" s="1"/>
  <c r="O460" i="1"/>
  <c r="N460" i="1" s="1"/>
  <c r="A467" i="2"/>
  <c r="B466" i="2"/>
  <c r="C466" i="2" s="1"/>
  <c r="H466" i="2"/>
  <c r="F466" i="2"/>
  <c r="E466" i="2" s="1"/>
  <c r="M466" i="2"/>
  <c r="K466" i="2"/>
  <c r="J466" i="2" s="1"/>
  <c r="R466" i="2"/>
  <c r="P466" i="2"/>
  <c r="O466" i="2" s="1"/>
  <c r="W466" i="2"/>
  <c r="U466" i="2"/>
  <c r="T466" i="2" s="1"/>
  <c r="AB466" i="2"/>
  <c r="Z466" i="2"/>
  <c r="Y466" i="2" s="1"/>
  <c r="AG466" i="2"/>
  <c r="AE466" i="2"/>
  <c r="AD466" i="2" s="1"/>
  <c r="AL466" i="2"/>
  <c r="AJ466" i="2"/>
  <c r="AI466" i="2" s="1"/>
  <c r="AQ466" i="2"/>
  <c r="AO466" i="2"/>
  <c r="AN466" i="2" s="1"/>
  <c r="AV466" i="2"/>
  <c r="AT466" i="2"/>
  <c r="AS466" i="2" s="1"/>
  <c r="BA466" i="2"/>
  <c r="AY466" i="2"/>
  <c r="AX466" i="2" s="1"/>
  <c r="BF466" i="2"/>
  <c r="BD466" i="2"/>
  <c r="BC466" i="2" s="1"/>
  <c r="BK466" i="2"/>
  <c r="BI466" i="2"/>
  <c r="BH466" i="2" s="1"/>
  <c r="BP466" i="2"/>
  <c r="BN466" i="2"/>
  <c r="BM466" i="2" s="1"/>
  <c r="BU466" i="2"/>
  <c r="BS466" i="2"/>
  <c r="BR466" i="2" s="1"/>
  <c r="BZ466" i="2"/>
  <c r="BX466" i="2"/>
  <c r="BW466" i="2" s="1"/>
  <c r="A460" i="3"/>
  <c r="K459" i="3"/>
  <c r="J459" i="3"/>
  <c r="L459" i="3" s="1"/>
  <c r="G459" i="3"/>
  <c r="F459" i="3"/>
  <c r="B459" i="3"/>
  <c r="C459" i="3" s="1"/>
  <c r="BY465" i="2"/>
  <c r="BT465" i="2"/>
  <c r="BO465" i="2"/>
  <c r="BJ465" i="2"/>
  <c r="BE465" i="2"/>
  <c r="AZ465" i="2"/>
  <c r="AU465" i="2"/>
  <c r="AP465" i="2"/>
  <c r="AK465" i="2"/>
  <c r="AF465" i="2"/>
  <c r="AA465" i="2"/>
  <c r="V465" i="2"/>
  <c r="Q465" i="2"/>
  <c r="L465" i="2"/>
  <c r="G465" i="2"/>
  <c r="H459" i="3" l="1"/>
  <c r="A461" i="3"/>
  <c r="K460" i="3"/>
  <c r="J460" i="3"/>
  <c r="L460" i="3" s="1"/>
  <c r="G460" i="3"/>
  <c r="F460" i="3"/>
  <c r="H460" i="3" s="1"/>
  <c r="B460" i="3"/>
  <c r="C460" i="3" s="1"/>
  <c r="A468" i="2"/>
  <c r="B467" i="2"/>
  <c r="C467" i="2" s="1"/>
  <c r="H467" i="2"/>
  <c r="F467" i="2"/>
  <c r="E467" i="2" s="1"/>
  <c r="M467" i="2"/>
  <c r="K467" i="2"/>
  <c r="J467" i="2" s="1"/>
  <c r="R467" i="2"/>
  <c r="P467" i="2"/>
  <c r="O467" i="2" s="1"/>
  <c r="W467" i="2"/>
  <c r="U467" i="2"/>
  <c r="T467" i="2" s="1"/>
  <c r="AB467" i="2"/>
  <c r="Z467" i="2"/>
  <c r="Y467" i="2" s="1"/>
  <c r="AG467" i="2"/>
  <c r="AE467" i="2"/>
  <c r="AD467" i="2" s="1"/>
  <c r="AL467" i="2"/>
  <c r="AJ467" i="2"/>
  <c r="AI467" i="2" s="1"/>
  <c r="AQ467" i="2"/>
  <c r="AO467" i="2"/>
  <c r="AN467" i="2" s="1"/>
  <c r="AV467" i="2"/>
  <c r="AT467" i="2"/>
  <c r="AS467" i="2" s="1"/>
  <c r="BA467" i="2"/>
  <c r="AY467" i="2"/>
  <c r="AX467" i="2" s="1"/>
  <c r="BF467" i="2"/>
  <c r="BD467" i="2"/>
  <c r="BC467" i="2" s="1"/>
  <c r="BK467" i="2"/>
  <c r="BI467" i="2"/>
  <c r="BH467" i="2" s="1"/>
  <c r="BP467" i="2"/>
  <c r="BN467" i="2"/>
  <c r="BM467" i="2" s="1"/>
  <c r="BU467" i="2"/>
  <c r="BS467" i="2"/>
  <c r="BR467" i="2" s="1"/>
  <c r="BZ467" i="2"/>
  <c r="BX467" i="2"/>
  <c r="BW467" i="2" s="1"/>
  <c r="A462" i="1"/>
  <c r="M461" i="1"/>
  <c r="I461" i="1"/>
  <c r="E461" i="1"/>
  <c r="B461" i="1"/>
  <c r="C461" i="1" s="1"/>
  <c r="G461" i="1"/>
  <c r="F461" i="1" s="1"/>
  <c r="K461" i="1"/>
  <c r="J461" i="1" s="1"/>
  <c r="O461" i="1"/>
  <c r="N461" i="1" s="1"/>
  <c r="BY466" i="2"/>
  <c r="BT466" i="2"/>
  <c r="BO466" i="2"/>
  <c r="BJ466" i="2"/>
  <c r="BE466" i="2"/>
  <c r="AZ466" i="2"/>
  <c r="AU466" i="2"/>
  <c r="AP466" i="2"/>
  <c r="AK466" i="2"/>
  <c r="AF466" i="2"/>
  <c r="AA466" i="2"/>
  <c r="V466" i="2"/>
  <c r="Q466" i="2"/>
  <c r="L466" i="2"/>
  <c r="G466" i="2"/>
  <c r="A463" i="1" l="1"/>
  <c r="M462" i="1"/>
  <c r="I462" i="1"/>
  <c r="E462" i="1"/>
  <c r="B462" i="1"/>
  <c r="C462" i="1" s="1"/>
  <c r="G462" i="1"/>
  <c r="F462" i="1" s="1"/>
  <c r="K462" i="1"/>
  <c r="J462" i="1" s="1"/>
  <c r="O462" i="1"/>
  <c r="N462" i="1" s="1"/>
  <c r="A469" i="2"/>
  <c r="B468" i="2"/>
  <c r="C468" i="2" s="1"/>
  <c r="H468" i="2"/>
  <c r="F468" i="2"/>
  <c r="E468" i="2" s="1"/>
  <c r="M468" i="2"/>
  <c r="K468" i="2"/>
  <c r="J468" i="2" s="1"/>
  <c r="R468" i="2"/>
  <c r="P468" i="2"/>
  <c r="O468" i="2" s="1"/>
  <c r="W468" i="2"/>
  <c r="U468" i="2"/>
  <c r="T468" i="2" s="1"/>
  <c r="AB468" i="2"/>
  <c r="Z468" i="2"/>
  <c r="Y468" i="2" s="1"/>
  <c r="AG468" i="2"/>
  <c r="AE468" i="2"/>
  <c r="AD468" i="2" s="1"/>
  <c r="AL468" i="2"/>
  <c r="AJ468" i="2"/>
  <c r="AI468" i="2" s="1"/>
  <c r="AQ468" i="2"/>
  <c r="AO468" i="2"/>
  <c r="AN468" i="2" s="1"/>
  <c r="AV468" i="2"/>
  <c r="AT468" i="2"/>
  <c r="AS468" i="2" s="1"/>
  <c r="BA468" i="2"/>
  <c r="AY468" i="2"/>
  <c r="AX468" i="2" s="1"/>
  <c r="BF468" i="2"/>
  <c r="BD468" i="2"/>
  <c r="BC468" i="2" s="1"/>
  <c r="BK468" i="2"/>
  <c r="BI468" i="2"/>
  <c r="BH468" i="2" s="1"/>
  <c r="BP468" i="2"/>
  <c r="BN468" i="2"/>
  <c r="BM468" i="2" s="1"/>
  <c r="BU468" i="2"/>
  <c r="BS468" i="2"/>
  <c r="BR468" i="2" s="1"/>
  <c r="BZ468" i="2"/>
  <c r="BX468" i="2"/>
  <c r="BW468" i="2" s="1"/>
  <c r="A462" i="3"/>
  <c r="K461" i="3"/>
  <c r="J461" i="3"/>
  <c r="L461" i="3" s="1"/>
  <c r="G461" i="3"/>
  <c r="F461" i="3"/>
  <c r="B461" i="3"/>
  <c r="C461" i="3" s="1"/>
  <c r="BY467" i="2"/>
  <c r="BT467" i="2"/>
  <c r="BO467" i="2"/>
  <c r="BJ467" i="2"/>
  <c r="BE467" i="2"/>
  <c r="AZ467" i="2"/>
  <c r="AU467" i="2"/>
  <c r="AP467" i="2"/>
  <c r="AK467" i="2"/>
  <c r="AF467" i="2"/>
  <c r="AA467" i="2"/>
  <c r="V467" i="2"/>
  <c r="Q467" i="2"/>
  <c r="L467" i="2"/>
  <c r="G467" i="2"/>
  <c r="H461" i="3" l="1"/>
  <c r="A463" i="3"/>
  <c r="K462" i="3"/>
  <c r="J462" i="3"/>
  <c r="L462" i="3" s="1"/>
  <c r="G462" i="3"/>
  <c r="F462" i="3"/>
  <c r="H462" i="3" s="1"/>
  <c r="B462" i="3"/>
  <c r="C462" i="3" s="1"/>
  <c r="A470" i="2"/>
  <c r="B469" i="2"/>
  <c r="C469" i="2" s="1"/>
  <c r="H469" i="2"/>
  <c r="F469" i="2"/>
  <c r="E469" i="2" s="1"/>
  <c r="M469" i="2"/>
  <c r="K469" i="2"/>
  <c r="J469" i="2" s="1"/>
  <c r="R469" i="2"/>
  <c r="P469" i="2"/>
  <c r="O469" i="2" s="1"/>
  <c r="W469" i="2"/>
  <c r="U469" i="2"/>
  <c r="T469" i="2" s="1"/>
  <c r="AB469" i="2"/>
  <c r="Z469" i="2"/>
  <c r="Y469" i="2" s="1"/>
  <c r="AG469" i="2"/>
  <c r="AE469" i="2"/>
  <c r="AD469" i="2" s="1"/>
  <c r="AL469" i="2"/>
  <c r="AJ469" i="2"/>
  <c r="AI469" i="2" s="1"/>
  <c r="AQ469" i="2"/>
  <c r="AO469" i="2"/>
  <c r="AN469" i="2" s="1"/>
  <c r="AV469" i="2"/>
  <c r="AT469" i="2"/>
  <c r="AS469" i="2" s="1"/>
  <c r="BA469" i="2"/>
  <c r="AY469" i="2"/>
  <c r="AX469" i="2" s="1"/>
  <c r="BF469" i="2"/>
  <c r="BD469" i="2"/>
  <c r="BC469" i="2" s="1"/>
  <c r="BK469" i="2"/>
  <c r="BI469" i="2"/>
  <c r="BH469" i="2" s="1"/>
  <c r="BP469" i="2"/>
  <c r="BN469" i="2"/>
  <c r="BM469" i="2" s="1"/>
  <c r="BU469" i="2"/>
  <c r="BS469" i="2"/>
  <c r="BR469" i="2" s="1"/>
  <c r="BZ469" i="2"/>
  <c r="BX469" i="2"/>
  <c r="BW469" i="2" s="1"/>
  <c r="A464" i="1"/>
  <c r="M463" i="1"/>
  <c r="I463" i="1"/>
  <c r="E463" i="1"/>
  <c r="B463" i="1"/>
  <c r="C463" i="1" s="1"/>
  <c r="G463" i="1"/>
  <c r="F463" i="1" s="1"/>
  <c r="K463" i="1"/>
  <c r="J463" i="1" s="1"/>
  <c r="O463" i="1"/>
  <c r="N463" i="1" s="1"/>
  <c r="BY468" i="2"/>
  <c r="BT468" i="2"/>
  <c r="BO468" i="2"/>
  <c r="BJ468" i="2"/>
  <c r="BE468" i="2"/>
  <c r="AZ468" i="2"/>
  <c r="AU468" i="2"/>
  <c r="AP468" i="2"/>
  <c r="AK468" i="2"/>
  <c r="AF468" i="2"/>
  <c r="AA468" i="2"/>
  <c r="V468" i="2"/>
  <c r="Q468" i="2"/>
  <c r="L468" i="2"/>
  <c r="G468" i="2"/>
  <c r="A465" i="1" l="1"/>
  <c r="M464" i="1"/>
  <c r="I464" i="1"/>
  <c r="E464" i="1"/>
  <c r="B464" i="1"/>
  <c r="C464" i="1" s="1"/>
  <c r="G464" i="1"/>
  <c r="F464" i="1" s="1"/>
  <c r="K464" i="1"/>
  <c r="J464" i="1" s="1"/>
  <c r="O464" i="1"/>
  <c r="N464" i="1" s="1"/>
  <c r="A471" i="2"/>
  <c r="B470" i="2"/>
  <c r="C470" i="2" s="1"/>
  <c r="H470" i="2"/>
  <c r="F470" i="2"/>
  <c r="E470" i="2" s="1"/>
  <c r="M470" i="2"/>
  <c r="K470" i="2"/>
  <c r="J470" i="2" s="1"/>
  <c r="R470" i="2"/>
  <c r="P470" i="2"/>
  <c r="O470" i="2" s="1"/>
  <c r="W470" i="2"/>
  <c r="U470" i="2"/>
  <c r="T470" i="2" s="1"/>
  <c r="AB470" i="2"/>
  <c r="Z470" i="2"/>
  <c r="Y470" i="2" s="1"/>
  <c r="AG470" i="2"/>
  <c r="AE470" i="2"/>
  <c r="AD470" i="2" s="1"/>
  <c r="AL470" i="2"/>
  <c r="AJ470" i="2"/>
  <c r="AI470" i="2" s="1"/>
  <c r="AQ470" i="2"/>
  <c r="AO470" i="2"/>
  <c r="AN470" i="2" s="1"/>
  <c r="AV470" i="2"/>
  <c r="AT470" i="2"/>
  <c r="AS470" i="2" s="1"/>
  <c r="BA470" i="2"/>
  <c r="AY470" i="2"/>
  <c r="AX470" i="2" s="1"/>
  <c r="BF470" i="2"/>
  <c r="BD470" i="2"/>
  <c r="BC470" i="2" s="1"/>
  <c r="BK470" i="2"/>
  <c r="BI470" i="2"/>
  <c r="BH470" i="2" s="1"/>
  <c r="BP470" i="2"/>
  <c r="BN470" i="2"/>
  <c r="BM470" i="2" s="1"/>
  <c r="BU470" i="2"/>
  <c r="BS470" i="2"/>
  <c r="BR470" i="2" s="1"/>
  <c r="BZ470" i="2"/>
  <c r="BX470" i="2"/>
  <c r="BW470" i="2" s="1"/>
  <c r="A464" i="3"/>
  <c r="K463" i="3"/>
  <c r="J463" i="3"/>
  <c r="L463" i="3" s="1"/>
  <c r="G463" i="3"/>
  <c r="F463" i="3"/>
  <c r="B463" i="3"/>
  <c r="C463" i="3" s="1"/>
  <c r="BY469" i="2"/>
  <c r="BT469" i="2"/>
  <c r="BO469" i="2"/>
  <c r="BJ469" i="2"/>
  <c r="BE469" i="2"/>
  <c r="AZ469" i="2"/>
  <c r="AU469" i="2"/>
  <c r="AP469" i="2"/>
  <c r="AK469" i="2"/>
  <c r="AF469" i="2"/>
  <c r="AA469" i="2"/>
  <c r="V469" i="2"/>
  <c r="Q469" i="2"/>
  <c r="L469" i="2"/>
  <c r="G469" i="2"/>
  <c r="H463" i="3" l="1"/>
  <c r="A465" i="3"/>
  <c r="K464" i="3"/>
  <c r="J464" i="3"/>
  <c r="L464" i="3" s="1"/>
  <c r="G464" i="3"/>
  <c r="F464" i="3"/>
  <c r="H464" i="3" s="1"/>
  <c r="B464" i="3"/>
  <c r="C464" i="3" s="1"/>
  <c r="A472" i="2"/>
  <c r="B471" i="2"/>
  <c r="C471" i="2" s="1"/>
  <c r="H471" i="2"/>
  <c r="F471" i="2"/>
  <c r="E471" i="2" s="1"/>
  <c r="M471" i="2"/>
  <c r="K471" i="2"/>
  <c r="J471" i="2" s="1"/>
  <c r="R471" i="2"/>
  <c r="P471" i="2"/>
  <c r="O471" i="2" s="1"/>
  <c r="W471" i="2"/>
  <c r="U471" i="2"/>
  <c r="T471" i="2" s="1"/>
  <c r="AB471" i="2"/>
  <c r="Z471" i="2"/>
  <c r="Y471" i="2" s="1"/>
  <c r="AG471" i="2"/>
  <c r="AE471" i="2"/>
  <c r="AD471" i="2" s="1"/>
  <c r="AL471" i="2"/>
  <c r="AJ471" i="2"/>
  <c r="AI471" i="2" s="1"/>
  <c r="AQ471" i="2"/>
  <c r="AO471" i="2"/>
  <c r="AN471" i="2" s="1"/>
  <c r="AV471" i="2"/>
  <c r="AT471" i="2"/>
  <c r="AS471" i="2" s="1"/>
  <c r="BA471" i="2"/>
  <c r="AY471" i="2"/>
  <c r="AX471" i="2" s="1"/>
  <c r="BF471" i="2"/>
  <c r="BD471" i="2"/>
  <c r="BC471" i="2" s="1"/>
  <c r="BK471" i="2"/>
  <c r="BI471" i="2"/>
  <c r="BH471" i="2" s="1"/>
  <c r="BP471" i="2"/>
  <c r="BN471" i="2"/>
  <c r="BM471" i="2" s="1"/>
  <c r="BU471" i="2"/>
  <c r="BS471" i="2"/>
  <c r="BR471" i="2" s="1"/>
  <c r="BZ471" i="2"/>
  <c r="BX471" i="2"/>
  <c r="BW471" i="2" s="1"/>
  <c r="A466" i="1"/>
  <c r="M465" i="1"/>
  <c r="I465" i="1"/>
  <c r="E465" i="1"/>
  <c r="B465" i="1"/>
  <c r="C465" i="1" s="1"/>
  <c r="G465" i="1"/>
  <c r="F465" i="1" s="1"/>
  <c r="K465" i="1"/>
  <c r="J465" i="1" s="1"/>
  <c r="O465" i="1"/>
  <c r="N465" i="1" s="1"/>
  <c r="BY470" i="2"/>
  <c r="BT470" i="2"/>
  <c r="BO470" i="2"/>
  <c r="BJ470" i="2"/>
  <c r="BE470" i="2"/>
  <c r="AZ470" i="2"/>
  <c r="AU470" i="2"/>
  <c r="AP470" i="2"/>
  <c r="AK470" i="2"/>
  <c r="AF470" i="2"/>
  <c r="AA470" i="2"/>
  <c r="V470" i="2"/>
  <c r="Q470" i="2"/>
  <c r="L470" i="2"/>
  <c r="G470" i="2"/>
  <c r="A467" i="1" l="1"/>
  <c r="M466" i="1"/>
  <c r="I466" i="1"/>
  <c r="E466" i="1"/>
  <c r="B466" i="1"/>
  <c r="C466" i="1" s="1"/>
  <c r="G466" i="1"/>
  <c r="F466" i="1" s="1"/>
  <c r="K466" i="1"/>
  <c r="J466" i="1" s="1"/>
  <c r="O466" i="1"/>
  <c r="N466" i="1" s="1"/>
  <c r="A473" i="2"/>
  <c r="B472" i="2"/>
  <c r="C472" i="2" s="1"/>
  <c r="H472" i="2"/>
  <c r="F472" i="2"/>
  <c r="E472" i="2" s="1"/>
  <c r="M472" i="2"/>
  <c r="K472" i="2"/>
  <c r="J472" i="2" s="1"/>
  <c r="R472" i="2"/>
  <c r="P472" i="2"/>
  <c r="O472" i="2" s="1"/>
  <c r="W472" i="2"/>
  <c r="U472" i="2"/>
  <c r="T472" i="2" s="1"/>
  <c r="AB472" i="2"/>
  <c r="Z472" i="2"/>
  <c r="Y472" i="2" s="1"/>
  <c r="AG472" i="2"/>
  <c r="AE472" i="2"/>
  <c r="AD472" i="2" s="1"/>
  <c r="AL472" i="2"/>
  <c r="AJ472" i="2"/>
  <c r="AI472" i="2" s="1"/>
  <c r="AQ472" i="2"/>
  <c r="AO472" i="2"/>
  <c r="AN472" i="2" s="1"/>
  <c r="AV472" i="2"/>
  <c r="AT472" i="2"/>
  <c r="AS472" i="2" s="1"/>
  <c r="BA472" i="2"/>
  <c r="AY472" i="2"/>
  <c r="AX472" i="2" s="1"/>
  <c r="BF472" i="2"/>
  <c r="BD472" i="2"/>
  <c r="BC472" i="2" s="1"/>
  <c r="BK472" i="2"/>
  <c r="BI472" i="2"/>
  <c r="BH472" i="2" s="1"/>
  <c r="BP472" i="2"/>
  <c r="BN472" i="2"/>
  <c r="BM472" i="2" s="1"/>
  <c r="BU472" i="2"/>
  <c r="BS472" i="2"/>
  <c r="BR472" i="2" s="1"/>
  <c r="BZ472" i="2"/>
  <c r="BX472" i="2"/>
  <c r="BW472" i="2" s="1"/>
  <c r="A466" i="3"/>
  <c r="K465" i="3"/>
  <c r="J465" i="3"/>
  <c r="G465" i="3"/>
  <c r="F465" i="3"/>
  <c r="B465" i="3"/>
  <c r="C465" i="3" s="1"/>
  <c r="BY471" i="2"/>
  <c r="BT471" i="2"/>
  <c r="BO471" i="2"/>
  <c r="BJ471" i="2"/>
  <c r="BE471" i="2"/>
  <c r="AZ471" i="2"/>
  <c r="AU471" i="2"/>
  <c r="AP471" i="2"/>
  <c r="AK471" i="2"/>
  <c r="AF471" i="2"/>
  <c r="AA471" i="2"/>
  <c r="V471" i="2"/>
  <c r="Q471" i="2"/>
  <c r="L471" i="2"/>
  <c r="G471" i="2"/>
  <c r="H465" i="3" l="1"/>
  <c r="L465" i="3"/>
  <c r="A467" i="3"/>
  <c r="K466" i="3"/>
  <c r="J466" i="3"/>
  <c r="L466" i="3" s="1"/>
  <c r="G466" i="3"/>
  <c r="F466" i="3"/>
  <c r="H466" i="3" s="1"/>
  <c r="B466" i="3"/>
  <c r="C466" i="3" s="1"/>
  <c r="A474" i="2"/>
  <c r="B473" i="2"/>
  <c r="C473" i="2" s="1"/>
  <c r="H473" i="2"/>
  <c r="F473" i="2"/>
  <c r="E473" i="2" s="1"/>
  <c r="M473" i="2"/>
  <c r="K473" i="2"/>
  <c r="J473" i="2" s="1"/>
  <c r="R473" i="2"/>
  <c r="P473" i="2"/>
  <c r="O473" i="2" s="1"/>
  <c r="W473" i="2"/>
  <c r="U473" i="2"/>
  <c r="T473" i="2" s="1"/>
  <c r="AB473" i="2"/>
  <c r="Z473" i="2"/>
  <c r="Y473" i="2" s="1"/>
  <c r="AG473" i="2"/>
  <c r="AE473" i="2"/>
  <c r="AD473" i="2" s="1"/>
  <c r="AL473" i="2"/>
  <c r="AJ473" i="2"/>
  <c r="AI473" i="2" s="1"/>
  <c r="AQ473" i="2"/>
  <c r="AO473" i="2"/>
  <c r="AN473" i="2" s="1"/>
  <c r="AV473" i="2"/>
  <c r="AT473" i="2"/>
  <c r="AS473" i="2" s="1"/>
  <c r="BA473" i="2"/>
  <c r="AY473" i="2"/>
  <c r="AX473" i="2" s="1"/>
  <c r="BF473" i="2"/>
  <c r="BD473" i="2"/>
  <c r="BC473" i="2" s="1"/>
  <c r="BK473" i="2"/>
  <c r="BI473" i="2"/>
  <c r="BH473" i="2" s="1"/>
  <c r="BP473" i="2"/>
  <c r="BN473" i="2"/>
  <c r="BM473" i="2" s="1"/>
  <c r="BU473" i="2"/>
  <c r="BS473" i="2"/>
  <c r="BR473" i="2" s="1"/>
  <c r="BZ473" i="2"/>
  <c r="BX473" i="2"/>
  <c r="BW473" i="2" s="1"/>
  <c r="A468" i="1"/>
  <c r="M467" i="1"/>
  <c r="I467" i="1"/>
  <c r="E467" i="1"/>
  <c r="B467" i="1"/>
  <c r="C467" i="1" s="1"/>
  <c r="G467" i="1"/>
  <c r="F467" i="1" s="1"/>
  <c r="K467" i="1"/>
  <c r="J467" i="1" s="1"/>
  <c r="O467" i="1"/>
  <c r="N467" i="1" s="1"/>
  <c r="BY472" i="2"/>
  <c r="BT472" i="2"/>
  <c r="BO472" i="2"/>
  <c r="BJ472" i="2"/>
  <c r="BE472" i="2"/>
  <c r="AZ472" i="2"/>
  <c r="AU472" i="2"/>
  <c r="AP472" i="2"/>
  <c r="AK472" i="2"/>
  <c r="AF472" i="2"/>
  <c r="AA472" i="2"/>
  <c r="V472" i="2"/>
  <c r="Q472" i="2"/>
  <c r="L472" i="2"/>
  <c r="G472" i="2"/>
  <c r="A469" i="1" l="1"/>
  <c r="M468" i="1"/>
  <c r="I468" i="1"/>
  <c r="E468" i="1"/>
  <c r="B468" i="1"/>
  <c r="C468" i="1" s="1"/>
  <c r="G468" i="1"/>
  <c r="F468" i="1" s="1"/>
  <c r="K468" i="1"/>
  <c r="J468" i="1" s="1"/>
  <c r="O468" i="1"/>
  <c r="N468" i="1" s="1"/>
  <c r="A475" i="2"/>
  <c r="B474" i="2"/>
  <c r="C474" i="2" s="1"/>
  <c r="H474" i="2"/>
  <c r="F474" i="2"/>
  <c r="E474" i="2" s="1"/>
  <c r="M474" i="2"/>
  <c r="K474" i="2"/>
  <c r="J474" i="2" s="1"/>
  <c r="R474" i="2"/>
  <c r="P474" i="2"/>
  <c r="O474" i="2" s="1"/>
  <c r="W474" i="2"/>
  <c r="U474" i="2"/>
  <c r="T474" i="2" s="1"/>
  <c r="AB474" i="2"/>
  <c r="Z474" i="2"/>
  <c r="Y474" i="2" s="1"/>
  <c r="AG474" i="2"/>
  <c r="AE474" i="2"/>
  <c r="AD474" i="2" s="1"/>
  <c r="AL474" i="2"/>
  <c r="AJ474" i="2"/>
  <c r="AI474" i="2" s="1"/>
  <c r="AQ474" i="2"/>
  <c r="AO474" i="2"/>
  <c r="AN474" i="2" s="1"/>
  <c r="AV474" i="2"/>
  <c r="AT474" i="2"/>
  <c r="AS474" i="2" s="1"/>
  <c r="BA474" i="2"/>
  <c r="AY474" i="2"/>
  <c r="AX474" i="2" s="1"/>
  <c r="BF474" i="2"/>
  <c r="BD474" i="2"/>
  <c r="BC474" i="2" s="1"/>
  <c r="BK474" i="2"/>
  <c r="BI474" i="2"/>
  <c r="BH474" i="2" s="1"/>
  <c r="BP474" i="2"/>
  <c r="BN474" i="2"/>
  <c r="BM474" i="2" s="1"/>
  <c r="BU474" i="2"/>
  <c r="BS474" i="2"/>
  <c r="BR474" i="2" s="1"/>
  <c r="BZ474" i="2"/>
  <c r="BX474" i="2"/>
  <c r="BW474" i="2" s="1"/>
  <c r="A468" i="3"/>
  <c r="K467" i="3"/>
  <c r="J467" i="3"/>
  <c r="G467" i="3"/>
  <c r="F467" i="3"/>
  <c r="B467" i="3"/>
  <c r="C467" i="3" s="1"/>
  <c r="BY473" i="2"/>
  <c r="BT473" i="2"/>
  <c r="BO473" i="2"/>
  <c r="BJ473" i="2"/>
  <c r="BE473" i="2"/>
  <c r="AZ473" i="2"/>
  <c r="AU473" i="2"/>
  <c r="AP473" i="2"/>
  <c r="AK473" i="2"/>
  <c r="AF473" i="2"/>
  <c r="AA473" i="2"/>
  <c r="V473" i="2"/>
  <c r="Q473" i="2"/>
  <c r="L473" i="2"/>
  <c r="G473" i="2"/>
  <c r="H467" i="3" l="1"/>
  <c r="L467" i="3"/>
  <c r="A469" i="3"/>
  <c r="K468" i="3"/>
  <c r="J468" i="3"/>
  <c r="L468" i="3" s="1"/>
  <c r="G468" i="3"/>
  <c r="F468" i="3"/>
  <c r="H468" i="3" s="1"/>
  <c r="B468" i="3"/>
  <c r="C468" i="3" s="1"/>
  <c r="A476" i="2"/>
  <c r="B475" i="2"/>
  <c r="C475" i="2" s="1"/>
  <c r="H475" i="2"/>
  <c r="F475" i="2"/>
  <c r="E475" i="2" s="1"/>
  <c r="M475" i="2"/>
  <c r="K475" i="2"/>
  <c r="J475" i="2" s="1"/>
  <c r="R475" i="2"/>
  <c r="P475" i="2"/>
  <c r="O475" i="2" s="1"/>
  <c r="W475" i="2"/>
  <c r="U475" i="2"/>
  <c r="T475" i="2" s="1"/>
  <c r="AB475" i="2"/>
  <c r="Z475" i="2"/>
  <c r="Y475" i="2" s="1"/>
  <c r="AG475" i="2"/>
  <c r="AE475" i="2"/>
  <c r="AD475" i="2" s="1"/>
  <c r="AL475" i="2"/>
  <c r="AJ475" i="2"/>
  <c r="AI475" i="2" s="1"/>
  <c r="AQ475" i="2"/>
  <c r="AO475" i="2"/>
  <c r="AN475" i="2" s="1"/>
  <c r="AV475" i="2"/>
  <c r="AT475" i="2"/>
  <c r="AS475" i="2" s="1"/>
  <c r="BA475" i="2"/>
  <c r="AY475" i="2"/>
  <c r="AX475" i="2" s="1"/>
  <c r="BF475" i="2"/>
  <c r="BD475" i="2"/>
  <c r="BC475" i="2" s="1"/>
  <c r="BK475" i="2"/>
  <c r="BI475" i="2"/>
  <c r="BH475" i="2" s="1"/>
  <c r="BP475" i="2"/>
  <c r="BN475" i="2"/>
  <c r="BM475" i="2" s="1"/>
  <c r="BU475" i="2"/>
  <c r="BS475" i="2"/>
  <c r="BR475" i="2" s="1"/>
  <c r="BZ475" i="2"/>
  <c r="BX475" i="2"/>
  <c r="BW475" i="2" s="1"/>
  <c r="A470" i="1"/>
  <c r="M469" i="1"/>
  <c r="I469" i="1"/>
  <c r="E469" i="1"/>
  <c r="B469" i="1"/>
  <c r="C469" i="1" s="1"/>
  <c r="G469" i="1"/>
  <c r="F469" i="1" s="1"/>
  <c r="K469" i="1"/>
  <c r="J469" i="1" s="1"/>
  <c r="O469" i="1"/>
  <c r="N469" i="1" s="1"/>
  <c r="BY474" i="2"/>
  <c r="BT474" i="2"/>
  <c r="BO474" i="2"/>
  <c r="BJ474" i="2"/>
  <c r="BE474" i="2"/>
  <c r="AZ474" i="2"/>
  <c r="AU474" i="2"/>
  <c r="AP474" i="2"/>
  <c r="AK474" i="2"/>
  <c r="AF474" i="2"/>
  <c r="AA474" i="2"/>
  <c r="V474" i="2"/>
  <c r="Q474" i="2"/>
  <c r="L474" i="2"/>
  <c r="G474" i="2"/>
  <c r="A471" i="1" l="1"/>
  <c r="M470" i="1"/>
  <c r="I470" i="1"/>
  <c r="E470" i="1"/>
  <c r="B470" i="1"/>
  <c r="C470" i="1" s="1"/>
  <c r="G470" i="1"/>
  <c r="F470" i="1" s="1"/>
  <c r="K470" i="1"/>
  <c r="J470" i="1" s="1"/>
  <c r="O470" i="1"/>
  <c r="N470" i="1" s="1"/>
  <c r="A477" i="2"/>
  <c r="B476" i="2"/>
  <c r="C476" i="2" s="1"/>
  <c r="H476" i="2"/>
  <c r="F476" i="2"/>
  <c r="E476" i="2" s="1"/>
  <c r="M476" i="2"/>
  <c r="K476" i="2"/>
  <c r="J476" i="2" s="1"/>
  <c r="R476" i="2"/>
  <c r="P476" i="2"/>
  <c r="O476" i="2" s="1"/>
  <c r="W476" i="2"/>
  <c r="U476" i="2"/>
  <c r="T476" i="2" s="1"/>
  <c r="AB476" i="2"/>
  <c r="Z476" i="2"/>
  <c r="Y476" i="2" s="1"/>
  <c r="AG476" i="2"/>
  <c r="AE476" i="2"/>
  <c r="AD476" i="2" s="1"/>
  <c r="AL476" i="2"/>
  <c r="AJ476" i="2"/>
  <c r="AI476" i="2" s="1"/>
  <c r="AQ476" i="2"/>
  <c r="AO476" i="2"/>
  <c r="AN476" i="2" s="1"/>
  <c r="AV476" i="2"/>
  <c r="AT476" i="2"/>
  <c r="AS476" i="2" s="1"/>
  <c r="BA476" i="2"/>
  <c r="AY476" i="2"/>
  <c r="AX476" i="2" s="1"/>
  <c r="BF476" i="2"/>
  <c r="BD476" i="2"/>
  <c r="BC476" i="2" s="1"/>
  <c r="BK476" i="2"/>
  <c r="BI476" i="2"/>
  <c r="BH476" i="2" s="1"/>
  <c r="BP476" i="2"/>
  <c r="BN476" i="2"/>
  <c r="BM476" i="2" s="1"/>
  <c r="BU476" i="2"/>
  <c r="BS476" i="2"/>
  <c r="BR476" i="2" s="1"/>
  <c r="BZ476" i="2"/>
  <c r="BX476" i="2"/>
  <c r="BW476" i="2" s="1"/>
  <c r="A470" i="3"/>
  <c r="K469" i="3"/>
  <c r="J469" i="3"/>
  <c r="L469" i="3" s="1"/>
  <c r="G469" i="3"/>
  <c r="F469" i="3"/>
  <c r="B469" i="3"/>
  <c r="C469" i="3" s="1"/>
  <c r="BY475" i="2"/>
  <c r="BT475" i="2"/>
  <c r="BO475" i="2"/>
  <c r="BJ475" i="2"/>
  <c r="BE475" i="2"/>
  <c r="AZ475" i="2"/>
  <c r="AU475" i="2"/>
  <c r="AP475" i="2"/>
  <c r="AK475" i="2"/>
  <c r="AF475" i="2"/>
  <c r="AA475" i="2"/>
  <c r="V475" i="2"/>
  <c r="Q475" i="2"/>
  <c r="L475" i="2"/>
  <c r="G475" i="2"/>
  <c r="H469" i="3" l="1"/>
  <c r="A471" i="3"/>
  <c r="K470" i="3"/>
  <c r="J470" i="3"/>
  <c r="L470" i="3" s="1"/>
  <c r="G470" i="3"/>
  <c r="F470" i="3"/>
  <c r="H470" i="3" s="1"/>
  <c r="B470" i="3"/>
  <c r="C470" i="3" s="1"/>
  <c r="A478" i="2"/>
  <c r="B477" i="2"/>
  <c r="C477" i="2" s="1"/>
  <c r="H477" i="2"/>
  <c r="F477" i="2"/>
  <c r="E477" i="2" s="1"/>
  <c r="M477" i="2"/>
  <c r="K477" i="2"/>
  <c r="J477" i="2" s="1"/>
  <c r="R477" i="2"/>
  <c r="P477" i="2"/>
  <c r="O477" i="2" s="1"/>
  <c r="W477" i="2"/>
  <c r="U477" i="2"/>
  <c r="T477" i="2" s="1"/>
  <c r="AB477" i="2"/>
  <c r="Z477" i="2"/>
  <c r="Y477" i="2" s="1"/>
  <c r="AG477" i="2"/>
  <c r="AE477" i="2"/>
  <c r="AD477" i="2" s="1"/>
  <c r="AL477" i="2"/>
  <c r="AJ477" i="2"/>
  <c r="AI477" i="2" s="1"/>
  <c r="AQ477" i="2"/>
  <c r="AO477" i="2"/>
  <c r="AN477" i="2" s="1"/>
  <c r="AV477" i="2"/>
  <c r="AT477" i="2"/>
  <c r="AS477" i="2" s="1"/>
  <c r="BA477" i="2"/>
  <c r="AY477" i="2"/>
  <c r="AX477" i="2" s="1"/>
  <c r="BF477" i="2"/>
  <c r="BD477" i="2"/>
  <c r="BC477" i="2" s="1"/>
  <c r="BK477" i="2"/>
  <c r="BI477" i="2"/>
  <c r="BH477" i="2" s="1"/>
  <c r="BP477" i="2"/>
  <c r="BN477" i="2"/>
  <c r="BM477" i="2" s="1"/>
  <c r="BU477" i="2"/>
  <c r="BS477" i="2"/>
  <c r="BR477" i="2" s="1"/>
  <c r="BZ477" i="2"/>
  <c r="BX477" i="2"/>
  <c r="BW477" i="2" s="1"/>
  <c r="A472" i="1"/>
  <c r="M471" i="1"/>
  <c r="I471" i="1"/>
  <c r="E471" i="1"/>
  <c r="B471" i="1"/>
  <c r="C471" i="1" s="1"/>
  <c r="G471" i="1"/>
  <c r="F471" i="1" s="1"/>
  <c r="K471" i="1"/>
  <c r="J471" i="1" s="1"/>
  <c r="O471" i="1"/>
  <c r="N471" i="1" s="1"/>
  <c r="BY476" i="2"/>
  <c r="BT476" i="2"/>
  <c r="BO476" i="2"/>
  <c r="BJ476" i="2"/>
  <c r="BE476" i="2"/>
  <c r="AZ476" i="2"/>
  <c r="AU476" i="2"/>
  <c r="AP476" i="2"/>
  <c r="AK476" i="2"/>
  <c r="AF476" i="2"/>
  <c r="AA476" i="2"/>
  <c r="V476" i="2"/>
  <c r="Q476" i="2"/>
  <c r="L476" i="2"/>
  <c r="G476" i="2"/>
  <c r="A473" i="1" l="1"/>
  <c r="M472" i="1"/>
  <c r="I472" i="1"/>
  <c r="E472" i="1"/>
  <c r="B472" i="1"/>
  <c r="C472" i="1" s="1"/>
  <c r="G472" i="1"/>
  <c r="F472" i="1" s="1"/>
  <c r="K472" i="1"/>
  <c r="J472" i="1" s="1"/>
  <c r="O472" i="1"/>
  <c r="N472" i="1" s="1"/>
  <c r="A479" i="2"/>
  <c r="B478" i="2"/>
  <c r="C478" i="2" s="1"/>
  <c r="H478" i="2"/>
  <c r="F478" i="2"/>
  <c r="E478" i="2" s="1"/>
  <c r="M478" i="2"/>
  <c r="K478" i="2"/>
  <c r="J478" i="2" s="1"/>
  <c r="R478" i="2"/>
  <c r="P478" i="2"/>
  <c r="O478" i="2" s="1"/>
  <c r="W478" i="2"/>
  <c r="U478" i="2"/>
  <c r="T478" i="2" s="1"/>
  <c r="AB478" i="2"/>
  <c r="Z478" i="2"/>
  <c r="Y478" i="2" s="1"/>
  <c r="AG478" i="2"/>
  <c r="AE478" i="2"/>
  <c r="AD478" i="2" s="1"/>
  <c r="AL478" i="2"/>
  <c r="AJ478" i="2"/>
  <c r="AI478" i="2" s="1"/>
  <c r="AQ478" i="2"/>
  <c r="AO478" i="2"/>
  <c r="AN478" i="2" s="1"/>
  <c r="AV478" i="2"/>
  <c r="AT478" i="2"/>
  <c r="AS478" i="2" s="1"/>
  <c r="BA478" i="2"/>
  <c r="AY478" i="2"/>
  <c r="AX478" i="2" s="1"/>
  <c r="BF478" i="2"/>
  <c r="BD478" i="2"/>
  <c r="BC478" i="2" s="1"/>
  <c r="BK478" i="2"/>
  <c r="BI478" i="2"/>
  <c r="BH478" i="2" s="1"/>
  <c r="BP478" i="2"/>
  <c r="BN478" i="2"/>
  <c r="BM478" i="2" s="1"/>
  <c r="BU478" i="2"/>
  <c r="BS478" i="2"/>
  <c r="BR478" i="2" s="1"/>
  <c r="BZ478" i="2"/>
  <c r="BX478" i="2"/>
  <c r="BW478" i="2" s="1"/>
  <c r="A472" i="3"/>
  <c r="K471" i="3"/>
  <c r="J471" i="3"/>
  <c r="G471" i="3"/>
  <c r="F471" i="3"/>
  <c r="H471" i="3" s="1"/>
  <c r="B471" i="3"/>
  <c r="C471" i="3" s="1"/>
  <c r="BY477" i="2"/>
  <c r="BT477" i="2"/>
  <c r="BO477" i="2"/>
  <c r="BJ477" i="2"/>
  <c r="BE477" i="2"/>
  <c r="AZ477" i="2"/>
  <c r="AU477" i="2"/>
  <c r="AP477" i="2"/>
  <c r="AK477" i="2"/>
  <c r="AF477" i="2"/>
  <c r="AA477" i="2"/>
  <c r="V477" i="2"/>
  <c r="Q477" i="2"/>
  <c r="L477" i="2"/>
  <c r="G477" i="2"/>
  <c r="L471" i="3" l="1"/>
  <c r="A473" i="3"/>
  <c r="K472" i="3"/>
  <c r="J472" i="3"/>
  <c r="L472" i="3" s="1"/>
  <c r="G472" i="3"/>
  <c r="F472" i="3"/>
  <c r="H472" i="3" s="1"/>
  <c r="B472" i="3"/>
  <c r="C472" i="3" s="1"/>
  <c r="A480" i="2"/>
  <c r="B479" i="2"/>
  <c r="C479" i="2" s="1"/>
  <c r="H479" i="2"/>
  <c r="F479" i="2"/>
  <c r="E479" i="2" s="1"/>
  <c r="M479" i="2"/>
  <c r="K479" i="2"/>
  <c r="J479" i="2" s="1"/>
  <c r="R479" i="2"/>
  <c r="P479" i="2"/>
  <c r="O479" i="2" s="1"/>
  <c r="W479" i="2"/>
  <c r="U479" i="2"/>
  <c r="T479" i="2" s="1"/>
  <c r="AB479" i="2"/>
  <c r="Z479" i="2"/>
  <c r="Y479" i="2" s="1"/>
  <c r="AG479" i="2"/>
  <c r="AE479" i="2"/>
  <c r="AD479" i="2" s="1"/>
  <c r="AL479" i="2"/>
  <c r="AJ479" i="2"/>
  <c r="AI479" i="2" s="1"/>
  <c r="AQ479" i="2"/>
  <c r="AO479" i="2"/>
  <c r="AN479" i="2" s="1"/>
  <c r="AV479" i="2"/>
  <c r="AT479" i="2"/>
  <c r="AS479" i="2" s="1"/>
  <c r="BA479" i="2"/>
  <c r="AY479" i="2"/>
  <c r="AX479" i="2" s="1"/>
  <c r="BF479" i="2"/>
  <c r="BD479" i="2"/>
  <c r="BC479" i="2" s="1"/>
  <c r="BK479" i="2"/>
  <c r="BI479" i="2"/>
  <c r="BH479" i="2" s="1"/>
  <c r="BP479" i="2"/>
  <c r="BN479" i="2"/>
  <c r="BM479" i="2" s="1"/>
  <c r="BU479" i="2"/>
  <c r="BS479" i="2"/>
  <c r="BR479" i="2" s="1"/>
  <c r="BZ479" i="2"/>
  <c r="BX479" i="2"/>
  <c r="BW479" i="2" s="1"/>
  <c r="A474" i="1"/>
  <c r="M473" i="1"/>
  <c r="I473" i="1"/>
  <c r="E473" i="1"/>
  <c r="B473" i="1"/>
  <c r="C473" i="1" s="1"/>
  <c r="G473" i="1"/>
  <c r="F473" i="1" s="1"/>
  <c r="K473" i="1"/>
  <c r="J473" i="1" s="1"/>
  <c r="O473" i="1"/>
  <c r="N473" i="1" s="1"/>
  <c r="BY478" i="2"/>
  <c r="BT478" i="2"/>
  <c r="BO478" i="2"/>
  <c r="BJ478" i="2"/>
  <c r="BE478" i="2"/>
  <c r="AZ478" i="2"/>
  <c r="AU478" i="2"/>
  <c r="AP478" i="2"/>
  <c r="AK478" i="2"/>
  <c r="AF478" i="2"/>
  <c r="AA478" i="2"/>
  <c r="V478" i="2"/>
  <c r="Q478" i="2"/>
  <c r="L478" i="2"/>
  <c r="G478" i="2"/>
  <c r="A475" i="1" l="1"/>
  <c r="M474" i="1"/>
  <c r="I474" i="1"/>
  <c r="E474" i="1"/>
  <c r="B474" i="1"/>
  <c r="C474" i="1" s="1"/>
  <c r="G474" i="1"/>
  <c r="F474" i="1" s="1"/>
  <c r="K474" i="1"/>
  <c r="J474" i="1" s="1"/>
  <c r="O474" i="1"/>
  <c r="N474" i="1" s="1"/>
  <c r="A481" i="2"/>
  <c r="B480" i="2"/>
  <c r="C480" i="2" s="1"/>
  <c r="H480" i="2"/>
  <c r="F480" i="2"/>
  <c r="E480" i="2" s="1"/>
  <c r="M480" i="2"/>
  <c r="K480" i="2"/>
  <c r="J480" i="2" s="1"/>
  <c r="R480" i="2"/>
  <c r="P480" i="2"/>
  <c r="O480" i="2" s="1"/>
  <c r="W480" i="2"/>
  <c r="U480" i="2"/>
  <c r="T480" i="2" s="1"/>
  <c r="AB480" i="2"/>
  <c r="Z480" i="2"/>
  <c r="Y480" i="2" s="1"/>
  <c r="AG480" i="2"/>
  <c r="AE480" i="2"/>
  <c r="AD480" i="2" s="1"/>
  <c r="AL480" i="2"/>
  <c r="AJ480" i="2"/>
  <c r="AI480" i="2" s="1"/>
  <c r="AQ480" i="2"/>
  <c r="AO480" i="2"/>
  <c r="AN480" i="2" s="1"/>
  <c r="AV480" i="2"/>
  <c r="AT480" i="2"/>
  <c r="AS480" i="2" s="1"/>
  <c r="BA480" i="2"/>
  <c r="AY480" i="2"/>
  <c r="AX480" i="2" s="1"/>
  <c r="BF480" i="2"/>
  <c r="BD480" i="2"/>
  <c r="BC480" i="2" s="1"/>
  <c r="BK480" i="2"/>
  <c r="BI480" i="2"/>
  <c r="BH480" i="2" s="1"/>
  <c r="BP480" i="2"/>
  <c r="BN480" i="2"/>
  <c r="BM480" i="2" s="1"/>
  <c r="BU480" i="2"/>
  <c r="BS480" i="2"/>
  <c r="BR480" i="2" s="1"/>
  <c r="BZ480" i="2"/>
  <c r="BX480" i="2"/>
  <c r="BW480" i="2" s="1"/>
  <c r="A474" i="3"/>
  <c r="K473" i="3"/>
  <c r="J473" i="3"/>
  <c r="G473" i="3"/>
  <c r="F473" i="3"/>
  <c r="B473" i="3"/>
  <c r="C473" i="3" s="1"/>
  <c r="BY479" i="2"/>
  <c r="BT479" i="2"/>
  <c r="BO479" i="2"/>
  <c r="BJ479" i="2"/>
  <c r="BE479" i="2"/>
  <c r="AZ479" i="2"/>
  <c r="AU479" i="2"/>
  <c r="AP479" i="2"/>
  <c r="AK479" i="2"/>
  <c r="AF479" i="2"/>
  <c r="AA479" i="2"/>
  <c r="V479" i="2"/>
  <c r="Q479" i="2"/>
  <c r="L479" i="2"/>
  <c r="G479" i="2"/>
  <c r="H473" i="3" l="1"/>
  <c r="L473" i="3"/>
  <c r="A475" i="3"/>
  <c r="K474" i="3"/>
  <c r="J474" i="3"/>
  <c r="L474" i="3" s="1"/>
  <c r="G474" i="3"/>
  <c r="F474" i="3"/>
  <c r="H474" i="3" s="1"/>
  <c r="B474" i="3"/>
  <c r="C474" i="3" s="1"/>
  <c r="A482" i="2"/>
  <c r="B481" i="2"/>
  <c r="C481" i="2" s="1"/>
  <c r="H481" i="2"/>
  <c r="F481" i="2"/>
  <c r="E481" i="2" s="1"/>
  <c r="M481" i="2"/>
  <c r="K481" i="2"/>
  <c r="J481" i="2" s="1"/>
  <c r="R481" i="2"/>
  <c r="P481" i="2"/>
  <c r="O481" i="2" s="1"/>
  <c r="W481" i="2"/>
  <c r="U481" i="2"/>
  <c r="T481" i="2" s="1"/>
  <c r="AB481" i="2"/>
  <c r="Z481" i="2"/>
  <c r="Y481" i="2" s="1"/>
  <c r="AG481" i="2"/>
  <c r="AE481" i="2"/>
  <c r="AD481" i="2" s="1"/>
  <c r="AL481" i="2"/>
  <c r="AJ481" i="2"/>
  <c r="AI481" i="2" s="1"/>
  <c r="AQ481" i="2"/>
  <c r="AO481" i="2"/>
  <c r="AN481" i="2" s="1"/>
  <c r="AV481" i="2"/>
  <c r="AT481" i="2"/>
  <c r="AS481" i="2" s="1"/>
  <c r="BA481" i="2"/>
  <c r="AY481" i="2"/>
  <c r="AX481" i="2" s="1"/>
  <c r="BF481" i="2"/>
  <c r="BD481" i="2"/>
  <c r="BC481" i="2" s="1"/>
  <c r="BK481" i="2"/>
  <c r="BI481" i="2"/>
  <c r="BH481" i="2" s="1"/>
  <c r="BP481" i="2"/>
  <c r="BN481" i="2"/>
  <c r="BM481" i="2" s="1"/>
  <c r="BU481" i="2"/>
  <c r="BS481" i="2"/>
  <c r="BR481" i="2" s="1"/>
  <c r="BZ481" i="2"/>
  <c r="BX481" i="2"/>
  <c r="BW481" i="2" s="1"/>
  <c r="A476" i="1"/>
  <c r="M475" i="1"/>
  <c r="I475" i="1"/>
  <c r="E475" i="1"/>
  <c r="B475" i="1"/>
  <c r="C475" i="1" s="1"/>
  <c r="G475" i="1"/>
  <c r="F475" i="1" s="1"/>
  <c r="K475" i="1"/>
  <c r="J475" i="1" s="1"/>
  <c r="O475" i="1"/>
  <c r="N475" i="1" s="1"/>
  <c r="BY480" i="2"/>
  <c r="BT480" i="2"/>
  <c r="BO480" i="2"/>
  <c r="BJ480" i="2"/>
  <c r="BE480" i="2"/>
  <c r="AZ480" i="2"/>
  <c r="AU480" i="2"/>
  <c r="AP480" i="2"/>
  <c r="AK480" i="2"/>
  <c r="AF480" i="2"/>
  <c r="AA480" i="2"/>
  <c r="V480" i="2"/>
  <c r="Q480" i="2"/>
  <c r="L480" i="2"/>
  <c r="G480" i="2"/>
  <c r="A477" i="1" l="1"/>
  <c r="M476" i="1"/>
  <c r="I476" i="1"/>
  <c r="E476" i="1"/>
  <c r="B476" i="1"/>
  <c r="C476" i="1" s="1"/>
  <c r="G476" i="1"/>
  <c r="F476" i="1" s="1"/>
  <c r="K476" i="1"/>
  <c r="J476" i="1" s="1"/>
  <c r="O476" i="1"/>
  <c r="N476" i="1" s="1"/>
  <c r="A483" i="2"/>
  <c r="B482" i="2"/>
  <c r="C482" i="2" s="1"/>
  <c r="H482" i="2"/>
  <c r="F482" i="2"/>
  <c r="E482" i="2" s="1"/>
  <c r="M482" i="2"/>
  <c r="K482" i="2"/>
  <c r="J482" i="2" s="1"/>
  <c r="R482" i="2"/>
  <c r="P482" i="2"/>
  <c r="O482" i="2" s="1"/>
  <c r="W482" i="2"/>
  <c r="U482" i="2"/>
  <c r="T482" i="2" s="1"/>
  <c r="AB482" i="2"/>
  <c r="Z482" i="2"/>
  <c r="Y482" i="2" s="1"/>
  <c r="AG482" i="2"/>
  <c r="AE482" i="2"/>
  <c r="AD482" i="2" s="1"/>
  <c r="AL482" i="2"/>
  <c r="AJ482" i="2"/>
  <c r="AI482" i="2" s="1"/>
  <c r="AQ482" i="2"/>
  <c r="AO482" i="2"/>
  <c r="AN482" i="2" s="1"/>
  <c r="AV482" i="2"/>
  <c r="AT482" i="2"/>
  <c r="AS482" i="2" s="1"/>
  <c r="BA482" i="2"/>
  <c r="AY482" i="2"/>
  <c r="AX482" i="2" s="1"/>
  <c r="BF482" i="2"/>
  <c r="BD482" i="2"/>
  <c r="BC482" i="2" s="1"/>
  <c r="BK482" i="2"/>
  <c r="BI482" i="2"/>
  <c r="BH482" i="2" s="1"/>
  <c r="BP482" i="2"/>
  <c r="BN482" i="2"/>
  <c r="BM482" i="2" s="1"/>
  <c r="BU482" i="2"/>
  <c r="BS482" i="2"/>
  <c r="BR482" i="2" s="1"/>
  <c r="BZ482" i="2"/>
  <c r="BX482" i="2"/>
  <c r="BW482" i="2" s="1"/>
  <c r="A476" i="3"/>
  <c r="K475" i="3"/>
  <c r="J475" i="3"/>
  <c r="G475" i="3"/>
  <c r="F475" i="3"/>
  <c r="B475" i="3"/>
  <c r="C475" i="3" s="1"/>
  <c r="BY481" i="2"/>
  <c r="BT481" i="2"/>
  <c r="BO481" i="2"/>
  <c r="BJ481" i="2"/>
  <c r="BE481" i="2"/>
  <c r="AZ481" i="2"/>
  <c r="AU481" i="2"/>
  <c r="AP481" i="2"/>
  <c r="AK481" i="2"/>
  <c r="AF481" i="2"/>
  <c r="AA481" i="2"/>
  <c r="V481" i="2"/>
  <c r="Q481" i="2"/>
  <c r="L481" i="2"/>
  <c r="G481" i="2"/>
  <c r="H475" i="3" l="1"/>
  <c r="L475" i="3"/>
  <c r="A477" i="3"/>
  <c r="K476" i="3"/>
  <c r="J476" i="3"/>
  <c r="L476" i="3" s="1"/>
  <c r="G476" i="3"/>
  <c r="F476" i="3"/>
  <c r="H476" i="3" s="1"/>
  <c r="B476" i="3"/>
  <c r="C476" i="3" s="1"/>
  <c r="A484" i="2"/>
  <c r="B483" i="2"/>
  <c r="C483" i="2" s="1"/>
  <c r="H483" i="2"/>
  <c r="F483" i="2"/>
  <c r="E483" i="2" s="1"/>
  <c r="M483" i="2"/>
  <c r="K483" i="2"/>
  <c r="J483" i="2" s="1"/>
  <c r="R483" i="2"/>
  <c r="P483" i="2"/>
  <c r="O483" i="2" s="1"/>
  <c r="W483" i="2"/>
  <c r="U483" i="2"/>
  <c r="T483" i="2" s="1"/>
  <c r="AB483" i="2"/>
  <c r="Z483" i="2"/>
  <c r="Y483" i="2" s="1"/>
  <c r="AG483" i="2"/>
  <c r="AE483" i="2"/>
  <c r="AD483" i="2" s="1"/>
  <c r="AL483" i="2"/>
  <c r="AJ483" i="2"/>
  <c r="AI483" i="2" s="1"/>
  <c r="AQ483" i="2"/>
  <c r="AO483" i="2"/>
  <c r="AN483" i="2" s="1"/>
  <c r="AV483" i="2"/>
  <c r="AT483" i="2"/>
  <c r="AS483" i="2" s="1"/>
  <c r="BA483" i="2"/>
  <c r="AY483" i="2"/>
  <c r="AX483" i="2" s="1"/>
  <c r="BF483" i="2"/>
  <c r="BD483" i="2"/>
  <c r="BC483" i="2" s="1"/>
  <c r="BK483" i="2"/>
  <c r="BI483" i="2"/>
  <c r="BH483" i="2" s="1"/>
  <c r="BP483" i="2"/>
  <c r="BN483" i="2"/>
  <c r="BM483" i="2" s="1"/>
  <c r="BU483" i="2"/>
  <c r="BS483" i="2"/>
  <c r="BR483" i="2" s="1"/>
  <c r="BZ483" i="2"/>
  <c r="BX483" i="2"/>
  <c r="BW483" i="2" s="1"/>
  <c r="A478" i="1"/>
  <c r="M477" i="1"/>
  <c r="I477" i="1"/>
  <c r="E477" i="1"/>
  <c r="B477" i="1"/>
  <c r="C477" i="1" s="1"/>
  <c r="G477" i="1"/>
  <c r="F477" i="1" s="1"/>
  <c r="K477" i="1"/>
  <c r="J477" i="1" s="1"/>
  <c r="O477" i="1"/>
  <c r="N477" i="1" s="1"/>
  <c r="BY482" i="2"/>
  <c r="BT482" i="2"/>
  <c r="BO482" i="2"/>
  <c r="BJ482" i="2"/>
  <c r="BE482" i="2"/>
  <c r="AZ482" i="2"/>
  <c r="AU482" i="2"/>
  <c r="AP482" i="2"/>
  <c r="AK482" i="2"/>
  <c r="AF482" i="2"/>
  <c r="AA482" i="2"/>
  <c r="V482" i="2"/>
  <c r="Q482" i="2"/>
  <c r="L482" i="2"/>
  <c r="G482" i="2"/>
  <c r="A479" i="1" l="1"/>
  <c r="M478" i="1"/>
  <c r="I478" i="1"/>
  <c r="E478" i="1"/>
  <c r="B478" i="1"/>
  <c r="C478" i="1" s="1"/>
  <c r="G478" i="1"/>
  <c r="F478" i="1" s="1"/>
  <c r="K478" i="1"/>
  <c r="J478" i="1" s="1"/>
  <c r="O478" i="1"/>
  <c r="N478" i="1" s="1"/>
  <c r="A485" i="2"/>
  <c r="B484" i="2"/>
  <c r="C484" i="2" s="1"/>
  <c r="H484" i="2"/>
  <c r="F484" i="2"/>
  <c r="E484" i="2" s="1"/>
  <c r="M484" i="2"/>
  <c r="K484" i="2"/>
  <c r="J484" i="2" s="1"/>
  <c r="R484" i="2"/>
  <c r="P484" i="2"/>
  <c r="O484" i="2" s="1"/>
  <c r="W484" i="2"/>
  <c r="U484" i="2"/>
  <c r="T484" i="2" s="1"/>
  <c r="AB484" i="2"/>
  <c r="Z484" i="2"/>
  <c r="Y484" i="2" s="1"/>
  <c r="AG484" i="2"/>
  <c r="AE484" i="2"/>
  <c r="AD484" i="2" s="1"/>
  <c r="AL484" i="2"/>
  <c r="AJ484" i="2"/>
  <c r="AI484" i="2" s="1"/>
  <c r="AQ484" i="2"/>
  <c r="AO484" i="2"/>
  <c r="AN484" i="2" s="1"/>
  <c r="AV484" i="2"/>
  <c r="AT484" i="2"/>
  <c r="AS484" i="2" s="1"/>
  <c r="BA484" i="2"/>
  <c r="AY484" i="2"/>
  <c r="AX484" i="2" s="1"/>
  <c r="BF484" i="2"/>
  <c r="BD484" i="2"/>
  <c r="BC484" i="2" s="1"/>
  <c r="BK484" i="2"/>
  <c r="BI484" i="2"/>
  <c r="BH484" i="2" s="1"/>
  <c r="BP484" i="2"/>
  <c r="BN484" i="2"/>
  <c r="BM484" i="2" s="1"/>
  <c r="BU484" i="2"/>
  <c r="BS484" i="2"/>
  <c r="BR484" i="2" s="1"/>
  <c r="BZ484" i="2"/>
  <c r="BX484" i="2"/>
  <c r="BW484" i="2" s="1"/>
  <c r="A478" i="3"/>
  <c r="K477" i="3"/>
  <c r="J477" i="3"/>
  <c r="L477" i="3" s="1"/>
  <c r="G477" i="3"/>
  <c r="F477" i="3"/>
  <c r="H477" i="3" s="1"/>
  <c r="B477" i="3"/>
  <c r="C477" i="3" s="1"/>
  <c r="BY483" i="2"/>
  <c r="BT483" i="2"/>
  <c r="BO483" i="2"/>
  <c r="BJ483" i="2"/>
  <c r="BE483" i="2"/>
  <c r="AZ483" i="2"/>
  <c r="AU483" i="2"/>
  <c r="AP483" i="2"/>
  <c r="AK483" i="2"/>
  <c r="AF483" i="2"/>
  <c r="AA483" i="2"/>
  <c r="V483" i="2"/>
  <c r="Q483" i="2"/>
  <c r="L483" i="2"/>
  <c r="G483" i="2"/>
  <c r="A479" i="3" l="1"/>
  <c r="K478" i="3"/>
  <c r="J478" i="3"/>
  <c r="L478" i="3" s="1"/>
  <c r="G478" i="3"/>
  <c r="F478" i="3"/>
  <c r="H478" i="3" s="1"/>
  <c r="B478" i="3"/>
  <c r="C478" i="3" s="1"/>
  <c r="A486" i="2"/>
  <c r="B485" i="2"/>
  <c r="C485" i="2" s="1"/>
  <c r="H485" i="2"/>
  <c r="F485" i="2"/>
  <c r="E485" i="2" s="1"/>
  <c r="M485" i="2"/>
  <c r="K485" i="2"/>
  <c r="J485" i="2" s="1"/>
  <c r="R485" i="2"/>
  <c r="P485" i="2"/>
  <c r="O485" i="2" s="1"/>
  <c r="W485" i="2"/>
  <c r="U485" i="2"/>
  <c r="T485" i="2" s="1"/>
  <c r="AB485" i="2"/>
  <c r="Z485" i="2"/>
  <c r="Y485" i="2" s="1"/>
  <c r="AG485" i="2"/>
  <c r="AE485" i="2"/>
  <c r="AD485" i="2" s="1"/>
  <c r="AL485" i="2"/>
  <c r="AJ485" i="2"/>
  <c r="AI485" i="2" s="1"/>
  <c r="AQ485" i="2"/>
  <c r="AO485" i="2"/>
  <c r="AN485" i="2" s="1"/>
  <c r="AV485" i="2"/>
  <c r="AT485" i="2"/>
  <c r="AS485" i="2" s="1"/>
  <c r="BA485" i="2"/>
  <c r="AY485" i="2"/>
  <c r="AX485" i="2" s="1"/>
  <c r="BF485" i="2"/>
  <c r="BD485" i="2"/>
  <c r="BC485" i="2" s="1"/>
  <c r="BK485" i="2"/>
  <c r="BI485" i="2"/>
  <c r="BH485" i="2" s="1"/>
  <c r="BP485" i="2"/>
  <c r="BN485" i="2"/>
  <c r="BM485" i="2" s="1"/>
  <c r="BU485" i="2"/>
  <c r="BS485" i="2"/>
  <c r="BR485" i="2" s="1"/>
  <c r="BZ485" i="2"/>
  <c r="BX485" i="2"/>
  <c r="BW485" i="2" s="1"/>
  <c r="A480" i="1"/>
  <c r="M479" i="1"/>
  <c r="I479" i="1"/>
  <c r="E479" i="1"/>
  <c r="B479" i="1"/>
  <c r="C479" i="1" s="1"/>
  <c r="G479" i="1"/>
  <c r="F479" i="1" s="1"/>
  <c r="K479" i="1"/>
  <c r="J479" i="1" s="1"/>
  <c r="O479" i="1"/>
  <c r="N479" i="1" s="1"/>
  <c r="BY484" i="2"/>
  <c r="BT484" i="2"/>
  <c r="BO484" i="2"/>
  <c r="BJ484" i="2"/>
  <c r="BE484" i="2"/>
  <c r="AZ484" i="2"/>
  <c r="AU484" i="2"/>
  <c r="AP484" i="2"/>
  <c r="AK484" i="2"/>
  <c r="AF484" i="2"/>
  <c r="AA484" i="2"/>
  <c r="V484" i="2"/>
  <c r="Q484" i="2"/>
  <c r="L484" i="2"/>
  <c r="G484" i="2"/>
  <c r="A481" i="1" l="1"/>
  <c r="M480" i="1"/>
  <c r="I480" i="1"/>
  <c r="E480" i="1"/>
  <c r="B480" i="1"/>
  <c r="C480" i="1" s="1"/>
  <c r="G480" i="1"/>
  <c r="F480" i="1" s="1"/>
  <c r="K480" i="1"/>
  <c r="J480" i="1" s="1"/>
  <c r="O480" i="1"/>
  <c r="N480" i="1" s="1"/>
  <c r="A487" i="2"/>
  <c r="B486" i="2"/>
  <c r="C486" i="2" s="1"/>
  <c r="H486" i="2"/>
  <c r="F486" i="2"/>
  <c r="E486" i="2" s="1"/>
  <c r="M486" i="2"/>
  <c r="K486" i="2"/>
  <c r="J486" i="2" s="1"/>
  <c r="R486" i="2"/>
  <c r="P486" i="2"/>
  <c r="O486" i="2" s="1"/>
  <c r="W486" i="2"/>
  <c r="U486" i="2"/>
  <c r="T486" i="2" s="1"/>
  <c r="AB486" i="2"/>
  <c r="Z486" i="2"/>
  <c r="Y486" i="2" s="1"/>
  <c r="AG486" i="2"/>
  <c r="AE486" i="2"/>
  <c r="AD486" i="2" s="1"/>
  <c r="AL486" i="2"/>
  <c r="AJ486" i="2"/>
  <c r="AI486" i="2" s="1"/>
  <c r="AQ486" i="2"/>
  <c r="AO486" i="2"/>
  <c r="AN486" i="2" s="1"/>
  <c r="AV486" i="2"/>
  <c r="AT486" i="2"/>
  <c r="AS486" i="2" s="1"/>
  <c r="BA486" i="2"/>
  <c r="AY486" i="2"/>
  <c r="AX486" i="2" s="1"/>
  <c r="BF486" i="2"/>
  <c r="BD486" i="2"/>
  <c r="BC486" i="2" s="1"/>
  <c r="BK486" i="2"/>
  <c r="BI486" i="2"/>
  <c r="BH486" i="2" s="1"/>
  <c r="BP486" i="2"/>
  <c r="BN486" i="2"/>
  <c r="BM486" i="2" s="1"/>
  <c r="BU486" i="2"/>
  <c r="BS486" i="2"/>
  <c r="BR486" i="2" s="1"/>
  <c r="BZ486" i="2"/>
  <c r="BX486" i="2"/>
  <c r="BW486" i="2" s="1"/>
  <c r="A480" i="3"/>
  <c r="K479" i="3"/>
  <c r="J479" i="3"/>
  <c r="G479" i="3"/>
  <c r="F479" i="3"/>
  <c r="B479" i="3"/>
  <c r="C479" i="3" s="1"/>
  <c r="BY485" i="2"/>
  <c r="BT485" i="2"/>
  <c r="BO485" i="2"/>
  <c r="BJ485" i="2"/>
  <c r="BE485" i="2"/>
  <c r="AZ485" i="2"/>
  <c r="AU485" i="2"/>
  <c r="AP485" i="2"/>
  <c r="AK485" i="2"/>
  <c r="AF485" i="2"/>
  <c r="AA485" i="2"/>
  <c r="V485" i="2"/>
  <c r="Q485" i="2"/>
  <c r="L485" i="2"/>
  <c r="G485" i="2"/>
  <c r="H479" i="3" l="1"/>
  <c r="L479" i="3"/>
  <c r="A481" i="3"/>
  <c r="K480" i="3"/>
  <c r="J480" i="3"/>
  <c r="L480" i="3" s="1"/>
  <c r="G480" i="3"/>
  <c r="F480" i="3"/>
  <c r="H480" i="3" s="1"/>
  <c r="B480" i="3"/>
  <c r="C480" i="3" s="1"/>
  <c r="A488" i="2"/>
  <c r="B487" i="2"/>
  <c r="C487" i="2" s="1"/>
  <c r="H487" i="2"/>
  <c r="F487" i="2"/>
  <c r="E487" i="2" s="1"/>
  <c r="M487" i="2"/>
  <c r="K487" i="2"/>
  <c r="J487" i="2" s="1"/>
  <c r="R487" i="2"/>
  <c r="P487" i="2"/>
  <c r="O487" i="2" s="1"/>
  <c r="W487" i="2"/>
  <c r="U487" i="2"/>
  <c r="T487" i="2" s="1"/>
  <c r="AB487" i="2"/>
  <c r="Z487" i="2"/>
  <c r="Y487" i="2" s="1"/>
  <c r="AG487" i="2"/>
  <c r="AE487" i="2"/>
  <c r="AD487" i="2" s="1"/>
  <c r="AL487" i="2"/>
  <c r="AJ487" i="2"/>
  <c r="AI487" i="2" s="1"/>
  <c r="AQ487" i="2"/>
  <c r="AO487" i="2"/>
  <c r="AN487" i="2" s="1"/>
  <c r="AV487" i="2"/>
  <c r="AT487" i="2"/>
  <c r="AS487" i="2" s="1"/>
  <c r="BA487" i="2"/>
  <c r="AY487" i="2"/>
  <c r="AX487" i="2" s="1"/>
  <c r="BF487" i="2"/>
  <c r="BD487" i="2"/>
  <c r="BC487" i="2" s="1"/>
  <c r="BK487" i="2"/>
  <c r="BI487" i="2"/>
  <c r="BH487" i="2" s="1"/>
  <c r="BP487" i="2"/>
  <c r="BN487" i="2"/>
  <c r="BM487" i="2" s="1"/>
  <c r="BU487" i="2"/>
  <c r="BS487" i="2"/>
  <c r="BR487" i="2" s="1"/>
  <c r="BZ487" i="2"/>
  <c r="BX487" i="2"/>
  <c r="BW487" i="2" s="1"/>
  <c r="A482" i="1"/>
  <c r="M481" i="1"/>
  <c r="I481" i="1"/>
  <c r="E481" i="1"/>
  <c r="B481" i="1"/>
  <c r="C481" i="1" s="1"/>
  <c r="G481" i="1"/>
  <c r="F481" i="1" s="1"/>
  <c r="K481" i="1"/>
  <c r="J481" i="1" s="1"/>
  <c r="O481" i="1"/>
  <c r="N481" i="1" s="1"/>
  <c r="BY486" i="2"/>
  <c r="BT486" i="2"/>
  <c r="BO486" i="2"/>
  <c r="BJ486" i="2"/>
  <c r="BE486" i="2"/>
  <c r="AZ486" i="2"/>
  <c r="AU486" i="2"/>
  <c r="AP486" i="2"/>
  <c r="AK486" i="2"/>
  <c r="AF486" i="2"/>
  <c r="AA486" i="2"/>
  <c r="V486" i="2"/>
  <c r="Q486" i="2"/>
  <c r="L486" i="2"/>
  <c r="G486" i="2"/>
  <c r="A483" i="1" l="1"/>
  <c r="M482" i="1"/>
  <c r="I482" i="1"/>
  <c r="E482" i="1"/>
  <c r="B482" i="1"/>
  <c r="C482" i="1" s="1"/>
  <c r="G482" i="1"/>
  <c r="F482" i="1" s="1"/>
  <c r="K482" i="1"/>
  <c r="J482" i="1" s="1"/>
  <c r="O482" i="1"/>
  <c r="N482" i="1" s="1"/>
  <c r="A489" i="2"/>
  <c r="B488" i="2"/>
  <c r="C488" i="2" s="1"/>
  <c r="H488" i="2"/>
  <c r="F488" i="2"/>
  <c r="E488" i="2" s="1"/>
  <c r="M488" i="2"/>
  <c r="K488" i="2"/>
  <c r="J488" i="2" s="1"/>
  <c r="R488" i="2"/>
  <c r="P488" i="2"/>
  <c r="O488" i="2" s="1"/>
  <c r="W488" i="2"/>
  <c r="U488" i="2"/>
  <c r="T488" i="2" s="1"/>
  <c r="AB488" i="2"/>
  <c r="Z488" i="2"/>
  <c r="Y488" i="2" s="1"/>
  <c r="AG488" i="2"/>
  <c r="AE488" i="2"/>
  <c r="AD488" i="2" s="1"/>
  <c r="AL488" i="2"/>
  <c r="AJ488" i="2"/>
  <c r="AI488" i="2" s="1"/>
  <c r="AQ488" i="2"/>
  <c r="AO488" i="2"/>
  <c r="AN488" i="2" s="1"/>
  <c r="AV488" i="2"/>
  <c r="AT488" i="2"/>
  <c r="AS488" i="2" s="1"/>
  <c r="BA488" i="2"/>
  <c r="AY488" i="2"/>
  <c r="AX488" i="2" s="1"/>
  <c r="BF488" i="2"/>
  <c r="BD488" i="2"/>
  <c r="BC488" i="2" s="1"/>
  <c r="BK488" i="2"/>
  <c r="BI488" i="2"/>
  <c r="BH488" i="2" s="1"/>
  <c r="BP488" i="2"/>
  <c r="BN488" i="2"/>
  <c r="BM488" i="2" s="1"/>
  <c r="BU488" i="2"/>
  <c r="BS488" i="2"/>
  <c r="BR488" i="2" s="1"/>
  <c r="BZ488" i="2"/>
  <c r="BX488" i="2"/>
  <c r="BW488" i="2" s="1"/>
  <c r="A482" i="3"/>
  <c r="K481" i="3"/>
  <c r="J481" i="3"/>
  <c r="L481" i="3" s="1"/>
  <c r="G481" i="3"/>
  <c r="F481" i="3"/>
  <c r="B481" i="3"/>
  <c r="C481" i="3" s="1"/>
  <c r="BY487" i="2"/>
  <c r="BT487" i="2"/>
  <c r="BO487" i="2"/>
  <c r="BJ487" i="2"/>
  <c r="BE487" i="2"/>
  <c r="AZ487" i="2"/>
  <c r="AU487" i="2"/>
  <c r="AP487" i="2"/>
  <c r="AK487" i="2"/>
  <c r="AF487" i="2"/>
  <c r="AA487" i="2"/>
  <c r="V487" i="2"/>
  <c r="Q487" i="2"/>
  <c r="L487" i="2"/>
  <c r="G487" i="2"/>
  <c r="H481" i="3" l="1"/>
  <c r="A483" i="3"/>
  <c r="K482" i="3"/>
  <c r="J482" i="3"/>
  <c r="L482" i="3" s="1"/>
  <c r="G482" i="3"/>
  <c r="F482" i="3"/>
  <c r="H482" i="3" s="1"/>
  <c r="B482" i="3"/>
  <c r="C482" i="3" s="1"/>
  <c r="A490" i="2"/>
  <c r="B489" i="2"/>
  <c r="C489" i="2" s="1"/>
  <c r="H489" i="2"/>
  <c r="F489" i="2"/>
  <c r="E489" i="2" s="1"/>
  <c r="M489" i="2"/>
  <c r="K489" i="2"/>
  <c r="J489" i="2" s="1"/>
  <c r="R489" i="2"/>
  <c r="P489" i="2"/>
  <c r="O489" i="2" s="1"/>
  <c r="W489" i="2"/>
  <c r="U489" i="2"/>
  <c r="T489" i="2" s="1"/>
  <c r="AB489" i="2"/>
  <c r="Z489" i="2"/>
  <c r="Y489" i="2" s="1"/>
  <c r="AG489" i="2"/>
  <c r="AE489" i="2"/>
  <c r="AD489" i="2" s="1"/>
  <c r="AL489" i="2"/>
  <c r="AJ489" i="2"/>
  <c r="AI489" i="2" s="1"/>
  <c r="AQ489" i="2"/>
  <c r="AO489" i="2"/>
  <c r="AN489" i="2" s="1"/>
  <c r="AV489" i="2"/>
  <c r="AT489" i="2"/>
  <c r="AS489" i="2" s="1"/>
  <c r="BA489" i="2"/>
  <c r="AY489" i="2"/>
  <c r="AX489" i="2" s="1"/>
  <c r="BF489" i="2"/>
  <c r="BD489" i="2"/>
  <c r="BC489" i="2" s="1"/>
  <c r="BK489" i="2"/>
  <c r="BI489" i="2"/>
  <c r="BH489" i="2" s="1"/>
  <c r="BP489" i="2"/>
  <c r="BN489" i="2"/>
  <c r="BM489" i="2" s="1"/>
  <c r="BU489" i="2"/>
  <c r="BS489" i="2"/>
  <c r="BR489" i="2" s="1"/>
  <c r="BZ489" i="2"/>
  <c r="BX489" i="2"/>
  <c r="BW489" i="2" s="1"/>
  <c r="A484" i="1"/>
  <c r="M483" i="1"/>
  <c r="I483" i="1"/>
  <c r="E483" i="1"/>
  <c r="B483" i="1"/>
  <c r="C483" i="1" s="1"/>
  <c r="G483" i="1"/>
  <c r="F483" i="1" s="1"/>
  <c r="K483" i="1"/>
  <c r="J483" i="1" s="1"/>
  <c r="O483" i="1"/>
  <c r="N483" i="1" s="1"/>
  <c r="BY488" i="2"/>
  <c r="BT488" i="2"/>
  <c r="BO488" i="2"/>
  <c r="BJ488" i="2"/>
  <c r="BE488" i="2"/>
  <c r="AZ488" i="2"/>
  <c r="AU488" i="2"/>
  <c r="AP488" i="2"/>
  <c r="AK488" i="2"/>
  <c r="AF488" i="2"/>
  <c r="AA488" i="2"/>
  <c r="V488" i="2"/>
  <c r="Q488" i="2"/>
  <c r="L488" i="2"/>
  <c r="G488" i="2"/>
  <c r="A485" i="1" l="1"/>
  <c r="M484" i="1"/>
  <c r="I484" i="1"/>
  <c r="E484" i="1"/>
  <c r="B484" i="1"/>
  <c r="C484" i="1" s="1"/>
  <c r="G484" i="1"/>
  <c r="F484" i="1" s="1"/>
  <c r="K484" i="1"/>
  <c r="J484" i="1" s="1"/>
  <c r="O484" i="1"/>
  <c r="N484" i="1" s="1"/>
  <c r="A491" i="2"/>
  <c r="B490" i="2"/>
  <c r="C490" i="2" s="1"/>
  <c r="H490" i="2"/>
  <c r="F490" i="2"/>
  <c r="E490" i="2" s="1"/>
  <c r="M490" i="2"/>
  <c r="K490" i="2"/>
  <c r="J490" i="2" s="1"/>
  <c r="R490" i="2"/>
  <c r="P490" i="2"/>
  <c r="O490" i="2" s="1"/>
  <c r="W490" i="2"/>
  <c r="U490" i="2"/>
  <c r="T490" i="2" s="1"/>
  <c r="AB490" i="2"/>
  <c r="Z490" i="2"/>
  <c r="Y490" i="2" s="1"/>
  <c r="AG490" i="2"/>
  <c r="AE490" i="2"/>
  <c r="AD490" i="2" s="1"/>
  <c r="AL490" i="2"/>
  <c r="AJ490" i="2"/>
  <c r="AI490" i="2" s="1"/>
  <c r="AQ490" i="2"/>
  <c r="AO490" i="2"/>
  <c r="AN490" i="2" s="1"/>
  <c r="AV490" i="2"/>
  <c r="AT490" i="2"/>
  <c r="AS490" i="2" s="1"/>
  <c r="BA490" i="2"/>
  <c r="AY490" i="2"/>
  <c r="AX490" i="2" s="1"/>
  <c r="BF490" i="2"/>
  <c r="BD490" i="2"/>
  <c r="BC490" i="2" s="1"/>
  <c r="BK490" i="2"/>
  <c r="BI490" i="2"/>
  <c r="BH490" i="2" s="1"/>
  <c r="BP490" i="2"/>
  <c r="BN490" i="2"/>
  <c r="BM490" i="2" s="1"/>
  <c r="BU490" i="2"/>
  <c r="BS490" i="2"/>
  <c r="BR490" i="2" s="1"/>
  <c r="BZ490" i="2"/>
  <c r="BX490" i="2"/>
  <c r="BW490" i="2" s="1"/>
  <c r="A484" i="3"/>
  <c r="K483" i="3"/>
  <c r="J483" i="3"/>
  <c r="G483" i="3"/>
  <c r="F483" i="3"/>
  <c r="B483" i="3"/>
  <c r="C483" i="3" s="1"/>
  <c r="BY489" i="2"/>
  <c r="BT489" i="2"/>
  <c r="BO489" i="2"/>
  <c r="BJ489" i="2"/>
  <c r="BE489" i="2"/>
  <c r="AZ489" i="2"/>
  <c r="AU489" i="2"/>
  <c r="AP489" i="2"/>
  <c r="AK489" i="2"/>
  <c r="AF489" i="2"/>
  <c r="AA489" i="2"/>
  <c r="V489" i="2"/>
  <c r="Q489" i="2"/>
  <c r="L489" i="2"/>
  <c r="G489" i="2"/>
  <c r="L483" i="3" l="1"/>
  <c r="H483" i="3"/>
  <c r="A485" i="3"/>
  <c r="K484" i="3"/>
  <c r="J484" i="3"/>
  <c r="L484" i="3" s="1"/>
  <c r="G484" i="3"/>
  <c r="F484" i="3"/>
  <c r="H484" i="3" s="1"/>
  <c r="B484" i="3"/>
  <c r="C484" i="3" s="1"/>
  <c r="A492" i="2"/>
  <c r="B491" i="2"/>
  <c r="C491" i="2" s="1"/>
  <c r="H491" i="2"/>
  <c r="F491" i="2"/>
  <c r="E491" i="2" s="1"/>
  <c r="M491" i="2"/>
  <c r="K491" i="2"/>
  <c r="J491" i="2" s="1"/>
  <c r="R491" i="2"/>
  <c r="P491" i="2"/>
  <c r="O491" i="2" s="1"/>
  <c r="W491" i="2"/>
  <c r="U491" i="2"/>
  <c r="T491" i="2" s="1"/>
  <c r="AB491" i="2"/>
  <c r="Z491" i="2"/>
  <c r="Y491" i="2" s="1"/>
  <c r="AG491" i="2"/>
  <c r="AE491" i="2"/>
  <c r="AD491" i="2" s="1"/>
  <c r="AL491" i="2"/>
  <c r="AJ491" i="2"/>
  <c r="AI491" i="2" s="1"/>
  <c r="AQ491" i="2"/>
  <c r="AO491" i="2"/>
  <c r="AN491" i="2" s="1"/>
  <c r="AV491" i="2"/>
  <c r="AT491" i="2"/>
  <c r="AS491" i="2" s="1"/>
  <c r="BA491" i="2"/>
  <c r="AY491" i="2"/>
  <c r="AX491" i="2" s="1"/>
  <c r="BF491" i="2"/>
  <c r="BD491" i="2"/>
  <c r="BC491" i="2" s="1"/>
  <c r="BK491" i="2"/>
  <c r="BI491" i="2"/>
  <c r="BH491" i="2" s="1"/>
  <c r="BP491" i="2"/>
  <c r="BN491" i="2"/>
  <c r="BM491" i="2" s="1"/>
  <c r="BU491" i="2"/>
  <c r="BS491" i="2"/>
  <c r="BR491" i="2" s="1"/>
  <c r="BZ491" i="2"/>
  <c r="BX491" i="2"/>
  <c r="BW491" i="2" s="1"/>
  <c r="A486" i="1"/>
  <c r="M485" i="1"/>
  <c r="I485" i="1"/>
  <c r="E485" i="1"/>
  <c r="B485" i="1"/>
  <c r="C485" i="1" s="1"/>
  <c r="G485" i="1"/>
  <c r="F485" i="1" s="1"/>
  <c r="K485" i="1"/>
  <c r="J485" i="1" s="1"/>
  <c r="O485" i="1"/>
  <c r="N485" i="1" s="1"/>
  <c r="BY490" i="2"/>
  <c r="BT490" i="2"/>
  <c r="BO490" i="2"/>
  <c r="BJ490" i="2"/>
  <c r="BE490" i="2"/>
  <c r="AZ490" i="2"/>
  <c r="AU490" i="2"/>
  <c r="AP490" i="2"/>
  <c r="AK490" i="2"/>
  <c r="AF490" i="2"/>
  <c r="AA490" i="2"/>
  <c r="V490" i="2"/>
  <c r="Q490" i="2"/>
  <c r="L490" i="2"/>
  <c r="G490" i="2"/>
  <c r="A487" i="1" l="1"/>
  <c r="M486" i="1"/>
  <c r="I486" i="1"/>
  <c r="E486" i="1"/>
  <c r="B486" i="1"/>
  <c r="C486" i="1" s="1"/>
  <c r="G486" i="1"/>
  <c r="F486" i="1" s="1"/>
  <c r="K486" i="1"/>
  <c r="J486" i="1" s="1"/>
  <c r="O486" i="1"/>
  <c r="N486" i="1" s="1"/>
  <c r="A493" i="2"/>
  <c r="B492" i="2"/>
  <c r="C492" i="2" s="1"/>
  <c r="H492" i="2"/>
  <c r="F492" i="2"/>
  <c r="E492" i="2" s="1"/>
  <c r="M492" i="2"/>
  <c r="K492" i="2"/>
  <c r="J492" i="2" s="1"/>
  <c r="R492" i="2"/>
  <c r="P492" i="2"/>
  <c r="O492" i="2" s="1"/>
  <c r="W492" i="2"/>
  <c r="U492" i="2"/>
  <c r="T492" i="2" s="1"/>
  <c r="AB492" i="2"/>
  <c r="Z492" i="2"/>
  <c r="Y492" i="2" s="1"/>
  <c r="AG492" i="2"/>
  <c r="AE492" i="2"/>
  <c r="AD492" i="2" s="1"/>
  <c r="AL492" i="2"/>
  <c r="AJ492" i="2"/>
  <c r="AI492" i="2" s="1"/>
  <c r="AQ492" i="2"/>
  <c r="AO492" i="2"/>
  <c r="AN492" i="2" s="1"/>
  <c r="AV492" i="2"/>
  <c r="AT492" i="2"/>
  <c r="AS492" i="2" s="1"/>
  <c r="BA492" i="2"/>
  <c r="AY492" i="2"/>
  <c r="AX492" i="2" s="1"/>
  <c r="BF492" i="2"/>
  <c r="BD492" i="2"/>
  <c r="BC492" i="2" s="1"/>
  <c r="BK492" i="2"/>
  <c r="BI492" i="2"/>
  <c r="BH492" i="2" s="1"/>
  <c r="BP492" i="2"/>
  <c r="BN492" i="2"/>
  <c r="BM492" i="2" s="1"/>
  <c r="BU492" i="2"/>
  <c r="BS492" i="2"/>
  <c r="BR492" i="2" s="1"/>
  <c r="BZ492" i="2"/>
  <c r="BX492" i="2"/>
  <c r="BW492" i="2" s="1"/>
  <c r="A486" i="3"/>
  <c r="K485" i="3"/>
  <c r="J485" i="3"/>
  <c r="L485" i="3" s="1"/>
  <c r="G485" i="3"/>
  <c r="F485" i="3"/>
  <c r="H485" i="3" s="1"/>
  <c r="B485" i="3"/>
  <c r="C485" i="3" s="1"/>
  <c r="BY491" i="2"/>
  <c r="BT491" i="2"/>
  <c r="BO491" i="2"/>
  <c r="BJ491" i="2"/>
  <c r="BE491" i="2"/>
  <c r="AZ491" i="2"/>
  <c r="AU491" i="2"/>
  <c r="AP491" i="2"/>
  <c r="AK491" i="2"/>
  <c r="AF491" i="2"/>
  <c r="AA491" i="2"/>
  <c r="V491" i="2"/>
  <c r="Q491" i="2"/>
  <c r="L491" i="2"/>
  <c r="G491" i="2"/>
  <c r="A487" i="3" l="1"/>
  <c r="K486" i="3"/>
  <c r="J486" i="3"/>
  <c r="L486" i="3" s="1"/>
  <c r="G486" i="3"/>
  <c r="F486" i="3"/>
  <c r="H486" i="3" s="1"/>
  <c r="B486" i="3"/>
  <c r="C486" i="3" s="1"/>
  <c r="A494" i="2"/>
  <c r="B493" i="2"/>
  <c r="C493" i="2" s="1"/>
  <c r="H493" i="2"/>
  <c r="F493" i="2"/>
  <c r="E493" i="2" s="1"/>
  <c r="M493" i="2"/>
  <c r="K493" i="2"/>
  <c r="J493" i="2" s="1"/>
  <c r="R493" i="2"/>
  <c r="P493" i="2"/>
  <c r="O493" i="2" s="1"/>
  <c r="W493" i="2"/>
  <c r="U493" i="2"/>
  <c r="T493" i="2" s="1"/>
  <c r="AB493" i="2"/>
  <c r="Z493" i="2"/>
  <c r="Y493" i="2" s="1"/>
  <c r="AG493" i="2"/>
  <c r="AE493" i="2"/>
  <c r="AD493" i="2" s="1"/>
  <c r="AL493" i="2"/>
  <c r="AJ493" i="2"/>
  <c r="AI493" i="2" s="1"/>
  <c r="AQ493" i="2"/>
  <c r="AO493" i="2"/>
  <c r="AN493" i="2" s="1"/>
  <c r="AV493" i="2"/>
  <c r="AT493" i="2"/>
  <c r="AS493" i="2" s="1"/>
  <c r="BA493" i="2"/>
  <c r="AY493" i="2"/>
  <c r="AX493" i="2" s="1"/>
  <c r="BF493" i="2"/>
  <c r="BD493" i="2"/>
  <c r="BC493" i="2" s="1"/>
  <c r="BK493" i="2"/>
  <c r="BI493" i="2"/>
  <c r="BH493" i="2" s="1"/>
  <c r="BP493" i="2"/>
  <c r="BN493" i="2"/>
  <c r="BM493" i="2" s="1"/>
  <c r="BU493" i="2"/>
  <c r="BS493" i="2"/>
  <c r="BR493" i="2" s="1"/>
  <c r="BZ493" i="2"/>
  <c r="BX493" i="2"/>
  <c r="BW493" i="2" s="1"/>
  <c r="A488" i="1"/>
  <c r="M487" i="1"/>
  <c r="I487" i="1"/>
  <c r="E487" i="1"/>
  <c r="B487" i="1"/>
  <c r="C487" i="1" s="1"/>
  <c r="G487" i="1"/>
  <c r="F487" i="1" s="1"/>
  <c r="K487" i="1"/>
  <c r="J487" i="1" s="1"/>
  <c r="O487" i="1"/>
  <c r="N487" i="1" s="1"/>
  <c r="BY492" i="2"/>
  <c r="BT492" i="2"/>
  <c r="BO492" i="2"/>
  <c r="BJ492" i="2"/>
  <c r="BE492" i="2"/>
  <c r="AZ492" i="2"/>
  <c r="AU492" i="2"/>
  <c r="AP492" i="2"/>
  <c r="AK492" i="2"/>
  <c r="AF492" i="2"/>
  <c r="AA492" i="2"/>
  <c r="V492" i="2"/>
  <c r="Q492" i="2"/>
  <c r="L492" i="2"/>
  <c r="G492" i="2"/>
  <c r="A489" i="1" l="1"/>
  <c r="M488" i="1"/>
  <c r="I488" i="1"/>
  <c r="E488" i="1"/>
  <c r="B488" i="1"/>
  <c r="C488" i="1" s="1"/>
  <c r="G488" i="1"/>
  <c r="F488" i="1" s="1"/>
  <c r="K488" i="1"/>
  <c r="J488" i="1" s="1"/>
  <c r="O488" i="1"/>
  <c r="N488" i="1" s="1"/>
  <c r="A495" i="2"/>
  <c r="B494" i="2"/>
  <c r="C494" i="2" s="1"/>
  <c r="H494" i="2"/>
  <c r="F494" i="2"/>
  <c r="E494" i="2" s="1"/>
  <c r="M494" i="2"/>
  <c r="K494" i="2"/>
  <c r="J494" i="2" s="1"/>
  <c r="R494" i="2"/>
  <c r="P494" i="2"/>
  <c r="O494" i="2" s="1"/>
  <c r="W494" i="2"/>
  <c r="U494" i="2"/>
  <c r="T494" i="2" s="1"/>
  <c r="AB494" i="2"/>
  <c r="Z494" i="2"/>
  <c r="Y494" i="2" s="1"/>
  <c r="AG494" i="2"/>
  <c r="AE494" i="2"/>
  <c r="AD494" i="2" s="1"/>
  <c r="AL494" i="2"/>
  <c r="AJ494" i="2"/>
  <c r="AI494" i="2" s="1"/>
  <c r="AQ494" i="2"/>
  <c r="AO494" i="2"/>
  <c r="AN494" i="2" s="1"/>
  <c r="AV494" i="2"/>
  <c r="AT494" i="2"/>
  <c r="AS494" i="2" s="1"/>
  <c r="BA494" i="2"/>
  <c r="AY494" i="2"/>
  <c r="AX494" i="2" s="1"/>
  <c r="BF494" i="2"/>
  <c r="BD494" i="2"/>
  <c r="BC494" i="2" s="1"/>
  <c r="BK494" i="2"/>
  <c r="BI494" i="2"/>
  <c r="BH494" i="2" s="1"/>
  <c r="BP494" i="2"/>
  <c r="BN494" i="2"/>
  <c r="BM494" i="2" s="1"/>
  <c r="BU494" i="2"/>
  <c r="BS494" i="2"/>
  <c r="BR494" i="2" s="1"/>
  <c r="BZ494" i="2"/>
  <c r="BX494" i="2"/>
  <c r="BW494" i="2" s="1"/>
  <c r="A488" i="3"/>
  <c r="K487" i="3"/>
  <c r="J487" i="3"/>
  <c r="L487" i="3" s="1"/>
  <c r="G487" i="3"/>
  <c r="F487" i="3"/>
  <c r="H487" i="3" s="1"/>
  <c r="B487" i="3"/>
  <c r="C487" i="3" s="1"/>
  <c r="BY493" i="2"/>
  <c r="BT493" i="2"/>
  <c r="BO493" i="2"/>
  <c r="BJ493" i="2"/>
  <c r="BE493" i="2"/>
  <c r="AZ493" i="2"/>
  <c r="AU493" i="2"/>
  <c r="AP493" i="2"/>
  <c r="AK493" i="2"/>
  <c r="AF493" i="2"/>
  <c r="AA493" i="2"/>
  <c r="V493" i="2"/>
  <c r="Q493" i="2"/>
  <c r="L493" i="2"/>
  <c r="G493" i="2"/>
  <c r="A489" i="3" l="1"/>
  <c r="K488" i="3"/>
  <c r="J488" i="3"/>
  <c r="L488" i="3" s="1"/>
  <c r="G488" i="3"/>
  <c r="F488" i="3"/>
  <c r="H488" i="3" s="1"/>
  <c r="B488" i="3"/>
  <c r="C488" i="3" s="1"/>
  <c r="A496" i="2"/>
  <c r="B495" i="2"/>
  <c r="C495" i="2" s="1"/>
  <c r="H495" i="2"/>
  <c r="F495" i="2"/>
  <c r="E495" i="2" s="1"/>
  <c r="M495" i="2"/>
  <c r="K495" i="2"/>
  <c r="J495" i="2" s="1"/>
  <c r="R495" i="2"/>
  <c r="P495" i="2"/>
  <c r="O495" i="2" s="1"/>
  <c r="W495" i="2"/>
  <c r="U495" i="2"/>
  <c r="T495" i="2" s="1"/>
  <c r="AB495" i="2"/>
  <c r="Z495" i="2"/>
  <c r="Y495" i="2" s="1"/>
  <c r="AG495" i="2"/>
  <c r="AE495" i="2"/>
  <c r="AD495" i="2" s="1"/>
  <c r="AL495" i="2"/>
  <c r="AJ495" i="2"/>
  <c r="AI495" i="2" s="1"/>
  <c r="AQ495" i="2"/>
  <c r="AO495" i="2"/>
  <c r="AN495" i="2" s="1"/>
  <c r="AV495" i="2"/>
  <c r="AT495" i="2"/>
  <c r="AS495" i="2" s="1"/>
  <c r="BA495" i="2"/>
  <c r="AY495" i="2"/>
  <c r="AX495" i="2" s="1"/>
  <c r="BF495" i="2"/>
  <c r="BD495" i="2"/>
  <c r="BC495" i="2" s="1"/>
  <c r="BK495" i="2"/>
  <c r="BI495" i="2"/>
  <c r="BH495" i="2" s="1"/>
  <c r="BP495" i="2"/>
  <c r="BN495" i="2"/>
  <c r="BM495" i="2" s="1"/>
  <c r="BU495" i="2"/>
  <c r="BS495" i="2"/>
  <c r="BR495" i="2" s="1"/>
  <c r="BZ495" i="2"/>
  <c r="BX495" i="2"/>
  <c r="BW495" i="2" s="1"/>
  <c r="A490" i="1"/>
  <c r="M489" i="1"/>
  <c r="I489" i="1"/>
  <c r="E489" i="1"/>
  <c r="B489" i="1"/>
  <c r="C489" i="1" s="1"/>
  <c r="G489" i="1"/>
  <c r="F489" i="1" s="1"/>
  <c r="K489" i="1"/>
  <c r="J489" i="1" s="1"/>
  <c r="O489" i="1"/>
  <c r="N489" i="1" s="1"/>
  <c r="BY494" i="2"/>
  <c r="BT494" i="2"/>
  <c r="BO494" i="2"/>
  <c r="BJ494" i="2"/>
  <c r="BE494" i="2"/>
  <c r="AZ494" i="2"/>
  <c r="AU494" i="2"/>
  <c r="AP494" i="2"/>
  <c r="AK494" i="2"/>
  <c r="AF494" i="2"/>
  <c r="AA494" i="2"/>
  <c r="V494" i="2"/>
  <c r="Q494" i="2"/>
  <c r="L494" i="2"/>
  <c r="G494" i="2"/>
  <c r="A491" i="1" l="1"/>
  <c r="M490" i="1"/>
  <c r="I490" i="1"/>
  <c r="E490" i="1"/>
  <c r="B490" i="1"/>
  <c r="C490" i="1" s="1"/>
  <c r="G490" i="1"/>
  <c r="F490" i="1" s="1"/>
  <c r="K490" i="1"/>
  <c r="J490" i="1" s="1"/>
  <c r="O490" i="1"/>
  <c r="N490" i="1" s="1"/>
  <c r="A497" i="2"/>
  <c r="B496" i="2"/>
  <c r="C496" i="2" s="1"/>
  <c r="H496" i="2"/>
  <c r="F496" i="2"/>
  <c r="E496" i="2" s="1"/>
  <c r="M496" i="2"/>
  <c r="K496" i="2"/>
  <c r="J496" i="2" s="1"/>
  <c r="R496" i="2"/>
  <c r="P496" i="2"/>
  <c r="O496" i="2" s="1"/>
  <c r="W496" i="2"/>
  <c r="U496" i="2"/>
  <c r="T496" i="2" s="1"/>
  <c r="AB496" i="2"/>
  <c r="Z496" i="2"/>
  <c r="Y496" i="2" s="1"/>
  <c r="AG496" i="2"/>
  <c r="AE496" i="2"/>
  <c r="AD496" i="2" s="1"/>
  <c r="AL496" i="2"/>
  <c r="AJ496" i="2"/>
  <c r="AI496" i="2" s="1"/>
  <c r="AQ496" i="2"/>
  <c r="AO496" i="2"/>
  <c r="AN496" i="2" s="1"/>
  <c r="AV496" i="2"/>
  <c r="AT496" i="2"/>
  <c r="AS496" i="2" s="1"/>
  <c r="BA496" i="2"/>
  <c r="AY496" i="2"/>
  <c r="AX496" i="2" s="1"/>
  <c r="BF496" i="2"/>
  <c r="BD496" i="2"/>
  <c r="BC496" i="2" s="1"/>
  <c r="BK496" i="2"/>
  <c r="BI496" i="2"/>
  <c r="BH496" i="2" s="1"/>
  <c r="BP496" i="2"/>
  <c r="BN496" i="2"/>
  <c r="BM496" i="2" s="1"/>
  <c r="BU496" i="2"/>
  <c r="BS496" i="2"/>
  <c r="BR496" i="2" s="1"/>
  <c r="BZ496" i="2"/>
  <c r="BX496" i="2"/>
  <c r="BW496" i="2" s="1"/>
  <c r="A490" i="3"/>
  <c r="K489" i="3"/>
  <c r="J489" i="3"/>
  <c r="G489" i="3"/>
  <c r="F489" i="3"/>
  <c r="H489" i="3" s="1"/>
  <c r="B489" i="3"/>
  <c r="C489" i="3" s="1"/>
  <c r="BY495" i="2"/>
  <c r="BT495" i="2"/>
  <c r="BO495" i="2"/>
  <c r="BJ495" i="2"/>
  <c r="BE495" i="2"/>
  <c r="AZ495" i="2"/>
  <c r="AU495" i="2"/>
  <c r="AP495" i="2"/>
  <c r="AK495" i="2"/>
  <c r="AF495" i="2"/>
  <c r="AA495" i="2"/>
  <c r="V495" i="2"/>
  <c r="Q495" i="2"/>
  <c r="L495" i="2"/>
  <c r="G495" i="2"/>
  <c r="L489" i="3" l="1"/>
  <c r="A491" i="3"/>
  <c r="K490" i="3"/>
  <c r="J490" i="3"/>
  <c r="L490" i="3" s="1"/>
  <c r="G490" i="3"/>
  <c r="F490" i="3"/>
  <c r="H490" i="3" s="1"/>
  <c r="B490" i="3"/>
  <c r="C490" i="3" s="1"/>
  <c r="A498" i="2"/>
  <c r="B497" i="2"/>
  <c r="C497" i="2" s="1"/>
  <c r="H497" i="2"/>
  <c r="F497" i="2"/>
  <c r="E497" i="2" s="1"/>
  <c r="M497" i="2"/>
  <c r="K497" i="2"/>
  <c r="J497" i="2" s="1"/>
  <c r="R497" i="2"/>
  <c r="P497" i="2"/>
  <c r="O497" i="2" s="1"/>
  <c r="W497" i="2"/>
  <c r="U497" i="2"/>
  <c r="T497" i="2" s="1"/>
  <c r="AB497" i="2"/>
  <c r="Z497" i="2"/>
  <c r="Y497" i="2" s="1"/>
  <c r="AG497" i="2"/>
  <c r="AE497" i="2"/>
  <c r="AD497" i="2" s="1"/>
  <c r="AL497" i="2"/>
  <c r="AJ497" i="2"/>
  <c r="AI497" i="2" s="1"/>
  <c r="AQ497" i="2"/>
  <c r="AO497" i="2"/>
  <c r="AN497" i="2" s="1"/>
  <c r="AV497" i="2"/>
  <c r="AT497" i="2"/>
  <c r="AS497" i="2" s="1"/>
  <c r="BA497" i="2"/>
  <c r="AY497" i="2"/>
  <c r="AX497" i="2" s="1"/>
  <c r="BF497" i="2"/>
  <c r="BD497" i="2"/>
  <c r="BC497" i="2" s="1"/>
  <c r="BK497" i="2"/>
  <c r="BI497" i="2"/>
  <c r="BH497" i="2" s="1"/>
  <c r="BP497" i="2"/>
  <c r="BN497" i="2"/>
  <c r="BM497" i="2" s="1"/>
  <c r="BU497" i="2"/>
  <c r="BS497" i="2"/>
  <c r="BR497" i="2" s="1"/>
  <c r="BZ497" i="2"/>
  <c r="BX497" i="2"/>
  <c r="BW497" i="2" s="1"/>
  <c r="A492" i="1"/>
  <c r="M491" i="1"/>
  <c r="I491" i="1"/>
  <c r="E491" i="1"/>
  <c r="B491" i="1"/>
  <c r="C491" i="1" s="1"/>
  <c r="G491" i="1"/>
  <c r="F491" i="1" s="1"/>
  <c r="K491" i="1"/>
  <c r="J491" i="1" s="1"/>
  <c r="O491" i="1"/>
  <c r="N491" i="1" s="1"/>
  <c r="BY496" i="2"/>
  <c r="BT496" i="2"/>
  <c r="BO496" i="2"/>
  <c r="BJ496" i="2"/>
  <c r="BE496" i="2"/>
  <c r="AZ496" i="2"/>
  <c r="AU496" i="2"/>
  <c r="AP496" i="2"/>
  <c r="AK496" i="2"/>
  <c r="AF496" i="2"/>
  <c r="AA496" i="2"/>
  <c r="V496" i="2"/>
  <c r="Q496" i="2"/>
  <c r="L496" i="2"/>
  <c r="G496" i="2"/>
  <c r="A493" i="1" l="1"/>
  <c r="M492" i="1"/>
  <c r="I492" i="1"/>
  <c r="E492" i="1"/>
  <c r="B492" i="1"/>
  <c r="C492" i="1" s="1"/>
  <c r="G492" i="1"/>
  <c r="F492" i="1" s="1"/>
  <c r="K492" i="1"/>
  <c r="J492" i="1" s="1"/>
  <c r="O492" i="1"/>
  <c r="N492" i="1" s="1"/>
  <c r="A499" i="2"/>
  <c r="B498" i="2"/>
  <c r="C498" i="2" s="1"/>
  <c r="H498" i="2"/>
  <c r="F498" i="2"/>
  <c r="E498" i="2" s="1"/>
  <c r="M498" i="2"/>
  <c r="K498" i="2"/>
  <c r="J498" i="2" s="1"/>
  <c r="R498" i="2"/>
  <c r="P498" i="2"/>
  <c r="O498" i="2" s="1"/>
  <c r="W498" i="2"/>
  <c r="U498" i="2"/>
  <c r="T498" i="2" s="1"/>
  <c r="AB498" i="2"/>
  <c r="Z498" i="2"/>
  <c r="Y498" i="2" s="1"/>
  <c r="AG498" i="2"/>
  <c r="AE498" i="2"/>
  <c r="AD498" i="2" s="1"/>
  <c r="AL498" i="2"/>
  <c r="AJ498" i="2"/>
  <c r="AI498" i="2" s="1"/>
  <c r="AQ498" i="2"/>
  <c r="AO498" i="2"/>
  <c r="AN498" i="2" s="1"/>
  <c r="AV498" i="2"/>
  <c r="AT498" i="2"/>
  <c r="AS498" i="2" s="1"/>
  <c r="BA498" i="2"/>
  <c r="AY498" i="2"/>
  <c r="AX498" i="2" s="1"/>
  <c r="BF498" i="2"/>
  <c r="BD498" i="2"/>
  <c r="BC498" i="2" s="1"/>
  <c r="BK498" i="2"/>
  <c r="BI498" i="2"/>
  <c r="BH498" i="2" s="1"/>
  <c r="BP498" i="2"/>
  <c r="BN498" i="2"/>
  <c r="BM498" i="2" s="1"/>
  <c r="BU498" i="2"/>
  <c r="BS498" i="2"/>
  <c r="BR498" i="2" s="1"/>
  <c r="BZ498" i="2"/>
  <c r="BX498" i="2"/>
  <c r="BW498" i="2" s="1"/>
  <c r="A492" i="3"/>
  <c r="K491" i="3"/>
  <c r="J491" i="3"/>
  <c r="G491" i="3"/>
  <c r="F491" i="3"/>
  <c r="B491" i="3"/>
  <c r="C491" i="3" s="1"/>
  <c r="BY497" i="2"/>
  <c r="BT497" i="2"/>
  <c r="BO497" i="2"/>
  <c r="BJ497" i="2"/>
  <c r="BE497" i="2"/>
  <c r="AZ497" i="2"/>
  <c r="AU497" i="2"/>
  <c r="AP497" i="2"/>
  <c r="AK497" i="2"/>
  <c r="AF497" i="2"/>
  <c r="AA497" i="2"/>
  <c r="V497" i="2"/>
  <c r="Q497" i="2"/>
  <c r="L497" i="2"/>
  <c r="G497" i="2"/>
  <c r="H491" i="3" l="1"/>
  <c r="L491" i="3"/>
  <c r="A493" i="3"/>
  <c r="K492" i="3"/>
  <c r="J492" i="3"/>
  <c r="L492" i="3" s="1"/>
  <c r="G492" i="3"/>
  <c r="F492" i="3"/>
  <c r="H492" i="3" s="1"/>
  <c r="B492" i="3"/>
  <c r="C492" i="3" s="1"/>
  <c r="A500" i="2"/>
  <c r="B499" i="2"/>
  <c r="C499" i="2" s="1"/>
  <c r="H499" i="2"/>
  <c r="F499" i="2"/>
  <c r="E499" i="2" s="1"/>
  <c r="M499" i="2"/>
  <c r="K499" i="2"/>
  <c r="J499" i="2" s="1"/>
  <c r="R499" i="2"/>
  <c r="P499" i="2"/>
  <c r="O499" i="2" s="1"/>
  <c r="W499" i="2"/>
  <c r="U499" i="2"/>
  <c r="T499" i="2" s="1"/>
  <c r="AB499" i="2"/>
  <c r="Z499" i="2"/>
  <c r="Y499" i="2" s="1"/>
  <c r="AG499" i="2"/>
  <c r="AE499" i="2"/>
  <c r="AD499" i="2" s="1"/>
  <c r="AL499" i="2"/>
  <c r="AJ499" i="2"/>
  <c r="AI499" i="2" s="1"/>
  <c r="AQ499" i="2"/>
  <c r="AO499" i="2"/>
  <c r="AN499" i="2" s="1"/>
  <c r="AV499" i="2"/>
  <c r="AT499" i="2"/>
  <c r="AS499" i="2" s="1"/>
  <c r="BA499" i="2"/>
  <c r="AY499" i="2"/>
  <c r="AX499" i="2" s="1"/>
  <c r="BF499" i="2"/>
  <c r="BD499" i="2"/>
  <c r="BC499" i="2" s="1"/>
  <c r="BK499" i="2"/>
  <c r="BI499" i="2"/>
  <c r="BH499" i="2" s="1"/>
  <c r="BP499" i="2"/>
  <c r="BN499" i="2"/>
  <c r="BM499" i="2" s="1"/>
  <c r="BU499" i="2"/>
  <c r="BS499" i="2"/>
  <c r="BR499" i="2" s="1"/>
  <c r="BZ499" i="2"/>
  <c r="BX499" i="2"/>
  <c r="BW499" i="2" s="1"/>
  <c r="A494" i="1"/>
  <c r="M493" i="1"/>
  <c r="I493" i="1"/>
  <c r="E493" i="1"/>
  <c r="B493" i="1"/>
  <c r="C493" i="1" s="1"/>
  <c r="G493" i="1"/>
  <c r="F493" i="1" s="1"/>
  <c r="K493" i="1"/>
  <c r="J493" i="1" s="1"/>
  <c r="O493" i="1"/>
  <c r="N493" i="1" s="1"/>
  <c r="BY498" i="2"/>
  <c r="BT498" i="2"/>
  <c r="BO498" i="2"/>
  <c r="BJ498" i="2"/>
  <c r="BE498" i="2"/>
  <c r="AZ498" i="2"/>
  <c r="AU498" i="2"/>
  <c r="AP498" i="2"/>
  <c r="AK498" i="2"/>
  <c r="AF498" i="2"/>
  <c r="AA498" i="2"/>
  <c r="V498" i="2"/>
  <c r="Q498" i="2"/>
  <c r="L498" i="2"/>
  <c r="G498" i="2"/>
  <c r="A495" i="1" l="1"/>
  <c r="M494" i="1"/>
  <c r="I494" i="1"/>
  <c r="E494" i="1"/>
  <c r="B494" i="1"/>
  <c r="C494" i="1" s="1"/>
  <c r="G494" i="1"/>
  <c r="F494" i="1" s="1"/>
  <c r="K494" i="1"/>
  <c r="J494" i="1" s="1"/>
  <c r="O494" i="1"/>
  <c r="N494" i="1" s="1"/>
  <c r="A501" i="2"/>
  <c r="B500" i="2"/>
  <c r="C500" i="2" s="1"/>
  <c r="H500" i="2"/>
  <c r="F500" i="2"/>
  <c r="E500" i="2" s="1"/>
  <c r="M500" i="2"/>
  <c r="K500" i="2"/>
  <c r="J500" i="2" s="1"/>
  <c r="R500" i="2"/>
  <c r="P500" i="2"/>
  <c r="O500" i="2" s="1"/>
  <c r="W500" i="2"/>
  <c r="U500" i="2"/>
  <c r="T500" i="2" s="1"/>
  <c r="AB500" i="2"/>
  <c r="Z500" i="2"/>
  <c r="Y500" i="2" s="1"/>
  <c r="AG500" i="2"/>
  <c r="AE500" i="2"/>
  <c r="AD500" i="2" s="1"/>
  <c r="AL500" i="2"/>
  <c r="AJ500" i="2"/>
  <c r="AI500" i="2" s="1"/>
  <c r="AQ500" i="2"/>
  <c r="AO500" i="2"/>
  <c r="AN500" i="2" s="1"/>
  <c r="AV500" i="2"/>
  <c r="AT500" i="2"/>
  <c r="AS500" i="2" s="1"/>
  <c r="BA500" i="2"/>
  <c r="AY500" i="2"/>
  <c r="AX500" i="2" s="1"/>
  <c r="BF500" i="2"/>
  <c r="BD500" i="2"/>
  <c r="BC500" i="2" s="1"/>
  <c r="BK500" i="2"/>
  <c r="BI500" i="2"/>
  <c r="BH500" i="2" s="1"/>
  <c r="BP500" i="2"/>
  <c r="BN500" i="2"/>
  <c r="BM500" i="2" s="1"/>
  <c r="BU500" i="2"/>
  <c r="BS500" i="2"/>
  <c r="BR500" i="2" s="1"/>
  <c r="BZ500" i="2"/>
  <c r="BX500" i="2"/>
  <c r="BW500" i="2" s="1"/>
  <c r="A494" i="3"/>
  <c r="K493" i="3"/>
  <c r="J493" i="3"/>
  <c r="L493" i="3" s="1"/>
  <c r="G493" i="3"/>
  <c r="F493" i="3"/>
  <c r="B493" i="3"/>
  <c r="C493" i="3" s="1"/>
  <c r="BY499" i="2"/>
  <c r="BT499" i="2"/>
  <c r="BO499" i="2"/>
  <c r="BJ499" i="2"/>
  <c r="BE499" i="2"/>
  <c r="AZ499" i="2"/>
  <c r="AU499" i="2"/>
  <c r="AP499" i="2"/>
  <c r="AK499" i="2"/>
  <c r="AF499" i="2"/>
  <c r="AA499" i="2"/>
  <c r="V499" i="2"/>
  <c r="Q499" i="2"/>
  <c r="L499" i="2"/>
  <c r="G499" i="2"/>
  <c r="H493" i="3" l="1"/>
  <c r="A495" i="3"/>
  <c r="K494" i="3"/>
  <c r="J494" i="3"/>
  <c r="L494" i="3" s="1"/>
  <c r="G494" i="3"/>
  <c r="F494" i="3"/>
  <c r="H494" i="3" s="1"/>
  <c r="B494" i="3"/>
  <c r="C494" i="3" s="1"/>
  <c r="A502" i="2"/>
  <c r="B501" i="2"/>
  <c r="C501" i="2" s="1"/>
  <c r="H501" i="2"/>
  <c r="F501" i="2"/>
  <c r="E501" i="2" s="1"/>
  <c r="M501" i="2"/>
  <c r="K501" i="2"/>
  <c r="J501" i="2" s="1"/>
  <c r="R501" i="2"/>
  <c r="P501" i="2"/>
  <c r="O501" i="2" s="1"/>
  <c r="W501" i="2"/>
  <c r="U501" i="2"/>
  <c r="T501" i="2" s="1"/>
  <c r="AB501" i="2"/>
  <c r="Z501" i="2"/>
  <c r="Y501" i="2" s="1"/>
  <c r="AG501" i="2"/>
  <c r="AE501" i="2"/>
  <c r="AD501" i="2" s="1"/>
  <c r="AL501" i="2"/>
  <c r="AJ501" i="2"/>
  <c r="AI501" i="2" s="1"/>
  <c r="AQ501" i="2"/>
  <c r="AO501" i="2"/>
  <c r="AN501" i="2" s="1"/>
  <c r="AV501" i="2"/>
  <c r="AT501" i="2"/>
  <c r="AS501" i="2" s="1"/>
  <c r="BA501" i="2"/>
  <c r="AY501" i="2"/>
  <c r="AX501" i="2" s="1"/>
  <c r="BF501" i="2"/>
  <c r="BD501" i="2"/>
  <c r="BC501" i="2" s="1"/>
  <c r="BK501" i="2"/>
  <c r="BI501" i="2"/>
  <c r="BH501" i="2" s="1"/>
  <c r="BP501" i="2"/>
  <c r="BN501" i="2"/>
  <c r="BM501" i="2" s="1"/>
  <c r="BU501" i="2"/>
  <c r="BS501" i="2"/>
  <c r="BR501" i="2" s="1"/>
  <c r="BZ501" i="2"/>
  <c r="BX501" i="2"/>
  <c r="BW501" i="2" s="1"/>
  <c r="A496" i="1"/>
  <c r="M495" i="1"/>
  <c r="I495" i="1"/>
  <c r="E495" i="1"/>
  <c r="B495" i="1"/>
  <c r="C495" i="1" s="1"/>
  <c r="G495" i="1"/>
  <c r="F495" i="1" s="1"/>
  <c r="K495" i="1"/>
  <c r="J495" i="1" s="1"/>
  <c r="O495" i="1"/>
  <c r="N495" i="1" s="1"/>
  <c r="BY500" i="2"/>
  <c r="BT500" i="2"/>
  <c r="BO500" i="2"/>
  <c r="BJ500" i="2"/>
  <c r="BE500" i="2"/>
  <c r="AZ500" i="2"/>
  <c r="AU500" i="2"/>
  <c r="AP500" i="2"/>
  <c r="AK500" i="2"/>
  <c r="AF500" i="2"/>
  <c r="AA500" i="2"/>
  <c r="V500" i="2"/>
  <c r="Q500" i="2"/>
  <c r="L500" i="2"/>
  <c r="G500" i="2"/>
  <c r="A497" i="1" l="1"/>
  <c r="M496" i="1"/>
  <c r="I496" i="1"/>
  <c r="E496" i="1"/>
  <c r="B496" i="1"/>
  <c r="C496" i="1" s="1"/>
  <c r="G496" i="1"/>
  <c r="F496" i="1" s="1"/>
  <c r="K496" i="1"/>
  <c r="J496" i="1" s="1"/>
  <c r="O496" i="1"/>
  <c r="N496" i="1" s="1"/>
  <c r="A503" i="2"/>
  <c r="B502" i="2"/>
  <c r="C502" i="2" s="1"/>
  <c r="H502" i="2"/>
  <c r="F502" i="2"/>
  <c r="E502" i="2" s="1"/>
  <c r="M502" i="2"/>
  <c r="K502" i="2"/>
  <c r="J502" i="2" s="1"/>
  <c r="R502" i="2"/>
  <c r="P502" i="2"/>
  <c r="O502" i="2" s="1"/>
  <c r="W502" i="2"/>
  <c r="U502" i="2"/>
  <c r="T502" i="2" s="1"/>
  <c r="AB502" i="2"/>
  <c r="Z502" i="2"/>
  <c r="Y502" i="2" s="1"/>
  <c r="AG502" i="2"/>
  <c r="AE502" i="2"/>
  <c r="AD502" i="2" s="1"/>
  <c r="AL502" i="2"/>
  <c r="AJ502" i="2"/>
  <c r="AI502" i="2" s="1"/>
  <c r="AQ502" i="2"/>
  <c r="AO502" i="2"/>
  <c r="AN502" i="2" s="1"/>
  <c r="AV502" i="2"/>
  <c r="AT502" i="2"/>
  <c r="AS502" i="2" s="1"/>
  <c r="BA502" i="2"/>
  <c r="AY502" i="2"/>
  <c r="AX502" i="2" s="1"/>
  <c r="BF502" i="2"/>
  <c r="BD502" i="2"/>
  <c r="BC502" i="2" s="1"/>
  <c r="BK502" i="2"/>
  <c r="BI502" i="2"/>
  <c r="BH502" i="2" s="1"/>
  <c r="BP502" i="2"/>
  <c r="BN502" i="2"/>
  <c r="BM502" i="2" s="1"/>
  <c r="BU502" i="2"/>
  <c r="BS502" i="2"/>
  <c r="BR502" i="2" s="1"/>
  <c r="BZ502" i="2"/>
  <c r="BX502" i="2"/>
  <c r="BW502" i="2" s="1"/>
  <c r="A496" i="3"/>
  <c r="K495" i="3"/>
  <c r="J495" i="3"/>
  <c r="G495" i="3"/>
  <c r="F495" i="3"/>
  <c r="B495" i="3"/>
  <c r="C495" i="3" s="1"/>
  <c r="BY501" i="2"/>
  <c r="BT501" i="2"/>
  <c r="BO501" i="2"/>
  <c r="BJ501" i="2"/>
  <c r="BE501" i="2"/>
  <c r="AZ501" i="2"/>
  <c r="AU501" i="2"/>
  <c r="AP501" i="2"/>
  <c r="AK501" i="2"/>
  <c r="AF501" i="2"/>
  <c r="AA501" i="2"/>
  <c r="V501" i="2"/>
  <c r="Q501" i="2"/>
  <c r="L501" i="2"/>
  <c r="G501" i="2"/>
  <c r="H495" i="3" l="1"/>
  <c r="L495" i="3"/>
  <c r="A497" i="3"/>
  <c r="K496" i="3"/>
  <c r="J496" i="3"/>
  <c r="L496" i="3" s="1"/>
  <c r="G496" i="3"/>
  <c r="F496" i="3"/>
  <c r="H496" i="3" s="1"/>
  <c r="B496" i="3"/>
  <c r="C496" i="3" s="1"/>
  <c r="A504" i="2"/>
  <c r="B503" i="2"/>
  <c r="C503" i="2" s="1"/>
  <c r="H503" i="2"/>
  <c r="F503" i="2"/>
  <c r="E503" i="2" s="1"/>
  <c r="M503" i="2"/>
  <c r="K503" i="2"/>
  <c r="J503" i="2" s="1"/>
  <c r="R503" i="2"/>
  <c r="P503" i="2"/>
  <c r="O503" i="2" s="1"/>
  <c r="W503" i="2"/>
  <c r="U503" i="2"/>
  <c r="T503" i="2" s="1"/>
  <c r="AB503" i="2"/>
  <c r="Z503" i="2"/>
  <c r="Y503" i="2" s="1"/>
  <c r="AG503" i="2"/>
  <c r="AE503" i="2"/>
  <c r="AD503" i="2" s="1"/>
  <c r="AL503" i="2"/>
  <c r="AJ503" i="2"/>
  <c r="AI503" i="2" s="1"/>
  <c r="AQ503" i="2"/>
  <c r="AO503" i="2"/>
  <c r="AN503" i="2" s="1"/>
  <c r="AV503" i="2"/>
  <c r="AT503" i="2"/>
  <c r="AS503" i="2" s="1"/>
  <c r="BA503" i="2"/>
  <c r="AY503" i="2"/>
  <c r="AX503" i="2" s="1"/>
  <c r="BF503" i="2"/>
  <c r="BD503" i="2"/>
  <c r="BC503" i="2" s="1"/>
  <c r="BK503" i="2"/>
  <c r="BI503" i="2"/>
  <c r="BH503" i="2" s="1"/>
  <c r="BP503" i="2"/>
  <c r="BN503" i="2"/>
  <c r="BM503" i="2" s="1"/>
  <c r="BU503" i="2"/>
  <c r="BS503" i="2"/>
  <c r="BR503" i="2" s="1"/>
  <c r="BZ503" i="2"/>
  <c r="BX503" i="2"/>
  <c r="BW503" i="2" s="1"/>
  <c r="A498" i="1"/>
  <c r="M497" i="1"/>
  <c r="I497" i="1"/>
  <c r="E497" i="1"/>
  <c r="B497" i="1"/>
  <c r="C497" i="1" s="1"/>
  <c r="G497" i="1"/>
  <c r="F497" i="1" s="1"/>
  <c r="K497" i="1"/>
  <c r="J497" i="1" s="1"/>
  <c r="O497" i="1"/>
  <c r="N497" i="1" s="1"/>
  <c r="BY502" i="2"/>
  <c r="BT502" i="2"/>
  <c r="BO502" i="2"/>
  <c r="BJ502" i="2"/>
  <c r="BE502" i="2"/>
  <c r="AZ502" i="2"/>
  <c r="AU502" i="2"/>
  <c r="AP502" i="2"/>
  <c r="AK502" i="2"/>
  <c r="AF502" i="2"/>
  <c r="AA502" i="2"/>
  <c r="V502" i="2"/>
  <c r="Q502" i="2"/>
  <c r="L502" i="2"/>
  <c r="G502" i="2"/>
  <c r="A499" i="1" l="1"/>
  <c r="M498" i="1"/>
  <c r="I498" i="1"/>
  <c r="E498" i="1"/>
  <c r="B498" i="1"/>
  <c r="C498" i="1" s="1"/>
  <c r="G498" i="1"/>
  <c r="F498" i="1" s="1"/>
  <c r="K498" i="1"/>
  <c r="J498" i="1" s="1"/>
  <c r="O498" i="1"/>
  <c r="N498" i="1" s="1"/>
  <c r="A505" i="2"/>
  <c r="B504" i="2"/>
  <c r="C504" i="2" s="1"/>
  <c r="H504" i="2"/>
  <c r="F504" i="2"/>
  <c r="E504" i="2" s="1"/>
  <c r="M504" i="2"/>
  <c r="K504" i="2"/>
  <c r="J504" i="2" s="1"/>
  <c r="R504" i="2"/>
  <c r="P504" i="2"/>
  <c r="O504" i="2" s="1"/>
  <c r="W504" i="2"/>
  <c r="U504" i="2"/>
  <c r="T504" i="2" s="1"/>
  <c r="AB504" i="2"/>
  <c r="Z504" i="2"/>
  <c r="Y504" i="2" s="1"/>
  <c r="AG504" i="2"/>
  <c r="AE504" i="2"/>
  <c r="AD504" i="2" s="1"/>
  <c r="AL504" i="2"/>
  <c r="AJ504" i="2"/>
  <c r="AI504" i="2" s="1"/>
  <c r="AQ504" i="2"/>
  <c r="AO504" i="2"/>
  <c r="AN504" i="2" s="1"/>
  <c r="AV504" i="2"/>
  <c r="AT504" i="2"/>
  <c r="AS504" i="2" s="1"/>
  <c r="BA504" i="2"/>
  <c r="AY504" i="2"/>
  <c r="AX504" i="2" s="1"/>
  <c r="BF504" i="2"/>
  <c r="BD504" i="2"/>
  <c r="BC504" i="2" s="1"/>
  <c r="BK504" i="2"/>
  <c r="BI504" i="2"/>
  <c r="BH504" i="2" s="1"/>
  <c r="BP504" i="2"/>
  <c r="BN504" i="2"/>
  <c r="BM504" i="2" s="1"/>
  <c r="BU504" i="2"/>
  <c r="BS504" i="2"/>
  <c r="BR504" i="2" s="1"/>
  <c r="BZ504" i="2"/>
  <c r="BX504" i="2"/>
  <c r="BW504" i="2" s="1"/>
  <c r="A498" i="3"/>
  <c r="K497" i="3"/>
  <c r="J497" i="3"/>
  <c r="G497" i="3"/>
  <c r="F497" i="3"/>
  <c r="B497" i="3"/>
  <c r="C497" i="3" s="1"/>
  <c r="BY503" i="2"/>
  <c r="BT503" i="2"/>
  <c r="BO503" i="2"/>
  <c r="BJ503" i="2"/>
  <c r="BE503" i="2"/>
  <c r="AZ503" i="2"/>
  <c r="AU503" i="2"/>
  <c r="AP503" i="2"/>
  <c r="AK503" i="2"/>
  <c r="AF503" i="2"/>
  <c r="AA503" i="2"/>
  <c r="V503" i="2"/>
  <c r="Q503" i="2"/>
  <c r="L503" i="2"/>
  <c r="G503" i="2"/>
  <c r="H497" i="3" l="1"/>
  <c r="L497" i="3"/>
  <c r="A499" i="3"/>
  <c r="K498" i="3"/>
  <c r="J498" i="3"/>
  <c r="L498" i="3" s="1"/>
  <c r="G498" i="3"/>
  <c r="F498" i="3"/>
  <c r="H498" i="3" s="1"/>
  <c r="B498" i="3"/>
  <c r="C498" i="3" s="1"/>
  <c r="A506" i="2"/>
  <c r="B505" i="2"/>
  <c r="C505" i="2" s="1"/>
  <c r="H505" i="2"/>
  <c r="F505" i="2"/>
  <c r="E505" i="2" s="1"/>
  <c r="M505" i="2"/>
  <c r="K505" i="2"/>
  <c r="J505" i="2" s="1"/>
  <c r="R505" i="2"/>
  <c r="P505" i="2"/>
  <c r="O505" i="2" s="1"/>
  <c r="W505" i="2"/>
  <c r="U505" i="2"/>
  <c r="T505" i="2" s="1"/>
  <c r="AB505" i="2"/>
  <c r="Z505" i="2"/>
  <c r="Y505" i="2" s="1"/>
  <c r="AG505" i="2"/>
  <c r="AE505" i="2"/>
  <c r="AD505" i="2" s="1"/>
  <c r="AL505" i="2"/>
  <c r="AJ505" i="2"/>
  <c r="AI505" i="2" s="1"/>
  <c r="AQ505" i="2"/>
  <c r="AO505" i="2"/>
  <c r="AN505" i="2" s="1"/>
  <c r="AV505" i="2"/>
  <c r="AT505" i="2"/>
  <c r="AS505" i="2" s="1"/>
  <c r="BA505" i="2"/>
  <c r="AY505" i="2"/>
  <c r="AX505" i="2" s="1"/>
  <c r="BF505" i="2"/>
  <c r="BD505" i="2"/>
  <c r="BC505" i="2" s="1"/>
  <c r="BK505" i="2"/>
  <c r="BI505" i="2"/>
  <c r="BH505" i="2" s="1"/>
  <c r="BP505" i="2"/>
  <c r="BN505" i="2"/>
  <c r="BM505" i="2" s="1"/>
  <c r="BU505" i="2"/>
  <c r="BS505" i="2"/>
  <c r="BR505" i="2" s="1"/>
  <c r="BZ505" i="2"/>
  <c r="BX505" i="2"/>
  <c r="BW505" i="2" s="1"/>
  <c r="A500" i="1"/>
  <c r="M499" i="1"/>
  <c r="I499" i="1"/>
  <c r="E499" i="1"/>
  <c r="B499" i="1"/>
  <c r="C499" i="1" s="1"/>
  <c r="G499" i="1"/>
  <c r="F499" i="1" s="1"/>
  <c r="K499" i="1"/>
  <c r="J499" i="1" s="1"/>
  <c r="O499" i="1"/>
  <c r="N499" i="1" s="1"/>
  <c r="BY504" i="2"/>
  <c r="BT504" i="2"/>
  <c r="BO504" i="2"/>
  <c r="BJ504" i="2"/>
  <c r="BE504" i="2"/>
  <c r="AZ504" i="2"/>
  <c r="AU504" i="2"/>
  <c r="AP504" i="2"/>
  <c r="AK504" i="2"/>
  <c r="AF504" i="2"/>
  <c r="AA504" i="2"/>
  <c r="V504" i="2"/>
  <c r="Q504" i="2"/>
  <c r="L504" i="2"/>
  <c r="G504" i="2"/>
  <c r="A501" i="1" l="1"/>
  <c r="M500" i="1"/>
  <c r="I500" i="1"/>
  <c r="E500" i="1"/>
  <c r="B500" i="1"/>
  <c r="C500" i="1" s="1"/>
  <c r="G500" i="1"/>
  <c r="F500" i="1" s="1"/>
  <c r="K500" i="1"/>
  <c r="J500" i="1" s="1"/>
  <c r="O500" i="1"/>
  <c r="N500" i="1" s="1"/>
  <c r="A507" i="2"/>
  <c r="B506" i="2"/>
  <c r="C506" i="2" s="1"/>
  <c r="H506" i="2"/>
  <c r="F506" i="2"/>
  <c r="E506" i="2" s="1"/>
  <c r="M506" i="2"/>
  <c r="K506" i="2"/>
  <c r="J506" i="2" s="1"/>
  <c r="R506" i="2"/>
  <c r="P506" i="2"/>
  <c r="O506" i="2" s="1"/>
  <c r="W506" i="2"/>
  <c r="U506" i="2"/>
  <c r="T506" i="2" s="1"/>
  <c r="AB506" i="2"/>
  <c r="Z506" i="2"/>
  <c r="Y506" i="2" s="1"/>
  <c r="AG506" i="2"/>
  <c r="AE506" i="2"/>
  <c r="AD506" i="2" s="1"/>
  <c r="AL506" i="2"/>
  <c r="AJ506" i="2"/>
  <c r="AI506" i="2" s="1"/>
  <c r="AQ506" i="2"/>
  <c r="AO506" i="2"/>
  <c r="AN506" i="2" s="1"/>
  <c r="AV506" i="2"/>
  <c r="AT506" i="2"/>
  <c r="AS506" i="2" s="1"/>
  <c r="BA506" i="2"/>
  <c r="AY506" i="2"/>
  <c r="AX506" i="2" s="1"/>
  <c r="BF506" i="2"/>
  <c r="BD506" i="2"/>
  <c r="BC506" i="2" s="1"/>
  <c r="BK506" i="2"/>
  <c r="BI506" i="2"/>
  <c r="BH506" i="2" s="1"/>
  <c r="BP506" i="2"/>
  <c r="BN506" i="2"/>
  <c r="BM506" i="2" s="1"/>
  <c r="BU506" i="2"/>
  <c r="BS506" i="2"/>
  <c r="BR506" i="2" s="1"/>
  <c r="BZ506" i="2"/>
  <c r="BX506" i="2"/>
  <c r="BW506" i="2" s="1"/>
  <c r="A500" i="3"/>
  <c r="K499" i="3"/>
  <c r="J499" i="3"/>
  <c r="G499" i="3"/>
  <c r="F499" i="3"/>
  <c r="B499" i="3"/>
  <c r="C499" i="3" s="1"/>
  <c r="BY505" i="2"/>
  <c r="BT505" i="2"/>
  <c r="BO505" i="2"/>
  <c r="BJ505" i="2"/>
  <c r="BE505" i="2"/>
  <c r="AZ505" i="2"/>
  <c r="AU505" i="2"/>
  <c r="AP505" i="2"/>
  <c r="AK505" i="2"/>
  <c r="AF505" i="2"/>
  <c r="AA505" i="2"/>
  <c r="V505" i="2"/>
  <c r="Q505" i="2"/>
  <c r="L505" i="2"/>
  <c r="G505" i="2"/>
  <c r="H499" i="3" l="1"/>
  <c r="L499" i="3"/>
  <c r="A501" i="3"/>
  <c r="K500" i="3"/>
  <c r="J500" i="3"/>
  <c r="L500" i="3" s="1"/>
  <c r="G500" i="3"/>
  <c r="F500" i="3"/>
  <c r="H500" i="3" s="1"/>
  <c r="B500" i="3"/>
  <c r="C500" i="3" s="1"/>
  <c r="A508" i="2"/>
  <c r="B507" i="2"/>
  <c r="C507" i="2" s="1"/>
  <c r="H507" i="2"/>
  <c r="F507" i="2"/>
  <c r="E507" i="2" s="1"/>
  <c r="M507" i="2"/>
  <c r="K507" i="2"/>
  <c r="J507" i="2" s="1"/>
  <c r="R507" i="2"/>
  <c r="P507" i="2"/>
  <c r="O507" i="2" s="1"/>
  <c r="W507" i="2"/>
  <c r="U507" i="2"/>
  <c r="T507" i="2" s="1"/>
  <c r="AB507" i="2"/>
  <c r="Z507" i="2"/>
  <c r="Y507" i="2" s="1"/>
  <c r="AG507" i="2"/>
  <c r="AE507" i="2"/>
  <c r="AD507" i="2" s="1"/>
  <c r="AL507" i="2"/>
  <c r="AJ507" i="2"/>
  <c r="AI507" i="2" s="1"/>
  <c r="AQ507" i="2"/>
  <c r="AO507" i="2"/>
  <c r="AN507" i="2" s="1"/>
  <c r="AV507" i="2"/>
  <c r="AT507" i="2"/>
  <c r="AS507" i="2" s="1"/>
  <c r="BA507" i="2"/>
  <c r="AY507" i="2"/>
  <c r="AX507" i="2" s="1"/>
  <c r="BF507" i="2"/>
  <c r="BD507" i="2"/>
  <c r="BC507" i="2" s="1"/>
  <c r="BK507" i="2"/>
  <c r="BI507" i="2"/>
  <c r="BH507" i="2" s="1"/>
  <c r="BP507" i="2"/>
  <c r="BN507" i="2"/>
  <c r="BM507" i="2" s="1"/>
  <c r="BU507" i="2"/>
  <c r="BS507" i="2"/>
  <c r="BR507" i="2" s="1"/>
  <c r="BZ507" i="2"/>
  <c r="BX507" i="2"/>
  <c r="BW507" i="2" s="1"/>
  <c r="A502" i="1"/>
  <c r="M501" i="1"/>
  <c r="I501" i="1"/>
  <c r="E501" i="1"/>
  <c r="B501" i="1"/>
  <c r="C501" i="1" s="1"/>
  <c r="G501" i="1"/>
  <c r="F501" i="1" s="1"/>
  <c r="K501" i="1"/>
  <c r="J501" i="1" s="1"/>
  <c r="O501" i="1"/>
  <c r="N501" i="1" s="1"/>
  <c r="BY506" i="2"/>
  <c r="BT506" i="2"/>
  <c r="BO506" i="2"/>
  <c r="BJ506" i="2"/>
  <c r="BE506" i="2"/>
  <c r="AZ506" i="2"/>
  <c r="AU506" i="2"/>
  <c r="AP506" i="2"/>
  <c r="AK506" i="2"/>
  <c r="AF506" i="2"/>
  <c r="AA506" i="2"/>
  <c r="V506" i="2"/>
  <c r="Q506" i="2"/>
  <c r="L506" i="2"/>
  <c r="G506" i="2"/>
  <c r="A503" i="1" l="1"/>
  <c r="M502" i="1"/>
  <c r="I502" i="1"/>
  <c r="E502" i="1"/>
  <c r="B502" i="1"/>
  <c r="C502" i="1" s="1"/>
  <c r="G502" i="1"/>
  <c r="F502" i="1" s="1"/>
  <c r="K502" i="1"/>
  <c r="J502" i="1" s="1"/>
  <c r="O502" i="1"/>
  <c r="N502" i="1" s="1"/>
  <c r="A509" i="2"/>
  <c r="B508" i="2"/>
  <c r="C508" i="2" s="1"/>
  <c r="H508" i="2"/>
  <c r="F508" i="2"/>
  <c r="E508" i="2" s="1"/>
  <c r="M508" i="2"/>
  <c r="K508" i="2"/>
  <c r="J508" i="2" s="1"/>
  <c r="R508" i="2"/>
  <c r="P508" i="2"/>
  <c r="O508" i="2" s="1"/>
  <c r="W508" i="2"/>
  <c r="U508" i="2"/>
  <c r="T508" i="2" s="1"/>
  <c r="AB508" i="2"/>
  <c r="Z508" i="2"/>
  <c r="Y508" i="2" s="1"/>
  <c r="AG508" i="2"/>
  <c r="AE508" i="2"/>
  <c r="AD508" i="2" s="1"/>
  <c r="AL508" i="2"/>
  <c r="AJ508" i="2"/>
  <c r="AI508" i="2" s="1"/>
  <c r="AQ508" i="2"/>
  <c r="AO508" i="2"/>
  <c r="AN508" i="2" s="1"/>
  <c r="AV508" i="2"/>
  <c r="AT508" i="2"/>
  <c r="AS508" i="2" s="1"/>
  <c r="BA508" i="2"/>
  <c r="AY508" i="2"/>
  <c r="AX508" i="2" s="1"/>
  <c r="BF508" i="2"/>
  <c r="BD508" i="2"/>
  <c r="BC508" i="2" s="1"/>
  <c r="BK508" i="2"/>
  <c r="BI508" i="2"/>
  <c r="BH508" i="2" s="1"/>
  <c r="BP508" i="2"/>
  <c r="BN508" i="2"/>
  <c r="BM508" i="2" s="1"/>
  <c r="BU508" i="2"/>
  <c r="BS508" i="2"/>
  <c r="BR508" i="2" s="1"/>
  <c r="BZ508" i="2"/>
  <c r="BX508" i="2"/>
  <c r="BW508" i="2" s="1"/>
  <c r="A502" i="3"/>
  <c r="K501" i="3"/>
  <c r="J501" i="3"/>
  <c r="L501" i="3" s="1"/>
  <c r="G501" i="3"/>
  <c r="F501" i="3"/>
  <c r="B501" i="3"/>
  <c r="C501" i="3" s="1"/>
  <c r="BY507" i="2"/>
  <c r="BT507" i="2"/>
  <c r="BO507" i="2"/>
  <c r="BJ507" i="2"/>
  <c r="BE507" i="2"/>
  <c r="AZ507" i="2"/>
  <c r="AU507" i="2"/>
  <c r="AP507" i="2"/>
  <c r="AK507" i="2"/>
  <c r="AF507" i="2"/>
  <c r="AA507" i="2"/>
  <c r="V507" i="2"/>
  <c r="Q507" i="2"/>
  <c r="L507" i="2"/>
  <c r="G507" i="2"/>
  <c r="H501" i="3" l="1"/>
  <c r="A503" i="3"/>
  <c r="K502" i="3"/>
  <c r="J502" i="3"/>
  <c r="L502" i="3" s="1"/>
  <c r="G502" i="3"/>
  <c r="F502" i="3"/>
  <c r="H502" i="3" s="1"/>
  <c r="B502" i="3"/>
  <c r="C502" i="3" s="1"/>
  <c r="A510" i="2"/>
  <c r="B509" i="2"/>
  <c r="C509" i="2" s="1"/>
  <c r="H509" i="2"/>
  <c r="F509" i="2"/>
  <c r="E509" i="2" s="1"/>
  <c r="M509" i="2"/>
  <c r="K509" i="2"/>
  <c r="J509" i="2" s="1"/>
  <c r="R509" i="2"/>
  <c r="P509" i="2"/>
  <c r="O509" i="2" s="1"/>
  <c r="W509" i="2"/>
  <c r="U509" i="2"/>
  <c r="T509" i="2" s="1"/>
  <c r="AB509" i="2"/>
  <c r="Z509" i="2"/>
  <c r="Y509" i="2" s="1"/>
  <c r="AG509" i="2"/>
  <c r="AE509" i="2"/>
  <c r="AD509" i="2" s="1"/>
  <c r="AL509" i="2"/>
  <c r="AJ509" i="2"/>
  <c r="AI509" i="2" s="1"/>
  <c r="AQ509" i="2"/>
  <c r="AO509" i="2"/>
  <c r="AN509" i="2" s="1"/>
  <c r="AV509" i="2"/>
  <c r="AT509" i="2"/>
  <c r="AS509" i="2" s="1"/>
  <c r="BA509" i="2"/>
  <c r="AY509" i="2"/>
  <c r="AX509" i="2" s="1"/>
  <c r="BF509" i="2"/>
  <c r="BD509" i="2"/>
  <c r="BC509" i="2" s="1"/>
  <c r="BK509" i="2"/>
  <c r="BI509" i="2"/>
  <c r="BH509" i="2" s="1"/>
  <c r="BP509" i="2"/>
  <c r="BN509" i="2"/>
  <c r="BM509" i="2" s="1"/>
  <c r="BU509" i="2"/>
  <c r="BS509" i="2"/>
  <c r="BR509" i="2" s="1"/>
  <c r="BZ509" i="2"/>
  <c r="BX509" i="2"/>
  <c r="BW509" i="2" s="1"/>
  <c r="A504" i="1"/>
  <c r="M503" i="1"/>
  <c r="I503" i="1"/>
  <c r="E503" i="1"/>
  <c r="B503" i="1"/>
  <c r="C503" i="1" s="1"/>
  <c r="G503" i="1"/>
  <c r="F503" i="1" s="1"/>
  <c r="K503" i="1"/>
  <c r="J503" i="1" s="1"/>
  <c r="O503" i="1"/>
  <c r="N503" i="1" s="1"/>
  <c r="BY508" i="2"/>
  <c r="BT508" i="2"/>
  <c r="BO508" i="2"/>
  <c r="BJ508" i="2"/>
  <c r="BE508" i="2"/>
  <c r="AZ508" i="2"/>
  <c r="AU508" i="2"/>
  <c r="AP508" i="2"/>
  <c r="AK508" i="2"/>
  <c r="AF508" i="2"/>
  <c r="AA508" i="2"/>
  <c r="V508" i="2"/>
  <c r="Q508" i="2"/>
  <c r="L508" i="2"/>
  <c r="G508" i="2"/>
  <c r="A505" i="1" l="1"/>
  <c r="M504" i="1"/>
  <c r="I504" i="1"/>
  <c r="E504" i="1"/>
  <c r="B504" i="1"/>
  <c r="C504" i="1" s="1"/>
  <c r="G504" i="1"/>
  <c r="F504" i="1" s="1"/>
  <c r="K504" i="1"/>
  <c r="J504" i="1" s="1"/>
  <c r="O504" i="1"/>
  <c r="N504" i="1" s="1"/>
  <c r="A511" i="2"/>
  <c r="B510" i="2"/>
  <c r="C510" i="2" s="1"/>
  <c r="H510" i="2"/>
  <c r="F510" i="2"/>
  <c r="E510" i="2" s="1"/>
  <c r="M510" i="2"/>
  <c r="K510" i="2"/>
  <c r="J510" i="2" s="1"/>
  <c r="R510" i="2"/>
  <c r="P510" i="2"/>
  <c r="O510" i="2" s="1"/>
  <c r="W510" i="2"/>
  <c r="U510" i="2"/>
  <c r="T510" i="2" s="1"/>
  <c r="AB510" i="2"/>
  <c r="Z510" i="2"/>
  <c r="Y510" i="2" s="1"/>
  <c r="AG510" i="2"/>
  <c r="AE510" i="2"/>
  <c r="AD510" i="2" s="1"/>
  <c r="AL510" i="2"/>
  <c r="AJ510" i="2"/>
  <c r="AI510" i="2" s="1"/>
  <c r="AQ510" i="2"/>
  <c r="AO510" i="2"/>
  <c r="AN510" i="2" s="1"/>
  <c r="AV510" i="2"/>
  <c r="AT510" i="2"/>
  <c r="AS510" i="2" s="1"/>
  <c r="BA510" i="2"/>
  <c r="AY510" i="2"/>
  <c r="AX510" i="2" s="1"/>
  <c r="BF510" i="2"/>
  <c r="BD510" i="2"/>
  <c r="BC510" i="2" s="1"/>
  <c r="BK510" i="2"/>
  <c r="BI510" i="2"/>
  <c r="BH510" i="2" s="1"/>
  <c r="BP510" i="2"/>
  <c r="BN510" i="2"/>
  <c r="BM510" i="2" s="1"/>
  <c r="BU510" i="2"/>
  <c r="BS510" i="2"/>
  <c r="BR510" i="2" s="1"/>
  <c r="BZ510" i="2"/>
  <c r="BX510" i="2"/>
  <c r="BW510" i="2" s="1"/>
  <c r="A504" i="3"/>
  <c r="K503" i="3"/>
  <c r="J503" i="3"/>
  <c r="L503" i="3" s="1"/>
  <c r="G503" i="3"/>
  <c r="F503" i="3"/>
  <c r="B503" i="3"/>
  <c r="C503" i="3" s="1"/>
  <c r="BY509" i="2"/>
  <c r="BT509" i="2"/>
  <c r="BO509" i="2"/>
  <c r="BJ509" i="2"/>
  <c r="BE509" i="2"/>
  <c r="AZ509" i="2"/>
  <c r="AU509" i="2"/>
  <c r="AP509" i="2"/>
  <c r="AK509" i="2"/>
  <c r="AF509" i="2"/>
  <c r="AA509" i="2"/>
  <c r="V509" i="2"/>
  <c r="Q509" i="2"/>
  <c r="L509" i="2"/>
  <c r="G509" i="2"/>
  <c r="H503" i="3" l="1"/>
  <c r="A505" i="3"/>
  <c r="K504" i="3"/>
  <c r="J504" i="3"/>
  <c r="L504" i="3" s="1"/>
  <c r="G504" i="3"/>
  <c r="F504" i="3"/>
  <c r="H504" i="3" s="1"/>
  <c r="B504" i="3"/>
  <c r="C504" i="3" s="1"/>
  <c r="A512" i="2"/>
  <c r="B511" i="2"/>
  <c r="C511" i="2" s="1"/>
  <c r="H511" i="2"/>
  <c r="F511" i="2"/>
  <c r="E511" i="2" s="1"/>
  <c r="M511" i="2"/>
  <c r="K511" i="2"/>
  <c r="J511" i="2" s="1"/>
  <c r="R511" i="2"/>
  <c r="P511" i="2"/>
  <c r="O511" i="2" s="1"/>
  <c r="W511" i="2"/>
  <c r="U511" i="2"/>
  <c r="T511" i="2" s="1"/>
  <c r="AB511" i="2"/>
  <c r="Z511" i="2"/>
  <c r="Y511" i="2" s="1"/>
  <c r="AG511" i="2"/>
  <c r="AE511" i="2"/>
  <c r="AD511" i="2" s="1"/>
  <c r="AL511" i="2"/>
  <c r="AJ511" i="2"/>
  <c r="AI511" i="2" s="1"/>
  <c r="AQ511" i="2"/>
  <c r="AO511" i="2"/>
  <c r="AN511" i="2" s="1"/>
  <c r="AV511" i="2"/>
  <c r="AT511" i="2"/>
  <c r="AS511" i="2" s="1"/>
  <c r="BA511" i="2"/>
  <c r="AY511" i="2"/>
  <c r="AX511" i="2" s="1"/>
  <c r="BF511" i="2"/>
  <c r="BD511" i="2"/>
  <c r="BC511" i="2" s="1"/>
  <c r="BK511" i="2"/>
  <c r="BI511" i="2"/>
  <c r="BH511" i="2" s="1"/>
  <c r="BP511" i="2"/>
  <c r="BN511" i="2"/>
  <c r="BM511" i="2" s="1"/>
  <c r="BU511" i="2"/>
  <c r="BS511" i="2"/>
  <c r="BR511" i="2" s="1"/>
  <c r="BZ511" i="2"/>
  <c r="BX511" i="2"/>
  <c r="BW511" i="2" s="1"/>
  <c r="A506" i="1"/>
  <c r="M505" i="1"/>
  <c r="I505" i="1"/>
  <c r="E505" i="1"/>
  <c r="B505" i="1"/>
  <c r="C505" i="1" s="1"/>
  <c r="G505" i="1"/>
  <c r="F505" i="1" s="1"/>
  <c r="K505" i="1"/>
  <c r="J505" i="1" s="1"/>
  <c r="O505" i="1"/>
  <c r="N505" i="1" s="1"/>
  <c r="BY510" i="2"/>
  <c r="BT510" i="2"/>
  <c r="BO510" i="2"/>
  <c r="BJ510" i="2"/>
  <c r="BE510" i="2"/>
  <c r="AZ510" i="2"/>
  <c r="AU510" i="2"/>
  <c r="AP510" i="2"/>
  <c r="AK510" i="2"/>
  <c r="AF510" i="2"/>
  <c r="AA510" i="2"/>
  <c r="V510" i="2"/>
  <c r="Q510" i="2"/>
  <c r="L510" i="2"/>
  <c r="G510" i="2"/>
  <c r="A507" i="1" l="1"/>
  <c r="M506" i="1"/>
  <c r="I506" i="1"/>
  <c r="E506" i="1"/>
  <c r="B506" i="1"/>
  <c r="C506" i="1" s="1"/>
  <c r="G506" i="1"/>
  <c r="F506" i="1" s="1"/>
  <c r="K506" i="1"/>
  <c r="J506" i="1" s="1"/>
  <c r="O506" i="1"/>
  <c r="N506" i="1" s="1"/>
  <c r="A513" i="2"/>
  <c r="B512" i="2"/>
  <c r="C512" i="2" s="1"/>
  <c r="H512" i="2"/>
  <c r="F512" i="2"/>
  <c r="E512" i="2" s="1"/>
  <c r="M512" i="2"/>
  <c r="K512" i="2"/>
  <c r="J512" i="2" s="1"/>
  <c r="R512" i="2"/>
  <c r="P512" i="2"/>
  <c r="O512" i="2" s="1"/>
  <c r="W512" i="2"/>
  <c r="U512" i="2"/>
  <c r="T512" i="2" s="1"/>
  <c r="AB512" i="2"/>
  <c r="Z512" i="2"/>
  <c r="Y512" i="2" s="1"/>
  <c r="AG512" i="2"/>
  <c r="AE512" i="2"/>
  <c r="AD512" i="2" s="1"/>
  <c r="AL512" i="2"/>
  <c r="AJ512" i="2"/>
  <c r="AI512" i="2" s="1"/>
  <c r="AQ512" i="2"/>
  <c r="AO512" i="2"/>
  <c r="AN512" i="2" s="1"/>
  <c r="AV512" i="2"/>
  <c r="AT512" i="2"/>
  <c r="AS512" i="2" s="1"/>
  <c r="BA512" i="2"/>
  <c r="AY512" i="2"/>
  <c r="AX512" i="2" s="1"/>
  <c r="BF512" i="2"/>
  <c r="BD512" i="2"/>
  <c r="BC512" i="2" s="1"/>
  <c r="BK512" i="2"/>
  <c r="BI512" i="2"/>
  <c r="BH512" i="2" s="1"/>
  <c r="BP512" i="2"/>
  <c r="BN512" i="2"/>
  <c r="BM512" i="2" s="1"/>
  <c r="BU512" i="2"/>
  <c r="BS512" i="2"/>
  <c r="BR512" i="2" s="1"/>
  <c r="BZ512" i="2"/>
  <c r="BX512" i="2"/>
  <c r="BW512" i="2" s="1"/>
  <c r="A506" i="3"/>
  <c r="K505" i="3"/>
  <c r="J505" i="3"/>
  <c r="L505" i="3" s="1"/>
  <c r="G505" i="3"/>
  <c r="F505" i="3"/>
  <c r="B505" i="3"/>
  <c r="C505" i="3" s="1"/>
  <c r="BY511" i="2"/>
  <c r="BT511" i="2"/>
  <c r="BO511" i="2"/>
  <c r="BJ511" i="2"/>
  <c r="BE511" i="2"/>
  <c r="AZ511" i="2"/>
  <c r="AU511" i="2"/>
  <c r="AP511" i="2"/>
  <c r="AK511" i="2"/>
  <c r="AF511" i="2"/>
  <c r="AA511" i="2"/>
  <c r="V511" i="2"/>
  <c r="Q511" i="2"/>
  <c r="L511" i="2"/>
  <c r="G511" i="2"/>
  <c r="H505" i="3" l="1"/>
  <c r="A507" i="3"/>
  <c r="K506" i="3"/>
  <c r="J506" i="3"/>
  <c r="L506" i="3" s="1"/>
  <c r="G506" i="3"/>
  <c r="F506" i="3"/>
  <c r="H506" i="3" s="1"/>
  <c r="B506" i="3"/>
  <c r="C506" i="3" s="1"/>
  <c r="A514" i="2"/>
  <c r="B513" i="2"/>
  <c r="C513" i="2" s="1"/>
  <c r="H513" i="2"/>
  <c r="F513" i="2"/>
  <c r="E513" i="2" s="1"/>
  <c r="M513" i="2"/>
  <c r="K513" i="2"/>
  <c r="J513" i="2" s="1"/>
  <c r="R513" i="2"/>
  <c r="P513" i="2"/>
  <c r="O513" i="2" s="1"/>
  <c r="W513" i="2"/>
  <c r="U513" i="2"/>
  <c r="T513" i="2" s="1"/>
  <c r="AB513" i="2"/>
  <c r="Z513" i="2"/>
  <c r="Y513" i="2" s="1"/>
  <c r="AG513" i="2"/>
  <c r="AE513" i="2"/>
  <c r="AD513" i="2" s="1"/>
  <c r="AL513" i="2"/>
  <c r="AJ513" i="2"/>
  <c r="AI513" i="2" s="1"/>
  <c r="AQ513" i="2"/>
  <c r="AO513" i="2"/>
  <c r="AN513" i="2" s="1"/>
  <c r="AV513" i="2"/>
  <c r="AT513" i="2"/>
  <c r="AS513" i="2" s="1"/>
  <c r="BA513" i="2"/>
  <c r="AY513" i="2"/>
  <c r="AX513" i="2" s="1"/>
  <c r="BF513" i="2"/>
  <c r="BD513" i="2"/>
  <c r="BC513" i="2" s="1"/>
  <c r="BK513" i="2"/>
  <c r="BI513" i="2"/>
  <c r="BH513" i="2" s="1"/>
  <c r="BP513" i="2"/>
  <c r="BN513" i="2"/>
  <c r="BM513" i="2" s="1"/>
  <c r="BU513" i="2"/>
  <c r="BS513" i="2"/>
  <c r="BR513" i="2" s="1"/>
  <c r="BZ513" i="2"/>
  <c r="BX513" i="2"/>
  <c r="BW513" i="2" s="1"/>
  <c r="A508" i="1"/>
  <c r="M507" i="1"/>
  <c r="I507" i="1"/>
  <c r="E507" i="1"/>
  <c r="B507" i="1"/>
  <c r="C507" i="1" s="1"/>
  <c r="G507" i="1"/>
  <c r="F507" i="1" s="1"/>
  <c r="K507" i="1"/>
  <c r="J507" i="1" s="1"/>
  <c r="O507" i="1"/>
  <c r="N507" i="1" s="1"/>
  <c r="BY512" i="2"/>
  <c r="BT512" i="2"/>
  <c r="BO512" i="2"/>
  <c r="BJ512" i="2"/>
  <c r="BE512" i="2"/>
  <c r="AZ512" i="2"/>
  <c r="AU512" i="2"/>
  <c r="AP512" i="2"/>
  <c r="AK512" i="2"/>
  <c r="AF512" i="2"/>
  <c r="AA512" i="2"/>
  <c r="V512" i="2"/>
  <c r="Q512" i="2"/>
  <c r="L512" i="2"/>
  <c r="G512" i="2"/>
  <c r="A509" i="1" l="1"/>
  <c r="M508" i="1"/>
  <c r="I508" i="1"/>
  <c r="E508" i="1"/>
  <c r="B508" i="1"/>
  <c r="C508" i="1" s="1"/>
  <c r="G508" i="1"/>
  <c r="F508" i="1" s="1"/>
  <c r="K508" i="1"/>
  <c r="J508" i="1" s="1"/>
  <c r="O508" i="1"/>
  <c r="N508" i="1" s="1"/>
  <c r="A515" i="2"/>
  <c r="B514" i="2"/>
  <c r="C514" i="2" s="1"/>
  <c r="H514" i="2"/>
  <c r="F514" i="2"/>
  <c r="E514" i="2" s="1"/>
  <c r="M514" i="2"/>
  <c r="K514" i="2"/>
  <c r="J514" i="2" s="1"/>
  <c r="R514" i="2"/>
  <c r="P514" i="2"/>
  <c r="O514" i="2" s="1"/>
  <c r="W514" i="2"/>
  <c r="U514" i="2"/>
  <c r="T514" i="2" s="1"/>
  <c r="AB514" i="2"/>
  <c r="Z514" i="2"/>
  <c r="Y514" i="2" s="1"/>
  <c r="AG514" i="2"/>
  <c r="AE514" i="2"/>
  <c r="AD514" i="2" s="1"/>
  <c r="AL514" i="2"/>
  <c r="AJ514" i="2"/>
  <c r="AI514" i="2" s="1"/>
  <c r="AQ514" i="2"/>
  <c r="AO514" i="2"/>
  <c r="AN514" i="2" s="1"/>
  <c r="AV514" i="2"/>
  <c r="AT514" i="2"/>
  <c r="AS514" i="2" s="1"/>
  <c r="BA514" i="2"/>
  <c r="AY514" i="2"/>
  <c r="AX514" i="2" s="1"/>
  <c r="BF514" i="2"/>
  <c r="BD514" i="2"/>
  <c r="BC514" i="2" s="1"/>
  <c r="BK514" i="2"/>
  <c r="BI514" i="2"/>
  <c r="BH514" i="2" s="1"/>
  <c r="BP514" i="2"/>
  <c r="BN514" i="2"/>
  <c r="BM514" i="2" s="1"/>
  <c r="BU514" i="2"/>
  <c r="BS514" i="2"/>
  <c r="BR514" i="2" s="1"/>
  <c r="BZ514" i="2"/>
  <c r="BX514" i="2"/>
  <c r="BW514" i="2" s="1"/>
  <c r="A508" i="3"/>
  <c r="K507" i="3"/>
  <c r="J507" i="3"/>
  <c r="L507" i="3" s="1"/>
  <c r="G507" i="3"/>
  <c r="F507" i="3"/>
  <c r="B507" i="3"/>
  <c r="C507" i="3" s="1"/>
  <c r="BY513" i="2"/>
  <c r="BT513" i="2"/>
  <c r="BO513" i="2"/>
  <c r="BJ513" i="2"/>
  <c r="BE513" i="2"/>
  <c r="AZ513" i="2"/>
  <c r="AU513" i="2"/>
  <c r="AP513" i="2"/>
  <c r="AK513" i="2"/>
  <c r="AF513" i="2"/>
  <c r="AA513" i="2"/>
  <c r="V513" i="2"/>
  <c r="Q513" i="2"/>
  <c r="L513" i="2"/>
  <c r="G513" i="2"/>
  <c r="H507" i="3" l="1"/>
  <c r="A509" i="3"/>
  <c r="K508" i="3"/>
  <c r="J508" i="3"/>
  <c r="L508" i="3" s="1"/>
  <c r="G508" i="3"/>
  <c r="F508" i="3"/>
  <c r="H508" i="3" s="1"/>
  <c r="B508" i="3"/>
  <c r="C508" i="3" s="1"/>
  <c r="A516" i="2"/>
  <c r="B515" i="2"/>
  <c r="C515" i="2" s="1"/>
  <c r="H515" i="2"/>
  <c r="F515" i="2"/>
  <c r="E515" i="2" s="1"/>
  <c r="M515" i="2"/>
  <c r="K515" i="2"/>
  <c r="J515" i="2" s="1"/>
  <c r="R515" i="2"/>
  <c r="P515" i="2"/>
  <c r="O515" i="2" s="1"/>
  <c r="W515" i="2"/>
  <c r="U515" i="2"/>
  <c r="T515" i="2" s="1"/>
  <c r="AB515" i="2"/>
  <c r="Z515" i="2"/>
  <c r="Y515" i="2" s="1"/>
  <c r="AG515" i="2"/>
  <c r="AE515" i="2"/>
  <c r="AD515" i="2" s="1"/>
  <c r="AL515" i="2"/>
  <c r="AJ515" i="2"/>
  <c r="AI515" i="2" s="1"/>
  <c r="AQ515" i="2"/>
  <c r="AO515" i="2"/>
  <c r="AN515" i="2" s="1"/>
  <c r="AV515" i="2"/>
  <c r="AT515" i="2"/>
  <c r="AS515" i="2" s="1"/>
  <c r="BA515" i="2"/>
  <c r="AY515" i="2"/>
  <c r="AX515" i="2" s="1"/>
  <c r="BF515" i="2"/>
  <c r="BD515" i="2"/>
  <c r="BC515" i="2" s="1"/>
  <c r="BK515" i="2"/>
  <c r="BI515" i="2"/>
  <c r="BH515" i="2" s="1"/>
  <c r="BP515" i="2"/>
  <c r="BN515" i="2"/>
  <c r="BM515" i="2" s="1"/>
  <c r="BU515" i="2"/>
  <c r="BS515" i="2"/>
  <c r="BR515" i="2" s="1"/>
  <c r="BZ515" i="2"/>
  <c r="BX515" i="2"/>
  <c r="BW515" i="2" s="1"/>
  <c r="A510" i="1"/>
  <c r="M509" i="1"/>
  <c r="I509" i="1"/>
  <c r="E509" i="1"/>
  <c r="B509" i="1"/>
  <c r="C509" i="1" s="1"/>
  <c r="G509" i="1"/>
  <c r="F509" i="1" s="1"/>
  <c r="K509" i="1"/>
  <c r="J509" i="1" s="1"/>
  <c r="O509" i="1"/>
  <c r="N509" i="1" s="1"/>
  <c r="BY514" i="2"/>
  <c r="BT514" i="2"/>
  <c r="BO514" i="2"/>
  <c r="BJ514" i="2"/>
  <c r="BE514" i="2"/>
  <c r="AZ514" i="2"/>
  <c r="AU514" i="2"/>
  <c r="AP514" i="2"/>
  <c r="AK514" i="2"/>
  <c r="AF514" i="2"/>
  <c r="AA514" i="2"/>
  <c r="V514" i="2"/>
  <c r="Q514" i="2"/>
  <c r="L514" i="2"/>
  <c r="G514" i="2"/>
  <c r="A511" i="1" l="1"/>
  <c r="M510" i="1"/>
  <c r="I510" i="1"/>
  <c r="E510" i="1"/>
  <c r="B510" i="1"/>
  <c r="C510" i="1" s="1"/>
  <c r="G510" i="1"/>
  <c r="F510" i="1" s="1"/>
  <c r="K510" i="1"/>
  <c r="J510" i="1" s="1"/>
  <c r="O510" i="1"/>
  <c r="N510" i="1" s="1"/>
  <c r="A517" i="2"/>
  <c r="B516" i="2"/>
  <c r="C516" i="2" s="1"/>
  <c r="H516" i="2"/>
  <c r="F516" i="2"/>
  <c r="E516" i="2" s="1"/>
  <c r="M516" i="2"/>
  <c r="K516" i="2"/>
  <c r="J516" i="2" s="1"/>
  <c r="R516" i="2"/>
  <c r="P516" i="2"/>
  <c r="O516" i="2" s="1"/>
  <c r="W516" i="2"/>
  <c r="U516" i="2"/>
  <c r="T516" i="2" s="1"/>
  <c r="AB516" i="2"/>
  <c r="Z516" i="2"/>
  <c r="Y516" i="2" s="1"/>
  <c r="AG516" i="2"/>
  <c r="AE516" i="2"/>
  <c r="AD516" i="2" s="1"/>
  <c r="AL516" i="2"/>
  <c r="AJ516" i="2"/>
  <c r="AI516" i="2" s="1"/>
  <c r="AQ516" i="2"/>
  <c r="AO516" i="2"/>
  <c r="AN516" i="2" s="1"/>
  <c r="AV516" i="2"/>
  <c r="AT516" i="2"/>
  <c r="AS516" i="2" s="1"/>
  <c r="BA516" i="2"/>
  <c r="AY516" i="2"/>
  <c r="AX516" i="2" s="1"/>
  <c r="BF516" i="2"/>
  <c r="BD516" i="2"/>
  <c r="BC516" i="2" s="1"/>
  <c r="BK516" i="2"/>
  <c r="BI516" i="2"/>
  <c r="BH516" i="2" s="1"/>
  <c r="BP516" i="2"/>
  <c r="BN516" i="2"/>
  <c r="BM516" i="2" s="1"/>
  <c r="BU516" i="2"/>
  <c r="BS516" i="2"/>
  <c r="BR516" i="2" s="1"/>
  <c r="BZ516" i="2"/>
  <c r="BX516" i="2"/>
  <c r="BW516" i="2" s="1"/>
  <c r="A510" i="3"/>
  <c r="K509" i="3"/>
  <c r="J509" i="3"/>
  <c r="L509" i="3" s="1"/>
  <c r="G509" i="3"/>
  <c r="F509" i="3"/>
  <c r="H509" i="3" s="1"/>
  <c r="B509" i="3"/>
  <c r="C509" i="3" s="1"/>
  <c r="BY515" i="2"/>
  <c r="BT515" i="2"/>
  <c r="BO515" i="2"/>
  <c r="BJ515" i="2"/>
  <c r="BE515" i="2"/>
  <c r="AZ515" i="2"/>
  <c r="AU515" i="2"/>
  <c r="AP515" i="2"/>
  <c r="AK515" i="2"/>
  <c r="AF515" i="2"/>
  <c r="AA515" i="2"/>
  <c r="V515" i="2"/>
  <c r="Q515" i="2"/>
  <c r="L515" i="2"/>
  <c r="G515" i="2"/>
  <c r="A511" i="3" l="1"/>
  <c r="K510" i="3"/>
  <c r="J510" i="3"/>
  <c r="L510" i="3" s="1"/>
  <c r="G510" i="3"/>
  <c r="F510" i="3"/>
  <c r="H510" i="3" s="1"/>
  <c r="B510" i="3"/>
  <c r="C510" i="3" s="1"/>
  <c r="A518" i="2"/>
  <c r="B517" i="2"/>
  <c r="C517" i="2" s="1"/>
  <c r="H517" i="2"/>
  <c r="F517" i="2"/>
  <c r="E517" i="2" s="1"/>
  <c r="M517" i="2"/>
  <c r="K517" i="2"/>
  <c r="J517" i="2" s="1"/>
  <c r="R517" i="2"/>
  <c r="P517" i="2"/>
  <c r="O517" i="2" s="1"/>
  <c r="W517" i="2"/>
  <c r="U517" i="2"/>
  <c r="T517" i="2" s="1"/>
  <c r="AB517" i="2"/>
  <c r="Z517" i="2"/>
  <c r="Y517" i="2" s="1"/>
  <c r="AG517" i="2"/>
  <c r="AE517" i="2"/>
  <c r="AD517" i="2" s="1"/>
  <c r="AL517" i="2"/>
  <c r="AJ517" i="2"/>
  <c r="AI517" i="2" s="1"/>
  <c r="AQ517" i="2"/>
  <c r="AO517" i="2"/>
  <c r="AN517" i="2" s="1"/>
  <c r="AV517" i="2"/>
  <c r="AT517" i="2"/>
  <c r="AS517" i="2" s="1"/>
  <c r="BA517" i="2"/>
  <c r="AY517" i="2"/>
  <c r="AX517" i="2" s="1"/>
  <c r="BF517" i="2"/>
  <c r="BD517" i="2"/>
  <c r="BC517" i="2" s="1"/>
  <c r="BK517" i="2"/>
  <c r="BI517" i="2"/>
  <c r="BH517" i="2" s="1"/>
  <c r="BP517" i="2"/>
  <c r="BN517" i="2"/>
  <c r="BM517" i="2" s="1"/>
  <c r="BU517" i="2"/>
  <c r="BS517" i="2"/>
  <c r="BR517" i="2" s="1"/>
  <c r="BZ517" i="2"/>
  <c r="BX517" i="2"/>
  <c r="BW517" i="2" s="1"/>
  <c r="A512" i="1"/>
  <c r="M511" i="1"/>
  <c r="I511" i="1"/>
  <c r="E511" i="1"/>
  <c r="B511" i="1"/>
  <c r="C511" i="1" s="1"/>
  <c r="G511" i="1"/>
  <c r="F511" i="1" s="1"/>
  <c r="K511" i="1"/>
  <c r="J511" i="1" s="1"/>
  <c r="O511" i="1"/>
  <c r="N511" i="1" s="1"/>
  <c r="BY516" i="2"/>
  <c r="BT516" i="2"/>
  <c r="BO516" i="2"/>
  <c r="BJ516" i="2"/>
  <c r="BE516" i="2"/>
  <c r="AZ516" i="2"/>
  <c r="AU516" i="2"/>
  <c r="AP516" i="2"/>
  <c r="AK516" i="2"/>
  <c r="AF516" i="2"/>
  <c r="AA516" i="2"/>
  <c r="V516" i="2"/>
  <c r="Q516" i="2"/>
  <c r="L516" i="2"/>
  <c r="G516" i="2"/>
  <c r="A513" i="1" l="1"/>
  <c r="M512" i="1"/>
  <c r="I512" i="1"/>
  <c r="E512" i="1"/>
  <c r="B512" i="1"/>
  <c r="C512" i="1" s="1"/>
  <c r="G512" i="1"/>
  <c r="F512" i="1" s="1"/>
  <c r="K512" i="1"/>
  <c r="J512" i="1" s="1"/>
  <c r="O512" i="1"/>
  <c r="N512" i="1" s="1"/>
  <c r="A519" i="2"/>
  <c r="B518" i="2"/>
  <c r="C518" i="2" s="1"/>
  <c r="H518" i="2"/>
  <c r="F518" i="2"/>
  <c r="E518" i="2" s="1"/>
  <c r="M518" i="2"/>
  <c r="K518" i="2"/>
  <c r="J518" i="2" s="1"/>
  <c r="R518" i="2"/>
  <c r="P518" i="2"/>
  <c r="O518" i="2" s="1"/>
  <c r="W518" i="2"/>
  <c r="U518" i="2"/>
  <c r="T518" i="2" s="1"/>
  <c r="AB518" i="2"/>
  <c r="Z518" i="2"/>
  <c r="Y518" i="2" s="1"/>
  <c r="AG518" i="2"/>
  <c r="AE518" i="2"/>
  <c r="AD518" i="2" s="1"/>
  <c r="AL518" i="2"/>
  <c r="AJ518" i="2"/>
  <c r="AI518" i="2" s="1"/>
  <c r="AQ518" i="2"/>
  <c r="AO518" i="2"/>
  <c r="AN518" i="2" s="1"/>
  <c r="AV518" i="2"/>
  <c r="AT518" i="2"/>
  <c r="AS518" i="2" s="1"/>
  <c r="BA518" i="2"/>
  <c r="AY518" i="2"/>
  <c r="AX518" i="2" s="1"/>
  <c r="BF518" i="2"/>
  <c r="BD518" i="2"/>
  <c r="BC518" i="2" s="1"/>
  <c r="BK518" i="2"/>
  <c r="BI518" i="2"/>
  <c r="BH518" i="2" s="1"/>
  <c r="BP518" i="2"/>
  <c r="BN518" i="2"/>
  <c r="BM518" i="2" s="1"/>
  <c r="BU518" i="2"/>
  <c r="BS518" i="2"/>
  <c r="BR518" i="2" s="1"/>
  <c r="BZ518" i="2"/>
  <c r="BX518" i="2"/>
  <c r="BW518" i="2" s="1"/>
  <c r="A512" i="3"/>
  <c r="K511" i="3"/>
  <c r="J511" i="3"/>
  <c r="G511" i="3"/>
  <c r="F511" i="3"/>
  <c r="H511" i="3" s="1"/>
  <c r="B511" i="3"/>
  <c r="C511" i="3" s="1"/>
  <c r="BY517" i="2"/>
  <c r="BT517" i="2"/>
  <c r="BO517" i="2"/>
  <c r="BJ517" i="2"/>
  <c r="BE517" i="2"/>
  <c r="AZ517" i="2"/>
  <c r="AU517" i="2"/>
  <c r="AP517" i="2"/>
  <c r="AK517" i="2"/>
  <c r="AF517" i="2"/>
  <c r="AA517" i="2"/>
  <c r="V517" i="2"/>
  <c r="Q517" i="2"/>
  <c r="L517" i="2"/>
  <c r="G517" i="2"/>
  <c r="L511" i="3" l="1"/>
  <c r="A513" i="3"/>
  <c r="K512" i="3"/>
  <c r="J512" i="3"/>
  <c r="L512" i="3" s="1"/>
  <c r="G512" i="3"/>
  <c r="F512" i="3"/>
  <c r="H512" i="3" s="1"/>
  <c r="B512" i="3"/>
  <c r="C512" i="3" s="1"/>
  <c r="A520" i="2"/>
  <c r="B519" i="2"/>
  <c r="C519" i="2" s="1"/>
  <c r="H519" i="2"/>
  <c r="F519" i="2"/>
  <c r="E519" i="2" s="1"/>
  <c r="M519" i="2"/>
  <c r="K519" i="2"/>
  <c r="J519" i="2" s="1"/>
  <c r="R519" i="2"/>
  <c r="P519" i="2"/>
  <c r="O519" i="2" s="1"/>
  <c r="W519" i="2"/>
  <c r="U519" i="2"/>
  <c r="T519" i="2" s="1"/>
  <c r="AB519" i="2"/>
  <c r="Z519" i="2"/>
  <c r="Y519" i="2" s="1"/>
  <c r="AG519" i="2"/>
  <c r="AE519" i="2"/>
  <c r="AD519" i="2" s="1"/>
  <c r="AL519" i="2"/>
  <c r="AJ519" i="2"/>
  <c r="AI519" i="2" s="1"/>
  <c r="AQ519" i="2"/>
  <c r="AO519" i="2"/>
  <c r="AN519" i="2" s="1"/>
  <c r="AV519" i="2"/>
  <c r="AT519" i="2"/>
  <c r="AS519" i="2" s="1"/>
  <c r="BA519" i="2"/>
  <c r="AY519" i="2"/>
  <c r="AX519" i="2" s="1"/>
  <c r="BF519" i="2"/>
  <c r="BD519" i="2"/>
  <c r="BC519" i="2" s="1"/>
  <c r="BK519" i="2"/>
  <c r="BI519" i="2"/>
  <c r="BH519" i="2" s="1"/>
  <c r="BP519" i="2"/>
  <c r="BN519" i="2"/>
  <c r="BM519" i="2" s="1"/>
  <c r="BU519" i="2"/>
  <c r="BS519" i="2"/>
  <c r="BR519" i="2" s="1"/>
  <c r="BZ519" i="2"/>
  <c r="BX519" i="2"/>
  <c r="BW519" i="2" s="1"/>
  <c r="A514" i="1"/>
  <c r="M513" i="1"/>
  <c r="I513" i="1"/>
  <c r="E513" i="1"/>
  <c r="B513" i="1"/>
  <c r="C513" i="1" s="1"/>
  <c r="G513" i="1"/>
  <c r="F513" i="1" s="1"/>
  <c r="K513" i="1"/>
  <c r="J513" i="1" s="1"/>
  <c r="O513" i="1"/>
  <c r="N513" i="1" s="1"/>
  <c r="BY518" i="2"/>
  <c r="BT518" i="2"/>
  <c r="BO518" i="2"/>
  <c r="BJ518" i="2"/>
  <c r="BE518" i="2"/>
  <c r="AZ518" i="2"/>
  <c r="AU518" i="2"/>
  <c r="AP518" i="2"/>
  <c r="AK518" i="2"/>
  <c r="AF518" i="2"/>
  <c r="AA518" i="2"/>
  <c r="V518" i="2"/>
  <c r="Q518" i="2"/>
  <c r="L518" i="2"/>
  <c r="G518" i="2"/>
  <c r="A515" i="1" l="1"/>
  <c r="M514" i="1"/>
  <c r="I514" i="1"/>
  <c r="E514" i="1"/>
  <c r="B514" i="1"/>
  <c r="C514" i="1" s="1"/>
  <c r="G514" i="1"/>
  <c r="F514" i="1" s="1"/>
  <c r="K514" i="1"/>
  <c r="J514" i="1" s="1"/>
  <c r="O514" i="1"/>
  <c r="N514" i="1" s="1"/>
  <c r="A521" i="2"/>
  <c r="B520" i="2"/>
  <c r="C520" i="2" s="1"/>
  <c r="H520" i="2"/>
  <c r="F520" i="2"/>
  <c r="E520" i="2" s="1"/>
  <c r="M520" i="2"/>
  <c r="K520" i="2"/>
  <c r="J520" i="2" s="1"/>
  <c r="R520" i="2"/>
  <c r="P520" i="2"/>
  <c r="O520" i="2" s="1"/>
  <c r="W520" i="2"/>
  <c r="U520" i="2"/>
  <c r="T520" i="2" s="1"/>
  <c r="AB520" i="2"/>
  <c r="Z520" i="2"/>
  <c r="Y520" i="2" s="1"/>
  <c r="AG520" i="2"/>
  <c r="AE520" i="2"/>
  <c r="AD520" i="2" s="1"/>
  <c r="AL520" i="2"/>
  <c r="AJ520" i="2"/>
  <c r="AI520" i="2" s="1"/>
  <c r="AQ520" i="2"/>
  <c r="AO520" i="2"/>
  <c r="AN520" i="2" s="1"/>
  <c r="AV520" i="2"/>
  <c r="AT520" i="2"/>
  <c r="AS520" i="2" s="1"/>
  <c r="BA520" i="2"/>
  <c r="AY520" i="2"/>
  <c r="AX520" i="2" s="1"/>
  <c r="BF520" i="2"/>
  <c r="BD520" i="2"/>
  <c r="BC520" i="2" s="1"/>
  <c r="BK520" i="2"/>
  <c r="BI520" i="2"/>
  <c r="BH520" i="2" s="1"/>
  <c r="BP520" i="2"/>
  <c r="BN520" i="2"/>
  <c r="BM520" i="2" s="1"/>
  <c r="BU520" i="2"/>
  <c r="BS520" i="2"/>
  <c r="BR520" i="2" s="1"/>
  <c r="BZ520" i="2"/>
  <c r="BX520" i="2"/>
  <c r="BW520" i="2" s="1"/>
  <c r="A514" i="3"/>
  <c r="K513" i="3"/>
  <c r="J513" i="3"/>
  <c r="L513" i="3" s="1"/>
  <c r="G513" i="3"/>
  <c r="F513" i="3"/>
  <c r="H513" i="3" s="1"/>
  <c r="B513" i="3"/>
  <c r="C513" i="3" s="1"/>
  <c r="BY519" i="2"/>
  <c r="BT519" i="2"/>
  <c r="BO519" i="2"/>
  <c r="BJ519" i="2"/>
  <c r="BE519" i="2"/>
  <c r="AZ519" i="2"/>
  <c r="AU519" i="2"/>
  <c r="AP519" i="2"/>
  <c r="AK519" i="2"/>
  <c r="AF519" i="2"/>
  <c r="AA519" i="2"/>
  <c r="V519" i="2"/>
  <c r="Q519" i="2"/>
  <c r="L519" i="2"/>
  <c r="G519" i="2"/>
  <c r="A515" i="3" l="1"/>
  <c r="K514" i="3"/>
  <c r="J514" i="3"/>
  <c r="L514" i="3" s="1"/>
  <c r="G514" i="3"/>
  <c r="F514" i="3"/>
  <c r="H514" i="3" s="1"/>
  <c r="B514" i="3"/>
  <c r="C514" i="3" s="1"/>
  <c r="A522" i="2"/>
  <c r="B521" i="2"/>
  <c r="C521" i="2" s="1"/>
  <c r="H521" i="2"/>
  <c r="F521" i="2"/>
  <c r="E521" i="2" s="1"/>
  <c r="M521" i="2"/>
  <c r="K521" i="2"/>
  <c r="J521" i="2" s="1"/>
  <c r="R521" i="2"/>
  <c r="P521" i="2"/>
  <c r="O521" i="2" s="1"/>
  <c r="W521" i="2"/>
  <c r="U521" i="2"/>
  <c r="T521" i="2" s="1"/>
  <c r="AB521" i="2"/>
  <c r="Z521" i="2"/>
  <c r="Y521" i="2" s="1"/>
  <c r="AG521" i="2"/>
  <c r="AE521" i="2"/>
  <c r="AD521" i="2" s="1"/>
  <c r="AL521" i="2"/>
  <c r="AJ521" i="2"/>
  <c r="AI521" i="2" s="1"/>
  <c r="AQ521" i="2"/>
  <c r="AO521" i="2"/>
  <c r="AN521" i="2" s="1"/>
  <c r="AV521" i="2"/>
  <c r="AT521" i="2"/>
  <c r="AS521" i="2" s="1"/>
  <c r="BA521" i="2"/>
  <c r="AY521" i="2"/>
  <c r="AX521" i="2" s="1"/>
  <c r="BF521" i="2"/>
  <c r="BD521" i="2"/>
  <c r="BC521" i="2" s="1"/>
  <c r="BK521" i="2"/>
  <c r="BI521" i="2"/>
  <c r="BH521" i="2" s="1"/>
  <c r="BP521" i="2"/>
  <c r="BN521" i="2"/>
  <c r="BM521" i="2" s="1"/>
  <c r="BU521" i="2"/>
  <c r="BS521" i="2"/>
  <c r="BR521" i="2" s="1"/>
  <c r="BZ521" i="2"/>
  <c r="BX521" i="2"/>
  <c r="BW521" i="2" s="1"/>
  <c r="A516" i="1"/>
  <c r="M515" i="1"/>
  <c r="I515" i="1"/>
  <c r="E515" i="1"/>
  <c r="B515" i="1"/>
  <c r="C515" i="1" s="1"/>
  <c r="G515" i="1"/>
  <c r="F515" i="1" s="1"/>
  <c r="K515" i="1"/>
  <c r="J515" i="1" s="1"/>
  <c r="O515" i="1"/>
  <c r="N515" i="1" s="1"/>
  <c r="BY520" i="2"/>
  <c r="BT520" i="2"/>
  <c r="BO520" i="2"/>
  <c r="BJ520" i="2"/>
  <c r="BE520" i="2"/>
  <c r="AZ520" i="2"/>
  <c r="AU520" i="2"/>
  <c r="AP520" i="2"/>
  <c r="AK520" i="2"/>
  <c r="AF520" i="2"/>
  <c r="AA520" i="2"/>
  <c r="V520" i="2"/>
  <c r="Q520" i="2"/>
  <c r="L520" i="2"/>
  <c r="G520" i="2"/>
  <c r="A517" i="1" l="1"/>
  <c r="M516" i="1"/>
  <c r="I516" i="1"/>
  <c r="E516" i="1"/>
  <c r="B516" i="1"/>
  <c r="C516" i="1" s="1"/>
  <c r="G516" i="1"/>
  <c r="F516" i="1" s="1"/>
  <c r="K516" i="1"/>
  <c r="J516" i="1" s="1"/>
  <c r="O516" i="1"/>
  <c r="N516" i="1" s="1"/>
  <c r="A523" i="2"/>
  <c r="B522" i="2"/>
  <c r="C522" i="2" s="1"/>
  <c r="H522" i="2"/>
  <c r="F522" i="2"/>
  <c r="E522" i="2" s="1"/>
  <c r="M522" i="2"/>
  <c r="K522" i="2"/>
  <c r="J522" i="2" s="1"/>
  <c r="R522" i="2"/>
  <c r="P522" i="2"/>
  <c r="O522" i="2" s="1"/>
  <c r="W522" i="2"/>
  <c r="U522" i="2"/>
  <c r="T522" i="2" s="1"/>
  <c r="AB522" i="2"/>
  <c r="Z522" i="2"/>
  <c r="Y522" i="2" s="1"/>
  <c r="AG522" i="2"/>
  <c r="AE522" i="2"/>
  <c r="AD522" i="2" s="1"/>
  <c r="AL522" i="2"/>
  <c r="AJ522" i="2"/>
  <c r="AI522" i="2" s="1"/>
  <c r="AQ522" i="2"/>
  <c r="AO522" i="2"/>
  <c r="AN522" i="2" s="1"/>
  <c r="AV522" i="2"/>
  <c r="AT522" i="2"/>
  <c r="AS522" i="2" s="1"/>
  <c r="BA522" i="2"/>
  <c r="AY522" i="2"/>
  <c r="AX522" i="2" s="1"/>
  <c r="BF522" i="2"/>
  <c r="BD522" i="2"/>
  <c r="BC522" i="2" s="1"/>
  <c r="BK522" i="2"/>
  <c r="BI522" i="2"/>
  <c r="BH522" i="2" s="1"/>
  <c r="BP522" i="2"/>
  <c r="BN522" i="2"/>
  <c r="BM522" i="2" s="1"/>
  <c r="BU522" i="2"/>
  <c r="BS522" i="2"/>
  <c r="BR522" i="2" s="1"/>
  <c r="BZ522" i="2"/>
  <c r="BX522" i="2"/>
  <c r="BW522" i="2" s="1"/>
  <c r="A516" i="3"/>
  <c r="K515" i="3"/>
  <c r="J515" i="3"/>
  <c r="L515" i="3" s="1"/>
  <c r="G515" i="3"/>
  <c r="F515" i="3"/>
  <c r="H515" i="3" s="1"/>
  <c r="B515" i="3"/>
  <c r="C515" i="3" s="1"/>
  <c r="BY521" i="2"/>
  <c r="BT521" i="2"/>
  <c r="BO521" i="2"/>
  <c r="BJ521" i="2"/>
  <c r="BE521" i="2"/>
  <c r="AZ521" i="2"/>
  <c r="AU521" i="2"/>
  <c r="AP521" i="2"/>
  <c r="AK521" i="2"/>
  <c r="AF521" i="2"/>
  <c r="AA521" i="2"/>
  <c r="V521" i="2"/>
  <c r="Q521" i="2"/>
  <c r="L521" i="2"/>
  <c r="G521" i="2"/>
  <c r="A517" i="3" l="1"/>
  <c r="K516" i="3"/>
  <c r="J516" i="3"/>
  <c r="L516" i="3" s="1"/>
  <c r="G516" i="3"/>
  <c r="F516" i="3"/>
  <c r="H516" i="3" s="1"/>
  <c r="B516" i="3"/>
  <c r="C516" i="3" s="1"/>
  <c r="A524" i="2"/>
  <c r="B523" i="2"/>
  <c r="C523" i="2" s="1"/>
  <c r="H523" i="2"/>
  <c r="F523" i="2"/>
  <c r="E523" i="2" s="1"/>
  <c r="M523" i="2"/>
  <c r="K523" i="2"/>
  <c r="J523" i="2" s="1"/>
  <c r="R523" i="2"/>
  <c r="P523" i="2"/>
  <c r="O523" i="2" s="1"/>
  <c r="W523" i="2"/>
  <c r="U523" i="2"/>
  <c r="T523" i="2" s="1"/>
  <c r="AB523" i="2"/>
  <c r="Z523" i="2"/>
  <c r="Y523" i="2" s="1"/>
  <c r="AG523" i="2"/>
  <c r="AE523" i="2"/>
  <c r="AD523" i="2" s="1"/>
  <c r="AL523" i="2"/>
  <c r="AJ523" i="2"/>
  <c r="AI523" i="2" s="1"/>
  <c r="AQ523" i="2"/>
  <c r="AO523" i="2"/>
  <c r="AN523" i="2" s="1"/>
  <c r="AV523" i="2"/>
  <c r="AT523" i="2"/>
  <c r="AS523" i="2" s="1"/>
  <c r="BA523" i="2"/>
  <c r="AY523" i="2"/>
  <c r="AX523" i="2" s="1"/>
  <c r="BF523" i="2"/>
  <c r="BD523" i="2"/>
  <c r="BC523" i="2" s="1"/>
  <c r="BK523" i="2"/>
  <c r="BI523" i="2"/>
  <c r="BH523" i="2" s="1"/>
  <c r="BP523" i="2"/>
  <c r="BN523" i="2"/>
  <c r="BM523" i="2" s="1"/>
  <c r="BU523" i="2"/>
  <c r="BS523" i="2"/>
  <c r="BR523" i="2" s="1"/>
  <c r="BZ523" i="2"/>
  <c r="BX523" i="2"/>
  <c r="BW523" i="2" s="1"/>
  <c r="A518" i="1"/>
  <c r="M517" i="1"/>
  <c r="I517" i="1"/>
  <c r="E517" i="1"/>
  <c r="B517" i="1"/>
  <c r="C517" i="1" s="1"/>
  <c r="G517" i="1"/>
  <c r="F517" i="1" s="1"/>
  <c r="K517" i="1"/>
  <c r="J517" i="1" s="1"/>
  <c r="O517" i="1"/>
  <c r="N517" i="1" s="1"/>
  <c r="BY522" i="2"/>
  <c r="BT522" i="2"/>
  <c r="BO522" i="2"/>
  <c r="BJ522" i="2"/>
  <c r="BE522" i="2"/>
  <c r="AZ522" i="2"/>
  <c r="AU522" i="2"/>
  <c r="AP522" i="2"/>
  <c r="AK522" i="2"/>
  <c r="AF522" i="2"/>
  <c r="AA522" i="2"/>
  <c r="V522" i="2"/>
  <c r="Q522" i="2"/>
  <c r="L522" i="2"/>
  <c r="G522" i="2"/>
  <c r="A519" i="1" l="1"/>
  <c r="M518" i="1"/>
  <c r="I518" i="1"/>
  <c r="E518" i="1"/>
  <c r="B518" i="1"/>
  <c r="C518" i="1" s="1"/>
  <c r="G518" i="1"/>
  <c r="F518" i="1" s="1"/>
  <c r="K518" i="1"/>
  <c r="J518" i="1" s="1"/>
  <c r="O518" i="1"/>
  <c r="N518" i="1" s="1"/>
  <c r="A525" i="2"/>
  <c r="B524" i="2"/>
  <c r="C524" i="2" s="1"/>
  <c r="H524" i="2"/>
  <c r="F524" i="2"/>
  <c r="E524" i="2" s="1"/>
  <c r="M524" i="2"/>
  <c r="K524" i="2"/>
  <c r="J524" i="2" s="1"/>
  <c r="R524" i="2"/>
  <c r="P524" i="2"/>
  <c r="O524" i="2" s="1"/>
  <c r="W524" i="2"/>
  <c r="U524" i="2"/>
  <c r="T524" i="2" s="1"/>
  <c r="AB524" i="2"/>
  <c r="Z524" i="2"/>
  <c r="Y524" i="2" s="1"/>
  <c r="AG524" i="2"/>
  <c r="AE524" i="2"/>
  <c r="AD524" i="2" s="1"/>
  <c r="AL524" i="2"/>
  <c r="AJ524" i="2"/>
  <c r="AI524" i="2" s="1"/>
  <c r="AQ524" i="2"/>
  <c r="AO524" i="2"/>
  <c r="AN524" i="2" s="1"/>
  <c r="AV524" i="2"/>
  <c r="AT524" i="2"/>
  <c r="AS524" i="2" s="1"/>
  <c r="BA524" i="2"/>
  <c r="AY524" i="2"/>
  <c r="AX524" i="2" s="1"/>
  <c r="BF524" i="2"/>
  <c r="BD524" i="2"/>
  <c r="BC524" i="2" s="1"/>
  <c r="BK524" i="2"/>
  <c r="BI524" i="2"/>
  <c r="BH524" i="2" s="1"/>
  <c r="BP524" i="2"/>
  <c r="BN524" i="2"/>
  <c r="BM524" i="2" s="1"/>
  <c r="BU524" i="2"/>
  <c r="BS524" i="2"/>
  <c r="BR524" i="2" s="1"/>
  <c r="BZ524" i="2"/>
  <c r="BX524" i="2"/>
  <c r="BW524" i="2" s="1"/>
  <c r="A518" i="3"/>
  <c r="K517" i="3"/>
  <c r="J517" i="3"/>
  <c r="G517" i="3"/>
  <c r="F517" i="3"/>
  <c r="H517" i="3" s="1"/>
  <c r="B517" i="3"/>
  <c r="C517" i="3" s="1"/>
  <c r="BY523" i="2"/>
  <c r="BT523" i="2"/>
  <c r="BO523" i="2"/>
  <c r="BJ523" i="2"/>
  <c r="BE523" i="2"/>
  <c r="AZ523" i="2"/>
  <c r="AU523" i="2"/>
  <c r="AP523" i="2"/>
  <c r="AK523" i="2"/>
  <c r="AF523" i="2"/>
  <c r="AA523" i="2"/>
  <c r="V523" i="2"/>
  <c r="Q523" i="2"/>
  <c r="L523" i="2"/>
  <c r="G523" i="2"/>
  <c r="L517" i="3" l="1"/>
  <c r="A519" i="3"/>
  <c r="K518" i="3"/>
  <c r="J518" i="3"/>
  <c r="L518" i="3" s="1"/>
  <c r="G518" i="3"/>
  <c r="F518" i="3"/>
  <c r="H518" i="3" s="1"/>
  <c r="B518" i="3"/>
  <c r="C518" i="3" s="1"/>
  <c r="A526" i="2"/>
  <c r="B525" i="2"/>
  <c r="C525" i="2" s="1"/>
  <c r="H525" i="2"/>
  <c r="F525" i="2"/>
  <c r="E525" i="2" s="1"/>
  <c r="M525" i="2"/>
  <c r="K525" i="2"/>
  <c r="J525" i="2" s="1"/>
  <c r="R525" i="2"/>
  <c r="P525" i="2"/>
  <c r="O525" i="2" s="1"/>
  <c r="W525" i="2"/>
  <c r="U525" i="2"/>
  <c r="T525" i="2" s="1"/>
  <c r="AB525" i="2"/>
  <c r="Z525" i="2"/>
  <c r="Y525" i="2" s="1"/>
  <c r="AG525" i="2"/>
  <c r="AE525" i="2"/>
  <c r="AD525" i="2" s="1"/>
  <c r="AL525" i="2"/>
  <c r="AJ525" i="2"/>
  <c r="AI525" i="2" s="1"/>
  <c r="AQ525" i="2"/>
  <c r="AO525" i="2"/>
  <c r="AN525" i="2" s="1"/>
  <c r="AV525" i="2"/>
  <c r="AT525" i="2"/>
  <c r="AS525" i="2" s="1"/>
  <c r="BA525" i="2"/>
  <c r="AY525" i="2"/>
  <c r="AX525" i="2" s="1"/>
  <c r="BF525" i="2"/>
  <c r="BD525" i="2"/>
  <c r="BC525" i="2" s="1"/>
  <c r="BK525" i="2"/>
  <c r="BI525" i="2"/>
  <c r="BH525" i="2" s="1"/>
  <c r="BP525" i="2"/>
  <c r="BN525" i="2"/>
  <c r="BM525" i="2" s="1"/>
  <c r="BU525" i="2"/>
  <c r="BS525" i="2"/>
  <c r="BR525" i="2" s="1"/>
  <c r="BZ525" i="2"/>
  <c r="BX525" i="2"/>
  <c r="BW525" i="2" s="1"/>
  <c r="A520" i="1"/>
  <c r="M519" i="1"/>
  <c r="I519" i="1"/>
  <c r="E519" i="1"/>
  <c r="B519" i="1"/>
  <c r="C519" i="1" s="1"/>
  <c r="G519" i="1"/>
  <c r="F519" i="1" s="1"/>
  <c r="K519" i="1"/>
  <c r="J519" i="1" s="1"/>
  <c r="O519" i="1"/>
  <c r="N519" i="1" s="1"/>
  <c r="BY524" i="2"/>
  <c r="BT524" i="2"/>
  <c r="BO524" i="2"/>
  <c r="BJ524" i="2"/>
  <c r="BE524" i="2"/>
  <c r="AZ524" i="2"/>
  <c r="AU524" i="2"/>
  <c r="AP524" i="2"/>
  <c r="AK524" i="2"/>
  <c r="AF524" i="2"/>
  <c r="AA524" i="2"/>
  <c r="V524" i="2"/>
  <c r="Q524" i="2"/>
  <c r="L524" i="2"/>
  <c r="G524" i="2"/>
  <c r="A521" i="1" l="1"/>
  <c r="M520" i="1"/>
  <c r="I520" i="1"/>
  <c r="E520" i="1"/>
  <c r="B520" i="1"/>
  <c r="C520" i="1" s="1"/>
  <c r="G520" i="1"/>
  <c r="F520" i="1" s="1"/>
  <c r="K520" i="1"/>
  <c r="J520" i="1" s="1"/>
  <c r="O520" i="1"/>
  <c r="N520" i="1" s="1"/>
  <c r="A527" i="2"/>
  <c r="B526" i="2"/>
  <c r="C526" i="2" s="1"/>
  <c r="H526" i="2"/>
  <c r="F526" i="2"/>
  <c r="E526" i="2" s="1"/>
  <c r="M526" i="2"/>
  <c r="K526" i="2"/>
  <c r="J526" i="2" s="1"/>
  <c r="R526" i="2"/>
  <c r="P526" i="2"/>
  <c r="O526" i="2" s="1"/>
  <c r="W526" i="2"/>
  <c r="U526" i="2"/>
  <c r="T526" i="2" s="1"/>
  <c r="AB526" i="2"/>
  <c r="Z526" i="2"/>
  <c r="Y526" i="2" s="1"/>
  <c r="AG526" i="2"/>
  <c r="AE526" i="2"/>
  <c r="AD526" i="2" s="1"/>
  <c r="AL526" i="2"/>
  <c r="AJ526" i="2"/>
  <c r="AI526" i="2" s="1"/>
  <c r="AQ526" i="2"/>
  <c r="AO526" i="2"/>
  <c r="AN526" i="2" s="1"/>
  <c r="AV526" i="2"/>
  <c r="AT526" i="2"/>
  <c r="AS526" i="2" s="1"/>
  <c r="BA526" i="2"/>
  <c r="AY526" i="2"/>
  <c r="AX526" i="2" s="1"/>
  <c r="BF526" i="2"/>
  <c r="BD526" i="2"/>
  <c r="BC526" i="2" s="1"/>
  <c r="BK526" i="2"/>
  <c r="BI526" i="2"/>
  <c r="BH526" i="2" s="1"/>
  <c r="BP526" i="2"/>
  <c r="BN526" i="2"/>
  <c r="BM526" i="2" s="1"/>
  <c r="BU526" i="2"/>
  <c r="BS526" i="2"/>
  <c r="BR526" i="2" s="1"/>
  <c r="BZ526" i="2"/>
  <c r="BX526" i="2"/>
  <c r="BW526" i="2" s="1"/>
  <c r="A520" i="3"/>
  <c r="K519" i="3"/>
  <c r="J519" i="3"/>
  <c r="L519" i="3" s="1"/>
  <c r="G519" i="3"/>
  <c r="F519" i="3"/>
  <c r="H519" i="3" s="1"/>
  <c r="B519" i="3"/>
  <c r="C519" i="3" s="1"/>
  <c r="BY525" i="2"/>
  <c r="BT525" i="2"/>
  <c r="BO525" i="2"/>
  <c r="BJ525" i="2"/>
  <c r="BE525" i="2"/>
  <c r="AZ525" i="2"/>
  <c r="AU525" i="2"/>
  <c r="AP525" i="2"/>
  <c r="AK525" i="2"/>
  <c r="AF525" i="2"/>
  <c r="AA525" i="2"/>
  <c r="V525" i="2"/>
  <c r="Q525" i="2"/>
  <c r="L525" i="2"/>
  <c r="G525" i="2"/>
  <c r="A521" i="3" l="1"/>
  <c r="K520" i="3"/>
  <c r="J520" i="3"/>
  <c r="L520" i="3" s="1"/>
  <c r="G520" i="3"/>
  <c r="F520" i="3"/>
  <c r="H520" i="3" s="1"/>
  <c r="B520" i="3"/>
  <c r="C520" i="3" s="1"/>
  <c r="A528" i="2"/>
  <c r="B527" i="2"/>
  <c r="C527" i="2" s="1"/>
  <c r="H527" i="2"/>
  <c r="F527" i="2"/>
  <c r="E527" i="2" s="1"/>
  <c r="M527" i="2"/>
  <c r="K527" i="2"/>
  <c r="J527" i="2" s="1"/>
  <c r="R527" i="2"/>
  <c r="P527" i="2"/>
  <c r="O527" i="2" s="1"/>
  <c r="W527" i="2"/>
  <c r="U527" i="2"/>
  <c r="T527" i="2" s="1"/>
  <c r="AB527" i="2"/>
  <c r="Z527" i="2"/>
  <c r="Y527" i="2" s="1"/>
  <c r="AG527" i="2"/>
  <c r="AE527" i="2"/>
  <c r="AD527" i="2" s="1"/>
  <c r="AL527" i="2"/>
  <c r="AJ527" i="2"/>
  <c r="AI527" i="2" s="1"/>
  <c r="AQ527" i="2"/>
  <c r="AO527" i="2"/>
  <c r="AN527" i="2" s="1"/>
  <c r="AV527" i="2"/>
  <c r="AT527" i="2"/>
  <c r="AS527" i="2" s="1"/>
  <c r="BA527" i="2"/>
  <c r="AY527" i="2"/>
  <c r="AX527" i="2" s="1"/>
  <c r="BF527" i="2"/>
  <c r="BD527" i="2"/>
  <c r="BC527" i="2" s="1"/>
  <c r="BK527" i="2"/>
  <c r="BI527" i="2"/>
  <c r="BH527" i="2" s="1"/>
  <c r="BP527" i="2"/>
  <c r="BN527" i="2"/>
  <c r="BM527" i="2" s="1"/>
  <c r="BU527" i="2"/>
  <c r="BS527" i="2"/>
  <c r="BR527" i="2" s="1"/>
  <c r="BZ527" i="2"/>
  <c r="BX527" i="2"/>
  <c r="BW527" i="2" s="1"/>
  <c r="A522" i="1"/>
  <c r="M521" i="1"/>
  <c r="I521" i="1"/>
  <c r="E521" i="1"/>
  <c r="B521" i="1"/>
  <c r="C521" i="1" s="1"/>
  <c r="G521" i="1"/>
  <c r="F521" i="1" s="1"/>
  <c r="K521" i="1"/>
  <c r="J521" i="1" s="1"/>
  <c r="O521" i="1"/>
  <c r="N521" i="1" s="1"/>
  <c r="BY526" i="2"/>
  <c r="BT526" i="2"/>
  <c r="BO526" i="2"/>
  <c r="BJ526" i="2"/>
  <c r="BE526" i="2"/>
  <c r="AZ526" i="2"/>
  <c r="AU526" i="2"/>
  <c r="AP526" i="2"/>
  <c r="AK526" i="2"/>
  <c r="AF526" i="2"/>
  <c r="AA526" i="2"/>
  <c r="V526" i="2"/>
  <c r="Q526" i="2"/>
  <c r="L526" i="2"/>
  <c r="G526" i="2"/>
  <c r="A523" i="1" l="1"/>
  <c r="M522" i="1"/>
  <c r="I522" i="1"/>
  <c r="E522" i="1"/>
  <c r="B522" i="1"/>
  <c r="C522" i="1" s="1"/>
  <c r="G522" i="1"/>
  <c r="F522" i="1" s="1"/>
  <c r="K522" i="1"/>
  <c r="J522" i="1" s="1"/>
  <c r="O522" i="1"/>
  <c r="N522" i="1" s="1"/>
  <c r="A529" i="2"/>
  <c r="B528" i="2"/>
  <c r="C528" i="2" s="1"/>
  <c r="H528" i="2"/>
  <c r="F528" i="2"/>
  <c r="E528" i="2" s="1"/>
  <c r="M528" i="2"/>
  <c r="K528" i="2"/>
  <c r="J528" i="2" s="1"/>
  <c r="R528" i="2"/>
  <c r="P528" i="2"/>
  <c r="O528" i="2" s="1"/>
  <c r="W528" i="2"/>
  <c r="U528" i="2"/>
  <c r="T528" i="2" s="1"/>
  <c r="AB528" i="2"/>
  <c r="Z528" i="2"/>
  <c r="Y528" i="2" s="1"/>
  <c r="AG528" i="2"/>
  <c r="AE528" i="2"/>
  <c r="AD528" i="2" s="1"/>
  <c r="AL528" i="2"/>
  <c r="AJ528" i="2"/>
  <c r="AI528" i="2" s="1"/>
  <c r="AQ528" i="2"/>
  <c r="AO528" i="2"/>
  <c r="AN528" i="2" s="1"/>
  <c r="AV528" i="2"/>
  <c r="AT528" i="2"/>
  <c r="AS528" i="2" s="1"/>
  <c r="BA528" i="2"/>
  <c r="AY528" i="2"/>
  <c r="AX528" i="2" s="1"/>
  <c r="BF528" i="2"/>
  <c r="BD528" i="2"/>
  <c r="BC528" i="2" s="1"/>
  <c r="BK528" i="2"/>
  <c r="BI528" i="2"/>
  <c r="BH528" i="2" s="1"/>
  <c r="BP528" i="2"/>
  <c r="BN528" i="2"/>
  <c r="BM528" i="2" s="1"/>
  <c r="BU528" i="2"/>
  <c r="BS528" i="2"/>
  <c r="BR528" i="2" s="1"/>
  <c r="BZ528" i="2"/>
  <c r="BX528" i="2"/>
  <c r="BW528" i="2" s="1"/>
  <c r="A522" i="3"/>
  <c r="K521" i="3"/>
  <c r="J521" i="3"/>
  <c r="L521" i="3" s="1"/>
  <c r="G521" i="3"/>
  <c r="F521" i="3"/>
  <c r="B521" i="3"/>
  <c r="C521" i="3" s="1"/>
  <c r="BY527" i="2"/>
  <c r="BT527" i="2"/>
  <c r="BO527" i="2"/>
  <c r="BJ527" i="2"/>
  <c r="BE527" i="2"/>
  <c r="AZ527" i="2"/>
  <c r="AU527" i="2"/>
  <c r="AP527" i="2"/>
  <c r="AK527" i="2"/>
  <c r="AF527" i="2"/>
  <c r="AA527" i="2"/>
  <c r="V527" i="2"/>
  <c r="Q527" i="2"/>
  <c r="L527" i="2"/>
  <c r="G527" i="2"/>
  <c r="H521" i="3" l="1"/>
  <c r="A523" i="3"/>
  <c r="K522" i="3"/>
  <c r="J522" i="3"/>
  <c r="L522" i="3" s="1"/>
  <c r="G522" i="3"/>
  <c r="F522" i="3"/>
  <c r="H522" i="3" s="1"/>
  <c r="B522" i="3"/>
  <c r="C522" i="3" s="1"/>
  <c r="A530" i="2"/>
  <c r="B529" i="2"/>
  <c r="C529" i="2" s="1"/>
  <c r="H529" i="2"/>
  <c r="F529" i="2"/>
  <c r="E529" i="2" s="1"/>
  <c r="M529" i="2"/>
  <c r="K529" i="2"/>
  <c r="J529" i="2" s="1"/>
  <c r="R529" i="2"/>
  <c r="P529" i="2"/>
  <c r="O529" i="2" s="1"/>
  <c r="W529" i="2"/>
  <c r="U529" i="2"/>
  <c r="T529" i="2" s="1"/>
  <c r="AB529" i="2"/>
  <c r="Z529" i="2"/>
  <c r="Y529" i="2" s="1"/>
  <c r="AG529" i="2"/>
  <c r="AE529" i="2"/>
  <c r="AD529" i="2" s="1"/>
  <c r="AL529" i="2"/>
  <c r="AJ529" i="2"/>
  <c r="AI529" i="2" s="1"/>
  <c r="AQ529" i="2"/>
  <c r="AO529" i="2"/>
  <c r="AN529" i="2" s="1"/>
  <c r="AV529" i="2"/>
  <c r="AT529" i="2"/>
  <c r="AS529" i="2" s="1"/>
  <c r="BA529" i="2"/>
  <c r="AY529" i="2"/>
  <c r="AX529" i="2" s="1"/>
  <c r="BF529" i="2"/>
  <c r="BD529" i="2"/>
  <c r="BC529" i="2" s="1"/>
  <c r="BK529" i="2"/>
  <c r="BI529" i="2"/>
  <c r="BH529" i="2" s="1"/>
  <c r="BP529" i="2"/>
  <c r="BN529" i="2"/>
  <c r="BM529" i="2" s="1"/>
  <c r="BU529" i="2"/>
  <c r="BS529" i="2"/>
  <c r="BR529" i="2" s="1"/>
  <c r="BZ529" i="2"/>
  <c r="BX529" i="2"/>
  <c r="BW529" i="2" s="1"/>
  <c r="A524" i="1"/>
  <c r="M523" i="1"/>
  <c r="I523" i="1"/>
  <c r="E523" i="1"/>
  <c r="B523" i="1"/>
  <c r="C523" i="1" s="1"/>
  <c r="G523" i="1"/>
  <c r="F523" i="1" s="1"/>
  <c r="K523" i="1"/>
  <c r="J523" i="1" s="1"/>
  <c r="O523" i="1"/>
  <c r="N523" i="1" s="1"/>
  <c r="BY528" i="2"/>
  <c r="BT528" i="2"/>
  <c r="BO528" i="2"/>
  <c r="BJ528" i="2"/>
  <c r="BE528" i="2"/>
  <c r="AZ528" i="2"/>
  <c r="AU528" i="2"/>
  <c r="AP528" i="2"/>
  <c r="AK528" i="2"/>
  <c r="AF528" i="2"/>
  <c r="AA528" i="2"/>
  <c r="V528" i="2"/>
  <c r="Q528" i="2"/>
  <c r="L528" i="2"/>
  <c r="G528" i="2"/>
  <c r="A525" i="1" l="1"/>
  <c r="M524" i="1"/>
  <c r="I524" i="1"/>
  <c r="E524" i="1"/>
  <c r="B524" i="1"/>
  <c r="C524" i="1" s="1"/>
  <c r="G524" i="1"/>
  <c r="F524" i="1" s="1"/>
  <c r="K524" i="1"/>
  <c r="J524" i="1" s="1"/>
  <c r="O524" i="1"/>
  <c r="N524" i="1" s="1"/>
  <c r="A531" i="2"/>
  <c r="B530" i="2"/>
  <c r="C530" i="2" s="1"/>
  <c r="H530" i="2"/>
  <c r="F530" i="2"/>
  <c r="E530" i="2" s="1"/>
  <c r="M530" i="2"/>
  <c r="K530" i="2"/>
  <c r="J530" i="2" s="1"/>
  <c r="R530" i="2"/>
  <c r="P530" i="2"/>
  <c r="O530" i="2" s="1"/>
  <c r="W530" i="2"/>
  <c r="U530" i="2"/>
  <c r="T530" i="2" s="1"/>
  <c r="AB530" i="2"/>
  <c r="Z530" i="2"/>
  <c r="Y530" i="2" s="1"/>
  <c r="AG530" i="2"/>
  <c r="AE530" i="2"/>
  <c r="AD530" i="2" s="1"/>
  <c r="AL530" i="2"/>
  <c r="AJ530" i="2"/>
  <c r="AI530" i="2" s="1"/>
  <c r="AQ530" i="2"/>
  <c r="AO530" i="2"/>
  <c r="AN530" i="2" s="1"/>
  <c r="AV530" i="2"/>
  <c r="AT530" i="2"/>
  <c r="AS530" i="2" s="1"/>
  <c r="BA530" i="2"/>
  <c r="AY530" i="2"/>
  <c r="AX530" i="2" s="1"/>
  <c r="BF530" i="2"/>
  <c r="BD530" i="2"/>
  <c r="BC530" i="2" s="1"/>
  <c r="BK530" i="2"/>
  <c r="BI530" i="2"/>
  <c r="BH530" i="2" s="1"/>
  <c r="BP530" i="2"/>
  <c r="BN530" i="2"/>
  <c r="BM530" i="2" s="1"/>
  <c r="BU530" i="2"/>
  <c r="BS530" i="2"/>
  <c r="BR530" i="2" s="1"/>
  <c r="BZ530" i="2"/>
  <c r="BX530" i="2"/>
  <c r="BW530" i="2" s="1"/>
  <c r="A524" i="3"/>
  <c r="K523" i="3"/>
  <c r="J523" i="3"/>
  <c r="L523" i="3" s="1"/>
  <c r="G523" i="3"/>
  <c r="F523" i="3"/>
  <c r="B523" i="3"/>
  <c r="C523" i="3" s="1"/>
  <c r="BY529" i="2"/>
  <c r="BT529" i="2"/>
  <c r="BO529" i="2"/>
  <c r="BJ529" i="2"/>
  <c r="BE529" i="2"/>
  <c r="AZ529" i="2"/>
  <c r="AU529" i="2"/>
  <c r="AP529" i="2"/>
  <c r="AK529" i="2"/>
  <c r="AF529" i="2"/>
  <c r="AA529" i="2"/>
  <c r="V529" i="2"/>
  <c r="Q529" i="2"/>
  <c r="L529" i="2"/>
  <c r="G529" i="2"/>
  <c r="H523" i="3" l="1"/>
  <c r="A525" i="3"/>
  <c r="K524" i="3"/>
  <c r="J524" i="3"/>
  <c r="L524" i="3" s="1"/>
  <c r="G524" i="3"/>
  <c r="F524" i="3"/>
  <c r="H524" i="3" s="1"/>
  <c r="B524" i="3"/>
  <c r="C524" i="3" s="1"/>
  <c r="A532" i="2"/>
  <c r="B531" i="2"/>
  <c r="C531" i="2" s="1"/>
  <c r="H531" i="2"/>
  <c r="F531" i="2"/>
  <c r="E531" i="2" s="1"/>
  <c r="M531" i="2"/>
  <c r="K531" i="2"/>
  <c r="J531" i="2" s="1"/>
  <c r="R531" i="2"/>
  <c r="P531" i="2"/>
  <c r="O531" i="2" s="1"/>
  <c r="W531" i="2"/>
  <c r="U531" i="2"/>
  <c r="T531" i="2" s="1"/>
  <c r="AB531" i="2"/>
  <c r="Z531" i="2"/>
  <c r="Y531" i="2" s="1"/>
  <c r="AG531" i="2"/>
  <c r="AE531" i="2"/>
  <c r="AD531" i="2" s="1"/>
  <c r="AL531" i="2"/>
  <c r="AJ531" i="2"/>
  <c r="AI531" i="2" s="1"/>
  <c r="AQ531" i="2"/>
  <c r="AO531" i="2"/>
  <c r="AN531" i="2" s="1"/>
  <c r="AV531" i="2"/>
  <c r="AT531" i="2"/>
  <c r="AS531" i="2" s="1"/>
  <c r="BA531" i="2"/>
  <c r="AY531" i="2"/>
  <c r="AX531" i="2" s="1"/>
  <c r="BF531" i="2"/>
  <c r="BD531" i="2"/>
  <c r="BC531" i="2" s="1"/>
  <c r="BK531" i="2"/>
  <c r="BI531" i="2"/>
  <c r="BH531" i="2" s="1"/>
  <c r="BP531" i="2"/>
  <c r="BN531" i="2"/>
  <c r="BM531" i="2" s="1"/>
  <c r="BU531" i="2"/>
  <c r="BS531" i="2"/>
  <c r="BR531" i="2" s="1"/>
  <c r="BZ531" i="2"/>
  <c r="BX531" i="2"/>
  <c r="BW531" i="2" s="1"/>
  <c r="A526" i="1"/>
  <c r="M525" i="1"/>
  <c r="I525" i="1"/>
  <c r="E525" i="1"/>
  <c r="B525" i="1"/>
  <c r="C525" i="1" s="1"/>
  <c r="G525" i="1"/>
  <c r="F525" i="1" s="1"/>
  <c r="K525" i="1"/>
  <c r="J525" i="1" s="1"/>
  <c r="O525" i="1"/>
  <c r="N525" i="1" s="1"/>
  <c r="BY530" i="2"/>
  <c r="BT530" i="2"/>
  <c r="BO530" i="2"/>
  <c r="BJ530" i="2"/>
  <c r="BE530" i="2"/>
  <c r="AZ530" i="2"/>
  <c r="AU530" i="2"/>
  <c r="AP530" i="2"/>
  <c r="AK530" i="2"/>
  <c r="AF530" i="2"/>
  <c r="AA530" i="2"/>
  <c r="V530" i="2"/>
  <c r="Q530" i="2"/>
  <c r="L530" i="2"/>
  <c r="G530" i="2"/>
  <c r="A527" i="1" l="1"/>
  <c r="M526" i="1"/>
  <c r="I526" i="1"/>
  <c r="E526" i="1"/>
  <c r="B526" i="1"/>
  <c r="C526" i="1" s="1"/>
  <c r="G526" i="1"/>
  <c r="F526" i="1" s="1"/>
  <c r="K526" i="1"/>
  <c r="J526" i="1" s="1"/>
  <c r="O526" i="1"/>
  <c r="N526" i="1" s="1"/>
  <c r="A533" i="2"/>
  <c r="B532" i="2"/>
  <c r="C532" i="2" s="1"/>
  <c r="H532" i="2"/>
  <c r="F532" i="2"/>
  <c r="E532" i="2" s="1"/>
  <c r="M532" i="2"/>
  <c r="K532" i="2"/>
  <c r="J532" i="2" s="1"/>
  <c r="R532" i="2"/>
  <c r="P532" i="2"/>
  <c r="O532" i="2" s="1"/>
  <c r="W532" i="2"/>
  <c r="U532" i="2"/>
  <c r="T532" i="2" s="1"/>
  <c r="AB532" i="2"/>
  <c r="Z532" i="2"/>
  <c r="Y532" i="2" s="1"/>
  <c r="AG532" i="2"/>
  <c r="AE532" i="2"/>
  <c r="AD532" i="2" s="1"/>
  <c r="AL532" i="2"/>
  <c r="AJ532" i="2"/>
  <c r="AI532" i="2" s="1"/>
  <c r="AQ532" i="2"/>
  <c r="AO532" i="2"/>
  <c r="AN532" i="2" s="1"/>
  <c r="AV532" i="2"/>
  <c r="AT532" i="2"/>
  <c r="AS532" i="2" s="1"/>
  <c r="BA532" i="2"/>
  <c r="AY532" i="2"/>
  <c r="AX532" i="2" s="1"/>
  <c r="BF532" i="2"/>
  <c r="BD532" i="2"/>
  <c r="BC532" i="2" s="1"/>
  <c r="BK532" i="2"/>
  <c r="BI532" i="2"/>
  <c r="BH532" i="2" s="1"/>
  <c r="BP532" i="2"/>
  <c r="BN532" i="2"/>
  <c r="BM532" i="2" s="1"/>
  <c r="BU532" i="2"/>
  <c r="BS532" i="2"/>
  <c r="BR532" i="2" s="1"/>
  <c r="BZ532" i="2"/>
  <c r="BX532" i="2"/>
  <c r="BW532" i="2" s="1"/>
  <c r="A526" i="3"/>
  <c r="K525" i="3"/>
  <c r="J525" i="3"/>
  <c r="L525" i="3" s="1"/>
  <c r="G525" i="3"/>
  <c r="F525" i="3"/>
  <c r="H525" i="3" s="1"/>
  <c r="B525" i="3"/>
  <c r="C525" i="3" s="1"/>
  <c r="BY531" i="2"/>
  <c r="BT531" i="2"/>
  <c r="BO531" i="2"/>
  <c r="BJ531" i="2"/>
  <c r="BE531" i="2"/>
  <c r="AZ531" i="2"/>
  <c r="AU531" i="2"/>
  <c r="AP531" i="2"/>
  <c r="AK531" i="2"/>
  <c r="AF531" i="2"/>
  <c r="AA531" i="2"/>
  <c r="V531" i="2"/>
  <c r="Q531" i="2"/>
  <c r="L531" i="2"/>
  <c r="G531" i="2"/>
  <c r="A527" i="3" l="1"/>
  <c r="K526" i="3"/>
  <c r="J526" i="3"/>
  <c r="L526" i="3" s="1"/>
  <c r="G526" i="3"/>
  <c r="F526" i="3"/>
  <c r="H526" i="3" s="1"/>
  <c r="B526" i="3"/>
  <c r="C526" i="3" s="1"/>
  <c r="A534" i="2"/>
  <c r="B533" i="2"/>
  <c r="C533" i="2" s="1"/>
  <c r="H533" i="2"/>
  <c r="F533" i="2"/>
  <c r="E533" i="2" s="1"/>
  <c r="M533" i="2"/>
  <c r="K533" i="2"/>
  <c r="J533" i="2" s="1"/>
  <c r="R533" i="2"/>
  <c r="P533" i="2"/>
  <c r="O533" i="2" s="1"/>
  <c r="W533" i="2"/>
  <c r="U533" i="2"/>
  <c r="T533" i="2" s="1"/>
  <c r="AB533" i="2"/>
  <c r="Z533" i="2"/>
  <c r="Y533" i="2" s="1"/>
  <c r="AG533" i="2"/>
  <c r="AE533" i="2"/>
  <c r="AD533" i="2" s="1"/>
  <c r="AL533" i="2"/>
  <c r="AJ533" i="2"/>
  <c r="AI533" i="2" s="1"/>
  <c r="AQ533" i="2"/>
  <c r="AO533" i="2"/>
  <c r="AN533" i="2" s="1"/>
  <c r="AV533" i="2"/>
  <c r="AT533" i="2"/>
  <c r="AS533" i="2" s="1"/>
  <c r="BA533" i="2"/>
  <c r="AY533" i="2"/>
  <c r="AX533" i="2" s="1"/>
  <c r="BF533" i="2"/>
  <c r="BD533" i="2"/>
  <c r="BC533" i="2" s="1"/>
  <c r="BK533" i="2"/>
  <c r="BI533" i="2"/>
  <c r="BH533" i="2" s="1"/>
  <c r="BP533" i="2"/>
  <c r="BN533" i="2"/>
  <c r="BM533" i="2" s="1"/>
  <c r="BU533" i="2"/>
  <c r="BS533" i="2"/>
  <c r="BR533" i="2" s="1"/>
  <c r="BZ533" i="2"/>
  <c r="BX533" i="2"/>
  <c r="BW533" i="2" s="1"/>
  <c r="A528" i="1"/>
  <c r="M527" i="1"/>
  <c r="I527" i="1"/>
  <c r="E527" i="1"/>
  <c r="B527" i="1"/>
  <c r="C527" i="1" s="1"/>
  <c r="G527" i="1"/>
  <c r="F527" i="1" s="1"/>
  <c r="K527" i="1"/>
  <c r="J527" i="1" s="1"/>
  <c r="O527" i="1"/>
  <c r="N527" i="1" s="1"/>
  <c r="BY532" i="2"/>
  <c r="BT532" i="2"/>
  <c r="BO532" i="2"/>
  <c r="BJ532" i="2"/>
  <c r="BE532" i="2"/>
  <c r="AZ532" i="2"/>
  <c r="AU532" i="2"/>
  <c r="AP532" i="2"/>
  <c r="AK532" i="2"/>
  <c r="AF532" i="2"/>
  <c r="AA532" i="2"/>
  <c r="V532" i="2"/>
  <c r="Q532" i="2"/>
  <c r="L532" i="2"/>
  <c r="G532" i="2"/>
  <c r="A529" i="1" l="1"/>
  <c r="M528" i="1"/>
  <c r="I528" i="1"/>
  <c r="E528" i="1"/>
  <c r="B528" i="1"/>
  <c r="C528" i="1" s="1"/>
  <c r="G528" i="1"/>
  <c r="F528" i="1" s="1"/>
  <c r="K528" i="1"/>
  <c r="J528" i="1" s="1"/>
  <c r="O528" i="1"/>
  <c r="N528" i="1" s="1"/>
  <c r="A535" i="2"/>
  <c r="B534" i="2"/>
  <c r="C534" i="2" s="1"/>
  <c r="H534" i="2"/>
  <c r="F534" i="2"/>
  <c r="E534" i="2" s="1"/>
  <c r="M534" i="2"/>
  <c r="K534" i="2"/>
  <c r="J534" i="2" s="1"/>
  <c r="R534" i="2"/>
  <c r="P534" i="2"/>
  <c r="O534" i="2" s="1"/>
  <c r="W534" i="2"/>
  <c r="U534" i="2"/>
  <c r="T534" i="2" s="1"/>
  <c r="AB534" i="2"/>
  <c r="Z534" i="2"/>
  <c r="Y534" i="2" s="1"/>
  <c r="AG534" i="2"/>
  <c r="AE534" i="2"/>
  <c r="AD534" i="2" s="1"/>
  <c r="AL534" i="2"/>
  <c r="AJ534" i="2"/>
  <c r="AI534" i="2" s="1"/>
  <c r="AQ534" i="2"/>
  <c r="AO534" i="2"/>
  <c r="AN534" i="2" s="1"/>
  <c r="AV534" i="2"/>
  <c r="AT534" i="2"/>
  <c r="AS534" i="2" s="1"/>
  <c r="BA534" i="2"/>
  <c r="AY534" i="2"/>
  <c r="AX534" i="2" s="1"/>
  <c r="BF534" i="2"/>
  <c r="BD534" i="2"/>
  <c r="BC534" i="2" s="1"/>
  <c r="BK534" i="2"/>
  <c r="BI534" i="2"/>
  <c r="BH534" i="2" s="1"/>
  <c r="BP534" i="2"/>
  <c r="BN534" i="2"/>
  <c r="BM534" i="2" s="1"/>
  <c r="BU534" i="2"/>
  <c r="BS534" i="2"/>
  <c r="BR534" i="2" s="1"/>
  <c r="BZ534" i="2"/>
  <c r="BX534" i="2"/>
  <c r="BW534" i="2" s="1"/>
  <c r="A528" i="3"/>
  <c r="K527" i="3"/>
  <c r="J527" i="3"/>
  <c r="L527" i="3" s="1"/>
  <c r="G527" i="3"/>
  <c r="F527" i="3"/>
  <c r="H527" i="3" s="1"/>
  <c r="B527" i="3"/>
  <c r="C527" i="3" s="1"/>
  <c r="BY533" i="2"/>
  <c r="BT533" i="2"/>
  <c r="BO533" i="2"/>
  <c r="BJ533" i="2"/>
  <c r="BE533" i="2"/>
  <c r="AZ533" i="2"/>
  <c r="AU533" i="2"/>
  <c r="AP533" i="2"/>
  <c r="AK533" i="2"/>
  <c r="AF533" i="2"/>
  <c r="AA533" i="2"/>
  <c r="V533" i="2"/>
  <c r="Q533" i="2"/>
  <c r="L533" i="2"/>
  <c r="G533" i="2"/>
  <c r="A529" i="3" l="1"/>
  <c r="K528" i="3"/>
  <c r="J528" i="3"/>
  <c r="L528" i="3" s="1"/>
  <c r="G528" i="3"/>
  <c r="F528" i="3"/>
  <c r="H528" i="3" s="1"/>
  <c r="B528" i="3"/>
  <c r="C528" i="3" s="1"/>
  <c r="A536" i="2"/>
  <c r="B535" i="2"/>
  <c r="C535" i="2" s="1"/>
  <c r="H535" i="2"/>
  <c r="F535" i="2"/>
  <c r="E535" i="2" s="1"/>
  <c r="M535" i="2"/>
  <c r="K535" i="2"/>
  <c r="J535" i="2" s="1"/>
  <c r="R535" i="2"/>
  <c r="P535" i="2"/>
  <c r="O535" i="2" s="1"/>
  <c r="W535" i="2"/>
  <c r="U535" i="2"/>
  <c r="T535" i="2" s="1"/>
  <c r="AB535" i="2"/>
  <c r="Z535" i="2"/>
  <c r="Y535" i="2" s="1"/>
  <c r="AG535" i="2"/>
  <c r="AE535" i="2"/>
  <c r="AD535" i="2" s="1"/>
  <c r="AL535" i="2"/>
  <c r="AJ535" i="2"/>
  <c r="AI535" i="2" s="1"/>
  <c r="AQ535" i="2"/>
  <c r="AO535" i="2"/>
  <c r="AN535" i="2" s="1"/>
  <c r="AV535" i="2"/>
  <c r="AT535" i="2"/>
  <c r="AS535" i="2" s="1"/>
  <c r="BA535" i="2"/>
  <c r="AY535" i="2"/>
  <c r="AX535" i="2" s="1"/>
  <c r="BF535" i="2"/>
  <c r="BD535" i="2"/>
  <c r="BC535" i="2" s="1"/>
  <c r="BK535" i="2"/>
  <c r="BI535" i="2"/>
  <c r="BH535" i="2" s="1"/>
  <c r="BP535" i="2"/>
  <c r="BN535" i="2"/>
  <c r="BM535" i="2" s="1"/>
  <c r="BU535" i="2"/>
  <c r="BS535" i="2"/>
  <c r="BR535" i="2" s="1"/>
  <c r="BZ535" i="2"/>
  <c r="BX535" i="2"/>
  <c r="BW535" i="2" s="1"/>
  <c r="A530" i="1"/>
  <c r="M529" i="1"/>
  <c r="I529" i="1"/>
  <c r="E529" i="1"/>
  <c r="B529" i="1"/>
  <c r="C529" i="1" s="1"/>
  <c r="G529" i="1"/>
  <c r="F529" i="1" s="1"/>
  <c r="K529" i="1"/>
  <c r="J529" i="1" s="1"/>
  <c r="O529" i="1"/>
  <c r="N529" i="1" s="1"/>
  <c r="BY534" i="2"/>
  <c r="BT534" i="2"/>
  <c r="BO534" i="2"/>
  <c r="BJ534" i="2"/>
  <c r="BE534" i="2"/>
  <c r="AZ534" i="2"/>
  <c r="AU534" i="2"/>
  <c r="AP534" i="2"/>
  <c r="AK534" i="2"/>
  <c r="AF534" i="2"/>
  <c r="AA534" i="2"/>
  <c r="V534" i="2"/>
  <c r="Q534" i="2"/>
  <c r="L534" i="2"/>
  <c r="G534" i="2"/>
  <c r="A531" i="1" l="1"/>
  <c r="M530" i="1"/>
  <c r="I530" i="1"/>
  <c r="E530" i="1"/>
  <c r="B530" i="1"/>
  <c r="C530" i="1" s="1"/>
  <c r="G530" i="1"/>
  <c r="F530" i="1" s="1"/>
  <c r="K530" i="1"/>
  <c r="J530" i="1" s="1"/>
  <c r="O530" i="1"/>
  <c r="N530" i="1" s="1"/>
  <c r="A537" i="2"/>
  <c r="B536" i="2"/>
  <c r="C536" i="2" s="1"/>
  <c r="H536" i="2"/>
  <c r="F536" i="2"/>
  <c r="E536" i="2" s="1"/>
  <c r="M536" i="2"/>
  <c r="K536" i="2"/>
  <c r="J536" i="2" s="1"/>
  <c r="R536" i="2"/>
  <c r="P536" i="2"/>
  <c r="O536" i="2" s="1"/>
  <c r="W536" i="2"/>
  <c r="U536" i="2"/>
  <c r="T536" i="2" s="1"/>
  <c r="AB536" i="2"/>
  <c r="Z536" i="2"/>
  <c r="Y536" i="2" s="1"/>
  <c r="AG536" i="2"/>
  <c r="AE536" i="2"/>
  <c r="AD536" i="2" s="1"/>
  <c r="AL536" i="2"/>
  <c r="AJ536" i="2"/>
  <c r="AI536" i="2" s="1"/>
  <c r="AQ536" i="2"/>
  <c r="AO536" i="2"/>
  <c r="AN536" i="2" s="1"/>
  <c r="AV536" i="2"/>
  <c r="AT536" i="2"/>
  <c r="AS536" i="2" s="1"/>
  <c r="BA536" i="2"/>
  <c r="AY536" i="2"/>
  <c r="AX536" i="2" s="1"/>
  <c r="BF536" i="2"/>
  <c r="BD536" i="2"/>
  <c r="BC536" i="2" s="1"/>
  <c r="BK536" i="2"/>
  <c r="BI536" i="2"/>
  <c r="BH536" i="2" s="1"/>
  <c r="BP536" i="2"/>
  <c r="BN536" i="2"/>
  <c r="BM536" i="2" s="1"/>
  <c r="BU536" i="2"/>
  <c r="BS536" i="2"/>
  <c r="BR536" i="2" s="1"/>
  <c r="BZ536" i="2"/>
  <c r="BX536" i="2"/>
  <c r="BW536" i="2" s="1"/>
  <c r="A530" i="3"/>
  <c r="K529" i="3"/>
  <c r="J529" i="3"/>
  <c r="L529" i="3" s="1"/>
  <c r="G529" i="3"/>
  <c r="F529" i="3"/>
  <c r="H529" i="3" s="1"/>
  <c r="B529" i="3"/>
  <c r="C529" i="3" s="1"/>
  <c r="BY535" i="2"/>
  <c r="BT535" i="2"/>
  <c r="BO535" i="2"/>
  <c r="BJ535" i="2"/>
  <c r="BE535" i="2"/>
  <c r="AZ535" i="2"/>
  <c r="AU535" i="2"/>
  <c r="AP535" i="2"/>
  <c r="AK535" i="2"/>
  <c r="AF535" i="2"/>
  <c r="AA535" i="2"/>
  <c r="V535" i="2"/>
  <c r="Q535" i="2"/>
  <c r="L535" i="2"/>
  <c r="G535" i="2"/>
  <c r="A531" i="3" l="1"/>
  <c r="K530" i="3"/>
  <c r="J530" i="3"/>
  <c r="L530" i="3" s="1"/>
  <c r="G530" i="3"/>
  <c r="F530" i="3"/>
  <c r="H530" i="3" s="1"/>
  <c r="B530" i="3"/>
  <c r="C530" i="3" s="1"/>
  <c r="A538" i="2"/>
  <c r="B537" i="2"/>
  <c r="C537" i="2" s="1"/>
  <c r="H537" i="2"/>
  <c r="F537" i="2"/>
  <c r="E537" i="2" s="1"/>
  <c r="M537" i="2"/>
  <c r="K537" i="2"/>
  <c r="J537" i="2" s="1"/>
  <c r="R537" i="2"/>
  <c r="P537" i="2"/>
  <c r="O537" i="2" s="1"/>
  <c r="W537" i="2"/>
  <c r="U537" i="2"/>
  <c r="T537" i="2" s="1"/>
  <c r="AB537" i="2"/>
  <c r="Z537" i="2"/>
  <c r="Y537" i="2" s="1"/>
  <c r="AG537" i="2"/>
  <c r="AE537" i="2"/>
  <c r="AD537" i="2" s="1"/>
  <c r="AL537" i="2"/>
  <c r="AJ537" i="2"/>
  <c r="AI537" i="2" s="1"/>
  <c r="AQ537" i="2"/>
  <c r="AO537" i="2"/>
  <c r="AN537" i="2" s="1"/>
  <c r="AV537" i="2"/>
  <c r="AT537" i="2"/>
  <c r="AS537" i="2" s="1"/>
  <c r="BA537" i="2"/>
  <c r="AY537" i="2"/>
  <c r="AX537" i="2" s="1"/>
  <c r="BF537" i="2"/>
  <c r="BD537" i="2"/>
  <c r="BC537" i="2" s="1"/>
  <c r="BK537" i="2"/>
  <c r="BI537" i="2"/>
  <c r="BH537" i="2" s="1"/>
  <c r="BP537" i="2"/>
  <c r="BN537" i="2"/>
  <c r="BM537" i="2" s="1"/>
  <c r="BU537" i="2"/>
  <c r="BS537" i="2"/>
  <c r="BR537" i="2" s="1"/>
  <c r="BZ537" i="2"/>
  <c r="BX537" i="2"/>
  <c r="BW537" i="2" s="1"/>
  <c r="A532" i="1"/>
  <c r="M531" i="1"/>
  <c r="I531" i="1"/>
  <c r="E531" i="1"/>
  <c r="B531" i="1"/>
  <c r="C531" i="1" s="1"/>
  <c r="G531" i="1"/>
  <c r="F531" i="1" s="1"/>
  <c r="K531" i="1"/>
  <c r="J531" i="1" s="1"/>
  <c r="O531" i="1"/>
  <c r="N531" i="1" s="1"/>
  <c r="BY536" i="2"/>
  <c r="BT536" i="2"/>
  <c r="BO536" i="2"/>
  <c r="BJ536" i="2"/>
  <c r="BE536" i="2"/>
  <c r="AZ536" i="2"/>
  <c r="AU536" i="2"/>
  <c r="AP536" i="2"/>
  <c r="AK536" i="2"/>
  <c r="AF536" i="2"/>
  <c r="AA536" i="2"/>
  <c r="V536" i="2"/>
  <c r="Q536" i="2"/>
  <c r="L536" i="2"/>
  <c r="G536" i="2"/>
  <c r="A533" i="1" l="1"/>
  <c r="M532" i="1"/>
  <c r="I532" i="1"/>
  <c r="E532" i="1"/>
  <c r="B532" i="1"/>
  <c r="C532" i="1" s="1"/>
  <c r="G532" i="1"/>
  <c r="F532" i="1" s="1"/>
  <c r="K532" i="1"/>
  <c r="J532" i="1" s="1"/>
  <c r="O532" i="1"/>
  <c r="N532" i="1" s="1"/>
  <c r="A539" i="2"/>
  <c r="B538" i="2"/>
  <c r="C538" i="2" s="1"/>
  <c r="H538" i="2"/>
  <c r="F538" i="2"/>
  <c r="E538" i="2" s="1"/>
  <c r="M538" i="2"/>
  <c r="K538" i="2"/>
  <c r="J538" i="2" s="1"/>
  <c r="R538" i="2"/>
  <c r="P538" i="2"/>
  <c r="O538" i="2" s="1"/>
  <c r="W538" i="2"/>
  <c r="U538" i="2"/>
  <c r="T538" i="2" s="1"/>
  <c r="AB538" i="2"/>
  <c r="Z538" i="2"/>
  <c r="Y538" i="2" s="1"/>
  <c r="AG538" i="2"/>
  <c r="AE538" i="2"/>
  <c r="AD538" i="2" s="1"/>
  <c r="AL538" i="2"/>
  <c r="AJ538" i="2"/>
  <c r="AI538" i="2" s="1"/>
  <c r="AQ538" i="2"/>
  <c r="AO538" i="2"/>
  <c r="AN538" i="2" s="1"/>
  <c r="AV538" i="2"/>
  <c r="AT538" i="2"/>
  <c r="AS538" i="2" s="1"/>
  <c r="BA538" i="2"/>
  <c r="AY538" i="2"/>
  <c r="AX538" i="2" s="1"/>
  <c r="BF538" i="2"/>
  <c r="BD538" i="2"/>
  <c r="BC538" i="2" s="1"/>
  <c r="BK538" i="2"/>
  <c r="BI538" i="2"/>
  <c r="BH538" i="2" s="1"/>
  <c r="BP538" i="2"/>
  <c r="BN538" i="2"/>
  <c r="BM538" i="2" s="1"/>
  <c r="BU538" i="2"/>
  <c r="BS538" i="2"/>
  <c r="BR538" i="2" s="1"/>
  <c r="BZ538" i="2"/>
  <c r="BX538" i="2"/>
  <c r="BW538" i="2" s="1"/>
  <c r="A532" i="3"/>
  <c r="K531" i="3"/>
  <c r="J531" i="3"/>
  <c r="G531" i="3"/>
  <c r="F531" i="3"/>
  <c r="H531" i="3" s="1"/>
  <c r="B531" i="3"/>
  <c r="C531" i="3" s="1"/>
  <c r="BY537" i="2"/>
  <c r="BT537" i="2"/>
  <c r="BO537" i="2"/>
  <c r="BJ537" i="2"/>
  <c r="BE537" i="2"/>
  <c r="AZ537" i="2"/>
  <c r="AU537" i="2"/>
  <c r="AP537" i="2"/>
  <c r="AK537" i="2"/>
  <c r="AF537" i="2"/>
  <c r="AA537" i="2"/>
  <c r="V537" i="2"/>
  <c r="Q537" i="2"/>
  <c r="L537" i="2"/>
  <c r="G537" i="2"/>
  <c r="L531" i="3" l="1"/>
  <c r="A533" i="3"/>
  <c r="K532" i="3"/>
  <c r="J532" i="3"/>
  <c r="L532" i="3" s="1"/>
  <c r="G532" i="3"/>
  <c r="F532" i="3"/>
  <c r="H532" i="3" s="1"/>
  <c r="B532" i="3"/>
  <c r="C532" i="3" s="1"/>
  <c r="A540" i="2"/>
  <c r="B539" i="2"/>
  <c r="C539" i="2" s="1"/>
  <c r="H539" i="2"/>
  <c r="F539" i="2"/>
  <c r="E539" i="2" s="1"/>
  <c r="M539" i="2"/>
  <c r="K539" i="2"/>
  <c r="J539" i="2" s="1"/>
  <c r="R539" i="2"/>
  <c r="P539" i="2"/>
  <c r="O539" i="2" s="1"/>
  <c r="W539" i="2"/>
  <c r="U539" i="2"/>
  <c r="T539" i="2" s="1"/>
  <c r="AB539" i="2"/>
  <c r="Z539" i="2"/>
  <c r="Y539" i="2" s="1"/>
  <c r="AG539" i="2"/>
  <c r="AE539" i="2"/>
  <c r="AD539" i="2" s="1"/>
  <c r="AL539" i="2"/>
  <c r="AJ539" i="2"/>
  <c r="AI539" i="2" s="1"/>
  <c r="AQ539" i="2"/>
  <c r="AO539" i="2"/>
  <c r="AN539" i="2" s="1"/>
  <c r="AV539" i="2"/>
  <c r="AT539" i="2"/>
  <c r="AS539" i="2" s="1"/>
  <c r="BA539" i="2"/>
  <c r="AY539" i="2"/>
  <c r="AX539" i="2" s="1"/>
  <c r="BF539" i="2"/>
  <c r="BD539" i="2"/>
  <c r="BC539" i="2" s="1"/>
  <c r="BK539" i="2"/>
  <c r="BI539" i="2"/>
  <c r="BH539" i="2" s="1"/>
  <c r="BP539" i="2"/>
  <c r="BN539" i="2"/>
  <c r="BM539" i="2" s="1"/>
  <c r="BU539" i="2"/>
  <c r="BS539" i="2"/>
  <c r="BR539" i="2" s="1"/>
  <c r="BZ539" i="2"/>
  <c r="BX539" i="2"/>
  <c r="BW539" i="2" s="1"/>
  <c r="A534" i="1"/>
  <c r="M533" i="1"/>
  <c r="I533" i="1"/>
  <c r="E533" i="1"/>
  <c r="B533" i="1"/>
  <c r="C533" i="1" s="1"/>
  <c r="G533" i="1"/>
  <c r="F533" i="1" s="1"/>
  <c r="K533" i="1"/>
  <c r="J533" i="1" s="1"/>
  <c r="O533" i="1"/>
  <c r="N533" i="1" s="1"/>
  <c r="BY538" i="2"/>
  <c r="BT538" i="2"/>
  <c r="BO538" i="2"/>
  <c r="BJ538" i="2"/>
  <c r="BE538" i="2"/>
  <c r="AZ538" i="2"/>
  <c r="AU538" i="2"/>
  <c r="AP538" i="2"/>
  <c r="AK538" i="2"/>
  <c r="AF538" i="2"/>
  <c r="AA538" i="2"/>
  <c r="V538" i="2"/>
  <c r="Q538" i="2"/>
  <c r="L538" i="2"/>
  <c r="G538" i="2"/>
  <c r="A535" i="1" l="1"/>
  <c r="M534" i="1"/>
  <c r="I534" i="1"/>
  <c r="E534" i="1"/>
  <c r="B534" i="1"/>
  <c r="C534" i="1" s="1"/>
  <c r="G534" i="1"/>
  <c r="F534" i="1" s="1"/>
  <c r="K534" i="1"/>
  <c r="J534" i="1" s="1"/>
  <c r="O534" i="1"/>
  <c r="N534" i="1" s="1"/>
  <c r="A541" i="2"/>
  <c r="B540" i="2"/>
  <c r="C540" i="2" s="1"/>
  <c r="H540" i="2"/>
  <c r="F540" i="2"/>
  <c r="E540" i="2" s="1"/>
  <c r="M540" i="2"/>
  <c r="K540" i="2"/>
  <c r="J540" i="2" s="1"/>
  <c r="R540" i="2"/>
  <c r="P540" i="2"/>
  <c r="O540" i="2" s="1"/>
  <c r="W540" i="2"/>
  <c r="U540" i="2"/>
  <c r="T540" i="2" s="1"/>
  <c r="AB540" i="2"/>
  <c r="Z540" i="2"/>
  <c r="Y540" i="2" s="1"/>
  <c r="AG540" i="2"/>
  <c r="AE540" i="2"/>
  <c r="AD540" i="2" s="1"/>
  <c r="AL540" i="2"/>
  <c r="AJ540" i="2"/>
  <c r="AI540" i="2" s="1"/>
  <c r="AQ540" i="2"/>
  <c r="AO540" i="2"/>
  <c r="AN540" i="2" s="1"/>
  <c r="AV540" i="2"/>
  <c r="AT540" i="2"/>
  <c r="AS540" i="2" s="1"/>
  <c r="BA540" i="2"/>
  <c r="AY540" i="2"/>
  <c r="AX540" i="2" s="1"/>
  <c r="BF540" i="2"/>
  <c r="BD540" i="2"/>
  <c r="BC540" i="2" s="1"/>
  <c r="BK540" i="2"/>
  <c r="BI540" i="2"/>
  <c r="BH540" i="2" s="1"/>
  <c r="BP540" i="2"/>
  <c r="BN540" i="2"/>
  <c r="BM540" i="2" s="1"/>
  <c r="BU540" i="2"/>
  <c r="BS540" i="2"/>
  <c r="BR540" i="2" s="1"/>
  <c r="BZ540" i="2"/>
  <c r="BX540" i="2"/>
  <c r="BW540" i="2" s="1"/>
  <c r="A534" i="3"/>
  <c r="K533" i="3"/>
  <c r="J533" i="3"/>
  <c r="L533" i="3" s="1"/>
  <c r="G533" i="3"/>
  <c r="F533" i="3"/>
  <c r="B533" i="3"/>
  <c r="C533" i="3" s="1"/>
  <c r="BY539" i="2"/>
  <c r="BT539" i="2"/>
  <c r="BO539" i="2"/>
  <c r="BJ539" i="2"/>
  <c r="BE539" i="2"/>
  <c r="AZ539" i="2"/>
  <c r="AU539" i="2"/>
  <c r="AP539" i="2"/>
  <c r="AK539" i="2"/>
  <c r="AF539" i="2"/>
  <c r="AA539" i="2"/>
  <c r="V539" i="2"/>
  <c r="Q539" i="2"/>
  <c r="L539" i="2"/>
  <c r="G539" i="2"/>
  <c r="H533" i="3" l="1"/>
  <c r="A535" i="3"/>
  <c r="K534" i="3"/>
  <c r="J534" i="3"/>
  <c r="L534" i="3" s="1"/>
  <c r="G534" i="3"/>
  <c r="F534" i="3"/>
  <c r="B534" i="3"/>
  <c r="C534" i="3" s="1"/>
  <c r="A542" i="2"/>
  <c r="B541" i="2"/>
  <c r="C541" i="2" s="1"/>
  <c r="H541" i="2"/>
  <c r="F541" i="2"/>
  <c r="E541" i="2" s="1"/>
  <c r="M541" i="2"/>
  <c r="K541" i="2"/>
  <c r="J541" i="2" s="1"/>
  <c r="R541" i="2"/>
  <c r="P541" i="2"/>
  <c r="O541" i="2" s="1"/>
  <c r="W541" i="2"/>
  <c r="U541" i="2"/>
  <c r="T541" i="2" s="1"/>
  <c r="AB541" i="2"/>
  <c r="Z541" i="2"/>
  <c r="Y541" i="2" s="1"/>
  <c r="AG541" i="2"/>
  <c r="AE541" i="2"/>
  <c r="AD541" i="2" s="1"/>
  <c r="AL541" i="2"/>
  <c r="AJ541" i="2"/>
  <c r="AI541" i="2" s="1"/>
  <c r="AQ541" i="2"/>
  <c r="AO541" i="2"/>
  <c r="AN541" i="2" s="1"/>
  <c r="AV541" i="2"/>
  <c r="AT541" i="2"/>
  <c r="AS541" i="2" s="1"/>
  <c r="BA541" i="2"/>
  <c r="AY541" i="2"/>
  <c r="AX541" i="2" s="1"/>
  <c r="BF541" i="2"/>
  <c r="BD541" i="2"/>
  <c r="BC541" i="2" s="1"/>
  <c r="BK541" i="2"/>
  <c r="BI541" i="2"/>
  <c r="BH541" i="2" s="1"/>
  <c r="BP541" i="2"/>
  <c r="BN541" i="2"/>
  <c r="BM541" i="2" s="1"/>
  <c r="BU541" i="2"/>
  <c r="BS541" i="2"/>
  <c r="BR541" i="2" s="1"/>
  <c r="BZ541" i="2"/>
  <c r="BX541" i="2"/>
  <c r="BW541" i="2" s="1"/>
  <c r="A536" i="1"/>
  <c r="M535" i="1"/>
  <c r="I535" i="1"/>
  <c r="E535" i="1"/>
  <c r="B535" i="1"/>
  <c r="C535" i="1" s="1"/>
  <c r="G535" i="1"/>
  <c r="F535" i="1" s="1"/>
  <c r="K535" i="1"/>
  <c r="J535" i="1" s="1"/>
  <c r="O535" i="1"/>
  <c r="N535" i="1" s="1"/>
  <c r="BY540" i="2"/>
  <c r="BT540" i="2"/>
  <c r="BO540" i="2"/>
  <c r="BJ540" i="2"/>
  <c r="BE540" i="2"/>
  <c r="AZ540" i="2"/>
  <c r="AU540" i="2"/>
  <c r="AP540" i="2"/>
  <c r="AK540" i="2"/>
  <c r="AF540" i="2"/>
  <c r="AA540" i="2"/>
  <c r="V540" i="2"/>
  <c r="Q540" i="2"/>
  <c r="L540" i="2"/>
  <c r="G540" i="2"/>
  <c r="H534" i="3" l="1"/>
  <c r="A537" i="1"/>
  <c r="M536" i="1"/>
  <c r="I536" i="1"/>
  <c r="E536" i="1"/>
  <c r="B536" i="1"/>
  <c r="C536" i="1" s="1"/>
  <c r="G536" i="1"/>
  <c r="F536" i="1" s="1"/>
  <c r="K536" i="1"/>
  <c r="J536" i="1" s="1"/>
  <c r="O536" i="1"/>
  <c r="N536" i="1" s="1"/>
  <c r="A543" i="2"/>
  <c r="B542" i="2"/>
  <c r="C542" i="2" s="1"/>
  <c r="H542" i="2"/>
  <c r="F542" i="2"/>
  <c r="E542" i="2" s="1"/>
  <c r="M542" i="2"/>
  <c r="K542" i="2"/>
  <c r="J542" i="2" s="1"/>
  <c r="R542" i="2"/>
  <c r="P542" i="2"/>
  <c r="O542" i="2" s="1"/>
  <c r="W542" i="2"/>
  <c r="U542" i="2"/>
  <c r="T542" i="2" s="1"/>
  <c r="AB542" i="2"/>
  <c r="Z542" i="2"/>
  <c r="Y542" i="2" s="1"/>
  <c r="AG542" i="2"/>
  <c r="AE542" i="2"/>
  <c r="AD542" i="2" s="1"/>
  <c r="AL542" i="2"/>
  <c r="AJ542" i="2"/>
  <c r="AI542" i="2" s="1"/>
  <c r="AQ542" i="2"/>
  <c r="AO542" i="2"/>
  <c r="AN542" i="2" s="1"/>
  <c r="AV542" i="2"/>
  <c r="AT542" i="2"/>
  <c r="AS542" i="2" s="1"/>
  <c r="BA542" i="2"/>
  <c r="AY542" i="2"/>
  <c r="AX542" i="2" s="1"/>
  <c r="BF542" i="2"/>
  <c r="BD542" i="2"/>
  <c r="BC542" i="2" s="1"/>
  <c r="BK542" i="2"/>
  <c r="BI542" i="2"/>
  <c r="BH542" i="2" s="1"/>
  <c r="BP542" i="2"/>
  <c r="BN542" i="2"/>
  <c r="BM542" i="2" s="1"/>
  <c r="BU542" i="2"/>
  <c r="BS542" i="2"/>
  <c r="BR542" i="2" s="1"/>
  <c r="BZ542" i="2"/>
  <c r="BX542" i="2"/>
  <c r="BW542" i="2" s="1"/>
  <c r="A536" i="3"/>
  <c r="K535" i="3"/>
  <c r="J535" i="3"/>
  <c r="G535" i="3"/>
  <c r="F535" i="3"/>
  <c r="B535" i="3"/>
  <c r="C535" i="3" s="1"/>
  <c r="BY541" i="2"/>
  <c r="BT541" i="2"/>
  <c r="BO541" i="2"/>
  <c r="BJ541" i="2"/>
  <c r="BE541" i="2"/>
  <c r="AZ541" i="2"/>
  <c r="AU541" i="2"/>
  <c r="AP541" i="2"/>
  <c r="AK541" i="2"/>
  <c r="AF541" i="2"/>
  <c r="AA541" i="2"/>
  <c r="V541" i="2"/>
  <c r="Q541" i="2"/>
  <c r="L541" i="2"/>
  <c r="G541" i="2"/>
  <c r="H535" i="3" l="1"/>
  <c r="L535" i="3"/>
  <c r="A537" i="3"/>
  <c r="K536" i="3"/>
  <c r="J536" i="3"/>
  <c r="L536" i="3" s="1"/>
  <c r="G536" i="3"/>
  <c r="F536" i="3"/>
  <c r="H536" i="3" s="1"/>
  <c r="B536" i="3"/>
  <c r="C536" i="3" s="1"/>
  <c r="A544" i="2"/>
  <c r="B543" i="2"/>
  <c r="C543" i="2" s="1"/>
  <c r="H543" i="2"/>
  <c r="F543" i="2"/>
  <c r="E543" i="2" s="1"/>
  <c r="M543" i="2"/>
  <c r="K543" i="2"/>
  <c r="J543" i="2" s="1"/>
  <c r="R543" i="2"/>
  <c r="P543" i="2"/>
  <c r="O543" i="2" s="1"/>
  <c r="W543" i="2"/>
  <c r="U543" i="2"/>
  <c r="T543" i="2" s="1"/>
  <c r="AB543" i="2"/>
  <c r="Z543" i="2"/>
  <c r="Y543" i="2" s="1"/>
  <c r="AG543" i="2"/>
  <c r="AE543" i="2"/>
  <c r="AD543" i="2" s="1"/>
  <c r="AL543" i="2"/>
  <c r="AJ543" i="2"/>
  <c r="AI543" i="2" s="1"/>
  <c r="AQ543" i="2"/>
  <c r="AO543" i="2"/>
  <c r="AN543" i="2" s="1"/>
  <c r="AV543" i="2"/>
  <c r="AT543" i="2"/>
  <c r="AS543" i="2" s="1"/>
  <c r="BA543" i="2"/>
  <c r="AY543" i="2"/>
  <c r="AX543" i="2" s="1"/>
  <c r="BF543" i="2"/>
  <c r="BD543" i="2"/>
  <c r="BC543" i="2" s="1"/>
  <c r="BK543" i="2"/>
  <c r="BI543" i="2"/>
  <c r="BH543" i="2" s="1"/>
  <c r="BP543" i="2"/>
  <c r="BN543" i="2"/>
  <c r="BM543" i="2" s="1"/>
  <c r="BU543" i="2"/>
  <c r="BS543" i="2"/>
  <c r="BR543" i="2" s="1"/>
  <c r="BZ543" i="2"/>
  <c r="BX543" i="2"/>
  <c r="BW543" i="2" s="1"/>
  <c r="A538" i="1"/>
  <c r="M537" i="1"/>
  <c r="I537" i="1"/>
  <c r="E537" i="1"/>
  <c r="B537" i="1"/>
  <c r="C537" i="1" s="1"/>
  <c r="G537" i="1"/>
  <c r="F537" i="1" s="1"/>
  <c r="K537" i="1"/>
  <c r="J537" i="1" s="1"/>
  <c r="O537" i="1"/>
  <c r="N537" i="1" s="1"/>
  <c r="BY542" i="2"/>
  <c r="BT542" i="2"/>
  <c r="BO542" i="2"/>
  <c r="BJ542" i="2"/>
  <c r="BE542" i="2"/>
  <c r="AZ542" i="2"/>
  <c r="AU542" i="2"/>
  <c r="AP542" i="2"/>
  <c r="AK542" i="2"/>
  <c r="AF542" i="2"/>
  <c r="AA542" i="2"/>
  <c r="V542" i="2"/>
  <c r="Q542" i="2"/>
  <c r="L542" i="2"/>
  <c r="G542" i="2"/>
  <c r="A539" i="1" l="1"/>
  <c r="M538" i="1"/>
  <c r="I538" i="1"/>
  <c r="E538" i="1"/>
  <c r="B538" i="1"/>
  <c r="C538" i="1" s="1"/>
  <c r="G538" i="1"/>
  <c r="F538" i="1" s="1"/>
  <c r="K538" i="1"/>
  <c r="J538" i="1" s="1"/>
  <c r="O538" i="1"/>
  <c r="N538" i="1" s="1"/>
  <c r="A545" i="2"/>
  <c r="B544" i="2"/>
  <c r="C544" i="2" s="1"/>
  <c r="H544" i="2"/>
  <c r="F544" i="2"/>
  <c r="E544" i="2" s="1"/>
  <c r="M544" i="2"/>
  <c r="K544" i="2"/>
  <c r="J544" i="2" s="1"/>
  <c r="R544" i="2"/>
  <c r="P544" i="2"/>
  <c r="O544" i="2" s="1"/>
  <c r="W544" i="2"/>
  <c r="U544" i="2"/>
  <c r="T544" i="2" s="1"/>
  <c r="AB544" i="2"/>
  <c r="Z544" i="2"/>
  <c r="Y544" i="2" s="1"/>
  <c r="AG544" i="2"/>
  <c r="AE544" i="2"/>
  <c r="AD544" i="2" s="1"/>
  <c r="AL544" i="2"/>
  <c r="AJ544" i="2"/>
  <c r="AI544" i="2" s="1"/>
  <c r="AQ544" i="2"/>
  <c r="AO544" i="2"/>
  <c r="AN544" i="2" s="1"/>
  <c r="AV544" i="2"/>
  <c r="AT544" i="2"/>
  <c r="AS544" i="2" s="1"/>
  <c r="BA544" i="2"/>
  <c r="AY544" i="2"/>
  <c r="AX544" i="2" s="1"/>
  <c r="BF544" i="2"/>
  <c r="BD544" i="2"/>
  <c r="BC544" i="2" s="1"/>
  <c r="BK544" i="2"/>
  <c r="BI544" i="2"/>
  <c r="BH544" i="2" s="1"/>
  <c r="BP544" i="2"/>
  <c r="BN544" i="2"/>
  <c r="BM544" i="2" s="1"/>
  <c r="BU544" i="2"/>
  <c r="BS544" i="2"/>
  <c r="BR544" i="2" s="1"/>
  <c r="BZ544" i="2"/>
  <c r="BX544" i="2"/>
  <c r="BW544" i="2" s="1"/>
  <c r="A538" i="3"/>
  <c r="K537" i="3"/>
  <c r="J537" i="3"/>
  <c r="G537" i="3"/>
  <c r="F537" i="3"/>
  <c r="B537" i="3"/>
  <c r="C537" i="3" s="1"/>
  <c r="BY543" i="2"/>
  <c r="BT543" i="2"/>
  <c r="BO543" i="2"/>
  <c r="BJ543" i="2"/>
  <c r="BE543" i="2"/>
  <c r="AZ543" i="2"/>
  <c r="AU543" i="2"/>
  <c r="AP543" i="2"/>
  <c r="AK543" i="2"/>
  <c r="AF543" i="2"/>
  <c r="AA543" i="2"/>
  <c r="V543" i="2"/>
  <c r="Q543" i="2"/>
  <c r="L543" i="2"/>
  <c r="G543" i="2"/>
  <c r="H537" i="3" l="1"/>
  <c r="L537" i="3"/>
  <c r="A539" i="3"/>
  <c r="K538" i="3"/>
  <c r="J538" i="3"/>
  <c r="L538" i="3" s="1"/>
  <c r="G538" i="3"/>
  <c r="F538" i="3"/>
  <c r="H538" i="3" s="1"/>
  <c r="B538" i="3"/>
  <c r="C538" i="3" s="1"/>
  <c r="A546" i="2"/>
  <c r="B545" i="2"/>
  <c r="C545" i="2" s="1"/>
  <c r="H545" i="2"/>
  <c r="F545" i="2"/>
  <c r="E545" i="2" s="1"/>
  <c r="M545" i="2"/>
  <c r="K545" i="2"/>
  <c r="J545" i="2" s="1"/>
  <c r="R545" i="2"/>
  <c r="P545" i="2"/>
  <c r="O545" i="2" s="1"/>
  <c r="W545" i="2"/>
  <c r="U545" i="2"/>
  <c r="T545" i="2" s="1"/>
  <c r="AB545" i="2"/>
  <c r="Z545" i="2"/>
  <c r="Y545" i="2" s="1"/>
  <c r="AG545" i="2"/>
  <c r="AE545" i="2"/>
  <c r="AD545" i="2" s="1"/>
  <c r="AL545" i="2"/>
  <c r="AJ545" i="2"/>
  <c r="AI545" i="2" s="1"/>
  <c r="AQ545" i="2"/>
  <c r="AO545" i="2"/>
  <c r="AN545" i="2" s="1"/>
  <c r="AV545" i="2"/>
  <c r="AT545" i="2"/>
  <c r="AS545" i="2" s="1"/>
  <c r="BA545" i="2"/>
  <c r="AY545" i="2"/>
  <c r="AX545" i="2" s="1"/>
  <c r="BF545" i="2"/>
  <c r="BD545" i="2"/>
  <c r="BC545" i="2" s="1"/>
  <c r="BK545" i="2"/>
  <c r="BI545" i="2"/>
  <c r="BH545" i="2" s="1"/>
  <c r="BP545" i="2"/>
  <c r="BN545" i="2"/>
  <c r="BM545" i="2" s="1"/>
  <c r="BU545" i="2"/>
  <c r="BS545" i="2"/>
  <c r="BR545" i="2" s="1"/>
  <c r="BZ545" i="2"/>
  <c r="BX545" i="2"/>
  <c r="BW545" i="2" s="1"/>
  <c r="A540" i="1"/>
  <c r="M539" i="1"/>
  <c r="I539" i="1"/>
  <c r="E539" i="1"/>
  <c r="B539" i="1"/>
  <c r="C539" i="1" s="1"/>
  <c r="G539" i="1"/>
  <c r="F539" i="1" s="1"/>
  <c r="K539" i="1"/>
  <c r="J539" i="1" s="1"/>
  <c r="O539" i="1"/>
  <c r="N539" i="1" s="1"/>
  <c r="BY544" i="2"/>
  <c r="BT544" i="2"/>
  <c r="BO544" i="2"/>
  <c r="BJ544" i="2"/>
  <c r="BE544" i="2"/>
  <c r="AZ544" i="2"/>
  <c r="AU544" i="2"/>
  <c r="AP544" i="2"/>
  <c r="AK544" i="2"/>
  <c r="AF544" i="2"/>
  <c r="AA544" i="2"/>
  <c r="V544" i="2"/>
  <c r="Q544" i="2"/>
  <c r="L544" i="2"/>
  <c r="G544" i="2"/>
  <c r="A541" i="1" l="1"/>
  <c r="M540" i="1"/>
  <c r="I540" i="1"/>
  <c r="E540" i="1"/>
  <c r="B540" i="1"/>
  <c r="C540" i="1" s="1"/>
  <c r="G540" i="1"/>
  <c r="F540" i="1" s="1"/>
  <c r="K540" i="1"/>
  <c r="J540" i="1" s="1"/>
  <c r="O540" i="1"/>
  <c r="N540" i="1" s="1"/>
  <c r="A547" i="2"/>
  <c r="B546" i="2"/>
  <c r="C546" i="2" s="1"/>
  <c r="H546" i="2"/>
  <c r="F546" i="2"/>
  <c r="E546" i="2" s="1"/>
  <c r="M546" i="2"/>
  <c r="K546" i="2"/>
  <c r="J546" i="2" s="1"/>
  <c r="R546" i="2"/>
  <c r="P546" i="2"/>
  <c r="O546" i="2" s="1"/>
  <c r="W546" i="2"/>
  <c r="U546" i="2"/>
  <c r="T546" i="2" s="1"/>
  <c r="AB546" i="2"/>
  <c r="Z546" i="2"/>
  <c r="Y546" i="2" s="1"/>
  <c r="AG546" i="2"/>
  <c r="AE546" i="2"/>
  <c r="AD546" i="2" s="1"/>
  <c r="AL546" i="2"/>
  <c r="AJ546" i="2"/>
  <c r="AI546" i="2" s="1"/>
  <c r="AQ546" i="2"/>
  <c r="AO546" i="2"/>
  <c r="AN546" i="2" s="1"/>
  <c r="AV546" i="2"/>
  <c r="AT546" i="2"/>
  <c r="AS546" i="2" s="1"/>
  <c r="BA546" i="2"/>
  <c r="AY546" i="2"/>
  <c r="AX546" i="2" s="1"/>
  <c r="BF546" i="2"/>
  <c r="BD546" i="2"/>
  <c r="BC546" i="2" s="1"/>
  <c r="BK546" i="2"/>
  <c r="BI546" i="2"/>
  <c r="BH546" i="2" s="1"/>
  <c r="BP546" i="2"/>
  <c r="BN546" i="2"/>
  <c r="BM546" i="2" s="1"/>
  <c r="BU546" i="2"/>
  <c r="BS546" i="2"/>
  <c r="BR546" i="2" s="1"/>
  <c r="BZ546" i="2"/>
  <c r="BX546" i="2"/>
  <c r="BW546" i="2" s="1"/>
  <c r="A540" i="3"/>
  <c r="K539" i="3"/>
  <c r="J539" i="3"/>
  <c r="L539" i="3" s="1"/>
  <c r="G539" i="3"/>
  <c r="F539" i="3"/>
  <c r="B539" i="3"/>
  <c r="C539" i="3" s="1"/>
  <c r="BY545" i="2"/>
  <c r="BT545" i="2"/>
  <c r="BO545" i="2"/>
  <c r="BJ545" i="2"/>
  <c r="BE545" i="2"/>
  <c r="AZ545" i="2"/>
  <c r="AU545" i="2"/>
  <c r="AP545" i="2"/>
  <c r="AK545" i="2"/>
  <c r="AF545" i="2"/>
  <c r="AA545" i="2"/>
  <c r="V545" i="2"/>
  <c r="Q545" i="2"/>
  <c r="L545" i="2"/>
  <c r="G545" i="2"/>
  <c r="H539" i="3" l="1"/>
  <c r="A541" i="3"/>
  <c r="K540" i="3"/>
  <c r="J540" i="3"/>
  <c r="L540" i="3" s="1"/>
  <c r="G540" i="3"/>
  <c r="F540" i="3"/>
  <c r="H540" i="3" s="1"/>
  <c r="B540" i="3"/>
  <c r="C540" i="3" s="1"/>
  <c r="A548" i="2"/>
  <c r="B547" i="2"/>
  <c r="C547" i="2" s="1"/>
  <c r="H547" i="2"/>
  <c r="F547" i="2"/>
  <c r="E547" i="2" s="1"/>
  <c r="M547" i="2"/>
  <c r="K547" i="2"/>
  <c r="J547" i="2" s="1"/>
  <c r="R547" i="2"/>
  <c r="P547" i="2"/>
  <c r="O547" i="2" s="1"/>
  <c r="W547" i="2"/>
  <c r="U547" i="2"/>
  <c r="T547" i="2" s="1"/>
  <c r="AB547" i="2"/>
  <c r="Z547" i="2"/>
  <c r="Y547" i="2" s="1"/>
  <c r="AG547" i="2"/>
  <c r="AE547" i="2"/>
  <c r="AD547" i="2" s="1"/>
  <c r="AL547" i="2"/>
  <c r="AJ547" i="2"/>
  <c r="AI547" i="2" s="1"/>
  <c r="AQ547" i="2"/>
  <c r="AO547" i="2"/>
  <c r="AN547" i="2" s="1"/>
  <c r="AV547" i="2"/>
  <c r="AT547" i="2"/>
  <c r="AS547" i="2" s="1"/>
  <c r="BA547" i="2"/>
  <c r="AY547" i="2"/>
  <c r="AX547" i="2" s="1"/>
  <c r="BF547" i="2"/>
  <c r="BD547" i="2"/>
  <c r="BC547" i="2" s="1"/>
  <c r="BK547" i="2"/>
  <c r="BI547" i="2"/>
  <c r="BH547" i="2" s="1"/>
  <c r="BP547" i="2"/>
  <c r="BN547" i="2"/>
  <c r="BM547" i="2" s="1"/>
  <c r="BU547" i="2"/>
  <c r="BS547" i="2"/>
  <c r="BR547" i="2" s="1"/>
  <c r="BZ547" i="2"/>
  <c r="BX547" i="2"/>
  <c r="BW547" i="2" s="1"/>
  <c r="A542" i="1"/>
  <c r="M541" i="1"/>
  <c r="I541" i="1"/>
  <c r="E541" i="1"/>
  <c r="B541" i="1"/>
  <c r="C541" i="1" s="1"/>
  <c r="G541" i="1"/>
  <c r="F541" i="1" s="1"/>
  <c r="K541" i="1"/>
  <c r="J541" i="1" s="1"/>
  <c r="O541" i="1"/>
  <c r="N541" i="1" s="1"/>
  <c r="BY546" i="2"/>
  <c r="BT546" i="2"/>
  <c r="BO546" i="2"/>
  <c r="BJ546" i="2"/>
  <c r="BE546" i="2"/>
  <c r="AZ546" i="2"/>
  <c r="AU546" i="2"/>
  <c r="AP546" i="2"/>
  <c r="AK546" i="2"/>
  <c r="AF546" i="2"/>
  <c r="AA546" i="2"/>
  <c r="V546" i="2"/>
  <c r="Q546" i="2"/>
  <c r="L546" i="2"/>
  <c r="G546" i="2"/>
  <c r="A543" i="1" l="1"/>
  <c r="M542" i="1"/>
  <c r="I542" i="1"/>
  <c r="E542" i="1"/>
  <c r="B542" i="1"/>
  <c r="C542" i="1" s="1"/>
  <c r="G542" i="1"/>
  <c r="F542" i="1" s="1"/>
  <c r="K542" i="1"/>
  <c r="J542" i="1" s="1"/>
  <c r="O542" i="1"/>
  <c r="N542" i="1" s="1"/>
  <c r="A549" i="2"/>
  <c r="B548" i="2"/>
  <c r="C548" i="2" s="1"/>
  <c r="H548" i="2"/>
  <c r="F548" i="2"/>
  <c r="E548" i="2" s="1"/>
  <c r="M548" i="2"/>
  <c r="K548" i="2"/>
  <c r="J548" i="2" s="1"/>
  <c r="R548" i="2"/>
  <c r="P548" i="2"/>
  <c r="O548" i="2" s="1"/>
  <c r="W548" i="2"/>
  <c r="U548" i="2"/>
  <c r="T548" i="2" s="1"/>
  <c r="AB548" i="2"/>
  <c r="Z548" i="2"/>
  <c r="Y548" i="2" s="1"/>
  <c r="AG548" i="2"/>
  <c r="AE548" i="2"/>
  <c r="AD548" i="2" s="1"/>
  <c r="AL548" i="2"/>
  <c r="AJ548" i="2"/>
  <c r="AI548" i="2" s="1"/>
  <c r="AQ548" i="2"/>
  <c r="AO548" i="2"/>
  <c r="AN548" i="2" s="1"/>
  <c r="AV548" i="2"/>
  <c r="AT548" i="2"/>
  <c r="AS548" i="2" s="1"/>
  <c r="BA548" i="2"/>
  <c r="AY548" i="2"/>
  <c r="AX548" i="2" s="1"/>
  <c r="BF548" i="2"/>
  <c r="BD548" i="2"/>
  <c r="BC548" i="2" s="1"/>
  <c r="BK548" i="2"/>
  <c r="BI548" i="2"/>
  <c r="BH548" i="2" s="1"/>
  <c r="BP548" i="2"/>
  <c r="BN548" i="2"/>
  <c r="BM548" i="2" s="1"/>
  <c r="BU548" i="2"/>
  <c r="BS548" i="2"/>
  <c r="BR548" i="2" s="1"/>
  <c r="BZ548" i="2"/>
  <c r="BX548" i="2"/>
  <c r="BW548" i="2" s="1"/>
  <c r="A542" i="3"/>
  <c r="K541" i="3"/>
  <c r="J541" i="3"/>
  <c r="L541" i="3" s="1"/>
  <c r="G541" i="3"/>
  <c r="F541" i="3"/>
  <c r="H541" i="3" s="1"/>
  <c r="B541" i="3"/>
  <c r="C541" i="3" s="1"/>
  <c r="BY547" i="2"/>
  <c r="BT547" i="2"/>
  <c r="BO547" i="2"/>
  <c r="BJ547" i="2"/>
  <c r="BE547" i="2"/>
  <c r="AZ547" i="2"/>
  <c r="AU547" i="2"/>
  <c r="AP547" i="2"/>
  <c r="AK547" i="2"/>
  <c r="AF547" i="2"/>
  <c r="AA547" i="2"/>
  <c r="V547" i="2"/>
  <c r="Q547" i="2"/>
  <c r="L547" i="2"/>
  <c r="G547" i="2"/>
  <c r="A543" i="3" l="1"/>
  <c r="K542" i="3"/>
  <c r="J542" i="3"/>
  <c r="L542" i="3" s="1"/>
  <c r="G542" i="3"/>
  <c r="F542" i="3"/>
  <c r="H542" i="3" s="1"/>
  <c r="B542" i="3"/>
  <c r="C542" i="3" s="1"/>
  <c r="A550" i="2"/>
  <c r="B549" i="2"/>
  <c r="C549" i="2" s="1"/>
  <c r="H549" i="2"/>
  <c r="F549" i="2"/>
  <c r="E549" i="2" s="1"/>
  <c r="M549" i="2"/>
  <c r="K549" i="2"/>
  <c r="J549" i="2" s="1"/>
  <c r="R549" i="2"/>
  <c r="P549" i="2"/>
  <c r="O549" i="2" s="1"/>
  <c r="W549" i="2"/>
  <c r="U549" i="2"/>
  <c r="T549" i="2" s="1"/>
  <c r="AB549" i="2"/>
  <c r="Z549" i="2"/>
  <c r="Y549" i="2" s="1"/>
  <c r="AG549" i="2"/>
  <c r="AE549" i="2"/>
  <c r="AD549" i="2" s="1"/>
  <c r="AL549" i="2"/>
  <c r="AJ549" i="2"/>
  <c r="AI549" i="2" s="1"/>
  <c r="AQ549" i="2"/>
  <c r="AO549" i="2"/>
  <c r="AN549" i="2" s="1"/>
  <c r="AV549" i="2"/>
  <c r="AT549" i="2"/>
  <c r="AS549" i="2" s="1"/>
  <c r="BA549" i="2"/>
  <c r="AY549" i="2"/>
  <c r="AX549" i="2" s="1"/>
  <c r="BF549" i="2"/>
  <c r="BD549" i="2"/>
  <c r="BC549" i="2" s="1"/>
  <c r="BK549" i="2"/>
  <c r="BI549" i="2"/>
  <c r="BH549" i="2" s="1"/>
  <c r="BP549" i="2"/>
  <c r="BN549" i="2"/>
  <c r="BM549" i="2" s="1"/>
  <c r="BU549" i="2"/>
  <c r="BS549" i="2"/>
  <c r="BR549" i="2" s="1"/>
  <c r="BZ549" i="2"/>
  <c r="BX549" i="2"/>
  <c r="BW549" i="2" s="1"/>
  <c r="A544" i="1"/>
  <c r="M543" i="1"/>
  <c r="I543" i="1"/>
  <c r="E543" i="1"/>
  <c r="B543" i="1"/>
  <c r="C543" i="1" s="1"/>
  <c r="G543" i="1"/>
  <c r="F543" i="1" s="1"/>
  <c r="K543" i="1"/>
  <c r="J543" i="1" s="1"/>
  <c r="O543" i="1"/>
  <c r="N543" i="1" s="1"/>
  <c r="BY548" i="2"/>
  <c r="BT548" i="2"/>
  <c r="BO548" i="2"/>
  <c r="BJ548" i="2"/>
  <c r="BE548" i="2"/>
  <c r="AZ548" i="2"/>
  <c r="AU548" i="2"/>
  <c r="AP548" i="2"/>
  <c r="AK548" i="2"/>
  <c r="AF548" i="2"/>
  <c r="AA548" i="2"/>
  <c r="V548" i="2"/>
  <c r="Q548" i="2"/>
  <c r="L548" i="2"/>
  <c r="G548" i="2"/>
  <c r="A545" i="1" l="1"/>
  <c r="M544" i="1"/>
  <c r="I544" i="1"/>
  <c r="E544" i="1"/>
  <c r="B544" i="1"/>
  <c r="C544" i="1" s="1"/>
  <c r="G544" i="1"/>
  <c r="F544" i="1" s="1"/>
  <c r="K544" i="1"/>
  <c r="J544" i="1" s="1"/>
  <c r="O544" i="1"/>
  <c r="N544" i="1" s="1"/>
  <c r="A551" i="2"/>
  <c r="B550" i="2"/>
  <c r="C550" i="2" s="1"/>
  <c r="H550" i="2"/>
  <c r="F550" i="2"/>
  <c r="E550" i="2" s="1"/>
  <c r="M550" i="2"/>
  <c r="K550" i="2"/>
  <c r="J550" i="2" s="1"/>
  <c r="R550" i="2"/>
  <c r="P550" i="2"/>
  <c r="O550" i="2" s="1"/>
  <c r="W550" i="2"/>
  <c r="U550" i="2"/>
  <c r="T550" i="2" s="1"/>
  <c r="AB550" i="2"/>
  <c r="Z550" i="2"/>
  <c r="Y550" i="2" s="1"/>
  <c r="AG550" i="2"/>
  <c r="AE550" i="2"/>
  <c r="AD550" i="2" s="1"/>
  <c r="AL550" i="2"/>
  <c r="AJ550" i="2"/>
  <c r="AI550" i="2" s="1"/>
  <c r="AQ550" i="2"/>
  <c r="AO550" i="2"/>
  <c r="AN550" i="2" s="1"/>
  <c r="AV550" i="2"/>
  <c r="AT550" i="2"/>
  <c r="AS550" i="2" s="1"/>
  <c r="BA550" i="2"/>
  <c r="AY550" i="2"/>
  <c r="AX550" i="2" s="1"/>
  <c r="BF550" i="2"/>
  <c r="BD550" i="2"/>
  <c r="BC550" i="2" s="1"/>
  <c r="BK550" i="2"/>
  <c r="BI550" i="2"/>
  <c r="BH550" i="2" s="1"/>
  <c r="BP550" i="2"/>
  <c r="BN550" i="2"/>
  <c r="BM550" i="2" s="1"/>
  <c r="BU550" i="2"/>
  <c r="BS550" i="2"/>
  <c r="BR550" i="2" s="1"/>
  <c r="BZ550" i="2"/>
  <c r="BX550" i="2"/>
  <c r="BW550" i="2" s="1"/>
  <c r="A544" i="3"/>
  <c r="K543" i="3"/>
  <c r="J543" i="3"/>
  <c r="L543" i="3" s="1"/>
  <c r="G543" i="3"/>
  <c r="F543" i="3"/>
  <c r="B543" i="3"/>
  <c r="C543" i="3" s="1"/>
  <c r="BY549" i="2"/>
  <c r="BT549" i="2"/>
  <c r="BO549" i="2"/>
  <c r="BJ549" i="2"/>
  <c r="BE549" i="2"/>
  <c r="AZ549" i="2"/>
  <c r="AU549" i="2"/>
  <c r="AP549" i="2"/>
  <c r="AK549" i="2"/>
  <c r="AF549" i="2"/>
  <c r="AA549" i="2"/>
  <c r="V549" i="2"/>
  <c r="Q549" i="2"/>
  <c r="L549" i="2"/>
  <c r="G549" i="2"/>
  <c r="H543" i="3" l="1"/>
  <c r="A545" i="3"/>
  <c r="K544" i="3"/>
  <c r="J544" i="3"/>
  <c r="L544" i="3" s="1"/>
  <c r="G544" i="3"/>
  <c r="F544" i="3"/>
  <c r="H544" i="3" s="1"/>
  <c r="B544" i="3"/>
  <c r="C544" i="3" s="1"/>
  <c r="A552" i="2"/>
  <c r="B551" i="2"/>
  <c r="C551" i="2" s="1"/>
  <c r="H551" i="2"/>
  <c r="F551" i="2"/>
  <c r="E551" i="2" s="1"/>
  <c r="M551" i="2"/>
  <c r="K551" i="2"/>
  <c r="J551" i="2" s="1"/>
  <c r="R551" i="2"/>
  <c r="P551" i="2"/>
  <c r="O551" i="2" s="1"/>
  <c r="W551" i="2"/>
  <c r="U551" i="2"/>
  <c r="T551" i="2" s="1"/>
  <c r="AB551" i="2"/>
  <c r="Z551" i="2"/>
  <c r="Y551" i="2" s="1"/>
  <c r="AG551" i="2"/>
  <c r="AE551" i="2"/>
  <c r="AD551" i="2" s="1"/>
  <c r="AL551" i="2"/>
  <c r="AJ551" i="2"/>
  <c r="AI551" i="2" s="1"/>
  <c r="AQ551" i="2"/>
  <c r="AO551" i="2"/>
  <c r="AN551" i="2" s="1"/>
  <c r="AV551" i="2"/>
  <c r="AT551" i="2"/>
  <c r="AS551" i="2" s="1"/>
  <c r="BA551" i="2"/>
  <c r="AY551" i="2"/>
  <c r="AX551" i="2" s="1"/>
  <c r="BF551" i="2"/>
  <c r="BD551" i="2"/>
  <c r="BC551" i="2" s="1"/>
  <c r="BK551" i="2"/>
  <c r="BI551" i="2"/>
  <c r="BH551" i="2" s="1"/>
  <c r="BP551" i="2"/>
  <c r="BN551" i="2"/>
  <c r="BM551" i="2" s="1"/>
  <c r="BU551" i="2"/>
  <c r="BS551" i="2"/>
  <c r="BR551" i="2" s="1"/>
  <c r="BZ551" i="2"/>
  <c r="BX551" i="2"/>
  <c r="BW551" i="2" s="1"/>
  <c r="A546" i="1"/>
  <c r="M545" i="1"/>
  <c r="I545" i="1"/>
  <c r="E545" i="1"/>
  <c r="B545" i="1"/>
  <c r="C545" i="1" s="1"/>
  <c r="G545" i="1"/>
  <c r="F545" i="1" s="1"/>
  <c r="K545" i="1"/>
  <c r="J545" i="1" s="1"/>
  <c r="O545" i="1"/>
  <c r="N545" i="1" s="1"/>
  <c r="BY550" i="2"/>
  <c r="BT550" i="2"/>
  <c r="BO550" i="2"/>
  <c r="BJ550" i="2"/>
  <c r="BE550" i="2"/>
  <c r="AZ550" i="2"/>
  <c r="AU550" i="2"/>
  <c r="AP550" i="2"/>
  <c r="AK550" i="2"/>
  <c r="AF550" i="2"/>
  <c r="AA550" i="2"/>
  <c r="V550" i="2"/>
  <c r="Q550" i="2"/>
  <c r="L550" i="2"/>
  <c r="G550" i="2"/>
  <c r="A547" i="1" l="1"/>
  <c r="M546" i="1"/>
  <c r="I546" i="1"/>
  <c r="E546" i="1"/>
  <c r="B546" i="1"/>
  <c r="C546" i="1" s="1"/>
  <c r="G546" i="1"/>
  <c r="F546" i="1" s="1"/>
  <c r="K546" i="1"/>
  <c r="J546" i="1" s="1"/>
  <c r="O546" i="1"/>
  <c r="N546" i="1" s="1"/>
  <c r="A553" i="2"/>
  <c r="B552" i="2"/>
  <c r="C552" i="2" s="1"/>
  <c r="H552" i="2"/>
  <c r="F552" i="2"/>
  <c r="E552" i="2" s="1"/>
  <c r="M552" i="2"/>
  <c r="K552" i="2"/>
  <c r="J552" i="2" s="1"/>
  <c r="R552" i="2"/>
  <c r="P552" i="2"/>
  <c r="O552" i="2" s="1"/>
  <c r="W552" i="2"/>
  <c r="U552" i="2"/>
  <c r="T552" i="2" s="1"/>
  <c r="AB552" i="2"/>
  <c r="Z552" i="2"/>
  <c r="Y552" i="2" s="1"/>
  <c r="AG552" i="2"/>
  <c r="AE552" i="2"/>
  <c r="AD552" i="2" s="1"/>
  <c r="AL552" i="2"/>
  <c r="AJ552" i="2"/>
  <c r="AI552" i="2" s="1"/>
  <c r="AQ552" i="2"/>
  <c r="AO552" i="2"/>
  <c r="AN552" i="2" s="1"/>
  <c r="AV552" i="2"/>
  <c r="AT552" i="2"/>
  <c r="AS552" i="2" s="1"/>
  <c r="BA552" i="2"/>
  <c r="AY552" i="2"/>
  <c r="AX552" i="2" s="1"/>
  <c r="BF552" i="2"/>
  <c r="BD552" i="2"/>
  <c r="BC552" i="2" s="1"/>
  <c r="BK552" i="2"/>
  <c r="BI552" i="2"/>
  <c r="BH552" i="2" s="1"/>
  <c r="BP552" i="2"/>
  <c r="BN552" i="2"/>
  <c r="BM552" i="2" s="1"/>
  <c r="BU552" i="2"/>
  <c r="BS552" i="2"/>
  <c r="BR552" i="2" s="1"/>
  <c r="BZ552" i="2"/>
  <c r="BX552" i="2"/>
  <c r="BW552" i="2" s="1"/>
  <c r="A546" i="3"/>
  <c r="K545" i="3"/>
  <c r="J545" i="3"/>
  <c r="L545" i="3" s="1"/>
  <c r="G545" i="3"/>
  <c r="F545" i="3"/>
  <c r="H545" i="3" s="1"/>
  <c r="B545" i="3"/>
  <c r="C545" i="3" s="1"/>
  <c r="BY551" i="2"/>
  <c r="BT551" i="2"/>
  <c r="BO551" i="2"/>
  <c r="BJ551" i="2"/>
  <c r="BE551" i="2"/>
  <c r="AZ551" i="2"/>
  <c r="AU551" i="2"/>
  <c r="AP551" i="2"/>
  <c r="AK551" i="2"/>
  <c r="AF551" i="2"/>
  <c r="AA551" i="2"/>
  <c r="V551" i="2"/>
  <c r="Q551" i="2"/>
  <c r="L551" i="2"/>
  <c r="G551" i="2"/>
  <c r="A547" i="3" l="1"/>
  <c r="K546" i="3"/>
  <c r="J546" i="3"/>
  <c r="L546" i="3" s="1"/>
  <c r="G546" i="3"/>
  <c r="F546" i="3"/>
  <c r="H546" i="3" s="1"/>
  <c r="B546" i="3"/>
  <c r="C546" i="3" s="1"/>
  <c r="A554" i="2"/>
  <c r="B553" i="2"/>
  <c r="C553" i="2" s="1"/>
  <c r="H553" i="2"/>
  <c r="F553" i="2"/>
  <c r="E553" i="2" s="1"/>
  <c r="M553" i="2"/>
  <c r="K553" i="2"/>
  <c r="J553" i="2" s="1"/>
  <c r="R553" i="2"/>
  <c r="P553" i="2"/>
  <c r="O553" i="2" s="1"/>
  <c r="W553" i="2"/>
  <c r="U553" i="2"/>
  <c r="T553" i="2" s="1"/>
  <c r="AB553" i="2"/>
  <c r="Z553" i="2"/>
  <c r="Y553" i="2" s="1"/>
  <c r="AG553" i="2"/>
  <c r="AE553" i="2"/>
  <c r="AD553" i="2" s="1"/>
  <c r="AL553" i="2"/>
  <c r="AJ553" i="2"/>
  <c r="AI553" i="2" s="1"/>
  <c r="AQ553" i="2"/>
  <c r="AO553" i="2"/>
  <c r="AN553" i="2" s="1"/>
  <c r="AV553" i="2"/>
  <c r="AT553" i="2"/>
  <c r="AS553" i="2" s="1"/>
  <c r="BA553" i="2"/>
  <c r="AY553" i="2"/>
  <c r="AX553" i="2" s="1"/>
  <c r="BF553" i="2"/>
  <c r="BD553" i="2"/>
  <c r="BC553" i="2" s="1"/>
  <c r="BK553" i="2"/>
  <c r="BI553" i="2"/>
  <c r="BH553" i="2" s="1"/>
  <c r="BP553" i="2"/>
  <c r="BN553" i="2"/>
  <c r="BM553" i="2" s="1"/>
  <c r="BU553" i="2"/>
  <c r="BS553" i="2"/>
  <c r="BR553" i="2" s="1"/>
  <c r="BZ553" i="2"/>
  <c r="BX553" i="2"/>
  <c r="BW553" i="2" s="1"/>
  <c r="A548" i="1"/>
  <c r="M547" i="1"/>
  <c r="I547" i="1"/>
  <c r="E547" i="1"/>
  <c r="B547" i="1"/>
  <c r="C547" i="1" s="1"/>
  <c r="G547" i="1"/>
  <c r="F547" i="1" s="1"/>
  <c r="K547" i="1"/>
  <c r="J547" i="1" s="1"/>
  <c r="O547" i="1"/>
  <c r="N547" i="1" s="1"/>
  <c r="BY552" i="2"/>
  <c r="BT552" i="2"/>
  <c r="BO552" i="2"/>
  <c r="BJ552" i="2"/>
  <c r="BE552" i="2"/>
  <c r="AZ552" i="2"/>
  <c r="AU552" i="2"/>
  <c r="AP552" i="2"/>
  <c r="AK552" i="2"/>
  <c r="AF552" i="2"/>
  <c r="AA552" i="2"/>
  <c r="V552" i="2"/>
  <c r="Q552" i="2"/>
  <c r="L552" i="2"/>
  <c r="G552" i="2"/>
  <c r="A549" i="1" l="1"/>
  <c r="M548" i="1"/>
  <c r="I548" i="1"/>
  <c r="E548" i="1"/>
  <c r="B548" i="1"/>
  <c r="C548" i="1" s="1"/>
  <c r="G548" i="1"/>
  <c r="F548" i="1" s="1"/>
  <c r="K548" i="1"/>
  <c r="J548" i="1" s="1"/>
  <c r="O548" i="1"/>
  <c r="N548" i="1" s="1"/>
  <c r="A555" i="2"/>
  <c r="B554" i="2"/>
  <c r="C554" i="2" s="1"/>
  <c r="H554" i="2"/>
  <c r="F554" i="2"/>
  <c r="E554" i="2" s="1"/>
  <c r="M554" i="2"/>
  <c r="K554" i="2"/>
  <c r="J554" i="2" s="1"/>
  <c r="R554" i="2"/>
  <c r="P554" i="2"/>
  <c r="O554" i="2" s="1"/>
  <c r="W554" i="2"/>
  <c r="U554" i="2"/>
  <c r="T554" i="2" s="1"/>
  <c r="AB554" i="2"/>
  <c r="Z554" i="2"/>
  <c r="Y554" i="2" s="1"/>
  <c r="AG554" i="2"/>
  <c r="AE554" i="2"/>
  <c r="AD554" i="2" s="1"/>
  <c r="AL554" i="2"/>
  <c r="AJ554" i="2"/>
  <c r="AI554" i="2" s="1"/>
  <c r="AQ554" i="2"/>
  <c r="AO554" i="2"/>
  <c r="AN554" i="2" s="1"/>
  <c r="AV554" i="2"/>
  <c r="AT554" i="2"/>
  <c r="AS554" i="2" s="1"/>
  <c r="BA554" i="2"/>
  <c r="AY554" i="2"/>
  <c r="AX554" i="2" s="1"/>
  <c r="BF554" i="2"/>
  <c r="BD554" i="2"/>
  <c r="BC554" i="2" s="1"/>
  <c r="BK554" i="2"/>
  <c r="BI554" i="2"/>
  <c r="BH554" i="2" s="1"/>
  <c r="BP554" i="2"/>
  <c r="BN554" i="2"/>
  <c r="BM554" i="2" s="1"/>
  <c r="BU554" i="2"/>
  <c r="BS554" i="2"/>
  <c r="BR554" i="2" s="1"/>
  <c r="BZ554" i="2"/>
  <c r="BX554" i="2"/>
  <c r="BW554" i="2" s="1"/>
  <c r="A548" i="3"/>
  <c r="K547" i="3"/>
  <c r="J547" i="3"/>
  <c r="G547" i="3"/>
  <c r="F547" i="3"/>
  <c r="B547" i="3"/>
  <c r="C547" i="3" s="1"/>
  <c r="BY553" i="2"/>
  <c r="BT553" i="2"/>
  <c r="BO553" i="2"/>
  <c r="BJ553" i="2"/>
  <c r="BE553" i="2"/>
  <c r="AZ553" i="2"/>
  <c r="AU553" i="2"/>
  <c r="AP553" i="2"/>
  <c r="AK553" i="2"/>
  <c r="AF553" i="2"/>
  <c r="AA553" i="2"/>
  <c r="V553" i="2"/>
  <c r="Q553" i="2"/>
  <c r="L553" i="2"/>
  <c r="G553" i="2"/>
  <c r="L547" i="3" l="1"/>
  <c r="H547" i="3"/>
  <c r="A549" i="3"/>
  <c r="K548" i="3"/>
  <c r="J548" i="3"/>
  <c r="L548" i="3" s="1"/>
  <c r="G548" i="3"/>
  <c r="F548" i="3"/>
  <c r="H548" i="3" s="1"/>
  <c r="B548" i="3"/>
  <c r="C548" i="3" s="1"/>
  <c r="A556" i="2"/>
  <c r="B555" i="2"/>
  <c r="C555" i="2" s="1"/>
  <c r="H555" i="2"/>
  <c r="F555" i="2"/>
  <c r="E555" i="2" s="1"/>
  <c r="M555" i="2"/>
  <c r="K555" i="2"/>
  <c r="J555" i="2" s="1"/>
  <c r="R555" i="2"/>
  <c r="P555" i="2"/>
  <c r="O555" i="2" s="1"/>
  <c r="W555" i="2"/>
  <c r="U555" i="2"/>
  <c r="T555" i="2" s="1"/>
  <c r="AB555" i="2"/>
  <c r="Z555" i="2"/>
  <c r="Y555" i="2" s="1"/>
  <c r="AG555" i="2"/>
  <c r="AE555" i="2"/>
  <c r="AD555" i="2" s="1"/>
  <c r="AL555" i="2"/>
  <c r="AJ555" i="2"/>
  <c r="AI555" i="2" s="1"/>
  <c r="AQ555" i="2"/>
  <c r="AO555" i="2"/>
  <c r="AN555" i="2" s="1"/>
  <c r="AV555" i="2"/>
  <c r="AT555" i="2"/>
  <c r="AS555" i="2" s="1"/>
  <c r="BA555" i="2"/>
  <c r="AY555" i="2"/>
  <c r="AX555" i="2" s="1"/>
  <c r="BF555" i="2"/>
  <c r="BD555" i="2"/>
  <c r="BC555" i="2" s="1"/>
  <c r="BK555" i="2"/>
  <c r="BI555" i="2"/>
  <c r="BH555" i="2" s="1"/>
  <c r="BP555" i="2"/>
  <c r="BN555" i="2"/>
  <c r="BM555" i="2" s="1"/>
  <c r="BU555" i="2"/>
  <c r="BS555" i="2"/>
  <c r="BR555" i="2" s="1"/>
  <c r="BZ555" i="2"/>
  <c r="BX555" i="2"/>
  <c r="BW555" i="2" s="1"/>
  <c r="A550" i="1"/>
  <c r="M549" i="1"/>
  <c r="I549" i="1"/>
  <c r="E549" i="1"/>
  <c r="B549" i="1"/>
  <c r="C549" i="1" s="1"/>
  <c r="G549" i="1"/>
  <c r="F549" i="1" s="1"/>
  <c r="K549" i="1"/>
  <c r="J549" i="1" s="1"/>
  <c r="O549" i="1"/>
  <c r="N549" i="1" s="1"/>
  <c r="BY554" i="2"/>
  <c r="BT554" i="2"/>
  <c r="BO554" i="2"/>
  <c r="BJ554" i="2"/>
  <c r="BE554" i="2"/>
  <c r="AZ554" i="2"/>
  <c r="AU554" i="2"/>
  <c r="AP554" i="2"/>
  <c r="AK554" i="2"/>
  <c r="AF554" i="2"/>
  <c r="AA554" i="2"/>
  <c r="V554" i="2"/>
  <c r="Q554" i="2"/>
  <c r="L554" i="2"/>
  <c r="G554" i="2"/>
  <c r="A551" i="1" l="1"/>
  <c r="M550" i="1"/>
  <c r="I550" i="1"/>
  <c r="E550" i="1"/>
  <c r="B550" i="1"/>
  <c r="C550" i="1" s="1"/>
  <c r="G550" i="1"/>
  <c r="F550" i="1" s="1"/>
  <c r="K550" i="1"/>
  <c r="J550" i="1" s="1"/>
  <c r="O550" i="1"/>
  <c r="N550" i="1" s="1"/>
  <c r="A557" i="2"/>
  <c r="B556" i="2"/>
  <c r="C556" i="2" s="1"/>
  <c r="H556" i="2"/>
  <c r="F556" i="2"/>
  <c r="E556" i="2" s="1"/>
  <c r="M556" i="2"/>
  <c r="K556" i="2"/>
  <c r="J556" i="2" s="1"/>
  <c r="R556" i="2"/>
  <c r="P556" i="2"/>
  <c r="O556" i="2" s="1"/>
  <c r="W556" i="2"/>
  <c r="U556" i="2"/>
  <c r="T556" i="2" s="1"/>
  <c r="AB556" i="2"/>
  <c r="Z556" i="2"/>
  <c r="Y556" i="2" s="1"/>
  <c r="AG556" i="2"/>
  <c r="AE556" i="2"/>
  <c r="AD556" i="2" s="1"/>
  <c r="AL556" i="2"/>
  <c r="AJ556" i="2"/>
  <c r="AI556" i="2" s="1"/>
  <c r="AQ556" i="2"/>
  <c r="AO556" i="2"/>
  <c r="AN556" i="2" s="1"/>
  <c r="AV556" i="2"/>
  <c r="AT556" i="2"/>
  <c r="AS556" i="2" s="1"/>
  <c r="BA556" i="2"/>
  <c r="AY556" i="2"/>
  <c r="AX556" i="2" s="1"/>
  <c r="BF556" i="2"/>
  <c r="BD556" i="2"/>
  <c r="BC556" i="2" s="1"/>
  <c r="BK556" i="2"/>
  <c r="BI556" i="2"/>
  <c r="BH556" i="2" s="1"/>
  <c r="BP556" i="2"/>
  <c r="BN556" i="2"/>
  <c r="BM556" i="2" s="1"/>
  <c r="BU556" i="2"/>
  <c r="BS556" i="2"/>
  <c r="BR556" i="2" s="1"/>
  <c r="BZ556" i="2"/>
  <c r="BX556" i="2"/>
  <c r="BW556" i="2" s="1"/>
  <c r="A550" i="3"/>
  <c r="K549" i="3"/>
  <c r="J549" i="3"/>
  <c r="G549" i="3"/>
  <c r="F549" i="3"/>
  <c r="B549" i="3"/>
  <c r="C549" i="3" s="1"/>
  <c r="BY555" i="2"/>
  <c r="BT555" i="2"/>
  <c r="BO555" i="2"/>
  <c r="BJ555" i="2"/>
  <c r="BE555" i="2"/>
  <c r="AZ555" i="2"/>
  <c r="AU555" i="2"/>
  <c r="AP555" i="2"/>
  <c r="AK555" i="2"/>
  <c r="AF555" i="2"/>
  <c r="AA555" i="2"/>
  <c r="V555" i="2"/>
  <c r="Q555" i="2"/>
  <c r="L555" i="2"/>
  <c r="G555" i="2"/>
  <c r="H549" i="3" l="1"/>
  <c r="L549" i="3"/>
  <c r="A551" i="3"/>
  <c r="K550" i="3"/>
  <c r="J550" i="3"/>
  <c r="L550" i="3" s="1"/>
  <c r="G550" i="3"/>
  <c r="F550" i="3"/>
  <c r="H550" i="3" s="1"/>
  <c r="B550" i="3"/>
  <c r="C550" i="3" s="1"/>
  <c r="A558" i="2"/>
  <c r="B557" i="2"/>
  <c r="C557" i="2" s="1"/>
  <c r="H557" i="2"/>
  <c r="F557" i="2"/>
  <c r="E557" i="2" s="1"/>
  <c r="M557" i="2"/>
  <c r="K557" i="2"/>
  <c r="J557" i="2" s="1"/>
  <c r="R557" i="2"/>
  <c r="P557" i="2"/>
  <c r="O557" i="2" s="1"/>
  <c r="W557" i="2"/>
  <c r="U557" i="2"/>
  <c r="T557" i="2" s="1"/>
  <c r="AB557" i="2"/>
  <c r="Z557" i="2"/>
  <c r="Y557" i="2" s="1"/>
  <c r="AG557" i="2"/>
  <c r="AE557" i="2"/>
  <c r="AD557" i="2" s="1"/>
  <c r="AL557" i="2"/>
  <c r="AJ557" i="2"/>
  <c r="AI557" i="2" s="1"/>
  <c r="AQ557" i="2"/>
  <c r="AO557" i="2"/>
  <c r="AN557" i="2" s="1"/>
  <c r="AV557" i="2"/>
  <c r="AT557" i="2"/>
  <c r="AS557" i="2" s="1"/>
  <c r="BA557" i="2"/>
  <c r="AY557" i="2"/>
  <c r="AX557" i="2" s="1"/>
  <c r="BF557" i="2"/>
  <c r="BD557" i="2"/>
  <c r="BC557" i="2" s="1"/>
  <c r="BK557" i="2"/>
  <c r="BI557" i="2"/>
  <c r="BH557" i="2" s="1"/>
  <c r="BP557" i="2"/>
  <c r="BN557" i="2"/>
  <c r="BM557" i="2" s="1"/>
  <c r="BU557" i="2"/>
  <c r="BS557" i="2"/>
  <c r="BR557" i="2" s="1"/>
  <c r="BZ557" i="2"/>
  <c r="BX557" i="2"/>
  <c r="BW557" i="2" s="1"/>
  <c r="A552" i="1"/>
  <c r="M551" i="1"/>
  <c r="I551" i="1"/>
  <c r="E551" i="1"/>
  <c r="B551" i="1"/>
  <c r="C551" i="1" s="1"/>
  <c r="G551" i="1"/>
  <c r="F551" i="1" s="1"/>
  <c r="K551" i="1"/>
  <c r="J551" i="1" s="1"/>
  <c r="O551" i="1"/>
  <c r="N551" i="1" s="1"/>
  <c r="BY556" i="2"/>
  <c r="BT556" i="2"/>
  <c r="BO556" i="2"/>
  <c r="BJ556" i="2"/>
  <c r="BE556" i="2"/>
  <c r="AZ556" i="2"/>
  <c r="AU556" i="2"/>
  <c r="AP556" i="2"/>
  <c r="AK556" i="2"/>
  <c r="AF556" i="2"/>
  <c r="AA556" i="2"/>
  <c r="V556" i="2"/>
  <c r="Q556" i="2"/>
  <c r="L556" i="2"/>
  <c r="G556" i="2"/>
  <c r="A553" i="1" l="1"/>
  <c r="M552" i="1"/>
  <c r="I552" i="1"/>
  <c r="E552" i="1"/>
  <c r="B552" i="1"/>
  <c r="C552" i="1" s="1"/>
  <c r="G552" i="1"/>
  <c r="F552" i="1" s="1"/>
  <c r="K552" i="1"/>
  <c r="J552" i="1" s="1"/>
  <c r="O552" i="1"/>
  <c r="N552" i="1" s="1"/>
  <c r="A559" i="2"/>
  <c r="B558" i="2"/>
  <c r="C558" i="2" s="1"/>
  <c r="H558" i="2"/>
  <c r="F558" i="2"/>
  <c r="E558" i="2" s="1"/>
  <c r="M558" i="2"/>
  <c r="K558" i="2"/>
  <c r="J558" i="2" s="1"/>
  <c r="R558" i="2"/>
  <c r="P558" i="2"/>
  <c r="O558" i="2" s="1"/>
  <c r="W558" i="2"/>
  <c r="U558" i="2"/>
  <c r="T558" i="2" s="1"/>
  <c r="AB558" i="2"/>
  <c r="Z558" i="2"/>
  <c r="Y558" i="2" s="1"/>
  <c r="AG558" i="2"/>
  <c r="AE558" i="2"/>
  <c r="AD558" i="2" s="1"/>
  <c r="AL558" i="2"/>
  <c r="AJ558" i="2"/>
  <c r="AI558" i="2" s="1"/>
  <c r="AQ558" i="2"/>
  <c r="AO558" i="2"/>
  <c r="AN558" i="2" s="1"/>
  <c r="AV558" i="2"/>
  <c r="AT558" i="2"/>
  <c r="AS558" i="2" s="1"/>
  <c r="BA558" i="2"/>
  <c r="AY558" i="2"/>
  <c r="AX558" i="2" s="1"/>
  <c r="BF558" i="2"/>
  <c r="BD558" i="2"/>
  <c r="BC558" i="2" s="1"/>
  <c r="BK558" i="2"/>
  <c r="BI558" i="2"/>
  <c r="BH558" i="2" s="1"/>
  <c r="BP558" i="2"/>
  <c r="BN558" i="2"/>
  <c r="BM558" i="2" s="1"/>
  <c r="BU558" i="2"/>
  <c r="BS558" i="2"/>
  <c r="BR558" i="2" s="1"/>
  <c r="BZ558" i="2"/>
  <c r="BX558" i="2"/>
  <c r="BW558" i="2" s="1"/>
  <c r="A552" i="3"/>
  <c r="K551" i="3"/>
  <c r="J551" i="3"/>
  <c r="L551" i="3" s="1"/>
  <c r="G551" i="3"/>
  <c r="F551" i="3"/>
  <c r="B551" i="3"/>
  <c r="C551" i="3" s="1"/>
  <c r="BY557" i="2"/>
  <c r="BT557" i="2"/>
  <c r="BO557" i="2"/>
  <c r="BJ557" i="2"/>
  <c r="BE557" i="2"/>
  <c r="AZ557" i="2"/>
  <c r="AU557" i="2"/>
  <c r="AP557" i="2"/>
  <c r="AK557" i="2"/>
  <c r="AF557" i="2"/>
  <c r="AA557" i="2"/>
  <c r="V557" i="2"/>
  <c r="Q557" i="2"/>
  <c r="L557" i="2"/>
  <c r="G557" i="2"/>
  <c r="H551" i="3" l="1"/>
  <c r="A553" i="3"/>
  <c r="K552" i="3"/>
  <c r="J552" i="3"/>
  <c r="L552" i="3" s="1"/>
  <c r="G552" i="3"/>
  <c r="F552" i="3"/>
  <c r="H552" i="3" s="1"/>
  <c r="B552" i="3"/>
  <c r="C552" i="3" s="1"/>
  <c r="A560" i="2"/>
  <c r="B559" i="2"/>
  <c r="C559" i="2" s="1"/>
  <c r="H559" i="2"/>
  <c r="F559" i="2"/>
  <c r="E559" i="2" s="1"/>
  <c r="M559" i="2"/>
  <c r="K559" i="2"/>
  <c r="J559" i="2" s="1"/>
  <c r="R559" i="2"/>
  <c r="P559" i="2"/>
  <c r="O559" i="2" s="1"/>
  <c r="W559" i="2"/>
  <c r="U559" i="2"/>
  <c r="T559" i="2" s="1"/>
  <c r="AB559" i="2"/>
  <c r="Z559" i="2"/>
  <c r="Y559" i="2" s="1"/>
  <c r="AG559" i="2"/>
  <c r="AE559" i="2"/>
  <c r="AD559" i="2" s="1"/>
  <c r="AL559" i="2"/>
  <c r="AJ559" i="2"/>
  <c r="AI559" i="2" s="1"/>
  <c r="AQ559" i="2"/>
  <c r="AO559" i="2"/>
  <c r="AN559" i="2" s="1"/>
  <c r="AV559" i="2"/>
  <c r="AT559" i="2"/>
  <c r="AS559" i="2" s="1"/>
  <c r="BA559" i="2"/>
  <c r="AY559" i="2"/>
  <c r="AX559" i="2" s="1"/>
  <c r="BF559" i="2"/>
  <c r="BD559" i="2"/>
  <c r="BC559" i="2" s="1"/>
  <c r="BK559" i="2"/>
  <c r="BI559" i="2"/>
  <c r="BH559" i="2" s="1"/>
  <c r="BP559" i="2"/>
  <c r="BN559" i="2"/>
  <c r="BM559" i="2" s="1"/>
  <c r="BU559" i="2"/>
  <c r="BS559" i="2"/>
  <c r="BR559" i="2" s="1"/>
  <c r="BZ559" i="2"/>
  <c r="BX559" i="2"/>
  <c r="BW559" i="2" s="1"/>
  <c r="A554" i="1"/>
  <c r="M553" i="1"/>
  <c r="I553" i="1"/>
  <c r="E553" i="1"/>
  <c r="B553" i="1"/>
  <c r="C553" i="1" s="1"/>
  <c r="G553" i="1"/>
  <c r="F553" i="1" s="1"/>
  <c r="K553" i="1"/>
  <c r="J553" i="1" s="1"/>
  <c r="O553" i="1"/>
  <c r="N553" i="1" s="1"/>
  <c r="BY558" i="2"/>
  <c r="BT558" i="2"/>
  <c r="BO558" i="2"/>
  <c r="BJ558" i="2"/>
  <c r="BE558" i="2"/>
  <c r="AZ558" i="2"/>
  <c r="AU558" i="2"/>
  <c r="AP558" i="2"/>
  <c r="AK558" i="2"/>
  <c r="AF558" i="2"/>
  <c r="AA558" i="2"/>
  <c r="V558" i="2"/>
  <c r="Q558" i="2"/>
  <c r="L558" i="2"/>
  <c r="G558" i="2"/>
  <c r="A555" i="1" l="1"/>
  <c r="M554" i="1"/>
  <c r="I554" i="1"/>
  <c r="E554" i="1"/>
  <c r="B554" i="1"/>
  <c r="C554" i="1" s="1"/>
  <c r="G554" i="1"/>
  <c r="F554" i="1" s="1"/>
  <c r="K554" i="1"/>
  <c r="J554" i="1" s="1"/>
  <c r="O554" i="1"/>
  <c r="N554" i="1" s="1"/>
  <c r="A561" i="2"/>
  <c r="B560" i="2"/>
  <c r="C560" i="2" s="1"/>
  <c r="H560" i="2"/>
  <c r="F560" i="2"/>
  <c r="E560" i="2" s="1"/>
  <c r="M560" i="2"/>
  <c r="K560" i="2"/>
  <c r="J560" i="2" s="1"/>
  <c r="R560" i="2"/>
  <c r="P560" i="2"/>
  <c r="O560" i="2" s="1"/>
  <c r="W560" i="2"/>
  <c r="U560" i="2"/>
  <c r="T560" i="2" s="1"/>
  <c r="AB560" i="2"/>
  <c r="Z560" i="2"/>
  <c r="Y560" i="2" s="1"/>
  <c r="AG560" i="2"/>
  <c r="AE560" i="2"/>
  <c r="AD560" i="2" s="1"/>
  <c r="AL560" i="2"/>
  <c r="AJ560" i="2"/>
  <c r="AI560" i="2" s="1"/>
  <c r="AQ560" i="2"/>
  <c r="AO560" i="2"/>
  <c r="AN560" i="2" s="1"/>
  <c r="AV560" i="2"/>
  <c r="AT560" i="2"/>
  <c r="AS560" i="2" s="1"/>
  <c r="BA560" i="2"/>
  <c r="AY560" i="2"/>
  <c r="AX560" i="2" s="1"/>
  <c r="BF560" i="2"/>
  <c r="BD560" i="2"/>
  <c r="BC560" i="2" s="1"/>
  <c r="BK560" i="2"/>
  <c r="BI560" i="2"/>
  <c r="BH560" i="2" s="1"/>
  <c r="BP560" i="2"/>
  <c r="BN560" i="2"/>
  <c r="BM560" i="2" s="1"/>
  <c r="BU560" i="2"/>
  <c r="BS560" i="2"/>
  <c r="BR560" i="2" s="1"/>
  <c r="BZ560" i="2"/>
  <c r="BX560" i="2"/>
  <c r="BW560" i="2" s="1"/>
  <c r="A554" i="3"/>
  <c r="K553" i="3"/>
  <c r="J553" i="3"/>
  <c r="L553" i="3" s="1"/>
  <c r="G553" i="3"/>
  <c r="F553" i="3"/>
  <c r="B553" i="3"/>
  <c r="C553" i="3" s="1"/>
  <c r="BY559" i="2"/>
  <c r="BT559" i="2"/>
  <c r="BO559" i="2"/>
  <c r="BJ559" i="2"/>
  <c r="BE559" i="2"/>
  <c r="AZ559" i="2"/>
  <c r="AU559" i="2"/>
  <c r="AP559" i="2"/>
  <c r="AK559" i="2"/>
  <c r="AF559" i="2"/>
  <c r="AA559" i="2"/>
  <c r="V559" i="2"/>
  <c r="Q559" i="2"/>
  <c r="L559" i="2"/>
  <c r="G559" i="2"/>
  <c r="H553" i="3" l="1"/>
  <c r="A555" i="3"/>
  <c r="K554" i="3"/>
  <c r="J554" i="3"/>
  <c r="L554" i="3" s="1"/>
  <c r="G554" i="3"/>
  <c r="F554" i="3"/>
  <c r="H554" i="3" s="1"/>
  <c r="B554" i="3"/>
  <c r="C554" i="3" s="1"/>
  <c r="A562" i="2"/>
  <c r="B561" i="2"/>
  <c r="C561" i="2" s="1"/>
  <c r="H561" i="2"/>
  <c r="F561" i="2"/>
  <c r="E561" i="2" s="1"/>
  <c r="M561" i="2"/>
  <c r="K561" i="2"/>
  <c r="J561" i="2" s="1"/>
  <c r="R561" i="2"/>
  <c r="P561" i="2"/>
  <c r="O561" i="2" s="1"/>
  <c r="W561" i="2"/>
  <c r="U561" i="2"/>
  <c r="T561" i="2" s="1"/>
  <c r="AB561" i="2"/>
  <c r="Z561" i="2"/>
  <c r="Y561" i="2" s="1"/>
  <c r="AG561" i="2"/>
  <c r="AE561" i="2"/>
  <c r="AD561" i="2" s="1"/>
  <c r="AL561" i="2"/>
  <c r="AJ561" i="2"/>
  <c r="AI561" i="2" s="1"/>
  <c r="AQ561" i="2"/>
  <c r="AO561" i="2"/>
  <c r="AN561" i="2" s="1"/>
  <c r="AV561" i="2"/>
  <c r="AT561" i="2"/>
  <c r="AS561" i="2" s="1"/>
  <c r="BA561" i="2"/>
  <c r="AY561" i="2"/>
  <c r="AX561" i="2" s="1"/>
  <c r="BF561" i="2"/>
  <c r="BD561" i="2"/>
  <c r="BC561" i="2" s="1"/>
  <c r="BK561" i="2"/>
  <c r="BI561" i="2"/>
  <c r="BH561" i="2" s="1"/>
  <c r="BP561" i="2"/>
  <c r="BN561" i="2"/>
  <c r="BM561" i="2" s="1"/>
  <c r="BU561" i="2"/>
  <c r="BS561" i="2"/>
  <c r="BR561" i="2" s="1"/>
  <c r="BZ561" i="2"/>
  <c r="BX561" i="2"/>
  <c r="BW561" i="2" s="1"/>
  <c r="A556" i="1"/>
  <c r="M555" i="1"/>
  <c r="I555" i="1"/>
  <c r="E555" i="1"/>
  <c r="B555" i="1"/>
  <c r="C555" i="1" s="1"/>
  <c r="G555" i="1"/>
  <c r="F555" i="1" s="1"/>
  <c r="K555" i="1"/>
  <c r="J555" i="1" s="1"/>
  <c r="O555" i="1"/>
  <c r="N555" i="1" s="1"/>
  <c r="BY560" i="2"/>
  <c r="BT560" i="2"/>
  <c r="BO560" i="2"/>
  <c r="BJ560" i="2"/>
  <c r="BE560" i="2"/>
  <c r="AZ560" i="2"/>
  <c r="AU560" i="2"/>
  <c r="AP560" i="2"/>
  <c r="AK560" i="2"/>
  <c r="AF560" i="2"/>
  <c r="AA560" i="2"/>
  <c r="V560" i="2"/>
  <c r="Q560" i="2"/>
  <c r="L560" i="2"/>
  <c r="G560" i="2"/>
  <c r="A557" i="1" l="1"/>
  <c r="M556" i="1"/>
  <c r="I556" i="1"/>
  <c r="E556" i="1"/>
  <c r="B556" i="1"/>
  <c r="C556" i="1" s="1"/>
  <c r="G556" i="1"/>
  <c r="F556" i="1" s="1"/>
  <c r="K556" i="1"/>
  <c r="J556" i="1" s="1"/>
  <c r="O556" i="1"/>
  <c r="N556" i="1" s="1"/>
  <c r="A563" i="2"/>
  <c r="B562" i="2"/>
  <c r="C562" i="2" s="1"/>
  <c r="H562" i="2"/>
  <c r="F562" i="2"/>
  <c r="E562" i="2" s="1"/>
  <c r="M562" i="2"/>
  <c r="K562" i="2"/>
  <c r="J562" i="2" s="1"/>
  <c r="R562" i="2"/>
  <c r="P562" i="2"/>
  <c r="O562" i="2" s="1"/>
  <c r="W562" i="2"/>
  <c r="U562" i="2"/>
  <c r="T562" i="2" s="1"/>
  <c r="AB562" i="2"/>
  <c r="Z562" i="2"/>
  <c r="Y562" i="2" s="1"/>
  <c r="AG562" i="2"/>
  <c r="AE562" i="2"/>
  <c r="AD562" i="2" s="1"/>
  <c r="AL562" i="2"/>
  <c r="AJ562" i="2"/>
  <c r="AI562" i="2" s="1"/>
  <c r="AQ562" i="2"/>
  <c r="AO562" i="2"/>
  <c r="AN562" i="2" s="1"/>
  <c r="AV562" i="2"/>
  <c r="AT562" i="2"/>
  <c r="AS562" i="2" s="1"/>
  <c r="BA562" i="2"/>
  <c r="AY562" i="2"/>
  <c r="AX562" i="2" s="1"/>
  <c r="BF562" i="2"/>
  <c r="BD562" i="2"/>
  <c r="BC562" i="2" s="1"/>
  <c r="BK562" i="2"/>
  <c r="BI562" i="2"/>
  <c r="BH562" i="2" s="1"/>
  <c r="BP562" i="2"/>
  <c r="BN562" i="2"/>
  <c r="BM562" i="2" s="1"/>
  <c r="BU562" i="2"/>
  <c r="BS562" i="2"/>
  <c r="BR562" i="2" s="1"/>
  <c r="BZ562" i="2"/>
  <c r="BX562" i="2"/>
  <c r="BW562" i="2" s="1"/>
  <c r="A556" i="3"/>
  <c r="K555" i="3"/>
  <c r="J555" i="3"/>
  <c r="G555" i="3"/>
  <c r="F555" i="3"/>
  <c r="B555" i="3"/>
  <c r="C555" i="3" s="1"/>
  <c r="BY561" i="2"/>
  <c r="BT561" i="2"/>
  <c r="BO561" i="2"/>
  <c r="BJ561" i="2"/>
  <c r="BE561" i="2"/>
  <c r="AZ561" i="2"/>
  <c r="AU561" i="2"/>
  <c r="AP561" i="2"/>
  <c r="AK561" i="2"/>
  <c r="AF561" i="2"/>
  <c r="AA561" i="2"/>
  <c r="V561" i="2"/>
  <c r="Q561" i="2"/>
  <c r="L561" i="2"/>
  <c r="G561" i="2"/>
  <c r="H555" i="3" l="1"/>
  <c r="L555" i="3"/>
  <c r="A557" i="3"/>
  <c r="K556" i="3"/>
  <c r="J556" i="3"/>
  <c r="L556" i="3" s="1"/>
  <c r="G556" i="3"/>
  <c r="F556" i="3"/>
  <c r="H556" i="3" s="1"/>
  <c r="B556" i="3"/>
  <c r="C556" i="3" s="1"/>
  <c r="A564" i="2"/>
  <c r="B563" i="2"/>
  <c r="C563" i="2" s="1"/>
  <c r="H563" i="2"/>
  <c r="F563" i="2"/>
  <c r="E563" i="2" s="1"/>
  <c r="M563" i="2"/>
  <c r="K563" i="2"/>
  <c r="J563" i="2" s="1"/>
  <c r="R563" i="2"/>
  <c r="P563" i="2"/>
  <c r="O563" i="2" s="1"/>
  <c r="W563" i="2"/>
  <c r="U563" i="2"/>
  <c r="T563" i="2" s="1"/>
  <c r="AB563" i="2"/>
  <c r="Z563" i="2"/>
  <c r="Y563" i="2" s="1"/>
  <c r="AG563" i="2"/>
  <c r="AE563" i="2"/>
  <c r="AD563" i="2" s="1"/>
  <c r="AL563" i="2"/>
  <c r="AJ563" i="2"/>
  <c r="AI563" i="2" s="1"/>
  <c r="AQ563" i="2"/>
  <c r="AO563" i="2"/>
  <c r="AN563" i="2" s="1"/>
  <c r="AV563" i="2"/>
  <c r="AT563" i="2"/>
  <c r="AS563" i="2" s="1"/>
  <c r="BA563" i="2"/>
  <c r="AY563" i="2"/>
  <c r="AX563" i="2" s="1"/>
  <c r="BF563" i="2"/>
  <c r="BD563" i="2"/>
  <c r="BC563" i="2" s="1"/>
  <c r="BK563" i="2"/>
  <c r="BI563" i="2"/>
  <c r="BH563" i="2" s="1"/>
  <c r="BP563" i="2"/>
  <c r="BN563" i="2"/>
  <c r="BM563" i="2" s="1"/>
  <c r="BU563" i="2"/>
  <c r="BS563" i="2"/>
  <c r="BR563" i="2" s="1"/>
  <c r="BZ563" i="2"/>
  <c r="BX563" i="2"/>
  <c r="BW563" i="2" s="1"/>
  <c r="A558" i="1"/>
  <c r="M557" i="1"/>
  <c r="I557" i="1"/>
  <c r="E557" i="1"/>
  <c r="B557" i="1"/>
  <c r="C557" i="1" s="1"/>
  <c r="G557" i="1"/>
  <c r="F557" i="1" s="1"/>
  <c r="K557" i="1"/>
  <c r="J557" i="1" s="1"/>
  <c r="O557" i="1"/>
  <c r="N557" i="1" s="1"/>
  <c r="BY562" i="2"/>
  <c r="BT562" i="2"/>
  <c r="BO562" i="2"/>
  <c r="BJ562" i="2"/>
  <c r="BE562" i="2"/>
  <c r="AZ562" i="2"/>
  <c r="AU562" i="2"/>
  <c r="AP562" i="2"/>
  <c r="AK562" i="2"/>
  <c r="AF562" i="2"/>
  <c r="AA562" i="2"/>
  <c r="V562" i="2"/>
  <c r="Q562" i="2"/>
  <c r="L562" i="2"/>
  <c r="G562" i="2"/>
  <c r="A559" i="1" l="1"/>
  <c r="M558" i="1"/>
  <c r="I558" i="1"/>
  <c r="E558" i="1"/>
  <c r="B558" i="1"/>
  <c r="C558" i="1" s="1"/>
  <c r="G558" i="1"/>
  <c r="F558" i="1" s="1"/>
  <c r="K558" i="1"/>
  <c r="J558" i="1" s="1"/>
  <c r="O558" i="1"/>
  <c r="N558" i="1" s="1"/>
  <c r="A565" i="2"/>
  <c r="B564" i="2"/>
  <c r="C564" i="2" s="1"/>
  <c r="H564" i="2"/>
  <c r="F564" i="2"/>
  <c r="E564" i="2" s="1"/>
  <c r="M564" i="2"/>
  <c r="K564" i="2"/>
  <c r="J564" i="2" s="1"/>
  <c r="R564" i="2"/>
  <c r="P564" i="2"/>
  <c r="O564" i="2" s="1"/>
  <c r="W564" i="2"/>
  <c r="U564" i="2"/>
  <c r="T564" i="2" s="1"/>
  <c r="AB564" i="2"/>
  <c r="Z564" i="2"/>
  <c r="Y564" i="2" s="1"/>
  <c r="AG564" i="2"/>
  <c r="AE564" i="2"/>
  <c r="AD564" i="2" s="1"/>
  <c r="AL564" i="2"/>
  <c r="AJ564" i="2"/>
  <c r="AI564" i="2" s="1"/>
  <c r="AQ564" i="2"/>
  <c r="AO564" i="2"/>
  <c r="AN564" i="2" s="1"/>
  <c r="AV564" i="2"/>
  <c r="AT564" i="2"/>
  <c r="AS564" i="2" s="1"/>
  <c r="BA564" i="2"/>
  <c r="AY564" i="2"/>
  <c r="AX564" i="2" s="1"/>
  <c r="BF564" i="2"/>
  <c r="BD564" i="2"/>
  <c r="BC564" i="2" s="1"/>
  <c r="BK564" i="2"/>
  <c r="BI564" i="2"/>
  <c r="BH564" i="2" s="1"/>
  <c r="BP564" i="2"/>
  <c r="BN564" i="2"/>
  <c r="BM564" i="2" s="1"/>
  <c r="BU564" i="2"/>
  <c r="BS564" i="2"/>
  <c r="BR564" i="2" s="1"/>
  <c r="BZ564" i="2"/>
  <c r="BX564" i="2"/>
  <c r="BW564" i="2" s="1"/>
  <c r="A558" i="3"/>
  <c r="K557" i="3"/>
  <c r="J557" i="3"/>
  <c r="G557" i="3"/>
  <c r="F557" i="3"/>
  <c r="B557" i="3"/>
  <c r="C557" i="3" s="1"/>
  <c r="BY563" i="2"/>
  <c r="BT563" i="2"/>
  <c r="BO563" i="2"/>
  <c r="BJ563" i="2"/>
  <c r="BE563" i="2"/>
  <c r="AZ563" i="2"/>
  <c r="AU563" i="2"/>
  <c r="AP563" i="2"/>
  <c r="AK563" i="2"/>
  <c r="AF563" i="2"/>
  <c r="AA563" i="2"/>
  <c r="V563" i="2"/>
  <c r="Q563" i="2"/>
  <c r="L563" i="2"/>
  <c r="G563" i="2"/>
  <c r="L557" i="3" l="1"/>
  <c r="H557" i="3"/>
  <c r="A559" i="3"/>
  <c r="K558" i="3"/>
  <c r="J558" i="3"/>
  <c r="L558" i="3" s="1"/>
  <c r="G558" i="3"/>
  <c r="F558" i="3"/>
  <c r="H558" i="3" s="1"/>
  <c r="B558" i="3"/>
  <c r="C558" i="3" s="1"/>
  <c r="A566" i="2"/>
  <c r="B565" i="2"/>
  <c r="C565" i="2" s="1"/>
  <c r="H565" i="2"/>
  <c r="F565" i="2"/>
  <c r="E565" i="2" s="1"/>
  <c r="M565" i="2"/>
  <c r="K565" i="2"/>
  <c r="J565" i="2" s="1"/>
  <c r="R565" i="2"/>
  <c r="P565" i="2"/>
  <c r="O565" i="2" s="1"/>
  <c r="W565" i="2"/>
  <c r="U565" i="2"/>
  <c r="T565" i="2" s="1"/>
  <c r="AB565" i="2"/>
  <c r="Z565" i="2"/>
  <c r="Y565" i="2" s="1"/>
  <c r="AG565" i="2"/>
  <c r="AE565" i="2"/>
  <c r="AD565" i="2" s="1"/>
  <c r="AL565" i="2"/>
  <c r="AJ565" i="2"/>
  <c r="AI565" i="2" s="1"/>
  <c r="AQ565" i="2"/>
  <c r="AO565" i="2"/>
  <c r="AN565" i="2" s="1"/>
  <c r="AV565" i="2"/>
  <c r="AT565" i="2"/>
  <c r="AS565" i="2" s="1"/>
  <c r="BA565" i="2"/>
  <c r="AY565" i="2"/>
  <c r="AX565" i="2" s="1"/>
  <c r="BF565" i="2"/>
  <c r="BD565" i="2"/>
  <c r="BC565" i="2" s="1"/>
  <c r="BK565" i="2"/>
  <c r="BI565" i="2"/>
  <c r="BH565" i="2" s="1"/>
  <c r="BP565" i="2"/>
  <c r="BN565" i="2"/>
  <c r="BM565" i="2" s="1"/>
  <c r="BU565" i="2"/>
  <c r="BS565" i="2"/>
  <c r="BR565" i="2" s="1"/>
  <c r="BZ565" i="2"/>
  <c r="BX565" i="2"/>
  <c r="BW565" i="2" s="1"/>
  <c r="A560" i="1"/>
  <c r="M559" i="1"/>
  <c r="I559" i="1"/>
  <c r="E559" i="1"/>
  <c r="B559" i="1"/>
  <c r="C559" i="1" s="1"/>
  <c r="G559" i="1"/>
  <c r="F559" i="1" s="1"/>
  <c r="K559" i="1"/>
  <c r="J559" i="1" s="1"/>
  <c r="O559" i="1"/>
  <c r="N559" i="1" s="1"/>
  <c r="BY564" i="2"/>
  <c r="BT564" i="2"/>
  <c r="BO564" i="2"/>
  <c r="BJ564" i="2"/>
  <c r="BE564" i="2"/>
  <c r="AZ564" i="2"/>
  <c r="AU564" i="2"/>
  <c r="AP564" i="2"/>
  <c r="AK564" i="2"/>
  <c r="AF564" i="2"/>
  <c r="AA564" i="2"/>
  <c r="V564" i="2"/>
  <c r="Q564" i="2"/>
  <c r="L564" i="2"/>
  <c r="G564" i="2"/>
  <c r="A561" i="1" l="1"/>
  <c r="M560" i="1"/>
  <c r="I560" i="1"/>
  <c r="E560" i="1"/>
  <c r="B560" i="1"/>
  <c r="C560" i="1" s="1"/>
  <c r="G560" i="1"/>
  <c r="F560" i="1" s="1"/>
  <c r="K560" i="1"/>
  <c r="J560" i="1" s="1"/>
  <c r="O560" i="1"/>
  <c r="N560" i="1" s="1"/>
  <c r="A567" i="2"/>
  <c r="B566" i="2"/>
  <c r="C566" i="2" s="1"/>
  <c r="H566" i="2"/>
  <c r="F566" i="2"/>
  <c r="E566" i="2" s="1"/>
  <c r="M566" i="2"/>
  <c r="K566" i="2"/>
  <c r="J566" i="2" s="1"/>
  <c r="R566" i="2"/>
  <c r="P566" i="2"/>
  <c r="O566" i="2" s="1"/>
  <c r="W566" i="2"/>
  <c r="U566" i="2"/>
  <c r="T566" i="2" s="1"/>
  <c r="AB566" i="2"/>
  <c r="Z566" i="2"/>
  <c r="Y566" i="2" s="1"/>
  <c r="AG566" i="2"/>
  <c r="AE566" i="2"/>
  <c r="AD566" i="2" s="1"/>
  <c r="AL566" i="2"/>
  <c r="AJ566" i="2"/>
  <c r="AI566" i="2" s="1"/>
  <c r="AQ566" i="2"/>
  <c r="AO566" i="2"/>
  <c r="AN566" i="2" s="1"/>
  <c r="AV566" i="2"/>
  <c r="AT566" i="2"/>
  <c r="AS566" i="2" s="1"/>
  <c r="BA566" i="2"/>
  <c r="AY566" i="2"/>
  <c r="AX566" i="2" s="1"/>
  <c r="BF566" i="2"/>
  <c r="BD566" i="2"/>
  <c r="BC566" i="2" s="1"/>
  <c r="BK566" i="2"/>
  <c r="BI566" i="2"/>
  <c r="BH566" i="2" s="1"/>
  <c r="BP566" i="2"/>
  <c r="BN566" i="2"/>
  <c r="BM566" i="2" s="1"/>
  <c r="BU566" i="2"/>
  <c r="BS566" i="2"/>
  <c r="BR566" i="2" s="1"/>
  <c r="BZ566" i="2"/>
  <c r="BX566" i="2"/>
  <c r="BW566" i="2" s="1"/>
  <c r="A560" i="3"/>
  <c r="K559" i="3"/>
  <c r="J559" i="3"/>
  <c r="L559" i="3" s="1"/>
  <c r="G559" i="3"/>
  <c r="F559" i="3"/>
  <c r="B559" i="3"/>
  <c r="C559" i="3" s="1"/>
  <c r="BY565" i="2"/>
  <c r="BT565" i="2"/>
  <c r="BO565" i="2"/>
  <c r="BJ565" i="2"/>
  <c r="BE565" i="2"/>
  <c r="AZ565" i="2"/>
  <c r="AU565" i="2"/>
  <c r="AP565" i="2"/>
  <c r="AK565" i="2"/>
  <c r="AF565" i="2"/>
  <c r="AA565" i="2"/>
  <c r="V565" i="2"/>
  <c r="Q565" i="2"/>
  <c r="L565" i="2"/>
  <c r="G565" i="2"/>
  <c r="H559" i="3" l="1"/>
  <c r="A561" i="3"/>
  <c r="K560" i="3"/>
  <c r="J560" i="3"/>
  <c r="L560" i="3" s="1"/>
  <c r="G560" i="3"/>
  <c r="F560" i="3"/>
  <c r="H560" i="3" s="1"/>
  <c r="B560" i="3"/>
  <c r="C560" i="3" s="1"/>
  <c r="A568" i="2"/>
  <c r="B567" i="2"/>
  <c r="C567" i="2" s="1"/>
  <c r="H567" i="2"/>
  <c r="F567" i="2"/>
  <c r="E567" i="2" s="1"/>
  <c r="M567" i="2"/>
  <c r="K567" i="2"/>
  <c r="J567" i="2" s="1"/>
  <c r="R567" i="2"/>
  <c r="P567" i="2"/>
  <c r="O567" i="2" s="1"/>
  <c r="W567" i="2"/>
  <c r="U567" i="2"/>
  <c r="T567" i="2" s="1"/>
  <c r="AB567" i="2"/>
  <c r="Z567" i="2"/>
  <c r="Y567" i="2" s="1"/>
  <c r="AG567" i="2"/>
  <c r="AE567" i="2"/>
  <c r="AD567" i="2" s="1"/>
  <c r="AL567" i="2"/>
  <c r="AJ567" i="2"/>
  <c r="AI567" i="2" s="1"/>
  <c r="AQ567" i="2"/>
  <c r="AO567" i="2"/>
  <c r="AN567" i="2" s="1"/>
  <c r="AV567" i="2"/>
  <c r="AT567" i="2"/>
  <c r="AS567" i="2" s="1"/>
  <c r="BA567" i="2"/>
  <c r="AY567" i="2"/>
  <c r="AX567" i="2" s="1"/>
  <c r="BF567" i="2"/>
  <c r="BD567" i="2"/>
  <c r="BC567" i="2" s="1"/>
  <c r="BK567" i="2"/>
  <c r="BI567" i="2"/>
  <c r="BH567" i="2" s="1"/>
  <c r="BP567" i="2"/>
  <c r="BN567" i="2"/>
  <c r="BM567" i="2" s="1"/>
  <c r="BU567" i="2"/>
  <c r="BS567" i="2"/>
  <c r="BR567" i="2" s="1"/>
  <c r="BZ567" i="2"/>
  <c r="BX567" i="2"/>
  <c r="BW567" i="2" s="1"/>
  <c r="A562" i="1"/>
  <c r="M561" i="1"/>
  <c r="I561" i="1"/>
  <c r="E561" i="1"/>
  <c r="B561" i="1"/>
  <c r="C561" i="1" s="1"/>
  <c r="G561" i="1"/>
  <c r="F561" i="1" s="1"/>
  <c r="K561" i="1"/>
  <c r="J561" i="1" s="1"/>
  <c r="O561" i="1"/>
  <c r="N561" i="1" s="1"/>
  <c r="BY566" i="2"/>
  <c r="BT566" i="2"/>
  <c r="BO566" i="2"/>
  <c r="BJ566" i="2"/>
  <c r="BE566" i="2"/>
  <c r="AZ566" i="2"/>
  <c r="AU566" i="2"/>
  <c r="AP566" i="2"/>
  <c r="AK566" i="2"/>
  <c r="AF566" i="2"/>
  <c r="AA566" i="2"/>
  <c r="V566" i="2"/>
  <c r="Q566" i="2"/>
  <c r="L566" i="2"/>
  <c r="G566" i="2"/>
  <c r="A563" i="1" l="1"/>
  <c r="M562" i="1"/>
  <c r="I562" i="1"/>
  <c r="E562" i="1"/>
  <c r="B562" i="1"/>
  <c r="C562" i="1" s="1"/>
  <c r="G562" i="1"/>
  <c r="F562" i="1" s="1"/>
  <c r="K562" i="1"/>
  <c r="J562" i="1" s="1"/>
  <c r="O562" i="1"/>
  <c r="N562" i="1" s="1"/>
  <c r="A569" i="2"/>
  <c r="B568" i="2"/>
  <c r="C568" i="2" s="1"/>
  <c r="H568" i="2"/>
  <c r="F568" i="2"/>
  <c r="E568" i="2" s="1"/>
  <c r="M568" i="2"/>
  <c r="K568" i="2"/>
  <c r="J568" i="2" s="1"/>
  <c r="R568" i="2"/>
  <c r="P568" i="2"/>
  <c r="O568" i="2" s="1"/>
  <c r="W568" i="2"/>
  <c r="U568" i="2"/>
  <c r="T568" i="2" s="1"/>
  <c r="AB568" i="2"/>
  <c r="Z568" i="2"/>
  <c r="Y568" i="2" s="1"/>
  <c r="AG568" i="2"/>
  <c r="AE568" i="2"/>
  <c r="AD568" i="2" s="1"/>
  <c r="AL568" i="2"/>
  <c r="AJ568" i="2"/>
  <c r="AI568" i="2" s="1"/>
  <c r="AQ568" i="2"/>
  <c r="AO568" i="2"/>
  <c r="AN568" i="2" s="1"/>
  <c r="AV568" i="2"/>
  <c r="AT568" i="2"/>
  <c r="AS568" i="2" s="1"/>
  <c r="BA568" i="2"/>
  <c r="AY568" i="2"/>
  <c r="AX568" i="2" s="1"/>
  <c r="BF568" i="2"/>
  <c r="BD568" i="2"/>
  <c r="BC568" i="2" s="1"/>
  <c r="BK568" i="2"/>
  <c r="BI568" i="2"/>
  <c r="BH568" i="2" s="1"/>
  <c r="BP568" i="2"/>
  <c r="BN568" i="2"/>
  <c r="BM568" i="2" s="1"/>
  <c r="BU568" i="2"/>
  <c r="BS568" i="2"/>
  <c r="BR568" i="2" s="1"/>
  <c r="BZ568" i="2"/>
  <c r="BX568" i="2"/>
  <c r="BW568" i="2" s="1"/>
  <c r="A562" i="3"/>
  <c r="K561" i="3"/>
  <c r="J561" i="3"/>
  <c r="L561" i="3" s="1"/>
  <c r="G561" i="3"/>
  <c r="F561" i="3"/>
  <c r="B561" i="3"/>
  <c r="C561" i="3" s="1"/>
  <c r="BY567" i="2"/>
  <c r="BT567" i="2"/>
  <c r="BO567" i="2"/>
  <c r="BJ567" i="2"/>
  <c r="BE567" i="2"/>
  <c r="AZ567" i="2"/>
  <c r="AU567" i="2"/>
  <c r="AP567" i="2"/>
  <c r="AK567" i="2"/>
  <c r="AF567" i="2"/>
  <c r="AA567" i="2"/>
  <c r="V567" i="2"/>
  <c r="Q567" i="2"/>
  <c r="L567" i="2"/>
  <c r="G567" i="2"/>
  <c r="H561" i="3" l="1"/>
  <c r="A563" i="3"/>
  <c r="K562" i="3"/>
  <c r="J562" i="3"/>
  <c r="L562" i="3" s="1"/>
  <c r="G562" i="3"/>
  <c r="F562" i="3"/>
  <c r="H562" i="3" s="1"/>
  <c r="B562" i="3"/>
  <c r="C562" i="3" s="1"/>
  <c r="A570" i="2"/>
  <c r="B569" i="2"/>
  <c r="C569" i="2" s="1"/>
  <c r="H569" i="2"/>
  <c r="F569" i="2"/>
  <c r="E569" i="2" s="1"/>
  <c r="M569" i="2"/>
  <c r="K569" i="2"/>
  <c r="J569" i="2" s="1"/>
  <c r="R569" i="2"/>
  <c r="P569" i="2"/>
  <c r="O569" i="2" s="1"/>
  <c r="W569" i="2"/>
  <c r="U569" i="2"/>
  <c r="T569" i="2" s="1"/>
  <c r="AB569" i="2"/>
  <c r="Z569" i="2"/>
  <c r="Y569" i="2" s="1"/>
  <c r="AG569" i="2"/>
  <c r="AE569" i="2"/>
  <c r="AD569" i="2" s="1"/>
  <c r="AL569" i="2"/>
  <c r="AJ569" i="2"/>
  <c r="AI569" i="2" s="1"/>
  <c r="AQ569" i="2"/>
  <c r="AO569" i="2"/>
  <c r="AN569" i="2" s="1"/>
  <c r="AV569" i="2"/>
  <c r="AT569" i="2"/>
  <c r="AS569" i="2" s="1"/>
  <c r="BA569" i="2"/>
  <c r="AY569" i="2"/>
  <c r="AX569" i="2" s="1"/>
  <c r="BF569" i="2"/>
  <c r="BD569" i="2"/>
  <c r="BC569" i="2" s="1"/>
  <c r="BK569" i="2"/>
  <c r="BI569" i="2"/>
  <c r="BH569" i="2" s="1"/>
  <c r="BP569" i="2"/>
  <c r="BN569" i="2"/>
  <c r="BM569" i="2" s="1"/>
  <c r="BU569" i="2"/>
  <c r="BS569" i="2"/>
  <c r="BR569" i="2" s="1"/>
  <c r="BZ569" i="2"/>
  <c r="BX569" i="2"/>
  <c r="BW569" i="2" s="1"/>
  <c r="A564" i="1"/>
  <c r="M563" i="1"/>
  <c r="I563" i="1"/>
  <c r="E563" i="1"/>
  <c r="B563" i="1"/>
  <c r="C563" i="1" s="1"/>
  <c r="G563" i="1"/>
  <c r="F563" i="1" s="1"/>
  <c r="K563" i="1"/>
  <c r="J563" i="1" s="1"/>
  <c r="O563" i="1"/>
  <c r="N563" i="1" s="1"/>
  <c r="BY568" i="2"/>
  <c r="BT568" i="2"/>
  <c r="BO568" i="2"/>
  <c r="BJ568" i="2"/>
  <c r="BE568" i="2"/>
  <c r="AZ568" i="2"/>
  <c r="AU568" i="2"/>
  <c r="AP568" i="2"/>
  <c r="AK568" i="2"/>
  <c r="AF568" i="2"/>
  <c r="AA568" i="2"/>
  <c r="V568" i="2"/>
  <c r="Q568" i="2"/>
  <c r="L568" i="2"/>
  <c r="G568" i="2"/>
  <c r="A565" i="1" l="1"/>
  <c r="M564" i="1"/>
  <c r="I564" i="1"/>
  <c r="E564" i="1"/>
  <c r="B564" i="1"/>
  <c r="C564" i="1" s="1"/>
  <c r="G564" i="1"/>
  <c r="F564" i="1" s="1"/>
  <c r="K564" i="1"/>
  <c r="J564" i="1" s="1"/>
  <c r="O564" i="1"/>
  <c r="N564" i="1" s="1"/>
  <c r="A571" i="2"/>
  <c r="B570" i="2"/>
  <c r="C570" i="2" s="1"/>
  <c r="H570" i="2"/>
  <c r="F570" i="2"/>
  <c r="E570" i="2" s="1"/>
  <c r="M570" i="2"/>
  <c r="K570" i="2"/>
  <c r="J570" i="2" s="1"/>
  <c r="R570" i="2"/>
  <c r="P570" i="2"/>
  <c r="O570" i="2" s="1"/>
  <c r="W570" i="2"/>
  <c r="U570" i="2"/>
  <c r="T570" i="2" s="1"/>
  <c r="AB570" i="2"/>
  <c r="Z570" i="2"/>
  <c r="Y570" i="2" s="1"/>
  <c r="AG570" i="2"/>
  <c r="AE570" i="2"/>
  <c r="AD570" i="2" s="1"/>
  <c r="AL570" i="2"/>
  <c r="AJ570" i="2"/>
  <c r="AI570" i="2" s="1"/>
  <c r="AQ570" i="2"/>
  <c r="AO570" i="2"/>
  <c r="AN570" i="2" s="1"/>
  <c r="AV570" i="2"/>
  <c r="AT570" i="2"/>
  <c r="AS570" i="2" s="1"/>
  <c r="BA570" i="2"/>
  <c r="AY570" i="2"/>
  <c r="AX570" i="2" s="1"/>
  <c r="BF570" i="2"/>
  <c r="BD570" i="2"/>
  <c r="BC570" i="2" s="1"/>
  <c r="BK570" i="2"/>
  <c r="BI570" i="2"/>
  <c r="BH570" i="2" s="1"/>
  <c r="BP570" i="2"/>
  <c r="BN570" i="2"/>
  <c r="BM570" i="2" s="1"/>
  <c r="BU570" i="2"/>
  <c r="BS570" i="2"/>
  <c r="BR570" i="2" s="1"/>
  <c r="BZ570" i="2"/>
  <c r="BX570" i="2"/>
  <c r="BW570" i="2" s="1"/>
  <c r="A564" i="3"/>
  <c r="K563" i="3"/>
  <c r="J563" i="3"/>
  <c r="L563" i="3" s="1"/>
  <c r="G563" i="3"/>
  <c r="F563" i="3"/>
  <c r="H563" i="3" s="1"/>
  <c r="B563" i="3"/>
  <c r="C563" i="3" s="1"/>
  <c r="BY569" i="2"/>
  <c r="BT569" i="2"/>
  <c r="BO569" i="2"/>
  <c r="BJ569" i="2"/>
  <c r="BE569" i="2"/>
  <c r="AZ569" i="2"/>
  <c r="AU569" i="2"/>
  <c r="AP569" i="2"/>
  <c r="AK569" i="2"/>
  <c r="AF569" i="2"/>
  <c r="AA569" i="2"/>
  <c r="V569" i="2"/>
  <c r="Q569" i="2"/>
  <c r="L569" i="2"/>
  <c r="G569" i="2"/>
  <c r="A565" i="3" l="1"/>
  <c r="K564" i="3"/>
  <c r="J564" i="3"/>
  <c r="L564" i="3" s="1"/>
  <c r="G564" i="3"/>
  <c r="F564" i="3"/>
  <c r="H564" i="3" s="1"/>
  <c r="B564" i="3"/>
  <c r="C564" i="3" s="1"/>
  <c r="A572" i="2"/>
  <c r="B571" i="2"/>
  <c r="C571" i="2" s="1"/>
  <c r="H571" i="2"/>
  <c r="F571" i="2"/>
  <c r="E571" i="2" s="1"/>
  <c r="M571" i="2"/>
  <c r="K571" i="2"/>
  <c r="J571" i="2" s="1"/>
  <c r="R571" i="2"/>
  <c r="P571" i="2"/>
  <c r="O571" i="2" s="1"/>
  <c r="W571" i="2"/>
  <c r="U571" i="2"/>
  <c r="T571" i="2" s="1"/>
  <c r="AB571" i="2"/>
  <c r="Z571" i="2"/>
  <c r="Y571" i="2" s="1"/>
  <c r="AG571" i="2"/>
  <c r="AE571" i="2"/>
  <c r="AD571" i="2" s="1"/>
  <c r="AL571" i="2"/>
  <c r="AJ571" i="2"/>
  <c r="AI571" i="2" s="1"/>
  <c r="AQ571" i="2"/>
  <c r="AO571" i="2"/>
  <c r="AN571" i="2" s="1"/>
  <c r="AV571" i="2"/>
  <c r="AT571" i="2"/>
  <c r="AS571" i="2" s="1"/>
  <c r="BA571" i="2"/>
  <c r="AY571" i="2"/>
  <c r="AX571" i="2" s="1"/>
  <c r="BF571" i="2"/>
  <c r="BD571" i="2"/>
  <c r="BC571" i="2" s="1"/>
  <c r="BK571" i="2"/>
  <c r="BI571" i="2"/>
  <c r="BH571" i="2" s="1"/>
  <c r="BP571" i="2"/>
  <c r="BN571" i="2"/>
  <c r="BM571" i="2" s="1"/>
  <c r="BU571" i="2"/>
  <c r="BS571" i="2"/>
  <c r="BR571" i="2" s="1"/>
  <c r="BZ571" i="2"/>
  <c r="BX571" i="2"/>
  <c r="BW571" i="2" s="1"/>
  <c r="A566" i="1"/>
  <c r="M565" i="1"/>
  <c r="I565" i="1"/>
  <c r="E565" i="1"/>
  <c r="B565" i="1"/>
  <c r="C565" i="1" s="1"/>
  <c r="G565" i="1"/>
  <c r="F565" i="1" s="1"/>
  <c r="K565" i="1"/>
  <c r="J565" i="1" s="1"/>
  <c r="O565" i="1"/>
  <c r="N565" i="1" s="1"/>
  <c r="BY570" i="2"/>
  <c r="BT570" i="2"/>
  <c r="BO570" i="2"/>
  <c r="BJ570" i="2"/>
  <c r="BE570" i="2"/>
  <c r="AZ570" i="2"/>
  <c r="AU570" i="2"/>
  <c r="AP570" i="2"/>
  <c r="AK570" i="2"/>
  <c r="AF570" i="2"/>
  <c r="AA570" i="2"/>
  <c r="V570" i="2"/>
  <c r="Q570" i="2"/>
  <c r="L570" i="2"/>
  <c r="G570" i="2"/>
  <c r="A567" i="1" l="1"/>
  <c r="M566" i="1"/>
  <c r="I566" i="1"/>
  <c r="E566" i="1"/>
  <c r="B566" i="1"/>
  <c r="C566" i="1" s="1"/>
  <c r="G566" i="1"/>
  <c r="F566" i="1" s="1"/>
  <c r="K566" i="1"/>
  <c r="J566" i="1" s="1"/>
  <c r="O566" i="1"/>
  <c r="N566" i="1" s="1"/>
  <c r="A573" i="2"/>
  <c r="B572" i="2"/>
  <c r="C572" i="2" s="1"/>
  <c r="H572" i="2"/>
  <c r="F572" i="2"/>
  <c r="E572" i="2" s="1"/>
  <c r="M572" i="2"/>
  <c r="K572" i="2"/>
  <c r="J572" i="2" s="1"/>
  <c r="R572" i="2"/>
  <c r="P572" i="2"/>
  <c r="O572" i="2" s="1"/>
  <c r="W572" i="2"/>
  <c r="U572" i="2"/>
  <c r="T572" i="2" s="1"/>
  <c r="AB572" i="2"/>
  <c r="Z572" i="2"/>
  <c r="Y572" i="2" s="1"/>
  <c r="AG572" i="2"/>
  <c r="AE572" i="2"/>
  <c r="AD572" i="2" s="1"/>
  <c r="AL572" i="2"/>
  <c r="AJ572" i="2"/>
  <c r="AI572" i="2" s="1"/>
  <c r="AQ572" i="2"/>
  <c r="AO572" i="2"/>
  <c r="AN572" i="2" s="1"/>
  <c r="AV572" i="2"/>
  <c r="AT572" i="2"/>
  <c r="AS572" i="2" s="1"/>
  <c r="BA572" i="2"/>
  <c r="AY572" i="2"/>
  <c r="AX572" i="2" s="1"/>
  <c r="BF572" i="2"/>
  <c r="BD572" i="2"/>
  <c r="BC572" i="2" s="1"/>
  <c r="BK572" i="2"/>
  <c r="BI572" i="2"/>
  <c r="BH572" i="2" s="1"/>
  <c r="BP572" i="2"/>
  <c r="BN572" i="2"/>
  <c r="BM572" i="2" s="1"/>
  <c r="BU572" i="2"/>
  <c r="BS572" i="2"/>
  <c r="BR572" i="2" s="1"/>
  <c r="BZ572" i="2"/>
  <c r="BX572" i="2"/>
  <c r="BW572" i="2" s="1"/>
  <c r="A566" i="3"/>
  <c r="K565" i="3"/>
  <c r="J565" i="3"/>
  <c r="L565" i="3" s="1"/>
  <c r="G565" i="3"/>
  <c r="F565" i="3"/>
  <c r="B565" i="3"/>
  <c r="C565" i="3" s="1"/>
  <c r="BY571" i="2"/>
  <c r="BT571" i="2"/>
  <c r="BO571" i="2"/>
  <c r="BJ571" i="2"/>
  <c r="BE571" i="2"/>
  <c r="AZ571" i="2"/>
  <c r="AU571" i="2"/>
  <c r="AP571" i="2"/>
  <c r="AK571" i="2"/>
  <c r="AF571" i="2"/>
  <c r="AA571" i="2"/>
  <c r="V571" i="2"/>
  <c r="Q571" i="2"/>
  <c r="L571" i="2"/>
  <c r="G571" i="2"/>
  <c r="H565" i="3" l="1"/>
  <c r="A567" i="3"/>
  <c r="K566" i="3"/>
  <c r="J566" i="3"/>
  <c r="L566" i="3" s="1"/>
  <c r="G566" i="3"/>
  <c r="F566" i="3"/>
  <c r="H566" i="3" s="1"/>
  <c r="B566" i="3"/>
  <c r="C566" i="3" s="1"/>
  <c r="A574" i="2"/>
  <c r="B573" i="2"/>
  <c r="C573" i="2" s="1"/>
  <c r="H573" i="2"/>
  <c r="F573" i="2"/>
  <c r="E573" i="2" s="1"/>
  <c r="M573" i="2"/>
  <c r="K573" i="2"/>
  <c r="J573" i="2" s="1"/>
  <c r="R573" i="2"/>
  <c r="P573" i="2"/>
  <c r="O573" i="2" s="1"/>
  <c r="W573" i="2"/>
  <c r="U573" i="2"/>
  <c r="T573" i="2" s="1"/>
  <c r="AB573" i="2"/>
  <c r="Z573" i="2"/>
  <c r="Y573" i="2" s="1"/>
  <c r="AG573" i="2"/>
  <c r="AE573" i="2"/>
  <c r="AD573" i="2" s="1"/>
  <c r="AL573" i="2"/>
  <c r="AJ573" i="2"/>
  <c r="AI573" i="2" s="1"/>
  <c r="AQ573" i="2"/>
  <c r="AO573" i="2"/>
  <c r="AN573" i="2" s="1"/>
  <c r="AV573" i="2"/>
  <c r="AT573" i="2"/>
  <c r="AS573" i="2" s="1"/>
  <c r="BA573" i="2"/>
  <c r="AY573" i="2"/>
  <c r="AX573" i="2" s="1"/>
  <c r="BF573" i="2"/>
  <c r="BD573" i="2"/>
  <c r="BC573" i="2" s="1"/>
  <c r="BK573" i="2"/>
  <c r="BI573" i="2"/>
  <c r="BH573" i="2" s="1"/>
  <c r="BP573" i="2"/>
  <c r="BN573" i="2"/>
  <c r="BM573" i="2" s="1"/>
  <c r="BU573" i="2"/>
  <c r="BS573" i="2"/>
  <c r="BR573" i="2" s="1"/>
  <c r="BZ573" i="2"/>
  <c r="BX573" i="2"/>
  <c r="BW573" i="2" s="1"/>
  <c r="A568" i="1"/>
  <c r="M567" i="1"/>
  <c r="I567" i="1"/>
  <c r="E567" i="1"/>
  <c r="B567" i="1"/>
  <c r="C567" i="1" s="1"/>
  <c r="G567" i="1"/>
  <c r="F567" i="1" s="1"/>
  <c r="K567" i="1"/>
  <c r="J567" i="1" s="1"/>
  <c r="O567" i="1"/>
  <c r="N567" i="1" s="1"/>
  <c r="BY572" i="2"/>
  <c r="BT572" i="2"/>
  <c r="BO572" i="2"/>
  <c r="BJ572" i="2"/>
  <c r="BE572" i="2"/>
  <c r="AZ572" i="2"/>
  <c r="AU572" i="2"/>
  <c r="AP572" i="2"/>
  <c r="AK572" i="2"/>
  <c r="AF572" i="2"/>
  <c r="AA572" i="2"/>
  <c r="V572" i="2"/>
  <c r="Q572" i="2"/>
  <c r="L572" i="2"/>
  <c r="G572" i="2"/>
  <c r="A569" i="1" l="1"/>
  <c r="M568" i="1"/>
  <c r="I568" i="1"/>
  <c r="E568" i="1"/>
  <c r="B568" i="1"/>
  <c r="C568" i="1" s="1"/>
  <c r="G568" i="1"/>
  <c r="F568" i="1" s="1"/>
  <c r="K568" i="1"/>
  <c r="J568" i="1" s="1"/>
  <c r="O568" i="1"/>
  <c r="N568" i="1" s="1"/>
  <c r="A575" i="2"/>
  <c r="B574" i="2"/>
  <c r="C574" i="2" s="1"/>
  <c r="H574" i="2"/>
  <c r="F574" i="2"/>
  <c r="E574" i="2" s="1"/>
  <c r="M574" i="2"/>
  <c r="K574" i="2"/>
  <c r="J574" i="2" s="1"/>
  <c r="R574" i="2"/>
  <c r="P574" i="2"/>
  <c r="O574" i="2" s="1"/>
  <c r="W574" i="2"/>
  <c r="U574" i="2"/>
  <c r="T574" i="2" s="1"/>
  <c r="AB574" i="2"/>
  <c r="Z574" i="2"/>
  <c r="Y574" i="2" s="1"/>
  <c r="AG574" i="2"/>
  <c r="AE574" i="2"/>
  <c r="AD574" i="2" s="1"/>
  <c r="AL574" i="2"/>
  <c r="AJ574" i="2"/>
  <c r="AI574" i="2" s="1"/>
  <c r="AQ574" i="2"/>
  <c r="AO574" i="2"/>
  <c r="AN574" i="2" s="1"/>
  <c r="AV574" i="2"/>
  <c r="AT574" i="2"/>
  <c r="AS574" i="2" s="1"/>
  <c r="BA574" i="2"/>
  <c r="AY574" i="2"/>
  <c r="AX574" i="2" s="1"/>
  <c r="BF574" i="2"/>
  <c r="BD574" i="2"/>
  <c r="BC574" i="2" s="1"/>
  <c r="BK574" i="2"/>
  <c r="BI574" i="2"/>
  <c r="BH574" i="2" s="1"/>
  <c r="BP574" i="2"/>
  <c r="BN574" i="2"/>
  <c r="BM574" i="2" s="1"/>
  <c r="BU574" i="2"/>
  <c r="BS574" i="2"/>
  <c r="BR574" i="2" s="1"/>
  <c r="BZ574" i="2"/>
  <c r="BX574" i="2"/>
  <c r="BW574" i="2" s="1"/>
  <c r="A568" i="3"/>
  <c r="K567" i="3"/>
  <c r="J567" i="3"/>
  <c r="L567" i="3" s="1"/>
  <c r="G567" i="3"/>
  <c r="F567" i="3"/>
  <c r="B567" i="3"/>
  <c r="C567" i="3" s="1"/>
  <c r="BY573" i="2"/>
  <c r="BT573" i="2"/>
  <c r="BO573" i="2"/>
  <c r="BJ573" i="2"/>
  <c r="BE573" i="2"/>
  <c r="AZ573" i="2"/>
  <c r="AU573" i="2"/>
  <c r="AP573" i="2"/>
  <c r="AK573" i="2"/>
  <c r="AF573" i="2"/>
  <c r="AA573" i="2"/>
  <c r="V573" i="2"/>
  <c r="Q573" i="2"/>
  <c r="L573" i="2"/>
  <c r="G573" i="2"/>
  <c r="H567" i="3" l="1"/>
  <c r="A569" i="3"/>
  <c r="K568" i="3"/>
  <c r="J568" i="3"/>
  <c r="L568" i="3" s="1"/>
  <c r="G568" i="3"/>
  <c r="F568" i="3"/>
  <c r="H568" i="3" s="1"/>
  <c r="B568" i="3"/>
  <c r="C568" i="3" s="1"/>
  <c r="A576" i="2"/>
  <c r="B575" i="2"/>
  <c r="C575" i="2" s="1"/>
  <c r="H575" i="2"/>
  <c r="F575" i="2"/>
  <c r="E575" i="2" s="1"/>
  <c r="M575" i="2"/>
  <c r="K575" i="2"/>
  <c r="J575" i="2" s="1"/>
  <c r="R575" i="2"/>
  <c r="P575" i="2"/>
  <c r="O575" i="2" s="1"/>
  <c r="W575" i="2"/>
  <c r="U575" i="2"/>
  <c r="T575" i="2" s="1"/>
  <c r="AB575" i="2"/>
  <c r="Z575" i="2"/>
  <c r="Y575" i="2" s="1"/>
  <c r="AG575" i="2"/>
  <c r="AE575" i="2"/>
  <c r="AD575" i="2" s="1"/>
  <c r="AL575" i="2"/>
  <c r="AJ575" i="2"/>
  <c r="AI575" i="2" s="1"/>
  <c r="AQ575" i="2"/>
  <c r="AO575" i="2"/>
  <c r="AN575" i="2" s="1"/>
  <c r="AV575" i="2"/>
  <c r="AT575" i="2"/>
  <c r="AS575" i="2" s="1"/>
  <c r="BA575" i="2"/>
  <c r="AY575" i="2"/>
  <c r="AX575" i="2" s="1"/>
  <c r="BF575" i="2"/>
  <c r="BD575" i="2"/>
  <c r="BC575" i="2" s="1"/>
  <c r="BK575" i="2"/>
  <c r="BI575" i="2"/>
  <c r="BH575" i="2" s="1"/>
  <c r="BP575" i="2"/>
  <c r="BN575" i="2"/>
  <c r="BM575" i="2" s="1"/>
  <c r="BU575" i="2"/>
  <c r="BS575" i="2"/>
  <c r="BR575" i="2" s="1"/>
  <c r="BZ575" i="2"/>
  <c r="BX575" i="2"/>
  <c r="BW575" i="2" s="1"/>
  <c r="A570" i="1"/>
  <c r="M569" i="1"/>
  <c r="I569" i="1"/>
  <c r="E569" i="1"/>
  <c r="B569" i="1"/>
  <c r="C569" i="1" s="1"/>
  <c r="G569" i="1"/>
  <c r="F569" i="1" s="1"/>
  <c r="K569" i="1"/>
  <c r="J569" i="1" s="1"/>
  <c r="O569" i="1"/>
  <c r="N569" i="1" s="1"/>
  <c r="BY574" i="2"/>
  <c r="BT574" i="2"/>
  <c r="BO574" i="2"/>
  <c r="BJ574" i="2"/>
  <c r="BE574" i="2"/>
  <c r="AZ574" i="2"/>
  <c r="AU574" i="2"/>
  <c r="AP574" i="2"/>
  <c r="AK574" i="2"/>
  <c r="AF574" i="2"/>
  <c r="AA574" i="2"/>
  <c r="V574" i="2"/>
  <c r="Q574" i="2"/>
  <c r="L574" i="2"/>
  <c r="G574" i="2"/>
  <c r="A571" i="1" l="1"/>
  <c r="M570" i="1"/>
  <c r="I570" i="1"/>
  <c r="E570" i="1"/>
  <c r="B570" i="1"/>
  <c r="C570" i="1" s="1"/>
  <c r="G570" i="1"/>
  <c r="F570" i="1" s="1"/>
  <c r="K570" i="1"/>
  <c r="J570" i="1" s="1"/>
  <c r="O570" i="1"/>
  <c r="N570" i="1" s="1"/>
  <c r="A577" i="2"/>
  <c r="B576" i="2"/>
  <c r="C576" i="2" s="1"/>
  <c r="H576" i="2"/>
  <c r="F576" i="2"/>
  <c r="E576" i="2" s="1"/>
  <c r="M576" i="2"/>
  <c r="K576" i="2"/>
  <c r="J576" i="2" s="1"/>
  <c r="R576" i="2"/>
  <c r="P576" i="2"/>
  <c r="O576" i="2" s="1"/>
  <c r="W576" i="2"/>
  <c r="U576" i="2"/>
  <c r="T576" i="2" s="1"/>
  <c r="AB576" i="2"/>
  <c r="Z576" i="2"/>
  <c r="Y576" i="2" s="1"/>
  <c r="AG576" i="2"/>
  <c r="AE576" i="2"/>
  <c r="AD576" i="2" s="1"/>
  <c r="AL576" i="2"/>
  <c r="AJ576" i="2"/>
  <c r="AI576" i="2" s="1"/>
  <c r="AQ576" i="2"/>
  <c r="AO576" i="2"/>
  <c r="AN576" i="2" s="1"/>
  <c r="AV576" i="2"/>
  <c r="AT576" i="2"/>
  <c r="AS576" i="2" s="1"/>
  <c r="BA576" i="2"/>
  <c r="AY576" i="2"/>
  <c r="AX576" i="2" s="1"/>
  <c r="BF576" i="2"/>
  <c r="BD576" i="2"/>
  <c r="BC576" i="2" s="1"/>
  <c r="BK576" i="2"/>
  <c r="BI576" i="2"/>
  <c r="BH576" i="2" s="1"/>
  <c r="BP576" i="2"/>
  <c r="BN576" i="2"/>
  <c r="BM576" i="2" s="1"/>
  <c r="BU576" i="2"/>
  <c r="BS576" i="2"/>
  <c r="BR576" i="2" s="1"/>
  <c r="BZ576" i="2"/>
  <c r="BX576" i="2"/>
  <c r="BW576" i="2" s="1"/>
  <c r="A570" i="3"/>
  <c r="K569" i="3"/>
  <c r="J569" i="3"/>
  <c r="L569" i="3" s="1"/>
  <c r="G569" i="3"/>
  <c r="F569" i="3"/>
  <c r="H569" i="3" s="1"/>
  <c r="B569" i="3"/>
  <c r="C569" i="3" s="1"/>
  <c r="BY575" i="2"/>
  <c r="BT575" i="2"/>
  <c r="BO575" i="2"/>
  <c r="BJ575" i="2"/>
  <c r="BE575" i="2"/>
  <c r="AZ575" i="2"/>
  <c r="AU575" i="2"/>
  <c r="AP575" i="2"/>
  <c r="AK575" i="2"/>
  <c r="AF575" i="2"/>
  <c r="AA575" i="2"/>
  <c r="V575" i="2"/>
  <c r="Q575" i="2"/>
  <c r="L575" i="2"/>
  <c r="G575" i="2"/>
  <c r="A571" i="3" l="1"/>
  <c r="K570" i="3"/>
  <c r="J570" i="3"/>
  <c r="L570" i="3" s="1"/>
  <c r="G570" i="3"/>
  <c r="F570" i="3"/>
  <c r="H570" i="3" s="1"/>
  <c r="B570" i="3"/>
  <c r="C570" i="3" s="1"/>
  <c r="A578" i="2"/>
  <c r="B577" i="2"/>
  <c r="C577" i="2" s="1"/>
  <c r="H577" i="2"/>
  <c r="F577" i="2"/>
  <c r="E577" i="2" s="1"/>
  <c r="M577" i="2"/>
  <c r="K577" i="2"/>
  <c r="J577" i="2" s="1"/>
  <c r="R577" i="2"/>
  <c r="P577" i="2"/>
  <c r="O577" i="2" s="1"/>
  <c r="W577" i="2"/>
  <c r="U577" i="2"/>
  <c r="T577" i="2" s="1"/>
  <c r="AB577" i="2"/>
  <c r="Z577" i="2"/>
  <c r="Y577" i="2" s="1"/>
  <c r="AG577" i="2"/>
  <c r="AE577" i="2"/>
  <c r="AD577" i="2" s="1"/>
  <c r="AL577" i="2"/>
  <c r="AJ577" i="2"/>
  <c r="AI577" i="2" s="1"/>
  <c r="AQ577" i="2"/>
  <c r="AO577" i="2"/>
  <c r="AN577" i="2" s="1"/>
  <c r="AV577" i="2"/>
  <c r="AT577" i="2"/>
  <c r="AS577" i="2" s="1"/>
  <c r="BA577" i="2"/>
  <c r="AY577" i="2"/>
  <c r="AX577" i="2" s="1"/>
  <c r="BF577" i="2"/>
  <c r="BD577" i="2"/>
  <c r="BC577" i="2" s="1"/>
  <c r="BK577" i="2"/>
  <c r="BI577" i="2"/>
  <c r="BH577" i="2" s="1"/>
  <c r="BP577" i="2"/>
  <c r="BN577" i="2"/>
  <c r="BM577" i="2" s="1"/>
  <c r="BU577" i="2"/>
  <c r="BS577" i="2"/>
  <c r="BR577" i="2" s="1"/>
  <c r="BZ577" i="2"/>
  <c r="BX577" i="2"/>
  <c r="BW577" i="2" s="1"/>
  <c r="A572" i="1"/>
  <c r="M571" i="1"/>
  <c r="I571" i="1"/>
  <c r="E571" i="1"/>
  <c r="B571" i="1"/>
  <c r="C571" i="1" s="1"/>
  <c r="G571" i="1"/>
  <c r="F571" i="1" s="1"/>
  <c r="K571" i="1"/>
  <c r="J571" i="1" s="1"/>
  <c r="O571" i="1"/>
  <c r="N571" i="1" s="1"/>
  <c r="BY576" i="2"/>
  <c r="BT576" i="2"/>
  <c r="BO576" i="2"/>
  <c r="BJ576" i="2"/>
  <c r="BE576" i="2"/>
  <c r="AZ576" i="2"/>
  <c r="AU576" i="2"/>
  <c r="AP576" i="2"/>
  <c r="AK576" i="2"/>
  <c r="AF576" i="2"/>
  <c r="AA576" i="2"/>
  <c r="V576" i="2"/>
  <c r="Q576" i="2"/>
  <c r="L576" i="2"/>
  <c r="G576" i="2"/>
  <c r="A573" i="1" l="1"/>
  <c r="M572" i="1"/>
  <c r="I572" i="1"/>
  <c r="E572" i="1"/>
  <c r="B572" i="1"/>
  <c r="C572" i="1" s="1"/>
  <c r="G572" i="1"/>
  <c r="F572" i="1" s="1"/>
  <c r="K572" i="1"/>
  <c r="J572" i="1" s="1"/>
  <c r="O572" i="1"/>
  <c r="N572" i="1" s="1"/>
  <c r="A579" i="2"/>
  <c r="B578" i="2"/>
  <c r="C578" i="2" s="1"/>
  <c r="H578" i="2"/>
  <c r="F578" i="2"/>
  <c r="E578" i="2" s="1"/>
  <c r="M578" i="2"/>
  <c r="K578" i="2"/>
  <c r="J578" i="2" s="1"/>
  <c r="R578" i="2"/>
  <c r="P578" i="2"/>
  <c r="O578" i="2" s="1"/>
  <c r="W578" i="2"/>
  <c r="U578" i="2"/>
  <c r="T578" i="2" s="1"/>
  <c r="AB578" i="2"/>
  <c r="Z578" i="2"/>
  <c r="Y578" i="2" s="1"/>
  <c r="AG578" i="2"/>
  <c r="AE578" i="2"/>
  <c r="AD578" i="2" s="1"/>
  <c r="AL578" i="2"/>
  <c r="AJ578" i="2"/>
  <c r="AI578" i="2" s="1"/>
  <c r="AQ578" i="2"/>
  <c r="AO578" i="2"/>
  <c r="AN578" i="2" s="1"/>
  <c r="AV578" i="2"/>
  <c r="AT578" i="2"/>
  <c r="AS578" i="2" s="1"/>
  <c r="BA578" i="2"/>
  <c r="AY578" i="2"/>
  <c r="AX578" i="2" s="1"/>
  <c r="BF578" i="2"/>
  <c r="BD578" i="2"/>
  <c r="BC578" i="2" s="1"/>
  <c r="BK578" i="2"/>
  <c r="BI578" i="2"/>
  <c r="BH578" i="2" s="1"/>
  <c r="BP578" i="2"/>
  <c r="BN578" i="2"/>
  <c r="BM578" i="2" s="1"/>
  <c r="BU578" i="2"/>
  <c r="BS578" i="2"/>
  <c r="BR578" i="2" s="1"/>
  <c r="BZ578" i="2"/>
  <c r="BX578" i="2"/>
  <c r="BW578" i="2" s="1"/>
  <c r="A572" i="3"/>
  <c r="K571" i="3"/>
  <c r="J571" i="3"/>
  <c r="L571" i="3" s="1"/>
  <c r="G571" i="3"/>
  <c r="F571" i="3"/>
  <c r="H571" i="3" s="1"/>
  <c r="B571" i="3"/>
  <c r="C571" i="3" s="1"/>
  <c r="BY577" i="2"/>
  <c r="BT577" i="2"/>
  <c r="BO577" i="2"/>
  <c r="BJ577" i="2"/>
  <c r="BE577" i="2"/>
  <c r="AZ577" i="2"/>
  <c r="AU577" i="2"/>
  <c r="AP577" i="2"/>
  <c r="AK577" i="2"/>
  <c r="AF577" i="2"/>
  <c r="AA577" i="2"/>
  <c r="V577" i="2"/>
  <c r="Q577" i="2"/>
  <c r="L577" i="2"/>
  <c r="G577" i="2"/>
  <c r="A573" i="3" l="1"/>
  <c r="K572" i="3"/>
  <c r="J572" i="3"/>
  <c r="L572" i="3" s="1"/>
  <c r="G572" i="3"/>
  <c r="F572" i="3"/>
  <c r="H572" i="3" s="1"/>
  <c r="B572" i="3"/>
  <c r="C572" i="3" s="1"/>
  <c r="A580" i="2"/>
  <c r="B579" i="2"/>
  <c r="C579" i="2" s="1"/>
  <c r="H579" i="2"/>
  <c r="F579" i="2"/>
  <c r="E579" i="2" s="1"/>
  <c r="M579" i="2"/>
  <c r="K579" i="2"/>
  <c r="J579" i="2" s="1"/>
  <c r="R579" i="2"/>
  <c r="P579" i="2"/>
  <c r="O579" i="2" s="1"/>
  <c r="W579" i="2"/>
  <c r="U579" i="2"/>
  <c r="T579" i="2" s="1"/>
  <c r="AB579" i="2"/>
  <c r="Z579" i="2"/>
  <c r="Y579" i="2" s="1"/>
  <c r="AG579" i="2"/>
  <c r="AE579" i="2"/>
  <c r="AD579" i="2" s="1"/>
  <c r="AL579" i="2"/>
  <c r="AJ579" i="2"/>
  <c r="AI579" i="2" s="1"/>
  <c r="AQ579" i="2"/>
  <c r="AO579" i="2"/>
  <c r="AN579" i="2" s="1"/>
  <c r="AV579" i="2"/>
  <c r="AT579" i="2"/>
  <c r="AS579" i="2" s="1"/>
  <c r="BA579" i="2"/>
  <c r="AY579" i="2"/>
  <c r="AX579" i="2" s="1"/>
  <c r="BF579" i="2"/>
  <c r="BD579" i="2"/>
  <c r="BC579" i="2" s="1"/>
  <c r="BK579" i="2"/>
  <c r="BI579" i="2"/>
  <c r="BH579" i="2" s="1"/>
  <c r="BP579" i="2"/>
  <c r="BN579" i="2"/>
  <c r="BM579" i="2" s="1"/>
  <c r="BU579" i="2"/>
  <c r="BS579" i="2"/>
  <c r="BR579" i="2" s="1"/>
  <c r="BZ579" i="2"/>
  <c r="BX579" i="2"/>
  <c r="BW579" i="2" s="1"/>
  <c r="A574" i="1"/>
  <c r="M573" i="1"/>
  <c r="I573" i="1"/>
  <c r="E573" i="1"/>
  <c r="B573" i="1"/>
  <c r="C573" i="1" s="1"/>
  <c r="G573" i="1"/>
  <c r="F573" i="1" s="1"/>
  <c r="K573" i="1"/>
  <c r="J573" i="1" s="1"/>
  <c r="O573" i="1"/>
  <c r="N573" i="1" s="1"/>
  <c r="BY578" i="2"/>
  <c r="BT578" i="2"/>
  <c r="BO578" i="2"/>
  <c r="BJ578" i="2"/>
  <c r="BE578" i="2"/>
  <c r="AZ578" i="2"/>
  <c r="AU578" i="2"/>
  <c r="AP578" i="2"/>
  <c r="AK578" i="2"/>
  <c r="AF578" i="2"/>
  <c r="AA578" i="2"/>
  <c r="V578" i="2"/>
  <c r="Q578" i="2"/>
  <c r="L578" i="2"/>
  <c r="G578" i="2"/>
  <c r="A575" i="1" l="1"/>
  <c r="M574" i="1"/>
  <c r="I574" i="1"/>
  <c r="E574" i="1"/>
  <c r="B574" i="1"/>
  <c r="C574" i="1" s="1"/>
  <c r="G574" i="1"/>
  <c r="F574" i="1" s="1"/>
  <c r="K574" i="1"/>
  <c r="J574" i="1" s="1"/>
  <c r="O574" i="1"/>
  <c r="N574" i="1" s="1"/>
  <c r="A581" i="2"/>
  <c r="B580" i="2"/>
  <c r="C580" i="2" s="1"/>
  <c r="H580" i="2"/>
  <c r="F580" i="2"/>
  <c r="E580" i="2" s="1"/>
  <c r="M580" i="2"/>
  <c r="K580" i="2"/>
  <c r="J580" i="2" s="1"/>
  <c r="R580" i="2"/>
  <c r="P580" i="2"/>
  <c r="O580" i="2" s="1"/>
  <c r="W580" i="2"/>
  <c r="U580" i="2"/>
  <c r="T580" i="2" s="1"/>
  <c r="AB580" i="2"/>
  <c r="Z580" i="2"/>
  <c r="Y580" i="2" s="1"/>
  <c r="AG580" i="2"/>
  <c r="AE580" i="2"/>
  <c r="AD580" i="2" s="1"/>
  <c r="AL580" i="2"/>
  <c r="AJ580" i="2"/>
  <c r="AI580" i="2" s="1"/>
  <c r="AQ580" i="2"/>
  <c r="AO580" i="2"/>
  <c r="AN580" i="2" s="1"/>
  <c r="AV580" i="2"/>
  <c r="AT580" i="2"/>
  <c r="AS580" i="2" s="1"/>
  <c r="BA580" i="2"/>
  <c r="AY580" i="2"/>
  <c r="AX580" i="2" s="1"/>
  <c r="BF580" i="2"/>
  <c r="BD580" i="2"/>
  <c r="BC580" i="2" s="1"/>
  <c r="BK580" i="2"/>
  <c r="BI580" i="2"/>
  <c r="BH580" i="2" s="1"/>
  <c r="BP580" i="2"/>
  <c r="BN580" i="2"/>
  <c r="BM580" i="2" s="1"/>
  <c r="BU580" i="2"/>
  <c r="BS580" i="2"/>
  <c r="BR580" i="2" s="1"/>
  <c r="BZ580" i="2"/>
  <c r="BX580" i="2"/>
  <c r="BW580" i="2" s="1"/>
  <c r="A574" i="3"/>
  <c r="K573" i="3"/>
  <c r="J573" i="3"/>
  <c r="L573" i="3" s="1"/>
  <c r="G573" i="3"/>
  <c r="F573" i="3"/>
  <c r="B573" i="3"/>
  <c r="C573" i="3" s="1"/>
  <c r="BY579" i="2"/>
  <c r="BT579" i="2"/>
  <c r="BO579" i="2"/>
  <c r="BJ579" i="2"/>
  <c r="BE579" i="2"/>
  <c r="AZ579" i="2"/>
  <c r="AU579" i="2"/>
  <c r="AP579" i="2"/>
  <c r="AK579" i="2"/>
  <c r="AF579" i="2"/>
  <c r="AA579" i="2"/>
  <c r="V579" i="2"/>
  <c r="Q579" i="2"/>
  <c r="L579" i="2"/>
  <c r="G579" i="2"/>
  <c r="H573" i="3" l="1"/>
  <c r="A575" i="3"/>
  <c r="K574" i="3"/>
  <c r="J574" i="3"/>
  <c r="L574" i="3" s="1"/>
  <c r="G574" i="3"/>
  <c r="F574" i="3"/>
  <c r="H574" i="3" s="1"/>
  <c r="B574" i="3"/>
  <c r="C574" i="3" s="1"/>
  <c r="A582" i="2"/>
  <c r="B581" i="2"/>
  <c r="C581" i="2" s="1"/>
  <c r="H581" i="2"/>
  <c r="F581" i="2"/>
  <c r="E581" i="2" s="1"/>
  <c r="M581" i="2"/>
  <c r="K581" i="2"/>
  <c r="J581" i="2" s="1"/>
  <c r="R581" i="2"/>
  <c r="P581" i="2"/>
  <c r="O581" i="2" s="1"/>
  <c r="W581" i="2"/>
  <c r="U581" i="2"/>
  <c r="T581" i="2" s="1"/>
  <c r="AB581" i="2"/>
  <c r="Z581" i="2"/>
  <c r="Y581" i="2" s="1"/>
  <c r="AG581" i="2"/>
  <c r="AE581" i="2"/>
  <c r="AD581" i="2" s="1"/>
  <c r="AL581" i="2"/>
  <c r="AJ581" i="2"/>
  <c r="AI581" i="2" s="1"/>
  <c r="AQ581" i="2"/>
  <c r="AO581" i="2"/>
  <c r="AN581" i="2" s="1"/>
  <c r="AV581" i="2"/>
  <c r="AT581" i="2"/>
  <c r="AS581" i="2" s="1"/>
  <c r="BA581" i="2"/>
  <c r="AY581" i="2"/>
  <c r="AX581" i="2" s="1"/>
  <c r="BF581" i="2"/>
  <c r="BD581" i="2"/>
  <c r="BC581" i="2" s="1"/>
  <c r="BK581" i="2"/>
  <c r="BI581" i="2"/>
  <c r="BH581" i="2" s="1"/>
  <c r="BP581" i="2"/>
  <c r="BN581" i="2"/>
  <c r="BM581" i="2" s="1"/>
  <c r="BU581" i="2"/>
  <c r="BS581" i="2"/>
  <c r="BR581" i="2" s="1"/>
  <c r="BZ581" i="2"/>
  <c r="BX581" i="2"/>
  <c r="BW581" i="2" s="1"/>
  <c r="A576" i="1"/>
  <c r="M575" i="1"/>
  <c r="I575" i="1"/>
  <c r="E575" i="1"/>
  <c r="B575" i="1"/>
  <c r="C575" i="1" s="1"/>
  <c r="G575" i="1"/>
  <c r="F575" i="1" s="1"/>
  <c r="K575" i="1"/>
  <c r="J575" i="1" s="1"/>
  <c r="O575" i="1"/>
  <c r="N575" i="1" s="1"/>
  <c r="BY580" i="2"/>
  <c r="BT580" i="2"/>
  <c r="BO580" i="2"/>
  <c r="BJ580" i="2"/>
  <c r="BE580" i="2"/>
  <c r="AZ580" i="2"/>
  <c r="AU580" i="2"/>
  <c r="AP580" i="2"/>
  <c r="AK580" i="2"/>
  <c r="AF580" i="2"/>
  <c r="AA580" i="2"/>
  <c r="V580" i="2"/>
  <c r="Q580" i="2"/>
  <c r="L580" i="2"/>
  <c r="G580" i="2"/>
  <c r="A577" i="1" l="1"/>
  <c r="M576" i="1"/>
  <c r="I576" i="1"/>
  <c r="E576" i="1"/>
  <c r="B576" i="1"/>
  <c r="C576" i="1" s="1"/>
  <c r="G576" i="1"/>
  <c r="F576" i="1" s="1"/>
  <c r="K576" i="1"/>
  <c r="J576" i="1" s="1"/>
  <c r="O576" i="1"/>
  <c r="N576" i="1" s="1"/>
  <c r="A583" i="2"/>
  <c r="B582" i="2"/>
  <c r="C582" i="2" s="1"/>
  <c r="H582" i="2"/>
  <c r="F582" i="2"/>
  <c r="E582" i="2" s="1"/>
  <c r="M582" i="2"/>
  <c r="K582" i="2"/>
  <c r="J582" i="2" s="1"/>
  <c r="R582" i="2"/>
  <c r="P582" i="2"/>
  <c r="O582" i="2" s="1"/>
  <c r="W582" i="2"/>
  <c r="U582" i="2"/>
  <c r="T582" i="2" s="1"/>
  <c r="AB582" i="2"/>
  <c r="Z582" i="2"/>
  <c r="Y582" i="2" s="1"/>
  <c r="AG582" i="2"/>
  <c r="AE582" i="2"/>
  <c r="AD582" i="2" s="1"/>
  <c r="AL582" i="2"/>
  <c r="AJ582" i="2"/>
  <c r="AI582" i="2" s="1"/>
  <c r="AQ582" i="2"/>
  <c r="AO582" i="2"/>
  <c r="AN582" i="2" s="1"/>
  <c r="AV582" i="2"/>
  <c r="AT582" i="2"/>
  <c r="AS582" i="2" s="1"/>
  <c r="BA582" i="2"/>
  <c r="AY582" i="2"/>
  <c r="AX582" i="2" s="1"/>
  <c r="BF582" i="2"/>
  <c r="BD582" i="2"/>
  <c r="BC582" i="2" s="1"/>
  <c r="BK582" i="2"/>
  <c r="BI582" i="2"/>
  <c r="BH582" i="2" s="1"/>
  <c r="BP582" i="2"/>
  <c r="BN582" i="2"/>
  <c r="BM582" i="2" s="1"/>
  <c r="BU582" i="2"/>
  <c r="BS582" i="2"/>
  <c r="BR582" i="2" s="1"/>
  <c r="BZ582" i="2"/>
  <c r="BX582" i="2"/>
  <c r="BW582" i="2" s="1"/>
  <c r="A576" i="3"/>
  <c r="K575" i="3"/>
  <c r="J575" i="3"/>
  <c r="G575" i="3"/>
  <c r="F575" i="3"/>
  <c r="B575" i="3"/>
  <c r="C575" i="3" s="1"/>
  <c r="BY581" i="2"/>
  <c r="BT581" i="2"/>
  <c r="BO581" i="2"/>
  <c r="BJ581" i="2"/>
  <c r="BE581" i="2"/>
  <c r="AZ581" i="2"/>
  <c r="AU581" i="2"/>
  <c r="AP581" i="2"/>
  <c r="AK581" i="2"/>
  <c r="AF581" i="2"/>
  <c r="AA581" i="2"/>
  <c r="V581" i="2"/>
  <c r="Q581" i="2"/>
  <c r="L581" i="2"/>
  <c r="G581" i="2"/>
  <c r="H575" i="3" l="1"/>
  <c r="L575" i="3"/>
  <c r="A577" i="3"/>
  <c r="K576" i="3"/>
  <c r="J576" i="3"/>
  <c r="L576" i="3" s="1"/>
  <c r="G576" i="3"/>
  <c r="F576" i="3"/>
  <c r="H576" i="3" s="1"/>
  <c r="B576" i="3"/>
  <c r="C576" i="3" s="1"/>
  <c r="A584" i="2"/>
  <c r="B583" i="2"/>
  <c r="C583" i="2" s="1"/>
  <c r="H583" i="2"/>
  <c r="F583" i="2"/>
  <c r="E583" i="2" s="1"/>
  <c r="M583" i="2"/>
  <c r="K583" i="2"/>
  <c r="J583" i="2" s="1"/>
  <c r="R583" i="2"/>
  <c r="P583" i="2"/>
  <c r="O583" i="2" s="1"/>
  <c r="W583" i="2"/>
  <c r="U583" i="2"/>
  <c r="T583" i="2" s="1"/>
  <c r="AB583" i="2"/>
  <c r="Z583" i="2"/>
  <c r="Y583" i="2" s="1"/>
  <c r="AG583" i="2"/>
  <c r="AE583" i="2"/>
  <c r="AD583" i="2" s="1"/>
  <c r="AL583" i="2"/>
  <c r="AJ583" i="2"/>
  <c r="AI583" i="2" s="1"/>
  <c r="AQ583" i="2"/>
  <c r="AO583" i="2"/>
  <c r="AN583" i="2" s="1"/>
  <c r="AV583" i="2"/>
  <c r="AT583" i="2"/>
  <c r="AS583" i="2" s="1"/>
  <c r="BA583" i="2"/>
  <c r="AY583" i="2"/>
  <c r="AX583" i="2" s="1"/>
  <c r="BF583" i="2"/>
  <c r="BD583" i="2"/>
  <c r="BC583" i="2" s="1"/>
  <c r="BK583" i="2"/>
  <c r="BI583" i="2"/>
  <c r="BH583" i="2" s="1"/>
  <c r="BP583" i="2"/>
  <c r="BN583" i="2"/>
  <c r="BM583" i="2" s="1"/>
  <c r="BU583" i="2"/>
  <c r="BS583" i="2"/>
  <c r="BR583" i="2" s="1"/>
  <c r="BZ583" i="2"/>
  <c r="BX583" i="2"/>
  <c r="BW583" i="2" s="1"/>
  <c r="A578" i="1"/>
  <c r="M577" i="1"/>
  <c r="I577" i="1"/>
  <c r="E577" i="1"/>
  <c r="B577" i="1"/>
  <c r="C577" i="1" s="1"/>
  <c r="G577" i="1"/>
  <c r="F577" i="1" s="1"/>
  <c r="K577" i="1"/>
  <c r="J577" i="1" s="1"/>
  <c r="O577" i="1"/>
  <c r="N577" i="1" s="1"/>
  <c r="BY582" i="2"/>
  <c r="BT582" i="2"/>
  <c r="BO582" i="2"/>
  <c r="BJ582" i="2"/>
  <c r="BE582" i="2"/>
  <c r="AZ582" i="2"/>
  <c r="AU582" i="2"/>
  <c r="AP582" i="2"/>
  <c r="AK582" i="2"/>
  <c r="AF582" i="2"/>
  <c r="AA582" i="2"/>
  <c r="V582" i="2"/>
  <c r="Q582" i="2"/>
  <c r="L582" i="2"/>
  <c r="G582" i="2"/>
  <c r="A579" i="1" l="1"/>
  <c r="M578" i="1"/>
  <c r="I578" i="1"/>
  <c r="E578" i="1"/>
  <c r="B578" i="1"/>
  <c r="C578" i="1" s="1"/>
  <c r="G578" i="1"/>
  <c r="F578" i="1" s="1"/>
  <c r="K578" i="1"/>
  <c r="J578" i="1" s="1"/>
  <c r="O578" i="1"/>
  <c r="N578" i="1" s="1"/>
  <c r="A585" i="2"/>
  <c r="B584" i="2"/>
  <c r="C584" i="2" s="1"/>
  <c r="H584" i="2"/>
  <c r="F584" i="2"/>
  <c r="E584" i="2" s="1"/>
  <c r="M584" i="2"/>
  <c r="K584" i="2"/>
  <c r="J584" i="2" s="1"/>
  <c r="R584" i="2"/>
  <c r="P584" i="2"/>
  <c r="O584" i="2" s="1"/>
  <c r="W584" i="2"/>
  <c r="U584" i="2"/>
  <c r="T584" i="2" s="1"/>
  <c r="AB584" i="2"/>
  <c r="Z584" i="2"/>
  <c r="Y584" i="2" s="1"/>
  <c r="AG584" i="2"/>
  <c r="AE584" i="2"/>
  <c r="AD584" i="2" s="1"/>
  <c r="AL584" i="2"/>
  <c r="AJ584" i="2"/>
  <c r="AI584" i="2" s="1"/>
  <c r="AQ584" i="2"/>
  <c r="AO584" i="2"/>
  <c r="AN584" i="2" s="1"/>
  <c r="AV584" i="2"/>
  <c r="AT584" i="2"/>
  <c r="AS584" i="2" s="1"/>
  <c r="BA584" i="2"/>
  <c r="AY584" i="2"/>
  <c r="AX584" i="2" s="1"/>
  <c r="BF584" i="2"/>
  <c r="BD584" i="2"/>
  <c r="BC584" i="2" s="1"/>
  <c r="BK584" i="2"/>
  <c r="BI584" i="2"/>
  <c r="BH584" i="2" s="1"/>
  <c r="BP584" i="2"/>
  <c r="BN584" i="2"/>
  <c r="BM584" i="2" s="1"/>
  <c r="BU584" i="2"/>
  <c r="BS584" i="2"/>
  <c r="BR584" i="2" s="1"/>
  <c r="BZ584" i="2"/>
  <c r="BX584" i="2"/>
  <c r="BW584" i="2" s="1"/>
  <c r="A578" i="3"/>
  <c r="K577" i="3"/>
  <c r="J577" i="3"/>
  <c r="L577" i="3" s="1"/>
  <c r="G577" i="3"/>
  <c r="F577" i="3"/>
  <c r="B577" i="3"/>
  <c r="C577" i="3" s="1"/>
  <c r="BY583" i="2"/>
  <c r="BT583" i="2"/>
  <c r="BO583" i="2"/>
  <c r="BJ583" i="2"/>
  <c r="BE583" i="2"/>
  <c r="AZ583" i="2"/>
  <c r="AU583" i="2"/>
  <c r="AP583" i="2"/>
  <c r="AK583" i="2"/>
  <c r="AF583" i="2"/>
  <c r="AA583" i="2"/>
  <c r="V583" i="2"/>
  <c r="Q583" i="2"/>
  <c r="L583" i="2"/>
  <c r="G583" i="2"/>
  <c r="H577" i="3" l="1"/>
  <c r="A579" i="3"/>
  <c r="K578" i="3"/>
  <c r="J578" i="3"/>
  <c r="L578" i="3" s="1"/>
  <c r="G578" i="3"/>
  <c r="F578" i="3"/>
  <c r="H578" i="3" s="1"/>
  <c r="B578" i="3"/>
  <c r="C578" i="3" s="1"/>
  <c r="A586" i="2"/>
  <c r="B585" i="2"/>
  <c r="C585" i="2" s="1"/>
  <c r="H585" i="2"/>
  <c r="F585" i="2"/>
  <c r="E585" i="2" s="1"/>
  <c r="M585" i="2"/>
  <c r="K585" i="2"/>
  <c r="J585" i="2" s="1"/>
  <c r="R585" i="2"/>
  <c r="P585" i="2"/>
  <c r="O585" i="2" s="1"/>
  <c r="W585" i="2"/>
  <c r="U585" i="2"/>
  <c r="T585" i="2" s="1"/>
  <c r="AB585" i="2"/>
  <c r="Z585" i="2"/>
  <c r="Y585" i="2" s="1"/>
  <c r="AG585" i="2"/>
  <c r="AE585" i="2"/>
  <c r="AD585" i="2" s="1"/>
  <c r="AL585" i="2"/>
  <c r="AJ585" i="2"/>
  <c r="AI585" i="2" s="1"/>
  <c r="AQ585" i="2"/>
  <c r="AO585" i="2"/>
  <c r="AN585" i="2" s="1"/>
  <c r="AV585" i="2"/>
  <c r="AT585" i="2"/>
  <c r="AS585" i="2" s="1"/>
  <c r="BA585" i="2"/>
  <c r="AY585" i="2"/>
  <c r="AX585" i="2" s="1"/>
  <c r="BF585" i="2"/>
  <c r="BD585" i="2"/>
  <c r="BC585" i="2" s="1"/>
  <c r="BK585" i="2"/>
  <c r="BI585" i="2"/>
  <c r="BH585" i="2" s="1"/>
  <c r="BP585" i="2"/>
  <c r="BN585" i="2"/>
  <c r="BM585" i="2" s="1"/>
  <c r="BU585" i="2"/>
  <c r="BS585" i="2"/>
  <c r="BR585" i="2" s="1"/>
  <c r="BZ585" i="2"/>
  <c r="BX585" i="2"/>
  <c r="BW585" i="2" s="1"/>
  <c r="A580" i="1"/>
  <c r="M579" i="1"/>
  <c r="I579" i="1"/>
  <c r="E579" i="1"/>
  <c r="B579" i="1"/>
  <c r="C579" i="1" s="1"/>
  <c r="G579" i="1"/>
  <c r="F579" i="1" s="1"/>
  <c r="K579" i="1"/>
  <c r="J579" i="1" s="1"/>
  <c r="O579" i="1"/>
  <c r="N579" i="1" s="1"/>
  <c r="BY584" i="2"/>
  <c r="BT584" i="2"/>
  <c r="BO584" i="2"/>
  <c r="BJ584" i="2"/>
  <c r="BE584" i="2"/>
  <c r="AZ584" i="2"/>
  <c r="AU584" i="2"/>
  <c r="AP584" i="2"/>
  <c r="AK584" i="2"/>
  <c r="AF584" i="2"/>
  <c r="AA584" i="2"/>
  <c r="V584" i="2"/>
  <c r="Q584" i="2"/>
  <c r="L584" i="2"/>
  <c r="G584" i="2"/>
  <c r="A581" i="1" l="1"/>
  <c r="M580" i="1"/>
  <c r="I580" i="1"/>
  <c r="E580" i="1"/>
  <c r="B580" i="1"/>
  <c r="C580" i="1" s="1"/>
  <c r="G580" i="1"/>
  <c r="F580" i="1" s="1"/>
  <c r="K580" i="1"/>
  <c r="J580" i="1" s="1"/>
  <c r="O580" i="1"/>
  <c r="N580" i="1" s="1"/>
  <c r="A587" i="2"/>
  <c r="B586" i="2"/>
  <c r="C586" i="2" s="1"/>
  <c r="H586" i="2"/>
  <c r="F586" i="2"/>
  <c r="E586" i="2" s="1"/>
  <c r="M586" i="2"/>
  <c r="K586" i="2"/>
  <c r="J586" i="2" s="1"/>
  <c r="R586" i="2"/>
  <c r="P586" i="2"/>
  <c r="O586" i="2" s="1"/>
  <c r="W586" i="2"/>
  <c r="U586" i="2"/>
  <c r="T586" i="2" s="1"/>
  <c r="AB586" i="2"/>
  <c r="Z586" i="2"/>
  <c r="Y586" i="2" s="1"/>
  <c r="AG586" i="2"/>
  <c r="AE586" i="2"/>
  <c r="AD586" i="2" s="1"/>
  <c r="AL586" i="2"/>
  <c r="AJ586" i="2"/>
  <c r="AI586" i="2" s="1"/>
  <c r="AQ586" i="2"/>
  <c r="AO586" i="2"/>
  <c r="AN586" i="2" s="1"/>
  <c r="AV586" i="2"/>
  <c r="AT586" i="2"/>
  <c r="AS586" i="2" s="1"/>
  <c r="BA586" i="2"/>
  <c r="AY586" i="2"/>
  <c r="AX586" i="2" s="1"/>
  <c r="BF586" i="2"/>
  <c r="BD586" i="2"/>
  <c r="BC586" i="2" s="1"/>
  <c r="BK586" i="2"/>
  <c r="BI586" i="2"/>
  <c r="BH586" i="2" s="1"/>
  <c r="BP586" i="2"/>
  <c r="BN586" i="2"/>
  <c r="BM586" i="2" s="1"/>
  <c r="BU586" i="2"/>
  <c r="BS586" i="2"/>
  <c r="BR586" i="2" s="1"/>
  <c r="BZ586" i="2"/>
  <c r="BX586" i="2"/>
  <c r="BW586" i="2" s="1"/>
  <c r="A580" i="3"/>
  <c r="K579" i="3"/>
  <c r="J579" i="3"/>
  <c r="L579" i="3" s="1"/>
  <c r="G579" i="3"/>
  <c r="F579" i="3"/>
  <c r="B579" i="3"/>
  <c r="C579" i="3" s="1"/>
  <c r="BY585" i="2"/>
  <c r="BT585" i="2"/>
  <c r="BO585" i="2"/>
  <c r="BJ585" i="2"/>
  <c r="BE585" i="2"/>
  <c r="AZ585" i="2"/>
  <c r="AU585" i="2"/>
  <c r="AP585" i="2"/>
  <c r="AK585" i="2"/>
  <c r="AF585" i="2"/>
  <c r="AA585" i="2"/>
  <c r="V585" i="2"/>
  <c r="Q585" i="2"/>
  <c r="L585" i="2"/>
  <c r="G585" i="2"/>
  <c r="H579" i="3" l="1"/>
  <c r="A581" i="3"/>
  <c r="K580" i="3"/>
  <c r="J580" i="3"/>
  <c r="L580" i="3" s="1"/>
  <c r="G580" i="3"/>
  <c r="F580" i="3"/>
  <c r="H580" i="3" s="1"/>
  <c r="B580" i="3"/>
  <c r="C580" i="3" s="1"/>
  <c r="A588" i="2"/>
  <c r="B587" i="2"/>
  <c r="C587" i="2" s="1"/>
  <c r="H587" i="2"/>
  <c r="F587" i="2"/>
  <c r="E587" i="2" s="1"/>
  <c r="M587" i="2"/>
  <c r="K587" i="2"/>
  <c r="J587" i="2" s="1"/>
  <c r="R587" i="2"/>
  <c r="P587" i="2"/>
  <c r="O587" i="2" s="1"/>
  <c r="W587" i="2"/>
  <c r="U587" i="2"/>
  <c r="T587" i="2" s="1"/>
  <c r="AB587" i="2"/>
  <c r="Z587" i="2"/>
  <c r="Y587" i="2" s="1"/>
  <c r="AG587" i="2"/>
  <c r="AE587" i="2"/>
  <c r="AD587" i="2" s="1"/>
  <c r="AL587" i="2"/>
  <c r="AJ587" i="2"/>
  <c r="AI587" i="2" s="1"/>
  <c r="AQ587" i="2"/>
  <c r="AO587" i="2"/>
  <c r="AN587" i="2" s="1"/>
  <c r="AV587" i="2"/>
  <c r="AT587" i="2"/>
  <c r="AS587" i="2" s="1"/>
  <c r="BA587" i="2"/>
  <c r="AY587" i="2"/>
  <c r="AX587" i="2" s="1"/>
  <c r="BF587" i="2"/>
  <c r="BD587" i="2"/>
  <c r="BC587" i="2" s="1"/>
  <c r="BK587" i="2"/>
  <c r="BI587" i="2"/>
  <c r="BH587" i="2" s="1"/>
  <c r="BP587" i="2"/>
  <c r="BN587" i="2"/>
  <c r="BM587" i="2" s="1"/>
  <c r="BU587" i="2"/>
  <c r="BS587" i="2"/>
  <c r="BR587" i="2" s="1"/>
  <c r="BZ587" i="2"/>
  <c r="BX587" i="2"/>
  <c r="BW587" i="2" s="1"/>
  <c r="A582" i="1"/>
  <c r="M581" i="1"/>
  <c r="I581" i="1"/>
  <c r="E581" i="1"/>
  <c r="B581" i="1"/>
  <c r="C581" i="1" s="1"/>
  <c r="G581" i="1"/>
  <c r="F581" i="1" s="1"/>
  <c r="K581" i="1"/>
  <c r="J581" i="1" s="1"/>
  <c r="O581" i="1"/>
  <c r="N581" i="1" s="1"/>
  <c r="BY586" i="2"/>
  <c r="BT586" i="2"/>
  <c r="BO586" i="2"/>
  <c r="BJ586" i="2"/>
  <c r="BE586" i="2"/>
  <c r="AZ586" i="2"/>
  <c r="AU586" i="2"/>
  <c r="AP586" i="2"/>
  <c r="AK586" i="2"/>
  <c r="AF586" i="2"/>
  <c r="AA586" i="2"/>
  <c r="V586" i="2"/>
  <c r="Q586" i="2"/>
  <c r="L586" i="2"/>
  <c r="G586" i="2"/>
  <c r="A583" i="1" l="1"/>
  <c r="M582" i="1"/>
  <c r="I582" i="1"/>
  <c r="E582" i="1"/>
  <c r="B582" i="1"/>
  <c r="C582" i="1" s="1"/>
  <c r="G582" i="1"/>
  <c r="F582" i="1" s="1"/>
  <c r="K582" i="1"/>
  <c r="J582" i="1" s="1"/>
  <c r="O582" i="1"/>
  <c r="N582" i="1" s="1"/>
  <c r="A589" i="2"/>
  <c r="B588" i="2"/>
  <c r="C588" i="2" s="1"/>
  <c r="H588" i="2"/>
  <c r="F588" i="2"/>
  <c r="E588" i="2" s="1"/>
  <c r="M588" i="2"/>
  <c r="K588" i="2"/>
  <c r="J588" i="2" s="1"/>
  <c r="R588" i="2"/>
  <c r="P588" i="2"/>
  <c r="O588" i="2" s="1"/>
  <c r="W588" i="2"/>
  <c r="U588" i="2"/>
  <c r="T588" i="2" s="1"/>
  <c r="AB588" i="2"/>
  <c r="Z588" i="2"/>
  <c r="Y588" i="2" s="1"/>
  <c r="AG588" i="2"/>
  <c r="AE588" i="2"/>
  <c r="AD588" i="2" s="1"/>
  <c r="AL588" i="2"/>
  <c r="AJ588" i="2"/>
  <c r="AI588" i="2" s="1"/>
  <c r="AQ588" i="2"/>
  <c r="AO588" i="2"/>
  <c r="AN588" i="2" s="1"/>
  <c r="AV588" i="2"/>
  <c r="AT588" i="2"/>
  <c r="AS588" i="2" s="1"/>
  <c r="BA588" i="2"/>
  <c r="AY588" i="2"/>
  <c r="AX588" i="2" s="1"/>
  <c r="BF588" i="2"/>
  <c r="BD588" i="2"/>
  <c r="BC588" i="2" s="1"/>
  <c r="BK588" i="2"/>
  <c r="BI588" i="2"/>
  <c r="BH588" i="2" s="1"/>
  <c r="BP588" i="2"/>
  <c r="BN588" i="2"/>
  <c r="BM588" i="2" s="1"/>
  <c r="BU588" i="2"/>
  <c r="BS588" i="2"/>
  <c r="BR588" i="2" s="1"/>
  <c r="BZ588" i="2"/>
  <c r="BX588" i="2"/>
  <c r="BW588" i="2" s="1"/>
  <c r="A582" i="3"/>
  <c r="K581" i="3"/>
  <c r="J581" i="3"/>
  <c r="L581" i="3" s="1"/>
  <c r="G581" i="3"/>
  <c r="F581" i="3"/>
  <c r="B581" i="3"/>
  <c r="C581" i="3" s="1"/>
  <c r="BY587" i="2"/>
  <c r="BT587" i="2"/>
  <c r="BO587" i="2"/>
  <c r="BJ587" i="2"/>
  <c r="BE587" i="2"/>
  <c r="AZ587" i="2"/>
  <c r="AU587" i="2"/>
  <c r="AP587" i="2"/>
  <c r="AK587" i="2"/>
  <c r="AF587" i="2"/>
  <c r="AA587" i="2"/>
  <c r="V587" i="2"/>
  <c r="Q587" i="2"/>
  <c r="L587" i="2"/>
  <c r="G587" i="2"/>
  <c r="H581" i="3" l="1"/>
  <c r="A583" i="3"/>
  <c r="K582" i="3"/>
  <c r="J582" i="3"/>
  <c r="L582" i="3" s="1"/>
  <c r="G582" i="3"/>
  <c r="F582" i="3"/>
  <c r="H582" i="3" s="1"/>
  <c r="B582" i="3"/>
  <c r="C582" i="3" s="1"/>
  <c r="A590" i="2"/>
  <c r="B589" i="2"/>
  <c r="C589" i="2" s="1"/>
  <c r="H589" i="2"/>
  <c r="F589" i="2"/>
  <c r="E589" i="2" s="1"/>
  <c r="M589" i="2"/>
  <c r="K589" i="2"/>
  <c r="J589" i="2" s="1"/>
  <c r="R589" i="2"/>
  <c r="P589" i="2"/>
  <c r="O589" i="2" s="1"/>
  <c r="W589" i="2"/>
  <c r="U589" i="2"/>
  <c r="T589" i="2" s="1"/>
  <c r="AB589" i="2"/>
  <c r="Z589" i="2"/>
  <c r="Y589" i="2" s="1"/>
  <c r="AG589" i="2"/>
  <c r="AE589" i="2"/>
  <c r="AD589" i="2" s="1"/>
  <c r="AL589" i="2"/>
  <c r="AJ589" i="2"/>
  <c r="AI589" i="2" s="1"/>
  <c r="AQ589" i="2"/>
  <c r="AO589" i="2"/>
  <c r="AN589" i="2" s="1"/>
  <c r="AV589" i="2"/>
  <c r="AT589" i="2"/>
  <c r="AS589" i="2" s="1"/>
  <c r="BA589" i="2"/>
  <c r="AY589" i="2"/>
  <c r="AX589" i="2" s="1"/>
  <c r="BF589" i="2"/>
  <c r="BD589" i="2"/>
  <c r="BC589" i="2" s="1"/>
  <c r="BK589" i="2"/>
  <c r="BI589" i="2"/>
  <c r="BH589" i="2" s="1"/>
  <c r="BP589" i="2"/>
  <c r="BN589" i="2"/>
  <c r="BM589" i="2" s="1"/>
  <c r="BU589" i="2"/>
  <c r="BS589" i="2"/>
  <c r="BR589" i="2" s="1"/>
  <c r="BZ589" i="2"/>
  <c r="BX589" i="2"/>
  <c r="BW589" i="2" s="1"/>
  <c r="A584" i="1"/>
  <c r="M583" i="1"/>
  <c r="I583" i="1"/>
  <c r="E583" i="1"/>
  <c r="B583" i="1"/>
  <c r="C583" i="1" s="1"/>
  <c r="G583" i="1"/>
  <c r="F583" i="1" s="1"/>
  <c r="K583" i="1"/>
  <c r="J583" i="1" s="1"/>
  <c r="O583" i="1"/>
  <c r="N583" i="1" s="1"/>
  <c r="BY588" i="2"/>
  <c r="BT588" i="2"/>
  <c r="BO588" i="2"/>
  <c r="BJ588" i="2"/>
  <c r="BE588" i="2"/>
  <c r="AZ588" i="2"/>
  <c r="AU588" i="2"/>
  <c r="AP588" i="2"/>
  <c r="AK588" i="2"/>
  <c r="AF588" i="2"/>
  <c r="AA588" i="2"/>
  <c r="V588" i="2"/>
  <c r="Q588" i="2"/>
  <c r="L588" i="2"/>
  <c r="G588" i="2"/>
  <c r="A585" i="1" l="1"/>
  <c r="M584" i="1"/>
  <c r="I584" i="1"/>
  <c r="E584" i="1"/>
  <c r="B584" i="1"/>
  <c r="C584" i="1" s="1"/>
  <c r="G584" i="1"/>
  <c r="F584" i="1" s="1"/>
  <c r="K584" i="1"/>
  <c r="J584" i="1" s="1"/>
  <c r="O584" i="1"/>
  <c r="N584" i="1" s="1"/>
  <c r="A591" i="2"/>
  <c r="B590" i="2"/>
  <c r="C590" i="2" s="1"/>
  <c r="H590" i="2"/>
  <c r="F590" i="2"/>
  <c r="E590" i="2" s="1"/>
  <c r="M590" i="2"/>
  <c r="K590" i="2"/>
  <c r="J590" i="2" s="1"/>
  <c r="R590" i="2"/>
  <c r="P590" i="2"/>
  <c r="O590" i="2" s="1"/>
  <c r="W590" i="2"/>
  <c r="U590" i="2"/>
  <c r="T590" i="2" s="1"/>
  <c r="AB590" i="2"/>
  <c r="Z590" i="2"/>
  <c r="Y590" i="2" s="1"/>
  <c r="AG590" i="2"/>
  <c r="AE590" i="2"/>
  <c r="AD590" i="2" s="1"/>
  <c r="AL590" i="2"/>
  <c r="AJ590" i="2"/>
  <c r="AI590" i="2" s="1"/>
  <c r="AQ590" i="2"/>
  <c r="AO590" i="2"/>
  <c r="AN590" i="2" s="1"/>
  <c r="AV590" i="2"/>
  <c r="AT590" i="2"/>
  <c r="AS590" i="2" s="1"/>
  <c r="BA590" i="2"/>
  <c r="AY590" i="2"/>
  <c r="AX590" i="2" s="1"/>
  <c r="BF590" i="2"/>
  <c r="BD590" i="2"/>
  <c r="BC590" i="2" s="1"/>
  <c r="BK590" i="2"/>
  <c r="BI590" i="2"/>
  <c r="BH590" i="2" s="1"/>
  <c r="BP590" i="2"/>
  <c r="BN590" i="2"/>
  <c r="BM590" i="2" s="1"/>
  <c r="BU590" i="2"/>
  <c r="BS590" i="2"/>
  <c r="BR590" i="2" s="1"/>
  <c r="BZ590" i="2"/>
  <c r="BX590" i="2"/>
  <c r="BW590" i="2" s="1"/>
  <c r="A584" i="3"/>
  <c r="K583" i="3"/>
  <c r="J583" i="3"/>
  <c r="L583" i="3" s="1"/>
  <c r="G583" i="3"/>
  <c r="F583" i="3"/>
  <c r="B583" i="3"/>
  <c r="C583" i="3" s="1"/>
  <c r="BY589" i="2"/>
  <c r="BT589" i="2"/>
  <c r="BO589" i="2"/>
  <c r="BJ589" i="2"/>
  <c r="BE589" i="2"/>
  <c r="AZ589" i="2"/>
  <c r="AU589" i="2"/>
  <c r="AP589" i="2"/>
  <c r="AK589" i="2"/>
  <c r="AF589" i="2"/>
  <c r="AA589" i="2"/>
  <c r="V589" i="2"/>
  <c r="Q589" i="2"/>
  <c r="L589" i="2"/>
  <c r="G589" i="2"/>
  <c r="H583" i="3" l="1"/>
  <c r="A585" i="3"/>
  <c r="K584" i="3"/>
  <c r="J584" i="3"/>
  <c r="L584" i="3" s="1"/>
  <c r="G584" i="3"/>
  <c r="F584" i="3"/>
  <c r="H584" i="3" s="1"/>
  <c r="B584" i="3"/>
  <c r="C584" i="3" s="1"/>
  <c r="A592" i="2"/>
  <c r="B591" i="2"/>
  <c r="C591" i="2" s="1"/>
  <c r="H591" i="2"/>
  <c r="F591" i="2"/>
  <c r="E591" i="2" s="1"/>
  <c r="M591" i="2"/>
  <c r="K591" i="2"/>
  <c r="J591" i="2" s="1"/>
  <c r="R591" i="2"/>
  <c r="P591" i="2"/>
  <c r="O591" i="2" s="1"/>
  <c r="W591" i="2"/>
  <c r="U591" i="2"/>
  <c r="T591" i="2" s="1"/>
  <c r="AB591" i="2"/>
  <c r="Z591" i="2"/>
  <c r="Y591" i="2" s="1"/>
  <c r="AG591" i="2"/>
  <c r="AE591" i="2"/>
  <c r="AD591" i="2" s="1"/>
  <c r="AL591" i="2"/>
  <c r="AJ591" i="2"/>
  <c r="AI591" i="2" s="1"/>
  <c r="AQ591" i="2"/>
  <c r="AO591" i="2"/>
  <c r="AN591" i="2" s="1"/>
  <c r="AV591" i="2"/>
  <c r="AT591" i="2"/>
  <c r="AS591" i="2" s="1"/>
  <c r="BA591" i="2"/>
  <c r="AY591" i="2"/>
  <c r="AX591" i="2" s="1"/>
  <c r="BF591" i="2"/>
  <c r="BD591" i="2"/>
  <c r="BC591" i="2" s="1"/>
  <c r="BK591" i="2"/>
  <c r="BI591" i="2"/>
  <c r="BH591" i="2" s="1"/>
  <c r="BP591" i="2"/>
  <c r="BN591" i="2"/>
  <c r="BM591" i="2" s="1"/>
  <c r="BU591" i="2"/>
  <c r="BS591" i="2"/>
  <c r="BR591" i="2" s="1"/>
  <c r="BZ591" i="2"/>
  <c r="BX591" i="2"/>
  <c r="BW591" i="2" s="1"/>
  <c r="A586" i="1"/>
  <c r="M585" i="1"/>
  <c r="I585" i="1"/>
  <c r="E585" i="1"/>
  <c r="B585" i="1"/>
  <c r="C585" i="1" s="1"/>
  <c r="G585" i="1"/>
  <c r="F585" i="1" s="1"/>
  <c r="K585" i="1"/>
  <c r="J585" i="1" s="1"/>
  <c r="O585" i="1"/>
  <c r="N585" i="1" s="1"/>
  <c r="BY590" i="2"/>
  <c r="BT590" i="2"/>
  <c r="BO590" i="2"/>
  <c r="BJ590" i="2"/>
  <c r="BE590" i="2"/>
  <c r="AZ590" i="2"/>
  <c r="AU590" i="2"/>
  <c r="AP590" i="2"/>
  <c r="AK590" i="2"/>
  <c r="AF590" i="2"/>
  <c r="AA590" i="2"/>
  <c r="V590" i="2"/>
  <c r="Q590" i="2"/>
  <c r="L590" i="2"/>
  <c r="G590" i="2"/>
  <c r="A587" i="1" l="1"/>
  <c r="M586" i="1"/>
  <c r="I586" i="1"/>
  <c r="E586" i="1"/>
  <c r="B586" i="1"/>
  <c r="C586" i="1" s="1"/>
  <c r="G586" i="1"/>
  <c r="F586" i="1" s="1"/>
  <c r="K586" i="1"/>
  <c r="J586" i="1" s="1"/>
  <c r="O586" i="1"/>
  <c r="N586" i="1" s="1"/>
  <c r="A593" i="2"/>
  <c r="B592" i="2"/>
  <c r="C592" i="2" s="1"/>
  <c r="H592" i="2"/>
  <c r="F592" i="2"/>
  <c r="E592" i="2" s="1"/>
  <c r="M592" i="2"/>
  <c r="K592" i="2"/>
  <c r="J592" i="2" s="1"/>
  <c r="R592" i="2"/>
  <c r="P592" i="2"/>
  <c r="O592" i="2" s="1"/>
  <c r="W592" i="2"/>
  <c r="U592" i="2"/>
  <c r="T592" i="2" s="1"/>
  <c r="AB592" i="2"/>
  <c r="Z592" i="2"/>
  <c r="Y592" i="2" s="1"/>
  <c r="AG592" i="2"/>
  <c r="AE592" i="2"/>
  <c r="AD592" i="2" s="1"/>
  <c r="AL592" i="2"/>
  <c r="AJ592" i="2"/>
  <c r="AI592" i="2" s="1"/>
  <c r="AQ592" i="2"/>
  <c r="AO592" i="2"/>
  <c r="AN592" i="2" s="1"/>
  <c r="AV592" i="2"/>
  <c r="AT592" i="2"/>
  <c r="AS592" i="2" s="1"/>
  <c r="BA592" i="2"/>
  <c r="AY592" i="2"/>
  <c r="AX592" i="2" s="1"/>
  <c r="BF592" i="2"/>
  <c r="BD592" i="2"/>
  <c r="BC592" i="2" s="1"/>
  <c r="BK592" i="2"/>
  <c r="BI592" i="2"/>
  <c r="BH592" i="2" s="1"/>
  <c r="BP592" i="2"/>
  <c r="BN592" i="2"/>
  <c r="BM592" i="2" s="1"/>
  <c r="BU592" i="2"/>
  <c r="BS592" i="2"/>
  <c r="BR592" i="2" s="1"/>
  <c r="BZ592" i="2"/>
  <c r="BX592" i="2"/>
  <c r="BW592" i="2" s="1"/>
  <c r="A586" i="3"/>
  <c r="K585" i="3"/>
  <c r="J585" i="3"/>
  <c r="L585" i="3" s="1"/>
  <c r="G585" i="3"/>
  <c r="F585" i="3"/>
  <c r="B585" i="3"/>
  <c r="C585" i="3" s="1"/>
  <c r="BY591" i="2"/>
  <c r="BT591" i="2"/>
  <c r="BO591" i="2"/>
  <c r="BJ591" i="2"/>
  <c r="BE591" i="2"/>
  <c r="AZ591" i="2"/>
  <c r="AU591" i="2"/>
  <c r="AP591" i="2"/>
  <c r="AK591" i="2"/>
  <c r="AF591" i="2"/>
  <c r="AA591" i="2"/>
  <c r="V591" i="2"/>
  <c r="Q591" i="2"/>
  <c r="L591" i="2"/>
  <c r="G591" i="2"/>
  <c r="H585" i="3" l="1"/>
  <c r="A587" i="3"/>
  <c r="K586" i="3"/>
  <c r="J586" i="3"/>
  <c r="L586" i="3" s="1"/>
  <c r="G586" i="3"/>
  <c r="F586" i="3"/>
  <c r="H586" i="3" s="1"/>
  <c r="B586" i="3"/>
  <c r="C586" i="3" s="1"/>
  <c r="A594" i="2"/>
  <c r="B593" i="2"/>
  <c r="C593" i="2" s="1"/>
  <c r="H593" i="2"/>
  <c r="F593" i="2"/>
  <c r="E593" i="2" s="1"/>
  <c r="M593" i="2"/>
  <c r="K593" i="2"/>
  <c r="J593" i="2" s="1"/>
  <c r="R593" i="2"/>
  <c r="P593" i="2"/>
  <c r="O593" i="2" s="1"/>
  <c r="W593" i="2"/>
  <c r="U593" i="2"/>
  <c r="T593" i="2" s="1"/>
  <c r="AB593" i="2"/>
  <c r="Z593" i="2"/>
  <c r="Y593" i="2" s="1"/>
  <c r="AG593" i="2"/>
  <c r="AE593" i="2"/>
  <c r="AD593" i="2" s="1"/>
  <c r="AL593" i="2"/>
  <c r="AJ593" i="2"/>
  <c r="AI593" i="2" s="1"/>
  <c r="AQ593" i="2"/>
  <c r="AO593" i="2"/>
  <c r="AN593" i="2" s="1"/>
  <c r="AV593" i="2"/>
  <c r="AT593" i="2"/>
  <c r="AS593" i="2" s="1"/>
  <c r="BA593" i="2"/>
  <c r="AY593" i="2"/>
  <c r="AX593" i="2" s="1"/>
  <c r="BF593" i="2"/>
  <c r="BD593" i="2"/>
  <c r="BC593" i="2" s="1"/>
  <c r="BK593" i="2"/>
  <c r="BI593" i="2"/>
  <c r="BH593" i="2" s="1"/>
  <c r="BP593" i="2"/>
  <c r="BN593" i="2"/>
  <c r="BM593" i="2" s="1"/>
  <c r="BU593" i="2"/>
  <c r="BS593" i="2"/>
  <c r="BR593" i="2" s="1"/>
  <c r="BZ593" i="2"/>
  <c r="BX593" i="2"/>
  <c r="BW593" i="2" s="1"/>
  <c r="A588" i="1"/>
  <c r="M587" i="1"/>
  <c r="I587" i="1"/>
  <c r="E587" i="1"/>
  <c r="B587" i="1"/>
  <c r="C587" i="1" s="1"/>
  <c r="G587" i="1"/>
  <c r="F587" i="1" s="1"/>
  <c r="K587" i="1"/>
  <c r="J587" i="1" s="1"/>
  <c r="O587" i="1"/>
  <c r="N587" i="1" s="1"/>
  <c r="BY592" i="2"/>
  <c r="BT592" i="2"/>
  <c r="BO592" i="2"/>
  <c r="BJ592" i="2"/>
  <c r="BE592" i="2"/>
  <c r="AZ592" i="2"/>
  <c r="AU592" i="2"/>
  <c r="AP592" i="2"/>
  <c r="AK592" i="2"/>
  <c r="AF592" i="2"/>
  <c r="AA592" i="2"/>
  <c r="V592" i="2"/>
  <c r="Q592" i="2"/>
  <c r="L592" i="2"/>
  <c r="G592" i="2"/>
  <c r="A589" i="1" l="1"/>
  <c r="M588" i="1"/>
  <c r="I588" i="1"/>
  <c r="E588" i="1"/>
  <c r="B588" i="1"/>
  <c r="C588" i="1" s="1"/>
  <c r="G588" i="1"/>
  <c r="F588" i="1" s="1"/>
  <c r="K588" i="1"/>
  <c r="J588" i="1" s="1"/>
  <c r="O588" i="1"/>
  <c r="N588" i="1" s="1"/>
  <c r="A595" i="2"/>
  <c r="B594" i="2"/>
  <c r="C594" i="2" s="1"/>
  <c r="H594" i="2"/>
  <c r="F594" i="2"/>
  <c r="E594" i="2" s="1"/>
  <c r="M594" i="2"/>
  <c r="K594" i="2"/>
  <c r="J594" i="2" s="1"/>
  <c r="R594" i="2"/>
  <c r="P594" i="2"/>
  <c r="O594" i="2" s="1"/>
  <c r="W594" i="2"/>
  <c r="U594" i="2"/>
  <c r="T594" i="2" s="1"/>
  <c r="AB594" i="2"/>
  <c r="Z594" i="2"/>
  <c r="Y594" i="2" s="1"/>
  <c r="AG594" i="2"/>
  <c r="AE594" i="2"/>
  <c r="AD594" i="2" s="1"/>
  <c r="AL594" i="2"/>
  <c r="AJ594" i="2"/>
  <c r="AI594" i="2" s="1"/>
  <c r="AQ594" i="2"/>
  <c r="AO594" i="2"/>
  <c r="AN594" i="2" s="1"/>
  <c r="AV594" i="2"/>
  <c r="AT594" i="2"/>
  <c r="AS594" i="2" s="1"/>
  <c r="BA594" i="2"/>
  <c r="AY594" i="2"/>
  <c r="AX594" i="2" s="1"/>
  <c r="BF594" i="2"/>
  <c r="BD594" i="2"/>
  <c r="BC594" i="2" s="1"/>
  <c r="BK594" i="2"/>
  <c r="BI594" i="2"/>
  <c r="BH594" i="2" s="1"/>
  <c r="BP594" i="2"/>
  <c r="BN594" i="2"/>
  <c r="BM594" i="2" s="1"/>
  <c r="BU594" i="2"/>
  <c r="BS594" i="2"/>
  <c r="BR594" i="2" s="1"/>
  <c r="BZ594" i="2"/>
  <c r="BX594" i="2"/>
  <c r="BW594" i="2" s="1"/>
  <c r="A588" i="3"/>
  <c r="K587" i="3"/>
  <c r="J587" i="3"/>
  <c r="L587" i="3" s="1"/>
  <c r="G587" i="3"/>
  <c r="F587" i="3"/>
  <c r="H587" i="3" s="1"/>
  <c r="B587" i="3"/>
  <c r="C587" i="3" s="1"/>
  <c r="BY593" i="2"/>
  <c r="BT593" i="2"/>
  <c r="BO593" i="2"/>
  <c r="BJ593" i="2"/>
  <c r="BE593" i="2"/>
  <c r="AZ593" i="2"/>
  <c r="AU593" i="2"/>
  <c r="AP593" i="2"/>
  <c r="AK593" i="2"/>
  <c r="AF593" i="2"/>
  <c r="AA593" i="2"/>
  <c r="V593" i="2"/>
  <c r="Q593" i="2"/>
  <c r="L593" i="2"/>
  <c r="G593" i="2"/>
  <c r="A589" i="3" l="1"/>
  <c r="K588" i="3"/>
  <c r="J588" i="3"/>
  <c r="L588" i="3" s="1"/>
  <c r="G588" i="3"/>
  <c r="F588" i="3"/>
  <c r="H588" i="3" s="1"/>
  <c r="B588" i="3"/>
  <c r="C588" i="3" s="1"/>
  <c r="A596" i="2"/>
  <c r="B595" i="2"/>
  <c r="C595" i="2" s="1"/>
  <c r="H595" i="2"/>
  <c r="F595" i="2"/>
  <c r="E595" i="2" s="1"/>
  <c r="M595" i="2"/>
  <c r="K595" i="2"/>
  <c r="J595" i="2" s="1"/>
  <c r="R595" i="2"/>
  <c r="P595" i="2"/>
  <c r="O595" i="2" s="1"/>
  <c r="W595" i="2"/>
  <c r="U595" i="2"/>
  <c r="T595" i="2" s="1"/>
  <c r="AB595" i="2"/>
  <c r="Z595" i="2"/>
  <c r="Y595" i="2" s="1"/>
  <c r="AG595" i="2"/>
  <c r="AE595" i="2"/>
  <c r="AD595" i="2" s="1"/>
  <c r="AL595" i="2"/>
  <c r="AJ595" i="2"/>
  <c r="AI595" i="2" s="1"/>
  <c r="AQ595" i="2"/>
  <c r="AO595" i="2"/>
  <c r="AN595" i="2" s="1"/>
  <c r="AV595" i="2"/>
  <c r="AT595" i="2"/>
  <c r="AS595" i="2" s="1"/>
  <c r="BA595" i="2"/>
  <c r="AY595" i="2"/>
  <c r="AX595" i="2" s="1"/>
  <c r="BF595" i="2"/>
  <c r="BD595" i="2"/>
  <c r="BC595" i="2" s="1"/>
  <c r="BK595" i="2"/>
  <c r="BI595" i="2"/>
  <c r="BH595" i="2" s="1"/>
  <c r="BP595" i="2"/>
  <c r="BN595" i="2"/>
  <c r="BM595" i="2" s="1"/>
  <c r="BU595" i="2"/>
  <c r="BS595" i="2"/>
  <c r="BR595" i="2" s="1"/>
  <c r="BZ595" i="2"/>
  <c r="BX595" i="2"/>
  <c r="BW595" i="2" s="1"/>
  <c r="A590" i="1"/>
  <c r="M589" i="1"/>
  <c r="I589" i="1"/>
  <c r="E589" i="1"/>
  <c r="B589" i="1"/>
  <c r="C589" i="1" s="1"/>
  <c r="G589" i="1"/>
  <c r="F589" i="1" s="1"/>
  <c r="K589" i="1"/>
  <c r="J589" i="1" s="1"/>
  <c r="O589" i="1"/>
  <c r="N589" i="1" s="1"/>
  <c r="BY594" i="2"/>
  <c r="BT594" i="2"/>
  <c r="BO594" i="2"/>
  <c r="BJ594" i="2"/>
  <c r="BE594" i="2"/>
  <c r="AZ594" i="2"/>
  <c r="AU594" i="2"/>
  <c r="AP594" i="2"/>
  <c r="AK594" i="2"/>
  <c r="AF594" i="2"/>
  <c r="AA594" i="2"/>
  <c r="V594" i="2"/>
  <c r="Q594" i="2"/>
  <c r="L594" i="2"/>
  <c r="G594" i="2"/>
  <c r="A591" i="1" l="1"/>
  <c r="M590" i="1"/>
  <c r="I590" i="1"/>
  <c r="E590" i="1"/>
  <c r="B590" i="1"/>
  <c r="C590" i="1" s="1"/>
  <c r="G590" i="1"/>
  <c r="F590" i="1" s="1"/>
  <c r="K590" i="1"/>
  <c r="J590" i="1" s="1"/>
  <c r="O590" i="1"/>
  <c r="N590" i="1" s="1"/>
  <c r="A597" i="2"/>
  <c r="B596" i="2"/>
  <c r="C596" i="2" s="1"/>
  <c r="H596" i="2"/>
  <c r="F596" i="2"/>
  <c r="E596" i="2" s="1"/>
  <c r="M596" i="2"/>
  <c r="K596" i="2"/>
  <c r="J596" i="2" s="1"/>
  <c r="R596" i="2"/>
  <c r="P596" i="2"/>
  <c r="O596" i="2" s="1"/>
  <c r="W596" i="2"/>
  <c r="U596" i="2"/>
  <c r="T596" i="2" s="1"/>
  <c r="AB596" i="2"/>
  <c r="Z596" i="2"/>
  <c r="Y596" i="2" s="1"/>
  <c r="AG596" i="2"/>
  <c r="AE596" i="2"/>
  <c r="AD596" i="2" s="1"/>
  <c r="AL596" i="2"/>
  <c r="AJ596" i="2"/>
  <c r="AI596" i="2" s="1"/>
  <c r="AQ596" i="2"/>
  <c r="AO596" i="2"/>
  <c r="AN596" i="2" s="1"/>
  <c r="AV596" i="2"/>
  <c r="AT596" i="2"/>
  <c r="AS596" i="2" s="1"/>
  <c r="BA596" i="2"/>
  <c r="AY596" i="2"/>
  <c r="AX596" i="2" s="1"/>
  <c r="BF596" i="2"/>
  <c r="BD596" i="2"/>
  <c r="BC596" i="2" s="1"/>
  <c r="BK596" i="2"/>
  <c r="BI596" i="2"/>
  <c r="BH596" i="2" s="1"/>
  <c r="BP596" i="2"/>
  <c r="BN596" i="2"/>
  <c r="BM596" i="2" s="1"/>
  <c r="BU596" i="2"/>
  <c r="BS596" i="2"/>
  <c r="BR596" i="2" s="1"/>
  <c r="BZ596" i="2"/>
  <c r="BX596" i="2"/>
  <c r="BW596" i="2" s="1"/>
  <c r="A590" i="3"/>
  <c r="K589" i="3"/>
  <c r="J589" i="3"/>
  <c r="G589" i="3"/>
  <c r="F589" i="3"/>
  <c r="H589" i="3" s="1"/>
  <c r="B589" i="3"/>
  <c r="C589" i="3" s="1"/>
  <c r="BY595" i="2"/>
  <c r="BT595" i="2"/>
  <c r="BO595" i="2"/>
  <c r="BJ595" i="2"/>
  <c r="BE595" i="2"/>
  <c r="AZ595" i="2"/>
  <c r="AU595" i="2"/>
  <c r="AP595" i="2"/>
  <c r="AK595" i="2"/>
  <c r="AF595" i="2"/>
  <c r="AA595" i="2"/>
  <c r="V595" i="2"/>
  <c r="Q595" i="2"/>
  <c r="L595" i="2"/>
  <c r="G595" i="2"/>
  <c r="L589" i="3" l="1"/>
  <c r="A591" i="3"/>
  <c r="K590" i="3"/>
  <c r="J590" i="3"/>
  <c r="L590" i="3" s="1"/>
  <c r="G590" i="3"/>
  <c r="F590" i="3"/>
  <c r="H590" i="3" s="1"/>
  <c r="B590" i="3"/>
  <c r="C590" i="3" s="1"/>
  <c r="A598" i="2"/>
  <c r="B597" i="2"/>
  <c r="C597" i="2" s="1"/>
  <c r="H597" i="2"/>
  <c r="F597" i="2"/>
  <c r="E597" i="2" s="1"/>
  <c r="M597" i="2"/>
  <c r="K597" i="2"/>
  <c r="J597" i="2" s="1"/>
  <c r="R597" i="2"/>
  <c r="P597" i="2"/>
  <c r="O597" i="2" s="1"/>
  <c r="W597" i="2"/>
  <c r="U597" i="2"/>
  <c r="T597" i="2" s="1"/>
  <c r="AB597" i="2"/>
  <c r="Z597" i="2"/>
  <c r="Y597" i="2" s="1"/>
  <c r="AG597" i="2"/>
  <c r="AE597" i="2"/>
  <c r="AD597" i="2" s="1"/>
  <c r="AL597" i="2"/>
  <c r="AJ597" i="2"/>
  <c r="AI597" i="2" s="1"/>
  <c r="AQ597" i="2"/>
  <c r="AO597" i="2"/>
  <c r="AN597" i="2" s="1"/>
  <c r="AV597" i="2"/>
  <c r="AT597" i="2"/>
  <c r="AS597" i="2" s="1"/>
  <c r="BA597" i="2"/>
  <c r="AY597" i="2"/>
  <c r="AX597" i="2" s="1"/>
  <c r="BF597" i="2"/>
  <c r="BD597" i="2"/>
  <c r="BC597" i="2" s="1"/>
  <c r="BK597" i="2"/>
  <c r="BI597" i="2"/>
  <c r="BH597" i="2" s="1"/>
  <c r="BP597" i="2"/>
  <c r="BN597" i="2"/>
  <c r="BM597" i="2" s="1"/>
  <c r="BU597" i="2"/>
  <c r="BS597" i="2"/>
  <c r="BR597" i="2" s="1"/>
  <c r="BZ597" i="2"/>
  <c r="BX597" i="2"/>
  <c r="BW597" i="2" s="1"/>
  <c r="A592" i="1"/>
  <c r="M591" i="1"/>
  <c r="I591" i="1"/>
  <c r="E591" i="1"/>
  <c r="B591" i="1"/>
  <c r="C591" i="1" s="1"/>
  <c r="G591" i="1"/>
  <c r="F591" i="1" s="1"/>
  <c r="K591" i="1"/>
  <c r="J591" i="1" s="1"/>
  <c r="O591" i="1"/>
  <c r="N591" i="1" s="1"/>
  <c r="BY596" i="2"/>
  <c r="BT596" i="2"/>
  <c r="BO596" i="2"/>
  <c r="BJ596" i="2"/>
  <c r="BE596" i="2"/>
  <c r="AZ596" i="2"/>
  <c r="AU596" i="2"/>
  <c r="AP596" i="2"/>
  <c r="AK596" i="2"/>
  <c r="AF596" i="2"/>
  <c r="AA596" i="2"/>
  <c r="V596" i="2"/>
  <c r="Q596" i="2"/>
  <c r="L596" i="2"/>
  <c r="G596" i="2"/>
  <c r="A593" i="1" l="1"/>
  <c r="M592" i="1"/>
  <c r="I592" i="1"/>
  <c r="E592" i="1"/>
  <c r="B592" i="1"/>
  <c r="C592" i="1" s="1"/>
  <c r="G592" i="1"/>
  <c r="F592" i="1" s="1"/>
  <c r="K592" i="1"/>
  <c r="J592" i="1" s="1"/>
  <c r="O592" i="1"/>
  <c r="N592" i="1" s="1"/>
  <c r="A599" i="2"/>
  <c r="B598" i="2"/>
  <c r="C598" i="2" s="1"/>
  <c r="H598" i="2"/>
  <c r="F598" i="2"/>
  <c r="E598" i="2" s="1"/>
  <c r="M598" i="2"/>
  <c r="K598" i="2"/>
  <c r="J598" i="2" s="1"/>
  <c r="R598" i="2"/>
  <c r="P598" i="2"/>
  <c r="O598" i="2" s="1"/>
  <c r="W598" i="2"/>
  <c r="U598" i="2"/>
  <c r="T598" i="2" s="1"/>
  <c r="AB598" i="2"/>
  <c r="Z598" i="2"/>
  <c r="Y598" i="2" s="1"/>
  <c r="AG598" i="2"/>
  <c r="AE598" i="2"/>
  <c r="AD598" i="2" s="1"/>
  <c r="AL598" i="2"/>
  <c r="AJ598" i="2"/>
  <c r="AI598" i="2" s="1"/>
  <c r="AQ598" i="2"/>
  <c r="AO598" i="2"/>
  <c r="AN598" i="2" s="1"/>
  <c r="AV598" i="2"/>
  <c r="AT598" i="2"/>
  <c r="AS598" i="2" s="1"/>
  <c r="BA598" i="2"/>
  <c r="AY598" i="2"/>
  <c r="AX598" i="2" s="1"/>
  <c r="BF598" i="2"/>
  <c r="BD598" i="2"/>
  <c r="BC598" i="2" s="1"/>
  <c r="BK598" i="2"/>
  <c r="BI598" i="2"/>
  <c r="BH598" i="2" s="1"/>
  <c r="BP598" i="2"/>
  <c r="BN598" i="2"/>
  <c r="BM598" i="2" s="1"/>
  <c r="BU598" i="2"/>
  <c r="BS598" i="2"/>
  <c r="BR598" i="2" s="1"/>
  <c r="BZ598" i="2"/>
  <c r="BX598" i="2"/>
  <c r="BW598" i="2" s="1"/>
  <c r="A592" i="3"/>
  <c r="K591" i="3"/>
  <c r="J591" i="3"/>
  <c r="G591" i="3"/>
  <c r="F591" i="3"/>
  <c r="B591" i="3"/>
  <c r="C591" i="3" s="1"/>
  <c r="BY597" i="2"/>
  <c r="BT597" i="2"/>
  <c r="BO597" i="2"/>
  <c r="BJ597" i="2"/>
  <c r="BE597" i="2"/>
  <c r="AZ597" i="2"/>
  <c r="AU597" i="2"/>
  <c r="AP597" i="2"/>
  <c r="AK597" i="2"/>
  <c r="AF597" i="2"/>
  <c r="AA597" i="2"/>
  <c r="V597" i="2"/>
  <c r="Q597" i="2"/>
  <c r="L597" i="2"/>
  <c r="G597" i="2"/>
  <c r="H591" i="3" l="1"/>
  <c r="L591" i="3"/>
  <c r="A593" i="3"/>
  <c r="K592" i="3"/>
  <c r="J592" i="3"/>
  <c r="L592" i="3" s="1"/>
  <c r="G592" i="3"/>
  <c r="F592" i="3"/>
  <c r="H592" i="3" s="1"/>
  <c r="B592" i="3"/>
  <c r="C592" i="3" s="1"/>
  <c r="A600" i="2"/>
  <c r="B599" i="2"/>
  <c r="C599" i="2" s="1"/>
  <c r="H599" i="2"/>
  <c r="F599" i="2"/>
  <c r="E599" i="2" s="1"/>
  <c r="M599" i="2"/>
  <c r="K599" i="2"/>
  <c r="J599" i="2" s="1"/>
  <c r="R599" i="2"/>
  <c r="P599" i="2"/>
  <c r="O599" i="2" s="1"/>
  <c r="W599" i="2"/>
  <c r="U599" i="2"/>
  <c r="T599" i="2" s="1"/>
  <c r="AB599" i="2"/>
  <c r="Z599" i="2"/>
  <c r="Y599" i="2" s="1"/>
  <c r="AG599" i="2"/>
  <c r="AE599" i="2"/>
  <c r="AD599" i="2" s="1"/>
  <c r="AL599" i="2"/>
  <c r="AJ599" i="2"/>
  <c r="AI599" i="2" s="1"/>
  <c r="AQ599" i="2"/>
  <c r="AO599" i="2"/>
  <c r="AN599" i="2" s="1"/>
  <c r="AV599" i="2"/>
  <c r="AT599" i="2"/>
  <c r="AS599" i="2" s="1"/>
  <c r="BA599" i="2"/>
  <c r="AY599" i="2"/>
  <c r="AX599" i="2" s="1"/>
  <c r="BF599" i="2"/>
  <c r="BD599" i="2"/>
  <c r="BC599" i="2" s="1"/>
  <c r="BK599" i="2"/>
  <c r="BI599" i="2"/>
  <c r="BH599" i="2" s="1"/>
  <c r="BP599" i="2"/>
  <c r="BN599" i="2"/>
  <c r="BM599" i="2" s="1"/>
  <c r="BU599" i="2"/>
  <c r="BS599" i="2"/>
  <c r="BR599" i="2" s="1"/>
  <c r="BZ599" i="2"/>
  <c r="BX599" i="2"/>
  <c r="BW599" i="2" s="1"/>
  <c r="A594" i="1"/>
  <c r="M593" i="1"/>
  <c r="I593" i="1"/>
  <c r="E593" i="1"/>
  <c r="B593" i="1"/>
  <c r="C593" i="1" s="1"/>
  <c r="G593" i="1"/>
  <c r="F593" i="1" s="1"/>
  <c r="K593" i="1"/>
  <c r="J593" i="1" s="1"/>
  <c r="O593" i="1"/>
  <c r="N593" i="1" s="1"/>
  <c r="BY598" i="2"/>
  <c r="BT598" i="2"/>
  <c r="BO598" i="2"/>
  <c r="BJ598" i="2"/>
  <c r="BE598" i="2"/>
  <c r="AZ598" i="2"/>
  <c r="AU598" i="2"/>
  <c r="AP598" i="2"/>
  <c r="AK598" i="2"/>
  <c r="AF598" i="2"/>
  <c r="AA598" i="2"/>
  <c r="V598" i="2"/>
  <c r="Q598" i="2"/>
  <c r="L598" i="2"/>
  <c r="G598" i="2"/>
  <c r="A595" i="1" l="1"/>
  <c r="M594" i="1"/>
  <c r="I594" i="1"/>
  <c r="E594" i="1"/>
  <c r="B594" i="1"/>
  <c r="C594" i="1" s="1"/>
  <c r="G594" i="1"/>
  <c r="F594" i="1" s="1"/>
  <c r="K594" i="1"/>
  <c r="J594" i="1" s="1"/>
  <c r="O594" i="1"/>
  <c r="N594" i="1" s="1"/>
  <c r="A601" i="2"/>
  <c r="B600" i="2"/>
  <c r="C600" i="2" s="1"/>
  <c r="H600" i="2"/>
  <c r="F600" i="2"/>
  <c r="E600" i="2" s="1"/>
  <c r="M600" i="2"/>
  <c r="K600" i="2"/>
  <c r="J600" i="2" s="1"/>
  <c r="R600" i="2"/>
  <c r="P600" i="2"/>
  <c r="O600" i="2" s="1"/>
  <c r="W600" i="2"/>
  <c r="U600" i="2"/>
  <c r="T600" i="2" s="1"/>
  <c r="AB600" i="2"/>
  <c r="Z600" i="2"/>
  <c r="Y600" i="2" s="1"/>
  <c r="AG600" i="2"/>
  <c r="AE600" i="2"/>
  <c r="AD600" i="2" s="1"/>
  <c r="AL600" i="2"/>
  <c r="AJ600" i="2"/>
  <c r="AI600" i="2" s="1"/>
  <c r="AQ600" i="2"/>
  <c r="AO600" i="2"/>
  <c r="AN600" i="2" s="1"/>
  <c r="AV600" i="2"/>
  <c r="AT600" i="2"/>
  <c r="AS600" i="2" s="1"/>
  <c r="BA600" i="2"/>
  <c r="AY600" i="2"/>
  <c r="AX600" i="2" s="1"/>
  <c r="BF600" i="2"/>
  <c r="BD600" i="2"/>
  <c r="BC600" i="2" s="1"/>
  <c r="BK600" i="2"/>
  <c r="BI600" i="2"/>
  <c r="BH600" i="2" s="1"/>
  <c r="BP600" i="2"/>
  <c r="BN600" i="2"/>
  <c r="BM600" i="2" s="1"/>
  <c r="BU600" i="2"/>
  <c r="BS600" i="2"/>
  <c r="BR600" i="2" s="1"/>
  <c r="BZ600" i="2"/>
  <c r="BX600" i="2"/>
  <c r="BW600" i="2" s="1"/>
  <c r="A594" i="3"/>
  <c r="K593" i="3"/>
  <c r="J593" i="3"/>
  <c r="L593" i="3" s="1"/>
  <c r="G593" i="3"/>
  <c r="F593" i="3"/>
  <c r="B593" i="3"/>
  <c r="C593" i="3" s="1"/>
  <c r="BY599" i="2"/>
  <c r="BT599" i="2"/>
  <c r="BO599" i="2"/>
  <c r="BJ599" i="2"/>
  <c r="BE599" i="2"/>
  <c r="AZ599" i="2"/>
  <c r="AU599" i="2"/>
  <c r="AP599" i="2"/>
  <c r="AK599" i="2"/>
  <c r="AF599" i="2"/>
  <c r="AA599" i="2"/>
  <c r="V599" i="2"/>
  <c r="Q599" i="2"/>
  <c r="L599" i="2"/>
  <c r="G599" i="2"/>
  <c r="H593" i="3" l="1"/>
  <c r="A595" i="3"/>
  <c r="K594" i="3"/>
  <c r="J594" i="3"/>
  <c r="L594" i="3" s="1"/>
  <c r="G594" i="3"/>
  <c r="F594" i="3"/>
  <c r="H594" i="3" s="1"/>
  <c r="B594" i="3"/>
  <c r="C594" i="3" s="1"/>
  <c r="A602" i="2"/>
  <c r="B601" i="2"/>
  <c r="C601" i="2" s="1"/>
  <c r="H601" i="2"/>
  <c r="F601" i="2"/>
  <c r="E601" i="2" s="1"/>
  <c r="M601" i="2"/>
  <c r="K601" i="2"/>
  <c r="J601" i="2" s="1"/>
  <c r="R601" i="2"/>
  <c r="P601" i="2"/>
  <c r="O601" i="2" s="1"/>
  <c r="W601" i="2"/>
  <c r="U601" i="2"/>
  <c r="T601" i="2" s="1"/>
  <c r="AB601" i="2"/>
  <c r="Z601" i="2"/>
  <c r="Y601" i="2" s="1"/>
  <c r="AG601" i="2"/>
  <c r="AE601" i="2"/>
  <c r="AD601" i="2" s="1"/>
  <c r="AL601" i="2"/>
  <c r="AJ601" i="2"/>
  <c r="AI601" i="2" s="1"/>
  <c r="AQ601" i="2"/>
  <c r="AO601" i="2"/>
  <c r="AN601" i="2" s="1"/>
  <c r="AV601" i="2"/>
  <c r="AT601" i="2"/>
  <c r="AS601" i="2" s="1"/>
  <c r="BA601" i="2"/>
  <c r="AY601" i="2"/>
  <c r="AX601" i="2" s="1"/>
  <c r="BF601" i="2"/>
  <c r="BD601" i="2"/>
  <c r="BC601" i="2" s="1"/>
  <c r="BK601" i="2"/>
  <c r="BI601" i="2"/>
  <c r="BH601" i="2" s="1"/>
  <c r="BP601" i="2"/>
  <c r="BN601" i="2"/>
  <c r="BM601" i="2" s="1"/>
  <c r="BU601" i="2"/>
  <c r="BS601" i="2"/>
  <c r="BR601" i="2" s="1"/>
  <c r="BZ601" i="2"/>
  <c r="BX601" i="2"/>
  <c r="BW601" i="2" s="1"/>
  <c r="A596" i="1"/>
  <c r="M595" i="1"/>
  <c r="I595" i="1"/>
  <c r="E595" i="1"/>
  <c r="B595" i="1"/>
  <c r="C595" i="1" s="1"/>
  <c r="G595" i="1"/>
  <c r="F595" i="1" s="1"/>
  <c r="K595" i="1"/>
  <c r="J595" i="1" s="1"/>
  <c r="O595" i="1"/>
  <c r="N595" i="1" s="1"/>
  <c r="BY600" i="2"/>
  <c r="BT600" i="2"/>
  <c r="BO600" i="2"/>
  <c r="BJ600" i="2"/>
  <c r="BE600" i="2"/>
  <c r="AZ600" i="2"/>
  <c r="AU600" i="2"/>
  <c r="AP600" i="2"/>
  <c r="AK600" i="2"/>
  <c r="AF600" i="2"/>
  <c r="AA600" i="2"/>
  <c r="V600" i="2"/>
  <c r="Q600" i="2"/>
  <c r="L600" i="2"/>
  <c r="G600" i="2"/>
  <c r="A597" i="1" l="1"/>
  <c r="M596" i="1"/>
  <c r="I596" i="1"/>
  <c r="E596" i="1"/>
  <c r="B596" i="1"/>
  <c r="C596" i="1" s="1"/>
  <c r="G596" i="1"/>
  <c r="F596" i="1" s="1"/>
  <c r="K596" i="1"/>
  <c r="J596" i="1" s="1"/>
  <c r="O596" i="1"/>
  <c r="N596" i="1" s="1"/>
  <c r="A603" i="2"/>
  <c r="B602" i="2"/>
  <c r="C602" i="2" s="1"/>
  <c r="H602" i="2"/>
  <c r="F602" i="2"/>
  <c r="E602" i="2" s="1"/>
  <c r="M602" i="2"/>
  <c r="K602" i="2"/>
  <c r="J602" i="2" s="1"/>
  <c r="R602" i="2"/>
  <c r="P602" i="2"/>
  <c r="O602" i="2" s="1"/>
  <c r="W602" i="2"/>
  <c r="U602" i="2"/>
  <c r="T602" i="2" s="1"/>
  <c r="AB602" i="2"/>
  <c r="Z602" i="2"/>
  <c r="Y602" i="2" s="1"/>
  <c r="AG602" i="2"/>
  <c r="AE602" i="2"/>
  <c r="AD602" i="2" s="1"/>
  <c r="AL602" i="2"/>
  <c r="AJ602" i="2"/>
  <c r="AI602" i="2" s="1"/>
  <c r="AQ602" i="2"/>
  <c r="AO602" i="2"/>
  <c r="AN602" i="2" s="1"/>
  <c r="AV602" i="2"/>
  <c r="AT602" i="2"/>
  <c r="AS602" i="2" s="1"/>
  <c r="BA602" i="2"/>
  <c r="AY602" i="2"/>
  <c r="AX602" i="2" s="1"/>
  <c r="BF602" i="2"/>
  <c r="BD602" i="2"/>
  <c r="BC602" i="2" s="1"/>
  <c r="BK602" i="2"/>
  <c r="BI602" i="2"/>
  <c r="BH602" i="2" s="1"/>
  <c r="BP602" i="2"/>
  <c r="BN602" i="2"/>
  <c r="BM602" i="2" s="1"/>
  <c r="BU602" i="2"/>
  <c r="BS602" i="2"/>
  <c r="BR602" i="2" s="1"/>
  <c r="BZ602" i="2"/>
  <c r="BX602" i="2"/>
  <c r="BW602" i="2" s="1"/>
  <c r="A596" i="3"/>
  <c r="K595" i="3"/>
  <c r="J595" i="3"/>
  <c r="L595" i="3" s="1"/>
  <c r="G595" i="3"/>
  <c r="F595" i="3"/>
  <c r="H595" i="3" s="1"/>
  <c r="B595" i="3"/>
  <c r="C595" i="3" s="1"/>
  <c r="BY601" i="2"/>
  <c r="BT601" i="2"/>
  <c r="BO601" i="2"/>
  <c r="BJ601" i="2"/>
  <c r="BE601" i="2"/>
  <c r="AZ601" i="2"/>
  <c r="AU601" i="2"/>
  <c r="AP601" i="2"/>
  <c r="AK601" i="2"/>
  <c r="AF601" i="2"/>
  <c r="AA601" i="2"/>
  <c r="V601" i="2"/>
  <c r="Q601" i="2"/>
  <c r="L601" i="2"/>
  <c r="G601" i="2"/>
  <c r="A597" i="3" l="1"/>
  <c r="K596" i="3"/>
  <c r="J596" i="3"/>
  <c r="L596" i="3" s="1"/>
  <c r="G596" i="3"/>
  <c r="F596" i="3"/>
  <c r="H596" i="3" s="1"/>
  <c r="B596" i="3"/>
  <c r="C596" i="3" s="1"/>
  <c r="A604" i="2"/>
  <c r="B603" i="2"/>
  <c r="C603" i="2" s="1"/>
  <c r="H603" i="2"/>
  <c r="F603" i="2"/>
  <c r="E603" i="2" s="1"/>
  <c r="M603" i="2"/>
  <c r="K603" i="2"/>
  <c r="J603" i="2" s="1"/>
  <c r="R603" i="2"/>
  <c r="P603" i="2"/>
  <c r="O603" i="2" s="1"/>
  <c r="W603" i="2"/>
  <c r="U603" i="2"/>
  <c r="T603" i="2" s="1"/>
  <c r="AB603" i="2"/>
  <c r="Z603" i="2"/>
  <c r="Y603" i="2" s="1"/>
  <c r="AG603" i="2"/>
  <c r="AE603" i="2"/>
  <c r="AD603" i="2" s="1"/>
  <c r="AL603" i="2"/>
  <c r="AJ603" i="2"/>
  <c r="AI603" i="2" s="1"/>
  <c r="AQ603" i="2"/>
  <c r="AO603" i="2"/>
  <c r="AN603" i="2" s="1"/>
  <c r="AV603" i="2"/>
  <c r="AT603" i="2"/>
  <c r="AS603" i="2" s="1"/>
  <c r="BA603" i="2"/>
  <c r="AY603" i="2"/>
  <c r="AX603" i="2" s="1"/>
  <c r="BF603" i="2"/>
  <c r="BD603" i="2"/>
  <c r="BC603" i="2" s="1"/>
  <c r="BK603" i="2"/>
  <c r="BI603" i="2"/>
  <c r="BH603" i="2" s="1"/>
  <c r="BP603" i="2"/>
  <c r="BN603" i="2"/>
  <c r="BM603" i="2" s="1"/>
  <c r="BU603" i="2"/>
  <c r="BS603" i="2"/>
  <c r="BR603" i="2" s="1"/>
  <c r="BZ603" i="2"/>
  <c r="BX603" i="2"/>
  <c r="BW603" i="2" s="1"/>
  <c r="A598" i="1"/>
  <c r="M597" i="1"/>
  <c r="I597" i="1"/>
  <c r="E597" i="1"/>
  <c r="B597" i="1"/>
  <c r="C597" i="1" s="1"/>
  <c r="G597" i="1"/>
  <c r="F597" i="1" s="1"/>
  <c r="K597" i="1"/>
  <c r="J597" i="1" s="1"/>
  <c r="O597" i="1"/>
  <c r="N597" i="1" s="1"/>
  <c r="BY602" i="2"/>
  <c r="BT602" i="2"/>
  <c r="BO602" i="2"/>
  <c r="BJ602" i="2"/>
  <c r="BE602" i="2"/>
  <c r="AZ602" i="2"/>
  <c r="AU602" i="2"/>
  <c r="AP602" i="2"/>
  <c r="AK602" i="2"/>
  <c r="AF602" i="2"/>
  <c r="AA602" i="2"/>
  <c r="V602" i="2"/>
  <c r="Q602" i="2"/>
  <c r="L602" i="2"/>
  <c r="G602" i="2"/>
  <c r="A599" i="1" l="1"/>
  <c r="M598" i="1"/>
  <c r="I598" i="1"/>
  <c r="E598" i="1"/>
  <c r="B598" i="1"/>
  <c r="C598" i="1" s="1"/>
  <c r="G598" i="1"/>
  <c r="F598" i="1" s="1"/>
  <c r="K598" i="1"/>
  <c r="J598" i="1" s="1"/>
  <c r="O598" i="1"/>
  <c r="N598" i="1" s="1"/>
  <c r="A605" i="2"/>
  <c r="B604" i="2"/>
  <c r="C604" i="2" s="1"/>
  <c r="H604" i="2"/>
  <c r="F604" i="2"/>
  <c r="E604" i="2" s="1"/>
  <c r="M604" i="2"/>
  <c r="K604" i="2"/>
  <c r="J604" i="2" s="1"/>
  <c r="R604" i="2"/>
  <c r="P604" i="2"/>
  <c r="O604" i="2" s="1"/>
  <c r="W604" i="2"/>
  <c r="U604" i="2"/>
  <c r="T604" i="2" s="1"/>
  <c r="AB604" i="2"/>
  <c r="Z604" i="2"/>
  <c r="Y604" i="2" s="1"/>
  <c r="AG604" i="2"/>
  <c r="AE604" i="2"/>
  <c r="AD604" i="2" s="1"/>
  <c r="AL604" i="2"/>
  <c r="AJ604" i="2"/>
  <c r="AI604" i="2" s="1"/>
  <c r="AQ604" i="2"/>
  <c r="AO604" i="2"/>
  <c r="AN604" i="2" s="1"/>
  <c r="AV604" i="2"/>
  <c r="AT604" i="2"/>
  <c r="AS604" i="2" s="1"/>
  <c r="BA604" i="2"/>
  <c r="AY604" i="2"/>
  <c r="AX604" i="2" s="1"/>
  <c r="BF604" i="2"/>
  <c r="BD604" i="2"/>
  <c r="BC604" i="2" s="1"/>
  <c r="BK604" i="2"/>
  <c r="BI604" i="2"/>
  <c r="BH604" i="2" s="1"/>
  <c r="BP604" i="2"/>
  <c r="BN604" i="2"/>
  <c r="BM604" i="2" s="1"/>
  <c r="BU604" i="2"/>
  <c r="BS604" i="2"/>
  <c r="BR604" i="2" s="1"/>
  <c r="BZ604" i="2"/>
  <c r="BX604" i="2"/>
  <c r="BW604" i="2" s="1"/>
  <c r="A598" i="3"/>
  <c r="K597" i="3"/>
  <c r="J597" i="3"/>
  <c r="L597" i="3" s="1"/>
  <c r="G597" i="3"/>
  <c r="F597" i="3"/>
  <c r="B597" i="3"/>
  <c r="C597" i="3" s="1"/>
  <c r="BY603" i="2"/>
  <c r="BT603" i="2"/>
  <c r="BO603" i="2"/>
  <c r="BJ603" i="2"/>
  <c r="BE603" i="2"/>
  <c r="AZ603" i="2"/>
  <c r="AU603" i="2"/>
  <c r="AP603" i="2"/>
  <c r="AK603" i="2"/>
  <c r="AF603" i="2"/>
  <c r="AA603" i="2"/>
  <c r="V603" i="2"/>
  <c r="Q603" i="2"/>
  <c r="L603" i="2"/>
  <c r="G603" i="2"/>
  <c r="H597" i="3" l="1"/>
  <c r="A599" i="3"/>
  <c r="K598" i="3"/>
  <c r="J598" i="3"/>
  <c r="L598" i="3" s="1"/>
  <c r="G598" i="3"/>
  <c r="F598" i="3"/>
  <c r="B598" i="3"/>
  <c r="C598" i="3" s="1"/>
  <c r="A606" i="2"/>
  <c r="B605" i="2"/>
  <c r="C605" i="2" s="1"/>
  <c r="H605" i="2"/>
  <c r="F605" i="2"/>
  <c r="E605" i="2" s="1"/>
  <c r="M605" i="2"/>
  <c r="K605" i="2"/>
  <c r="J605" i="2" s="1"/>
  <c r="R605" i="2"/>
  <c r="P605" i="2"/>
  <c r="O605" i="2" s="1"/>
  <c r="W605" i="2"/>
  <c r="U605" i="2"/>
  <c r="T605" i="2" s="1"/>
  <c r="AB605" i="2"/>
  <c r="Z605" i="2"/>
  <c r="Y605" i="2" s="1"/>
  <c r="AG605" i="2"/>
  <c r="AE605" i="2"/>
  <c r="AD605" i="2" s="1"/>
  <c r="AL605" i="2"/>
  <c r="AJ605" i="2"/>
  <c r="AI605" i="2" s="1"/>
  <c r="AQ605" i="2"/>
  <c r="AO605" i="2"/>
  <c r="AN605" i="2" s="1"/>
  <c r="AV605" i="2"/>
  <c r="AT605" i="2"/>
  <c r="AS605" i="2" s="1"/>
  <c r="BA605" i="2"/>
  <c r="AY605" i="2"/>
  <c r="AX605" i="2" s="1"/>
  <c r="BF605" i="2"/>
  <c r="BD605" i="2"/>
  <c r="BC605" i="2" s="1"/>
  <c r="BK605" i="2"/>
  <c r="BI605" i="2"/>
  <c r="BH605" i="2" s="1"/>
  <c r="BP605" i="2"/>
  <c r="BN605" i="2"/>
  <c r="BM605" i="2" s="1"/>
  <c r="BU605" i="2"/>
  <c r="BS605" i="2"/>
  <c r="BR605" i="2" s="1"/>
  <c r="BZ605" i="2"/>
  <c r="BX605" i="2"/>
  <c r="BW605" i="2" s="1"/>
  <c r="A600" i="1"/>
  <c r="M599" i="1"/>
  <c r="I599" i="1"/>
  <c r="E599" i="1"/>
  <c r="B599" i="1"/>
  <c r="C599" i="1" s="1"/>
  <c r="G599" i="1"/>
  <c r="F599" i="1" s="1"/>
  <c r="K599" i="1"/>
  <c r="J599" i="1" s="1"/>
  <c r="O599" i="1"/>
  <c r="N599" i="1" s="1"/>
  <c r="BY604" i="2"/>
  <c r="BT604" i="2"/>
  <c r="BO604" i="2"/>
  <c r="BJ604" i="2"/>
  <c r="BE604" i="2"/>
  <c r="AZ604" i="2"/>
  <c r="AU604" i="2"/>
  <c r="AP604" i="2"/>
  <c r="AK604" i="2"/>
  <c r="AF604" i="2"/>
  <c r="AA604" i="2"/>
  <c r="V604" i="2"/>
  <c r="Q604" i="2"/>
  <c r="L604" i="2"/>
  <c r="G604" i="2"/>
  <c r="H598" i="3" l="1"/>
  <c r="A601" i="1"/>
  <c r="M600" i="1"/>
  <c r="I600" i="1"/>
  <c r="E600" i="1"/>
  <c r="B600" i="1"/>
  <c r="C600" i="1" s="1"/>
  <c r="G600" i="1"/>
  <c r="F600" i="1" s="1"/>
  <c r="K600" i="1"/>
  <c r="J600" i="1" s="1"/>
  <c r="O600" i="1"/>
  <c r="N600" i="1" s="1"/>
  <c r="A607" i="2"/>
  <c r="B606" i="2"/>
  <c r="C606" i="2" s="1"/>
  <c r="H606" i="2"/>
  <c r="F606" i="2"/>
  <c r="E606" i="2" s="1"/>
  <c r="M606" i="2"/>
  <c r="K606" i="2"/>
  <c r="J606" i="2" s="1"/>
  <c r="R606" i="2"/>
  <c r="P606" i="2"/>
  <c r="O606" i="2" s="1"/>
  <c r="W606" i="2"/>
  <c r="U606" i="2"/>
  <c r="T606" i="2" s="1"/>
  <c r="AB606" i="2"/>
  <c r="Z606" i="2"/>
  <c r="Y606" i="2" s="1"/>
  <c r="AG606" i="2"/>
  <c r="AE606" i="2"/>
  <c r="AD606" i="2" s="1"/>
  <c r="AL606" i="2"/>
  <c r="AJ606" i="2"/>
  <c r="AI606" i="2" s="1"/>
  <c r="AQ606" i="2"/>
  <c r="AO606" i="2"/>
  <c r="AN606" i="2" s="1"/>
  <c r="AV606" i="2"/>
  <c r="AT606" i="2"/>
  <c r="AS606" i="2" s="1"/>
  <c r="BA606" i="2"/>
  <c r="AY606" i="2"/>
  <c r="AX606" i="2" s="1"/>
  <c r="BF606" i="2"/>
  <c r="BD606" i="2"/>
  <c r="BC606" i="2" s="1"/>
  <c r="BK606" i="2"/>
  <c r="BI606" i="2"/>
  <c r="BH606" i="2" s="1"/>
  <c r="BP606" i="2"/>
  <c r="BN606" i="2"/>
  <c r="BM606" i="2" s="1"/>
  <c r="BU606" i="2"/>
  <c r="BS606" i="2"/>
  <c r="BR606" i="2" s="1"/>
  <c r="BZ606" i="2"/>
  <c r="BX606" i="2"/>
  <c r="BW606" i="2" s="1"/>
  <c r="A600" i="3"/>
  <c r="K599" i="3"/>
  <c r="J599" i="3"/>
  <c r="L599" i="3" s="1"/>
  <c r="G599" i="3"/>
  <c r="F599" i="3"/>
  <c r="B599" i="3"/>
  <c r="C599" i="3" s="1"/>
  <c r="BY605" i="2"/>
  <c r="BT605" i="2"/>
  <c r="BO605" i="2"/>
  <c r="BJ605" i="2"/>
  <c r="BE605" i="2"/>
  <c r="AZ605" i="2"/>
  <c r="AU605" i="2"/>
  <c r="AP605" i="2"/>
  <c r="AK605" i="2"/>
  <c r="AF605" i="2"/>
  <c r="AA605" i="2"/>
  <c r="V605" i="2"/>
  <c r="Q605" i="2"/>
  <c r="L605" i="2"/>
  <c r="G605" i="2"/>
  <c r="H599" i="3" l="1"/>
  <c r="A601" i="3"/>
  <c r="K600" i="3"/>
  <c r="J600" i="3"/>
  <c r="L600" i="3" s="1"/>
  <c r="G600" i="3"/>
  <c r="F600" i="3"/>
  <c r="B600" i="3"/>
  <c r="C600" i="3" s="1"/>
  <c r="A608" i="2"/>
  <c r="B607" i="2"/>
  <c r="C607" i="2" s="1"/>
  <c r="H607" i="2"/>
  <c r="F607" i="2"/>
  <c r="E607" i="2" s="1"/>
  <c r="M607" i="2"/>
  <c r="K607" i="2"/>
  <c r="J607" i="2" s="1"/>
  <c r="R607" i="2"/>
  <c r="P607" i="2"/>
  <c r="O607" i="2" s="1"/>
  <c r="W607" i="2"/>
  <c r="U607" i="2"/>
  <c r="T607" i="2" s="1"/>
  <c r="AB607" i="2"/>
  <c r="Z607" i="2"/>
  <c r="Y607" i="2" s="1"/>
  <c r="AG607" i="2"/>
  <c r="AE607" i="2"/>
  <c r="AD607" i="2" s="1"/>
  <c r="AL607" i="2"/>
  <c r="AJ607" i="2"/>
  <c r="AI607" i="2" s="1"/>
  <c r="AQ607" i="2"/>
  <c r="AO607" i="2"/>
  <c r="AN607" i="2" s="1"/>
  <c r="AV607" i="2"/>
  <c r="AT607" i="2"/>
  <c r="AS607" i="2" s="1"/>
  <c r="BA607" i="2"/>
  <c r="AY607" i="2"/>
  <c r="AX607" i="2" s="1"/>
  <c r="BF607" i="2"/>
  <c r="BD607" i="2"/>
  <c r="BC607" i="2" s="1"/>
  <c r="BK607" i="2"/>
  <c r="BI607" i="2"/>
  <c r="BH607" i="2" s="1"/>
  <c r="BP607" i="2"/>
  <c r="BN607" i="2"/>
  <c r="BM607" i="2" s="1"/>
  <c r="BU607" i="2"/>
  <c r="BS607" i="2"/>
  <c r="BR607" i="2" s="1"/>
  <c r="BZ607" i="2"/>
  <c r="BX607" i="2"/>
  <c r="BW607" i="2" s="1"/>
  <c r="A602" i="1"/>
  <c r="M601" i="1"/>
  <c r="I601" i="1"/>
  <c r="E601" i="1"/>
  <c r="B601" i="1"/>
  <c r="C601" i="1" s="1"/>
  <c r="G601" i="1"/>
  <c r="F601" i="1" s="1"/>
  <c r="K601" i="1"/>
  <c r="J601" i="1" s="1"/>
  <c r="O601" i="1"/>
  <c r="N601" i="1" s="1"/>
  <c r="BY606" i="2"/>
  <c r="BT606" i="2"/>
  <c r="BO606" i="2"/>
  <c r="BJ606" i="2"/>
  <c r="BE606" i="2"/>
  <c r="AZ606" i="2"/>
  <c r="AU606" i="2"/>
  <c r="AP606" i="2"/>
  <c r="AK606" i="2"/>
  <c r="AF606" i="2"/>
  <c r="AA606" i="2"/>
  <c r="V606" i="2"/>
  <c r="Q606" i="2"/>
  <c r="L606" i="2"/>
  <c r="G606" i="2"/>
  <c r="H600" i="3" l="1"/>
  <c r="A603" i="1"/>
  <c r="M602" i="1"/>
  <c r="I602" i="1"/>
  <c r="E602" i="1"/>
  <c r="B602" i="1"/>
  <c r="C602" i="1" s="1"/>
  <c r="G602" i="1"/>
  <c r="F602" i="1" s="1"/>
  <c r="K602" i="1"/>
  <c r="J602" i="1" s="1"/>
  <c r="O602" i="1"/>
  <c r="N602" i="1" s="1"/>
  <c r="A609" i="2"/>
  <c r="B608" i="2"/>
  <c r="C608" i="2" s="1"/>
  <c r="H608" i="2"/>
  <c r="F608" i="2"/>
  <c r="E608" i="2" s="1"/>
  <c r="M608" i="2"/>
  <c r="K608" i="2"/>
  <c r="J608" i="2" s="1"/>
  <c r="R608" i="2"/>
  <c r="P608" i="2"/>
  <c r="O608" i="2" s="1"/>
  <c r="W608" i="2"/>
  <c r="U608" i="2"/>
  <c r="T608" i="2" s="1"/>
  <c r="AB608" i="2"/>
  <c r="Z608" i="2"/>
  <c r="Y608" i="2" s="1"/>
  <c r="AG608" i="2"/>
  <c r="AE608" i="2"/>
  <c r="AD608" i="2" s="1"/>
  <c r="AL608" i="2"/>
  <c r="AJ608" i="2"/>
  <c r="AI608" i="2" s="1"/>
  <c r="AQ608" i="2"/>
  <c r="AO608" i="2"/>
  <c r="AN608" i="2" s="1"/>
  <c r="AV608" i="2"/>
  <c r="AT608" i="2"/>
  <c r="AS608" i="2" s="1"/>
  <c r="BA608" i="2"/>
  <c r="AY608" i="2"/>
  <c r="AX608" i="2" s="1"/>
  <c r="BF608" i="2"/>
  <c r="BD608" i="2"/>
  <c r="BC608" i="2" s="1"/>
  <c r="BK608" i="2"/>
  <c r="BI608" i="2"/>
  <c r="BH608" i="2" s="1"/>
  <c r="BP608" i="2"/>
  <c r="BN608" i="2"/>
  <c r="BM608" i="2" s="1"/>
  <c r="BU608" i="2"/>
  <c r="BS608" i="2"/>
  <c r="BR608" i="2" s="1"/>
  <c r="BZ608" i="2"/>
  <c r="BX608" i="2"/>
  <c r="BW608" i="2" s="1"/>
  <c r="A602" i="3"/>
  <c r="K601" i="3"/>
  <c r="J601" i="3"/>
  <c r="G601" i="3"/>
  <c r="F601" i="3"/>
  <c r="B601" i="3"/>
  <c r="C601" i="3" s="1"/>
  <c r="BY607" i="2"/>
  <c r="BT607" i="2"/>
  <c r="BO607" i="2"/>
  <c r="BJ607" i="2"/>
  <c r="BE607" i="2"/>
  <c r="AZ607" i="2"/>
  <c r="AU607" i="2"/>
  <c r="AP607" i="2"/>
  <c r="AK607" i="2"/>
  <c r="AF607" i="2"/>
  <c r="AA607" i="2"/>
  <c r="V607" i="2"/>
  <c r="Q607" i="2"/>
  <c r="L607" i="2"/>
  <c r="G607" i="2"/>
  <c r="H601" i="3" l="1"/>
  <c r="L601" i="3"/>
  <c r="A603" i="3"/>
  <c r="K602" i="3"/>
  <c r="J602" i="3"/>
  <c r="L602" i="3" s="1"/>
  <c r="G602" i="3"/>
  <c r="F602" i="3"/>
  <c r="H602" i="3" s="1"/>
  <c r="B602" i="3"/>
  <c r="C602" i="3" s="1"/>
  <c r="A610" i="2"/>
  <c r="B609" i="2"/>
  <c r="C609" i="2" s="1"/>
  <c r="H609" i="2"/>
  <c r="F609" i="2"/>
  <c r="E609" i="2" s="1"/>
  <c r="M609" i="2"/>
  <c r="K609" i="2"/>
  <c r="J609" i="2" s="1"/>
  <c r="R609" i="2"/>
  <c r="P609" i="2"/>
  <c r="O609" i="2" s="1"/>
  <c r="W609" i="2"/>
  <c r="U609" i="2"/>
  <c r="T609" i="2" s="1"/>
  <c r="AB609" i="2"/>
  <c r="Z609" i="2"/>
  <c r="Y609" i="2" s="1"/>
  <c r="AG609" i="2"/>
  <c r="AE609" i="2"/>
  <c r="AD609" i="2" s="1"/>
  <c r="AL609" i="2"/>
  <c r="AJ609" i="2"/>
  <c r="AI609" i="2" s="1"/>
  <c r="AQ609" i="2"/>
  <c r="AO609" i="2"/>
  <c r="AN609" i="2" s="1"/>
  <c r="AV609" i="2"/>
  <c r="AT609" i="2"/>
  <c r="AS609" i="2" s="1"/>
  <c r="BA609" i="2"/>
  <c r="AY609" i="2"/>
  <c r="AX609" i="2" s="1"/>
  <c r="BF609" i="2"/>
  <c r="BD609" i="2"/>
  <c r="BC609" i="2" s="1"/>
  <c r="BK609" i="2"/>
  <c r="BI609" i="2"/>
  <c r="BH609" i="2" s="1"/>
  <c r="BP609" i="2"/>
  <c r="BN609" i="2"/>
  <c r="BM609" i="2" s="1"/>
  <c r="BU609" i="2"/>
  <c r="BS609" i="2"/>
  <c r="BR609" i="2" s="1"/>
  <c r="BZ609" i="2"/>
  <c r="BX609" i="2"/>
  <c r="BW609" i="2" s="1"/>
  <c r="A604" i="1"/>
  <c r="M603" i="1"/>
  <c r="I603" i="1"/>
  <c r="E603" i="1"/>
  <c r="B603" i="1"/>
  <c r="C603" i="1" s="1"/>
  <c r="G603" i="1"/>
  <c r="F603" i="1" s="1"/>
  <c r="K603" i="1"/>
  <c r="J603" i="1" s="1"/>
  <c r="O603" i="1"/>
  <c r="N603" i="1" s="1"/>
  <c r="BY608" i="2"/>
  <c r="BT608" i="2"/>
  <c r="BO608" i="2"/>
  <c r="BJ608" i="2"/>
  <c r="BE608" i="2"/>
  <c r="AZ608" i="2"/>
  <c r="AU608" i="2"/>
  <c r="AP608" i="2"/>
  <c r="AK608" i="2"/>
  <c r="AF608" i="2"/>
  <c r="AA608" i="2"/>
  <c r="V608" i="2"/>
  <c r="Q608" i="2"/>
  <c r="L608" i="2"/>
  <c r="G608" i="2"/>
  <c r="A605" i="1" l="1"/>
  <c r="M604" i="1"/>
  <c r="I604" i="1"/>
  <c r="E604" i="1"/>
  <c r="B604" i="1"/>
  <c r="C604" i="1" s="1"/>
  <c r="G604" i="1"/>
  <c r="F604" i="1" s="1"/>
  <c r="K604" i="1"/>
  <c r="J604" i="1" s="1"/>
  <c r="O604" i="1"/>
  <c r="N604" i="1" s="1"/>
  <c r="A611" i="2"/>
  <c r="B610" i="2"/>
  <c r="C610" i="2" s="1"/>
  <c r="H610" i="2"/>
  <c r="F610" i="2"/>
  <c r="E610" i="2" s="1"/>
  <c r="M610" i="2"/>
  <c r="K610" i="2"/>
  <c r="J610" i="2" s="1"/>
  <c r="R610" i="2"/>
  <c r="P610" i="2"/>
  <c r="O610" i="2" s="1"/>
  <c r="W610" i="2"/>
  <c r="U610" i="2"/>
  <c r="T610" i="2" s="1"/>
  <c r="AB610" i="2"/>
  <c r="Z610" i="2"/>
  <c r="Y610" i="2" s="1"/>
  <c r="AG610" i="2"/>
  <c r="AE610" i="2"/>
  <c r="AD610" i="2" s="1"/>
  <c r="AL610" i="2"/>
  <c r="AJ610" i="2"/>
  <c r="AI610" i="2" s="1"/>
  <c r="AQ610" i="2"/>
  <c r="AO610" i="2"/>
  <c r="AN610" i="2" s="1"/>
  <c r="AV610" i="2"/>
  <c r="AT610" i="2"/>
  <c r="AS610" i="2" s="1"/>
  <c r="BA610" i="2"/>
  <c r="AY610" i="2"/>
  <c r="AX610" i="2" s="1"/>
  <c r="BF610" i="2"/>
  <c r="BD610" i="2"/>
  <c r="BC610" i="2" s="1"/>
  <c r="BK610" i="2"/>
  <c r="BI610" i="2"/>
  <c r="BH610" i="2" s="1"/>
  <c r="BP610" i="2"/>
  <c r="BN610" i="2"/>
  <c r="BM610" i="2" s="1"/>
  <c r="BU610" i="2"/>
  <c r="BS610" i="2"/>
  <c r="BR610" i="2" s="1"/>
  <c r="BZ610" i="2"/>
  <c r="BX610" i="2"/>
  <c r="BW610" i="2" s="1"/>
  <c r="A604" i="3"/>
  <c r="K603" i="3"/>
  <c r="J603" i="3"/>
  <c r="L603" i="3" s="1"/>
  <c r="G603" i="3"/>
  <c r="F603" i="3"/>
  <c r="H603" i="3" s="1"/>
  <c r="B603" i="3"/>
  <c r="C603" i="3" s="1"/>
  <c r="BY609" i="2"/>
  <c r="BT609" i="2"/>
  <c r="BO609" i="2"/>
  <c r="BJ609" i="2"/>
  <c r="BE609" i="2"/>
  <c r="AZ609" i="2"/>
  <c r="AU609" i="2"/>
  <c r="AP609" i="2"/>
  <c r="AK609" i="2"/>
  <c r="AF609" i="2"/>
  <c r="AA609" i="2"/>
  <c r="V609" i="2"/>
  <c r="Q609" i="2"/>
  <c r="L609" i="2"/>
  <c r="G609" i="2"/>
  <c r="A605" i="3" l="1"/>
  <c r="K604" i="3"/>
  <c r="J604" i="3"/>
  <c r="L604" i="3" s="1"/>
  <c r="G604" i="3"/>
  <c r="F604" i="3"/>
  <c r="H604" i="3" s="1"/>
  <c r="B604" i="3"/>
  <c r="C604" i="3" s="1"/>
  <c r="A612" i="2"/>
  <c r="B611" i="2"/>
  <c r="C611" i="2" s="1"/>
  <c r="H611" i="2"/>
  <c r="F611" i="2"/>
  <c r="E611" i="2" s="1"/>
  <c r="M611" i="2"/>
  <c r="K611" i="2"/>
  <c r="J611" i="2" s="1"/>
  <c r="R611" i="2"/>
  <c r="P611" i="2"/>
  <c r="O611" i="2" s="1"/>
  <c r="W611" i="2"/>
  <c r="U611" i="2"/>
  <c r="T611" i="2" s="1"/>
  <c r="AB611" i="2"/>
  <c r="Z611" i="2"/>
  <c r="Y611" i="2" s="1"/>
  <c r="AG611" i="2"/>
  <c r="AE611" i="2"/>
  <c r="AD611" i="2" s="1"/>
  <c r="AL611" i="2"/>
  <c r="AJ611" i="2"/>
  <c r="AI611" i="2" s="1"/>
  <c r="AQ611" i="2"/>
  <c r="AO611" i="2"/>
  <c r="AN611" i="2" s="1"/>
  <c r="AV611" i="2"/>
  <c r="AT611" i="2"/>
  <c r="AS611" i="2" s="1"/>
  <c r="BA611" i="2"/>
  <c r="AY611" i="2"/>
  <c r="AX611" i="2" s="1"/>
  <c r="BF611" i="2"/>
  <c r="BD611" i="2"/>
  <c r="BC611" i="2" s="1"/>
  <c r="BK611" i="2"/>
  <c r="BI611" i="2"/>
  <c r="BH611" i="2" s="1"/>
  <c r="BP611" i="2"/>
  <c r="BN611" i="2"/>
  <c r="BM611" i="2" s="1"/>
  <c r="BU611" i="2"/>
  <c r="BS611" i="2"/>
  <c r="BR611" i="2" s="1"/>
  <c r="BZ611" i="2"/>
  <c r="BX611" i="2"/>
  <c r="BW611" i="2" s="1"/>
  <c r="A606" i="1"/>
  <c r="M605" i="1"/>
  <c r="I605" i="1"/>
  <c r="E605" i="1"/>
  <c r="B605" i="1"/>
  <c r="C605" i="1" s="1"/>
  <c r="G605" i="1"/>
  <c r="F605" i="1" s="1"/>
  <c r="K605" i="1"/>
  <c r="J605" i="1" s="1"/>
  <c r="O605" i="1"/>
  <c r="N605" i="1" s="1"/>
  <c r="BY610" i="2"/>
  <c r="BT610" i="2"/>
  <c r="BO610" i="2"/>
  <c r="BJ610" i="2"/>
  <c r="BE610" i="2"/>
  <c r="AZ610" i="2"/>
  <c r="AU610" i="2"/>
  <c r="AP610" i="2"/>
  <c r="AK610" i="2"/>
  <c r="AF610" i="2"/>
  <c r="AA610" i="2"/>
  <c r="V610" i="2"/>
  <c r="Q610" i="2"/>
  <c r="L610" i="2"/>
  <c r="G610" i="2"/>
  <c r="A607" i="1" l="1"/>
  <c r="M606" i="1"/>
  <c r="I606" i="1"/>
  <c r="E606" i="1"/>
  <c r="B606" i="1"/>
  <c r="C606" i="1" s="1"/>
  <c r="G606" i="1"/>
  <c r="F606" i="1" s="1"/>
  <c r="K606" i="1"/>
  <c r="J606" i="1" s="1"/>
  <c r="O606" i="1"/>
  <c r="N606" i="1" s="1"/>
  <c r="A613" i="2"/>
  <c r="B612" i="2"/>
  <c r="C612" i="2" s="1"/>
  <c r="H612" i="2"/>
  <c r="F612" i="2"/>
  <c r="E612" i="2" s="1"/>
  <c r="M612" i="2"/>
  <c r="K612" i="2"/>
  <c r="J612" i="2" s="1"/>
  <c r="R612" i="2"/>
  <c r="P612" i="2"/>
  <c r="O612" i="2" s="1"/>
  <c r="W612" i="2"/>
  <c r="U612" i="2"/>
  <c r="T612" i="2" s="1"/>
  <c r="AB612" i="2"/>
  <c r="Z612" i="2"/>
  <c r="Y612" i="2" s="1"/>
  <c r="AG612" i="2"/>
  <c r="AE612" i="2"/>
  <c r="AD612" i="2" s="1"/>
  <c r="AL612" i="2"/>
  <c r="AJ612" i="2"/>
  <c r="AI612" i="2" s="1"/>
  <c r="AQ612" i="2"/>
  <c r="AO612" i="2"/>
  <c r="AN612" i="2" s="1"/>
  <c r="AV612" i="2"/>
  <c r="AT612" i="2"/>
  <c r="AS612" i="2" s="1"/>
  <c r="BA612" i="2"/>
  <c r="AY612" i="2"/>
  <c r="AX612" i="2" s="1"/>
  <c r="BF612" i="2"/>
  <c r="BD612" i="2"/>
  <c r="BC612" i="2" s="1"/>
  <c r="BK612" i="2"/>
  <c r="BI612" i="2"/>
  <c r="BH612" i="2" s="1"/>
  <c r="BP612" i="2"/>
  <c r="BN612" i="2"/>
  <c r="BM612" i="2" s="1"/>
  <c r="BU612" i="2"/>
  <c r="BS612" i="2"/>
  <c r="BR612" i="2" s="1"/>
  <c r="BZ612" i="2"/>
  <c r="BX612" i="2"/>
  <c r="BW612" i="2" s="1"/>
  <c r="A606" i="3"/>
  <c r="K605" i="3"/>
  <c r="J605" i="3"/>
  <c r="L605" i="3" s="1"/>
  <c r="G605" i="3"/>
  <c r="F605" i="3"/>
  <c r="B605" i="3"/>
  <c r="C605" i="3" s="1"/>
  <c r="BY611" i="2"/>
  <c r="BT611" i="2"/>
  <c r="BO611" i="2"/>
  <c r="BJ611" i="2"/>
  <c r="BE611" i="2"/>
  <c r="AZ611" i="2"/>
  <c r="AU611" i="2"/>
  <c r="AP611" i="2"/>
  <c r="AK611" i="2"/>
  <c r="AF611" i="2"/>
  <c r="AA611" i="2"/>
  <c r="V611" i="2"/>
  <c r="Q611" i="2"/>
  <c r="L611" i="2"/>
  <c r="G611" i="2"/>
  <c r="H605" i="3" l="1"/>
  <c r="A607" i="3"/>
  <c r="K606" i="3"/>
  <c r="J606" i="3"/>
  <c r="L606" i="3" s="1"/>
  <c r="G606" i="3"/>
  <c r="F606" i="3"/>
  <c r="H606" i="3" s="1"/>
  <c r="B606" i="3"/>
  <c r="C606" i="3" s="1"/>
  <c r="A614" i="2"/>
  <c r="B613" i="2"/>
  <c r="C613" i="2" s="1"/>
  <c r="H613" i="2"/>
  <c r="F613" i="2"/>
  <c r="E613" i="2" s="1"/>
  <c r="M613" i="2"/>
  <c r="K613" i="2"/>
  <c r="J613" i="2" s="1"/>
  <c r="R613" i="2"/>
  <c r="P613" i="2"/>
  <c r="O613" i="2" s="1"/>
  <c r="W613" i="2"/>
  <c r="U613" i="2"/>
  <c r="T613" i="2" s="1"/>
  <c r="AB613" i="2"/>
  <c r="Z613" i="2"/>
  <c r="Y613" i="2" s="1"/>
  <c r="AG613" i="2"/>
  <c r="AE613" i="2"/>
  <c r="AD613" i="2" s="1"/>
  <c r="AL613" i="2"/>
  <c r="AJ613" i="2"/>
  <c r="AI613" i="2" s="1"/>
  <c r="AQ613" i="2"/>
  <c r="AO613" i="2"/>
  <c r="AN613" i="2" s="1"/>
  <c r="AV613" i="2"/>
  <c r="AT613" i="2"/>
  <c r="AS613" i="2" s="1"/>
  <c r="BA613" i="2"/>
  <c r="AY613" i="2"/>
  <c r="AX613" i="2" s="1"/>
  <c r="BF613" i="2"/>
  <c r="BD613" i="2"/>
  <c r="BC613" i="2" s="1"/>
  <c r="BK613" i="2"/>
  <c r="BI613" i="2"/>
  <c r="BH613" i="2" s="1"/>
  <c r="BP613" i="2"/>
  <c r="BN613" i="2"/>
  <c r="BM613" i="2" s="1"/>
  <c r="BU613" i="2"/>
  <c r="BS613" i="2"/>
  <c r="BR613" i="2" s="1"/>
  <c r="BZ613" i="2"/>
  <c r="BX613" i="2"/>
  <c r="BW613" i="2" s="1"/>
  <c r="A608" i="1"/>
  <c r="M607" i="1"/>
  <c r="I607" i="1"/>
  <c r="E607" i="1"/>
  <c r="B607" i="1"/>
  <c r="C607" i="1" s="1"/>
  <c r="G607" i="1"/>
  <c r="F607" i="1" s="1"/>
  <c r="K607" i="1"/>
  <c r="J607" i="1" s="1"/>
  <c r="O607" i="1"/>
  <c r="N607" i="1" s="1"/>
  <c r="BY612" i="2"/>
  <c r="BT612" i="2"/>
  <c r="BO612" i="2"/>
  <c r="BJ612" i="2"/>
  <c r="BE612" i="2"/>
  <c r="AZ612" i="2"/>
  <c r="AU612" i="2"/>
  <c r="AP612" i="2"/>
  <c r="AK612" i="2"/>
  <c r="AF612" i="2"/>
  <c r="AA612" i="2"/>
  <c r="V612" i="2"/>
  <c r="Q612" i="2"/>
  <c r="L612" i="2"/>
  <c r="G612" i="2"/>
  <c r="A609" i="1" l="1"/>
  <c r="M608" i="1"/>
  <c r="I608" i="1"/>
  <c r="E608" i="1"/>
  <c r="B608" i="1"/>
  <c r="C608" i="1" s="1"/>
  <c r="G608" i="1"/>
  <c r="F608" i="1" s="1"/>
  <c r="K608" i="1"/>
  <c r="J608" i="1" s="1"/>
  <c r="O608" i="1"/>
  <c r="N608" i="1" s="1"/>
  <c r="A615" i="2"/>
  <c r="B614" i="2"/>
  <c r="C614" i="2" s="1"/>
  <c r="H614" i="2"/>
  <c r="F614" i="2"/>
  <c r="E614" i="2" s="1"/>
  <c r="M614" i="2"/>
  <c r="K614" i="2"/>
  <c r="J614" i="2" s="1"/>
  <c r="R614" i="2"/>
  <c r="P614" i="2"/>
  <c r="O614" i="2" s="1"/>
  <c r="W614" i="2"/>
  <c r="U614" i="2"/>
  <c r="T614" i="2" s="1"/>
  <c r="AB614" i="2"/>
  <c r="Z614" i="2"/>
  <c r="Y614" i="2" s="1"/>
  <c r="AG614" i="2"/>
  <c r="AE614" i="2"/>
  <c r="AD614" i="2" s="1"/>
  <c r="AL614" i="2"/>
  <c r="AJ614" i="2"/>
  <c r="AI614" i="2" s="1"/>
  <c r="AQ614" i="2"/>
  <c r="AO614" i="2"/>
  <c r="AN614" i="2" s="1"/>
  <c r="AV614" i="2"/>
  <c r="AT614" i="2"/>
  <c r="AS614" i="2" s="1"/>
  <c r="BA614" i="2"/>
  <c r="AY614" i="2"/>
  <c r="AX614" i="2" s="1"/>
  <c r="BF614" i="2"/>
  <c r="BD614" i="2"/>
  <c r="BC614" i="2" s="1"/>
  <c r="BK614" i="2"/>
  <c r="BI614" i="2"/>
  <c r="BH614" i="2" s="1"/>
  <c r="BP614" i="2"/>
  <c r="BN614" i="2"/>
  <c r="BM614" i="2" s="1"/>
  <c r="BU614" i="2"/>
  <c r="BS614" i="2"/>
  <c r="BR614" i="2" s="1"/>
  <c r="BZ614" i="2"/>
  <c r="BX614" i="2"/>
  <c r="BW614" i="2" s="1"/>
  <c r="A608" i="3"/>
  <c r="K607" i="3"/>
  <c r="J607" i="3"/>
  <c r="L607" i="3" s="1"/>
  <c r="G607" i="3"/>
  <c r="F607" i="3"/>
  <c r="B607" i="3"/>
  <c r="C607" i="3" s="1"/>
  <c r="BY613" i="2"/>
  <c r="BT613" i="2"/>
  <c r="BO613" i="2"/>
  <c r="BJ613" i="2"/>
  <c r="BE613" i="2"/>
  <c r="AZ613" i="2"/>
  <c r="AU613" i="2"/>
  <c r="AP613" i="2"/>
  <c r="AK613" i="2"/>
  <c r="AF613" i="2"/>
  <c r="AA613" i="2"/>
  <c r="V613" i="2"/>
  <c r="Q613" i="2"/>
  <c r="L613" i="2"/>
  <c r="G613" i="2"/>
  <c r="H607" i="3" l="1"/>
  <c r="A609" i="3"/>
  <c r="K608" i="3"/>
  <c r="J608" i="3"/>
  <c r="L608" i="3" s="1"/>
  <c r="G608" i="3"/>
  <c r="F608" i="3"/>
  <c r="H608" i="3" s="1"/>
  <c r="B608" i="3"/>
  <c r="C608" i="3" s="1"/>
  <c r="A616" i="2"/>
  <c r="B615" i="2"/>
  <c r="C615" i="2" s="1"/>
  <c r="H615" i="2"/>
  <c r="F615" i="2"/>
  <c r="E615" i="2" s="1"/>
  <c r="M615" i="2"/>
  <c r="K615" i="2"/>
  <c r="J615" i="2" s="1"/>
  <c r="R615" i="2"/>
  <c r="P615" i="2"/>
  <c r="O615" i="2" s="1"/>
  <c r="W615" i="2"/>
  <c r="U615" i="2"/>
  <c r="T615" i="2" s="1"/>
  <c r="AB615" i="2"/>
  <c r="Z615" i="2"/>
  <c r="Y615" i="2" s="1"/>
  <c r="AG615" i="2"/>
  <c r="AE615" i="2"/>
  <c r="AD615" i="2" s="1"/>
  <c r="AL615" i="2"/>
  <c r="AJ615" i="2"/>
  <c r="AI615" i="2" s="1"/>
  <c r="AQ615" i="2"/>
  <c r="AO615" i="2"/>
  <c r="AN615" i="2" s="1"/>
  <c r="AV615" i="2"/>
  <c r="AT615" i="2"/>
  <c r="AS615" i="2" s="1"/>
  <c r="BA615" i="2"/>
  <c r="AY615" i="2"/>
  <c r="AX615" i="2" s="1"/>
  <c r="BF615" i="2"/>
  <c r="BD615" i="2"/>
  <c r="BC615" i="2" s="1"/>
  <c r="BK615" i="2"/>
  <c r="BI615" i="2"/>
  <c r="BH615" i="2" s="1"/>
  <c r="BP615" i="2"/>
  <c r="BN615" i="2"/>
  <c r="BM615" i="2" s="1"/>
  <c r="BU615" i="2"/>
  <c r="BS615" i="2"/>
  <c r="BR615" i="2" s="1"/>
  <c r="BZ615" i="2"/>
  <c r="BX615" i="2"/>
  <c r="BW615" i="2" s="1"/>
  <c r="A610" i="1"/>
  <c r="M609" i="1"/>
  <c r="I609" i="1"/>
  <c r="E609" i="1"/>
  <c r="B609" i="1"/>
  <c r="C609" i="1" s="1"/>
  <c r="G609" i="1"/>
  <c r="F609" i="1" s="1"/>
  <c r="K609" i="1"/>
  <c r="J609" i="1" s="1"/>
  <c r="O609" i="1"/>
  <c r="N609" i="1" s="1"/>
  <c r="BY614" i="2"/>
  <c r="BT614" i="2"/>
  <c r="BO614" i="2"/>
  <c r="BJ614" i="2"/>
  <c r="BE614" i="2"/>
  <c r="AZ614" i="2"/>
  <c r="AU614" i="2"/>
  <c r="AP614" i="2"/>
  <c r="AK614" i="2"/>
  <c r="AF614" i="2"/>
  <c r="AA614" i="2"/>
  <c r="V614" i="2"/>
  <c r="Q614" i="2"/>
  <c r="L614" i="2"/>
  <c r="G614" i="2"/>
  <c r="A611" i="1" l="1"/>
  <c r="M610" i="1"/>
  <c r="I610" i="1"/>
  <c r="E610" i="1"/>
  <c r="B610" i="1"/>
  <c r="C610" i="1" s="1"/>
  <c r="G610" i="1"/>
  <c r="F610" i="1" s="1"/>
  <c r="K610" i="1"/>
  <c r="J610" i="1" s="1"/>
  <c r="O610" i="1"/>
  <c r="N610" i="1" s="1"/>
  <c r="A617" i="2"/>
  <c r="B616" i="2"/>
  <c r="C616" i="2" s="1"/>
  <c r="H616" i="2"/>
  <c r="F616" i="2"/>
  <c r="E616" i="2" s="1"/>
  <c r="M616" i="2"/>
  <c r="K616" i="2"/>
  <c r="J616" i="2" s="1"/>
  <c r="R616" i="2"/>
  <c r="P616" i="2"/>
  <c r="O616" i="2" s="1"/>
  <c r="W616" i="2"/>
  <c r="U616" i="2"/>
  <c r="T616" i="2" s="1"/>
  <c r="AB616" i="2"/>
  <c r="Z616" i="2"/>
  <c r="Y616" i="2" s="1"/>
  <c r="AG616" i="2"/>
  <c r="AE616" i="2"/>
  <c r="AD616" i="2" s="1"/>
  <c r="AL616" i="2"/>
  <c r="AJ616" i="2"/>
  <c r="AI616" i="2" s="1"/>
  <c r="AQ616" i="2"/>
  <c r="AO616" i="2"/>
  <c r="AN616" i="2" s="1"/>
  <c r="AV616" i="2"/>
  <c r="AT616" i="2"/>
  <c r="AS616" i="2" s="1"/>
  <c r="BA616" i="2"/>
  <c r="AY616" i="2"/>
  <c r="AX616" i="2" s="1"/>
  <c r="BF616" i="2"/>
  <c r="BD616" i="2"/>
  <c r="BC616" i="2" s="1"/>
  <c r="BK616" i="2"/>
  <c r="BI616" i="2"/>
  <c r="BH616" i="2" s="1"/>
  <c r="BP616" i="2"/>
  <c r="BN616" i="2"/>
  <c r="BM616" i="2" s="1"/>
  <c r="BU616" i="2"/>
  <c r="BS616" i="2"/>
  <c r="BR616" i="2" s="1"/>
  <c r="BZ616" i="2"/>
  <c r="BX616" i="2"/>
  <c r="BW616" i="2" s="1"/>
  <c r="A610" i="3"/>
  <c r="K609" i="3"/>
  <c r="J609" i="3"/>
  <c r="L609" i="3" s="1"/>
  <c r="G609" i="3"/>
  <c r="F609" i="3"/>
  <c r="B609" i="3"/>
  <c r="C609" i="3" s="1"/>
  <c r="BY615" i="2"/>
  <c r="BT615" i="2"/>
  <c r="BO615" i="2"/>
  <c r="BJ615" i="2"/>
  <c r="BE615" i="2"/>
  <c r="AZ615" i="2"/>
  <c r="AU615" i="2"/>
  <c r="AP615" i="2"/>
  <c r="AK615" i="2"/>
  <c r="AF615" i="2"/>
  <c r="AA615" i="2"/>
  <c r="V615" i="2"/>
  <c r="Q615" i="2"/>
  <c r="L615" i="2"/>
  <c r="G615" i="2"/>
  <c r="H609" i="3" l="1"/>
  <c r="A611" i="3"/>
  <c r="K610" i="3"/>
  <c r="J610" i="3"/>
  <c r="L610" i="3" s="1"/>
  <c r="G610" i="3"/>
  <c r="F610" i="3"/>
  <c r="H610" i="3" s="1"/>
  <c r="B610" i="3"/>
  <c r="C610" i="3" s="1"/>
  <c r="A618" i="2"/>
  <c r="B617" i="2"/>
  <c r="C617" i="2" s="1"/>
  <c r="H617" i="2"/>
  <c r="F617" i="2"/>
  <c r="E617" i="2" s="1"/>
  <c r="M617" i="2"/>
  <c r="K617" i="2"/>
  <c r="J617" i="2" s="1"/>
  <c r="R617" i="2"/>
  <c r="P617" i="2"/>
  <c r="O617" i="2" s="1"/>
  <c r="W617" i="2"/>
  <c r="U617" i="2"/>
  <c r="T617" i="2" s="1"/>
  <c r="AB617" i="2"/>
  <c r="Z617" i="2"/>
  <c r="Y617" i="2" s="1"/>
  <c r="AG617" i="2"/>
  <c r="AE617" i="2"/>
  <c r="AD617" i="2" s="1"/>
  <c r="AL617" i="2"/>
  <c r="AJ617" i="2"/>
  <c r="AI617" i="2" s="1"/>
  <c r="AQ617" i="2"/>
  <c r="AO617" i="2"/>
  <c r="AN617" i="2" s="1"/>
  <c r="AV617" i="2"/>
  <c r="AT617" i="2"/>
  <c r="AS617" i="2" s="1"/>
  <c r="BA617" i="2"/>
  <c r="AY617" i="2"/>
  <c r="AX617" i="2" s="1"/>
  <c r="BF617" i="2"/>
  <c r="BD617" i="2"/>
  <c r="BC617" i="2" s="1"/>
  <c r="BK617" i="2"/>
  <c r="BI617" i="2"/>
  <c r="BH617" i="2" s="1"/>
  <c r="BP617" i="2"/>
  <c r="BN617" i="2"/>
  <c r="BM617" i="2" s="1"/>
  <c r="BU617" i="2"/>
  <c r="BS617" i="2"/>
  <c r="BR617" i="2" s="1"/>
  <c r="BZ617" i="2"/>
  <c r="BX617" i="2"/>
  <c r="BW617" i="2" s="1"/>
  <c r="A612" i="1"/>
  <c r="M611" i="1"/>
  <c r="I611" i="1"/>
  <c r="E611" i="1"/>
  <c r="B611" i="1"/>
  <c r="C611" i="1" s="1"/>
  <c r="G611" i="1"/>
  <c r="F611" i="1" s="1"/>
  <c r="K611" i="1"/>
  <c r="J611" i="1" s="1"/>
  <c r="O611" i="1"/>
  <c r="N611" i="1" s="1"/>
  <c r="BY616" i="2"/>
  <c r="BT616" i="2"/>
  <c r="BO616" i="2"/>
  <c r="BJ616" i="2"/>
  <c r="BE616" i="2"/>
  <c r="AZ616" i="2"/>
  <c r="AU616" i="2"/>
  <c r="AP616" i="2"/>
  <c r="AK616" i="2"/>
  <c r="AF616" i="2"/>
  <c r="AA616" i="2"/>
  <c r="V616" i="2"/>
  <c r="Q616" i="2"/>
  <c r="L616" i="2"/>
  <c r="G616" i="2"/>
  <c r="A613" i="1" l="1"/>
  <c r="M612" i="1"/>
  <c r="I612" i="1"/>
  <c r="E612" i="1"/>
  <c r="B612" i="1"/>
  <c r="C612" i="1" s="1"/>
  <c r="G612" i="1"/>
  <c r="F612" i="1" s="1"/>
  <c r="K612" i="1"/>
  <c r="J612" i="1" s="1"/>
  <c r="O612" i="1"/>
  <c r="N612" i="1" s="1"/>
  <c r="A619" i="2"/>
  <c r="B618" i="2"/>
  <c r="C618" i="2" s="1"/>
  <c r="H618" i="2"/>
  <c r="F618" i="2"/>
  <c r="E618" i="2" s="1"/>
  <c r="M618" i="2"/>
  <c r="K618" i="2"/>
  <c r="J618" i="2" s="1"/>
  <c r="R618" i="2"/>
  <c r="P618" i="2"/>
  <c r="O618" i="2" s="1"/>
  <c r="W618" i="2"/>
  <c r="U618" i="2"/>
  <c r="T618" i="2" s="1"/>
  <c r="AB618" i="2"/>
  <c r="Z618" i="2"/>
  <c r="Y618" i="2" s="1"/>
  <c r="AG618" i="2"/>
  <c r="AE618" i="2"/>
  <c r="AD618" i="2" s="1"/>
  <c r="AL618" i="2"/>
  <c r="AJ618" i="2"/>
  <c r="AI618" i="2" s="1"/>
  <c r="AQ618" i="2"/>
  <c r="AO618" i="2"/>
  <c r="AN618" i="2" s="1"/>
  <c r="AV618" i="2"/>
  <c r="AT618" i="2"/>
  <c r="AS618" i="2" s="1"/>
  <c r="BA618" i="2"/>
  <c r="AY618" i="2"/>
  <c r="AX618" i="2" s="1"/>
  <c r="BF618" i="2"/>
  <c r="BD618" i="2"/>
  <c r="BC618" i="2" s="1"/>
  <c r="BK618" i="2"/>
  <c r="BI618" i="2"/>
  <c r="BH618" i="2" s="1"/>
  <c r="BP618" i="2"/>
  <c r="BN618" i="2"/>
  <c r="BM618" i="2" s="1"/>
  <c r="BU618" i="2"/>
  <c r="BS618" i="2"/>
  <c r="BR618" i="2" s="1"/>
  <c r="BZ618" i="2"/>
  <c r="BX618" i="2"/>
  <c r="BW618" i="2" s="1"/>
  <c r="A612" i="3"/>
  <c r="K611" i="3"/>
  <c r="J611" i="3"/>
  <c r="L611" i="3" s="1"/>
  <c r="G611" i="3"/>
  <c r="F611" i="3"/>
  <c r="H611" i="3" s="1"/>
  <c r="B611" i="3"/>
  <c r="C611" i="3" s="1"/>
  <c r="BY617" i="2"/>
  <c r="BT617" i="2"/>
  <c r="BO617" i="2"/>
  <c r="BJ617" i="2"/>
  <c r="BE617" i="2"/>
  <c r="AZ617" i="2"/>
  <c r="AU617" i="2"/>
  <c r="AP617" i="2"/>
  <c r="AK617" i="2"/>
  <c r="AF617" i="2"/>
  <c r="AA617" i="2"/>
  <c r="V617" i="2"/>
  <c r="Q617" i="2"/>
  <c r="L617" i="2"/>
  <c r="G617" i="2"/>
  <c r="A613" i="3" l="1"/>
  <c r="K612" i="3"/>
  <c r="J612" i="3"/>
  <c r="L612" i="3" s="1"/>
  <c r="G612" i="3"/>
  <c r="F612" i="3"/>
  <c r="H612" i="3" s="1"/>
  <c r="B612" i="3"/>
  <c r="C612" i="3" s="1"/>
  <c r="A620" i="2"/>
  <c r="B619" i="2"/>
  <c r="C619" i="2" s="1"/>
  <c r="H619" i="2"/>
  <c r="F619" i="2"/>
  <c r="E619" i="2" s="1"/>
  <c r="M619" i="2"/>
  <c r="K619" i="2"/>
  <c r="J619" i="2" s="1"/>
  <c r="R619" i="2"/>
  <c r="P619" i="2"/>
  <c r="O619" i="2" s="1"/>
  <c r="W619" i="2"/>
  <c r="U619" i="2"/>
  <c r="T619" i="2" s="1"/>
  <c r="AB619" i="2"/>
  <c r="Z619" i="2"/>
  <c r="Y619" i="2" s="1"/>
  <c r="AG619" i="2"/>
  <c r="AE619" i="2"/>
  <c r="AD619" i="2" s="1"/>
  <c r="AL619" i="2"/>
  <c r="AJ619" i="2"/>
  <c r="AI619" i="2" s="1"/>
  <c r="AQ619" i="2"/>
  <c r="AO619" i="2"/>
  <c r="AN619" i="2" s="1"/>
  <c r="AV619" i="2"/>
  <c r="AT619" i="2"/>
  <c r="AS619" i="2" s="1"/>
  <c r="BA619" i="2"/>
  <c r="AY619" i="2"/>
  <c r="AX619" i="2" s="1"/>
  <c r="BF619" i="2"/>
  <c r="BD619" i="2"/>
  <c r="BC619" i="2" s="1"/>
  <c r="BK619" i="2"/>
  <c r="BI619" i="2"/>
  <c r="BH619" i="2" s="1"/>
  <c r="BP619" i="2"/>
  <c r="BN619" i="2"/>
  <c r="BM619" i="2" s="1"/>
  <c r="BU619" i="2"/>
  <c r="BS619" i="2"/>
  <c r="BR619" i="2" s="1"/>
  <c r="BZ619" i="2"/>
  <c r="BX619" i="2"/>
  <c r="BW619" i="2" s="1"/>
  <c r="A614" i="1"/>
  <c r="M613" i="1"/>
  <c r="I613" i="1"/>
  <c r="E613" i="1"/>
  <c r="B613" i="1"/>
  <c r="C613" i="1" s="1"/>
  <c r="G613" i="1"/>
  <c r="F613" i="1" s="1"/>
  <c r="K613" i="1"/>
  <c r="J613" i="1" s="1"/>
  <c r="O613" i="1"/>
  <c r="N613" i="1" s="1"/>
  <c r="BY618" i="2"/>
  <c r="BT618" i="2"/>
  <c r="BO618" i="2"/>
  <c r="BJ618" i="2"/>
  <c r="BE618" i="2"/>
  <c r="AZ618" i="2"/>
  <c r="AU618" i="2"/>
  <c r="AP618" i="2"/>
  <c r="AK618" i="2"/>
  <c r="AF618" i="2"/>
  <c r="AA618" i="2"/>
  <c r="V618" i="2"/>
  <c r="Q618" i="2"/>
  <c r="L618" i="2"/>
  <c r="G618" i="2"/>
  <c r="A615" i="1" l="1"/>
  <c r="M614" i="1"/>
  <c r="I614" i="1"/>
  <c r="E614" i="1"/>
  <c r="B614" i="1"/>
  <c r="C614" i="1" s="1"/>
  <c r="G614" i="1"/>
  <c r="F614" i="1" s="1"/>
  <c r="K614" i="1"/>
  <c r="J614" i="1" s="1"/>
  <c r="O614" i="1"/>
  <c r="N614" i="1" s="1"/>
  <c r="A621" i="2"/>
  <c r="B620" i="2"/>
  <c r="C620" i="2" s="1"/>
  <c r="H620" i="2"/>
  <c r="F620" i="2"/>
  <c r="E620" i="2" s="1"/>
  <c r="M620" i="2"/>
  <c r="K620" i="2"/>
  <c r="J620" i="2" s="1"/>
  <c r="R620" i="2"/>
  <c r="P620" i="2"/>
  <c r="O620" i="2" s="1"/>
  <c r="W620" i="2"/>
  <c r="U620" i="2"/>
  <c r="T620" i="2" s="1"/>
  <c r="AB620" i="2"/>
  <c r="Z620" i="2"/>
  <c r="Y620" i="2" s="1"/>
  <c r="AG620" i="2"/>
  <c r="AE620" i="2"/>
  <c r="AD620" i="2" s="1"/>
  <c r="AL620" i="2"/>
  <c r="AJ620" i="2"/>
  <c r="AI620" i="2" s="1"/>
  <c r="AQ620" i="2"/>
  <c r="AO620" i="2"/>
  <c r="AN620" i="2" s="1"/>
  <c r="AV620" i="2"/>
  <c r="AT620" i="2"/>
  <c r="AS620" i="2" s="1"/>
  <c r="BA620" i="2"/>
  <c r="AY620" i="2"/>
  <c r="AX620" i="2" s="1"/>
  <c r="BF620" i="2"/>
  <c r="BD620" i="2"/>
  <c r="BC620" i="2" s="1"/>
  <c r="BK620" i="2"/>
  <c r="BI620" i="2"/>
  <c r="BH620" i="2" s="1"/>
  <c r="BP620" i="2"/>
  <c r="BN620" i="2"/>
  <c r="BM620" i="2" s="1"/>
  <c r="BU620" i="2"/>
  <c r="BS620" i="2"/>
  <c r="BR620" i="2" s="1"/>
  <c r="BZ620" i="2"/>
  <c r="BX620" i="2"/>
  <c r="BW620" i="2" s="1"/>
  <c r="A614" i="3"/>
  <c r="K613" i="3"/>
  <c r="J613" i="3"/>
  <c r="L613" i="3" s="1"/>
  <c r="G613" i="3"/>
  <c r="F613" i="3"/>
  <c r="B613" i="3"/>
  <c r="C613" i="3" s="1"/>
  <c r="BY619" i="2"/>
  <c r="BT619" i="2"/>
  <c r="BO619" i="2"/>
  <c r="BJ619" i="2"/>
  <c r="BE619" i="2"/>
  <c r="AZ619" i="2"/>
  <c r="AU619" i="2"/>
  <c r="AP619" i="2"/>
  <c r="AK619" i="2"/>
  <c r="AF619" i="2"/>
  <c r="AA619" i="2"/>
  <c r="V619" i="2"/>
  <c r="Q619" i="2"/>
  <c r="L619" i="2"/>
  <c r="G619" i="2"/>
  <c r="H613" i="3" l="1"/>
  <c r="A615" i="3"/>
  <c r="K614" i="3"/>
  <c r="J614" i="3"/>
  <c r="L614" i="3" s="1"/>
  <c r="G614" i="3"/>
  <c r="F614" i="3"/>
  <c r="H614" i="3" s="1"/>
  <c r="B614" i="3"/>
  <c r="C614" i="3" s="1"/>
  <c r="A622" i="2"/>
  <c r="B621" i="2"/>
  <c r="C621" i="2" s="1"/>
  <c r="H621" i="2"/>
  <c r="F621" i="2"/>
  <c r="E621" i="2" s="1"/>
  <c r="M621" i="2"/>
  <c r="K621" i="2"/>
  <c r="J621" i="2" s="1"/>
  <c r="R621" i="2"/>
  <c r="P621" i="2"/>
  <c r="O621" i="2" s="1"/>
  <c r="W621" i="2"/>
  <c r="U621" i="2"/>
  <c r="T621" i="2" s="1"/>
  <c r="AB621" i="2"/>
  <c r="Z621" i="2"/>
  <c r="Y621" i="2" s="1"/>
  <c r="AG621" i="2"/>
  <c r="AE621" i="2"/>
  <c r="AD621" i="2" s="1"/>
  <c r="AL621" i="2"/>
  <c r="AJ621" i="2"/>
  <c r="AI621" i="2" s="1"/>
  <c r="AQ621" i="2"/>
  <c r="AO621" i="2"/>
  <c r="AN621" i="2" s="1"/>
  <c r="AV621" i="2"/>
  <c r="AT621" i="2"/>
  <c r="AS621" i="2" s="1"/>
  <c r="BA621" i="2"/>
  <c r="AY621" i="2"/>
  <c r="AX621" i="2" s="1"/>
  <c r="BF621" i="2"/>
  <c r="BD621" i="2"/>
  <c r="BC621" i="2" s="1"/>
  <c r="BK621" i="2"/>
  <c r="BI621" i="2"/>
  <c r="BH621" i="2" s="1"/>
  <c r="BP621" i="2"/>
  <c r="BN621" i="2"/>
  <c r="BM621" i="2" s="1"/>
  <c r="BU621" i="2"/>
  <c r="BS621" i="2"/>
  <c r="BR621" i="2" s="1"/>
  <c r="BZ621" i="2"/>
  <c r="BX621" i="2"/>
  <c r="BW621" i="2" s="1"/>
  <c r="A616" i="1"/>
  <c r="M615" i="1"/>
  <c r="I615" i="1"/>
  <c r="E615" i="1"/>
  <c r="B615" i="1"/>
  <c r="C615" i="1" s="1"/>
  <c r="G615" i="1"/>
  <c r="F615" i="1" s="1"/>
  <c r="K615" i="1"/>
  <c r="J615" i="1" s="1"/>
  <c r="O615" i="1"/>
  <c r="N615" i="1" s="1"/>
  <c r="BY620" i="2"/>
  <c r="BT620" i="2"/>
  <c r="BO620" i="2"/>
  <c r="BJ620" i="2"/>
  <c r="BE620" i="2"/>
  <c r="AZ620" i="2"/>
  <c r="AU620" i="2"/>
  <c r="AP620" i="2"/>
  <c r="AK620" i="2"/>
  <c r="AF620" i="2"/>
  <c r="AA620" i="2"/>
  <c r="V620" i="2"/>
  <c r="Q620" i="2"/>
  <c r="L620" i="2"/>
  <c r="G620" i="2"/>
  <c r="A617" i="1" l="1"/>
  <c r="M616" i="1"/>
  <c r="I616" i="1"/>
  <c r="E616" i="1"/>
  <c r="B616" i="1"/>
  <c r="C616" i="1" s="1"/>
  <c r="G616" i="1"/>
  <c r="F616" i="1" s="1"/>
  <c r="K616" i="1"/>
  <c r="J616" i="1" s="1"/>
  <c r="O616" i="1"/>
  <c r="N616" i="1" s="1"/>
  <c r="A623" i="2"/>
  <c r="B622" i="2"/>
  <c r="C622" i="2" s="1"/>
  <c r="H622" i="2"/>
  <c r="F622" i="2"/>
  <c r="E622" i="2" s="1"/>
  <c r="M622" i="2"/>
  <c r="K622" i="2"/>
  <c r="J622" i="2" s="1"/>
  <c r="R622" i="2"/>
  <c r="P622" i="2"/>
  <c r="O622" i="2" s="1"/>
  <c r="W622" i="2"/>
  <c r="U622" i="2"/>
  <c r="T622" i="2" s="1"/>
  <c r="AB622" i="2"/>
  <c r="Z622" i="2"/>
  <c r="Y622" i="2" s="1"/>
  <c r="AG622" i="2"/>
  <c r="AE622" i="2"/>
  <c r="AD622" i="2" s="1"/>
  <c r="AL622" i="2"/>
  <c r="AJ622" i="2"/>
  <c r="AI622" i="2" s="1"/>
  <c r="AQ622" i="2"/>
  <c r="AO622" i="2"/>
  <c r="AN622" i="2" s="1"/>
  <c r="AV622" i="2"/>
  <c r="AT622" i="2"/>
  <c r="AS622" i="2" s="1"/>
  <c r="BA622" i="2"/>
  <c r="AY622" i="2"/>
  <c r="AX622" i="2" s="1"/>
  <c r="BF622" i="2"/>
  <c r="BD622" i="2"/>
  <c r="BC622" i="2" s="1"/>
  <c r="BK622" i="2"/>
  <c r="BI622" i="2"/>
  <c r="BH622" i="2" s="1"/>
  <c r="BP622" i="2"/>
  <c r="BN622" i="2"/>
  <c r="BM622" i="2" s="1"/>
  <c r="BU622" i="2"/>
  <c r="BS622" i="2"/>
  <c r="BR622" i="2" s="1"/>
  <c r="BZ622" i="2"/>
  <c r="BX622" i="2"/>
  <c r="BW622" i="2" s="1"/>
  <c r="A616" i="3"/>
  <c r="K615" i="3"/>
  <c r="J615" i="3"/>
  <c r="L615" i="3" s="1"/>
  <c r="G615" i="3"/>
  <c r="F615" i="3"/>
  <c r="B615" i="3"/>
  <c r="C615" i="3" s="1"/>
  <c r="BY621" i="2"/>
  <c r="BT621" i="2"/>
  <c r="BO621" i="2"/>
  <c r="BJ621" i="2"/>
  <c r="BE621" i="2"/>
  <c r="AZ621" i="2"/>
  <c r="AU621" i="2"/>
  <c r="AP621" i="2"/>
  <c r="AK621" i="2"/>
  <c r="AF621" i="2"/>
  <c r="AA621" i="2"/>
  <c r="V621" i="2"/>
  <c r="Q621" i="2"/>
  <c r="L621" i="2"/>
  <c r="G621" i="2"/>
  <c r="H615" i="3" l="1"/>
  <c r="A617" i="3"/>
  <c r="K616" i="3"/>
  <c r="J616" i="3"/>
  <c r="L616" i="3" s="1"/>
  <c r="G616" i="3"/>
  <c r="F616" i="3"/>
  <c r="H616" i="3" s="1"/>
  <c r="B616" i="3"/>
  <c r="C616" i="3" s="1"/>
  <c r="A624" i="2"/>
  <c r="B623" i="2"/>
  <c r="C623" i="2" s="1"/>
  <c r="H623" i="2"/>
  <c r="F623" i="2"/>
  <c r="E623" i="2" s="1"/>
  <c r="M623" i="2"/>
  <c r="K623" i="2"/>
  <c r="J623" i="2" s="1"/>
  <c r="R623" i="2"/>
  <c r="P623" i="2"/>
  <c r="O623" i="2" s="1"/>
  <c r="W623" i="2"/>
  <c r="U623" i="2"/>
  <c r="T623" i="2" s="1"/>
  <c r="AB623" i="2"/>
  <c r="Z623" i="2"/>
  <c r="Y623" i="2" s="1"/>
  <c r="AG623" i="2"/>
  <c r="AE623" i="2"/>
  <c r="AD623" i="2" s="1"/>
  <c r="AL623" i="2"/>
  <c r="AJ623" i="2"/>
  <c r="AI623" i="2" s="1"/>
  <c r="AQ623" i="2"/>
  <c r="AO623" i="2"/>
  <c r="AN623" i="2" s="1"/>
  <c r="AV623" i="2"/>
  <c r="AT623" i="2"/>
  <c r="AS623" i="2" s="1"/>
  <c r="BA623" i="2"/>
  <c r="AY623" i="2"/>
  <c r="AX623" i="2" s="1"/>
  <c r="BF623" i="2"/>
  <c r="BD623" i="2"/>
  <c r="BC623" i="2" s="1"/>
  <c r="BK623" i="2"/>
  <c r="BI623" i="2"/>
  <c r="BH623" i="2" s="1"/>
  <c r="BP623" i="2"/>
  <c r="BN623" i="2"/>
  <c r="BM623" i="2" s="1"/>
  <c r="BU623" i="2"/>
  <c r="BS623" i="2"/>
  <c r="BR623" i="2" s="1"/>
  <c r="BZ623" i="2"/>
  <c r="BX623" i="2"/>
  <c r="BW623" i="2" s="1"/>
  <c r="A618" i="1"/>
  <c r="M617" i="1"/>
  <c r="I617" i="1"/>
  <c r="E617" i="1"/>
  <c r="B617" i="1"/>
  <c r="C617" i="1" s="1"/>
  <c r="G617" i="1"/>
  <c r="F617" i="1" s="1"/>
  <c r="K617" i="1"/>
  <c r="J617" i="1" s="1"/>
  <c r="O617" i="1"/>
  <c r="N617" i="1" s="1"/>
  <c r="BY622" i="2"/>
  <c r="BT622" i="2"/>
  <c r="BO622" i="2"/>
  <c r="BJ622" i="2"/>
  <c r="BE622" i="2"/>
  <c r="AZ622" i="2"/>
  <c r="AU622" i="2"/>
  <c r="AP622" i="2"/>
  <c r="AK622" i="2"/>
  <c r="AF622" i="2"/>
  <c r="AA622" i="2"/>
  <c r="V622" i="2"/>
  <c r="Q622" i="2"/>
  <c r="L622" i="2"/>
  <c r="G622" i="2"/>
  <c r="A619" i="1" l="1"/>
  <c r="M618" i="1"/>
  <c r="I618" i="1"/>
  <c r="E618" i="1"/>
  <c r="B618" i="1"/>
  <c r="C618" i="1" s="1"/>
  <c r="G618" i="1"/>
  <c r="F618" i="1" s="1"/>
  <c r="K618" i="1"/>
  <c r="J618" i="1" s="1"/>
  <c r="O618" i="1"/>
  <c r="N618" i="1" s="1"/>
  <c r="A625" i="2"/>
  <c r="B624" i="2"/>
  <c r="C624" i="2" s="1"/>
  <c r="H624" i="2"/>
  <c r="F624" i="2"/>
  <c r="E624" i="2" s="1"/>
  <c r="M624" i="2"/>
  <c r="K624" i="2"/>
  <c r="J624" i="2" s="1"/>
  <c r="R624" i="2"/>
  <c r="P624" i="2"/>
  <c r="O624" i="2" s="1"/>
  <c r="W624" i="2"/>
  <c r="U624" i="2"/>
  <c r="T624" i="2" s="1"/>
  <c r="AB624" i="2"/>
  <c r="Z624" i="2"/>
  <c r="Y624" i="2" s="1"/>
  <c r="AG624" i="2"/>
  <c r="AE624" i="2"/>
  <c r="AD624" i="2" s="1"/>
  <c r="AL624" i="2"/>
  <c r="AJ624" i="2"/>
  <c r="AI624" i="2" s="1"/>
  <c r="AQ624" i="2"/>
  <c r="AO624" i="2"/>
  <c r="AN624" i="2" s="1"/>
  <c r="AV624" i="2"/>
  <c r="AT624" i="2"/>
  <c r="AS624" i="2" s="1"/>
  <c r="BA624" i="2"/>
  <c r="AY624" i="2"/>
  <c r="AX624" i="2" s="1"/>
  <c r="BF624" i="2"/>
  <c r="BD624" i="2"/>
  <c r="BC624" i="2" s="1"/>
  <c r="BK624" i="2"/>
  <c r="BI624" i="2"/>
  <c r="BH624" i="2" s="1"/>
  <c r="BP624" i="2"/>
  <c r="BN624" i="2"/>
  <c r="BM624" i="2" s="1"/>
  <c r="BU624" i="2"/>
  <c r="BS624" i="2"/>
  <c r="BR624" i="2" s="1"/>
  <c r="BZ624" i="2"/>
  <c r="BX624" i="2"/>
  <c r="BW624" i="2" s="1"/>
  <c r="A618" i="3"/>
  <c r="K617" i="3"/>
  <c r="J617" i="3"/>
  <c r="G617" i="3"/>
  <c r="F617" i="3"/>
  <c r="H617" i="3" s="1"/>
  <c r="B617" i="3"/>
  <c r="C617" i="3" s="1"/>
  <c r="BY623" i="2"/>
  <c r="BT623" i="2"/>
  <c r="BO623" i="2"/>
  <c r="BJ623" i="2"/>
  <c r="BE623" i="2"/>
  <c r="AZ623" i="2"/>
  <c r="AU623" i="2"/>
  <c r="AP623" i="2"/>
  <c r="AK623" i="2"/>
  <c r="AF623" i="2"/>
  <c r="AA623" i="2"/>
  <c r="V623" i="2"/>
  <c r="Q623" i="2"/>
  <c r="L623" i="2"/>
  <c r="G623" i="2"/>
  <c r="L617" i="3" l="1"/>
  <c r="A619" i="3"/>
  <c r="K618" i="3"/>
  <c r="J618" i="3"/>
  <c r="L618" i="3" s="1"/>
  <c r="G618" i="3"/>
  <c r="F618" i="3"/>
  <c r="H618" i="3" s="1"/>
  <c r="B618" i="3"/>
  <c r="C618" i="3" s="1"/>
  <c r="A626" i="2"/>
  <c r="B625" i="2"/>
  <c r="C625" i="2" s="1"/>
  <c r="H625" i="2"/>
  <c r="F625" i="2"/>
  <c r="E625" i="2" s="1"/>
  <c r="M625" i="2"/>
  <c r="K625" i="2"/>
  <c r="J625" i="2" s="1"/>
  <c r="R625" i="2"/>
  <c r="P625" i="2"/>
  <c r="O625" i="2" s="1"/>
  <c r="W625" i="2"/>
  <c r="U625" i="2"/>
  <c r="T625" i="2" s="1"/>
  <c r="AB625" i="2"/>
  <c r="Z625" i="2"/>
  <c r="Y625" i="2" s="1"/>
  <c r="AG625" i="2"/>
  <c r="AE625" i="2"/>
  <c r="AD625" i="2" s="1"/>
  <c r="AL625" i="2"/>
  <c r="AJ625" i="2"/>
  <c r="AI625" i="2" s="1"/>
  <c r="AQ625" i="2"/>
  <c r="AO625" i="2"/>
  <c r="AN625" i="2" s="1"/>
  <c r="AV625" i="2"/>
  <c r="AT625" i="2"/>
  <c r="AS625" i="2" s="1"/>
  <c r="BA625" i="2"/>
  <c r="AY625" i="2"/>
  <c r="AX625" i="2" s="1"/>
  <c r="BF625" i="2"/>
  <c r="BD625" i="2"/>
  <c r="BC625" i="2" s="1"/>
  <c r="BK625" i="2"/>
  <c r="BI625" i="2"/>
  <c r="BH625" i="2" s="1"/>
  <c r="BP625" i="2"/>
  <c r="BN625" i="2"/>
  <c r="BM625" i="2" s="1"/>
  <c r="BU625" i="2"/>
  <c r="BS625" i="2"/>
  <c r="BR625" i="2" s="1"/>
  <c r="BZ625" i="2"/>
  <c r="BX625" i="2"/>
  <c r="BW625" i="2" s="1"/>
  <c r="A620" i="1"/>
  <c r="M619" i="1"/>
  <c r="I619" i="1"/>
  <c r="E619" i="1"/>
  <c r="B619" i="1"/>
  <c r="C619" i="1" s="1"/>
  <c r="G619" i="1"/>
  <c r="F619" i="1" s="1"/>
  <c r="K619" i="1"/>
  <c r="J619" i="1" s="1"/>
  <c r="O619" i="1"/>
  <c r="N619" i="1" s="1"/>
  <c r="BY624" i="2"/>
  <c r="BT624" i="2"/>
  <c r="BO624" i="2"/>
  <c r="BJ624" i="2"/>
  <c r="BE624" i="2"/>
  <c r="AZ624" i="2"/>
  <c r="AU624" i="2"/>
  <c r="AP624" i="2"/>
  <c r="AK624" i="2"/>
  <c r="AF624" i="2"/>
  <c r="AA624" i="2"/>
  <c r="V624" i="2"/>
  <c r="Q624" i="2"/>
  <c r="L624" i="2"/>
  <c r="G624" i="2"/>
  <c r="A621" i="1" l="1"/>
  <c r="M620" i="1"/>
  <c r="I620" i="1"/>
  <c r="E620" i="1"/>
  <c r="B620" i="1"/>
  <c r="C620" i="1" s="1"/>
  <c r="G620" i="1"/>
  <c r="F620" i="1" s="1"/>
  <c r="K620" i="1"/>
  <c r="J620" i="1" s="1"/>
  <c r="O620" i="1"/>
  <c r="N620" i="1" s="1"/>
  <c r="A627" i="2"/>
  <c r="B626" i="2"/>
  <c r="C626" i="2" s="1"/>
  <c r="H626" i="2"/>
  <c r="F626" i="2"/>
  <c r="E626" i="2" s="1"/>
  <c r="M626" i="2"/>
  <c r="K626" i="2"/>
  <c r="J626" i="2" s="1"/>
  <c r="R626" i="2"/>
  <c r="P626" i="2"/>
  <c r="O626" i="2" s="1"/>
  <c r="W626" i="2"/>
  <c r="U626" i="2"/>
  <c r="T626" i="2" s="1"/>
  <c r="AB626" i="2"/>
  <c r="Z626" i="2"/>
  <c r="Y626" i="2" s="1"/>
  <c r="AG626" i="2"/>
  <c r="AE626" i="2"/>
  <c r="AD626" i="2" s="1"/>
  <c r="AL626" i="2"/>
  <c r="AJ626" i="2"/>
  <c r="AI626" i="2" s="1"/>
  <c r="AQ626" i="2"/>
  <c r="AO626" i="2"/>
  <c r="AN626" i="2" s="1"/>
  <c r="AV626" i="2"/>
  <c r="AT626" i="2"/>
  <c r="AS626" i="2" s="1"/>
  <c r="BA626" i="2"/>
  <c r="AY626" i="2"/>
  <c r="AX626" i="2" s="1"/>
  <c r="BF626" i="2"/>
  <c r="BD626" i="2"/>
  <c r="BC626" i="2" s="1"/>
  <c r="BK626" i="2"/>
  <c r="BI626" i="2"/>
  <c r="BH626" i="2" s="1"/>
  <c r="BP626" i="2"/>
  <c r="BN626" i="2"/>
  <c r="BM626" i="2" s="1"/>
  <c r="BU626" i="2"/>
  <c r="BS626" i="2"/>
  <c r="BR626" i="2" s="1"/>
  <c r="BZ626" i="2"/>
  <c r="BX626" i="2"/>
  <c r="BW626" i="2" s="1"/>
  <c r="A620" i="3"/>
  <c r="K619" i="3"/>
  <c r="J619" i="3"/>
  <c r="L619" i="3" s="1"/>
  <c r="G619" i="3"/>
  <c r="F619" i="3"/>
  <c r="H619" i="3" s="1"/>
  <c r="B619" i="3"/>
  <c r="C619" i="3" s="1"/>
  <c r="BY625" i="2"/>
  <c r="BT625" i="2"/>
  <c r="BO625" i="2"/>
  <c r="BJ625" i="2"/>
  <c r="BE625" i="2"/>
  <c r="AZ625" i="2"/>
  <c r="AU625" i="2"/>
  <c r="AP625" i="2"/>
  <c r="AK625" i="2"/>
  <c r="AF625" i="2"/>
  <c r="AA625" i="2"/>
  <c r="V625" i="2"/>
  <c r="Q625" i="2"/>
  <c r="L625" i="2"/>
  <c r="G625" i="2"/>
  <c r="A621" i="3" l="1"/>
  <c r="K620" i="3"/>
  <c r="J620" i="3"/>
  <c r="L620" i="3" s="1"/>
  <c r="G620" i="3"/>
  <c r="F620" i="3"/>
  <c r="H620" i="3" s="1"/>
  <c r="B620" i="3"/>
  <c r="C620" i="3" s="1"/>
  <c r="A628" i="2"/>
  <c r="B627" i="2"/>
  <c r="C627" i="2" s="1"/>
  <c r="H627" i="2"/>
  <c r="F627" i="2"/>
  <c r="E627" i="2" s="1"/>
  <c r="M627" i="2"/>
  <c r="K627" i="2"/>
  <c r="J627" i="2" s="1"/>
  <c r="R627" i="2"/>
  <c r="P627" i="2"/>
  <c r="O627" i="2" s="1"/>
  <c r="W627" i="2"/>
  <c r="U627" i="2"/>
  <c r="T627" i="2" s="1"/>
  <c r="AB627" i="2"/>
  <c r="Z627" i="2"/>
  <c r="Y627" i="2" s="1"/>
  <c r="AG627" i="2"/>
  <c r="AE627" i="2"/>
  <c r="AD627" i="2" s="1"/>
  <c r="AL627" i="2"/>
  <c r="AJ627" i="2"/>
  <c r="AI627" i="2" s="1"/>
  <c r="AQ627" i="2"/>
  <c r="AO627" i="2"/>
  <c r="AN627" i="2" s="1"/>
  <c r="AV627" i="2"/>
  <c r="AT627" i="2"/>
  <c r="AS627" i="2" s="1"/>
  <c r="BA627" i="2"/>
  <c r="AY627" i="2"/>
  <c r="AX627" i="2" s="1"/>
  <c r="BF627" i="2"/>
  <c r="BD627" i="2"/>
  <c r="BC627" i="2" s="1"/>
  <c r="BK627" i="2"/>
  <c r="BI627" i="2"/>
  <c r="BH627" i="2" s="1"/>
  <c r="BP627" i="2"/>
  <c r="BN627" i="2"/>
  <c r="BM627" i="2" s="1"/>
  <c r="BU627" i="2"/>
  <c r="BS627" i="2"/>
  <c r="BR627" i="2" s="1"/>
  <c r="BZ627" i="2"/>
  <c r="BX627" i="2"/>
  <c r="BW627" i="2" s="1"/>
  <c r="A622" i="1"/>
  <c r="M621" i="1"/>
  <c r="I621" i="1"/>
  <c r="E621" i="1"/>
  <c r="B621" i="1"/>
  <c r="C621" i="1" s="1"/>
  <c r="G621" i="1"/>
  <c r="F621" i="1" s="1"/>
  <c r="K621" i="1"/>
  <c r="J621" i="1" s="1"/>
  <c r="O621" i="1"/>
  <c r="N621" i="1" s="1"/>
  <c r="BY626" i="2"/>
  <c r="BT626" i="2"/>
  <c r="BO626" i="2"/>
  <c r="BJ626" i="2"/>
  <c r="BE626" i="2"/>
  <c r="AZ626" i="2"/>
  <c r="AU626" i="2"/>
  <c r="AP626" i="2"/>
  <c r="AK626" i="2"/>
  <c r="AF626" i="2"/>
  <c r="AA626" i="2"/>
  <c r="V626" i="2"/>
  <c r="Q626" i="2"/>
  <c r="L626" i="2"/>
  <c r="G626" i="2"/>
  <c r="A623" i="1" l="1"/>
  <c r="M622" i="1"/>
  <c r="I622" i="1"/>
  <c r="E622" i="1"/>
  <c r="B622" i="1"/>
  <c r="C622" i="1" s="1"/>
  <c r="G622" i="1"/>
  <c r="F622" i="1" s="1"/>
  <c r="K622" i="1"/>
  <c r="J622" i="1" s="1"/>
  <c r="O622" i="1"/>
  <c r="N622" i="1" s="1"/>
  <c r="A629" i="2"/>
  <c r="B628" i="2"/>
  <c r="C628" i="2" s="1"/>
  <c r="H628" i="2"/>
  <c r="F628" i="2"/>
  <c r="E628" i="2" s="1"/>
  <c r="M628" i="2"/>
  <c r="K628" i="2"/>
  <c r="J628" i="2" s="1"/>
  <c r="R628" i="2"/>
  <c r="P628" i="2"/>
  <c r="O628" i="2" s="1"/>
  <c r="W628" i="2"/>
  <c r="U628" i="2"/>
  <c r="T628" i="2" s="1"/>
  <c r="AB628" i="2"/>
  <c r="Z628" i="2"/>
  <c r="Y628" i="2" s="1"/>
  <c r="AG628" i="2"/>
  <c r="AE628" i="2"/>
  <c r="AD628" i="2" s="1"/>
  <c r="AL628" i="2"/>
  <c r="AJ628" i="2"/>
  <c r="AI628" i="2" s="1"/>
  <c r="AQ628" i="2"/>
  <c r="AO628" i="2"/>
  <c r="AN628" i="2" s="1"/>
  <c r="AV628" i="2"/>
  <c r="AT628" i="2"/>
  <c r="AS628" i="2" s="1"/>
  <c r="BA628" i="2"/>
  <c r="AY628" i="2"/>
  <c r="AX628" i="2" s="1"/>
  <c r="BF628" i="2"/>
  <c r="BD628" i="2"/>
  <c r="BC628" i="2" s="1"/>
  <c r="BK628" i="2"/>
  <c r="BI628" i="2"/>
  <c r="BH628" i="2" s="1"/>
  <c r="BP628" i="2"/>
  <c r="BN628" i="2"/>
  <c r="BM628" i="2" s="1"/>
  <c r="BU628" i="2"/>
  <c r="BS628" i="2"/>
  <c r="BR628" i="2" s="1"/>
  <c r="BZ628" i="2"/>
  <c r="BX628" i="2"/>
  <c r="BW628" i="2" s="1"/>
  <c r="A622" i="3"/>
  <c r="K621" i="3"/>
  <c r="J621" i="3"/>
  <c r="L621" i="3" s="1"/>
  <c r="G621" i="3"/>
  <c r="F621" i="3"/>
  <c r="H621" i="3" s="1"/>
  <c r="B621" i="3"/>
  <c r="C621" i="3" s="1"/>
  <c r="BY627" i="2"/>
  <c r="BT627" i="2"/>
  <c r="BO627" i="2"/>
  <c r="BJ627" i="2"/>
  <c r="BE627" i="2"/>
  <c r="AZ627" i="2"/>
  <c r="AU627" i="2"/>
  <c r="AP627" i="2"/>
  <c r="AK627" i="2"/>
  <c r="AF627" i="2"/>
  <c r="AA627" i="2"/>
  <c r="V627" i="2"/>
  <c r="Q627" i="2"/>
  <c r="L627" i="2"/>
  <c r="G627" i="2"/>
  <c r="A623" i="3" l="1"/>
  <c r="K622" i="3"/>
  <c r="J622" i="3"/>
  <c r="L622" i="3" s="1"/>
  <c r="G622" i="3"/>
  <c r="F622" i="3"/>
  <c r="H622" i="3" s="1"/>
  <c r="B622" i="3"/>
  <c r="C622" i="3" s="1"/>
  <c r="A630" i="2"/>
  <c r="B629" i="2"/>
  <c r="C629" i="2" s="1"/>
  <c r="H629" i="2"/>
  <c r="F629" i="2"/>
  <c r="E629" i="2" s="1"/>
  <c r="M629" i="2"/>
  <c r="K629" i="2"/>
  <c r="J629" i="2" s="1"/>
  <c r="R629" i="2"/>
  <c r="P629" i="2"/>
  <c r="O629" i="2" s="1"/>
  <c r="W629" i="2"/>
  <c r="U629" i="2"/>
  <c r="T629" i="2" s="1"/>
  <c r="AB629" i="2"/>
  <c r="Z629" i="2"/>
  <c r="Y629" i="2" s="1"/>
  <c r="AG629" i="2"/>
  <c r="AE629" i="2"/>
  <c r="AD629" i="2" s="1"/>
  <c r="AL629" i="2"/>
  <c r="AJ629" i="2"/>
  <c r="AI629" i="2" s="1"/>
  <c r="AQ629" i="2"/>
  <c r="AO629" i="2"/>
  <c r="AN629" i="2" s="1"/>
  <c r="AV629" i="2"/>
  <c r="AT629" i="2"/>
  <c r="AS629" i="2" s="1"/>
  <c r="BA629" i="2"/>
  <c r="AY629" i="2"/>
  <c r="AX629" i="2" s="1"/>
  <c r="BF629" i="2"/>
  <c r="BD629" i="2"/>
  <c r="BC629" i="2" s="1"/>
  <c r="BK629" i="2"/>
  <c r="BI629" i="2"/>
  <c r="BH629" i="2" s="1"/>
  <c r="BP629" i="2"/>
  <c r="BN629" i="2"/>
  <c r="BM629" i="2" s="1"/>
  <c r="BU629" i="2"/>
  <c r="BS629" i="2"/>
  <c r="BR629" i="2" s="1"/>
  <c r="BZ629" i="2"/>
  <c r="BX629" i="2"/>
  <c r="BW629" i="2" s="1"/>
  <c r="A624" i="1"/>
  <c r="M623" i="1"/>
  <c r="I623" i="1"/>
  <c r="E623" i="1"/>
  <c r="B623" i="1"/>
  <c r="C623" i="1" s="1"/>
  <c r="G623" i="1"/>
  <c r="F623" i="1" s="1"/>
  <c r="K623" i="1"/>
  <c r="J623" i="1" s="1"/>
  <c r="O623" i="1"/>
  <c r="N623" i="1" s="1"/>
  <c r="BY628" i="2"/>
  <c r="BT628" i="2"/>
  <c r="BO628" i="2"/>
  <c r="BJ628" i="2"/>
  <c r="BE628" i="2"/>
  <c r="AZ628" i="2"/>
  <c r="AU628" i="2"/>
  <c r="AP628" i="2"/>
  <c r="AK628" i="2"/>
  <c r="AF628" i="2"/>
  <c r="AA628" i="2"/>
  <c r="V628" i="2"/>
  <c r="Q628" i="2"/>
  <c r="L628" i="2"/>
  <c r="G628" i="2"/>
  <c r="A625" i="1" l="1"/>
  <c r="M624" i="1"/>
  <c r="I624" i="1"/>
  <c r="E624" i="1"/>
  <c r="B624" i="1"/>
  <c r="C624" i="1" s="1"/>
  <c r="G624" i="1"/>
  <c r="F624" i="1" s="1"/>
  <c r="K624" i="1"/>
  <c r="J624" i="1" s="1"/>
  <c r="O624" i="1"/>
  <c r="N624" i="1" s="1"/>
  <c r="A631" i="2"/>
  <c r="B630" i="2"/>
  <c r="C630" i="2" s="1"/>
  <c r="H630" i="2"/>
  <c r="F630" i="2"/>
  <c r="E630" i="2" s="1"/>
  <c r="M630" i="2"/>
  <c r="K630" i="2"/>
  <c r="J630" i="2" s="1"/>
  <c r="R630" i="2"/>
  <c r="P630" i="2"/>
  <c r="O630" i="2" s="1"/>
  <c r="W630" i="2"/>
  <c r="U630" i="2"/>
  <c r="T630" i="2" s="1"/>
  <c r="AB630" i="2"/>
  <c r="Z630" i="2"/>
  <c r="Y630" i="2" s="1"/>
  <c r="AG630" i="2"/>
  <c r="AE630" i="2"/>
  <c r="AD630" i="2" s="1"/>
  <c r="AL630" i="2"/>
  <c r="AJ630" i="2"/>
  <c r="AI630" i="2" s="1"/>
  <c r="AQ630" i="2"/>
  <c r="AO630" i="2"/>
  <c r="AN630" i="2" s="1"/>
  <c r="AV630" i="2"/>
  <c r="AT630" i="2"/>
  <c r="AS630" i="2" s="1"/>
  <c r="BA630" i="2"/>
  <c r="AY630" i="2"/>
  <c r="AX630" i="2" s="1"/>
  <c r="BF630" i="2"/>
  <c r="BD630" i="2"/>
  <c r="BC630" i="2" s="1"/>
  <c r="BK630" i="2"/>
  <c r="BI630" i="2"/>
  <c r="BH630" i="2" s="1"/>
  <c r="BP630" i="2"/>
  <c r="BN630" i="2"/>
  <c r="BM630" i="2" s="1"/>
  <c r="BU630" i="2"/>
  <c r="BS630" i="2"/>
  <c r="BR630" i="2" s="1"/>
  <c r="BZ630" i="2"/>
  <c r="BX630" i="2"/>
  <c r="BW630" i="2" s="1"/>
  <c r="A624" i="3"/>
  <c r="K623" i="3"/>
  <c r="J623" i="3"/>
  <c r="G623" i="3"/>
  <c r="F623" i="3"/>
  <c r="H623" i="3" s="1"/>
  <c r="B623" i="3"/>
  <c r="C623" i="3" s="1"/>
  <c r="BY629" i="2"/>
  <c r="BT629" i="2"/>
  <c r="BO629" i="2"/>
  <c r="BJ629" i="2"/>
  <c r="BE629" i="2"/>
  <c r="AZ629" i="2"/>
  <c r="AU629" i="2"/>
  <c r="AP629" i="2"/>
  <c r="AK629" i="2"/>
  <c r="AF629" i="2"/>
  <c r="AA629" i="2"/>
  <c r="V629" i="2"/>
  <c r="Q629" i="2"/>
  <c r="L629" i="2"/>
  <c r="G629" i="2"/>
  <c r="L623" i="3" l="1"/>
  <c r="A625" i="3"/>
  <c r="K624" i="3"/>
  <c r="J624" i="3"/>
  <c r="L624" i="3" s="1"/>
  <c r="G624" i="3"/>
  <c r="F624" i="3"/>
  <c r="H624" i="3" s="1"/>
  <c r="B624" i="3"/>
  <c r="C624" i="3" s="1"/>
  <c r="A632" i="2"/>
  <c r="B631" i="2"/>
  <c r="C631" i="2" s="1"/>
  <c r="H631" i="2"/>
  <c r="F631" i="2"/>
  <c r="E631" i="2" s="1"/>
  <c r="M631" i="2"/>
  <c r="K631" i="2"/>
  <c r="J631" i="2" s="1"/>
  <c r="R631" i="2"/>
  <c r="P631" i="2"/>
  <c r="O631" i="2" s="1"/>
  <c r="W631" i="2"/>
  <c r="U631" i="2"/>
  <c r="T631" i="2" s="1"/>
  <c r="AB631" i="2"/>
  <c r="Z631" i="2"/>
  <c r="Y631" i="2" s="1"/>
  <c r="AG631" i="2"/>
  <c r="AE631" i="2"/>
  <c r="AD631" i="2" s="1"/>
  <c r="AL631" i="2"/>
  <c r="AJ631" i="2"/>
  <c r="AI631" i="2" s="1"/>
  <c r="AQ631" i="2"/>
  <c r="AO631" i="2"/>
  <c r="AN631" i="2" s="1"/>
  <c r="AV631" i="2"/>
  <c r="AT631" i="2"/>
  <c r="AS631" i="2" s="1"/>
  <c r="BA631" i="2"/>
  <c r="AY631" i="2"/>
  <c r="AX631" i="2" s="1"/>
  <c r="BF631" i="2"/>
  <c r="BD631" i="2"/>
  <c r="BC631" i="2" s="1"/>
  <c r="BK631" i="2"/>
  <c r="BI631" i="2"/>
  <c r="BH631" i="2" s="1"/>
  <c r="BP631" i="2"/>
  <c r="BN631" i="2"/>
  <c r="BM631" i="2" s="1"/>
  <c r="BU631" i="2"/>
  <c r="BS631" i="2"/>
  <c r="BR631" i="2" s="1"/>
  <c r="BZ631" i="2"/>
  <c r="BX631" i="2"/>
  <c r="BW631" i="2" s="1"/>
  <c r="A626" i="1"/>
  <c r="M625" i="1"/>
  <c r="I625" i="1"/>
  <c r="E625" i="1"/>
  <c r="B625" i="1"/>
  <c r="C625" i="1" s="1"/>
  <c r="G625" i="1"/>
  <c r="F625" i="1" s="1"/>
  <c r="K625" i="1"/>
  <c r="J625" i="1" s="1"/>
  <c r="O625" i="1"/>
  <c r="N625" i="1" s="1"/>
  <c r="BY630" i="2"/>
  <c r="BT630" i="2"/>
  <c r="BO630" i="2"/>
  <c r="BJ630" i="2"/>
  <c r="BE630" i="2"/>
  <c r="AZ630" i="2"/>
  <c r="AU630" i="2"/>
  <c r="AP630" i="2"/>
  <c r="AK630" i="2"/>
  <c r="AF630" i="2"/>
  <c r="AA630" i="2"/>
  <c r="V630" i="2"/>
  <c r="Q630" i="2"/>
  <c r="L630" i="2"/>
  <c r="G630" i="2"/>
  <c r="A627" i="1" l="1"/>
  <c r="M626" i="1"/>
  <c r="I626" i="1"/>
  <c r="E626" i="1"/>
  <c r="B626" i="1"/>
  <c r="C626" i="1" s="1"/>
  <c r="G626" i="1"/>
  <c r="F626" i="1" s="1"/>
  <c r="K626" i="1"/>
  <c r="J626" i="1" s="1"/>
  <c r="O626" i="1"/>
  <c r="N626" i="1" s="1"/>
  <c r="A633" i="2"/>
  <c r="B632" i="2"/>
  <c r="C632" i="2" s="1"/>
  <c r="H632" i="2"/>
  <c r="F632" i="2"/>
  <c r="E632" i="2" s="1"/>
  <c r="M632" i="2"/>
  <c r="K632" i="2"/>
  <c r="J632" i="2" s="1"/>
  <c r="R632" i="2"/>
  <c r="P632" i="2"/>
  <c r="O632" i="2" s="1"/>
  <c r="W632" i="2"/>
  <c r="U632" i="2"/>
  <c r="T632" i="2" s="1"/>
  <c r="AB632" i="2"/>
  <c r="Z632" i="2"/>
  <c r="Y632" i="2" s="1"/>
  <c r="AG632" i="2"/>
  <c r="AE632" i="2"/>
  <c r="AD632" i="2" s="1"/>
  <c r="AL632" i="2"/>
  <c r="AJ632" i="2"/>
  <c r="AI632" i="2" s="1"/>
  <c r="AQ632" i="2"/>
  <c r="AO632" i="2"/>
  <c r="AN632" i="2" s="1"/>
  <c r="AV632" i="2"/>
  <c r="AT632" i="2"/>
  <c r="AS632" i="2" s="1"/>
  <c r="BA632" i="2"/>
  <c r="AY632" i="2"/>
  <c r="AX632" i="2" s="1"/>
  <c r="BF632" i="2"/>
  <c r="BD632" i="2"/>
  <c r="BC632" i="2" s="1"/>
  <c r="BK632" i="2"/>
  <c r="BI632" i="2"/>
  <c r="BH632" i="2" s="1"/>
  <c r="BP632" i="2"/>
  <c r="BN632" i="2"/>
  <c r="BM632" i="2" s="1"/>
  <c r="BU632" i="2"/>
  <c r="BS632" i="2"/>
  <c r="BR632" i="2" s="1"/>
  <c r="BZ632" i="2"/>
  <c r="BX632" i="2"/>
  <c r="BW632" i="2" s="1"/>
  <c r="A626" i="3"/>
  <c r="K625" i="3"/>
  <c r="J625" i="3"/>
  <c r="L625" i="3" s="1"/>
  <c r="G625" i="3"/>
  <c r="F625" i="3"/>
  <c r="B625" i="3"/>
  <c r="C625" i="3" s="1"/>
  <c r="BY631" i="2"/>
  <c r="BT631" i="2"/>
  <c r="BO631" i="2"/>
  <c r="BJ631" i="2"/>
  <c r="BE631" i="2"/>
  <c r="AZ631" i="2"/>
  <c r="AU631" i="2"/>
  <c r="AP631" i="2"/>
  <c r="AK631" i="2"/>
  <c r="AF631" i="2"/>
  <c r="AA631" i="2"/>
  <c r="V631" i="2"/>
  <c r="Q631" i="2"/>
  <c r="L631" i="2"/>
  <c r="G631" i="2"/>
  <c r="H625" i="3" l="1"/>
  <c r="A627" i="3"/>
  <c r="K626" i="3"/>
  <c r="J626" i="3"/>
  <c r="L626" i="3" s="1"/>
  <c r="G626" i="3"/>
  <c r="F626" i="3"/>
  <c r="H626" i="3" s="1"/>
  <c r="B626" i="3"/>
  <c r="C626" i="3" s="1"/>
  <c r="A634" i="2"/>
  <c r="B633" i="2"/>
  <c r="C633" i="2" s="1"/>
  <c r="H633" i="2"/>
  <c r="F633" i="2"/>
  <c r="E633" i="2" s="1"/>
  <c r="M633" i="2"/>
  <c r="K633" i="2"/>
  <c r="J633" i="2" s="1"/>
  <c r="R633" i="2"/>
  <c r="P633" i="2"/>
  <c r="O633" i="2" s="1"/>
  <c r="W633" i="2"/>
  <c r="U633" i="2"/>
  <c r="T633" i="2" s="1"/>
  <c r="AB633" i="2"/>
  <c r="Z633" i="2"/>
  <c r="Y633" i="2" s="1"/>
  <c r="AG633" i="2"/>
  <c r="AE633" i="2"/>
  <c r="AD633" i="2" s="1"/>
  <c r="AL633" i="2"/>
  <c r="AJ633" i="2"/>
  <c r="AI633" i="2" s="1"/>
  <c r="AQ633" i="2"/>
  <c r="AO633" i="2"/>
  <c r="AN633" i="2" s="1"/>
  <c r="AV633" i="2"/>
  <c r="AT633" i="2"/>
  <c r="AS633" i="2" s="1"/>
  <c r="BA633" i="2"/>
  <c r="AY633" i="2"/>
  <c r="AX633" i="2" s="1"/>
  <c r="BF633" i="2"/>
  <c r="BD633" i="2"/>
  <c r="BC633" i="2" s="1"/>
  <c r="BK633" i="2"/>
  <c r="BI633" i="2"/>
  <c r="BH633" i="2" s="1"/>
  <c r="BP633" i="2"/>
  <c r="BN633" i="2"/>
  <c r="BM633" i="2" s="1"/>
  <c r="BU633" i="2"/>
  <c r="BS633" i="2"/>
  <c r="BR633" i="2" s="1"/>
  <c r="BZ633" i="2"/>
  <c r="BX633" i="2"/>
  <c r="BW633" i="2" s="1"/>
  <c r="A628" i="1"/>
  <c r="M627" i="1"/>
  <c r="I627" i="1"/>
  <c r="E627" i="1"/>
  <c r="B627" i="1"/>
  <c r="C627" i="1" s="1"/>
  <c r="G627" i="1"/>
  <c r="F627" i="1" s="1"/>
  <c r="K627" i="1"/>
  <c r="J627" i="1" s="1"/>
  <c r="O627" i="1"/>
  <c r="N627" i="1" s="1"/>
  <c r="BY632" i="2"/>
  <c r="BT632" i="2"/>
  <c r="BO632" i="2"/>
  <c r="BJ632" i="2"/>
  <c r="BE632" i="2"/>
  <c r="AZ632" i="2"/>
  <c r="AU632" i="2"/>
  <c r="AP632" i="2"/>
  <c r="AK632" i="2"/>
  <c r="AF632" i="2"/>
  <c r="AA632" i="2"/>
  <c r="V632" i="2"/>
  <c r="Q632" i="2"/>
  <c r="L632" i="2"/>
  <c r="G632" i="2"/>
  <c r="A629" i="1" l="1"/>
  <c r="M628" i="1"/>
  <c r="I628" i="1"/>
  <c r="E628" i="1"/>
  <c r="B628" i="1"/>
  <c r="C628" i="1" s="1"/>
  <c r="G628" i="1"/>
  <c r="F628" i="1" s="1"/>
  <c r="K628" i="1"/>
  <c r="J628" i="1" s="1"/>
  <c r="O628" i="1"/>
  <c r="N628" i="1" s="1"/>
  <c r="A635" i="2"/>
  <c r="B634" i="2"/>
  <c r="C634" i="2" s="1"/>
  <c r="H634" i="2"/>
  <c r="F634" i="2"/>
  <c r="E634" i="2" s="1"/>
  <c r="M634" i="2"/>
  <c r="K634" i="2"/>
  <c r="J634" i="2" s="1"/>
  <c r="R634" i="2"/>
  <c r="P634" i="2"/>
  <c r="O634" i="2" s="1"/>
  <c r="W634" i="2"/>
  <c r="U634" i="2"/>
  <c r="T634" i="2" s="1"/>
  <c r="AB634" i="2"/>
  <c r="Z634" i="2"/>
  <c r="Y634" i="2" s="1"/>
  <c r="AG634" i="2"/>
  <c r="AE634" i="2"/>
  <c r="AD634" i="2" s="1"/>
  <c r="AL634" i="2"/>
  <c r="AJ634" i="2"/>
  <c r="AI634" i="2" s="1"/>
  <c r="AQ634" i="2"/>
  <c r="AO634" i="2"/>
  <c r="AN634" i="2" s="1"/>
  <c r="AV634" i="2"/>
  <c r="AT634" i="2"/>
  <c r="AS634" i="2" s="1"/>
  <c r="BA634" i="2"/>
  <c r="AY634" i="2"/>
  <c r="AX634" i="2" s="1"/>
  <c r="BF634" i="2"/>
  <c r="BD634" i="2"/>
  <c r="BC634" i="2" s="1"/>
  <c r="BK634" i="2"/>
  <c r="BI634" i="2"/>
  <c r="BH634" i="2" s="1"/>
  <c r="BP634" i="2"/>
  <c r="BN634" i="2"/>
  <c r="BM634" i="2" s="1"/>
  <c r="BU634" i="2"/>
  <c r="BS634" i="2"/>
  <c r="BR634" i="2" s="1"/>
  <c r="BZ634" i="2"/>
  <c r="BX634" i="2"/>
  <c r="BW634" i="2" s="1"/>
  <c r="A628" i="3"/>
  <c r="K627" i="3"/>
  <c r="J627" i="3"/>
  <c r="L627" i="3" s="1"/>
  <c r="G627" i="3"/>
  <c r="F627" i="3"/>
  <c r="B627" i="3"/>
  <c r="C627" i="3" s="1"/>
  <c r="BY633" i="2"/>
  <c r="BT633" i="2"/>
  <c r="BO633" i="2"/>
  <c r="BJ633" i="2"/>
  <c r="BE633" i="2"/>
  <c r="AZ633" i="2"/>
  <c r="AU633" i="2"/>
  <c r="AP633" i="2"/>
  <c r="AK633" i="2"/>
  <c r="AF633" i="2"/>
  <c r="AA633" i="2"/>
  <c r="V633" i="2"/>
  <c r="Q633" i="2"/>
  <c r="L633" i="2"/>
  <c r="G633" i="2"/>
  <c r="H627" i="3" l="1"/>
  <c r="A629" i="3"/>
  <c r="K628" i="3"/>
  <c r="J628" i="3"/>
  <c r="L628" i="3" s="1"/>
  <c r="G628" i="3"/>
  <c r="F628" i="3"/>
  <c r="H628" i="3" s="1"/>
  <c r="B628" i="3"/>
  <c r="C628" i="3" s="1"/>
  <c r="A636" i="2"/>
  <c r="B635" i="2"/>
  <c r="C635" i="2" s="1"/>
  <c r="H635" i="2"/>
  <c r="F635" i="2"/>
  <c r="E635" i="2" s="1"/>
  <c r="M635" i="2"/>
  <c r="K635" i="2"/>
  <c r="J635" i="2" s="1"/>
  <c r="R635" i="2"/>
  <c r="P635" i="2"/>
  <c r="O635" i="2" s="1"/>
  <c r="W635" i="2"/>
  <c r="U635" i="2"/>
  <c r="T635" i="2" s="1"/>
  <c r="AB635" i="2"/>
  <c r="Z635" i="2"/>
  <c r="Y635" i="2" s="1"/>
  <c r="AG635" i="2"/>
  <c r="AE635" i="2"/>
  <c r="AD635" i="2" s="1"/>
  <c r="AL635" i="2"/>
  <c r="AJ635" i="2"/>
  <c r="AI635" i="2" s="1"/>
  <c r="AQ635" i="2"/>
  <c r="AO635" i="2"/>
  <c r="AN635" i="2" s="1"/>
  <c r="AV635" i="2"/>
  <c r="AT635" i="2"/>
  <c r="AS635" i="2" s="1"/>
  <c r="BA635" i="2"/>
  <c r="AY635" i="2"/>
  <c r="AX635" i="2" s="1"/>
  <c r="BF635" i="2"/>
  <c r="BD635" i="2"/>
  <c r="BC635" i="2" s="1"/>
  <c r="BK635" i="2"/>
  <c r="BI635" i="2"/>
  <c r="BH635" i="2" s="1"/>
  <c r="BP635" i="2"/>
  <c r="BN635" i="2"/>
  <c r="BM635" i="2" s="1"/>
  <c r="BU635" i="2"/>
  <c r="BS635" i="2"/>
  <c r="BR635" i="2" s="1"/>
  <c r="BZ635" i="2"/>
  <c r="BX635" i="2"/>
  <c r="BW635" i="2" s="1"/>
  <c r="A630" i="1"/>
  <c r="M629" i="1"/>
  <c r="I629" i="1"/>
  <c r="E629" i="1"/>
  <c r="B629" i="1"/>
  <c r="C629" i="1" s="1"/>
  <c r="G629" i="1"/>
  <c r="F629" i="1" s="1"/>
  <c r="K629" i="1"/>
  <c r="J629" i="1" s="1"/>
  <c r="O629" i="1"/>
  <c r="N629" i="1" s="1"/>
  <c r="BY634" i="2"/>
  <c r="BT634" i="2"/>
  <c r="BO634" i="2"/>
  <c r="BJ634" i="2"/>
  <c r="BE634" i="2"/>
  <c r="AZ634" i="2"/>
  <c r="AU634" i="2"/>
  <c r="AP634" i="2"/>
  <c r="AK634" i="2"/>
  <c r="AF634" i="2"/>
  <c r="AA634" i="2"/>
  <c r="V634" i="2"/>
  <c r="Q634" i="2"/>
  <c r="L634" i="2"/>
  <c r="G634" i="2"/>
  <c r="A631" i="1" l="1"/>
  <c r="M630" i="1"/>
  <c r="I630" i="1"/>
  <c r="E630" i="1"/>
  <c r="B630" i="1"/>
  <c r="C630" i="1" s="1"/>
  <c r="G630" i="1"/>
  <c r="F630" i="1" s="1"/>
  <c r="K630" i="1"/>
  <c r="J630" i="1" s="1"/>
  <c r="O630" i="1"/>
  <c r="N630" i="1" s="1"/>
  <c r="A637" i="2"/>
  <c r="B636" i="2"/>
  <c r="C636" i="2" s="1"/>
  <c r="H636" i="2"/>
  <c r="F636" i="2"/>
  <c r="E636" i="2" s="1"/>
  <c r="M636" i="2"/>
  <c r="K636" i="2"/>
  <c r="J636" i="2" s="1"/>
  <c r="R636" i="2"/>
  <c r="P636" i="2"/>
  <c r="O636" i="2" s="1"/>
  <c r="W636" i="2"/>
  <c r="U636" i="2"/>
  <c r="T636" i="2" s="1"/>
  <c r="AB636" i="2"/>
  <c r="Z636" i="2"/>
  <c r="Y636" i="2" s="1"/>
  <c r="AG636" i="2"/>
  <c r="AE636" i="2"/>
  <c r="AD636" i="2" s="1"/>
  <c r="AL636" i="2"/>
  <c r="AJ636" i="2"/>
  <c r="AI636" i="2" s="1"/>
  <c r="AQ636" i="2"/>
  <c r="AO636" i="2"/>
  <c r="AN636" i="2" s="1"/>
  <c r="AV636" i="2"/>
  <c r="AT636" i="2"/>
  <c r="AS636" i="2" s="1"/>
  <c r="BA636" i="2"/>
  <c r="AY636" i="2"/>
  <c r="AX636" i="2" s="1"/>
  <c r="BF636" i="2"/>
  <c r="BD636" i="2"/>
  <c r="BC636" i="2" s="1"/>
  <c r="BK636" i="2"/>
  <c r="BI636" i="2"/>
  <c r="BH636" i="2" s="1"/>
  <c r="BP636" i="2"/>
  <c r="BN636" i="2"/>
  <c r="BM636" i="2" s="1"/>
  <c r="BU636" i="2"/>
  <c r="BS636" i="2"/>
  <c r="BR636" i="2" s="1"/>
  <c r="BZ636" i="2"/>
  <c r="BX636" i="2"/>
  <c r="BW636" i="2" s="1"/>
  <c r="A630" i="3"/>
  <c r="K629" i="3"/>
  <c r="J629" i="3"/>
  <c r="L629" i="3" s="1"/>
  <c r="G629" i="3"/>
  <c r="F629" i="3"/>
  <c r="B629" i="3"/>
  <c r="C629" i="3" s="1"/>
  <c r="BY635" i="2"/>
  <c r="BT635" i="2"/>
  <c r="BO635" i="2"/>
  <c r="BJ635" i="2"/>
  <c r="BE635" i="2"/>
  <c r="AZ635" i="2"/>
  <c r="AU635" i="2"/>
  <c r="AP635" i="2"/>
  <c r="AK635" i="2"/>
  <c r="AF635" i="2"/>
  <c r="AA635" i="2"/>
  <c r="V635" i="2"/>
  <c r="Q635" i="2"/>
  <c r="L635" i="2"/>
  <c r="G635" i="2"/>
  <c r="H629" i="3" l="1"/>
  <c r="A631" i="3"/>
  <c r="K630" i="3"/>
  <c r="J630" i="3"/>
  <c r="L630" i="3" s="1"/>
  <c r="G630" i="3"/>
  <c r="F630" i="3"/>
  <c r="H630" i="3" s="1"/>
  <c r="B630" i="3"/>
  <c r="C630" i="3" s="1"/>
  <c r="A638" i="2"/>
  <c r="B637" i="2"/>
  <c r="C637" i="2" s="1"/>
  <c r="H637" i="2"/>
  <c r="F637" i="2"/>
  <c r="E637" i="2" s="1"/>
  <c r="M637" i="2"/>
  <c r="K637" i="2"/>
  <c r="J637" i="2" s="1"/>
  <c r="R637" i="2"/>
  <c r="P637" i="2"/>
  <c r="O637" i="2" s="1"/>
  <c r="W637" i="2"/>
  <c r="U637" i="2"/>
  <c r="T637" i="2" s="1"/>
  <c r="AB637" i="2"/>
  <c r="Z637" i="2"/>
  <c r="Y637" i="2" s="1"/>
  <c r="AG637" i="2"/>
  <c r="AE637" i="2"/>
  <c r="AD637" i="2" s="1"/>
  <c r="AL637" i="2"/>
  <c r="AJ637" i="2"/>
  <c r="AI637" i="2" s="1"/>
  <c r="AQ637" i="2"/>
  <c r="AO637" i="2"/>
  <c r="AN637" i="2" s="1"/>
  <c r="AV637" i="2"/>
  <c r="AT637" i="2"/>
  <c r="AS637" i="2" s="1"/>
  <c r="BA637" i="2"/>
  <c r="AY637" i="2"/>
  <c r="AX637" i="2" s="1"/>
  <c r="BF637" i="2"/>
  <c r="BD637" i="2"/>
  <c r="BC637" i="2" s="1"/>
  <c r="BK637" i="2"/>
  <c r="BI637" i="2"/>
  <c r="BH637" i="2" s="1"/>
  <c r="BP637" i="2"/>
  <c r="BN637" i="2"/>
  <c r="BM637" i="2" s="1"/>
  <c r="BU637" i="2"/>
  <c r="BS637" i="2"/>
  <c r="BR637" i="2" s="1"/>
  <c r="BZ637" i="2"/>
  <c r="BX637" i="2"/>
  <c r="BW637" i="2" s="1"/>
  <c r="A632" i="1"/>
  <c r="M631" i="1"/>
  <c r="I631" i="1"/>
  <c r="E631" i="1"/>
  <c r="B631" i="1"/>
  <c r="C631" i="1" s="1"/>
  <c r="G631" i="1"/>
  <c r="F631" i="1" s="1"/>
  <c r="K631" i="1"/>
  <c r="J631" i="1" s="1"/>
  <c r="O631" i="1"/>
  <c r="N631" i="1" s="1"/>
  <c r="BY636" i="2"/>
  <c r="BT636" i="2"/>
  <c r="BO636" i="2"/>
  <c r="BJ636" i="2"/>
  <c r="BE636" i="2"/>
  <c r="AZ636" i="2"/>
  <c r="AU636" i="2"/>
  <c r="AP636" i="2"/>
  <c r="AK636" i="2"/>
  <c r="AF636" i="2"/>
  <c r="AA636" i="2"/>
  <c r="V636" i="2"/>
  <c r="Q636" i="2"/>
  <c r="L636" i="2"/>
  <c r="G636" i="2"/>
  <c r="A633" i="1" l="1"/>
  <c r="M632" i="1"/>
  <c r="I632" i="1"/>
  <c r="E632" i="1"/>
  <c r="B632" i="1"/>
  <c r="C632" i="1" s="1"/>
  <c r="G632" i="1"/>
  <c r="F632" i="1" s="1"/>
  <c r="K632" i="1"/>
  <c r="J632" i="1" s="1"/>
  <c r="O632" i="1"/>
  <c r="N632" i="1" s="1"/>
  <c r="A639" i="2"/>
  <c r="B638" i="2"/>
  <c r="C638" i="2" s="1"/>
  <c r="H638" i="2"/>
  <c r="F638" i="2"/>
  <c r="E638" i="2" s="1"/>
  <c r="M638" i="2"/>
  <c r="K638" i="2"/>
  <c r="J638" i="2" s="1"/>
  <c r="R638" i="2"/>
  <c r="P638" i="2"/>
  <c r="O638" i="2" s="1"/>
  <c r="W638" i="2"/>
  <c r="U638" i="2"/>
  <c r="T638" i="2" s="1"/>
  <c r="AB638" i="2"/>
  <c r="Z638" i="2"/>
  <c r="Y638" i="2" s="1"/>
  <c r="AG638" i="2"/>
  <c r="AE638" i="2"/>
  <c r="AD638" i="2" s="1"/>
  <c r="AL638" i="2"/>
  <c r="AJ638" i="2"/>
  <c r="AI638" i="2" s="1"/>
  <c r="AQ638" i="2"/>
  <c r="AO638" i="2"/>
  <c r="AN638" i="2" s="1"/>
  <c r="AV638" i="2"/>
  <c r="AT638" i="2"/>
  <c r="AS638" i="2" s="1"/>
  <c r="BA638" i="2"/>
  <c r="AY638" i="2"/>
  <c r="AX638" i="2" s="1"/>
  <c r="BF638" i="2"/>
  <c r="BD638" i="2"/>
  <c r="BC638" i="2" s="1"/>
  <c r="BK638" i="2"/>
  <c r="BI638" i="2"/>
  <c r="BH638" i="2" s="1"/>
  <c r="BP638" i="2"/>
  <c r="BN638" i="2"/>
  <c r="BM638" i="2" s="1"/>
  <c r="BU638" i="2"/>
  <c r="BS638" i="2"/>
  <c r="BR638" i="2" s="1"/>
  <c r="BZ638" i="2"/>
  <c r="BX638" i="2"/>
  <c r="BW638" i="2" s="1"/>
  <c r="A632" i="3"/>
  <c r="K631" i="3"/>
  <c r="J631" i="3"/>
  <c r="G631" i="3"/>
  <c r="F631" i="3"/>
  <c r="B631" i="3"/>
  <c r="C631" i="3" s="1"/>
  <c r="BY637" i="2"/>
  <c r="BT637" i="2"/>
  <c r="BO637" i="2"/>
  <c r="BJ637" i="2"/>
  <c r="BE637" i="2"/>
  <c r="AZ637" i="2"/>
  <c r="AU637" i="2"/>
  <c r="AP637" i="2"/>
  <c r="AK637" i="2"/>
  <c r="AF637" i="2"/>
  <c r="AA637" i="2"/>
  <c r="V637" i="2"/>
  <c r="Q637" i="2"/>
  <c r="L637" i="2"/>
  <c r="G637" i="2"/>
  <c r="L631" i="3" l="1"/>
  <c r="H631" i="3"/>
  <c r="A633" i="3"/>
  <c r="K632" i="3"/>
  <c r="J632" i="3"/>
  <c r="L632" i="3" s="1"/>
  <c r="G632" i="3"/>
  <c r="F632" i="3"/>
  <c r="H632" i="3" s="1"/>
  <c r="B632" i="3"/>
  <c r="C632" i="3" s="1"/>
  <c r="A640" i="2"/>
  <c r="B639" i="2"/>
  <c r="C639" i="2" s="1"/>
  <c r="H639" i="2"/>
  <c r="F639" i="2"/>
  <c r="E639" i="2" s="1"/>
  <c r="M639" i="2"/>
  <c r="K639" i="2"/>
  <c r="J639" i="2" s="1"/>
  <c r="R639" i="2"/>
  <c r="P639" i="2"/>
  <c r="O639" i="2" s="1"/>
  <c r="W639" i="2"/>
  <c r="U639" i="2"/>
  <c r="T639" i="2" s="1"/>
  <c r="AB639" i="2"/>
  <c r="Z639" i="2"/>
  <c r="Y639" i="2" s="1"/>
  <c r="AG639" i="2"/>
  <c r="AE639" i="2"/>
  <c r="AD639" i="2" s="1"/>
  <c r="AL639" i="2"/>
  <c r="AJ639" i="2"/>
  <c r="AI639" i="2" s="1"/>
  <c r="AQ639" i="2"/>
  <c r="AO639" i="2"/>
  <c r="AN639" i="2" s="1"/>
  <c r="AV639" i="2"/>
  <c r="AT639" i="2"/>
  <c r="AS639" i="2" s="1"/>
  <c r="BA639" i="2"/>
  <c r="AY639" i="2"/>
  <c r="AX639" i="2" s="1"/>
  <c r="BF639" i="2"/>
  <c r="BD639" i="2"/>
  <c r="BC639" i="2" s="1"/>
  <c r="BK639" i="2"/>
  <c r="BI639" i="2"/>
  <c r="BH639" i="2" s="1"/>
  <c r="BP639" i="2"/>
  <c r="BN639" i="2"/>
  <c r="BM639" i="2" s="1"/>
  <c r="BU639" i="2"/>
  <c r="BS639" i="2"/>
  <c r="BR639" i="2" s="1"/>
  <c r="BZ639" i="2"/>
  <c r="BX639" i="2"/>
  <c r="BW639" i="2" s="1"/>
  <c r="A634" i="1"/>
  <c r="M633" i="1"/>
  <c r="I633" i="1"/>
  <c r="E633" i="1"/>
  <c r="B633" i="1"/>
  <c r="C633" i="1" s="1"/>
  <c r="G633" i="1"/>
  <c r="F633" i="1" s="1"/>
  <c r="K633" i="1"/>
  <c r="J633" i="1" s="1"/>
  <c r="O633" i="1"/>
  <c r="N633" i="1" s="1"/>
  <c r="BY638" i="2"/>
  <c r="BT638" i="2"/>
  <c r="BO638" i="2"/>
  <c r="BJ638" i="2"/>
  <c r="BE638" i="2"/>
  <c r="AZ638" i="2"/>
  <c r="AU638" i="2"/>
  <c r="AP638" i="2"/>
  <c r="AK638" i="2"/>
  <c r="AF638" i="2"/>
  <c r="AA638" i="2"/>
  <c r="V638" i="2"/>
  <c r="Q638" i="2"/>
  <c r="L638" i="2"/>
  <c r="G638" i="2"/>
  <c r="A635" i="1" l="1"/>
  <c r="M634" i="1"/>
  <c r="I634" i="1"/>
  <c r="E634" i="1"/>
  <c r="B634" i="1"/>
  <c r="C634" i="1" s="1"/>
  <c r="G634" i="1"/>
  <c r="F634" i="1" s="1"/>
  <c r="K634" i="1"/>
  <c r="J634" i="1" s="1"/>
  <c r="O634" i="1"/>
  <c r="N634" i="1" s="1"/>
  <c r="A641" i="2"/>
  <c r="B640" i="2"/>
  <c r="C640" i="2" s="1"/>
  <c r="H640" i="2"/>
  <c r="F640" i="2"/>
  <c r="E640" i="2" s="1"/>
  <c r="M640" i="2"/>
  <c r="K640" i="2"/>
  <c r="J640" i="2" s="1"/>
  <c r="R640" i="2"/>
  <c r="P640" i="2"/>
  <c r="O640" i="2" s="1"/>
  <c r="W640" i="2"/>
  <c r="U640" i="2"/>
  <c r="T640" i="2" s="1"/>
  <c r="AB640" i="2"/>
  <c r="Z640" i="2"/>
  <c r="Y640" i="2" s="1"/>
  <c r="AG640" i="2"/>
  <c r="AE640" i="2"/>
  <c r="AD640" i="2" s="1"/>
  <c r="AL640" i="2"/>
  <c r="AJ640" i="2"/>
  <c r="AI640" i="2" s="1"/>
  <c r="AQ640" i="2"/>
  <c r="AO640" i="2"/>
  <c r="AN640" i="2" s="1"/>
  <c r="AV640" i="2"/>
  <c r="AT640" i="2"/>
  <c r="AS640" i="2" s="1"/>
  <c r="BA640" i="2"/>
  <c r="AY640" i="2"/>
  <c r="AX640" i="2" s="1"/>
  <c r="BF640" i="2"/>
  <c r="BD640" i="2"/>
  <c r="BC640" i="2" s="1"/>
  <c r="BK640" i="2"/>
  <c r="BI640" i="2"/>
  <c r="BH640" i="2" s="1"/>
  <c r="BP640" i="2"/>
  <c r="BN640" i="2"/>
  <c r="BM640" i="2" s="1"/>
  <c r="BU640" i="2"/>
  <c r="BS640" i="2"/>
  <c r="BR640" i="2" s="1"/>
  <c r="BZ640" i="2"/>
  <c r="BX640" i="2"/>
  <c r="BW640" i="2" s="1"/>
  <c r="A634" i="3"/>
  <c r="K633" i="3"/>
  <c r="J633" i="3"/>
  <c r="G633" i="3"/>
  <c r="F633" i="3"/>
  <c r="B633" i="3"/>
  <c r="C633" i="3" s="1"/>
  <c r="BY639" i="2"/>
  <c r="BT639" i="2"/>
  <c r="BO639" i="2"/>
  <c r="BJ639" i="2"/>
  <c r="BE639" i="2"/>
  <c r="AZ639" i="2"/>
  <c r="AU639" i="2"/>
  <c r="AP639" i="2"/>
  <c r="AK639" i="2"/>
  <c r="AF639" i="2"/>
  <c r="AA639" i="2"/>
  <c r="V639" i="2"/>
  <c r="Q639" i="2"/>
  <c r="L639" i="2"/>
  <c r="G639" i="2"/>
  <c r="L633" i="3" l="1"/>
  <c r="H633" i="3"/>
  <c r="A635" i="3"/>
  <c r="K634" i="3"/>
  <c r="J634" i="3"/>
  <c r="L634" i="3" s="1"/>
  <c r="G634" i="3"/>
  <c r="F634" i="3"/>
  <c r="H634" i="3" s="1"/>
  <c r="B634" i="3"/>
  <c r="C634" i="3" s="1"/>
  <c r="A642" i="2"/>
  <c r="B641" i="2"/>
  <c r="C641" i="2" s="1"/>
  <c r="H641" i="2"/>
  <c r="F641" i="2"/>
  <c r="E641" i="2" s="1"/>
  <c r="M641" i="2"/>
  <c r="K641" i="2"/>
  <c r="J641" i="2" s="1"/>
  <c r="R641" i="2"/>
  <c r="P641" i="2"/>
  <c r="O641" i="2" s="1"/>
  <c r="W641" i="2"/>
  <c r="U641" i="2"/>
  <c r="T641" i="2" s="1"/>
  <c r="AB641" i="2"/>
  <c r="Z641" i="2"/>
  <c r="Y641" i="2" s="1"/>
  <c r="AG641" i="2"/>
  <c r="AE641" i="2"/>
  <c r="AD641" i="2" s="1"/>
  <c r="AL641" i="2"/>
  <c r="AJ641" i="2"/>
  <c r="AI641" i="2" s="1"/>
  <c r="AQ641" i="2"/>
  <c r="AO641" i="2"/>
  <c r="AN641" i="2" s="1"/>
  <c r="AV641" i="2"/>
  <c r="AT641" i="2"/>
  <c r="AS641" i="2" s="1"/>
  <c r="BA641" i="2"/>
  <c r="AY641" i="2"/>
  <c r="AX641" i="2" s="1"/>
  <c r="BF641" i="2"/>
  <c r="BD641" i="2"/>
  <c r="BC641" i="2" s="1"/>
  <c r="BK641" i="2"/>
  <c r="BI641" i="2"/>
  <c r="BH641" i="2" s="1"/>
  <c r="BP641" i="2"/>
  <c r="BN641" i="2"/>
  <c r="BM641" i="2" s="1"/>
  <c r="BU641" i="2"/>
  <c r="BS641" i="2"/>
  <c r="BR641" i="2" s="1"/>
  <c r="BZ641" i="2"/>
  <c r="BX641" i="2"/>
  <c r="BW641" i="2" s="1"/>
  <c r="A636" i="1"/>
  <c r="M635" i="1"/>
  <c r="I635" i="1"/>
  <c r="E635" i="1"/>
  <c r="B635" i="1"/>
  <c r="C635" i="1" s="1"/>
  <c r="G635" i="1"/>
  <c r="F635" i="1" s="1"/>
  <c r="K635" i="1"/>
  <c r="J635" i="1" s="1"/>
  <c r="O635" i="1"/>
  <c r="N635" i="1" s="1"/>
  <c r="BY640" i="2"/>
  <c r="BT640" i="2"/>
  <c r="BO640" i="2"/>
  <c r="BJ640" i="2"/>
  <c r="BE640" i="2"/>
  <c r="AZ640" i="2"/>
  <c r="AU640" i="2"/>
  <c r="AP640" i="2"/>
  <c r="AK640" i="2"/>
  <c r="AF640" i="2"/>
  <c r="AA640" i="2"/>
  <c r="V640" i="2"/>
  <c r="Q640" i="2"/>
  <c r="L640" i="2"/>
  <c r="G640" i="2"/>
  <c r="A637" i="1" l="1"/>
  <c r="M636" i="1"/>
  <c r="I636" i="1"/>
  <c r="E636" i="1"/>
  <c r="B636" i="1"/>
  <c r="C636" i="1" s="1"/>
  <c r="G636" i="1"/>
  <c r="F636" i="1" s="1"/>
  <c r="K636" i="1"/>
  <c r="J636" i="1" s="1"/>
  <c r="O636" i="1"/>
  <c r="N636" i="1" s="1"/>
  <c r="A643" i="2"/>
  <c r="B642" i="2"/>
  <c r="C642" i="2" s="1"/>
  <c r="H642" i="2"/>
  <c r="F642" i="2"/>
  <c r="E642" i="2" s="1"/>
  <c r="M642" i="2"/>
  <c r="K642" i="2"/>
  <c r="J642" i="2" s="1"/>
  <c r="R642" i="2"/>
  <c r="P642" i="2"/>
  <c r="O642" i="2" s="1"/>
  <c r="W642" i="2"/>
  <c r="U642" i="2"/>
  <c r="T642" i="2" s="1"/>
  <c r="AB642" i="2"/>
  <c r="Z642" i="2"/>
  <c r="Y642" i="2" s="1"/>
  <c r="AG642" i="2"/>
  <c r="AE642" i="2"/>
  <c r="AD642" i="2" s="1"/>
  <c r="AL642" i="2"/>
  <c r="AJ642" i="2"/>
  <c r="AI642" i="2" s="1"/>
  <c r="AQ642" i="2"/>
  <c r="AO642" i="2"/>
  <c r="AN642" i="2" s="1"/>
  <c r="AV642" i="2"/>
  <c r="AT642" i="2"/>
  <c r="AS642" i="2" s="1"/>
  <c r="BA642" i="2"/>
  <c r="AY642" i="2"/>
  <c r="AX642" i="2" s="1"/>
  <c r="BF642" i="2"/>
  <c r="BD642" i="2"/>
  <c r="BC642" i="2" s="1"/>
  <c r="BK642" i="2"/>
  <c r="BI642" i="2"/>
  <c r="BH642" i="2" s="1"/>
  <c r="BP642" i="2"/>
  <c r="BN642" i="2"/>
  <c r="BM642" i="2" s="1"/>
  <c r="BU642" i="2"/>
  <c r="BS642" i="2"/>
  <c r="BR642" i="2" s="1"/>
  <c r="BZ642" i="2"/>
  <c r="BX642" i="2"/>
  <c r="BW642" i="2" s="1"/>
  <c r="A636" i="3"/>
  <c r="K635" i="3"/>
  <c r="J635" i="3"/>
  <c r="L635" i="3" s="1"/>
  <c r="G635" i="3"/>
  <c r="F635" i="3"/>
  <c r="B635" i="3"/>
  <c r="C635" i="3" s="1"/>
  <c r="BY641" i="2"/>
  <c r="BT641" i="2"/>
  <c r="BO641" i="2"/>
  <c r="BJ641" i="2"/>
  <c r="BE641" i="2"/>
  <c r="AZ641" i="2"/>
  <c r="AU641" i="2"/>
  <c r="AP641" i="2"/>
  <c r="AK641" i="2"/>
  <c r="AF641" i="2"/>
  <c r="AA641" i="2"/>
  <c r="V641" i="2"/>
  <c r="Q641" i="2"/>
  <c r="L641" i="2"/>
  <c r="G641" i="2"/>
  <c r="H635" i="3" l="1"/>
  <c r="A637" i="3"/>
  <c r="K636" i="3"/>
  <c r="J636" i="3"/>
  <c r="L636" i="3" s="1"/>
  <c r="G636" i="3"/>
  <c r="F636" i="3"/>
  <c r="H636" i="3" s="1"/>
  <c r="B636" i="3"/>
  <c r="C636" i="3" s="1"/>
  <c r="A644" i="2"/>
  <c r="B643" i="2"/>
  <c r="C643" i="2" s="1"/>
  <c r="H643" i="2"/>
  <c r="F643" i="2"/>
  <c r="E643" i="2" s="1"/>
  <c r="M643" i="2"/>
  <c r="K643" i="2"/>
  <c r="J643" i="2" s="1"/>
  <c r="R643" i="2"/>
  <c r="P643" i="2"/>
  <c r="O643" i="2" s="1"/>
  <c r="W643" i="2"/>
  <c r="U643" i="2"/>
  <c r="T643" i="2" s="1"/>
  <c r="AB643" i="2"/>
  <c r="Z643" i="2"/>
  <c r="Y643" i="2" s="1"/>
  <c r="AG643" i="2"/>
  <c r="AE643" i="2"/>
  <c r="AD643" i="2" s="1"/>
  <c r="AL643" i="2"/>
  <c r="AJ643" i="2"/>
  <c r="AI643" i="2" s="1"/>
  <c r="AQ643" i="2"/>
  <c r="AO643" i="2"/>
  <c r="AN643" i="2" s="1"/>
  <c r="AV643" i="2"/>
  <c r="AT643" i="2"/>
  <c r="AS643" i="2" s="1"/>
  <c r="BA643" i="2"/>
  <c r="AY643" i="2"/>
  <c r="AX643" i="2" s="1"/>
  <c r="BF643" i="2"/>
  <c r="BD643" i="2"/>
  <c r="BC643" i="2" s="1"/>
  <c r="BK643" i="2"/>
  <c r="BI643" i="2"/>
  <c r="BH643" i="2" s="1"/>
  <c r="BP643" i="2"/>
  <c r="BN643" i="2"/>
  <c r="BM643" i="2" s="1"/>
  <c r="BU643" i="2"/>
  <c r="BS643" i="2"/>
  <c r="BR643" i="2" s="1"/>
  <c r="BZ643" i="2"/>
  <c r="BX643" i="2"/>
  <c r="BW643" i="2" s="1"/>
  <c r="A638" i="1"/>
  <c r="M637" i="1"/>
  <c r="I637" i="1"/>
  <c r="E637" i="1"/>
  <c r="B637" i="1"/>
  <c r="C637" i="1" s="1"/>
  <c r="G637" i="1"/>
  <c r="F637" i="1" s="1"/>
  <c r="K637" i="1"/>
  <c r="J637" i="1" s="1"/>
  <c r="O637" i="1"/>
  <c r="N637" i="1" s="1"/>
  <c r="BY642" i="2"/>
  <c r="BT642" i="2"/>
  <c r="BO642" i="2"/>
  <c r="BJ642" i="2"/>
  <c r="BE642" i="2"/>
  <c r="AZ642" i="2"/>
  <c r="AU642" i="2"/>
  <c r="AP642" i="2"/>
  <c r="AK642" i="2"/>
  <c r="AF642" i="2"/>
  <c r="AA642" i="2"/>
  <c r="V642" i="2"/>
  <c r="Q642" i="2"/>
  <c r="L642" i="2"/>
  <c r="G642" i="2"/>
  <c r="A639" i="1" l="1"/>
  <c r="M638" i="1"/>
  <c r="I638" i="1"/>
  <c r="E638" i="1"/>
  <c r="B638" i="1"/>
  <c r="C638" i="1" s="1"/>
  <c r="G638" i="1"/>
  <c r="F638" i="1" s="1"/>
  <c r="K638" i="1"/>
  <c r="J638" i="1" s="1"/>
  <c r="O638" i="1"/>
  <c r="N638" i="1" s="1"/>
  <c r="A645" i="2"/>
  <c r="B644" i="2"/>
  <c r="C644" i="2" s="1"/>
  <c r="H644" i="2"/>
  <c r="F644" i="2"/>
  <c r="E644" i="2" s="1"/>
  <c r="M644" i="2"/>
  <c r="K644" i="2"/>
  <c r="J644" i="2" s="1"/>
  <c r="R644" i="2"/>
  <c r="P644" i="2"/>
  <c r="O644" i="2" s="1"/>
  <c r="W644" i="2"/>
  <c r="U644" i="2"/>
  <c r="T644" i="2" s="1"/>
  <c r="AB644" i="2"/>
  <c r="Z644" i="2"/>
  <c r="Y644" i="2" s="1"/>
  <c r="AG644" i="2"/>
  <c r="AE644" i="2"/>
  <c r="AD644" i="2" s="1"/>
  <c r="AL644" i="2"/>
  <c r="AJ644" i="2"/>
  <c r="AI644" i="2" s="1"/>
  <c r="AQ644" i="2"/>
  <c r="AO644" i="2"/>
  <c r="AN644" i="2" s="1"/>
  <c r="AV644" i="2"/>
  <c r="AT644" i="2"/>
  <c r="AS644" i="2" s="1"/>
  <c r="BA644" i="2"/>
  <c r="AY644" i="2"/>
  <c r="AX644" i="2" s="1"/>
  <c r="BF644" i="2"/>
  <c r="BD644" i="2"/>
  <c r="BC644" i="2" s="1"/>
  <c r="BK644" i="2"/>
  <c r="BI644" i="2"/>
  <c r="BH644" i="2" s="1"/>
  <c r="BP644" i="2"/>
  <c r="BN644" i="2"/>
  <c r="BM644" i="2" s="1"/>
  <c r="BU644" i="2"/>
  <c r="BS644" i="2"/>
  <c r="BR644" i="2" s="1"/>
  <c r="BZ644" i="2"/>
  <c r="BX644" i="2"/>
  <c r="BW644" i="2" s="1"/>
  <c r="A638" i="3"/>
  <c r="K637" i="3"/>
  <c r="J637" i="3"/>
  <c r="G637" i="3"/>
  <c r="F637" i="3"/>
  <c r="B637" i="3"/>
  <c r="C637" i="3" s="1"/>
  <c r="BY643" i="2"/>
  <c r="BT643" i="2"/>
  <c r="BO643" i="2"/>
  <c r="BJ643" i="2"/>
  <c r="BE643" i="2"/>
  <c r="AZ643" i="2"/>
  <c r="AU643" i="2"/>
  <c r="AP643" i="2"/>
  <c r="AK643" i="2"/>
  <c r="AF643" i="2"/>
  <c r="AA643" i="2"/>
  <c r="V643" i="2"/>
  <c r="Q643" i="2"/>
  <c r="L643" i="2"/>
  <c r="G643" i="2"/>
  <c r="L637" i="3" l="1"/>
  <c r="H637" i="3"/>
  <c r="A639" i="3"/>
  <c r="K638" i="3"/>
  <c r="J638" i="3"/>
  <c r="L638" i="3" s="1"/>
  <c r="G638" i="3"/>
  <c r="F638" i="3"/>
  <c r="H638" i="3" s="1"/>
  <c r="B638" i="3"/>
  <c r="C638" i="3" s="1"/>
  <c r="A646" i="2"/>
  <c r="B645" i="2"/>
  <c r="C645" i="2" s="1"/>
  <c r="H645" i="2"/>
  <c r="F645" i="2"/>
  <c r="E645" i="2" s="1"/>
  <c r="M645" i="2"/>
  <c r="K645" i="2"/>
  <c r="J645" i="2" s="1"/>
  <c r="R645" i="2"/>
  <c r="P645" i="2"/>
  <c r="O645" i="2" s="1"/>
  <c r="W645" i="2"/>
  <c r="U645" i="2"/>
  <c r="T645" i="2" s="1"/>
  <c r="AB645" i="2"/>
  <c r="Z645" i="2"/>
  <c r="Y645" i="2" s="1"/>
  <c r="AG645" i="2"/>
  <c r="AE645" i="2"/>
  <c r="AD645" i="2" s="1"/>
  <c r="AL645" i="2"/>
  <c r="AJ645" i="2"/>
  <c r="AI645" i="2" s="1"/>
  <c r="AQ645" i="2"/>
  <c r="AO645" i="2"/>
  <c r="AN645" i="2" s="1"/>
  <c r="AV645" i="2"/>
  <c r="AT645" i="2"/>
  <c r="AS645" i="2" s="1"/>
  <c r="BA645" i="2"/>
  <c r="AY645" i="2"/>
  <c r="AX645" i="2" s="1"/>
  <c r="BF645" i="2"/>
  <c r="BD645" i="2"/>
  <c r="BC645" i="2" s="1"/>
  <c r="BK645" i="2"/>
  <c r="BI645" i="2"/>
  <c r="BH645" i="2" s="1"/>
  <c r="BP645" i="2"/>
  <c r="BN645" i="2"/>
  <c r="BM645" i="2" s="1"/>
  <c r="BU645" i="2"/>
  <c r="BS645" i="2"/>
  <c r="BR645" i="2" s="1"/>
  <c r="BZ645" i="2"/>
  <c r="BX645" i="2"/>
  <c r="BW645" i="2" s="1"/>
  <c r="A640" i="1"/>
  <c r="M639" i="1"/>
  <c r="I639" i="1"/>
  <c r="E639" i="1"/>
  <c r="B639" i="1"/>
  <c r="C639" i="1" s="1"/>
  <c r="G639" i="1"/>
  <c r="F639" i="1" s="1"/>
  <c r="K639" i="1"/>
  <c r="J639" i="1" s="1"/>
  <c r="O639" i="1"/>
  <c r="N639" i="1" s="1"/>
  <c r="BY644" i="2"/>
  <c r="BT644" i="2"/>
  <c r="BO644" i="2"/>
  <c r="BJ644" i="2"/>
  <c r="BE644" i="2"/>
  <c r="AZ644" i="2"/>
  <c r="AU644" i="2"/>
  <c r="AP644" i="2"/>
  <c r="AK644" i="2"/>
  <c r="AF644" i="2"/>
  <c r="AA644" i="2"/>
  <c r="V644" i="2"/>
  <c r="Q644" i="2"/>
  <c r="L644" i="2"/>
  <c r="G644" i="2"/>
  <c r="A641" i="1" l="1"/>
  <c r="M640" i="1"/>
  <c r="I640" i="1"/>
  <c r="E640" i="1"/>
  <c r="B640" i="1"/>
  <c r="C640" i="1" s="1"/>
  <c r="G640" i="1"/>
  <c r="F640" i="1" s="1"/>
  <c r="K640" i="1"/>
  <c r="J640" i="1" s="1"/>
  <c r="O640" i="1"/>
  <c r="N640" i="1" s="1"/>
  <c r="A647" i="2"/>
  <c r="B646" i="2"/>
  <c r="C646" i="2" s="1"/>
  <c r="H646" i="2"/>
  <c r="F646" i="2"/>
  <c r="E646" i="2" s="1"/>
  <c r="M646" i="2"/>
  <c r="K646" i="2"/>
  <c r="J646" i="2" s="1"/>
  <c r="R646" i="2"/>
  <c r="P646" i="2"/>
  <c r="O646" i="2" s="1"/>
  <c r="W646" i="2"/>
  <c r="U646" i="2"/>
  <c r="T646" i="2" s="1"/>
  <c r="AB646" i="2"/>
  <c r="Z646" i="2"/>
  <c r="Y646" i="2" s="1"/>
  <c r="AG646" i="2"/>
  <c r="AE646" i="2"/>
  <c r="AD646" i="2" s="1"/>
  <c r="AL646" i="2"/>
  <c r="AJ646" i="2"/>
  <c r="AI646" i="2" s="1"/>
  <c r="AQ646" i="2"/>
  <c r="AO646" i="2"/>
  <c r="AN646" i="2" s="1"/>
  <c r="AV646" i="2"/>
  <c r="AT646" i="2"/>
  <c r="AS646" i="2" s="1"/>
  <c r="BA646" i="2"/>
  <c r="AY646" i="2"/>
  <c r="AX646" i="2" s="1"/>
  <c r="BF646" i="2"/>
  <c r="BD646" i="2"/>
  <c r="BC646" i="2" s="1"/>
  <c r="BK646" i="2"/>
  <c r="BI646" i="2"/>
  <c r="BH646" i="2" s="1"/>
  <c r="BP646" i="2"/>
  <c r="BN646" i="2"/>
  <c r="BM646" i="2" s="1"/>
  <c r="BU646" i="2"/>
  <c r="BS646" i="2"/>
  <c r="BR646" i="2" s="1"/>
  <c r="BZ646" i="2"/>
  <c r="BX646" i="2"/>
  <c r="BW646" i="2" s="1"/>
  <c r="A640" i="3"/>
  <c r="K639" i="3"/>
  <c r="J639" i="3"/>
  <c r="L639" i="3" s="1"/>
  <c r="G639" i="3"/>
  <c r="F639" i="3"/>
  <c r="H639" i="3" s="1"/>
  <c r="B639" i="3"/>
  <c r="C639" i="3" s="1"/>
  <c r="BY645" i="2"/>
  <c r="BT645" i="2"/>
  <c r="BO645" i="2"/>
  <c r="BJ645" i="2"/>
  <c r="BE645" i="2"/>
  <c r="AZ645" i="2"/>
  <c r="AU645" i="2"/>
  <c r="AP645" i="2"/>
  <c r="AK645" i="2"/>
  <c r="AF645" i="2"/>
  <c r="AA645" i="2"/>
  <c r="V645" i="2"/>
  <c r="Q645" i="2"/>
  <c r="L645" i="2"/>
  <c r="G645" i="2"/>
  <c r="A641" i="3" l="1"/>
  <c r="K640" i="3"/>
  <c r="J640" i="3"/>
  <c r="L640" i="3" s="1"/>
  <c r="G640" i="3"/>
  <c r="F640" i="3"/>
  <c r="H640" i="3" s="1"/>
  <c r="B640" i="3"/>
  <c r="C640" i="3" s="1"/>
  <c r="A648" i="2"/>
  <c r="B647" i="2"/>
  <c r="C647" i="2" s="1"/>
  <c r="H647" i="2"/>
  <c r="F647" i="2"/>
  <c r="E647" i="2" s="1"/>
  <c r="M647" i="2"/>
  <c r="K647" i="2"/>
  <c r="J647" i="2" s="1"/>
  <c r="R647" i="2"/>
  <c r="P647" i="2"/>
  <c r="O647" i="2" s="1"/>
  <c r="W647" i="2"/>
  <c r="U647" i="2"/>
  <c r="T647" i="2" s="1"/>
  <c r="AB647" i="2"/>
  <c r="Z647" i="2"/>
  <c r="Y647" i="2" s="1"/>
  <c r="AG647" i="2"/>
  <c r="AE647" i="2"/>
  <c r="AD647" i="2" s="1"/>
  <c r="AL647" i="2"/>
  <c r="AJ647" i="2"/>
  <c r="AI647" i="2" s="1"/>
  <c r="AQ647" i="2"/>
  <c r="AO647" i="2"/>
  <c r="AN647" i="2" s="1"/>
  <c r="AV647" i="2"/>
  <c r="AT647" i="2"/>
  <c r="AS647" i="2" s="1"/>
  <c r="BA647" i="2"/>
  <c r="AY647" i="2"/>
  <c r="AX647" i="2" s="1"/>
  <c r="BF647" i="2"/>
  <c r="BD647" i="2"/>
  <c r="BC647" i="2" s="1"/>
  <c r="BK647" i="2"/>
  <c r="BI647" i="2"/>
  <c r="BH647" i="2" s="1"/>
  <c r="BP647" i="2"/>
  <c r="BN647" i="2"/>
  <c r="BM647" i="2" s="1"/>
  <c r="BU647" i="2"/>
  <c r="BS647" i="2"/>
  <c r="BR647" i="2" s="1"/>
  <c r="BZ647" i="2"/>
  <c r="BX647" i="2"/>
  <c r="BW647" i="2" s="1"/>
  <c r="A642" i="1"/>
  <c r="M641" i="1"/>
  <c r="I641" i="1"/>
  <c r="E641" i="1"/>
  <c r="B641" i="1"/>
  <c r="C641" i="1" s="1"/>
  <c r="G641" i="1"/>
  <c r="F641" i="1" s="1"/>
  <c r="K641" i="1"/>
  <c r="J641" i="1" s="1"/>
  <c r="O641" i="1"/>
  <c r="N641" i="1" s="1"/>
  <c r="BY646" i="2"/>
  <c r="BT646" i="2"/>
  <c r="BO646" i="2"/>
  <c r="BJ646" i="2"/>
  <c r="BE646" i="2"/>
  <c r="AZ646" i="2"/>
  <c r="AU646" i="2"/>
  <c r="AP646" i="2"/>
  <c r="AK646" i="2"/>
  <c r="AF646" i="2"/>
  <c r="AA646" i="2"/>
  <c r="V646" i="2"/>
  <c r="Q646" i="2"/>
  <c r="L646" i="2"/>
  <c r="G646" i="2"/>
  <c r="A643" i="1" l="1"/>
  <c r="M642" i="1"/>
  <c r="I642" i="1"/>
  <c r="E642" i="1"/>
  <c r="B642" i="1"/>
  <c r="C642" i="1" s="1"/>
  <c r="G642" i="1"/>
  <c r="F642" i="1" s="1"/>
  <c r="K642" i="1"/>
  <c r="J642" i="1" s="1"/>
  <c r="O642" i="1"/>
  <c r="N642" i="1" s="1"/>
  <c r="A649" i="2"/>
  <c r="B648" i="2"/>
  <c r="C648" i="2" s="1"/>
  <c r="H648" i="2"/>
  <c r="F648" i="2"/>
  <c r="E648" i="2" s="1"/>
  <c r="M648" i="2"/>
  <c r="K648" i="2"/>
  <c r="J648" i="2" s="1"/>
  <c r="R648" i="2"/>
  <c r="P648" i="2"/>
  <c r="O648" i="2" s="1"/>
  <c r="W648" i="2"/>
  <c r="U648" i="2"/>
  <c r="T648" i="2" s="1"/>
  <c r="AB648" i="2"/>
  <c r="Z648" i="2"/>
  <c r="Y648" i="2" s="1"/>
  <c r="AG648" i="2"/>
  <c r="AE648" i="2"/>
  <c r="AD648" i="2" s="1"/>
  <c r="AL648" i="2"/>
  <c r="AJ648" i="2"/>
  <c r="AI648" i="2" s="1"/>
  <c r="AQ648" i="2"/>
  <c r="AO648" i="2"/>
  <c r="AN648" i="2" s="1"/>
  <c r="AV648" i="2"/>
  <c r="AT648" i="2"/>
  <c r="AS648" i="2" s="1"/>
  <c r="BA648" i="2"/>
  <c r="AY648" i="2"/>
  <c r="AX648" i="2" s="1"/>
  <c r="BF648" i="2"/>
  <c r="BD648" i="2"/>
  <c r="BC648" i="2" s="1"/>
  <c r="BK648" i="2"/>
  <c r="BI648" i="2"/>
  <c r="BH648" i="2" s="1"/>
  <c r="BP648" i="2"/>
  <c r="BN648" i="2"/>
  <c r="BM648" i="2" s="1"/>
  <c r="BU648" i="2"/>
  <c r="BS648" i="2"/>
  <c r="BR648" i="2" s="1"/>
  <c r="BZ648" i="2"/>
  <c r="BX648" i="2"/>
  <c r="BW648" i="2" s="1"/>
  <c r="A642" i="3"/>
  <c r="K641" i="3"/>
  <c r="J641" i="3"/>
  <c r="L641" i="3" s="1"/>
  <c r="G641" i="3"/>
  <c r="F641" i="3"/>
  <c r="H641" i="3" s="1"/>
  <c r="B641" i="3"/>
  <c r="C641" i="3" s="1"/>
  <c r="BY647" i="2"/>
  <c r="BT647" i="2"/>
  <c r="BO647" i="2"/>
  <c r="BJ647" i="2"/>
  <c r="BE647" i="2"/>
  <c r="AZ647" i="2"/>
  <c r="AU647" i="2"/>
  <c r="AP647" i="2"/>
  <c r="AK647" i="2"/>
  <c r="AF647" i="2"/>
  <c r="AA647" i="2"/>
  <c r="V647" i="2"/>
  <c r="Q647" i="2"/>
  <c r="L647" i="2"/>
  <c r="G647" i="2"/>
  <c r="A643" i="3" l="1"/>
  <c r="K642" i="3"/>
  <c r="J642" i="3"/>
  <c r="L642" i="3" s="1"/>
  <c r="G642" i="3"/>
  <c r="F642" i="3"/>
  <c r="H642" i="3" s="1"/>
  <c r="B642" i="3"/>
  <c r="C642" i="3" s="1"/>
  <c r="A650" i="2"/>
  <c r="B649" i="2"/>
  <c r="C649" i="2" s="1"/>
  <c r="H649" i="2"/>
  <c r="F649" i="2"/>
  <c r="E649" i="2" s="1"/>
  <c r="M649" i="2"/>
  <c r="K649" i="2"/>
  <c r="J649" i="2" s="1"/>
  <c r="R649" i="2"/>
  <c r="P649" i="2"/>
  <c r="O649" i="2" s="1"/>
  <c r="W649" i="2"/>
  <c r="U649" i="2"/>
  <c r="T649" i="2" s="1"/>
  <c r="AB649" i="2"/>
  <c r="Z649" i="2"/>
  <c r="Y649" i="2" s="1"/>
  <c r="AG649" i="2"/>
  <c r="AE649" i="2"/>
  <c r="AD649" i="2" s="1"/>
  <c r="AL649" i="2"/>
  <c r="AJ649" i="2"/>
  <c r="AI649" i="2" s="1"/>
  <c r="AQ649" i="2"/>
  <c r="AO649" i="2"/>
  <c r="AN649" i="2" s="1"/>
  <c r="AV649" i="2"/>
  <c r="AT649" i="2"/>
  <c r="AS649" i="2" s="1"/>
  <c r="BA649" i="2"/>
  <c r="AY649" i="2"/>
  <c r="AX649" i="2" s="1"/>
  <c r="BF649" i="2"/>
  <c r="BD649" i="2"/>
  <c r="BC649" i="2" s="1"/>
  <c r="BK649" i="2"/>
  <c r="BI649" i="2"/>
  <c r="BH649" i="2" s="1"/>
  <c r="BP649" i="2"/>
  <c r="BN649" i="2"/>
  <c r="BM649" i="2" s="1"/>
  <c r="BU649" i="2"/>
  <c r="BS649" i="2"/>
  <c r="BR649" i="2" s="1"/>
  <c r="BZ649" i="2"/>
  <c r="BX649" i="2"/>
  <c r="BW649" i="2" s="1"/>
  <c r="A644" i="1"/>
  <c r="M643" i="1"/>
  <c r="I643" i="1"/>
  <c r="E643" i="1"/>
  <c r="B643" i="1"/>
  <c r="C643" i="1" s="1"/>
  <c r="G643" i="1"/>
  <c r="F643" i="1" s="1"/>
  <c r="K643" i="1"/>
  <c r="J643" i="1" s="1"/>
  <c r="O643" i="1"/>
  <c r="N643" i="1" s="1"/>
  <c r="BY648" i="2"/>
  <c r="BT648" i="2"/>
  <c r="BO648" i="2"/>
  <c r="BJ648" i="2"/>
  <c r="BE648" i="2"/>
  <c r="AZ648" i="2"/>
  <c r="AU648" i="2"/>
  <c r="AP648" i="2"/>
  <c r="AK648" i="2"/>
  <c r="AF648" i="2"/>
  <c r="AA648" i="2"/>
  <c r="V648" i="2"/>
  <c r="Q648" i="2"/>
  <c r="L648" i="2"/>
  <c r="G648" i="2"/>
  <c r="A645" i="1" l="1"/>
  <c r="M644" i="1"/>
  <c r="I644" i="1"/>
  <c r="E644" i="1"/>
  <c r="B644" i="1"/>
  <c r="C644" i="1" s="1"/>
  <c r="G644" i="1"/>
  <c r="F644" i="1" s="1"/>
  <c r="K644" i="1"/>
  <c r="J644" i="1" s="1"/>
  <c r="O644" i="1"/>
  <c r="N644" i="1" s="1"/>
  <c r="A651" i="2"/>
  <c r="B650" i="2"/>
  <c r="C650" i="2" s="1"/>
  <c r="H650" i="2"/>
  <c r="F650" i="2"/>
  <c r="E650" i="2" s="1"/>
  <c r="M650" i="2"/>
  <c r="K650" i="2"/>
  <c r="J650" i="2" s="1"/>
  <c r="R650" i="2"/>
  <c r="P650" i="2"/>
  <c r="O650" i="2" s="1"/>
  <c r="W650" i="2"/>
  <c r="U650" i="2"/>
  <c r="T650" i="2" s="1"/>
  <c r="AB650" i="2"/>
  <c r="Z650" i="2"/>
  <c r="Y650" i="2" s="1"/>
  <c r="AG650" i="2"/>
  <c r="AE650" i="2"/>
  <c r="AD650" i="2" s="1"/>
  <c r="AL650" i="2"/>
  <c r="AJ650" i="2"/>
  <c r="AI650" i="2" s="1"/>
  <c r="AQ650" i="2"/>
  <c r="AO650" i="2"/>
  <c r="AN650" i="2" s="1"/>
  <c r="AV650" i="2"/>
  <c r="AT650" i="2"/>
  <c r="AS650" i="2" s="1"/>
  <c r="BA650" i="2"/>
  <c r="AY650" i="2"/>
  <c r="AX650" i="2" s="1"/>
  <c r="BF650" i="2"/>
  <c r="BD650" i="2"/>
  <c r="BC650" i="2" s="1"/>
  <c r="BK650" i="2"/>
  <c r="BI650" i="2"/>
  <c r="BH650" i="2" s="1"/>
  <c r="BP650" i="2"/>
  <c r="BN650" i="2"/>
  <c r="BM650" i="2" s="1"/>
  <c r="BU650" i="2"/>
  <c r="BS650" i="2"/>
  <c r="BR650" i="2" s="1"/>
  <c r="BZ650" i="2"/>
  <c r="BX650" i="2"/>
  <c r="BW650" i="2" s="1"/>
  <c r="A644" i="3"/>
  <c r="K643" i="3"/>
  <c r="J643" i="3"/>
  <c r="L643" i="3" s="1"/>
  <c r="G643" i="3"/>
  <c r="F643" i="3"/>
  <c r="H643" i="3" s="1"/>
  <c r="B643" i="3"/>
  <c r="C643" i="3" s="1"/>
  <c r="BY649" i="2"/>
  <c r="BT649" i="2"/>
  <c r="BO649" i="2"/>
  <c r="BJ649" i="2"/>
  <c r="BE649" i="2"/>
  <c r="AZ649" i="2"/>
  <c r="AU649" i="2"/>
  <c r="AP649" i="2"/>
  <c r="AK649" i="2"/>
  <c r="AF649" i="2"/>
  <c r="AA649" i="2"/>
  <c r="V649" i="2"/>
  <c r="Q649" i="2"/>
  <c r="L649" i="2"/>
  <c r="G649" i="2"/>
  <c r="A645" i="3" l="1"/>
  <c r="K644" i="3"/>
  <c r="J644" i="3"/>
  <c r="L644" i="3" s="1"/>
  <c r="G644" i="3"/>
  <c r="F644" i="3"/>
  <c r="H644" i="3" s="1"/>
  <c r="B644" i="3"/>
  <c r="C644" i="3" s="1"/>
  <c r="A652" i="2"/>
  <c r="B651" i="2"/>
  <c r="C651" i="2" s="1"/>
  <c r="H651" i="2"/>
  <c r="F651" i="2"/>
  <c r="E651" i="2" s="1"/>
  <c r="M651" i="2"/>
  <c r="K651" i="2"/>
  <c r="J651" i="2" s="1"/>
  <c r="R651" i="2"/>
  <c r="P651" i="2"/>
  <c r="O651" i="2" s="1"/>
  <c r="W651" i="2"/>
  <c r="U651" i="2"/>
  <c r="T651" i="2" s="1"/>
  <c r="AB651" i="2"/>
  <c r="Z651" i="2"/>
  <c r="Y651" i="2" s="1"/>
  <c r="AG651" i="2"/>
  <c r="AE651" i="2"/>
  <c r="AD651" i="2" s="1"/>
  <c r="AL651" i="2"/>
  <c r="AJ651" i="2"/>
  <c r="AI651" i="2" s="1"/>
  <c r="AQ651" i="2"/>
  <c r="AO651" i="2"/>
  <c r="AN651" i="2" s="1"/>
  <c r="AV651" i="2"/>
  <c r="AT651" i="2"/>
  <c r="AS651" i="2" s="1"/>
  <c r="BA651" i="2"/>
  <c r="AY651" i="2"/>
  <c r="AX651" i="2" s="1"/>
  <c r="BF651" i="2"/>
  <c r="BD651" i="2"/>
  <c r="BC651" i="2" s="1"/>
  <c r="BK651" i="2"/>
  <c r="BI651" i="2"/>
  <c r="BH651" i="2" s="1"/>
  <c r="BP651" i="2"/>
  <c r="BN651" i="2"/>
  <c r="BM651" i="2" s="1"/>
  <c r="BU651" i="2"/>
  <c r="BS651" i="2"/>
  <c r="BR651" i="2" s="1"/>
  <c r="BZ651" i="2"/>
  <c r="BX651" i="2"/>
  <c r="BW651" i="2" s="1"/>
  <c r="A646" i="1"/>
  <c r="M645" i="1"/>
  <c r="I645" i="1"/>
  <c r="E645" i="1"/>
  <c r="B645" i="1"/>
  <c r="C645" i="1" s="1"/>
  <c r="G645" i="1"/>
  <c r="F645" i="1" s="1"/>
  <c r="K645" i="1"/>
  <c r="J645" i="1" s="1"/>
  <c r="O645" i="1"/>
  <c r="N645" i="1" s="1"/>
  <c r="BY650" i="2"/>
  <c r="BT650" i="2"/>
  <c r="BO650" i="2"/>
  <c r="BJ650" i="2"/>
  <c r="BE650" i="2"/>
  <c r="AZ650" i="2"/>
  <c r="AU650" i="2"/>
  <c r="AP650" i="2"/>
  <c r="AK650" i="2"/>
  <c r="AF650" i="2"/>
  <c r="AA650" i="2"/>
  <c r="V650" i="2"/>
  <c r="Q650" i="2"/>
  <c r="L650" i="2"/>
  <c r="G650" i="2"/>
  <c r="A647" i="1" l="1"/>
  <c r="M646" i="1"/>
  <c r="I646" i="1"/>
  <c r="E646" i="1"/>
  <c r="B646" i="1"/>
  <c r="C646" i="1" s="1"/>
  <c r="G646" i="1"/>
  <c r="F646" i="1" s="1"/>
  <c r="K646" i="1"/>
  <c r="J646" i="1" s="1"/>
  <c r="O646" i="1"/>
  <c r="N646" i="1" s="1"/>
  <c r="A653" i="2"/>
  <c r="B652" i="2"/>
  <c r="C652" i="2" s="1"/>
  <c r="H652" i="2"/>
  <c r="F652" i="2"/>
  <c r="E652" i="2" s="1"/>
  <c r="M652" i="2"/>
  <c r="K652" i="2"/>
  <c r="J652" i="2" s="1"/>
  <c r="R652" i="2"/>
  <c r="P652" i="2"/>
  <c r="O652" i="2" s="1"/>
  <c r="W652" i="2"/>
  <c r="U652" i="2"/>
  <c r="T652" i="2" s="1"/>
  <c r="AB652" i="2"/>
  <c r="Z652" i="2"/>
  <c r="Y652" i="2" s="1"/>
  <c r="AG652" i="2"/>
  <c r="AE652" i="2"/>
  <c r="AD652" i="2" s="1"/>
  <c r="AL652" i="2"/>
  <c r="AJ652" i="2"/>
  <c r="AI652" i="2" s="1"/>
  <c r="AQ652" i="2"/>
  <c r="AO652" i="2"/>
  <c r="AN652" i="2" s="1"/>
  <c r="AV652" i="2"/>
  <c r="AT652" i="2"/>
  <c r="AS652" i="2" s="1"/>
  <c r="BA652" i="2"/>
  <c r="AY652" i="2"/>
  <c r="AX652" i="2" s="1"/>
  <c r="BF652" i="2"/>
  <c r="BD652" i="2"/>
  <c r="BC652" i="2" s="1"/>
  <c r="BK652" i="2"/>
  <c r="BI652" i="2"/>
  <c r="BH652" i="2" s="1"/>
  <c r="BP652" i="2"/>
  <c r="BN652" i="2"/>
  <c r="BM652" i="2" s="1"/>
  <c r="BU652" i="2"/>
  <c r="BS652" i="2"/>
  <c r="BR652" i="2" s="1"/>
  <c r="BZ652" i="2"/>
  <c r="BX652" i="2"/>
  <c r="BW652" i="2" s="1"/>
  <c r="A646" i="3"/>
  <c r="K645" i="3"/>
  <c r="J645" i="3"/>
  <c r="L645" i="3" s="1"/>
  <c r="G645" i="3"/>
  <c r="F645" i="3"/>
  <c r="H645" i="3" s="1"/>
  <c r="B645" i="3"/>
  <c r="C645" i="3" s="1"/>
  <c r="BY651" i="2"/>
  <c r="BT651" i="2"/>
  <c r="BO651" i="2"/>
  <c r="BJ651" i="2"/>
  <c r="BE651" i="2"/>
  <c r="AZ651" i="2"/>
  <c r="AU651" i="2"/>
  <c r="AP651" i="2"/>
  <c r="AK651" i="2"/>
  <c r="AF651" i="2"/>
  <c r="AA651" i="2"/>
  <c r="V651" i="2"/>
  <c r="Q651" i="2"/>
  <c r="L651" i="2"/>
  <c r="G651" i="2"/>
  <c r="A647" i="3" l="1"/>
  <c r="K646" i="3"/>
  <c r="J646" i="3"/>
  <c r="L646" i="3" s="1"/>
  <c r="G646" i="3"/>
  <c r="F646" i="3"/>
  <c r="H646" i="3" s="1"/>
  <c r="B646" i="3"/>
  <c r="C646" i="3" s="1"/>
  <c r="A654" i="2"/>
  <c r="B653" i="2"/>
  <c r="C653" i="2" s="1"/>
  <c r="H653" i="2"/>
  <c r="F653" i="2"/>
  <c r="E653" i="2" s="1"/>
  <c r="M653" i="2"/>
  <c r="K653" i="2"/>
  <c r="J653" i="2" s="1"/>
  <c r="R653" i="2"/>
  <c r="P653" i="2"/>
  <c r="O653" i="2" s="1"/>
  <c r="W653" i="2"/>
  <c r="U653" i="2"/>
  <c r="T653" i="2" s="1"/>
  <c r="AB653" i="2"/>
  <c r="Z653" i="2"/>
  <c r="Y653" i="2" s="1"/>
  <c r="AG653" i="2"/>
  <c r="AE653" i="2"/>
  <c r="AD653" i="2" s="1"/>
  <c r="AL653" i="2"/>
  <c r="AJ653" i="2"/>
  <c r="AI653" i="2" s="1"/>
  <c r="AQ653" i="2"/>
  <c r="AO653" i="2"/>
  <c r="AN653" i="2" s="1"/>
  <c r="AV653" i="2"/>
  <c r="AT653" i="2"/>
  <c r="AS653" i="2" s="1"/>
  <c r="BA653" i="2"/>
  <c r="AY653" i="2"/>
  <c r="AX653" i="2" s="1"/>
  <c r="BF653" i="2"/>
  <c r="BD653" i="2"/>
  <c r="BC653" i="2" s="1"/>
  <c r="BK653" i="2"/>
  <c r="BI653" i="2"/>
  <c r="BH653" i="2" s="1"/>
  <c r="BP653" i="2"/>
  <c r="BN653" i="2"/>
  <c r="BM653" i="2" s="1"/>
  <c r="BU653" i="2"/>
  <c r="BS653" i="2"/>
  <c r="BR653" i="2" s="1"/>
  <c r="BZ653" i="2"/>
  <c r="BX653" i="2"/>
  <c r="BW653" i="2" s="1"/>
  <c r="A648" i="1"/>
  <c r="M647" i="1"/>
  <c r="I647" i="1"/>
  <c r="E647" i="1"/>
  <c r="B647" i="1"/>
  <c r="C647" i="1" s="1"/>
  <c r="G647" i="1"/>
  <c r="F647" i="1" s="1"/>
  <c r="K647" i="1"/>
  <c r="J647" i="1" s="1"/>
  <c r="O647" i="1"/>
  <c r="N647" i="1" s="1"/>
  <c r="BY652" i="2"/>
  <c r="BT652" i="2"/>
  <c r="BO652" i="2"/>
  <c r="BJ652" i="2"/>
  <c r="BE652" i="2"/>
  <c r="AZ652" i="2"/>
  <c r="AU652" i="2"/>
  <c r="AP652" i="2"/>
  <c r="AK652" i="2"/>
  <c r="AF652" i="2"/>
  <c r="AA652" i="2"/>
  <c r="V652" i="2"/>
  <c r="Q652" i="2"/>
  <c r="L652" i="2"/>
  <c r="G652" i="2"/>
  <c r="A649" i="1" l="1"/>
  <c r="M648" i="1"/>
  <c r="I648" i="1"/>
  <c r="E648" i="1"/>
  <c r="B648" i="1"/>
  <c r="C648" i="1" s="1"/>
  <c r="G648" i="1"/>
  <c r="F648" i="1" s="1"/>
  <c r="K648" i="1"/>
  <c r="J648" i="1" s="1"/>
  <c r="O648" i="1"/>
  <c r="N648" i="1" s="1"/>
  <c r="A655" i="2"/>
  <c r="B654" i="2"/>
  <c r="C654" i="2" s="1"/>
  <c r="H654" i="2"/>
  <c r="F654" i="2"/>
  <c r="E654" i="2" s="1"/>
  <c r="M654" i="2"/>
  <c r="K654" i="2"/>
  <c r="J654" i="2" s="1"/>
  <c r="R654" i="2"/>
  <c r="P654" i="2"/>
  <c r="O654" i="2" s="1"/>
  <c r="W654" i="2"/>
  <c r="U654" i="2"/>
  <c r="T654" i="2" s="1"/>
  <c r="AB654" i="2"/>
  <c r="Z654" i="2"/>
  <c r="Y654" i="2" s="1"/>
  <c r="AG654" i="2"/>
  <c r="AE654" i="2"/>
  <c r="AD654" i="2" s="1"/>
  <c r="AL654" i="2"/>
  <c r="AJ654" i="2"/>
  <c r="AI654" i="2" s="1"/>
  <c r="AQ654" i="2"/>
  <c r="AO654" i="2"/>
  <c r="AN654" i="2" s="1"/>
  <c r="AV654" i="2"/>
  <c r="AT654" i="2"/>
  <c r="AS654" i="2" s="1"/>
  <c r="BA654" i="2"/>
  <c r="AY654" i="2"/>
  <c r="AX654" i="2" s="1"/>
  <c r="BF654" i="2"/>
  <c r="BD654" i="2"/>
  <c r="BC654" i="2" s="1"/>
  <c r="BK654" i="2"/>
  <c r="BI654" i="2"/>
  <c r="BH654" i="2" s="1"/>
  <c r="BP654" i="2"/>
  <c r="BN654" i="2"/>
  <c r="BM654" i="2" s="1"/>
  <c r="BU654" i="2"/>
  <c r="BS654" i="2"/>
  <c r="BR654" i="2" s="1"/>
  <c r="BZ654" i="2"/>
  <c r="BX654" i="2"/>
  <c r="BW654" i="2" s="1"/>
  <c r="A648" i="3"/>
  <c r="K647" i="3"/>
  <c r="J647" i="3"/>
  <c r="L647" i="3" s="1"/>
  <c r="G647" i="3"/>
  <c r="F647" i="3"/>
  <c r="B647" i="3"/>
  <c r="C647" i="3" s="1"/>
  <c r="BY653" i="2"/>
  <c r="BT653" i="2"/>
  <c r="BO653" i="2"/>
  <c r="BJ653" i="2"/>
  <c r="BE653" i="2"/>
  <c r="AZ653" i="2"/>
  <c r="AU653" i="2"/>
  <c r="AP653" i="2"/>
  <c r="AK653" i="2"/>
  <c r="AF653" i="2"/>
  <c r="AA653" i="2"/>
  <c r="V653" i="2"/>
  <c r="Q653" i="2"/>
  <c r="L653" i="2"/>
  <c r="G653" i="2"/>
  <c r="H647" i="3" l="1"/>
  <c r="A649" i="3"/>
  <c r="K648" i="3"/>
  <c r="J648" i="3"/>
  <c r="L648" i="3" s="1"/>
  <c r="G648" i="3"/>
  <c r="F648" i="3"/>
  <c r="H648" i="3" s="1"/>
  <c r="B648" i="3"/>
  <c r="C648" i="3" s="1"/>
  <c r="A656" i="2"/>
  <c r="B655" i="2"/>
  <c r="C655" i="2" s="1"/>
  <c r="H655" i="2"/>
  <c r="F655" i="2"/>
  <c r="E655" i="2" s="1"/>
  <c r="M655" i="2"/>
  <c r="K655" i="2"/>
  <c r="J655" i="2" s="1"/>
  <c r="R655" i="2"/>
  <c r="P655" i="2"/>
  <c r="O655" i="2" s="1"/>
  <c r="W655" i="2"/>
  <c r="U655" i="2"/>
  <c r="T655" i="2" s="1"/>
  <c r="AB655" i="2"/>
  <c r="Z655" i="2"/>
  <c r="Y655" i="2" s="1"/>
  <c r="AG655" i="2"/>
  <c r="AE655" i="2"/>
  <c r="AD655" i="2" s="1"/>
  <c r="AL655" i="2"/>
  <c r="AJ655" i="2"/>
  <c r="AI655" i="2" s="1"/>
  <c r="AQ655" i="2"/>
  <c r="AO655" i="2"/>
  <c r="AN655" i="2" s="1"/>
  <c r="AV655" i="2"/>
  <c r="AT655" i="2"/>
  <c r="AS655" i="2" s="1"/>
  <c r="BA655" i="2"/>
  <c r="AY655" i="2"/>
  <c r="AX655" i="2" s="1"/>
  <c r="BF655" i="2"/>
  <c r="BD655" i="2"/>
  <c r="BC655" i="2" s="1"/>
  <c r="BK655" i="2"/>
  <c r="BI655" i="2"/>
  <c r="BH655" i="2" s="1"/>
  <c r="BP655" i="2"/>
  <c r="BN655" i="2"/>
  <c r="BM655" i="2" s="1"/>
  <c r="BU655" i="2"/>
  <c r="BS655" i="2"/>
  <c r="BR655" i="2" s="1"/>
  <c r="BZ655" i="2"/>
  <c r="BX655" i="2"/>
  <c r="BW655" i="2" s="1"/>
  <c r="A650" i="1"/>
  <c r="M649" i="1"/>
  <c r="I649" i="1"/>
  <c r="E649" i="1"/>
  <c r="B649" i="1"/>
  <c r="C649" i="1" s="1"/>
  <c r="G649" i="1"/>
  <c r="F649" i="1" s="1"/>
  <c r="K649" i="1"/>
  <c r="J649" i="1" s="1"/>
  <c r="O649" i="1"/>
  <c r="N649" i="1" s="1"/>
  <c r="BY654" i="2"/>
  <c r="BT654" i="2"/>
  <c r="BO654" i="2"/>
  <c r="BJ654" i="2"/>
  <c r="BE654" i="2"/>
  <c r="AZ654" i="2"/>
  <c r="AU654" i="2"/>
  <c r="AP654" i="2"/>
  <c r="AK654" i="2"/>
  <c r="AF654" i="2"/>
  <c r="AA654" i="2"/>
  <c r="V654" i="2"/>
  <c r="Q654" i="2"/>
  <c r="L654" i="2"/>
  <c r="G654" i="2"/>
  <c r="A651" i="1" l="1"/>
  <c r="M650" i="1"/>
  <c r="I650" i="1"/>
  <c r="E650" i="1"/>
  <c r="B650" i="1"/>
  <c r="C650" i="1" s="1"/>
  <c r="G650" i="1"/>
  <c r="F650" i="1" s="1"/>
  <c r="K650" i="1"/>
  <c r="J650" i="1" s="1"/>
  <c r="O650" i="1"/>
  <c r="N650" i="1" s="1"/>
  <c r="A657" i="2"/>
  <c r="B656" i="2"/>
  <c r="C656" i="2" s="1"/>
  <c r="H656" i="2"/>
  <c r="F656" i="2"/>
  <c r="E656" i="2" s="1"/>
  <c r="M656" i="2"/>
  <c r="K656" i="2"/>
  <c r="J656" i="2" s="1"/>
  <c r="R656" i="2"/>
  <c r="P656" i="2"/>
  <c r="O656" i="2" s="1"/>
  <c r="W656" i="2"/>
  <c r="U656" i="2"/>
  <c r="T656" i="2" s="1"/>
  <c r="AB656" i="2"/>
  <c r="Z656" i="2"/>
  <c r="Y656" i="2" s="1"/>
  <c r="AG656" i="2"/>
  <c r="AE656" i="2"/>
  <c r="AD656" i="2" s="1"/>
  <c r="AL656" i="2"/>
  <c r="AJ656" i="2"/>
  <c r="AI656" i="2" s="1"/>
  <c r="AQ656" i="2"/>
  <c r="AO656" i="2"/>
  <c r="AN656" i="2" s="1"/>
  <c r="AV656" i="2"/>
  <c r="AT656" i="2"/>
  <c r="AS656" i="2" s="1"/>
  <c r="BA656" i="2"/>
  <c r="AY656" i="2"/>
  <c r="AX656" i="2" s="1"/>
  <c r="BF656" i="2"/>
  <c r="BD656" i="2"/>
  <c r="BC656" i="2" s="1"/>
  <c r="BK656" i="2"/>
  <c r="BI656" i="2"/>
  <c r="BH656" i="2" s="1"/>
  <c r="BP656" i="2"/>
  <c r="BN656" i="2"/>
  <c r="BM656" i="2" s="1"/>
  <c r="BU656" i="2"/>
  <c r="BS656" i="2"/>
  <c r="BR656" i="2" s="1"/>
  <c r="BZ656" i="2"/>
  <c r="BX656" i="2"/>
  <c r="BW656" i="2" s="1"/>
  <c r="A650" i="3"/>
  <c r="K649" i="3"/>
  <c r="J649" i="3"/>
  <c r="L649" i="3" s="1"/>
  <c r="G649" i="3"/>
  <c r="F649" i="3"/>
  <c r="B649" i="3"/>
  <c r="C649" i="3" s="1"/>
  <c r="BY655" i="2"/>
  <c r="BT655" i="2"/>
  <c r="BO655" i="2"/>
  <c r="BJ655" i="2"/>
  <c r="BE655" i="2"/>
  <c r="AZ655" i="2"/>
  <c r="AU655" i="2"/>
  <c r="AP655" i="2"/>
  <c r="AK655" i="2"/>
  <c r="AF655" i="2"/>
  <c r="AA655" i="2"/>
  <c r="V655" i="2"/>
  <c r="Q655" i="2"/>
  <c r="L655" i="2"/>
  <c r="G655" i="2"/>
  <c r="H649" i="3" l="1"/>
  <c r="A651" i="3"/>
  <c r="K650" i="3"/>
  <c r="J650" i="3"/>
  <c r="L650" i="3" s="1"/>
  <c r="G650" i="3"/>
  <c r="F650" i="3"/>
  <c r="B650" i="3"/>
  <c r="C650" i="3" s="1"/>
  <c r="A658" i="2"/>
  <c r="B657" i="2"/>
  <c r="C657" i="2" s="1"/>
  <c r="H657" i="2"/>
  <c r="F657" i="2"/>
  <c r="E657" i="2" s="1"/>
  <c r="M657" i="2"/>
  <c r="K657" i="2"/>
  <c r="J657" i="2" s="1"/>
  <c r="R657" i="2"/>
  <c r="P657" i="2"/>
  <c r="O657" i="2" s="1"/>
  <c r="W657" i="2"/>
  <c r="U657" i="2"/>
  <c r="T657" i="2" s="1"/>
  <c r="AB657" i="2"/>
  <c r="Z657" i="2"/>
  <c r="Y657" i="2" s="1"/>
  <c r="AG657" i="2"/>
  <c r="AE657" i="2"/>
  <c r="AD657" i="2" s="1"/>
  <c r="AL657" i="2"/>
  <c r="AJ657" i="2"/>
  <c r="AI657" i="2" s="1"/>
  <c r="AQ657" i="2"/>
  <c r="AO657" i="2"/>
  <c r="AN657" i="2" s="1"/>
  <c r="AV657" i="2"/>
  <c r="AT657" i="2"/>
  <c r="AS657" i="2" s="1"/>
  <c r="BA657" i="2"/>
  <c r="AY657" i="2"/>
  <c r="AX657" i="2" s="1"/>
  <c r="BF657" i="2"/>
  <c r="BD657" i="2"/>
  <c r="BC657" i="2" s="1"/>
  <c r="BK657" i="2"/>
  <c r="BI657" i="2"/>
  <c r="BH657" i="2" s="1"/>
  <c r="BP657" i="2"/>
  <c r="BN657" i="2"/>
  <c r="BM657" i="2" s="1"/>
  <c r="BU657" i="2"/>
  <c r="BS657" i="2"/>
  <c r="BR657" i="2" s="1"/>
  <c r="BZ657" i="2"/>
  <c r="BX657" i="2"/>
  <c r="BW657" i="2" s="1"/>
  <c r="A652" i="1"/>
  <c r="M651" i="1"/>
  <c r="I651" i="1"/>
  <c r="E651" i="1"/>
  <c r="B651" i="1"/>
  <c r="C651" i="1" s="1"/>
  <c r="G651" i="1"/>
  <c r="F651" i="1" s="1"/>
  <c r="K651" i="1"/>
  <c r="J651" i="1" s="1"/>
  <c r="O651" i="1"/>
  <c r="N651" i="1" s="1"/>
  <c r="BY656" i="2"/>
  <c r="BT656" i="2"/>
  <c r="BO656" i="2"/>
  <c r="BJ656" i="2"/>
  <c r="BE656" i="2"/>
  <c r="AZ656" i="2"/>
  <c r="AU656" i="2"/>
  <c r="AP656" i="2"/>
  <c r="AK656" i="2"/>
  <c r="AF656" i="2"/>
  <c r="AA656" i="2"/>
  <c r="V656" i="2"/>
  <c r="Q656" i="2"/>
  <c r="L656" i="2"/>
  <c r="G656" i="2"/>
  <c r="H650" i="3" l="1"/>
  <c r="A653" i="1"/>
  <c r="M652" i="1"/>
  <c r="I652" i="1"/>
  <c r="E652" i="1"/>
  <c r="B652" i="1"/>
  <c r="C652" i="1" s="1"/>
  <c r="G652" i="1"/>
  <c r="F652" i="1" s="1"/>
  <c r="K652" i="1"/>
  <c r="J652" i="1" s="1"/>
  <c r="O652" i="1"/>
  <c r="N652" i="1" s="1"/>
  <c r="A659" i="2"/>
  <c r="B658" i="2"/>
  <c r="C658" i="2" s="1"/>
  <c r="H658" i="2"/>
  <c r="F658" i="2"/>
  <c r="E658" i="2" s="1"/>
  <c r="M658" i="2"/>
  <c r="K658" i="2"/>
  <c r="J658" i="2" s="1"/>
  <c r="R658" i="2"/>
  <c r="P658" i="2"/>
  <c r="O658" i="2" s="1"/>
  <c r="W658" i="2"/>
  <c r="U658" i="2"/>
  <c r="T658" i="2" s="1"/>
  <c r="AB658" i="2"/>
  <c r="Z658" i="2"/>
  <c r="Y658" i="2" s="1"/>
  <c r="AG658" i="2"/>
  <c r="AE658" i="2"/>
  <c r="AD658" i="2" s="1"/>
  <c r="AL658" i="2"/>
  <c r="AJ658" i="2"/>
  <c r="AI658" i="2" s="1"/>
  <c r="AQ658" i="2"/>
  <c r="AO658" i="2"/>
  <c r="AN658" i="2" s="1"/>
  <c r="AV658" i="2"/>
  <c r="AT658" i="2"/>
  <c r="AS658" i="2" s="1"/>
  <c r="BA658" i="2"/>
  <c r="AY658" i="2"/>
  <c r="AX658" i="2" s="1"/>
  <c r="BF658" i="2"/>
  <c r="BD658" i="2"/>
  <c r="BC658" i="2" s="1"/>
  <c r="BK658" i="2"/>
  <c r="BI658" i="2"/>
  <c r="BH658" i="2" s="1"/>
  <c r="BP658" i="2"/>
  <c r="BN658" i="2"/>
  <c r="BM658" i="2" s="1"/>
  <c r="BU658" i="2"/>
  <c r="BS658" i="2"/>
  <c r="BR658" i="2" s="1"/>
  <c r="BZ658" i="2"/>
  <c r="BX658" i="2"/>
  <c r="BW658" i="2" s="1"/>
  <c r="A652" i="3"/>
  <c r="K651" i="3"/>
  <c r="J651" i="3"/>
  <c r="L651" i="3" s="1"/>
  <c r="G651" i="3"/>
  <c r="F651" i="3"/>
  <c r="B651" i="3"/>
  <c r="C651" i="3" s="1"/>
  <c r="BY657" i="2"/>
  <c r="BT657" i="2"/>
  <c r="BO657" i="2"/>
  <c r="BJ657" i="2"/>
  <c r="BE657" i="2"/>
  <c r="AZ657" i="2"/>
  <c r="AU657" i="2"/>
  <c r="AP657" i="2"/>
  <c r="AK657" i="2"/>
  <c r="AF657" i="2"/>
  <c r="AA657" i="2"/>
  <c r="V657" i="2"/>
  <c r="Q657" i="2"/>
  <c r="L657" i="2"/>
  <c r="G657" i="2"/>
  <c r="H651" i="3" l="1"/>
  <c r="A653" i="3"/>
  <c r="K652" i="3"/>
  <c r="J652" i="3"/>
  <c r="L652" i="3" s="1"/>
  <c r="G652" i="3"/>
  <c r="F652" i="3"/>
  <c r="H652" i="3" s="1"/>
  <c r="B652" i="3"/>
  <c r="C652" i="3" s="1"/>
  <c r="A660" i="2"/>
  <c r="B659" i="2"/>
  <c r="C659" i="2" s="1"/>
  <c r="H659" i="2"/>
  <c r="F659" i="2"/>
  <c r="E659" i="2" s="1"/>
  <c r="M659" i="2"/>
  <c r="K659" i="2"/>
  <c r="J659" i="2" s="1"/>
  <c r="R659" i="2"/>
  <c r="P659" i="2"/>
  <c r="O659" i="2" s="1"/>
  <c r="W659" i="2"/>
  <c r="U659" i="2"/>
  <c r="T659" i="2" s="1"/>
  <c r="AB659" i="2"/>
  <c r="Z659" i="2"/>
  <c r="Y659" i="2" s="1"/>
  <c r="AG659" i="2"/>
  <c r="AE659" i="2"/>
  <c r="AD659" i="2" s="1"/>
  <c r="AL659" i="2"/>
  <c r="AJ659" i="2"/>
  <c r="AI659" i="2" s="1"/>
  <c r="AQ659" i="2"/>
  <c r="AO659" i="2"/>
  <c r="AN659" i="2" s="1"/>
  <c r="AV659" i="2"/>
  <c r="AT659" i="2"/>
  <c r="AS659" i="2" s="1"/>
  <c r="BA659" i="2"/>
  <c r="AY659" i="2"/>
  <c r="AX659" i="2" s="1"/>
  <c r="BF659" i="2"/>
  <c r="BD659" i="2"/>
  <c r="BC659" i="2" s="1"/>
  <c r="BK659" i="2"/>
  <c r="BI659" i="2"/>
  <c r="BH659" i="2" s="1"/>
  <c r="BP659" i="2"/>
  <c r="BN659" i="2"/>
  <c r="BM659" i="2" s="1"/>
  <c r="BU659" i="2"/>
  <c r="BS659" i="2"/>
  <c r="BR659" i="2" s="1"/>
  <c r="BZ659" i="2"/>
  <c r="BX659" i="2"/>
  <c r="BW659" i="2" s="1"/>
  <c r="A654" i="1"/>
  <c r="M653" i="1"/>
  <c r="I653" i="1"/>
  <c r="E653" i="1"/>
  <c r="B653" i="1"/>
  <c r="C653" i="1" s="1"/>
  <c r="G653" i="1"/>
  <c r="F653" i="1" s="1"/>
  <c r="K653" i="1"/>
  <c r="J653" i="1" s="1"/>
  <c r="O653" i="1"/>
  <c r="N653" i="1" s="1"/>
  <c r="BY658" i="2"/>
  <c r="BT658" i="2"/>
  <c r="BO658" i="2"/>
  <c r="BJ658" i="2"/>
  <c r="BE658" i="2"/>
  <c r="AZ658" i="2"/>
  <c r="AU658" i="2"/>
  <c r="AP658" i="2"/>
  <c r="AK658" i="2"/>
  <c r="AF658" i="2"/>
  <c r="AA658" i="2"/>
  <c r="V658" i="2"/>
  <c r="Q658" i="2"/>
  <c r="L658" i="2"/>
  <c r="G658" i="2"/>
  <c r="A655" i="1" l="1"/>
  <c r="M654" i="1"/>
  <c r="I654" i="1"/>
  <c r="E654" i="1"/>
  <c r="B654" i="1"/>
  <c r="C654" i="1" s="1"/>
  <c r="G654" i="1"/>
  <c r="F654" i="1" s="1"/>
  <c r="K654" i="1"/>
  <c r="J654" i="1" s="1"/>
  <c r="O654" i="1"/>
  <c r="N654" i="1" s="1"/>
  <c r="A661" i="2"/>
  <c r="B660" i="2"/>
  <c r="C660" i="2" s="1"/>
  <c r="H660" i="2"/>
  <c r="F660" i="2"/>
  <c r="E660" i="2" s="1"/>
  <c r="M660" i="2"/>
  <c r="K660" i="2"/>
  <c r="J660" i="2" s="1"/>
  <c r="R660" i="2"/>
  <c r="P660" i="2"/>
  <c r="O660" i="2" s="1"/>
  <c r="W660" i="2"/>
  <c r="U660" i="2"/>
  <c r="T660" i="2" s="1"/>
  <c r="AB660" i="2"/>
  <c r="Z660" i="2"/>
  <c r="Y660" i="2" s="1"/>
  <c r="AG660" i="2"/>
  <c r="AE660" i="2"/>
  <c r="AD660" i="2" s="1"/>
  <c r="AL660" i="2"/>
  <c r="AJ660" i="2"/>
  <c r="AI660" i="2" s="1"/>
  <c r="AQ660" i="2"/>
  <c r="AO660" i="2"/>
  <c r="AN660" i="2" s="1"/>
  <c r="AV660" i="2"/>
  <c r="AT660" i="2"/>
  <c r="AS660" i="2" s="1"/>
  <c r="BA660" i="2"/>
  <c r="AY660" i="2"/>
  <c r="AX660" i="2" s="1"/>
  <c r="BF660" i="2"/>
  <c r="BD660" i="2"/>
  <c r="BC660" i="2" s="1"/>
  <c r="BK660" i="2"/>
  <c r="BI660" i="2"/>
  <c r="BH660" i="2" s="1"/>
  <c r="BP660" i="2"/>
  <c r="BN660" i="2"/>
  <c r="BM660" i="2" s="1"/>
  <c r="BU660" i="2"/>
  <c r="BS660" i="2"/>
  <c r="BR660" i="2" s="1"/>
  <c r="BZ660" i="2"/>
  <c r="BX660" i="2"/>
  <c r="BW660" i="2" s="1"/>
  <c r="A654" i="3"/>
  <c r="K653" i="3"/>
  <c r="J653" i="3"/>
  <c r="L653" i="3" s="1"/>
  <c r="G653" i="3"/>
  <c r="F653" i="3"/>
  <c r="B653" i="3"/>
  <c r="C653" i="3" s="1"/>
  <c r="BY659" i="2"/>
  <c r="BT659" i="2"/>
  <c r="BO659" i="2"/>
  <c r="BJ659" i="2"/>
  <c r="BE659" i="2"/>
  <c r="AZ659" i="2"/>
  <c r="AU659" i="2"/>
  <c r="AP659" i="2"/>
  <c r="AK659" i="2"/>
  <c r="AF659" i="2"/>
  <c r="AA659" i="2"/>
  <c r="V659" i="2"/>
  <c r="Q659" i="2"/>
  <c r="L659" i="2"/>
  <c r="G659" i="2"/>
  <c r="H653" i="3" l="1"/>
  <c r="A655" i="3"/>
  <c r="K654" i="3"/>
  <c r="J654" i="3"/>
  <c r="L654" i="3" s="1"/>
  <c r="G654" i="3"/>
  <c r="F654" i="3"/>
  <c r="H654" i="3" s="1"/>
  <c r="B654" i="3"/>
  <c r="C654" i="3" s="1"/>
  <c r="A662" i="2"/>
  <c r="B661" i="2"/>
  <c r="C661" i="2" s="1"/>
  <c r="H661" i="2"/>
  <c r="F661" i="2"/>
  <c r="E661" i="2" s="1"/>
  <c r="M661" i="2"/>
  <c r="K661" i="2"/>
  <c r="J661" i="2" s="1"/>
  <c r="R661" i="2"/>
  <c r="P661" i="2"/>
  <c r="O661" i="2" s="1"/>
  <c r="W661" i="2"/>
  <c r="U661" i="2"/>
  <c r="T661" i="2" s="1"/>
  <c r="AB661" i="2"/>
  <c r="Z661" i="2"/>
  <c r="Y661" i="2" s="1"/>
  <c r="AG661" i="2"/>
  <c r="AE661" i="2"/>
  <c r="AD661" i="2" s="1"/>
  <c r="AL661" i="2"/>
  <c r="AJ661" i="2"/>
  <c r="AI661" i="2" s="1"/>
  <c r="AQ661" i="2"/>
  <c r="AO661" i="2"/>
  <c r="AN661" i="2" s="1"/>
  <c r="AV661" i="2"/>
  <c r="AT661" i="2"/>
  <c r="AS661" i="2" s="1"/>
  <c r="BA661" i="2"/>
  <c r="AY661" i="2"/>
  <c r="AX661" i="2" s="1"/>
  <c r="BF661" i="2"/>
  <c r="BD661" i="2"/>
  <c r="BC661" i="2" s="1"/>
  <c r="BK661" i="2"/>
  <c r="BI661" i="2"/>
  <c r="BH661" i="2" s="1"/>
  <c r="BP661" i="2"/>
  <c r="BN661" i="2"/>
  <c r="BM661" i="2" s="1"/>
  <c r="BU661" i="2"/>
  <c r="BS661" i="2"/>
  <c r="BR661" i="2" s="1"/>
  <c r="BZ661" i="2"/>
  <c r="BX661" i="2"/>
  <c r="BW661" i="2" s="1"/>
  <c r="A656" i="1"/>
  <c r="M655" i="1"/>
  <c r="I655" i="1"/>
  <c r="E655" i="1"/>
  <c r="B655" i="1"/>
  <c r="C655" i="1" s="1"/>
  <c r="G655" i="1"/>
  <c r="F655" i="1" s="1"/>
  <c r="K655" i="1"/>
  <c r="J655" i="1" s="1"/>
  <c r="O655" i="1"/>
  <c r="N655" i="1" s="1"/>
  <c r="BY660" i="2"/>
  <c r="BT660" i="2"/>
  <c r="BO660" i="2"/>
  <c r="BJ660" i="2"/>
  <c r="BE660" i="2"/>
  <c r="AZ660" i="2"/>
  <c r="AU660" i="2"/>
  <c r="AP660" i="2"/>
  <c r="AK660" i="2"/>
  <c r="AF660" i="2"/>
  <c r="AA660" i="2"/>
  <c r="V660" i="2"/>
  <c r="Q660" i="2"/>
  <c r="L660" i="2"/>
  <c r="G660" i="2"/>
  <c r="A657" i="1" l="1"/>
  <c r="M656" i="1"/>
  <c r="I656" i="1"/>
  <c r="E656" i="1"/>
  <c r="B656" i="1"/>
  <c r="C656" i="1" s="1"/>
  <c r="G656" i="1"/>
  <c r="F656" i="1" s="1"/>
  <c r="K656" i="1"/>
  <c r="J656" i="1" s="1"/>
  <c r="O656" i="1"/>
  <c r="N656" i="1" s="1"/>
  <c r="A663" i="2"/>
  <c r="B662" i="2"/>
  <c r="C662" i="2" s="1"/>
  <c r="H662" i="2"/>
  <c r="F662" i="2"/>
  <c r="E662" i="2" s="1"/>
  <c r="M662" i="2"/>
  <c r="K662" i="2"/>
  <c r="J662" i="2" s="1"/>
  <c r="R662" i="2"/>
  <c r="P662" i="2"/>
  <c r="O662" i="2" s="1"/>
  <c r="W662" i="2"/>
  <c r="U662" i="2"/>
  <c r="T662" i="2" s="1"/>
  <c r="AB662" i="2"/>
  <c r="Z662" i="2"/>
  <c r="Y662" i="2" s="1"/>
  <c r="AG662" i="2"/>
  <c r="AE662" i="2"/>
  <c r="AD662" i="2" s="1"/>
  <c r="AL662" i="2"/>
  <c r="AJ662" i="2"/>
  <c r="AI662" i="2" s="1"/>
  <c r="AQ662" i="2"/>
  <c r="AO662" i="2"/>
  <c r="AN662" i="2" s="1"/>
  <c r="AV662" i="2"/>
  <c r="AT662" i="2"/>
  <c r="AS662" i="2" s="1"/>
  <c r="BA662" i="2"/>
  <c r="AY662" i="2"/>
  <c r="AX662" i="2" s="1"/>
  <c r="BF662" i="2"/>
  <c r="BD662" i="2"/>
  <c r="BC662" i="2" s="1"/>
  <c r="BK662" i="2"/>
  <c r="BI662" i="2"/>
  <c r="BH662" i="2" s="1"/>
  <c r="BP662" i="2"/>
  <c r="BN662" i="2"/>
  <c r="BM662" i="2" s="1"/>
  <c r="BU662" i="2"/>
  <c r="BS662" i="2"/>
  <c r="BR662" i="2" s="1"/>
  <c r="BZ662" i="2"/>
  <c r="BX662" i="2"/>
  <c r="BW662" i="2" s="1"/>
  <c r="A656" i="3"/>
  <c r="K655" i="3"/>
  <c r="J655" i="3"/>
  <c r="L655" i="3" s="1"/>
  <c r="G655" i="3"/>
  <c r="F655" i="3"/>
  <c r="H655" i="3" s="1"/>
  <c r="B655" i="3"/>
  <c r="C655" i="3" s="1"/>
  <c r="BY661" i="2"/>
  <c r="BT661" i="2"/>
  <c r="BO661" i="2"/>
  <c r="BJ661" i="2"/>
  <c r="BE661" i="2"/>
  <c r="AZ661" i="2"/>
  <c r="AU661" i="2"/>
  <c r="AP661" i="2"/>
  <c r="AK661" i="2"/>
  <c r="AF661" i="2"/>
  <c r="AA661" i="2"/>
  <c r="V661" i="2"/>
  <c r="Q661" i="2"/>
  <c r="L661" i="2"/>
  <c r="G661" i="2"/>
  <c r="A657" i="3" l="1"/>
  <c r="K656" i="3"/>
  <c r="J656" i="3"/>
  <c r="L656" i="3" s="1"/>
  <c r="G656" i="3"/>
  <c r="F656" i="3"/>
  <c r="H656" i="3" s="1"/>
  <c r="B656" i="3"/>
  <c r="C656" i="3" s="1"/>
  <c r="A664" i="2"/>
  <c r="B663" i="2"/>
  <c r="C663" i="2" s="1"/>
  <c r="H663" i="2"/>
  <c r="F663" i="2"/>
  <c r="E663" i="2" s="1"/>
  <c r="M663" i="2"/>
  <c r="K663" i="2"/>
  <c r="J663" i="2" s="1"/>
  <c r="R663" i="2"/>
  <c r="P663" i="2"/>
  <c r="O663" i="2" s="1"/>
  <c r="W663" i="2"/>
  <c r="U663" i="2"/>
  <c r="T663" i="2" s="1"/>
  <c r="AB663" i="2"/>
  <c r="Z663" i="2"/>
  <c r="Y663" i="2" s="1"/>
  <c r="AG663" i="2"/>
  <c r="AE663" i="2"/>
  <c r="AD663" i="2" s="1"/>
  <c r="AL663" i="2"/>
  <c r="AJ663" i="2"/>
  <c r="AI663" i="2" s="1"/>
  <c r="AQ663" i="2"/>
  <c r="AO663" i="2"/>
  <c r="AN663" i="2" s="1"/>
  <c r="AV663" i="2"/>
  <c r="AT663" i="2"/>
  <c r="AS663" i="2" s="1"/>
  <c r="BA663" i="2"/>
  <c r="AY663" i="2"/>
  <c r="AX663" i="2" s="1"/>
  <c r="BF663" i="2"/>
  <c r="BD663" i="2"/>
  <c r="BC663" i="2" s="1"/>
  <c r="BK663" i="2"/>
  <c r="BI663" i="2"/>
  <c r="BH663" i="2" s="1"/>
  <c r="BP663" i="2"/>
  <c r="BN663" i="2"/>
  <c r="BM663" i="2" s="1"/>
  <c r="BU663" i="2"/>
  <c r="BS663" i="2"/>
  <c r="BR663" i="2" s="1"/>
  <c r="BZ663" i="2"/>
  <c r="BX663" i="2"/>
  <c r="BW663" i="2" s="1"/>
  <c r="A658" i="1"/>
  <c r="M657" i="1"/>
  <c r="I657" i="1"/>
  <c r="E657" i="1"/>
  <c r="B657" i="1"/>
  <c r="C657" i="1" s="1"/>
  <c r="G657" i="1"/>
  <c r="F657" i="1" s="1"/>
  <c r="K657" i="1"/>
  <c r="J657" i="1" s="1"/>
  <c r="O657" i="1"/>
  <c r="N657" i="1" s="1"/>
  <c r="BY662" i="2"/>
  <c r="BT662" i="2"/>
  <c r="BO662" i="2"/>
  <c r="BJ662" i="2"/>
  <c r="BE662" i="2"/>
  <c r="AZ662" i="2"/>
  <c r="AU662" i="2"/>
  <c r="AP662" i="2"/>
  <c r="AK662" i="2"/>
  <c r="AF662" i="2"/>
  <c r="AA662" i="2"/>
  <c r="V662" i="2"/>
  <c r="Q662" i="2"/>
  <c r="L662" i="2"/>
  <c r="G662" i="2"/>
  <c r="A659" i="1" l="1"/>
  <c r="M658" i="1"/>
  <c r="I658" i="1"/>
  <c r="E658" i="1"/>
  <c r="B658" i="1"/>
  <c r="C658" i="1" s="1"/>
  <c r="G658" i="1"/>
  <c r="F658" i="1" s="1"/>
  <c r="K658" i="1"/>
  <c r="J658" i="1" s="1"/>
  <c r="O658" i="1"/>
  <c r="N658" i="1" s="1"/>
  <c r="A665" i="2"/>
  <c r="B664" i="2"/>
  <c r="C664" i="2" s="1"/>
  <c r="H664" i="2"/>
  <c r="F664" i="2"/>
  <c r="E664" i="2" s="1"/>
  <c r="M664" i="2"/>
  <c r="K664" i="2"/>
  <c r="J664" i="2" s="1"/>
  <c r="R664" i="2"/>
  <c r="P664" i="2"/>
  <c r="O664" i="2" s="1"/>
  <c r="W664" i="2"/>
  <c r="U664" i="2"/>
  <c r="T664" i="2" s="1"/>
  <c r="AB664" i="2"/>
  <c r="Z664" i="2"/>
  <c r="Y664" i="2" s="1"/>
  <c r="AG664" i="2"/>
  <c r="AE664" i="2"/>
  <c r="AD664" i="2" s="1"/>
  <c r="AL664" i="2"/>
  <c r="AJ664" i="2"/>
  <c r="AI664" i="2" s="1"/>
  <c r="AQ664" i="2"/>
  <c r="AO664" i="2"/>
  <c r="AN664" i="2" s="1"/>
  <c r="AV664" i="2"/>
  <c r="AT664" i="2"/>
  <c r="AS664" i="2" s="1"/>
  <c r="BA664" i="2"/>
  <c r="AY664" i="2"/>
  <c r="AX664" i="2" s="1"/>
  <c r="BF664" i="2"/>
  <c r="BD664" i="2"/>
  <c r="BC664" i="2" s="1"/>
  <c r="BK664" i="2"/>
  <c r="BI664" i="2"/>
  <c r="BH664" i="2" s="1"/>
  <c r="BP664" i="2"/>
  <c r="BN664" i="2"/>
  <c r="BM664" i="2" s="1"/>
  <c r="BU664" i="2"/>
  <c r="BS664" i="2"/>
  <c r="BR664" i="2" s="1"/>
  <c r="BZ664" i="2"/>
  <c r="BX664" i="2"/>
  <c r="BW664" i="2" s="1"/>
  <c r="A658" i="3"/>
  <c r="K657" i="3"/>
  <c r="J657" i="3"/>
  <c r="G657" i="3"/>
  <c r="F657" i="3"/>
  <c r="H657" i="3" s="1"/>
  <c r="B657" i="3"/>
  <c r="C657" i="3" s="1"/>
  <c r="BY663" i="2"/>
  <c r="BT663" i="2"/>
  <c r="BO663" i="2"/>
  <c r="BJ663" i="2"/>
  <c r="BE663" i="2"/>
  <c r="AZ663" i="2"/>
  <c r="AU663" i="2"/>
  <c r="AP663" i="2"/>
  <c r="AK663" i="2"/>
  <c r="AF663" i="2"/>
  <c r="AA663" i="2"/>
  <c r="V663" i="2"/>
  <c r="Q663" i="2"/>
  <c r="L663" i="2"/>
  <c r="G663" i="2"/>
  <c r="L657" i="3" l="1"/>
  <c r="A659" i="3"/>
  <c r="K658" i="3"/>
  <c r="J658" i="3"/>
  <c r="L658" i="3" s="1"/>
  <c r="G658" i="3"/>
  <c r="F658" i="3"/>
  <c r="H658" i="3" s="1"/>
  <c r="B658" i="3"/>
  <c r="C658" i="3" s="1"/>
  <c r="A666" i="2"/>
  <c r="B665" i="2"/>
  <c r="C665" i="2" s="1"/>
  <c r="H665" i="2"/>
  <c r="F665" i="2"/>
  <c r="E665" i="2" s="1"/>
  <c r="M665" i="2"/>
  <c r="K665" i="2"/>
  <c r="J665" i="2" s="1"/>
  <c r="R665" i="2"/>
  <c r="P665" i="2"/>
  <c r="O665" i="2" s="1"/>
  <c r="W665" i="2"/>
  <c r="U665" i="2"/>
  <c r="T665" i="2" s="1"/>
  <c r="AB665" i="2"/>
  <c r="Z665" i="2"/>
  <c r="Y665" i="2" s="1"/>
  <c r="AG665" i="2"/>
  <c r="AE665" i="2"/>
  <c r="AD665" i="2" s="1"/>
  <c r="AL665" i="2"/>
  <c r="AJ665" i="2"/>
  <c r="AI665" i="2" s="1"/>
  <c r="AQ665" i="2"/>
  <c r="AO665" i="2"/>
  <c r="AN665" i="2" s="1"/>
  <c r="AV665" i="2"/>
  <c r="AT665" i="2"/>
  <c r="AS665" i="2" s="1"/>
  <c r="BA665" i="2"/>
  <c r="AY665" i="2"/>
  <c r="AX665" i="2" s="1"/>
  <c r="BF665" i="2"/>
  <c r="BD665" i="2"/>
  <c r="BC665" i="2" s="1"/>
  <c r="BK665" i="2"/>
  <c r="BI665" i="2"/>
  <c r="BH665" i="2" s="1"/>
  <c r="BP665" i="2"/>
  <c r="BN665" i="2"/>
  <c r="BM665" i="2" s="1"/>
  <c r="BU665" i="2"/>
  <c r="BS665" i="2"/>
  <c r="BR665" i="2" s="1"/>
  <c r="BZ665" i="2"/>
  <c r="BX665" i="2"/>
  <c r="BW665" i="2" s="1"/>
  <c r="A660" i="1"/>
  <c r="M659" i="1"/>
  <c r="I659" i="1"/>
  <c r="E659" i="1"/>
  <c r="B659" i="1"/>
  <c r="C659" i="1" s="1"/>
  <c r="G659" i="1"/>
  <c r="F659" i="1" s="1"/>
  <c r="K659" i="1"/>
  <c r="J659" i="1" s="1"/>
  <c r="O659" i="1"/>
  <c r="N659" i="1" s="1"/>
  <c r="BY664" i="2"/>
  <c r="BT664" i="2"/>
  <c r="BO664" i="2"/>
  <c r="BJ664" i="2"/>
  <c r="BE664" i="2"/>
  <c r="AZ664" i="2"/>
  <c r="AU664" i="2"/>
  <c r="AP664" i="2"/>
  <c r="AK664" i="2"/>
  <c r="AF664" i="2"/>
  <c r="AA664" i="2"/>
  <c r="V664" i="2"/>
  <c r="Q664" i="2"/>
  <c r="L664" i="2"/>
  <c r="G664" i="2"/>
  <c r="A661" i="1" l="1"/>
  <c r="M660" i="1"/>
  <c r="I660" i="1"/>
  <c r="E660" i="1"/>
  <c r="B660" i="1"/>
  <c r="C660" i="1" s="1"/>
  <c r="G660" i="1"/>
  <c r="F660" i="1" s="1"/>
  <c r="K660" i="1"/>
  <c r="J660" i="1" s="1"/>
  <c r="O660" i="1"/>
  <c r="N660" i="1" s="1"/>
  <c r="A667" i="2"/>
  <c r="B666" i="2"/>
  <c r="C666" i="2" s="1"/>
  <c r="H666" i="2"/>
  <c r="F666" i="2"/>
  <c r="E666" i="2" s="1"/>
  <c r="M666" i="2"/>
  <c r="K666" i="2"/>
  <c r="J666" i="2" s="1"/>
  <c r="R666" i="2"/>
  <c r="P666" i="2"/>
  <c r="O666" i="2" s="1"/>
  <c r="W666" i="2"/>
  <c r="U666" i="2"/>
  <c r="T666" i="2" s="1"/>
  <c r="AB666" i="2"/>
  <c r="Z666" i="2"/>
  <c r="Y666" i="2" s="1"/>
  <c r="AG666" i="2"/>
  <c r="AE666" i="2"/>
  <c r="AD666" i="2" s="1"/>
  <c r="AL666" i="2"/>
  <c r="AJ666" i="2"/>
  <c r="AI666" i="2" s="1"/>
  <c r="AQ666" i="2"/>
  <c r="AO666" i="2"/>
  <c r="AN666" i="2" s="1"/>
  <c r="AV666" i="2"/>
  <c r="AT666" i="2"/>
  <c r="AS666" i="2" s="1"/>
  <c r="BA666" i="2"/>
  <c r="AY666" i="2"/>
  <c r="AX666" i="2" s="1"/>
  <c r="BF666" i="2"/>
  <c r="BD666" i="2"/>
  <c r="BC666" i="2" s="1"/>
  <c r="BK666" i="2"/>
  <c r="BI666" i="2"/>
  <c r="BH666" i="2" s="1"/>
  <c r="BP666" i="2"/>
  <c r="BN666" i="2"/>
  <c r="BM666" i="2" s="1"/>
  <c r="BU666" i="2"/>
  <c r="BS666" i="2"/>
  <c r="BR666" i="2" s="1"/>
  <c r="BZ666" i="2"/>
  <c r="BX666" i="2"/>
  <c r="BW666" i="2" s="1"/>
  <c r="A660" i="3"/>
  <c r="K659" i="3"/>
  <c r="J659" i="3"/>
  <c r="L659" i="3" s="1"/>
  <c r="G659" i="3"/>
  <c r="F659" i="3"/>
  <c r="B659" i="3"/>
  <c r="C659" i="3" s="1"/>
  <c r="BY665" i="2"/>
  <c r="BT665" i="2"/>
  <c r="BO665" i="2"/>
  <c r="BJ665" i="2"/>
  <c r="BE665" i="2"/>
  <c r="AZ665" i="2"/>
  <c r="AU665" i="2"/>
  <c r="AP665" i="2"/>
  <c r="AK665" i="2"/>
  <c r="AF665" i="2"/>
  <c r="AA665" i="2"/>
  <c r="V665" i="2"/>
  <c r="Q665" i="2"/>
  <c r="L665" i="2"/>
  <c r="G665" i="2"/>
  <c r="H659" i="3" l="1"/>
  <c r="A661" i="3"/>
  <c r="K660" i="3"/>
  <c r="J660" i="3"/>
  <c r="L660" i="3" s="1"/>
  <c r="G660" i="3"/>
  <c r="F660" i="3"/>
  <c r="H660" i="3" s="1"/>
  <c r="B660" i="3"/>
  <c r="C660" i="3" s="1"/>
  <c r="A668" i="2"/>
  <c r="B667" i="2"/>
  <c r="C667" i="2" s="1"/>
  <c r="H667" i="2"/>
  <c r="F667" i="2"/>
  <c r="E667" i="2" s="1"/>
  <c r="M667" i="2"/>
  <c r="K667" i="2"/>
  <c r="J667" i="2" s="1"/>
  <c r="R667" i="2"/>
  <c r="P667" i="2"/>
  <c r="O667" i="2" s="1"/>
  <c r="W667" i="2"/>
  <c r="U667" i="2"/>
  <c r="T667" i="2" s="1"/>
  <c r="AB667" i="2"/>
  <c r="Z667" i="2"/>
  <c r="Y667" i="2" s="1"/>
  <c r="AG667" i="2"/>
  <c r="AE667" i="2"/>
  <c r="AD667" i="2" s="1"/>
  <c r="AL667" i="2"/>
  <c r="AJ667" i="2"/>
  <c r="AI667" i="2" s="1"/>
  <c r="AQ667" i="2"/>
  <c r="AO667" i="2"/>
  <c r="AN667" i="2" s="1"/>
  <c r="AV667" i="2"/>
  <c r="AT667" i="2"/>
  <c r="AS667" i="2" s="1"/>
  <c r="BA667" i="2"/>
  <c r="AY667" i="2"/>
  <c r="AX667" i="2" s="1"/>
  <c r="BF667" i="2"/>
  <c r="BD667" i="2"/>
  <c r="BC667" i="2" s="1"/>
  <c r="BK667" i="2"/>
  <c r="BI667" i="2"/>
  <c r="BH667" i="2" s="1"/>
  <c r="BP667" i="2"/>
  <c r="BN667" i="2"/>
  <c r="BM667" i="2" s="1"/>
  <c r="BU667" i="2"/>
  <c r="BS667" i="2"/>
  <c r="BR667" i="2" s="1"/>
  <c r="BZ667" i="2"/>
  <c r="BX667" i="2"/>
  <c r="BW667" i="2" s="1"/>
  <c r="A662" i="1"/>
  <c r="M661" i="1"/>
  <c r="I661" i="1"/>
  <c r="E661" i="1"/>
  <c r="B661" i="1"/>
  <c r="C661" i="1" s="1"/>
  <c r="G661" i="1"/>
  <c r="F661" i="1" s="1"/>
  <c r="K661" i="1"/>
  <c r="J661" i="1" s="1"/>
  <c r="O661" i="1"/>
  <c r="N661" i="1" s="1"/>
  <c r="BY666" i="2"/>
  <c r="BT666" i="2"/>
  <c r="BO666" i="2"/>
  <c r="BJ666" i="2"/>
  <c r="BE666" i="2"/>
  <c r="AZ666" i="2"/>
  <c r="AU666" i="2"/>
  <c r="AP666" i="2"/>
  <c r="AK666" i="2"/>
  <c r="AF666" i="2"/>
  <c r="AA666" i="2"/>
  <c r="V666" i="2"/>
  <c r="Q666" i="2"/>
  <c r="L666" i="2"/>
  <c r="G666" i="2"/>
  <c r="A663" i="1" l="1"/>
  <c r="M662" i="1"/>
  <c r="I662" i="1"/>
  <c r="E662" i="1"/>
  <c r="B662" i="1"/>
  <c r="C662" i="1" s="1"/>
  <c r="G662" i="1"/>
  <c r="F662" i="1" s="1"/>
  <c r="K662" i="1"/>
  <c r="J662" i="1" s="1"/>
  <c r="O662" i="1"/>
  <c r="N662" i="1" s="1"/>
  <c r="A669" i="2"/>
  <c r="B668" i="2"/>
  <c r="C668" i="2" s="1"/>
  <c r="H668" i="2"/>
  <c r="F668" i="2"/>
  <c r="E668" i="2" s="1"/>
  <c r="M668" i="2"/>
  <c r="K668" i="2"/>
  <c r="J668" i="2" s="1"/>
  <c r="R668" i="2"/>
  <c r="P668" i="2"/>
  <c r="O668" i="2" s="1"/>
  <c r="W668" i="2"/>
  <c r="U668" i="2"/>
  <c r="T668" i="2" s="1"/>
  <c r="AB668" i="2"/>
  <c r="Z668" i="2"/>
  <c r="Y668" i="2" s="1"/>
  <c r="AG668" i="2"/>
  <c r="AE668" i="2"/>
  <c r="AD668" i="2" s="1"/>
  <c r="AL668" i="2"/>
  <c r="AJ668" i="2"/>
  <c r="AI668" i="2" s="1"/>
  <c r="AQ668" i="2"/>
  <c r="AO668" i="2"/>
  <c r="AN668" i="2" s="1"/>
  <c r="AV668" i="2"/>
  <c r="AT668" i="2"/>
  <c r="AS668" i="2" s="1"/>
  <c r="BA668" i="2"/>
  <c r="AY668" i="2"/>
  <c r="AX668" i="2" s="1"/>
  <c r="BF668" i="2"/>
  <c r="BD668" i="2"/>
  <c r="BC668" i="2" s="1"/>
  <c r="BK668" i="2"/>
  <c r="BI668" i="2"/>
  <c r="BH668" i="2" s="1"/>
  <c r="BP668" i="2"/>
  <c r="BN668" i="2"/>
  <c r="BM668" i="2" s="1"/>
  <c r="BU668" i="2"/>
  <c r="BS668" i="2"/>
  <c r="BR668" i="2" s="1"/>
  <c r="BZ668" i="2"/>
  <c r="BX668" i="2"/>
  <c r="BW668" i="2" s="1"/>
  <c r="A662" i="3"/>
  <c r="K661" i="3"/>
  <c r="J661" i="3"/>
  <c r="L661" i="3" s="1"/>
  <c r="G661" i="3"/>
  <c r="F661" i="3"/>
  <c r="H661" i="3" s="1"/>
  <c r="B661" i="3"/>
  <c r="C661" i="3" s="1"/>
  <c r="BY667" i="2"/>
  <c r="BT667" i="2"/>
  <c r="BO667" i="2"/>
  <c r="BJ667" i="2"/>
  <c r="BE667" i="2"/>
  <c r="AZ667" i="2"/>
  <c r="AU667" i="2"/>
  <c r="AP667" i="2"/>
  <c r="AK667" i="2"/>
  <c r="AF667" i="2"/>
  <c r="AA667" i="2"/>
  <c r="V667" i="2"/>
  <c r="Q667" i="2"/>
  <c r="L667" i="2"/>
  <c r="G667" i="2"/>
  <c r="A663" i="3" l="1"/>
  <c r="K662" i="3"/>
  <c r="J662" i="3"/>
  <c r="L662" i="3" s="1"/>
  <c r="G662" i="3"/>
  <c r="F662" i="3"/>
  <c r="H662" i="3" s="1"/>
  <c r="B662" i="3"/>
  <c r="C662" i="3" s="1"/>
  <c r="A670" i="2"/>
  <c r="B669" i="2"/>
  <c r="C669" i="2" s="1"/>
  <c r="H669" i="2"/>
  <c r="F669" i="2"/>
  <c r="E669" i="2" s="1"/>
  <c r="M669" i="2"/>
  <c r="K669" i="2"/>
  <c r="J669" i="2" s="1"/>
  <c r="R669" i="2"/>
  <c r="P669" i="2"/>
  <c r="O669" i="2" s="1"/>
  <c r="W669" i="2"/>
  <c r="U669" i="2"/>
  <c r="T669" i="2" s="1"/>
  <c r="AB669" i="2"/>
  <c r="Z669" i="2"/>
  <c r="Y669" i="2" s="1"/>
  <c r="AG669" i="2"/>
  <c r="AE669" i="2"/>
  <c r="AD669" i="2" s="1"/>
  <c r="AL669" i="2"/>
  <c r="AJ669" i="2"/>
  <c r="AI669" i="2" s="1"/>
  <c r="AQ669" i="2"/>
  <c r="AO669" i="2"/>
  <c r="AN669" i="2" s="1"/>
  <c r="AV669" i="2"/>
  <c r="AT669" i="2"/>
  <c r="AS669" i="2" s="1"/>
  <c r="BA669" i="2"/>
  <c r="AY669" i="2"/>
  <c r="AX669" i="2" s="1"/>
  <c r="BF669" i="2"/>
  <c r="BD669" i="2"/>
  <c r="BC669" i="2" s="1"/>
  <c r="BK669" i="2"/>
  <c r="BI669" i="2"/>
  <c r="BH669" i="2" s="1"/>
  <c r="BP669" i="2"/>
  <c r="BN669" i="2"/>
  <c r="BM669" i="2" s="1"/>
  <c r="BU669" i="2"/>
  <c r="BS669" i="2"/>
  <c r="BR669" i="2" s="1"/>
  <c r="BZ669" i="2"/>
  <c r="BX669" i="2"/>
  <c r="BW669" i="2" s="1"/>
  <c r="A664" i="1"/>
  <c r="M663" i="1"/>
  <c r="I663" i="1"/>
  <c r="E663" i="1"/>
  <c r="B663" i="1"/>
  <c r="C663" i="1" s="1"/>
  <c r="G663" i="1"/>
  <c r="F663" i="1" s="1"/>
  <c r="K663" i="1"/>
  <c r="J663" i="1" s="1"/>
  <c r="O663" i="1"/>
  <c r="N663" i="1" s="1"/>
  <c r="BY668" i="2"/>
  <c r="BT668" i="2"/>
  <c r="BO668" i="2"/>
  <c r="BJ668" i="2"/>
  <c r="BE668" i="2"/>
  <c r="AZ668" i="2"/>
  <c r="AU668" i="2"/>
  <c r="AP668" i="2"/>
  <c r="AK668" i="2"/>
  <c r="AF668" i="2"/>
  <c r="AA668" i="2"/>
  <c r="V668" i="2"/>
  <c r="Q668" i="2"/>
  <c r="L668" i="2"/>
  <c r="G668" i="2"/>
  <c r="A665" i="1" l="1"/>
  <c r="M664" i="1"/>
  <c r="I664" i="1"/>
  <c r="E664" i="1"/>
  <c r="B664" i="1"/>
  <c r="C664" i="1" s="1"/>
  <c r="G664" i="1"/>
  <c r="F664" i="1" s="1"/>
  <c r="K664" i="1"/>
  <c r="J664" i="1" s="1"/>
  <c r="O664" i="1"/>
  <c r="N664" i="1" s="1"/>
  <c r="A671" i="2"/>
  <c r="B670" i="2"/>
  <c r="C670" i="2" s="1"/>
  <c r="H670" i="2"/>
  <c r="F670" i="2"/>
  <c r="E670" i="2" s="1"/>
  <c r="M670" i="2"/>
  <c r="K670" i="2"/>
  <c r="J670" i="2" s="1"/>
  <c r="R670" i="2"/>
  <c r="P670" i="2"/>
  <c r="O670" i="2" s="1"/>
  <c r="W670" i="2"/>
  <c r="U670" i="2"/>
  <c r="T670" i="2" s="1"/>
  <c r="AB670" i="2"/>
  <c r="Z670" i="2"/>
  <c r="Y670" i="2" s="1"/>
  <c r="AG670" i="2"/>
  <c r="AE670" i="2"/>
  <c r="AD670" i="2" s="1"/>
  <c r="AL670" i="2"/>
  <c r="AJ670" i="2"/>
  <c r="AI670" i="2" s="1"/>
  <c r="AQ670" i="2"/>
  <c r="AO670" i="2"/>
  <c r="AN670" i="2" s="1"/>
  <c r="AV670" i="2"/>
  <c r="AT670" i="2"/>
  <c r="AS670" i="2" s="1"/>
  <c r="BA670" i="2"/>
  <c r="AY670" i="2"/>
  <c r="AX670" i="2" s="1"/>
  <c r="BF670" i="2"/>
  <c r="BD670" i="2"/>
  <c r="BC670" i="2" s="1"/>
  <c r="BK670" i="2"/>
  <c r="BI670" i="2"/>
  <c r="BH670" i="2" s="1"/>
  <c r="BP670" i="2"/>
  <c r="BN670" i="2"/>
  <c r="BM670" i="2" s="1"/>
  <c r="BU670" i="2"/>
  <c r="BS670" i="2"/>
  <c r="BR670" i="2" s="1"/>
  <c r="BZ670" i="2"/>
  <c r="BX670" i="2"/>
  <c r="BW670" i="2" s="1"/>
  <c r="A664" i="3"/>
  <c r="K663" i="3"/>
  <c r="J663" i="3"/>
  <c r="L663" i="3" s="1"/>
  <c r="G663" i="3"/>
  <c r="F663" i="3"/>
  <c r="H663" i="3" s="1"/>
  <c r="B663" i="3"/>
  <c r="C663" i="3" s="1"/>
  <c r="BY669" i="2"/>
  <c r="BT669" i="2"/>
  <c r="BO669" i="2"/>
  <c r="BJ669" i="2"/>
  <c r="BE669" i="2"/>
  <c r="AZ669" i="2"/>
  <c r="AU669" i="2"/>
  <c r="AP669" i="2"/>
  <c r="AK669" i="2"/>
  <c r="AF669" i="2"/>
  <c r="AA669" i="2"/>
  <c r="V669" i="2"/>
  <c r="Q669" i="2"/>
  <c r="L669" i="2"/>
  <c r="G669" i="2"/>
  <c r="A665" i="3" l="1"/>
  <c r="K664" i="3"/>
  <c r="J664" i="3"/>
  <c r="L664" i="3" s="1"/>
  <c r="G664" i="3"/>
  <c r="F664" i="3"/>
  <c r="H664" i="3" s="1"/>
  <c r="B664" i="3"/>
  <c r="C664" i="3" s="1"/>
  <c r="A672" i="2"/>
  <c r="B671" i="2"/>
  <c r="C671" i="2" s="1"/>
  <c r="H671" i="2"/>
  <c r="F671" i="2"/>
  <c r="E671" i="2" s="1"/>
  <c r="M671" i="2"/>
  <c r="K671" i="2"/>
  <c r="J671" i="2" s="1"/>
  <c r="R671" i="2"/>
  <c r="P671" i="2"/>
  <c r="O671" i="2" s="1"/>
  <c r="W671" i="2"/>
  <c r="U671" i="2"/>
  <c r="T671" i="2" s="1"/>
  <c r="AB671" i="2"/>
  <c r="Z671" i="2"/>
  <c r="Y671" i="2" s="1"/>
  <c r="AG671" i="2"/>
  <c r="AE671" i="2"/>
  <c r="AD671" i="2" s="1"/>
  <c r="AL671" i="2"/>
  <c r="AJ671" i="2"/>
  <c r="AI671" i="2" s="1"/>
  <c r="AQ671" i="2"/>
  <c r="AO671" i="2"/>
  <c r="AN671" i="2" s="1"/>
  <c r="AV671" i="2"/>
  <c r="AT671" i="2"/>
  <c r="AS671" i="2" s="1"/>
  <c r="BA671" i="2"/>
  <c r="AY671" i="2"/>
  <c r="AX671" i="2" s="1"/>
  <c r="BF671" i="2"/>
  <c r="BD671" i="2"/>
  <c r="BC671" i="2" s="1"/>
  <c r="BK671" i="2"/>
  <c r="BI671" i="2"/>
  <c r="BH671" i="2" s="1"/>
  <c r="BP671" i="2"/>
  <c r="BN671" i="2"/>
  <c r="BM671" i="2" s="1"/>
  <c r="BU671" i="2"/>
  <c r="BS671" i="2"/>
  <c r="BR671" i="2" s="1"/>
  <c r="BZ671" i="2"/>
  <c r="BX671" i="2"/>
  <c r="BW671" i="2" s="1"/>
  <c r="A666" i="1"/>
  <c r="M665" i="1"/>
  <c r="I665" i="1"/>
  <c r="E665" i="1"/>
  <c r="B665" i="1"/>
  <c r="C665" i="1" s="1"/>
  <c r="G665" i="1"/>
  <c r="F665" i="1" s="1"/>
  <c r="K665" i="1"/>
  <c r="J665" i="1" s="1"/>
  <c r="O665" i="1"/>
  <c r="N665" i="1" s="1"/>
  <c r="BY670" i="2"/>
  <c r="BT670" i="2"/>
  <c r="BO670" i="2"/>
  <c r="BJ670" i="2"/>
  <c r="BE670" i="2"/>
  <c r="AZ670" i="2"/>
  <c r="AU670" i="2"/>
  <c r="AP670" i="2"/>
  <c r="AK670" i="2"/>
  <c r="AF670" i="2"/>
  <c r="AA670" i="2"/>
  <c r="V670" i="2"/>
  <c r="Q670" i="2"/>
  <c r="L670" i="2"/>
  <c r="G670" i="2"/>
  <c r="A667" i="1" l="1"/>
  <c r="M666" i="1"/>
  <c r="I666" i="1"/>
  <c r="E666" i="1"/>
  <c r="B666" i="1"/>
  <c r="C666" i="1" s="1"/>
  <c r="G666" i="1"/>
  <c r="F666" i="1" s="1"/>
  <c r="K666" i="1"/>
  <c r="J666" i="1" s="1"/>
  <c r="O666" i="1"/>
  <c r="N666" i="1" s="1"/>
  <c r="A673" i="2"/>
  <c r="B672" i="2"/>
  <c r="C672" i="2" s="1"/>
  <c r="H672" i="2"/>
  <c r="F672" i="2"/>
  <c r="E672" i="2" s="1"/>
  <c r="M672" i="2"/>
  <c r="K672" i="2"/>
  <c r="J672" i="2" s="1"/>
  <c r="R672" i="2"/>
  <c r="P672" i="2"/>
  <c r="O672" i="2" s="1"/>
  <c r="W672" i="2"/>
  <c r="U672" i="2"/>
  <c r="T672" i="2" s="1"/>
  <c r="AB672" i="2"/>
  <c r="Z672" i="2"/>
  <c r="Y672" i="2" s="1"/>
  <c r="AG672" i="2"/>
  <c r="AE672" i="2"/>
  <c r="AD672" i="2" s="1"/>
  <c r="AL672" i="2"/>
  <c r="AJ672" i="2"/>
  <c r="AI672" i="2" s="1"/>
  <c r="AQ672" i="2"/>
  <c r="AO672" i="2"/>
  <c r="AN672" i="2" s="1"/>
  <c r="AV672" i="2"/>
  <c r="AT672" i="2"/>
  <c r="AS672" i="2" s="1"/>
  <c r="BA672" i="2"/>
  <c r="AY672" i="2"/>
  <c r="AX672" i="2" s="1"/>
  <c r="BF672" i="2"/>
  <c r="BD672" i="2"/>
  <c r="BC672" i="2" s="1"/>
  <c r="BK672" i="2"/>
  <c r="BI672" i="2"/>
  <c r="BH672" i="2" s="1"/>
  <c r="BP672" i="2"/>
  <c r="BN672" i="2"/>
  <c r="BM672" i="2" s="1"/>
  <c r="BU672" i="2"/>
  <c r="BS672" i="2"/>
  <c r="BR672" i="2" s="1"/>
  <c r="BZ672" i="2"/>
  <c r="BX672" i="2"/>
  <c r="BW672" i="2" s="1"/>
  <c r="A666" i="3"/>
  <c r="K665" i="3"/>
  <c r="J665" i="3"/>
  <c r="L665" i="3" s="1"/>
  <c r="G665" i="3"/>
  <c r="F665" i="3"/>
  <c r="H665" i="3" s="1"/>
  <c r="B665" i="3"/>
  <c r="C665" i="3" s="1"/>
  <c r="BY671" i="2"/>
  <c r="BT671" i="2"/>
  <c r="BO671" i="2"/>
  <c r="BJ671" i="2"/>
  <c r="BE671" i="2"/>
  <c r="AZ671" i="2"/>
  <c r="AU671" i="2"/>
  <c r="AP671" i="2"/>
  <c r="AK671" i="2"/>
  <c r="AF671" i="2"/>
  <c r="AA671" i="2"/>
  <c r="V671" i="2"/>
  <c r="Q671" i="2"/>
  <c r="L671" i="2"/>
  <c r="G671" i="2"/>
  <c r="A667" i="3" l="1"/>
  <c r="K666" i="3"/>
  <c r="J666" i="3"/>
  <c r="L666" i="3" s="1"/>
  <c r="G666" i="3"/>
  <c r="F666" i="3"/>
  <c r="H666" i="3" s="1"/>
  <c r="B666" i="3"/>
  <c r="C666" i="3" s="1"/>
  <c r="A674" i="2"/>
  <c r="B673" i="2"/>
  <c r="C673" i="2" s="1"/>
  <c r="H673" i="2"/>
  <c r="F673" i="2"/>
  <c r="E673" i="2" s="1"/>
  <c r="M673" i="2"/>
  <c r="K673" i="2"/>
  <c r="J673" i="2" s="1"/>
  <c r="R673" i="2"/>
  <c r="P673" i="2"/>
  <c r="O673" i="2" s="1"/>
  <c r="W673" i="2"/>
  <c r="U673" i="2"/>
  <c r="T673" i="2" s="1"/>
  <c r="AB673" i="2"/>
  <c r="Z673" i="2"/>
  <c r="Y673" i="2" s="1"/>
  <c r="AG673" i="2"/>
  <c r="AE673" i="2"/>
  <c r="AD673" i="2" s="1"/>
  <c r="AL673" i="2"/>
  <c r="AJ673" i="2"/>
  <c r="AI673" i="2" s="1"/>
  <c r="AQ673" i="2"/>
  <c r="AO673" i="2"/>
  <c r="AN673" i="2" s="1"/>
  <c r="AV673" i="2"/>
  <c r="AT673" i="2"/>
  <c r="AS673" i="2" s="1"/>
  <c r="BA673" i="2"/>
  <c r="AY673" i="2"/>
  <c r="AX673" i="2" s="1"/>
  <c r="BF673" i="2"/>
  <c r="BD673" i="2"/>
  <c r="BC673" i="2" s="1"/>
  <c r="BK673" i="2"/>
  <c r="BI673" i="2"/>
  <c r="BH673" i="2" s="1"/>
  <c r="BP673" i="2"/>
  <c r="BN673" i="2"/>
  <c r="BM673" i="2" s="1"/>
  <c r="BU673" i="2"/>
  <c r="BS673" i="2"/>
  <c r="BR673" i="2" s="1"/>
  <c r="BZ673" i="2"/>
  <c r="BX673" i="2"/>
  <c r="BW673" i="2" s="1"/>
  <c r="A668" i="1"/>
  <c r="M667" i="1"/>
  <c r="I667" i="1"/>
  <c r="E667" i="1"/>
  <c r="B667" i="1"/>
  <c r="C667" i="1" s="1"/>
  <c r="G667" i="1"/>
  <c r="F667" i="1" s="1"/>
  <c r="K667" i="1"/>
  <c r="J667" i="1" s="1"/>
  <c r="O667" i="1"/>
  <c r="N667" i="1" s="1"/>
  <c r="BY672" i="2"/>
  <c r="BT672" i="2"/>
  <c r="BO672" i="2"/>
  <c r="BJ672" i="2"/>
  <c r="BE672" i="2"/>
  <c r="AZ672" i="2"/>
  <c r="AU672" i="2"/>
  <c r="AP672" i="2"/>
  <c r="AK672" i="2"/>
  <c r="AF672" i="2"/>
  <c r="AA672" i="2"/>
  <c r="V672" i="2"/>
  <c r="Q672" i="2"/>
  <c r="L672" i="2"/>
  <c r="G672" i="2"/>
  <c r="A669" i="1" l="1"/>
  <c r="M668" i="1"/>
  <c r="I668" i="1"/>
  <c r="E668" i="1"/>
  <c r="B668" i="1"/>
  <c r="C668" i="1" s="1"/>
  <c r="G668" i="1"/>
  <c r="F668" i="1" s="1"/>
  <c r="K668" i="1"/>
  <c r="J668" i="1" s="1"/>
  <c r="O668" i="1"/>
  <c r="N668" i="1" s="1"/>
  <c r="A675" i="2"/>
  <c r="B674" i="2"/>
  <c r="C674" i="2" s="1"/>
  <c r="H674" i="2"/>
  <c r="F674" i="2"/>
  <c r="E674" i="2" s="1"/>
  <c r="M674" i="2"/>
  <c r="K674" i="2"/>
  <c r="J674" i="2" s="1"/>
  <c r="R674" i="2"/>
  <c r="P674" i="2"/>
  <c r="O674" i="2" s="1"/>
  <c r="W674" i="2"/>
  <c r="U674" i="2"/>
  <c r="T674" i="2" s="1"/>
  <c r="AB674" i="2"/>
  <c r="Z674" i="2"/>
  <c r="Y674" i="2" s="1"/>
  <c r="AG674" i="2"/>
  <c r="AE674" i="2"/>
  <c r="AD674" i="2" s="1"/>
  <c r="AL674" i="2"/>
  <c r="AJ674" i="2"/>
  <c r="AI674" i="2" s="1"/>
  <c r="AQ674" i="2"/>
  <c r="AO674" i="2"/>
  <c r="AN674" i="2" s="1"/>
  <c r="AV674" i="2"/>
  <c r="AT674" i="2"/>
  <c r="AS674" i="2" s="1"/>
  <c r="BA674" i="2"/>
  <c r="AY674" i="2"/>
  <c r="AX674" i="2" s="1"/>
  <c r="BF674" i="2"/>
  <c r="BD674" i="2"/>
  <c r="BC674" i="2" s="1"/>
  <c r="BK674" i="2"/>
  <c r="BI674" i="2"/>
  <c r="BH674" i="2" s="1"/>
  <c r="BP674" i="2"/>
  <c r="BN674" i="2"/>
  <c r="BM674" i="2" s="1"/>
  <c r="BU674" i="2"/>
  <c r="BS674" i="2"/>
  <c r="BR674" i="2" s="1"/>
  <c r="BZ674" i="2"/>
  <c r="BX674" i="2"/>
  <c r="BW674" i="2" s="1"/>
  <c r="A668" i="3"/>
  <c r="K667" i="3"/>
  <c r="J667" i="3"/>
  <c r="L667" i="3" s="1"/>
  <c r="G667" i="3"/>
  <c r="F667" i="3"/>
  <c r="H667" i="3" s="1"/>
  <c r="B667" i="3"/>
  <c r="C667" i="3" s="1"/>
  <c r="BY673" i="2"/>
  <c r="BT673" i="2"/>
  <c r="BO673" i="2"/>
  <c r="BJ673" i="2"/>
  <c r="BE673" i="2"/>
  <c r="AZ673" i="2"/>
  <c r="AU673" i="2"/>
  <c r="AP673" i="2"/>
  <c r="AK673" i="2"/>
  <c r="AF673" i="2"/>
  <c r="AA673" i="2"/>
  <c r="V673" i="2"/>
  <c r="Q673" i="2"/>
  <c r="L673" i="2"/>
  <c r="G673" i="2"/>
  <c r="A669" i="3" l="1"/>
  <c r="K668" i="3"/>
  <c r="J668" i="3"/>
  <c r="L668" i="3" s="1"/>
  <c r="G668" i="3"/>
  <c r="F668" i="3"/>
  <c r="H668" i="3" s="1"/>
  <c r="B668" i="3"/>
  <c r="C668" i="3" s="1"/>
  <c r="A676" i="2"/>
  <c r="B675" i="2"/>
  <c r="C675" i="2" s="1"/>
  <c r="H675" i="2"/>
  <c r="F675" i="2"/>
  <c r="E675" i="2" s="1"/>
  <c r="M675" i="2"/>
  <c r="K675" i="2"/>
  <c r="J675" i="2" s="1"/>
  <c r="R675" i="2"/>
  <c r="P675" i="2"/>
  <c r="O675" i="2" s="1"/>
  <c r="W675" i="2"/>
  <c r="U675" i="2"/>
  <c r="T675" i="2" s="1"/>
  <c r="AB675" i="2"/>
  <c r="Z675" i="2"/>
  <c r="Y675" i="2" s="1"/>
  <c r="AG675" i="2"/>
  <c r="AE675" i="2"/>
  <c r="AD675" i="2" s="1"/>
  <c r="AL675" i="2"/>
  <c r="AJ675" i="2"/>
  <c r="AI675" i="2" s="1"/>
  <c r="AQ675" i="2"/>
  <c r="AO675" i="2"/>
  <c r="AN675" i="2" s="1"/>
  <c r="AV675" i="2"/>
  <c r="AT675" i="2"/>
  <c r="AS675" i="2" s="1"/>
  <c r="BA675" i="2"/>
  <c r="AY675" i="2"/>
  <c r="AX675" i="2" s="1"/>
  <c r="BF675" i="2"/>
  <c r="BD675" i="2"/>
  <c r="BC675" i="2" s="1"/>
  <c r="BK675" i="2"/>
  <c r="BI675" i="2"/>
  <c r="BH675" i="2" s="1"/>
  <c r="BP675" i="2"/>
  <c r="BN675" i="2"/>
  <c r="BM675" i="2" s="1"/>
  <c r="BU675" i="2"/>
  <c r="BS675" i="2"/>
  <c r="BR675" i="2" s="1"/>
  <c r="BZ675" i="2"/>
  <c r="BX675" i="2"/>
  <c r="BW675" i="2" s="1"/>
  <c r="A670" i="1"/>
  <c r="M669" i="1"/>
  <c r="I669" i="1"/>
  <c r="E669" i="1"/>
  <c r="B669" i="1"/>
  <c r="C669" i="1" s="1"/>
  <c r="G669" i="1"/>
  <c r="F669" i="1" s="1"/>
  <c r="K669" i="1"/>
  <c r="J669" i="1" s="1"/>
  <c r="O669" i="1"/>
  <c r="N669" i="1" s="1"/>
  <c r="BY674" i="2"/>
  <c r="BT674" i="2"/>
  <c r="BO674" i="2"/>
  <c r="BJ674" i="2"/>
  <c r="BE674" i="2"/>
  <c r="AZ674" i="2"/>
  <c r="AU674" i="2"/>
  <c r="AP674" i="2"/>
  <c r="AK674" i="2"/>
  <c r="AF674" i="2"/>
  <c r="AA674" i="2"/>
  <c r="V674" i="2"/>
  <c r="Q674" i="2"/>
  <c r="L674" i="2"/>
  <c r="G674" i="2"/>
  <c r="A671" i="1" l="1"/>
  <c r="M670" i="1"/>
  <c r="I670" i="1"/>
  <c r="E670" i="1"/>
  <c r="B670" i="1"/>
  <c r="C670" i="1" s="1"/>
  <c r="G670" i="1"/>
  <c r="F670" i="1" s="1"/>
  <c r="K670" i="1"/>
  <c r="J670" i="1" s="1"/>
  <c r="O670" i="1"/>
  <c r="N670" i="1" s="1"/>
  <c r="A677" i="2"/>
  <c r="B676" i="2"/>
  <c r="C676" i="2" s="1"/>
  <c r="H676" i="2"/>
  <c r="F676" i="2"/>
  <c r="E676" i="2" s="1"/>
  <c r="M676" i="2"/>
  <c r="K676" i="2"/>
  <c r="J676" i="2" s="1"/>
  <c r="R676" i="2"/>
  <c r="P676" i="2"/>
  <c r="O676" i="2" s="1"/>
  <c r="W676" i="2"/>
  <c r="U676" i="2"/>
  <c r="T676" i="2" s="1"/>
  <c r="AB676" i="2"/>
  <c r="Z676" i="2"/>
  <c r="Y676" i="2" s="1"/>
  <c r="AG676" i="2"/>
  <c r="AE676" i="2"/>
  <c r="AD676" i="2" s="1"/>
  <c r="AL676" i="2"/>
  <c r="AJ676" i="2"/>
  <c r="AI676" i="2" s="1"/>
  <c r="AQ676" i="2"/>
  <c r="AO676" i="2"/>
  <c r="AN676" i="2" s="1"/>
  <c r="AV676" i="2"/>
  <c r="AT676" i="2"/>
  <c r="AS676" i="2" s="1"/>
  <c r="BA676" i="2"/>
  <c r="AY676" i="2"/>
  <c r="AX676" i="2" s="1"/>
  <c r="BF676" i="2"/>
  <c r="BD676" i="2"/>
  <c r="BC676" i="2" s="1"/>
  <c r="BK676" i="2"/>
  <c r="BI676" i="2"/>
  <c r="BH676" i="2" s="1"/>
  <c r="BP676" i="2"/>
  <c r="BN676" i="2"/>
  <c r="BM676" i="2" s="1"/>
  <c r="BU676" i="2"/>
  <c r="BS676" i="2"/>
  <c r="BR676" i="2" s="1"/>
  <c r="BZ676" i="2"/>
  <c r="BX676" i="2"/>
  <c r="BW676" i="2" s="1"/>
  <c r="A670" i="3"/>
  <c r="K669" i="3"/>
  <c r="J669" i="3"/>
  <c r="G669" i="3"/>
  <c r="F669" i="3"/>
  <c r="B669" i="3"/>
  <c r="C669" i="3" s="1"/>
  <c r="BY675" i="2"/>
  <c r="BT675" i="2"/>
  <c r="BO675" i="2"/>
  <c r="BJ675" i="2"/>
  <c r="BE675" i="2"/>
  <c r="AZ675" i="2"/>
  <c r="AU675" i="2"/>
  <c r="AP675" i="2"/>
  <c r="AK675" i="2"/>
  <c r="AF675" i="2"/>
  <c r="AA675" i="2"/>
  <c r="V675" i="2"/>
  <c r="Q675" i="2"/>
  <c r="L675" i="2"/>
  <c r="G675" i="2"/>
  <c r="H669" i="3" l="1"/>
  <c r="L669" i="3"/>
  <c r="A671" i="3"/>
  <c r="K670" i="3"/>
  <c r="J670" i="3"/>
  <c r="L670" i="3" s="1"/>
  <c r="G670" i="3"/>
  <c r="F670" i="3"/>
  <c r="H670" i="3" s="1"/>
  <c r="B670" i="3"/>
  <c r="C670" i="3" s="1"/>
  <c r="A678" i="2"/>
  <c r="B677" i="2"/>
  <c r="C677" i="2" s="1"/>
  <c r="H677" i="2"/>
  <c r="F677" i="2"/>
  <c r="E677" i="2" s="1"/>
  <c r="M677" i="2"/>
  <c r="K677" i="2"/>
  <c r="J677" i="2" s="1"/>
  <c r="R677" i="2"/>
  <c r="P677" i="2"/>
  <c r="O677" i="2" s="1"/>
  <c r="W677" i="2"/>
  <c r="U677" i="2"/>
  <c r="T677" i="2" s="1"/>
  <c r="AB677" i="2"/>
  <c r="Z677" i="2"/>
  <c r="Y677" i="2" s="1"/>
  <c r="AG677" i="2"/>
  <c r="AE677" i="2"/>
  <c r="AD677" i="2" s="1"/>
  <c r="AL677" i="2"/>
  <c r="AJ677" i="2"/>
  <c r="AI677" i="2" s="1"/>
  <c r="AQ677" i="2"/>
  <c r="AO677" i="2"/>
  <c r="AN677" i="2" s="1"/>
  <c r="AV677" i="2"/>
  <c r="AT677" i="2"/>
  <c r="AS677" i="2" s="1"/>
  <c r="BA677" i="2"/>
  <c r="AY677" i="2"/>
  <c r="AX677" i="2" s="1"/>
  <c r="BF677" i="2"/>
  <c r="BD677" i="2"/>
  <c r="BC677" i="2" s="1"/>
  <c r="BK677" i="2"/>
  <c r="BI677" i="2"/>
  <c r="BH677" i="2" s="1"/>
  <c r="BP677" i="2"/>
  <c r="BN677" i="2"/>
  <c r="BM677" i="2" s="1"/>
  <c r="BU677" i="2"/>
  <c r="BS677" i="2"/>
  <c r="BR677" i="2" s="1"/>
  <c r="BZ677" i="2"/>
  <c r="BX677" i="2"/>
  <c r="BW677" i="2" s="1"/>
  <c r="A672" i="1"/>
  <c r="M671" i="1"/>
  <c r="I671" i="1"/>
  <c r="E671" i="1"/>
  <c r="B671" i="1"/>
  <c r="C671" i="1" s="1"/>
  <c r="G671" i="1"/>
  <c r="F671" i="1" s="1"/>
  <c r="K671" i="1"/>
  <c r="J671" i="1" s="1"/>
  <c r="O671" i="1"/>
  <c r="N671" i="1" s="1"/>
  <c r="BY676" i="2"/>
  <c r="BT676" i="2"/>
  <c r="BO676" i="2"/>
  <c r="BJ676" i="2"/>
  <c r="BE676" i="2"/>
  <c r="AZ676" i="2"/>
  <c r="AU676" i="2"/>
  <c r="AP676" i="2"/>
  <c r="AK676" i="2"/>
  <c r="AF676" i="2"/>
  <c r="AA676" i="2"/>
  <c r="V676" i="2"/>
  <c r="Q676" i="2"/>
  <c r="L676" i="2"/>
  <c r="G676" i="2"/>
  <c r="A673" i="1" l="1"/>
  <c r="M672" i="1"/>
  <c r="I672" i="1"/>
  <c r="E672" i="1"/>
  <c r="B672" i="1"/>
  <c r="C672" i="1" s="1"/>
  <c r="G672" i="1"/>
  <c r="F672" i="1" s="1"/>
  <c r="K672" i="1"/>
  <c r="J672" i="1" s="1"/>
  <c r="O672" i="1"/>
  <c r="N672" i="1" s="1"/>
  <c r="A679" i="2"/>
  <c r="B678" i="2"/>
  <c r="C678" i="2" s="1"/>
  <c r="H678" i="2"/>
  <c r="F678" i="2"/>
  <c r="E678" i="2" s="1"/>
  <c r="M678" i="2"/>
  <c r="K678" i="2"/>
  <c r="J678" i="2" s="1"/>
  <c r="R678" i="2"/>
  <c r="P678" i="2"/>
  <c r="O678" i="2" s="1"/>
  <c r="W678" i="2"/>
  <c r="U678" i="2"/>
  <c r="T678" i="2" s="1"/>
  <c r="AB678" i="2"/>
  <c r="Z678" i="2"/>
  <c r="Y678" i="2" s="1"/>
  <c r="AG678" i="2"/>
  <c r="AE678" i="2"/>
  <c r="AD678" i="2" s="1"/>
  <c r="AL678" i="2"/>
  <c r="AJ678" i="2"/>
  <c r="AI678" i="2" s="1"/>
  <c r="AQ678" i="2"/>
  <c r="AO678" i="2"/>
  <c r="AN678" i="2" s="1"/>
  <c r="AV678" i="2"/>
  <c r="AT678" i="2"/>
  <c r="AS678" i="2" s="1"/>
  <c r="BA678" i="2"/>
  <c r="AY678" i="2"/>
  <c r="AX678" i="2" s="1"/>
  <c r="BF678" i="2"/>
  <c r="BD678" i="2"/>
  <c r="BC678" i="2" s="1"/>
  <c r="BK678" i="2"/>
  <c r="BI678" i="2"/>
  <c r="BH678" i="2" s="1"/>
  <c r="BP678" i="2"/>
  <c r="BN678" i="2"/>
  <c r="BM678" i="2" s="1"/>
  <c r="BU678" i="2"/>
  <c r="BS678" i="2"/>
  <c r="BR678" i="2" s="1"/>
  <c r="BZ678" i="2"/>
  <c r="BX678" i="2"/>
  <c r="BW678" i="2" s="1"/>
  <c r="A672" i="3"/>
  <c r="K671" i="3"/>
  <c r="J671" i="3"/>
  <c r="L671" i="3" s="1"/>
  <c r="G671" i="3"/>
  <c r="F671" i="3"/>
  <c r="B671" i="3"/>
  <c r="C671" i="3" s="1"/>
  <c r="BY677" i="2"/>
  <c r="BT677" i="2"/>
  <c r="BO677" i="2"/>
  <c r="BJ677" i="2"/>
  <c r="BE677" i="2"/>
  <c r="AZ677" i="2"/>
  <c r="AU677" i="2"/>
  <c r="AP677" i="2"/>
  <c r="AK677" i="2"/>
  <c r="AF677" i="2"/>
  <c r="AA677" i="2"/>
  <c r="V677" i="2"/>
  <c r="Q677" i="2"/>
  <c r="L677" i="2"/>
  <c r="G677" i="2"/>
  <c r="H671" i="3" l="1"/>
  <c r="A673" i="3"/>
  <c r="K672" i="3"/>
  <c r="J672" i="3"/>
  <c r="L672" i="3" s="1"/>
  <c r="G672" i="3"/>
  <c r="F672" i="3"/>
  <c r="H672" i="3" s="1"/>
  <c r="B672" i="3"/>
  <c r="C672" i="3" s="1"/>
  <c r="A680" i="2"/>
  <c r="B679" i="2"/>
  <c r="C679" i="2" s="1"/>
  <c r="H679" i="2"/>
  <c r="F679" i="2"/>
  <c r="E679" i="2" s="1"/>
  <c r="M679" i="2"/>
  <c r="K679" i="2"/>
  <c r="J679" i="2" s="1"/>
  <c r="R679" i="2"/>
  <c r="P679" i="2"/>
  <c r="O679" i="2" s="1"/>
  <c r="W679" i="2"/>
  <c r="U679" i="2"/>
  <c r="T679" i="2" s="1"/>
  <c r="AB679" i="2"/>
  <c r="Z679" i="2"/>
  <c r="Y679" i="2" s="1"/>
  <c r="AG679" i="2"/>
  <c r="AE679" i="2"/>
  <c r="AD679" i="2" s="1"/>
  <c r="AL679" i="2"/>
  <c r="AJ679" i="2"/>
  <c r="AI679" i="2" s="1"/>
  <c r="AQ679" i="2"/>
  <c r="AO679" i="2"/>
  <c r="AN679" i="2" s="1"/>
  <c r="AV679" i="2"/>
  <c r="AT679" i="2"/>
  <c r="AS679" i="2" s="1"/>
  <c r="BA679" i="2"/>
  <c r="AY679" i="2"/>
  <c r="AX679" i="2" s="1"/>
  <c r="BF679" i="2"/>
  <c r="BD679" i="2"/>
  <c r="BC679" i="2" s="1"/>
  <c r="BK679" i="2"/>
  <c r="BI679" i="2"/>
  <c r="BH679" i="2" s="1"/>
  <c r="BP679" i="2"/>
  <c r="BN679" i="2"/>
  <c r="BM679" i="2" s="1"/>
  <c r="BU679" i="2"/>
  <c r="BS679" i="2"/>
  <c r="BR679" i="2" s="1"/>
  <c r="BZ679" i="2"/>
  <c r="BX679" i="2"/>
  <c r="BW679" i="2" s="1"/>
  <c r="A674" i="1"/>
  <c r="M673" i="1"/>
  <c r="I673" i="1"/>
  <c r="E673" i="1"/>
  <c r="B673" i="1"/>
  <c r="C673" i="1" s="1"/>
  <c r="G673" i="1"/>
  <c r="F673" i="1" s="1"/>
  <c r="K673" i="1"/>
  <c r="J673" i="1" s="1"/>
  <c r="O673" i="1"/>
  <c r="N673" i="1" s="1"/>
  <c r="BY678" i="2"/>
  <c r="BT678" i="2"/>
  <c r="BO678" i="2"/>
  <c r="BJ678" i="2"/>
  <c r="BE678" i="2"/>
  <c r="AZ678" i="2"/>
  <c r="AU678" i="2"/>
  <c r="AP678" i="2"/>
  <c r="AK678" i="2"/>
  <c r="AF678" i="2"/>
  <c r="AA678" i="2"/>
  <c r="V678" i="2"/>
  <c r="Q678" i="2"/>
  <c r="L678" i="2"/>
  <c r="G678" i="2"/>
  <c r="A675" i="1" l="1"/>
  <c r="M674" i="1"/>
  <c r="I674" i="1"/>
  <c r="E674" i="1"/>
  <c r="B674" i="1"/>
  <c r="C674" i="1" s="1"/>
  <c r="G674" i="1"/>
  <c r="F674" i="1" s="1"/>
  <c r="K674" i="1"/>
  <c r="J674" i="1" s="1"/>
  <c r="O674" i="1"/>
  <c r="N674" i="1" s="1"/>
  <c r="A681" i="2"/>
  <c r="B680" i="2"/>
  <c r="C680" i="2" s="1"/>
  <c r="H680" i="2"/>
  <c r="F680" i="2"/>
  <c r="E680" i="2" s="1"/>
  <c r="M680" i="2"/>
  <c r="K680" i="2"/>
  <c r="J680" i="2" s="1"/>
  <c r="R680" i="2"/>
  <c r="P680" i="2"/>
  <c r="O680" i="2" s="1"/>
  <c r="W680" i="2"/>
  <c r="U680" i="2"/>
  <c r="T680" i="2" s="1"/>
  <c r="AB680" i="2"/>
  <c r="Z680" i="2"/>
  <c r="Y680" i="2" s="1"/>
  <c r="AG680" i="2"/>
  <c r="AE680" i="2"/>
  <c r="AD680" i="2" s="1"/>
  <c r="AL680" i="2"/>
  <c r="AJ680" i="2"/>
  <c r="AI680" i="2" s="1"/>
  <c r="AQ680" i="2"/>
  <c r="AO680" i="2"/>
  <c r="AN680" i="2" s="1"/>
  <c r="AV680" i="2"/>
  <c r="AT680" i="2"/>
  <c r="AS680" i="2" s="1"/>
  <c r="BA680" i="2"/>
  <c r="AY680" i="2"/>
  <c r="AX680" i="2" s="1"/>
  <c r="BF680" i="2"/>
  <c r="BD680" i="2"/>
  <c r="BC680" i="2" s="1"/>
  <c r="BK680" i="2"/>
  <c r="BI680" i="2"/>
  <c r="BH680" i="2" s="1"/>
  <c r="BP680" i="2"/>
  <c r="BN680" i="2"/>
  <c r="BM680" i="2" s="1"/>
  <c r="BU680" i="2"/>
  <c r="BS680" i="2"/>
  <c r="BR680" i="2" s="1"/>
  <c r="BZ680" i="2"/>
  <c r="BX680" i="2"/>
  <c r="BW680" i="2" s="1"/>
  <c r="A674" i="3"/>
  <c r="K673" i="3"/>
  <c r="J673" i="3"/>
  <c r="L673" i="3" s="1"/>
  <c r="G673" i="3"/>
  <c r="F673" i="3"/>
  <c r="B673" i="3"/>
  <c r="C673" i="3" s="1"/>
  <c r="BY679" i="2"/>
  <c r="BT679" i="2"/>
  <c r="BO679" i="2"/>
  <c r="BJ679" i="2"/>
  <c r="BE679" i="2"/>
  <c r="AZ679" i="2"/>
  <c r="AU679" i="2"/>
  <c r="AP679" i="2"/>
  <c r="AK679" i="2"/>
  <c r="AF679" i="2"/>
  <c r="AA679" i="2"/>
  <c r="V679" i="2"/>
  <c r="Q679" i="2"/>
  <c r="L679" i="2"/>
  <c r="G679" i="2"/>
  <c r="H673" i="3" l="1"/>
  <c r="A675" i="3"/>
  <c r="K674" i="3"/>
  <c r="J674" i="3"/>
  <c r="L674" i="3" s="1"/>
  <c r="G674" i="3"/>
  <c r="F674" i="3"/>
  <c r="H674" i="3" s="1"/>
  <c r="B674" i="3"/>
  <c r="C674" i="3" s="1"/>
  <c r="A682" i="2"/>
  <c r="B681" i="2"/>
  <c r="C681" i="2" s="1"/>
  <c r="H681" i="2"/>
  <c r="F681" i="2"/>
  <c r="E681" i="2" s="1"/>
  <c r="M681" i="2"/>
  <c r="K681" i="2"/>
  <c r="J681" i="2" s="1"/>
  <c r="R681" i="2"/>
  <c r="P681" i="2"/>
  <c r="O681" i="2" s="1"/>
  <c r="W681" i="2"/>
  <c r="U681" i="2"/>
  <c r="T681" i="2" s="1"/>
  <c r="AB681" i="2"/>
  <c r="Z681" i="2"/>
  <c r="Y681" i="2" s="1"/>
  <c r="AG681" i="2"/>
  <c r="AE681" i="2"/>
  <c r="AD681" i="2" s="1"/>
  <c r="AL681" i="2"/>
  <c r="AJ681" i="2"/>
  <c r="AI681" i="2" s="1"/>
  <c r="AQ681" i="2"/>
  <c r="AO681" i="2"/>
  <c r="AN681" i="2" s="1"/>
  <c r="AV681" i="2"/>
  <c r="AT681" i="2"/>
  <c r="AS681" i="2" s="1"/>
  <c r="BA681" i="2"/>
  <c r="AY681" i="2"/>
  <c r="AX681" i="2" s="1"/>
  <c r="BF681" i="2"/>
  <c r="BD681" i="2"/>
  <c r="BC681" i="2" s="1"/>
  <c r="BK681" i="2"/>
  <c r="BI681" i="2"/>
  <c r="BH681" i="2" s="1"/>
  <c r="BP681" i="2"/>
  <c r="BN681" i="2"/>
  <c r="BM681" i="2" s="1"/>
  <c r="BU681" i="2"/>
  <c r="BS681" i="2"/>
  <c r="BR681" i="2" s="1"/>
  <c r="BZ681" i="2"/>
  <c r="BX681" i="2"/>
  <c r="BW681" i="2" s="1"/>
  <c r="A676" i="1"/>
  <c r="M675" i="1"/>
  <c r="I675" i="1"/>
  <c r="E675" i="1"/>
  <c r="B675" i="1"/>
  <c r="C675" i="1" s="1"/>
  <c r="G675" i="1"/>
  <c r="F675" i="1" s="1"/>
  <c r="K675" i="1"/>
  <c r="J675" i="1" s="1"/>
  <c r="O675" i="1"/>
  <c r="N675" i="1" s="1"/>
  <c r="BY680" i="2"/>
  <c r="BT680" i="2"/>
  <c r="BO680" i="2"/>
  <c r="BJ680" i="2"/>
  <c r="BE680" i="2"/>
  <c r="AZ680" i="2"/>
  <c r="AU680" i="2"/>
  <c r="AP680" i="2"/>
  <c r="AK680" i="2"/>
  <c r="AF680" i="2"/>
  <c r="AA680" i="2"/>
  <c r="V680" i="2"/>
  <c r="Q680" i="2"/>
  <c r="L680" i="2"/>
  <c r="G680" i="2"/>
  <c r="A677" i="1" l="1"/>
  <c r="M676" i="1"/>
  <c r="I676" i="1"/>
  <c r="E676" i="1"/>
  <c r="B676" i="1"/>
  <c r="C676" i="1" s="1"/>
  <c r="G676" i="1"/>
  <c r="F676" i="1" s="1"/>
  <c r="K676" i="1"/>
  <c r="J676" i="1" s="1"/>
  <c r="O676" i="1"/>
  <c r="N676" i="1" s="1"/>
  <c r="A683" i="2"/>
  <c r="B682" i="2"/>
  <c r="C682" i="2" s="1"/>
  <c r="H682" i="2"/>
  <c r="F682" i="2"/>
  <c r="E682" i="2" s="1"/>
  <c r="M682" i="2"/>
  <c r="K682" i="2"/>
  <c r="J682" i="2" s="1"/>
  <c r="R682" i="2"/>
  <c r="P682" i="2"/>
  <c r="O682" i="2" s="1"/>
  <c r="W682" i="2"/>
  <c r="U682" i="2"/>
  <c r="T682" i="2" s="1"/>
  <c r="AB682" i="2"/>
  <c r="Z682" i="2"/>
  <c r="Y682" i="2" s="1"/>
  <c r="AG682" i="2"/>
  <c r="AE682" i="2"/>
  <c r="AD682" i="2" s="1"/>
  <c r="AL682" i="2"/>
  <c r="AJ682" i="2"/>
  <c r="AI682" i="2" s="1"/>
  <c r="AQ682" i="2"/>
  <c r="AO682" i="2"/>
  <c r="AN682" i="2" s="1"/>
  <c r="AV682" i="2"/>
  <c r="AT682" i="2"/>
  <c r="AS682" i="2" s="1"/>
  <c r="BA682" i="2"/>
  <c r="AY682" i="2"/>
  <c r="AX682" i="2" s="1"/>
  <c r="BF682" i="2"/>
  <c r="BD682" i="2"/>
  <c r="BC682" i="2" s="1"/>
  <c r="BK682" i="2"/>
  <c r="BI682" i="2"/>
  <c r="BH682" i="2" s="1"/>
  <c r="BP682" i="2"/>
  <c r="BN682" i="2"/>
  <c r="BM682" i="2" s="1"/>
  <c r="BU682" i="2"/>
  <c r="BS682" i="2"/>
  <c r="BR682" i="2" s="1"/>
  <c r="BZ682" i="2"/>
  <c r="BX682" i="2"/>
  <c r="BW682" i="2" s="1"/>
  <c r="A676" i="3"/>
  <c r="K675" i="3"/>
  <c r="J675" i="3"/>
  <c r="G675" i="3"/>
  <c r="F675" i="3"/>
  <c r="H675" i="3" s="1"/>
  <c r="B675" i="3"/>
  <c r="C675" i="3" s="1"/>
  <c r="BY681" i="2"/>
  <c r="BT681" i="2"/>
  <c r="BO681" i="2"/>
  <c r="BJ681" i="2"/>
  <c r="BE681" i="2"/>
  <c r="AZ681" i="2"/>
  <c r="AU681" i="2"/>
  <c r="AP681" i="2"/>
  <c r="AK681" i="2"/>
  <c r="AF681" i="2"/>
  <c r="AA681" i="2"/>
  <c r="V681" i="2"/>
  <c r="Q681" i="2"/>
  <c r="L681" i="2"/>
  <c r="G681" i="2"/>
  <c r="L675" i="3" l="1"/>
  <c r="A677" i="3"/>
  <c r="K676" i="3"/>
  <c r="J676" i="3"/>
  <c r="L676" i="3" s="1"/>
  <c r="G676" i="3"/>
  <c r="F676" i="3"/>
  <c r="H676" i="3" s="1"/>
  <c r="B676" i="3"/>
  <c r="C676" i="3" s="1"/>
  <c r="A684" i="2"/>
  <c r="B683" i="2"/>
  <c r="C683" i="2" s="1"/>
  <c r="H683" i="2"/>
  <c r="F683" i="2"/>
  <c r="E683" i="2" s="1"/>
  <c r="M683" i="2"/>
  <c r="K683" i="2"/>
  <c r="J683" i="2" s="1"/>
  <c r="R683" i="2"/>
  <c r="P683" i="2"/>
  <c r="O683" i="2" s="1"/>
  <c r="W683" i="2"/>
  <c r="U683" i="2"/>
  <c r="T683" i="2" s="1"/>
  <c r="AB683" i="2"/>
  <c r="Z683" i="2"/>
  <c r="Y683" i="2" s="1"/>
  <c r="AG683" i="2"/>
  <c r="AE683" i="2"/>
  <c r="AD683" i="2" s="1"/>
  <c r="AL683" i="2"/>
  <c r="AJ683" i="2"/>
  <c r="AI683" i="2" s="1"/>
  <c r="AQ683" i="2"/>
  <c r="AO683" i="2"/>
  <c r="AN683" i="2" s="1"/>
  <c r="AV683" i="2"/>
  <c r="AT683" i="2"/>
  <c r="AS683" i="2" s="1"/>
  <c r="BA683" i="2"/>
  <c r="AY683" i="2"/>
  <c r="AX683" i="2" s="1"/>
  <c r="BF683" i="2"/>
  <c r="BD683" i="2"/>
  <c r="BC683" i="2" s="1"/>
  <c r="BK683" i="2"/>
  <c r="BI683" i="2"/>
  <c r="BH683" i="2" s="1"/>
  <c r="BP683" i="2"/>
  <c r="BN683" i="2"/>
  <c r="BM683" i="2" s="1"/>
  <c r="BU683" i="2"/>
  <c r="BS683" i="2"/>
  <c r="BR683" i="2" s="1"/>
  <c r="BZ683" i="2"/>
  <c r="BX683" i="2"/>
  <c r="BW683" i="2" s="1"/>
  <c r="A678" i="1"/>
  <c r="M677" i="1"/>
  <c r="I677" i="1"/>
  <c r="E677" i="1"/>
  <c r="B677" i="1"/>
  <c r="C677" i="1" s="1"/>
  <c r="G677" i="1"/>
  <c r="F677" i="1" s="1"/>
  <c r="K677" i="1"/>
  <c r="J677" i="1" s="1"/>
  <c r="O677" i="1"/>
  <c r="N677" i="1" s="1"/>
  <c r="BY682" i="2"/>
  <c r="BT682" i="2"/>
  <c r="BO682" i="2"/>
  <c r="BJ682" i="2"/>
  <c r="BE682" i="2"/>
  <c r="AZ682" i="2"/>
  <c r="AU682" i="2"/>
  <c r="AP682" i="2"/>
  <c r="AK682" i="2"/>
  <c r="AF682" i="2"/>
  <c r="AA682" i="2"/>
  <c r="V682" i="2"/>
  <c r="Q682" i="2"/>
  <c r="L682" i="2"/>
  <c r="G682" i="2"/>
  <c r="A679" i="1" l="1"/>
  <c r="M678" i="1"/>
  <c r="I678" i="1"/>
  <c r="E678" i="1"/>
  <c r="B678" i="1"/>
  <c r="C678" i="1" s="1"/>
  <c r="G678" i="1"/>
  <c r="F678" i="1" s="1"/>
  <c r="K678" i="1"/>
  <c r="J678" i="1" s="1"/>
  <c r="O678" i="1"/>
  <c r="N678" i="1" s="1"/>
  <c r="A685" i="2"/>
  <c r="B684" i="2"/>
  <c r="C684" i="2" s="1"/>
  <c r="H684" i="2"/>
  <c r="F684" i="2"/>
  <c r="E684" i="2" s="1"/>
  <c r="M684" i="2"/>
  <c r="K684" i="2"/>
  <c r="J684" i="2" s="1"/>
  <c r="R684" i="2"/>
  <c r="P684" i="2"/>
  <c r="O684" i="2" s="1"/>
  <c r="W684" i="2"/>
  <c r="U684" i="2"/>
  <c r="T684" i="2" s="1"/>
  <c r="AB684" i="2"/>
  <c r="Z684" i="2"/>
  <c r="Y684" i="2" s="1"/>
  <c r="AG684" i="2"/>
  <c r="AE684" i="2"/>
  <c r="AD684" i="2" s="1"/>
  <c r="AL684" i="2"/>
  <c r="AJ684" i="2"/>
  <c r="AI684" i="2" s="1"/>
  <c r="AQ684" i="2"/>
  <c r="AO684" i="2"/>
  <c r="AN684" i="2" s="1"/>
  <c r="AV684" i="2"/>
  <c r="AT684" i="2"/>
  <c r="AS684" i="2" s="1"/>
  <c r="BA684" i="2"/>
  <c r="AY684" i="2"/>
  <c r="AX684" i="2" s="1"/>
  <c r="BF684" i="2"/>
  <c r="BD684" i="2"/>
  <c r="BC684" i="2" s="1"/>
  <c r="BK684" i="2"/>
  <c r="BI684" i="2"/>
  <c r="BH684" i="2" s="1"/>
  <c r="BP684" i="2"/>
  <c r="BN684" i="2"/>
  <c r="BM684" i="2" s="1"/>
  <c r="BU684" i="2"/>
  <c r="BS684" i="2"/>
  <c r="BR684" i="2" s="1"/>
  <c r="BZ684" i="2"/>
  <c r="BX684" i="2"/>
  <c r="BW684" i="2" s="1"/>
  <c r="A678" i="3"/>
  <c r="K677" i="3"/>
  <c r="J677" i="3"/>
  <c r="L677" i="3" s="1"/>
  <c r="G677" i="3"/>
  <c r="F677" i="3"/>
  <c r="H677" i="3" s="1"/>
  <c r="B677" i="3"/>
  <c r="C677" i="3" s="1"/>
  <c r="BY683" i="2"/>
  <c r="BT683" i="2"/>
  <c r="BO683" i="2"/>
  <c r="BJ683" i="2"/>
  <c r="BE683" i="2"/>
  <c r="AZ683" i="2"/>
  <c r="AU683" i="2"/>
  <c r="AP683" i="2"/>
  <c r="AK683" i="2"/>
  <c r="AF683" i="2"/>
  <c r="AA683" i="2"/>
  <c r="V683" i="2"/>
  <c r="Q683" i="2"/>
  <c r="L683" i="2"/>
  <c r="G683" i="2"/>
  <c r="A679" i="3" l="1"/>
  <c r="K678" i="3"/>
  <c r="J678" i="3"/>
  <c r="L678" i="3" s="1"/>
  <c r="G678" i="3"/>
  <c r="F678" i="3"/>
  <c r="H678" i="3" s="1"/>
  <c r="B678" i="3"/>
  <c r="C678" i="3" s="1"/>
  <c r="A686" i="2"/>
  <c r="B685" i="2"/>
  <c r="C685" i="2" s="1"/>
  <c r="H685" i="2"/>
  <c r="F685" i="2"/>
  <c r="E685" i="2" s="1"/>
  <c r="M685" i="2"/>
  <c r="K685" i="2"/>
  <c r="J685" i="2" s="1"/>
  <c r="R685" i="2"/>
  <c r="P685" i="2"/>
  <c r="O685" i="2" s="1"/>
  <c r="W685" i="2"/>
  <c r="U685" i="2"/>
  <c r="T685" i="2" s="1"/>
  <c r="AB685" i="2"/>
  <c r="Z685" i="2"/>
  <c r="Y685" i="2" s="1"/>
  <c r="AG685" i="2"/>
  <c r="AE685" i="2"/>
  <c r="AD685" i="2" s="1"/>
  <c r="AL685" i="2"/>
  <c r="AJ685" i="2"/>
  <c r="AI685" i="2" s="1"/>
  <c r="AQ685" i="2"/>
  <c r="AO685" i="2"/>
  <c r="AN685" i="2" s="1"/>
  <c r="AV685" i="2"/>
  <c r="AT685" i="2"/>
  <c r="AS685" i="2" s="1"/>
  <c r="BA685" i="2"/>
  <c r="AY685" i="2"/>
  <c r="AX685" i="2" s="1"/>
  <c r="BF685" i="2"/>
  <c r="BD685" i="2"/>
  <c r="BC685" i="2" s="1"/>
  <c r="BK685" i="2"/>
  <c r="BI685" i="2"/>
  <c r="BH685" i="2" s="1"/>
  <c r="BP685" i="2"/>
  <c r="BN685" i="2"/>
  <c r="BM685" i="2" s="1"/>
  <c r="BU685" i="2"/>
  <c r="BS685" i="2"/>
  <c r="BR685" i="2" s="1"/>
  <c r="BZ685" i="2"/>
  <c r="BX685" i="2"/>
  <c r="BW685" i="2" s="1"/>
  <c r="A680" i="1"/>
  <c r="M679" i="1"/>
  <c r="I679" i="1"/>
  <c r="E679" i="1"/>
  <c r="B679" i="1"/>
  <c r="C679" i="1" s="1"/>
  <c r="G679" i="1"/>
  <c r="F679" i="1" s="1"/>
  <c r="K679" i="1"/>
  <c r="J679" i="1" s="1"/>
  <c r="O679" i="1"/>
  <c r="N679" i="1" s="1"/>
  <c r="BY684" i="2"/>
  <c r="BT684" i="2"/>
  <c r="BO684" i="2"/>
  <c r="BJ684" i="2"/>
  <c r="BE684" i="2"/>
  <c r="AZ684" i="2"/>
  <c r="AU684" i="2"/>
  <c r="AP684" i="2"/>
  <c r="AK684" i="2"/>
  <c r="AF684" i="2"/>
  <c r="AA684" i="2"/>
  <c r="V684" i="2"/>
  <c r="Q684" i="2"/>
  <c r="L684" i="2"/>
  <c r="G684" i="2"/>
  <c r="A681" i="1" l="1"/>
  <c r="M680" i="1"/>
  <c r="I680" i="1"/>
  <c r="E680" i="1"/>
  <c r="B680" i="1"/>
  <c r="C680" i="1" s="1"/>
  <c r="G680" i="1"/>
  <c r="F680" i="1" s="1"/>
  <c r="K680" i="1"/>
  <c r="J680" i="1" s="1"/>
  <c r="O680" i="1"/>
  <c r="N680" i="1" s="1"/>
  <c r="A687" i="2"/>
  <c r="B686" i="2"/>
  <c r="C686" i="2" s="1"/>
  <c r="H686" i="2"/>
  <c r="F686" i="2"/>
  <c r="E686" i="2" s="1"/>
  <c r="M686" i="2"/>
  <c r="K686" i="2"/>
  <c r="J686" i="2" s="1"/>
  <c r="R686" i="2"/>
  <c r="P686" i="2"/>
  <c r="O686" i="2" s="1"/>
  <c r="W686" i="2"/>
  <c r="U686" i="2"/>
  <c r="T686" i="2" s="1"/>
  <c r="AB686" i="2"/>
  <c r="Z686" i="2"/>
  <c r="Y686" i="2" s="1"/>
  <c r="AG686" i="2"/>
  <c r="AE686" i="2"/>
  <c r="AD686" i="2" s="1"/>
  <c r="AL686" i="2"/>
  <c r="AJ686" i="2"/>
  <c r="AI686" i="2" s="1"/>
  <c r="AQ686" i="2"/>
  <c r="AO686" i="2"/>
  <c r="AN686" i="2" s="1"/>
  <c r="AV686" i="2"/>
  <c r="AT686" i="2"/>
  <c r="AS686" i="2" s="1"/>
  <c r="BA686" i="2"/>
  <c r="AY686" i="2"/>
  <c r="AX686" i="2" s="1"/>
  <c r="BF686" i="2"/>
  <c r="BD686" i="2"/>
  <c r="BC686" i="2" s="1"/>
  <c r="BK686" i="2"/>
  <c r="BI686" i="2"/>
  <c r="BH686" i="2" s="1"/>
  <c r="BP686" i="2"/>
  <c r="BN686" i="2"/>
  <c r="BM686" i="2" s="1"/>
  <c r="BU686" i="2"/>
  <c r="BS686" i="2"/>
  <c r="BR686" i="2" s="1"/>
  <c r="BZ686" i="2"/>
  <c r="BX686" i="2"/>
  <c r="BW686" i="2" s="1"/>
  <c r="A680" i="3"/>
  <c r="K679" i="3"/>
  <c r="J679" i="3"/>
  <c r="L679" i="3" s="1"/>
  <c r="G679" i="3"/>
  <c r="F679" i="3"/>
  <c r="B679" i="3"/>
  <c r="C679" i="3" s="1"/>
  <c r="BY685" i="2"/>
  <c r="BT685" i="2"/>
  <c r="BO685" i="2"/>
  <c r="BJ685" i="2"/>
  <c r="BE685" i="2"/>
  <c r="AZ685" i="2"/>
  <c r="AU685" i="2"/>
  <c r="AP685" i="2"/>
  <c r="AK685" i="2"/>
  <c r="AF685" i="2"/>
  <c r="AA685" i="2"/>
  <c r="V685" i="2"/>
  <c r="Q685" i="2"/>
  <c r="L685" i="2"/>
  <c r="G685" i="2"/>
  <c r="H679" i="3" l="1"/>
  <c r="A681" i="3"/>
  <c r="K680" i="3"/>
  <c r="J680" i="3"/>
  <c r="L680" i="3" s="1"/>
  <c r="G680" i="3"/>
  <c r="F680" i="3"/>
  <c r="H680" i="3" s="1"/>
  <c r="B680" i="3"/>
  <c r="C680" i="3" s="1"/>
  <c r="A688" i="2"/>
  <c r="B687" i="2"/>
  <c r="C687" i="2" s="1"/>
  <c r="H687" i="2"/>
  <c r="F687" i="2"/>
  <c r="E687" i="2" s="1"/>
  <c r="M687" i="2"/>
  <c r="K687" i="2"/>
  <c r="J687" i="2" s="1"/>
  <c r="R687" i="2"/>
  <c r="P687" i="2"/>
  <c r="O687" i="2" s="1"/>
  <c r="W687" i="2"/>
  <c r="U687" i="2"/>
  <c r="T687" i="2" s="1"/>
  <c r="AB687" i="2"/>
  <c r="Z687" i="2"/>
  <c r="Y687" i="2" s="1"/>
  <c r="AG687" i="2"/>
  <c r="AE687" i="2"/>
  <c r="AD687" i="2" s="1"/>
  <c r="AL687" i="2"/>
  <c r="AJ687" i="2"/>
  <c r="AI687" i="2" s="1"/>
  <c r="AQ687" i="2"/>
  <c r="AO687" i="2"/>
  <c r="AN687" i="2" s="1"/>
  <c r="AV687" i="2"/>
  <c r="AT687" i="2"/>
  <c r="AS687" i="2" s="1"/>
  <c r="BA687" i="2"/>
  <c r="AY687" i="2"/>
  <c r="AX687" i="2" s="1"/>
  <c r="BF687" i="2"/>
  <c r="BD687" i="2"/>
  <c r="BC687" i="2" s="1"/>
  <c r="BK687" i="2"/>
  <c r="BI687" i="2"/>
  <c r="BH687" i="2" s="1"/>
  <c r="BP687" i="2"/>
  <c r="BN687" i="2"/>
  <c r="BM687" i="2" s="1"/>
  <c r="BU687" i="2"/>
  <c r="BS687" i="2"/>
  <c r="BR687" i="2" s="1"/>
  <c r="BZ687" i="2"/>
  <c r="BX687" i="2"/>
  <c r="BW687" i="2" s="1"/>
  <c r="A682" i="1"/>
  <c r="M681" i="1"/>
  <c r="I681" i="1"/>
  <c r="E681" i="1"/>
  <c r="B681" i="1"/>
  <c r="C681" i="1" s="1"/>
  <c r="G681" i="1"/>
  <c r="F681" i="1" s="1"/>
  <c r="K681" i="1"/>
  <c r="J681" i="1" s="1"/>
  <c r="O681" i="1"/>
  <c r="N681" i="1" s="1"/>
  <c r="BY686" i="2"/>
  <c r="BT686" i="2"/>
  <c r="BO686" i="2"/>
  <c r="BJ686" i="2"/>
  <c r="BE686" i="2"/>
  <c r="AZ686" i="2"/>
  <c r="AU686" i="2"/>
  <c r="AP686" i="2"/>
  <c r="AK686" i="2"/>
  <c r="AF686" i="2"/>
  <c r="AA686" i="2"/>
  <c r="V686" i="2"/>
  <c r="Q686" i="2"/>
  <c r="L686" i="2"/>
  <c r="G686" i="2"/>
  <c r="A683" i="1" l="1"/>
  <c r="M682" i="1"/>
  <c r="I682" i="1"/>
  <c r="E682" i="1"/>
  <c r="B682" i="1"/>
  <c r="C682" i="1" s="1"/>
  <c r="G682" i="1"/>
  <c r="F682" i="1" s="1"/>
  <c r="K682" i="1"/>
  <c r="J682" i="1" s="1"/>
  <c r="O682" i="1"/>
  <c r="N682" i="1" s="1"/>
  <c r="A689" i="2"/>
  <c r="B688" i="2"/>
  <c r="C688" i="2" s="1"/>
  <c r="H688" i="2"/>
  <c r="F688" i="2"/>
  <c r="E688" i="2" s="1"/>
  <c r="M688" i="2"/>
  <c r="K688" i="2"/>
  <c r="J688" i="2" s="1"/>
  <c r="R688" i="2"/>
  <c r="P688" i="2"/>
  <c r="O688" i="2" s="1"/>
  <c r="W688" i="2"/>
  <c r="U688" i="2"/>
  <c r="T688" i="2" s="1"/>
  <c r="AB688" i="2"/>
  <c r="Z688" i="2"/>
  <c r="Y688" i="2" s="1"/>
  <c r="AG688" i="2"/>
  <c r="AE688" i="2"/>
  <c r="AD688" i="2" s="1"/>
  <c r="AL688" i="2"/>
  <c r="AJ688" i="2"/>
  <c r="AI688" i="2" s="1"/>
  <c r="AQ688" i="2"/>
  <c r="AO688" i="2"/>
  <c r="AN688" i="2" s="1"/>
  <c r="AV688" i="2"/>
  <c r="AT688" i="2"/>
  <c r="AS688" i="2" s="1"/>
  <c r="BA688" i="2"/>
  <c r="AY688" i="2"/>
  <c r="AX688" i="2" s="1"/>
  <c r="BF688" i="2"/>
  <c r="BD688" i="2"/>
  <c r="BC688" i="2" s="1"/>
  <c r="BK688" i="2"/>
  <c r="BI688" i="2"/>
  <c r="BH688" i="2" s="1"/>
  <c r="BP688" i="2"/>
  <c r="BN688" i="2"/>
  <c r="BM688" i="2" s="1"/>
  <c r="BU688" i="2"/>
  <c r="BS688" i="2"/>
  <c r="BR688" i="2" s="1"/>
  <c r="BZ688" i="2"/>
  <c r="BX688" i="2"/>
  <c r="BW688" i="2" s="1"/>
  <c r="A682" i="3"/>
  <c r="K681" i="3"/>
  <c r="J681" i="3"/>
  <c r="G681" i="3"/>
  <c r="F681" i="3"/>
  <c r="H681" i="3" s="1"/>
  <c r="B681" i="3"/>
  <c r="C681" i="3" s="1"/>
  <c r="BY687" i="2"/>
  <c r="BT687" i="2"/>
  <c r="BO687" i="2"/>
  <c r="BJ687" i="2"/>
  <c r="BE687" i="2"/>
  <c r="AZ687" i="2"/>
  <c r="AU687" i="2"/>
  <c r="AP687" i="2"/>
  <c r="AK687" i="2"/>
  <c r="AF687" i="2"/>
  <c r="AA687" i="2"/>
  <c r="V687" i="2"/>
  <c r="Q687" i="2"/>
  <c r="L687" i="2"/>
  <c r="G687" i="2"/>
  <c r="L681" i="3" l="1"/>
  <c r="A683" i="3"/>
  <c r="K682" i="3"/>
  <c r="J682" i="3"/>
  <c r="L682" i="3" s="1"/>
  <c r="G682" i="3"/>
  <c r="F682" i="3"/>
  <c r="H682" i="3" s="1"/>
  <c r="B682" i="3"/>
  <c r="C682" i="3" s="1"/>
  <c r="A690" i="2"/>
  <c r="B689" i="2"/>
  <c r="C689" i="2" s="1"/>
  <c r="H689" i="2"/>
  <c r="F689" i="2"/>
  <c r="E689" i="2" s="1"/>
  <c r="M689" i="2"/>
  <c r="K689" i="2"/>
  <c r="J689" i="2" s="1"/>
  <c r="R689" i="2"/>
  <c r="P689" i="2"/>
  <c r="O689" i="2" s="1"/>
  <c r="W689" i="2"/>
  <c r="U689" i="2"/>
  <c r="T689" i="2" s="1"/>
  <c r="AB689" i="2"/>
  <c r="Z689" i="2"/>
  <c r="Y689" i="2" s="1"/>
  <c r="AG689" i="2"/>
  <c r="AE689" i="2"/>
  <c r="AD689" i="2" s="1"/>
  <c r="AL689" i="2"/>
  <c r="AJ689" i="2"/>
  <c r="AI689" i="2" s="1"/>
  <c r="AQ689" i="2"/>
  <c r="AO689" i="2"/>
  <c r="AN689" i="2" s="1"/>
  <c r="AV689" i="2"/>
  <c r="AT689" i="2"/>
  <c r="AS689" i="2" s="1"/>
  <c r="BA689" i="2"/>
  <c r="AY689" i="2"/>
  <c r="AX689" i="2" s="1"/>
  <c r="BF689" i="2"/>
  <c r="BD689" i="2"/>
  <c r="BC689" i="2" s="1"/>
  <c r="BK689" i="2"/>
  <c r="BI689" i="2"/>
  <c r="BH689" i="2" s="1"/>
  <c r="BP689" i="2"/>
  <c r="BN689" i="2"/>
  <c r="BM689" i="2" s="1"/>
  <c r="BU689" i="2"/>
  <c r="BS689" i="2"/>
  <c r="BR689" i="2" s="1"/>
  <c r="BZ689" i="2"/>
  <c r="BX689" i="2"/>
  <c r="BW689" i="2" s="1"/>
  <c r="A684" i="1"/>
  <c r="M683" i="1"/>
  <c r="I683" i="1"/>
  <c r="E683" i="1"/>
  <c r="B683" i="1"/>
  <c r="C683" i="1" s="1"/>
  <c r="G683" i="1"/>
  <c r="F683" i="1" s="1"/>
  <c r="K683" i="1"/>
  <c r="J683" i="1" s="1"/>
  <c r="O683" i="1"/>
  <c r="N683" i="1" s="1"/>
  <c r="BY688" i="2"/>
  <c r="BT688" i="2"/>
  <c r="BO688" i="2"/>
  <c r="BJ688" i="2"/>
  <c r="BE688" i="2"/>
  <c r="AZ688" i="2"/>
  <c r="AU688" i="2"/>
  <c r="AP688" i="2"/>
  <c r="AK688" i="2"/>
  <c r="AF688" i="2"/>
  <c r="AA688" i="2"/>
  <c r="V688" i="2"/>
  <c r="Q688" i="2"/>
  <c r="L688" i="2"/>
  <c r="G688" i="2"/>
  <c r="A685" i="1" l="1"/>
  <c r="M684" i="1"/>
  <c r="I684" i="1"/>
  <c r="E684" i="1"/>
  <c r="B684" i="1"/>
  <c r="C684" i="1" s="1"/>
  <c r="G684" i="1"/>
  <c r="F684" i="1" s="1"/>
  <c r="K684" i="1"/>
  <c r="J684" i="1" s="1"/>
  <c r="O684" i="1"/>
  <c r="N684" i="1" s="1"/>
  <c r="A691" i="2"/>
  <c r="B690" i="2"/>
  <c r="C690" i="2" s="1"/>
  <c r="H690" i="2"/>
  <c r="F690" i="2"/>
  <c r="E690" i="2" s="1"/>
  <c r="M690" i="2"/>
  <c r="K690" i="2"/>
  <c r="J690" i="2" s="1"/>
  <c r="R690" i="2"/>
  <c r="P690" i="2"/>
  <c r="O690" i="2" s="1"/>
  <c r="W690" i="2"/>
  <c r="U690" i="2"/>
  <c r="T690" i="2" s="1"/>
  <c r="AB690" i="2"/>
  <c r="Z690" i="2"/>
  <c r="Y690" i="2" s="1"/>
  <c r="AG690" i="2"/>
  <c r="AE690" i="2"/>
  <c r="AD690" i="2" s="1"/>
  <c r="AL690" i="2"/>
  <c r="AJ690" i="2"/>
  <c r="AI690" i="2" s="1"/>
  <c r="AQ690" i="2"/>
  <c r="AO690" i="2"/>
  <c r="AN690" i="2" s="1"/>
  <c r="AV690" i="2"/>
  <c r="AT690" i="2"/>
  <c r="AS690" i="2" s="1"/>
  <c r="BA690" i="2"/>
  <c r="AY690" i="2"/>
  <c r="AX690" i="2" s="1"/>
  <c r="BF690" i="2"/>
  <c r="BD690" i="2"/>
  <c r="BC690" i="2" s="1"/>
  <c r="BK690" i="2"/>
  <c r="BI690" i="2"/>
  <c r="BH690" i="2" s="1"/>
  <c r="BP690" i="2"/>
  <c r="BN690" i="2"/>
  <c r="BM690" i="2" s="1"/>
  <c r="BU690" i="2"/>
  <c r="BS690" i="2"/>
  <c r="BR690" i="2" s="1"/>
  <c r="BZ690" i="2"/>
  <c r="BX690" i="2"/>
  <c r="BW690" i="2" s="1"/>
  <c r="A684" i="3"/>
  <c r="K683" i="3"/>
  <c r="J683" i="3"/>
  <c r="L683" i="3" s="1"/>
  <c r="G683" i="3"/>
  <c r="F683" i="3"/>
  <c r="B683" i="3"/>
  <c r="C683" i="3" s="1"/>
  <c r="BY689" i="2"/>
  <c r="BT689" i="2"/>
  <c r="BO689" i="2"/>
  <c r="BJ689" i="2"/>
  <c r="BE689" i="2"/>
  <c r="AZ689" i="2"/>
  <c r="AU689" i="2"/>
  <c r="AP689" i="2"/>
  <c r="AK689" i="2"/>
  <c r="AF689" i="2"/>
  <c r="AA689" i="2"/>
  <c r="V689" i="2"/>
  <c r="Q689" i="2"/>
  <c r="L689" i="2"/>
  <c r="G689" i="2"/>
  <c r="H683" i="3" l="1"/>
  <c r="A685" i="3"/>
  <c r="K684" i="3"/>
  <c r="J684" i="3"/>
  <c r="L684" i="3" s="1"/>
  <c r="G684" i="3"/>
  <c r="F684" i="3"/>
  <c r="H684" i="3" s="1"/>
  <c r="B684" i="3"/>
  <c r="C684" i="3" s="1"/>
  <c r="A692" i="2"/>
  <c r="B691" i="2"/>
  <c r="C691" i="2" s="1"/>
  <c r="H691" i="2"/>
  <c r="F691" i="2"/>
  <c r="E691" i="2" s="1"/>
  <c r="M691" i="2"/>
  <c r="K691" i="2"/>
  <c r="J691" i="2" s="1"/>
  <c r="R691" i="2"/>
  <c r="P691" i="2"/>
  <c r="O691" i="2" s="1"/>
  <c r="W691" i="2"/>
  <c r="U691" i="2"/>
  <c r="T691" i="2" s="1"/>
  <c r="AB691" i="2"/>
  <c r="Z691" i="2"/>
  <c r="Y691" i="2" s="1"/>
  <c r="AG691" i="2"/>
  <c r="AE691" i="2"/>
  <c r="AD691" i="2" s="1"/>
  <c r="AL691" i="2"/>
  <c r="AJ691" i="2"/>
  <c r="AI691" i="2" s="1"/>
  <c r="AQ691" i="2"/>
  <c r="AO691" i="2"/>
  <c r="AN691" i="2" s="1"/>
  <c r="AV691" i="2"/>
  <c r="AT691" i="2"/>
  <c r="AS691" i="2" s="1"/>
  <c r="BA691" i="2"/>
  <c r="AY691" i="2"/>
  <c r="AX691" i="2" s="1"/>
  <c r="BF691" i="2"/>
  <c r="BD691" i="2"/>
  <c r="BC691" i="2" s="1"/>
  <c r="BK691" i="2"/>
  <c r="BI691" i="2"/>
  <c r="BH691" i="2" s="1"/>
  <c r="BP691" i="2"/>
  <c r="BN691" i="2"/>
  <c r="BM691" i="2" s="1"/>
  <c r="BU691" i="2"/>
  <c r="BS691" i="2"/>
  <c r="BR691" i="2" s="1"/>
  <c r="BZ691" i="2"/>
  <c r="BX691" i="2"/>
  <c r="BW691" i="2" s="1"/>
  <c r="A686" i="1"/>
  <c r="M685" i="1"/>
  <c r="I685" i="1"/>
  <c r="E685" i="1"/>
  <c r="B685" i="1"/>
  <c r="C685" i="1" s="1"/>
  <c r="G685" i="1"/>
  <c r="F685" i="1" s="1"/>
  <c r="K685" i="1"/>
  <c r="J685" i="1" s="1"/>
  <c r="O685" i="1"/>
  <c r="N685" i="1" s="1"/>
  <c r="BY690" i="2"/>
  <c r="BT690" i="2"/>
  <c r="BO690" i="2"/>
  <c r="BJ690" i="2"/>
  <c r="BE690" i="2"/>
  <c r="AZ690" i="2"/>
  <c r="AU690" i="2"/>
  <c r="AP690" i="2"/>
  <c r="AK690" i="2"/>
  <c r="AF690" i="2"/>
  <c r="AA690" i="2"/>
  <c r="V690" i="2"/>
  <c r="Q690" i="2"/>
  <c r="L690" i="2"/>
  <c r="G690" i="2"/>
  <c r="A687" i="1" l="1"/>
  <c r="M686" i="1"/>
  <c r="I686" i="1"/>
  <c r="E686" i="1"/>
  <c r="B686" i="1"/>
  <c r="C686" i="1" s="1"/>
  <c r="G686" i="1"/>
  <c r="F686" i="1" s="1"/>
  <c r="K686" i="1"/>
  <c r="J686" i="1" s="1"/>
  <c r="O686" i="1"/>
  <c r="N686" i="1" s="1"/>
  <c r="A693" i="2"/>
  <c r="B692" i="2"/>
  <c r="C692" i="2" s="1"/>
  <c r="H692" i="2"/>
  <c r="F692" i="2"/>
  <c r="E692" i="2" s="1"/>
  <c r="M692" i="2"/>
  <c r="K692" i="2"/>
  <c r="J692" i="2" s="1"/>
  <c r="R692" i="2"/>
  <c r="P692" i="2"/>
  <c r="O692" i="2" s="1"/>
  <c r="W692" i="2"/>
  <c r="U692" i="2"/>
  <c r="T692" i="2" s="1"/>
  <c r="AB692" i="2"/>
  <c r="Z692" i="2"/>
  <c r="Y692" i="2" s="1"/>
  <c r="AG692" i="2"/>
  <c r="AE692" i="2"/>
  <c r="AD692" i="2" s="1"/>
  <c r="AL692" i="2"/>
  <c r="AJ692" i="2"/>
  <c r="AI692" i="2" s="1"/>
  <c r="AQ692" i="2"/>
  <c r="AO692" i="2"/>
  <c r="AN692" i="2" s="1"/>
  <c r="AV692" i="2"/>
  <c r="AT692" i="2"/>
  <c r="AS692" i="2" s="1"/>
  <c r="BA692" i="2"/>
  <c r="AY692" i="2"/>
  <c r="AX692" i="2" s="1"/>
  <c r="BF692" i="2"/>
  <c r="BD692" i="2"/>
  <c r="BC692" i="2" s="1"/>
  <c r="BK692" i="2"/>
  <c r="BI692" i="2"/>
  <c r="BH692" i="2" s="1"/>
  <c r="BP692" i="2"/>
  <c r="BN692" i="2"/>
  <c r="BM692" i="2" s="1"/>
  <c r="BU692" i="2"/>
  <c r="BS692" i="2"/>
  <c r="BR692" i="2" s="1"/>
  <c r="BZ692" i="2"/>
  <c r="BX692" i="2"/>
  <c r="BW692" i="2" s="1"/>
  <c r="A686" i="3"/>
  <c r="K685" i="3"/>
  <c r="J685" i="3"/>
  <c r="L685" i="3" s="1"/>
  <c r="G685" i="3"/>
  <c r="F685" i="3"/>
  <c r="B685" i="3"/>
  <c r="C685" i="3" s="1"/>
  <c r="BY691" i="2"/>
  <c r="BT691" i="2"/>
  <c r="BO691" i="2"/>
  <c r="BJ691" i="2"/>
  <c r="BE691" i="2"/>
  <c r="AZ691" i="2"/>
  <c r="AU691" i="2"/>
  <c r="AP691" i="2"/>
  <c r="AK691" i="2"/>
  <c r="AF691" i="2"/>
  <c r="AA691" i="2"/>
  <c r="V691" i="2"/>
  <c r="Q691" i="2"/>
  <c r="L691" i="2"/>
  <c r="G691" i="2"/>
  <c r="H685" i="3" l="1"/>
  <c r="A687" i="3"/>
  <c r="K686" i="3"/>
  <c r="J686" i="3"/>
  <c r="L686" i="3" s="1"/>
  <c r="G686" i="3"/>
  <c r="F686" i="3"/>
  <c r="H686" i="3" s="1"/>
  <c r="B686" i="3"/>
  <c r="C686" i="3" s="1"/>
  <c r="A694" i="2"/>
  <c r="B693" i="2"/>
  <c r="C693" i="2" s="1"/>
  <c r="H693" i="2"/>
  <c r="F693" i="2"/>
  <c r="E693" i="2" s="1"/>
  <c r="M693" i="2"/>
  <c r="K693" i="2"/>
  <c r="J693" i="2" s="1"/>
  <c r="R693" i="2"/>
  <c r="P693" i="2"/>
  <c r="O693" i="2" s="1"/>
  <c r="W693" i="2"/>
  <c r="U693" i="2"/>
  <c r="T693" i="2" s="1"/>
  <c r="AB693" i="2"/>
  <c r="Z693" i="2"/>
  <c r="Y693" i="2" s="1"/>
  <c r="AG693" i="2"/>
  <c r="AE693" i="2"/>
  <c r="AD693" i="2" s="1"/>
  <c r="AL693" i="2"/>
  <c r="AJ693" i="2"/>
  <c r="AI693" i="2" s="1"/>
  <c r="AQ693" i="2"/>
  <c r="AO693" i="2"/>
  <c r="AN693" i="2" s="1"/>
  <c r="AV693" i="2"/>
  <c r="AT693" i="2"/>
  <c r="AS693" i="2" s="1"/>
  <c r="BA693" i="2"/>
  <c r="AY693" i="2"/>
  <c r="AX693" i="2" s="1"/>
  <c r="BF693" i="2"/>
  <c r="BD693" i="2"/>
  <c r="BC693" i="2" s="1"/>
  <c r="BK693" i="2"/>
  <c r="BI693" i="2"/>
  <c r="BH693" i="2" s="1"/>
  <c r="BP693" i="2"/>
  <c r="BN693" i="2"/>
  <c r="BM693" i="2" s="1"/>
  <c r="BU693" i="2"/>
  <c r="BS693" i="2"/>
  <c r="BR693" i="2" s="1"/>
  <c r="BZ693" i="2"/>
  <c r="BX693" i="2"/>
  <c r="BW693" i="2" s="1"/>
  <c r="A688" i="1"/>
  <c r="M687" i="1"/>
  <c r="I687" i="1"/>
  <c r="E687" i="1"/>
  <c r="B687" i="1"/>
  <c r="C687" i="1" s="1"/>
  <c r="G687" i="1"/>
  <c r="F687" i="1" s="1"/>
  <c r="K687" i="1"/>
  <c r="J687" i="1" s="1"/>
  <c r="O687" i="1"/>
  <c r="N687" i="1" s="1"/>
  <c r="BY692" i="2"/>
  <c r="BT692" i="2"/>
  <c r="BO692" i="2"/>
  <c r="BJ692" i="2"/>
  <c r="BE692" i="2"/>
  <c r="AZ692" i="2"/>
  <c r="AU692" i="2"/>
  <c r="AP692" i="2"/>
  <c r="AK692" i="2"/>
  <c r="AF692" i="2"/>
  <c r="AA692" i="2"/>
  <c r="V692" i="2"/>
  <c r="Q692" i="2"/>
  <c r="L692" i="2"/>
  <c r="G692" i="2"/>
  <c r="A689" i="1" l="1"/>
  <c r="M688" i="1"/>
  <c r="I688" i="1"/>
  <c r="E688" i="1"/>
  <c r="B688" i="1"/>
  <c r="C688" i="1" s="1"/>
  <c r="G688" i="1"/>
  <c r="F688" i="1" s="1"/>
  <c r="K688" i="1"/>
  <c r="J688" i="1" s="1"/>
  <c r="O688" i="1"/>
  <c r="N688" i="1" s="1"/>
  <c r="A695" i="2"/>
  <c r="B694" i="2"/>
  <c r="C694" i="2" s="1"/>
  <c r="H694" i="2"/>
  <c r="F694" i="2"/>
  <c r="E694" i="2" s="1"/>
  <c r="M694" i="2"/>
  <c r="K694" i="2"/>
  <c r="J694" i="2" s="1"/>
  <c r="R694" i="2"/>
  <c r="P694" i="2"/>
  <c r="O694" i="2" s="1"/>
  <c r="W694" i="2"/>
  <c r="U694" i="2"/>
  <c r="T694" i="2" s="1"/>
  <c r="AB694" i="2"/>
  <c r="Z694" i="2"/>
  <c r="Y694" i="2" s="1"/>
  <c r="AG694" i="2"/>
  <c r="AE694" i="2"/>
  <c r="AD694" i="2" s="1"/>
  <c r="AL694" i="2"/>
  <c r="AJ694" i="2"/>
  <c r="AI694" i="2" s="1"/>
  <c r="AQ694" i="2"/>
  <c r="AO694" i="2"/>
  <c r="AN694" i="2" s="1"/>
  <c r="AV694" i="2"/>
  <c r="AT694" i="2"/>
  <c r="AS694" i="2" s="1"/>
  <c r="BA694" i="2"/>
  <c r="AY694" i="2"/>
  <c r="AX694" i="2" s="1"/>
  <c r="BF694" i="2"/>
  <c r="BD694" i="2"/>
  <c r="BC694" i="2" s="1"/>
  <c r="BK694" i="2"/>
  <c r="BI694" i="2"/>
  <c r="BH694" i="2" s="1"/>
  <c r="BP694" i="2"/>
  <c r="BN694" i="2"/>
  <c r="BM694" i="2" s="1"/>
  <c r="BU694" i="2"/>
  <c r="BS694" i="2"/>
  <c r="BR694" i="2" s="1"/>
  <c r="BZ694" i="2"/>
  <c r="BX694" i="2"/>
  <c r="BW694" i="2" s="1"/>
  <c r="A688" i="3"/>
  <c r="K687" i="3"/>
  <c r="J687" i="3"/>
  <c r="L687" i="3" s="1"/>
  <c r="G687" i="3"/>
  <c r="F687" i="3"/>
  <c r="H687" i="3" s="1"/>
  <c r="B687" i="3"/>
  <c r="C687" i="3" s="1"/>
  <c r="BY693" i="2"/>
  <c r="BT693" i="2"/>
  <c r="BO693" i="2"/>
  <c r="BJ693" i="2"/>
  <c r="BE693" i="2"/>
  <c r="AZ693" i="2"/>
  <c r="AU693" i="2"/>
  <c r="AP693" i="2"/>
  <c r="AK693" i="2"/>
  <c r="AF693" i="2"/>
  <c r="AA693" i="2"/>
  <c r="V693" i="2"/>
  <c r="Q693" i="2"/>
  <c r="L693" i="2"/>
  <c r="G693" i="2"/>
  <c r="A689" i="3" l="1"/>
  <c r="K688" i="3"/>
  <c r="J688" i="3"/>
  <c r="L688" i="3" s="1"/>
  <c r="G688" i="3"/>
  <c r="F688" i="3"/>
  <c r="H688" i="3" s="1"/>
  <c r="B688" i="3"/>
  <c r="C688" i="3" s="1"/>
  <c r="A696" i="2"/>
  <c r="B695" i="2"/>
  <c r="C695" i="2" s="1"/>
  <c r="H695" i="2"/>
  <c r="F695" i="2"/>
  <c r="E695" i="2" s="1"/>
  <c r="M695" i="2"/>
  <c r="K695" i="2"/>
  <c r="J695" i="2" s="1"/>
  <c r="R695" i="2"/>
  <c r="P695" i="2"/>
  <c r="O695" i="2" s="1"/>
  <c r="W695" i="2"/>
  <c r="U695" i="2"/>
  <c r="T695" i="2" s="1"/>
  <c r="AB695" i="2"/>
  <c r="Z695" i="2"/>
  <c r="Y695" i="2" s="1"/>
  <c r="AG695" i="2"/>
  <c r="AE695" i="2"/>
  <c r="AD695" i="2" s="1"/>
  <c r="AL695" i="2"/>
  <c r="AJ695" i="2"/>
  <c r="AI695" i="2" s="1"/>
  <c r="AQ695" i="2"/>
  <c r="AO695" i="2"/>
  <c r="AN695" i="2" s="1"/>
  <c r="AV695" i="2"/>
  <c r="AT695" i="2"/>
  <c r="AS695" i="2" s="1"/>
  <c r="BA695" i="2"/>
  <c r="AY695" i="2"/>
  <c r="AX695" i="2" s="1"/>
  <c r="BF695" i="2"/>
  <c r="BD695" i="2"/>
  <c r="BC695" i="2" s="1"/>
  <c r="BK695" i="2"/>
  <c r="BI695" i="2"/>
  <c r="BH695" i="2" s="1"/>
  <c r="BP695" i="2"/>
  <c r="BN695" i="2"/>
  <c r="BM695" i="2" s="1"/>
  <c r="BU695" i="2"/>
  <c r="BS695" i="2"/>
  <c r="BR695" i="2" s="1"/>
  <c r="BZ695" i="2"/>
  <c r="BX695" i="2"/>
  <c r="BW695" i="2" s="1"/>
  <c r="A690" i="1"/>
  <c r="M689" i="1"/>
  <c r="I689" i="1"/>
  <c r="E689" i="1"/>
  <c r="B689" i="1"/>
  <c r="C689" i="1" s="1"/>
  <c r="G689" i="1"/>
  <c r="F689" i="1" s="1"/>
  <c r="K689" i="1"/>
  <c r="J689" i="1" s="1"/>
  <c r="O689" i="1"/>
  <c r="N689" i="1" s="1"/>
  <c r="BY694" i="2"/>
  <c r="BT694" i="2"/>
  <c r="BO694" i="2"/>
  <c r="BJ694" i="2"/>
  <c r="BE694" i="2"/>
  <c r="AZ694" i="2"/>
  <c r="AU694" i="2"/>
  <c r="AP694" i="2"/>
  <c r="AK694" i="2"/>
  <c r="AF694" i="2"/>
  <c r="AA694" i="2"/>
  <c r="V694" i="2"/>
  <c r="Q694" i="2"/>
  <c r="L694" i="2"/>
  <c r="G694" i="2"/>
  <c r="A691" i="1" l="1"/>
  <c r="M690" i="1"/>
  <c r="I690" i="1"/>
  <c r="E690" i="1"/>
  <c r="B690" i="1"/>
  <c r="C690" i="1" s="1"/>
  <c r="G690" i="1"/>
  <c r="F690" i="1" s="1"/>
  <c r="K690" i="1"/>
  <c r="J690" i="1" s="1"/>
  <c r="O690" i="1"/>
  <c r="N690" i="1" s="1"/>
  <c r="A697" i="2"/>
  <c r="B696" i="2"/>
  <c r="C696" i="2" s="1"/>
  <c r="H696" i="2"/>
  <c r="F696" i="2"/>
  <c r="E696" i="2" s="1"/>
  <c r="M696" i="2"/>
  <c r="K696" i="2"/>
  <c r="J696" i="2" s="1"/>
  <c r="R696" i="2"/>
  <c r="P696" i="2"/>
  <c r="O696" i="2" s="1"/>
  <c r="W696" i="2"/>
  <c r="U696" i="2"/>
  <c r="T696" i="2" s="1"/>
  <c r="AB696" i="2"/>
  <c r="Z696" i="2"/>
  <c r="Y696" i="2" s="1"/>
  <c r="AG696" i="2"/>
  <c r="AE696" i="2"/>
  <c r="AD696" i="2" s="1"/>
  <c r="AL696" i="2"/>
  <c r="AJ696" i="2"/>
  <c r="AI696" i="2" s="1"/>
  <c r="AQ696" i="2"/>
  <c r="AO696" i="2"/>
  <c r="AN696" i="2" s="1"/>
  <c r="AV696" i="2"/>
  <c r="AT696" i="2"/>
  <c r="AS696" i="2" s="1"/>
  <c r="BA696" i="2"/>
  <c r="AY696" i="2"/>
  <c r="AX696" i="2" s="1"/>
  <c r="BF696" i="2"/>
  <c r="BD696" i="2"/>
  <c r="BC696" i="2" s="1"/>
  <c r="BK696" i="2"/>
  <c r="BI696" i="2"/>
  <c r="BH696" i="2" s="1"/>
  <c r="BP696" i="2"/>
  <c r="BN696" i="2"/>
  <c r="BM696" i="2" s="1"/>
  <c r="BU696" i="2"/>
  <c r="BS696" i="2"/>
  <c r="BR696" i="2" s="1"/>
  <c r="BZ696" i="2"/>
  <c r="BX696" i="2"/>
  <c r="BW696" i="2" s="1"/>
  <c r="A690" i="3"/>
  <c r="K689" i="3"/>
  <c r="J689" i="3"/>
  <c r="L689" i="3" s="1"/>
  <c r="G689" i="3"/>
  <c r="F689" i="3"/>
  <c r="H689" i="3" s="1"/>
  <c r="B689" i="3"/>
  <c r="C689" i="3" s="1"/>
  <c r="BY695" i="2"/>
  <c r="BT695" i="2"/>
  <c r="BO695" i="2"/>
  <c r="BJ695" i="2"/>
  <c r="BE695" i="2"/>
  <c r="AZ695" i="2"/>
  <c r="AU695" i="2"/>
  <c r="AP695" i="2"/>
  <c r="AK695" i="2"/>
  <c r="AF695" i="2"/>
  <c r="AA695" i="2"/>
  <c r="V695" i="2"/>
  <c r="Q695" i="2"/>
  <c r="L695" i="2"/>
  <c r="G695" i="2"/>
  <c r="A691" i="3" l="1"/>
  <c r="K690" i="3"/>
  <c r="J690" i="3"/>
  <c r="L690" i="3" s="1"/>
  <c r="G690" i="3"/>
  <c r="F690" i="3"/>
  <c r="H690" i="3" s="1"/>
  <c r="B690" i="3"/>
  <c r="C690" i="3" s="1"/>
  <c r="A698" i="2"/>
  <c r="B697" i="2"/>
  <c r="C697" i="2" s="1"/>
  <c r="H697" i="2"/>
  <c r="F697" i="2"/>
  <c r="E697" i="2" s="1"/>
  <c r="M697" i="2"/>
  <c r="K697" i="2"/>
  <c r="J697" i="2" s="1"/>
  <c r="R697" i="2"/>
  <c r="P697" i="2"/>
  <c r="O697" i="2" s="1"/>
  <c r="W697" i="2"/>
  <c r="U697" i="2"/>
  <c r="T697" i="2" s="1"/>
  <c r="AB697" i="2"/>
  <c r="Z697" i="2"/>
  <c r="Y697" i="2" s="1"/>
  <c r="AG697" i="2"/>
  <c r="AE697" i="2"/>
  <c r="AD697" i="2" s="1"/>
  <c r="AL697" i="2"/>
  <c r="AJ697" i="2"/>
  <c r="AI697" i="2" s="1"/>
  <c r="AQ697" i="2"/>
  <c r="AO697" i="2"/>
  <c r="AN697" i="2" s="1"/>
  <c r="AV697" i="2"/>
  <c r="AT697" i="2"/>
  <c r="AS697" i="2" s="1"/>
  <c r="BA697" i="2"/>
  <c r="AY697" i="2"/>
  <c r="AX697" i="2" s="1"/>
  <c r="BF697" i="2"/>
  <c r="BD697" i="2"/>
  <c r="BC697" i="2" s="1"/>
  <c r="BK697" i="2"/>
  <c r="BI697" i="2"/>
  <c r="BH697" i="2" s="1"/>
  <c r="BP697" i="2"/>
  <c r="BN697" i="2"/>
  <c r="BM697" i="2" s="1"/>
  <c r="BU697" i="2"/>
  <c r="BS697" i="2"/>
  <c r="BR697" i="2" s="1"/>
  <c r="BZ697" i="2"/>
  <c r="BX697" i="2"/>
  <c r="BW697" i="2" s="1"/>
  <c r="A692" i="1"/>
  <c r="M691" i="1"/>
  <c r="I691" i="1"/>
  <c r="E691" i="1"/>
  <c r="B691" i="1"/>
  <c r="C691" i="1" s="1"/>
  <c r="G691" i="1"/>
  <c r="F691" i="1" s="1"/>
  <c r="K691" i="1"/>
  <c r="J691" i="1" s="1"/>
  <c r="O691" i="1"/>
  <c r="N691" i="1" s="1"/>
  <c r="BY696" i="2"/>
  <c r="BT696" i="2"/>
  <c r="BO696" i="2"/>
  <c r="BJ696" i="2"/>
  <c r="BE696" i="2"/>
  <c r="AZ696" i="2"/>
  <c r="AU696" i="2"/>
  <c r="AP696" i="2"/>
  <c r="AK696" i="2"/>
  <c r="AF696" i="2"/>
  <c r="AA696" i="2"/>
  <c r="V696" i="2"/>
  <c r="Q696" i="2"/>
  <c r="L696" i="2"/>
  <c r="G696" i="2"/>
  <c r="A693" i="1" l="1"/>
  <c r="M692" i="1"/>
  <c r="I692" i="1"/>
  <c r="E692" i="1"/>
  <c r="B692" i="1"/>
  <c r="C692" i="1" s="1"/>
  <c r="G692" i="1"/>
  <c r="F692" i="1" s="1"/>
  <c r="K692" i="1"/>
  <c r="J692" i="1" s="1"/>
  <c r="O692" i="1"/>
  <c r="N692" i="1" s="1"/>
  <c r="A699" i="2"/>
  <c r="B698" i="2"/>
  <c r="C698" i="2" s="1"/>
  <c r="H698" i="2"/>
  <c r="F698" i="2"/>
  <c r="E698" i="2" s="1"/>
  <c r="M698" i="2"/>
  <c r="K698" i="2"/>
  <c r="J698" i="2" s="1"/>
  <c r="R698" i="2"/>
  <c r="P698" i="2"/>
  <c r="O698" i="2" s="1"/>
  <c r="W698" i="2"/>
  <c r="U698" i="2"/>
  <c r="T698" i="2" s="1"/>
  <c r="AB698" i="2"/>
  <c r="Z698" i="2"/>
  <c r="Y698" i="2" s="1"/>
  <c r="AG698" i="2"/>
  <c r="AE698" i="2"/>
  <c r="AD698" i="2" s="1"/>
  <c r="AL698" i="2"/>
  <c r="AJ698" i="2"/>
  <c r="AI698" i="2" s="1"/>
  <c r="AQ698" i="2"/>
  <c r="AO698" i="2"/>
  <c r="AN698" i="2" s="1"/>
  <c r="AV698" i="2"/>
  <c r="AT698" i="2"/>
  <c r="AS698" i="2" s="1"/>
  <c r="BA698" i="2"/>
  <c r="AY698" i="2"/>
  <c r="AX698" i="2" s="1"/>
  <c r="BF698" i="2"/>
  <c r="BD698" i="2"/>
  <c r="BC698" i="2" s="1"/>
  <c r="BK698" i="2"/>
  <c r="BI698" i="2"/>
  <c r="BH698" i="2" s="1"/>
  <c r="BP698" i="2"/>
  <c r="BN698" i="2"/>
  <c r="BM698" i="2" s="1"/>
  <c r="BU698" i="2"/>
  <c r="BS698" i="2"/>
  <c r="BR698" i="2" s="1"/>
  <c r="BZ698" i="2"/>
  <c r="BX698" i="2"/>
  <c r="BW698" i="2" s="1"/>
  <c r="A692" i="3"/>
  <c r="K691" i="3"/>
  <c r="J691" i="3"/>
  <c r="L691" i="3" s="1"/>
  <c r="G691" i="3"/>
  <c r="F691" i="3"/>
  <c r="B691" i="3"/>
  <c r="C691" i="3" s="1"/>
  <c r="BY697" i="2"/>
  <c r="BT697" i="2"/>
  <c r="BO697" i="2"/>
  <c r="BJ697" i="2"/>
  <c r="BE697" i="2"/>
  <c r="AZ697" i="2"/>
  <c r="AU697" i="2"/>
  <c r="AP697" i="2"/>
  <c r="AK697" i="2"/>
  <c r="AF697" i="2"/>
  <c r="AA697" i="2"/>
  <c r="V697" i="2"/>
  <c r="Q697" i="2"/>
  <c r="L697" i="2"/>
  <c r="G697" i="2"/>
  <c r="H691" i="3" l="1"/>
  <c r="A693" i="3"/>
  <c r="K692" i="3"/>
  <c r="J692" i="3"/>
  <c r="L692" i="3" s="1"/>
  <c r="G692" i="3"/>
  <c r="F692" i="3"/>
  <c r="H692" i="3" s="1"/>
  <c r="B692" i="3"/>
  <c r="C692" i="3" s="1"/>
  <c r="A700" i="2"/>
  <c r="B699" i="2"/>
  <c r="C699" i="2" s="1"/>
  <c r="H699" i="2"/>
  <c r="F699" i="2"/>
  <c r="E699" i="2" s="1"/>
  <c r="M699" i="2"/>
  <c r="K699" i="2"/>
  <c r="J699" i="2" s="1"/>
  <c r="R699" i="2"/>
  <c r="P699" i="2"/>
  <c r="O699" i="2" s="1"/>
  <c r="W699" i="2"/>
  <c r="U699" i="2"/>
  <c r="T699" i="2" s="1"/>
  <c r="AB699" i="2"/>
  <c r="Z699" i="2"/>
  <c r="Y699" i="2" s="1"/>
  <c r="AG699" i="2"/>
  <c r="AE699" i="2"/>
  <c r="AD699" i="2" s="1"/>
  <c r="AL699" i="2"/>
  <c r="AJ699" i="2"/>
  <c r="AI699" i="2" s="1"/>
  <c r="AQ699" i="2"/>
  <c r="AO699" i="2"/>
  <c r="AN699" i="2" s="1"/>
  <c r="AV699" i="2"/>
  <c r="AT699" i="2"/>
  <c r="AS699" i="2" s="1"/>
  <c r="BA699" i="2"/>
  <c r="AY699" i="2"/>
  <c r="AX699" i="2" s="1"/>
  <c r="BF699" i="2"/>
  <c r="BD699" i="2"/>
  <c r="BC699" i="2" s="1"/>
  <c r="BK699" i="2"/>
  <c r="BI699" i="2"/>
  <c r="BH699" i="2" s="1"/>
  <c r="BP699" i="2"/>
  <c r="BN699" i="2"/>
  <c r="BM699" i="2" s="1"/>
  <c r="BU699" i="2"/>
  <c r="BS699" i="2"/>
  <c r="BR699" i="2" s="1"/>
  <c r="BZ699" i="2"/>
  <c r="BX699" i="2"/>
  <c r="BW699" i="2" s="1"/>
  <c r="A694" i="1"/>
  <c r="M693" i="1"/>
  <c r="I693" i="1"/>
  <c r="E693" i="1"/>
  <c r="B693" i="1"/>
  <c r="C693" i="1" s="1"/>
  <c r="G693" i="1"/>
  <c r="F693" i="1" s="1"/>
  <c r="K693" i="1"/>
  <c r="J693" i="1" s="1"/>
  <c r="O693" i="1"/>
  <c r="N693" i="1" s="1"/>
  <c r="BY698" i="2"/>
  <c r="BT698" i="2"/>
  <c r="BO698" i="2"/>
  <c r="BJ698" i="2"/>
  <c r="BE698" i="2"/>
  <c r="AZ698" i="2"/>
  <c r="AU698" i="2"/>
  <c r="AP698" i="2"/>
  <c r="AK698" i="2"/>
  <c r="AF698" i="2"/>
  <c r="AA698" i="2"/>
  <c r="V698" i="2"/>
  <c r="Q698" i="2"/>
  <c r="L698" i="2"/>
  <c r="G698" i="2"/>
  <c r="A695" i="1" l="1"/>
  <c r="M694" i="1"/>
  <c r="I694" i="1"/>
  <c r="E694" i="1"/>
  <c r="B694" i="1"/>
  <c r="C694" i="1" s="1"/>
  <c r="G694" i="1"/>
  <c r="F694" i="1" s="1"/>
  <c r="K694" i="1"/>
  <c r="J694" i="1" s="1"/>
  <c r="O694" i="1"/>
  <c r="N694" i="1" s="1"/>
  <c r="A701" i="2"/>
  <c r="B700" i="2"/>
  <c r="C700" i="2" s="1"/>
  <c r="H700" i="2"/>
  <c r="F700" i="2"/>
  <c r="E700" i="2" s="1"/>
  <c r="M700" i="2"/>
  <c r="K700" i="2"/>
  <c r="J700" i="2" s="1"/>
  <c r="R700" i="2"/>
  <c r="P700" i="2"/>
  <c r="O700" i="2" s="1"/>
  <c r="W700" i="2"/>
  <c r="U700" i="2"/>
  <c r="T700" i="2" s="1"/>
  <c r="AB700" i="2"/>
  <c r="Z700" i="2"/>
  <c r="Y700" i="2" s="1"/>
  <c r="AG700" i="2"/>
  <c r="AE700" i="2"/>
  <c r="AD700" i="2" s="1"/>
  <c r="AL700" i="2"/>
  <c r="AJ700" i="2"/>
  <c r="AI700" i="2" s="1"/>
  <c r="AQ700" i="2"/>
  <c r="AO700" i="2"/>
  <c r="AN700" i="2" s="1"/>
  <c r="AV700" i="2"/>
  <c r="AT700" i="2"/>
  <c r="AS700" i="2" s="1"/>
  <c r="BA700" i="2"/>
  <c r="AY700" i="2"/>
  <c r="AX700" i="2" s="1"/>
  <c r="BF700" i="2"/>
  <c r="BD700" i="2"/>
  <c r="BC700" i="2" s="1"/>
  <c r="BK700" i="2"/>
  <c r="BI700" i="2"/>
  <c r="BH700" i="2" s="1"/>
  <c r="BP700" i="2"/>
  <c r="BN700" i="2"/>
  <c r="BM700" i="2" s="1"/>
  <c r="BU700" i="2"/>
  <c r="BS700" i="2"/>
  <c r="BR700" i="2" s="1"/>
  <c r="BZ700" i="2"/>
  <c r="BX700" i="2"/>
  <c r="BW700" i="2" s="1"/>
  <c r="A694" i="3"/>
  <c r="K693" i="3"/>
  <c r="J693" i="3"/>
  <c r="L693" i="3" s="1"/>
  <c r="G693" i="3"/>
  <c r="F693" i="3"/>
  <c r="H693" i="3" s="1"/>
  <c r="B693" i="3"/>
  <c r="C693" i="3" s="1"/>
  <c r="BY699" i="2"/>
  <c r="BT699" i="2"/>
  <c r="BO699" i="2"/>
  <c r="BJ699" i="2"/>
  <c r="BE699" i="2"/>
  <c r="AZ699" i="2"/>
  <c r="AU699" i="2"/>
  <c r="AP699" i="2"/>
  <c r="AK699" i="2"/>
  <c r="AF699" i="2"/>
  <c r="AA699" i="2"/>
  <c r="V699" i="2"/>
  <c r="Q699" i="2"/>
  <c r="L699" i="2"/>
  <c r="G699" i="2"/>
  <c r="A695" i="3" l="1"/>
  <c r="K694" i="3"/>
  <c r="J694" i="3"/>
  <c r="L694" i="3" s="1"/>
  <c r="G694" i="3"/>
  <c r="F694" i="3"/>
  <c r="H694" i="3" s="1"/>
  <c r="B694" i="3"/>
  <c r="C694" i="3" s="1"/>
  <c r="A702" i="2"/>
  <c r="B701" i="2"/>
  <c r="C701" i="2" s="1"/>
  <c r="H701" i="2"/>
  <c r="F701" i="2"/>
  <c r="E701" i="2" s="1"/>
  <c r="M701" i="2"/>
  <c r="K701" i="2"/>
  <c r="J701" i="2" s="1"/>
  <c r="R701" i="2"/>
  <c r="P701" i="2"/>
  <c r="O701" i="2" s="1"/>
  <c r="W701" i="2"/>
  <c r="U701" i="2"/>
  <c r="T701" i="2" s="1"/>
  <c r="AB701" i="2"/>
  <c r="Z701" i="2"/>
  <c r="Y701" i="2" s="1"/>
  <c r="AG701" i="2"/>
  <c r="AE701" i="2"/>
  <c r="AD701" i="2" s="1"/>
  <c r="AL701" i="2"/>
  <c r="AJ701" i="2"/>
  <c r="AI701" i="2" s="1"/>
  <c r="AQ701" i="2"/>
  <c r="AO701" i="2"/>
  <c r="AN701" i="2" s="1"/>
  <c r="AV701" i="2"/>
  <c r="AT701" i="2"/>
  <c r="AS701" i="2" s="1"/>
  <c r="BA701" i="2"/>
  <c r="AY701" i="2"/>
  <c r="AX701" i="2" s="1"/>
  <c r="BF701" i="2"/>
  <c r="BD701" i="2"/>
  <c r="BC701" i="2" s="1"/>
  <c r="BK701" i="2"/>
  <c r="BI701" i="2"/>
  <c r="BH701" i="2" s="1"/>
  <c r="BP701" i="2"/>
  <c r="BN701" i="2"/>
  <c r="BM701" i="2" s="1"/>
  <c r="BU701" i="2"/>
  <c r="BS701" i="2"/>
  <c r="BR701" i="2" s="1"/>
  <c r="BZ701" i="2"/>
  <c r="BX701" i="2"/>
  <c r="BW701" i="2" s="1"/>
  <c r="A696" i="1"/>
  <c r="M695" i="1"/>
  <c r="I695" i="1"/>
  <c r="E695" i="1"/>
  <c r="B695" i="1"/>
  <c r="C695" i="1" s="1"/>
  <c r="G695" i="1"/>
  <c r="F695" i="1" s="1"/>
  <c r="K695" i="1"/>
  <c r="J695" i="1" s="1"/>
  <c r="O695" i="1"/>
  <c r="N695" i="1" s="1"/>
  <c r="BY700" i="2"/>
  <c r="BT700" i="2"/>
  <c r="BO700" i="2"/>
  <c r="BJ700" i="2"/>
  <c r="BE700" i="2"/>
  <c r="AZ700" i="2"/>
  <c r="AU700" i="2"/>
  <c r="AP700" i="2"/>
  <c r="AK700" i="2"/>
  <c r="AF700" i="2"/>
  <c r="AA700" i="2"/>
  <c r="V700" i="2"/>
  <c r="Q700" i="2"/>
  <c r="L700" i="2"/>
  <c r="G700" i="2"/>
  <c r="A697" i="1" l="1"/>
  <c r="M696" i="1"/>
  <c r="I696" i="1"/>
  <c r="E696" i="1"/>
  <c r="B696" i="1"/>
  <c r="C696" i="1" s="1"/>
  <c r="G696" i="1"/>
  <c r="F696" i="1" s="1"/>
  <c r="K696" i="1"/>
  <c r="J696" i="1" s="1"/>
  <c r="O696" i="1"/>
  <c r="N696" i="1" s="1"/>
  <c r="A703" i="2"/>
  <c r="B702" i="2"/>
  <c r="C702" i="2" s="1"/>
  <c r="H702" i="2"/>
  <c r="F702" i="2"/>
  <c r="E702" i="2" s="1"/>
  <c r="M702" i="2"/>
  <c r="K702" i="2"/>
  <c r="J702" i="2" s="1"/>
  <c r="R702" i="2"/>
  <c r="P702" i="2"/>
  <c r="O702" i="2" s="1"/>
  <c r="W702" i="2"/>
  <c r="U702" i="2"/>
  <c r="T702" i="2" s="1"/>
  <c r="AB702" i="2"/>
  <c r="Z702" i="2"/>
  <c r="Y702" i="2" s="1"/>
  <c r="AG702" i="2"/>
  <c r="AE702" i="2"/>
  <c r="AD702" i="2" s="1"/>
  <c r="AL702" i="2"/>
  <c r="AJ702" i="2"/>
  <c r="AI702" i="2" s="1"/>
  <c r="AQ702" i="2"/>
  <c r="AO702" i="2"/>
  <c r="AN702" i="2" s="1"/>
  <c r="AV702" i="2"/>
  <c r="AT702" i="2"/>
  <c r="AS702" i="2" s="1"/>
  <c r="BA702" i="2"/>
  <c r="AY702" i="2"/>
  <c r="AX702" i="2" s="1"/>
  <c r="BF702" i="2"/>
  <c r="BD702" i="2"/>
  <c r="BC702" i="2" s="1"/>
  <c r="BK702" i="2"/>
  <c r="BI702" i="2"/>
  <c r="BH702" i="2" s="1"/>
  <c r="BP702" i="2"/>
  <c r="BN702" i="2"/>
  <c r="BM702" i="2" s="1"/>
  <c r="BU702" i="2"/>
  <c r="BS702" i="2"/>
  <c r="BR702" i="2" s="1"/>
  <c r="BZ702" i="2"/>
  <c r="BX702" i="2"/>
  <c r="BW702" i="2" s="1"/>
  <c r="A696" i="3"/>
  <c r="K695" i="3"/>
  <c r="J695" i="3"/>
  <c r="G695" i="3"/>
  <c r="F695" i="3"/>
  <c r="H695" i="3" s="1"/>
  <c r="B695" i="3"/>
  <c r="C695" i="3" s="1"/>
  <c r="BY701" i="2"/>
  <c r="BT701" i="2"/>
  <c r="BO701" i="2"/>
  <c r="BJ701" i="2"/>
  <c r="BE701" i="2"/>
  <c r="AZ701" i="2"/>
  <c r="AU701" i="2"/>
  <c r="AP701" i="2"/>
  <c r="AK701" i="2"/>
  <c r="AF701" i="2"/>
  <c r="AA701" i="2"/>
  <c r="V701" i="2"/>
  <c r="Q701" i="2"/>
  <c r="L701" i="2"/>
  <c r="G701" i="2"/>
  <c r="L695" i="3" l="1"/>
  <c r="A697" i="3"/>
  <c r="K696" i="3"/>
  <c r="J696" i="3"/>
  <c r="L696" i="3" s="1"/>
  <c r="G696" i="3"/>
  <c r="F696" i="3"/>
  <c r="H696" i="3" s="1"/>
  <c r="B696" i="3"/>
  <c r="C696" i="3" s="1"/>
  <c r="A704" i="2"/>
  <c r="B703" i="2"/>
  <c r="C703" i="2" s="1"/>
  <c r="H703" i="2"/>
  <c r="F703" i="2"/>
  <c r="E703" i="2" s="1"/>
  <c r="M703" i="2"/>
  <c r="K703" i="2"/>
  <c r="J703" i="2" s="1"/>
  <c r="R703" i="2"/>
  <c r="P703" i="2"/>
  <c r="O703" i="2" s="1"/>
  <c r="W703" i="2"/>
  <c r="U703" i="2"/>
  <c r="T703" i="2" s="1"/>
  <c r="AB703" i="2"/>
  <c r="Z703" i="2"/>
  <c r="Y703" i="2" s="1"/>
  <c r="AG703" i="2"/>
  <c r="AE703" i="2"/>
  <c r="AD703" i="2" s="1"/>
  <c r="AL703" i="2"/>
  <c r="AJ703" i="2"/>
  <c r="AI703" i="2" s="1"/>
  <c r="AQ703" i="2"/>
  <c r="AO703" i="2"/>
  <c r="AN703" i="2" s="1"/>
  <c r="AV703" i="2"/>
  <c r="AT703" i="2"/>
  <c r="AS703" i="2" s="1"/>
  <c r="BA703" i="2"/>
  <c r="AY703" i="2"/>
  <c r="AX703" i="2" s="1"/>
  <c r="BF703" i="2"/>
  <c r="BD703" i="2"/>
  <c r="BC703" i="2" s="1"/>
  <c r="BK703" i="2"/>
  <c r="BI703" i="2"/>
  <c r="BH703" i="2" s="1"/>
  <c r="BP703" i="2"/>
  <c r="BN703" i="2"/>
  <c r="BM703" i="2" s="1"/>
  <c r="BU703" i="2"/>
  <c r="BS703" i="2"/>
  <c r="BR703" i="2" s="1"/>
  <c r="BZ703" i="2"/>
  <c r="BX703" i="2"/>
  <c r="BW703" i="2" s="1"/>
  <c r="A698" i="1"/>
  <c r="M697" i="1"/>
  <c r="I697" i="1"/>
  <c r="E697" i="1"/>
  <c r="B697" i="1"/>
  <c r="C697" i="1" s="1"/>
  <c r="G697" i="1"/>
  <c r="F697" i="1" s="1"/>
  <c r="K697" i="1"/>
  <c r="J697" i="1" s="1"/>
  <c r="O697" i="1"/>
  <c r="N697" i="1" s="1"/>
  <c r="BY702" i="2"/>
  <c r="BT702" i="2"/>
  <c r="BO702" i="2"/>
  <c r="BJ702" i="2"/>
  <c r="BE702" i="2"/>
  <c r="AZ702" i="2"/>
  <c r="AU702" i="2"/>
  <c r="AP702" i="2"/>
  <c r="AK702" i="2"/>
  <c r="AF702" i="2"/>
  <c r="AA702" i="2"/>
  <c r="V702" i="2"/>
  <c r="Q702" i="2"/>
  <c r="L702" i="2"/>
  <c r="G702" i="2"/>
  <c r="A699" i="1" l="1"/>
  <c r="M698" i="1"/>
  <c r="I698" i="1"/>
  <c r="E698" i="1"/>
  <c r="B698" i="1"/>
  <c r="C698" i="1" s="1"/>
  <c r="G698" i="1"/>
  <c r="F698" i="1" s="1"/>
  <c r="K698" i="1"/>
  <c r="J698" i="1" s="1"/>
  <c r="O698" i="1"/>
  <c r="N698" i="1" s="1"/>
  <c r="A705" i="2"/>
  <c r="B704" i="2"/>
  <c r="C704" i="2" s="1"/>
  <c r="H704" i="2"/>
  <c r="F704" i="2"/>
  <c r="E704" i="2" s="1"/>
  <c r="M704" i="2"/>
  <c r="K704" i="2"/>
  <c r="J704" i="2" s="1"/>
  <c r="R704" i="2"/>
  <c r="P704" i="2"/>
  <c r="O704" i="2" s="1"/>
  <c r="W704" i="2"/>
  <c r="U704" i="2"/>
  <c r="T704" i="2" s="1"/>
  <c r="AB704" i="2"/>
  <c r="Z704" i="2"/>
  <c r="Y704" i="2" s="1"/>
  <c r="AG704" i="2"/>
  <c r="AE704" i="2"/>
  <c r="AD704" i="2" s="1"/>
  <c r="AL704" i="2"/>
  <c r="AJ704" i="2"/>
  <c r="AI704" i="2" s="1"/>
  <c r="AQ704" i="2"/>
  <c r="AO704" i="2"/>
  <c r="AN704" i="2" s="1"/>
  <c r="AV704" i="2"/>
  <c r="AT704" i="2"/>
  <c r="AS704" i="2" s="1"/>
  <c r="BA704" i="2"/>
  <c r="AY704" i="2"/>
  <c r="AX704" i="2" s="1"/>
  <c r="BF704" i="2"/>
  <c r="BD704" i="2"/>
  <c r="BC704" i="2" s="1"/>
  <c r="BK704" i="2"/>
  <c r="BI704" i="2"/>
  <c r="BH704" i="2" s="1"/>
  <c r="BP704" i="2"/>
  <c r="BN704" i="2"/>
  <c r="BM704" i="2" s="1"/>
  <c r="BU704" i="2"/>
  <c r="BS704" i="2"/>
  <c r="BR704" i="2" s="1"/>
  <c r="BZ704" i="2"/>
  <c r="BX704" i="2"/>
  <c r="BW704" i="2" s="1"/>
  <c r="A698" i="3"/>
  <c r="K697" i="3"/>
  <c r="J697" i="3"/>
  <c r="L697" i="3" s="1"/>
  <c r="G697" i="3"/>
  <c r="F697" i="3"/>
  <c r="B697" i="3"/>
  <c r="C697" i="3" s="1"/>
  <c r="BY703" i="2"/>
  <c r="BT703" i="2"/>
  <c r="BO703" i="2"/>
  <c r="BJ703" i="2"/>
  <c r="BE703" i="2"/>
  <c r="AZ703" i="2"/>
  <c r="AU703" i="2"/>
  <c r="AP703" i="2"/>
  <c r="AK703" i="2"/>
  <c r="AF703" i="2"/>
  <c r="AA703" i="2"/>
  <c r="V703" i="2"/>
  <c r="Q703" i="2"/>
  <c r="L703" i="2"/>
  <c r="G703" i="2"/>
  <c r="H697" i="3" l="1"/>
  <c r="A699" i="3"/>
  <c r="K698" i="3"/>
  <c r="J698" i="3"/>
  <c r="L698" i="3" s="1"/>
  <c r="G698" i="3"/>
  <c r="F698" i="3"/>
  <c r="B698" i="3"/>
  <c r="C698" i="3" s="1"/>
  <c r="A706" i="2"/>
  <c r="B705" i="2"/>
  <c r="C705" i="2" s="1"/>
  <c r="H705" i="2"/>
  <c r="F705" i="2"/>
  <c r="E705" i="2" s="1"/>
  <c r="M705" i="2"/>
  <c r="K705" i="2"/>
  <c r="J705" i="2" s="1"/>
  <c r="R705" i="2"/>
  <c r="P705" i="2"/>
  <c r="O705" i="2" s="1"/>
  <c r="W705" i="2"/>
  <c r="U705" i="2"/>
  <c r="T705" i="2" s="1"/>
  <c r="AB705" i="2"/>
  <c r="Z705" i="2"/>
  <c r="Y705" i="2" s="1"/>
  <c r="AG705" i="2"/>
  <c r="AE705" i="2"/>
  <c r="AD705" i="2" s="1"/>
  <c r="AL705" i="2"/>
  <c r="AJ705" i="2"/>
  <c r="AI705" i="2" s="1"/>
  <c r="AQ705" i="2"/>
  <c r="AO705" i="2"/>
  <c r="AN705" i="2" s="1"/>
  <c r="AV705" i="2"/>
  <c r="AT705" i="2"/>
  <c r="AS705" i="2" s="1"/>
  <c r="BA705" i="2"/>
  <c r="AY705" i="2"/>
  <c r="AX705" i="2" s="1"/>
  <c r="BF705" i="2"/>
  <c r="BD705" i="2"/>
  <c r="BC705" i="2" s="1"/>
  <c r="BK705" i="2"/>
  <c r="BI705" i="2"/>
  <c r="BH705" i="2" s="1"/>
  <c r="BP705" i="2"/>
  <c r="BN705" i="2"/>
  <c r="BM705" i="2" s="1"/>
  <c r="BU705" i="2"/>
  <c r="BS705" i="2"/>
  <c r="BR705" i="2" s="1"/>
  <c r="BZ705" i="2"/>
  <c r="BX705" i="2"/>
  <c r="BW705" i="2" s="1"/>
  <c r="A700" i="1"/>
  <c r="M699" i="1"/>
  <c r="I699" i="1"/>
  <c r="E699" i="1"/>
  <c r="B699" i="1"/>
  <c r="C699" i="1" s="1"/>
  <c r="G699" i="1"/>
  <c r="F699" i="1" s="1"/>
  <c r="K699" i="1"/>
  <c r="J699" i="1" s="1"/>
  <c r="O699" i="1"/>
  <c r="N699" i="1" s="1"/>
  <c r="BY704" i="2"/>
  <c r="BT704" i="2"/>
  <c r="BO704" i="2"/>
  <c r="BJ704" i="2"/>
  <c r="BE704" i="2"/>
  <c r="AZ704" i="2"/>
  <c r="AU704" i="2"/>
  <c r="AP704" i="2"/>
  <c r="AK704" i="2"/>
  <c r="AF704" i="2"/>
  <c r="AA704" i="2"/>
  <c r="V704" i="2"/>
  <c r="Q704" i="2"/>
  <c r="L704" i="2"/>
  <c r="G704" i="2"/>
  <c r="H698" i="3" l="1"/>
  <c r="A701" i="1"/>
  <c r="M700" i="1"/>
  <c r="I700" i="1"/>
  <c r="E700" i="1"/>
  <c r="B700" i="1"/>
  <c r="C700" i="1" s="1"/>
  <c r="G700" i="1"/>
  <c r="F700" i="1" s="1"/>
  <c r="K700" i="1"/>
  <c r="J700" i="1" s="1"/>
  <c r="O700" i="1"/>
  <c r="N700" i="1" s="1"/>
  <c r="A707" i="2"/>
  <c r="B706" i="2"/>
  <c r="C706" i="2" s="1"/>
  <c r="H706" i="2"/>
  <c r="F706" i="2"/>
  <c r="E706" i="2" s="1"/>
  <c r="M706" i="2"/>
  <c r="K706" i="2"/>
  <c r="J706" i="2" s="1"/>
  <c r="R706" i="2"/>
  <c r="P706" i="2"/>
  <c r="O706" i="2" s="1"/>
  <c r="W706" i="2"/>
  <c r="U706" i="2"/>
  <c r="T706" i="2" s="1"/>
  <c r="AB706" i="2"/>
  <c r="Z706" i="2"/>
  <c r="Y706" i="2" s="1"/>
  <c r="AG706" i="2"/>
  <c r="AE706" i="2"/>
  <c r="AD706" i="2" s="1"/>
  <c r="AL706" i="2"/>
  <c r="AJ706" i="2"/>
  <c r="AI706" i="2" s="1"/>
  <c r="AQ706" i="2"/>
  <c r="AO706" i="2"/>
  <c r="AN706" i="2" s="1"/>
  <c r="AV706" i="2"/>
  <c r="AT706" i="2"/>
  <c r="AS706" i="2" s="1"/>
  <c r="BA706" i="2"/>
  <c r="AY706" i="2"/>
  <c r="AX706" i="2" s="1"/>
  <c r="BF706" i="2"/>
  <c r="BD706" i="2"/>
  <c r="BC706" i="2" s="1"/>
  <c r="BK706" i="2"/>
  <c r="BI706" i="2"/>
  <c r="BH706" i="2" s="1"/>
  <c r="BP706" i="2"/>
  <c r="BN706" i="2"/>
  <c r="BM706" i="2" s="1"/>
  <c r="BU706" i="2"/>
  <c r="BS706" i="2"/>
  <c r="BR706" i="2" s="1"/>
  <c r="BZ706" i="2"/>
  <c r="BX706" i="2"/>
  <c r="BW706" i="2" s="1"/>
  <c r="A700" i="3"/>
  <c r="K699" i="3"/>
  <c r="J699" i="3"/>
  <c r="L699" i="3" s="1"/>
  <c r="G699" i="3"/>
  <c r="F699" i="3"/>
  <c r="H699" i="3" s="1"/>
  <c r="B699" i="3"/>
  <c r="C699" i="3" s="1"/>
  <c r="BY705" i="2"/>
  <c r="BT705" i="2"/>
  <c r="BO705" i="2"/>
  <c r="BJ705" i="2"/>
  <c r="BE705" i="2"/>
  <c r="AZ705" i="2"/>
  <c r="AU705" i="2"/>
  <c r="AP705" i="2"/>
  <c r="AK705" i="2"/>
  <c r="AF705" i="2"/>
  <c r="AA705" i="2"/>
  <c r="V705" i="2"/>
  <c r="Q705" i="2"/>
  <c r="L705" i="2"/>
  <c r="G705" i="2"/>
  <c r="A701" i="3" l="1"/>
  <c r="K700" i="3"/>
  <c r="J700" i="3"/>
  <c r="L700" i="3" s="1"/>
  <c r="G700" i="3"/>
  <c r="F700" i="3"/>
  <c r="H700" i="3" s="1"/>
  <c r="B700" i="3"/>
  <c r="C700" i="3" s="1"/>
  <c r="A708" i="2"/>
  <c r="B707" i="2"/>
  <c r="C707" i="2" s="1"/>
  <c r="H707" i="2"/>
  <c r="F707" i="2"/>
  <c r="E707" i="2" s="1"/>
  <c r="M707" i="2"/>
  <c r="K707" i="2"/>
  <c r="J707" i="2" s="1"/>
  <c r="R707" i="2"/>
  <c r="P707" i="2"/>
  <c r="O707" i="2" s="1"/>
  <c r="W707" i="2"/>
  <c r="U707" i="2"/>
  <c r="T707" i="2" s="1"/>
  <c r="AB707" i="2"/>
  <c r="Z707" i="2"/>
  <c r="Y707" i="2" s="1"/>
  <c r="AG707" i="2"/>
  <c r="AE707" i="2"/>
  <c r="AD707" i="2" s="1"/>
  <c r="AL707" i="2"/>
  <c r="AJ707" i="2"/>
  <c r="AI707" i="2" s="1"/>
  <c r="AQ707" i="2"/>
  <c r="AO707" i="2"/>
  <c r="AN707" i="2" s="1"/>
  <c r="AV707" i="2"/>
  <c r="AT707" i="2"/>
  <c r="AS707" i="2" s="1"/>
  <c r="BA707" i="2"/>
  <c r="AY707" i="2"/>
  <c r="AX707" i="2" s="1"/>
  <c r="BF707" i="2"/>
  <c r="BD707" i="2"/>
  <c r="BC707" i="2" s="1"/>
  <c r="BK707" i="2"/>
  <c r="BI707" i="2"/>
  <c r="BH707" i="2" s="1"/>
  <c r="BP707" i="2"/>
  <c r="BN707" i="2"/>
  <c r="BM707" i="2" s="1"/>
  <c r="BU707" i="2"/>
  <c r="BS707" i="2"/>
  <c r="BR707" i="2" s="1"/>
  <c r="BZ707" i="2"/>
  <c r="BX707" i="2"/>
  <c r="BW707" i="2" s="1"/>
  <c r="A702" i="1"/>
  <c r="M701" i="1"/>
  <c r="I701" i="1"/>
  <c r="E701" i="1"/>
  <c r="B701" i="1"/>
  <c r="C701" i="1" s="1"/>
  <c r="G701" i="1"/>
  <c r="F701" i="1" s="1"/>
  <c r="K701" i="1"/>
  <c r="J701" i="1" s="1"/>
  <c r="O701" i="1"/>
  <c r="N701" i="1" s="1"/>
  <c r="BY706" i="2"/>
  <c r="BT706" i="2"/>
  <c r="BO706" i="2"/>
  <c r="BJ706" i="2"/>
  <c r="BE706" i="2"/>
  <c r="AZ706" i="2"/>
  <c r="AU706" i="2"/>
  <c r="AP706" i="2"/>
  <c r="AK706" i="2"/>
  <c r="AF706" i="2"/>
  <c r="AA706" i="2"/>
  <c r="V706" i="2"/>
  <c r="Q706" i="2"/>
  <c r="L706" i="2"/>
  <c r="G706" i="2"/>
  <c r="A703" i="1" l="1"/>
  <c r="M702" i="1"/>
  <c r="I702" i="1"/>
  <c r="E702" i="1"/>
  <c r="B702" i="1"/>
  <c r="C702" i="1" s="1"/>
  <c r="G702" i="1"/>
  <c r="F702" i="1" s="1"/>
  <c r="K702" i="1"/>
  <c r="J702" i="1" s="1"/>
  <c r="O702" i="1"/>
  <c r="N702" i="1" s="1"/>
  <c r="A709" i="2"/>
  <c r="B708" i="2"/>
  <c r="C708" i="2" s="1"/>
  <c r="H708" i="2"/>
  <c r="F708" i="2"/>
  <c r="E708" i="2" s="1"/>
  <c r="M708" i="2"/>
  <c r="K708" i="2"/>
  <c r="J708" i="2" s="1"/>
  <c r="R708" i="2"/>
  <c r="P708" i="2"/>
  <c r="O708" i="2" s="1"/>
  <c r="W708" i="2"/>
  <c r="U708" i="2"/>
  <c r="T708" i="2" s="1"/>
  <c r="AB708" i="2"/>
  <c r="Z708" i="2"/>
  <c r="Y708" i="2" s="1"/>
  <c r="AG708" i="2"/>
  <c r="AE708" i="2"/>
  <c r="AD708" i="2" s="1"/>
  <c r="AL708" i="2"/>
  <c r="AJ708" i="2"/>
  <c r="AI708" i="2" s="1"/>
  <c r="AQ708" i="2"/>
  <c r="AO708" i="2"/>
  <c r="AN708" i="2" s="1"/>
  <c r="AV708" i="2"/>
  <c r="AT708" i="2"/>
  <c r="AS708" i="2" s="1"/>
  <c r="BA708" i="2"/>
  <c r="AY708" i="2"/>
  <c r="AX708" i="2" s="1"/>
  <c r="BF708" i="2"/>
  <c r="BD708" i="2"/>
  <c r="BC708" i="2" s="1"/>
  <c r="BK708" i="2"/>
  <c r="BI708" i="2"/>
  <c r="BH708" i="2" s="1"/>
  <c r="BP708" i="2"/>
  <c r="BN708" i="2"/>
  <c r="BM708" i="2" s="1"/>
  <c r="BU708" i="2"/>
  <c r="BS708" i="2"/>
  <c r="BR708" i="2" s="1"/>
  <c r="BZ708" i="2"/>
  <c r="BX708" i="2"/>
  <c r="BW708" i="2" s="1"/>
  <c r="A702" i="3"/>
  <c r="K701" i="3"/>
  <c r="J701" i="3"/>
  <c r="L701" i="3" s="1"/>
  <c r="G701" i="3"/>
  <c r="F701" i="3"/>
  <c r="B701" i="3"/>
  <c r="C701" i="3" s="1"/>
  <c r="BY707" i="2"/>
  <c r="BT707" i="2"/>
  <c r="BO707" i="2"/>
  <c r="BJ707" i="2"/>
  <c r="BE707" i="2"/>
  <c r="AZ707" i="2"/>
  <c r="AU707" i="2"/>
  <c r="AP707" i="2"/>
  <c r="AK707" i="2"/>
  <c r="AF707" i="2"/>
  <c r="AA707" i="2"/>
  <c r="V707" i="2"/>
  <c r="Q707" i="2"/>
  <c r="L707" i="2"/>
  <c r="G707" i="2"/>
  <c r="H701" i="3" l="1"/>
  <c r="A703" i="3"/>
  <c r="K702" i="3"/>
  <c r="J702" i="3"/>
  <c r="L702" i="3" s="1"/>
  <c r="G702" i="3"/>
  <c r="F702" i="3"/>
  <c r="H702" i="3" s="1"/>
  <c r="B702" i="3"/>
  <c r="C702" i="3" s="1"/>
  <c r="A710" i="2"/>
  <c r="B709" i="2"/>
  <c r="C709" i="2" s="1"/>
  <c r="H709" i="2"/>
  <c r="F709" i="2"/>
  <c r="E709" i="2" s="1"/>
  <c r="M709" i="2"/>
  <c r="K709" i="2"/>
  <c r="J709" i="2" s="1"/>
  <c r="R709" i="2"/>
  <c r="P709" i="2"/>
  <c r="O709" i="2" s="1"/>
  <c r="W709" i="2"/>
  <c r="U709" i="2"/>
  <c r="T709" i="2" s="1"/>
  <c r="AB709" i="2"/>
  <c r="Z709" i="2"/>
  <c r="Y709" i="2" s="1"/>
  <c r="AG709" i="2"/>
  <c r="AE709" i="2"/>
  <c r="AD709" i="2" s="1"/>
  <c r="AL709" i="2"/>
  <c r="AJ709" i="2"/>
  <c r="AI709" i="2" s="1"/>
  <c r="AQ709" i="2"/>
  <c r="AO709" i="2"/>
  <c r="AN709" i="2" s="1"/>
  <c r="AV709" i="2"/>
  <c r="AT709" i="2"/>
  <c r="AS709" i="2" s="1"/>
  <c r="BA709" i="2"/>
  <c r="AY709" i="2"/>
  <c r="AX709" i="2" s="1"/>
  <c r="BF709" i="2"/>
  <c r="BD709" i="2"/>
  <c r="BC709" i="2" s="1"/>
  <c r="BK709" i="2"/>
  <c r="BI709" i="2"/>
  <c r="BH709" i="2" s="1"/>
  <c r="BP709" i="2"/>
  <c r="BN709" i="2"/>
  <c r="BM709" i="2" s="1"/>
  <c r="BU709" i="2"/>
  <c r="BS709" i="2"/>
  <c r="BR709" i="2" s="1"/>
  <c r="BZ709" i="2"/>
  <c r="BX709" i="2"/>
  <c r="BW709" i="2" s="1"/>
  <c r="A704" i="1"/>
  <c r="M703" i="1"/>
  <c r="I703" i="1"/>
  <c r="E703" i="1"/>
  <c r="B703" i="1"/>
  <c r="C703" i="1" s="1"/>
  <c r="G703" i="1"/>
  <c r="F703" i="1" s="1"/>
  <c r="K703" i="1"/>
  <c r="J703" i="1" s="1"/>
  <c r="O703" i="1"/>
  <c r="N703" i="1" s="1"/>
  <c r="BY708" i="2"/>
  <c r="BT708" i="2"/>
  <c r="BO708" i="2"/>
  <c r="BJ708" i="2"/>
  <c r="BE708" i="2"/>
  <c r="AZ708" i="2"/>
  <c r="AU708" i="2"/>
  <c r="AP708" i="2"/>
  <c r="AK708" i="2"/>
  <c r="AF708" i="2"/>
  <c r="AA708" i="2"/>
  <c r="V708" i="2"/>
  <c r="Q708" i="2"/>
  <c r="L708" i="2"/>
  <c r="G708" i="2"/>
  <c r="A705" i="1" l="1"/>
  <c r="M704" i="1"/>
  <c r="I704" i="1"/>
  <c r="E704" i="1"/>
  <c r="B704" i="1"/>
  <c r="C704" i="1" s="1"/>
  <c r="G704" i="1"/>
  <c r="F704" i="1" s="1"/>
  <c r="K704" i="1"/>
  <c r="J704" i="1" s="1"/>
  <c r="O704" i="1"/>
  <c r="N704" i="1" s="1"/>
  <c r="A711" i="2"/>
  <c r="B710" i="2"/>
  <c r="C710" i="2" s="1"/>
  <c r="H710" i="2"/>
  <c r="F710" i="2"/>
  <c r="E710" i="2" s="1"/>
  <c r="M710" i="2"/>
  <c r="K710" i="2"/>
  <c r="J710" i="2" s="1"/>
  <c r="R710" i="2"/>
  <c r="P710" i="2"/>
  <c r="O710" i="2" s="1"/>
  <c r="W710" i="2"/>
  <c r="U710" i="2"/>
  <c r="T710" i="2" s="1"/>
  <c r="AB710" i="2"/>
  <c r="Z710" i="2"/>
  <c r="Y710" i="2" s="1"/>
  <c r="AG710" i="2"/>
  <c r="AE710" i="2"/>
  <c r="AD710" i="2" s="1"/>
  <c r="AL710" i="2"/>
  <c r="AJ710" i="2"/>
  <c r="AI710" i="2" s="1"/>
  <c r="AQ710" i="2"/>
  <c r="AO710" i="2"/>
  <c r="AN710" i="2" s="1"/>
  <c r="AV710" i="2"/>
  <c r="AT710" i="2"/>
  <c r="AS710" i="2" s="1"/>
  <c r="BA710" i="2"/>
  <c r="AY710" i="2"/>
  <c r="AX710" i="2" s="1"/>
  <c r="BF710" i="2"/>
  <c r="BD710" i="2"/>
  <c r="BC710" i="2" s="1"/>
  <c r="BK710" i="2"/>
  <c r="BI710" i="2"/>
  <c r="BH710" i="2" s="1"/>
  <c r="BP710" i="2"/>
  <c r="BN710" i="2"/>
  <c r="BM710" i="2" s="1"/>
  <c r="BU710" i="2"/>
  <c r="BS710" i="2"/>
  <c r="BR710" i="2" s="1"/>
  <c r="BZ710" i="2"/>
  <c r="BX710" i="2"/>
  <c r="BW710" i="2" s="1"/>
  <c r="A704" i="3"/>
  <c r="K703" i="3"/>
  <c r="J703" i="3"/>
  <c r="L703" i="3" s="1"/>
  <c r="G703" i="3"/>
  <c r="F703" i="3"/>
  <c r="B703" i="3"/>
  <c r="C703" i="3" s="1"/>
  <c r="BY709" i="2"/>
  <c r="BT709" i="2"/>
  <c r="BO709" i="2"/>
  <c r="BJ709" i="2"/>
  <c r="BE709" i="2"/>
  <c r="AZ709" i="2"/>
  <c r="AU709" i="2"/>
  <c r="AP709" i="2"/>
  <c r="AK709" i="2"/>
  <c r="AF709" i="2"/>
  <c r="AA709" i="2"/>
  <c r="V709" i="2"/>
  <c r="Q709" i="2"/>
  <c r="L709" i="2"/>
  <c r="G709" i="2"/>
  <c r="H703" i="3" l="1"/>
  <c r="A705" i="3"/>
  <c r="K704" i="3"/>
  <c r="J704" i="3"/>
  <c r="L704" i="3" s="1"/>
  <c r="G704" i="3"/>
  <c r="F704" i="3"/>
  <c r="H704" i="3" s="1"/>
  <c r="B704" i="3"/>
  <c r="C704" i="3" s="1"/>
  <c r="A712" i="2"/>
  <c r="B711" i="2"/>
  <c r="C711" i="2" s="1"/>
  <c r="H711" i="2"/>
  <c r="F711" i="2"/>
  <c r="E711" i="2" s="1"/>
  <c r="M711" i="2"/>
  <c r="K711" i="2"/>
  <c r="J711" i="2" s="1"/>
  <c r="R711" i="2"/>
  <c r="P711" i="2"/>
  <c r="O711" i="2" s="1"/>
  <c r="W711" i="2"/>
  <c r="U711" i="2"/>
  <c r="T711" i="2" s="1"/>
  <c r="AB711" i="2"/>
  <c r="Z711" i="2"/>
  <c r="Y711" i="2" s="1"/>
  <c r="AG711" i="2"/>
  <c r="AE711" i="2"/>
  <c r="AD711" i="2" s="1"/>
  <c r="AL711" i="2"/>
  <c r="AJ711" i="2"/>
  <c r="AI711" i="2" s="1"/>
  <c r="AQ711" i="2"/>
  <c r="AO711" i="2"/>
  <c r="AN711" i="2" s="1"/>
  <c r="AV711" i="2"/>
  <c r="AT711" i="2"/>
  <c r="AS711" i="2" s="1"/>
  <c r="BA711" i="2"/>
  <c r="AY711" i="2"/>
  <c r="AX711" i="2" s="1"/>
  <c r="BF711" i="2"/>
  <c r="BD711" i="2"/>
  <c r="BC711" i="2" s="1"/>
  <c r="BK711" i="2"/>
  <c r="BI711" i="2"/>
  <c r="BH711" i="2" s="1"/>
  <c r="BP711" i="2"/>
  <c r="BN711" i="2"/>
  <c r="BM711" i="2" s="1"/>
  <c r="BU711" i="2"/>
  <c r="BS711" i="2"/>
  <c r="BR711" i="2" s="1"/>
  <c r="BZ711" i="2"/>
  <c r="BX711" i="2"/>
  <c r="BW711" i="2" s="1"/>
  <c r="A706" i="1"/>
  <c r="M705" i="1"/>
  <c r="I705" i="1"/>
  <c r="E705" i="1"/>
  <c r="B705" i="1"/>
  <c r="C705" i="1" s="1"/>
  <c r="G705" i="1"/>
  <c r="F705" i="1" s="1"/>
  <c r="K705" i="1"/>
  <c r="J705" i="1" s="1"/>
  <c r="O705" i="1"/>
  <c r="N705" i="1" s="1"/>
  <c r="BY710" i="2"/>
  <c r="BT710" i="2"/>
  <c r="BO710" i="2"/>
  <c r="BJ710" i="2"/>
  <c r="BE710" i="2"/>
  <c r="AZ710" i="2"/>
  <c r="AU710" i="2"/>
  <c r="AP710" i="2"/>
  <c r="AK710" i="2"/>
  <c r="AF710" i="2"/>
  <c r="AA710" i="2"/>
  <c r="V710" i="2"/>
  <c r="Q710" i="2"/>
  <c r="L710" i="2"/>
  <c r="G710" i="2"/>
  <c r="A707" i="1" l="1"/>
  <c r="M706" i="1"/>
  <c r="I706" i="1"/>
  <c r="E706" i="1"/>
  <c r="B706" i="1"/>
  <c r="C706" i="1" s="1"/>
  <c r="G706" i="1"/>
  <c r="F706" i="1" s="1"/>
  <c r="K706" i="1"/>
  <c r="J706" i="1" s="1"/>
  <c r="O706" i="1"/>
  <c r="N706" i="1" s="1"/>
  <c r="A713" i="2"/>
  <c r="B712" i="2"/>
  <c r="C712" i="2" s="1"/>
  <c r="H712" i="2"/>
  <c r="F712" i="2"/>
  <c r="E712" i="2" s="1"/>
  <c r="M712" i="2"/>
  <c r="K712" i="2"/>
  <c r="J712" i="2" s="1"/>
  <c r="R712" i="2"/>
  <c r="P712" i="2"/>
  <c r="O712" i="2" s="1"/>
  <c r="W712" i="2"/>
  <c r="U712" i="2"/>
  <c r="T712" i="2" s="1"/>
  <c r="AB712" i="2"/>
  <c r="Z712" i="2"/>
  <c r="Y712" i="2" s="1"/>
  <c r="AG712" i="2"/>
  <c r="AE712" i="2"/>
  <c r="AD712" i="2" s="1"/>
  <c r="AL712" i="2"/>
  <c r="AJ712" i="2"/>
  <c r="AI712" i="2" s="1"/>
  <c r="AQ712" i="2"/>
  <c r="AO712" i="2"/>
  <c r="AN712" i="2" s="1"/>
  <c r="AV712" i="2"/>
  <c r="AT712" i="2"/>
  <c r="AS712" i="2" s="1"/>
  <c r="BA712" i="2"/>
  <c r="AY712" i="2"/>
  <c r="AX712" i="2" s="1"/>
  <c r="BF712" i="2"/>
  <c r="BD712" i="2"/>
  <c r="BC712" i="2" s="1"/>
  <c r="BK712" i="2"/>
  <c r="BI712" i="2"/>
  <c r="BH712" i="2" s="1"/>
  <c r="BP712" i="2"/>
  <c r="BN712" i="2"/>
  <c r="BM712" i="2" s="1"/>
  <c r="BU712" i="2"/>
  <c r="BS712" i="2"/>
  <c r="BR712" i="2" s="1"/>
  <c r="BZ712" i="2"/>
  <c r="BX712" i="2"/>
  <c r="BW712" i="2" s="1"/>
  <c r="A706" i="3"/>
  <c r="K705" i="3"/>
  <c r="J705" i="3"/>
  <c r="L705" i="3" s="1"/>
  <c r="G705" i="3"/>
  <c r="F705" i="3"/>
  <c r="B705" i="3"/>
  <c r="C705" i="3" s="1"/>
  <c r="BY711" i="2"/>
  <c r="BT711" i="2"/>
  <c r="BO711" i="2"/>
  <c r="BJ711" i="2"/>
  <c r="BE711" i="2"/>
  <c r="AZ711" i="2"/>
  <c r="AU711" i="2"/>
  <c r="AP711" i="2"/>
  <c r="AK711" i="2"/>
  <c r="AF711" i="2"/>
  <c r="AA711" i="2"/>
  <c r="V711" i="2"/>
  <c r="Q711" i="2"/>
  <c r="L711" i="2"/>
  <c r="G711" i="2"/>
  <c r="H705" i="3" l="1"/>
  <c r="A707" i="3"/>
  <c r="K706" i="3"/>
  <c r="J706" i="3"/>
  <c r="L706" i="3" s="1"/>
  <c r="G706" i="3"/>
  <c r="F706" i="3"/>
  <c r="H706" i="3" s="1"/>
  <c r="B706" i="3"/>
  <c r="C706" i="3" s="1"/>
  <c r="A714" i="2"/>
  <c r="B713" i="2"/>
  <c r="C713" i="2" s="1"/>
  <c r="H713" i="2"/>
  <c r="F713" i="2"/>
  <c r="E713" i="2" s="1"/>
  <c r="M713" i="2"/>
  <c r="K713" i="2"/>
  <c r="J713" i="2" s="1"/>
  <c r="R713" i="2"/>
  <c r="P713" i="2"/>
  <c r="O713" i="2" s="1"/>
  <c r="W713" i="2"/>
  <c r="U713" i="2"/>
  <c r="T713" i="2" s="1"/>
  <c r="AB713" i="2"/>
  <c r="Z713" i="2"/>
  <c r="Y713" i="2" s="1"/>
  <c r="AG713" i="2"/>
  <c r="AE713" i="2"/>
  <c r="AD713" i="2" s="1"/>
  <c r="AL713" i="2"/>
  <c r="AJ713" i="2"/>
  <c r="AI713" i="2" s="1"/>
  <c r="AQ713" i="2"/>
  <c r="AO713" i="2"/>
  <c r="AN713" i="2" s="1"/>
  <c r="AV713" i="2"/>
  <c r="AT713" i="2"/>
  <c r="AS713" i="2" s="1"/>
  <c r="BA713" i="2"/>
  <c r="AY713" i="2"/>
  <c r="AX713" i="2" s="1"/>
  <c r="BF713" i="2"/>
  <c r="BD713" i="2"/>
  <c r="BC713" i="2" s="1"/>
  <c r="BK713" i="2"/>
  <c r="BI713" i="2"/>
  <c r="BH713" i="2" s="1"/>
  <c r="BP713" i="2"/>
  <c r="BN713" i="2"/>
  <c r="BM713" i="2" s="1"/>
  <c r="BU713" i="2"/>
  <c r="BS713" i="2"/>
  <c r="BR713" i="2" s="1"/>
  <c r="BZ713" i="2"/>
  <c r="BX713" i="2"/>
  <c r="BW713" i="2" s="1"/>
  <c r="A708" i="1"/>
  <c r="M707" i="1"/>
  <c r="I707" i="1"/>
  <c r="E707" i="1"/>
  <c r="B707" i="1"/>
  <c r="C707" i="1" s="1"/>
  <c r="G707" i="1"/>
  <c r="F707" i="1" s="1"/>
  <c r="K707" i="1"/>
  <c r="J707" i="1" s="1"/>
  <c r="O707" i="1"/>
  <c r="N707" i="1" s="1"/>
  <c r="BY712" i="2"/>
  <c r="BT712" i="2"/>
  <c r="BO712" i="2"/>
  <c r="BJ712" i="2"/>
  <c r="BE712" i="2"/>
  <c r="AZ712" i="2"/>
  <c r="AU712" i="2"/>
  <c r="AP712" i="2"/>
  <c r="AK712" i="2"/>
  <c r="AF712" i="2"/>
  <c r="AA712" i="2"/>
  <c r="V712" i="2"/>
  <c r="Q712" i="2"/>
  <c r="L712" i="2"/>
  <c r="G712" i="2"/>
  <c r="A709" i="1" l="1"/>
  <c r="M708" i="1"/>
  <c r="I708" i="1"/>
  <c r="E708" i="1"/>
  <c r="B708" i="1"/>
  <c r="C708" i="1" s="1"/>
  <c r="G708" i="1"/>
  <c r="F708" i="1" s="1"/>
  <c r="K708" i="1"/>
  <c r="J708" i="1" s="1"/>
  <c r="O708" i="1"/>
  <c r="N708" i="1" s="1"/>
  <c r="A715" i="2"/>
  <c r="B714" i="2"/>
  <c r="C714" i="2" s="1"/>
  <c r="H714" i="2"/>
  <c r="F714" i="2"/>
  <c r="E714" i="2" s="1"/>
  <c r="M714" i="2"/>
  <c r="K714" i="2"/>
  <c r="J714" i="2" s="1"/>
  <c r="R714" i="2"/>
  <c r="P714" i="2"/>
  <c r="O714" i="2" s="1"/>
  <c r="W714" i="2"/>
  <c r="U714" i="2"/>
  <c r="T714" i="2" s="1"/>
  <c r="AB714" i="2"/>
  <c r="Z714" i="2"/>
  <c r="Y714" i="2" s="1"/>
  <c r="AG714" i="2"/>
  <c r="AE714" i="2"/>
  <c r="AD714" i="2" s="1"/>
  <c r="AL714" i="2"/>
  <c r="AJ714" i="2"/>
  <c r="AI714" i="2" s="1"/>
  <c r="AQ714" i="2"/>
  <c r="AO714" i="2"/>
  <c r="AN714" i="2" s="1"/>
  <c r="AV714" i="2"/>
  <c r="AT714" i="2"/>
  <c r="AS714" i="2" s="1"/>
  <c r="BA714" i="2"/>
  <c r="AY714" i="2"/>
  <c r="AX714" i="2" s="1"/>
  <c r="BF714" i="2"/>
  <c r="BD714" i="2"/>
  <c r="BC714" i="2" s="1"/>
  <c r="BK714" i="2"/>
  <c r="BI714" i="2"/>
  <c r="BH714" i="2" s="1"/>
  <c r="BP714" i="2"/>
  <c r="BN714" i="2"/>
  <c r="BM714" i="2" s="1"/>
  <c r="BU714" i="2"/>
  <c r="BS714" i="2"/>
  <c r="BR714" i="2" s="1"/>
  <c r="BZ714" i="2"/>
  <c r="BX714" i="2"/>
  <c r="BW714" i="2" s="1"/>
  <c r="A708" i="3"/>
  <c r="K707" i="3"/>
  <c r="J707" i="3"/>
  <c r="L707" i="3" s="1"/>
  <c r="G707" i="3"/>
  <c r="F707" i="3"/>
  <c r="H707" i="3" s="1"/>
  <c r="B707" i="3"/>
  <c r="C707" i="3" s="1"/>
  <c r="BY713" i="2"/>
  <c r="BT713" i="2"/>
  <c r="BO713" i="2"/>
  <c r="BJ713" i="2"/>
  <c r="BE713" i="2"/>
  <c r="AZ713" i="2"/>
  <c r="AU713" i="2"/>
  <c r="AP713" i="2"/>
  <c r="AK713" i="2"/>
  <c r="AF713" i="2"/>
  <c r="AA713" i="2"/>
  <c r="V713" i="2"/>
  <c r="Q713" i="2"/>
  <c r="L713" i="2"/>
  <c r="G713" i="2"/>
  <c r="A709" i="3" l="1"/>
  <c r="K708" i="3"/>
  <c r="J708" i="3"/>
  <c r="L708" i="3" s="1"/>
  <c r="G708" i="3"/>
  <c r="F708" i="3"/>
  <c r="H708" i="3" s="1"/>
  <c r="B708" i="3"/>
  <c r="C708" i="3" s="1"/>
  <c r="A716" i="2"/>
  <c r="B715" i="2"/>
  <c r="C715" i="2" s="1"/>
  <c r="H715" i="2"/>
  <c r="F715" i="2"/>
  <c r="E715" i="2" s="1"/>
  <c r="M715" i="2"/>
  <c r="K715" i="2"/>
  <c r="J715" i="2" s="1"/>
  <c r="R715" i="2"/>
  <c r="P715" i="2"/>
  <c r="O715" i="2" s="1"/>
  <c r="W715" i="2"/>
  <c r="U715" i="2"/>
  <c r="T715" i="2" s="1"/>
  <c r="AB715" i="2"/>
  <c r="Z715" i="2"/>
  <c r="Y715" i="2" s="1"/>
  <c r="AG715" i="2"/>
  <c r="AE715" i="2"/>
  <c r="AD715" i="2" s="1"/>
  <c r="AL715" i="2"/>
  <c r="AJ715" i="2"/>
  <c r="AI715" i="2" s="1"/>
  <c r="AQ715" i="2"/>
  <c r="AO715" i="2"/>
  <c r="AN715" i="2" s="1"/>
  <c r="AV715" i="2"/>
  <c r="AT715" i="2"/>
  <c r="AS715" i="2" s="1"/>
  <c r="BA715" i="2"/>
  <c r="AY715" i="2"/>
  <c r="AX715" i="2" s="1"/>
  <c r="BF715" i="2"/>
  <c r="BD715" i="2"/>
  <c r="BC715" i="2" s="1"/>
  <c r="BK715" i="2"/>
  <c r="BI715" i="2"/>
  <c r="BH715" i="2" s="1"/>
  <c r="BP715" i="2"/>
  <c r="BN715" i="2"/>
  <c r="BM715" i="2" s="1"/>
  <c r="BU715" i="2"/>
  <c r="BS715" i="2"/>
  <c r="BR715" i="2" s="1"/>
  <c r="BZ715" i="2"/>
  <c r="BX715" i="2"/>
  <c r="BW715" i="2" s="1"/>
  <c r="A710" i="1"/>
  <c r="M709" i="1"/>
  <c r="I709" i="1"/>
  <c r="E709" i="1"/>
  <c r="B709" i="1"/>
  <c r="C709" i="1" s="1"/>
  <c r="G709" i="1"/>
  <c r="F709" i="1" s="1"/>
  <c r="K709" i="1"/>
  <c r="J709" i="1" s="1"/>
  <c r="O709" i="1"/>
  <c r="N709" i="1" s="1"/>
  <c r="BY714" i="2"/>
  <c r="BT714" i="2"/>
  <c r="BO714" i="2"/>
  <c r="BJ714" i="2"/>
  <c r="BE714" i="2"/>
  <c r="AZ714" i="2"/>
  <c r="AU714" i="2"/>
  <c r="AP714" i="2"/>
  <c r="AK714" i="2"/>
  <c r="AF714" i="2"/>
  <c r="AA714" i="2"/>
  <c r="V714" i="2"/>
  <c r="Q714" i="2"/>
  <c r="L714" i="2"/>
  <c r="G714" i="2"/>
  <c r="A711" i="1" l="1"/>
  <c r="M710" i="1"/>
  <c r="I710" i="1"/>
  <c r="E710" i="1"/>
  <c r="B710" i="1"/>
  <c r="C710" i="1" s="1"/>
  <c r="G710" i="1"/>
  <c r="F710" i="1" s="1"/>
  <c r="K710" i="1"/>
  <c r="J710" i="1" s="1"/>
  <c r="O710" i="1"/>
  <c r="N710" i="1" s="1"/>
  <c r="A717" i="2"/>
  <c r="B716" i="2"/>
  <c r="C716" i="2" s="1"/>
  <c r="H716" i="2"/>
  <c r="F716" i="2"/>
  <c r="E716" i="2" s="1"/>
  <c r="M716" i="2"/>
  <c r="K716" i="2"/>
  <c r="J716" i="2" s="1"/>
  <c r="R716" i="2"/>
  <c r="P716" i="2"/>
  <c r="O716" i="2" s="1"/>
  <c r="W716" i="2"/>
  <c r="U716" i="2"/>
  <c r="T716" i="2" s="1"/>
  <c r="AB716" i="2"/>
  <c r="Z716" i="2"/>
  <c r="Y716" i="2" s="1"/>
  <c r="AG716" i="2"/>
  <c r="AE716" i="2"/>
  <c r="AD716" i="2" s="1"/>
  <c r="AL716" i="2"/>
  <c r="AJ716" i="2"/>
  <c r="AI716" i="2" s="1"/>
  <c r="AQ716" i="2"/>
  <c r="AO716" i="2"/>
  <c r="AN716" i="2" s="1"/>
  <c r="AV716" i="2"/>
  <c r="AT716" i="2"/>
  <c r="AS716" i="2" s="1"/>
  <c r="BA716" i="2"/>
  <c r="AY716" i="2"/>
  <c r="AX716" i="2" s="1"/>
  <c r="BF716" i="2"/>
  <c r="BD716" i="2"/>
  <c r="BC716" i="2" s="1"/>
  <c r="BK716" i="2"/>
  <c r="BI716" i="2"/>
  <c r="BH716" i="2" s="1"/>
  <c r="BP716" i="2"/>
  <c r="BN716" i="2"/>
  <c r="BM716" i="2" s="1"/>
  <c r="BU716" i="2"/>
  <c r="BS716" i="2"/>
  <c r="BR716" i="2" s="1"/>
  <c r="BZ716" i="2"/>
  <c r="BX716" i="2"/>
  <c r="BW716" i="2" s="1"/>
  <c r="A710" i="3"/>
  <c r="K709" i="3"/>
  <c r="J709" i="3"/>
  <c r="L709" i="3" s="1"/>
  <c r="G709" i="3"/>
  <c r="F709" i="3"/>
  <c r="H709" i="3" s="1"/>
  <c r="B709" i="3"/>
  <c r="C709" i="3" s="1"/>
  <c r="BY715" i="2"/>
  <c r="BT715" i="2"/>
  <c r="BO715" i="2"/>
  <c r="BJ715" i="2"/>
  <c r="BE715" i="2"/>
  <c r="AZ715" i="2"/>
  <c r="AU715" i="2"/>
  <c r="AP715" i="2"/>
  <c r="AK715" i="2"/>
  <c r="AF715" i="2"/>
  <c r="AA715" i="2"/>
  <c r="V715" i="2"/>
  <c r="Q715" i="2"/>
  <c r="L715" i="2"/>
  <c r="G715" i="2"/>
  <c r="A711" i="3" l="1"/>
  <c r="K710" i="3"/>
  <c r="J710" i="3"/>
  <c r="L710" i="3" s="1"/>
  <c r="G710" i="3"/>
  <c r="F710" i="3"/>
  <c r="H710" i="3" s="1"/>
  <c r="B710" i="3"/>
  <c r="C710" i="3" s="1"/>
  <c r="A718" i="2"/>
  <c r="B717" i="2"/>
  <c r="C717" i="2" s="1"/>
  <c r="H717" i="2"/>
  <c r="F717" i="2"/>
  <c r="E717" i="2" s="1"/>
  <c r="M717" i="2"/>
  <c r="K717" i="2"/>
  <c r="J717" i="2" s="1"/>
  <c r="R717" i="2"/>
  <c r="P717" i="2"/>
  <c r="O717" i="2" s="1"/>
  <c r="W717" i="2"/>
  <c r="U717" i="2"/>
  <c r="T717" i="2" s="1"/>
  <c r="AB717" i="2"/>
  <c r="Z717" i="2"/>
  <c r="Y717" i="2" s="1"/>
  <c r="AG717" i="2"/>
  <c r="AE717" i="2"/>
  <c r="AD717" i="2" s="1"/>
  <c r="AL717" i="2"/>
  <c r="AJ717" i="2"/>
  <c r="AI717" i="2" s="1"/>
  <c r="AQ717" i="2"/>
  <c r="AO717" i="2"/>
  <c r="AN717" i="2" s="1"/>
  <c r="AV717" i="2"/>
  <c r="AT717" i="2"/>
  <c r="AS717" i="2" s="1"/>
  <c r="BA717" i="2"/>
  <c r="AY717" i="2"/>
  <c r="AX717" i="2" s="1"/>
  <c r="BF717" i="2"/>
  <c r="BD717" i="2"/>
  <c r="BC717" i="2" s="1"/>
  <c r="BK717" i="2"/>
  <c r="BI717" i="2"/>
  <c r="BH717" i="2" s="1"/>
  <c r="BP717" i="2"/>
  <c r="BN717" i="2"/>
  <c r="BM717" i="2" s="1"/>
  <c r="BU717" i="2"/>
  <c r="BS717" i="2"/>
  <c r="BR717" i="2" s="1"/>
  <c r="BZ717" i="2"/>
  <c r="BX717" i="2"/>
  <c r="BW717" i="2" s="1"/>
  <c r="A712" i="1"/>
  <c r="M711" i="1"/>
  <c r="I711" i="1"/>
  <c r="E711" i="1"/>
  <c r="B711" i="1"/>
  <c r="C711" i="1" s="1"/>
  <c r="G711" i="1"/>
  <c r="F711" i="1" s="1"/>
  <c r="K711" i="1"/>
  <c r="J711" i="1" s="1"/>
  <c r="O711" i="1"/>
  <c r="N711" i="1" s="1"/>
  <c r="BY716" i="2"/>
  <c r="BT716" i="2"/>
  <c r="BO716" i="2"/>
  <c r="BJ716" i="2"/>
  <c r="BE716" i="2"/>
  <c r="AZ716" i="2"/>
  <c r="AU716" i="2"/>
  <c r="AP716" i="2"/>
  <c r="AK716" i="2"/>
  <c r="AF716" i="2"/>
  <c r="AA716" i="2"/>
  <c r="V716" i="2"/>
  <c r="Q716" i="2"/>
  <c r="L716" i="2"/>
  <c r="G716" i="2"/>
  <c r="A713" i="1" l="1"/>
  <c r="M712" i="1"/>
  <c r="I712" i="1"/>
  <c r="E712" i="1"/>
  <c r="B712" i="1"/>
  <c r="C712" i="1" s="1"/>
  <c r="G712" i="1"/>
  <c r="F712" i="1" s="1"/>
  <c r="K712" i="1"/>
  <c r="J712" i="1" s="1"/>
  <c r="O712" i="1"/>
  <c r="N712" i="1" s="1"/>
  <c r="A719" i="2"/>
  <c r="B718" i="2"/>
  <c r="C718" i="2" s="1"/>
  <c r="H718" i="2"/>
  <c r="F718" i="2"/>
  <c r="E718" i="2" s="1"/>
  <c r="M718" i="2"/>
  <c r="K718" i="2"/>
  <c r="J718" i="2" s="1"/>
  <c r="R718" i="2"/>
  <c r="P718" i="2"/>
  <c r="O718" i="2" s="1"/>
  <c r="W718" i="2"/>
  <c r="U718" i="2"/>
  <c r="T718" i="2" s="1"/>
  <c r="AB718" i="2"/>
  <c r="Z718" i="2"/>
  <c r="Y718" i="2" s="1"/>
  <c r="AG718" i="2"/>
  <c r="AE718" i="2"/>
  <c r="AD718" i="2" s="1"/>
  <c r="AL718" i="2"/>
  <c r="AJ718" i="2"/>
  <c r="AI718" i="2" s="1"/>
  <c r="AQ718" i="2"/>
  <c r="AO718" i="2"/>
  <c r="AN718" i="2" s="1"/>
  <c r="AV718" i="2"/>
  <c r="AT718" i="2"/>
  <c r="AS718" i="2" s="1"/>
  <c r="BA718" i="2"/>
  <c r="AY718" i="2"/>
  <c r="AX718" i="2" s="1"/>
  <c r="BF718" i="2"/>
  <c r="BD718" i="2"/>
  <c r="BC718" i="2" s="1"/>
  <c r="BK718" i="2"/>
  <c r="BI718" i="2"/>
  <c r="BH718" i="2" s="1"/>
  <c r="BP718" i="2"/>
  <c r="BN718" i="2"/>
  <c r="BM718" i="2" s="1"/>
  <c r="BU718" i="2"/>
  <c r="BS718" i="2"/>
  <c r="BR718" i="2" s="1"/>
  <c r="BZ718" i="2"/>
  <c r="BX718" i="2"/>
  <c r="BW718" i="2" s="1"/>
  <c r="A712" i="3"/>
  <c r="K711" i="3"/>
  <c r="J711" i="3"/>
  <c r="G711" i="3"/>
  <c r="F711" i="3"/>
  <c r="B711" i="3"/>
  <c r="C711" i="3" s="1"/>
  <c r="BY717" i="2"/>
  <c r="BT717" i="2"/>
  <c r="BO717" i="2"/>
  <c r="BJ717" i="2"/>
  <c r="BE717" i="2"/>
  <c r="AZ717" i="2"/>
  <c r="AU717" i="2"/>
  <c r="AP717" i="2"/>
  <c r="AK717" i="2"/>
  <c r="AF717" i="2"/>
  <c r="AA717" i="2"/>
  <c r="V717" i="2"/>
  <c r="Q717" i="2"/>
  <c r="L717" i="2"/>
  <c r="G717" i="2"/>
  <c r="H711" i="3" l="1"/>
  <c r="L711" i="3"/>
  <c r="A713" i="3"/>
  <c r="K712" i="3"/>
  <c r="J712" i="3"/>
  <c r="L712" i="3" s="1"/>
  <c r="G712" i="3"/>
  <c r="F712" i="3"/>
  <c r="H712" i="3" s="1"/>
  <c r="B712" i="3"/>
  <c r="C712" i="3" s="1"/>
  <c r="A720" i="2"/>
  <c r="B719" i="2"/>
  <c r="C719" i="2" s="1"/>
  <c r="H719" i="2"/>
  <c r="F719" i="2"/>
  <c r="E719" i="2" s="1"/>
  <c r="M719" i="2"/>
  <c r="K719" i="2"/>
  <c r="J719" i="2" s="1"/>
  <c r="R719" i="2"/>
  <c r="P719" i="2"/>
  <c r="O719" i="2" s="1"/>
  <c r="W719" i="2"/>
  <c r="U719" i="2"/>
  <c r="T719" i="2" s="1"/>
  <c r="AB719" i="2"/>
  <c r="Z719" i="2"/>
  <c r="Y719" i="2" s="1"/>
  <c r="AG719" i="2"/>
  <c r="AE719" i="2"/>
  <c r="AD719" i="2" s="1"/>
  <c r="AL719" i="2"/>
  <c r="AJ719" i="2"/>
  <c r="AI719" i="2" s="1"/>
  <c r="AQ719" i="2"/>
  <c r="AO719" i="2"/>
  <c r="AN719" i="2" s="1"/>
  <c r="AV719" i="2"/>
  <c r="AT719" i="2"/>
  <c r="AS719" i="2" s="1"/>
  <c r="BA719" i="2"/>
  <c r="AY719" i="2"/>
  <c r="AX719" i="2" s="1"/>
  <c r="BF719" i="2"/>
  <c r="BD719" i="2"/>
  <c r="BC719" i="2" s="1"/>
  <c r="BK719" i="2"/>
  <c r="BI719" i="2"/>
  <c r="BH719" i="2" s="1"/>
  <c r="BP719" i="2"/>
  <c r="BN719" i="2"/>
  <c r="BM719" i="2" s="1"/>
  <c r="BU719" i="2"/>
  <c r="BS719" i="2"/>
  <c r="BR719" i="2" s="1"/>
  <c r="BZ719" i="2"/>
  <c r="BX719" i="2"/>
  <c r="BW719" i="2" s="1"/>
  <c r="A714" i="1"/>
  <c r="M713" i="1"/>
  <c r="I713" i="1"/>
  <c r="E713" i="1"/>
  <c r="B713" i="1"/>
  <c r="C713" i="1" s="1"/>
  <c r="G713" i="1"/>
  <c r="F713" i="1" s="1"/>
  <c r="K713" i="1"/>
  <c r="J713" i="1" s="1"/>
  <c r="O713" i="1"/>
  <c r="N713" i="1" s="1"/>
  <c r="BY718" i="2"/>
  <c r="BT718" i="2"/>
  <c r="BO718" i="2"/>
  <c r="BJ718" i="2"/>
  <c r="BE718" i="2"/>
  <c r="AZ718" i="2"/>
  <c r="AU718" i="2"/>
  <c r="AP718" i="2"/>
  <c r="AK718" i="2"/>
  <c r="AF718" i="2"/>
  <c r="AA718" i="2"/>
  <c r="V718" i="2"/>
  <c r="Q718" i="2"/>
  <c r="L718" i="2"/>
  <c r="G718" i="2"/>
  <c r="A715" i="1" l="1"/>
  <c r="M714" i="1"/>
  <c r="I714" i="1"/>
  <c r="E714" i="1"/>
  <c r="B714" i="1"/>
  <c r="C714" i="1" s="1"/>
  <c r="G714" i="1"/>
  <c r="F714" i="1" s="1"/>
  <c r="K714" i="1"/>
  <c r="J714" i="1" s="1"/>
  <c r="O714" i="1"/>
  <c r="N714" i="1" s="1"/>
  <c r="A721" i="2"/>
  <c r="B720" i="2"/>
  <c r="C720" i="2" s="1"/>
  <c r="H720" i="2"/>
  <c r="F720" i="2"/>
  <c r="E720" i="2" s="1"/>
  <c r="M720" i="2"/>
  <c r="K720" i="2"/>
  <c r="J720" i="2" s="1"/>
  <c r="R720" i="2"/>
  <c r="P720" i="2"/>
  <c r="O720" i="2" s="1"/>
  <c r="W720" i="2"/>
  <c r="U720" i="2"/>
  <c r="T720" i="2" s="1"/>
  <c r="AB720" i="2"/>
  <c r="Z720" i="2"/>
  <c r="Y720" i="2" s="1"/>
  <c r="AG720" i="2"/>
  <c r="AE720" i="2"/>
  <c r="AD720" i="2" s="1"/>
  <c r="AL720" i="2"/>
  <c r="AJ720" i="2"/>
  <c r="AI720" i="2" s="1"/>
  <c r="AQ720" i="2"/>
  <c r="AO720" i="2"/>
  <c r="AN720" i="2" s="1"/>
  <c r="AV720" i="2"/>
  <c r="AT720" i="2"/>
  <c r="AS720" i="2" s="1"/>
  <c r="BA720" i="2"/>
  <c r="AY720" i="2"/>
  <c r="AX720" i="2" s="1"/>
  <c r="BF720" i="2"/>
  <c r="BD720" i="2"/>
  <c r="BC720" i="2" s="1"/>
  <c r="BK720" i="2"/>
  <c r="BI720" i="2"/>
  <c r="BH720" i="2" s="1"/>
  <c r="BP720" i="2"/>
  <c r="BN720" i="2"/>
  <c r="BM720" i="2" s="1"/>
  <c r="BU720" i="2"/>
  <c r="BS720" i="2"/>
  <c r="BR720" i="2" s="1"/>
  <c r="BZ720" i="2"/>
  <c r="BX720" i="2"/>
  <c r="BW720" i="2" s="1"/>
  <c r="A714" i="3"/>
  <c r="K713" i="3"/>
  <c r="J713" i="3"/>
  <c r="G713" i="3"/>
  <c r="F713" i="3"/>
  <c r="H713" i="3" s="1"/>
  <c r="B713" i="3"/>
  <c r="C713" i="3" s="1"/>
  <c r="BY719" i="2"/>
  <c r="BT719" i="2"/>
  <c r="BO719" i="2"/>
  <c r="BJ719" i="2"/>
  <c r="BE719" i="2"/>
  <c r="AZ719" i="2"/>
  <c r="AU719" i="2"/>
  <c r="AP719" i="2"/>
  <c r="AK719" i="2"/>
  <c r="AF719" i="2"/>
  <c r="AA719" i="2"/>
  <c r="V719" i="2"/>
  <c r="Q719" i="2"/>
  <c r="L719" i="2"/>
  <c r="G719" i="2"/>
  <c r="L713" i="3" l="1"/>
  <c r="A715" i="3"/>
  <c r="K714" i="3"/>
  <c r="J714" i="3"/>
  <c r="L714" i="3" s="1"/>
  <c r="G714" i="3"/>
  <c r="F714" i="3"/>
  <c r="H714" i="3" s="1"/>
  <c r="B714" i="3"/>
  <c r="C714" i="3" s="1"/>
  <c r="A722" i="2"/>
  <c r="B721" i="2"/>
  <c r="C721" i="2" s="1"/>
  <c r="H721" i="2"/>
  <c r="F721" i="2"/>
  <c r="E721" i="2" s="1"/>
  <c r="M721" i="2"/>
  <c r="K721" i="2"/>
  <c r="J721" i="2" s="1"/>
  <c r="R721" i="2"/>
  <c r="P721" i="2"/>
  <c r="O721" i="2" s="1"/>
  <c r="W721" i="2"/>
  <c r="U721" i="2"/>
  <c r="T721" i="2" s="1"/>
  <c r="AB721" i="2"/>
  <c r="Z721" i="2"/>
  <c r="Y721" i="2" s="1"/>
  <c r="AG721" i="2"/>
  <c r="AE721" i="2"/>
  <c r="AD721" i="2" s="1"/>
  <c r="AL721" i="2"/>
  <c r="AJ721" i="2"/>
  <c r="AI721" i="2" s="1"/>
  <c r="AQ721" i="2"/>
  <c r="AO721" i="2"/>
  <c r="AN721" i="2" s="1"/>
  <c r="AV721" i="2"/>
  <c r="AT721" i="2"/>
  <c r="AS721" i="2" s="1"/>
  <c r="BA721" i="2"/>
  <c r="AY721" i="2"/>
  <c r="AX721" i="2" s="1"/>
  <c r="BF721" i="2"/>
  <c r="BD721" i="2"/>
  <c r="BC721" i="2" s="1"/>
  <c r="BK721" i="2"/>
  <c r="BI721" i="2"/>
  <c r="BH721" i="2" s="1"/>
  <c r="BP721" i="2"/>
  <c r="BN721" i="2"/>
  <c r="BM721" i="2" s="1"/>
  <c r="BU721" i="2"/>
  <c r="BS721" i="2"/>
  <c r="BR721" i="2" s="1"/>
  <c r="BZ721" i="2"/>
  <c r="BX721" i="2"/>
  <c r="BW721" i="2" s="1"/>
  <c r="A716" i="1"/>
  <c r="M715" i="1"/>
  <c r="I715" i="1"/>
  <c r="E715" i="1"/>
  <c r="B715" i="1"/>
  <c r="C715" i="1" s="1"/>
  <c r="G715" i="1"/>
  <c r="F715" i="1" s="1"/>
  <c r="K715" i="1"/>
  <c r="J715" i="1" s="1"/>
  <c r="O715" i="1"/>
  <c r="N715" i="1" s="1"/>
  <c r="BY720" i="2"/>
  <c r="BT720" i="2"/>
  <c r="BO720" i="2"/>
  <c r="BJ720" i="2"/>
  <c r="BE720" i="2"/>
  <c r="AZ720" i="2"/>
  <c r="AU720" i="2"/>
  <c r="AP720" i="2"/>
  <c r="AK720" i="2"/>
  <c r="AF720" i="2"/>
  <c r="AA720" i="2"/>
  <c r="V720" i="2"/>
  <c r="Q720" i="2"/>
  <c r="L720" i="2"/>
  <c r="G720" i="2"/>
  <c r="A717" i="1" l="1"/>
  <c r="M716" i="1"/>
  <c r="I716" i="1"/>
  <c r="E716" i="1"/>
  <c r="B716" i="1"/>
  <c r="C716" i="1" s="1"/>
  <c r="G716" i="1"/>
  <c r="F716" i="1" s="1"/>
  <c r="K716" i="1"/>
  <c r="J716" i="1" s="1"/>
  <c r="O716" i="1"/>
  <c r="N716" i="1" s="1"/>
  <c r="A723" i="2"/>
  <c r="B722" i="2"/>
  <c r="C722" i="2" s="1"/>
  <c r="H722" i="2"/>
  <c r="F722" i="2"/>
  <c r="E722" i="2" s="1"/>
  <c r="M722" i="2"/>
  <c r="K722" i="2"/>
  <c r="J722" i="2" s="1"/>
  <c r="R722" i="2"/>
  <c r="P722" i="2"/>
  <c r="O722" i="2" s="1"/>
  <c r="W722" i="2"/>
  <c r="U722" i="2"/>
  <c r="T722" i="2" s="1"/>
  <c r="AB722" i="2"/>
  <c r="Z722" i="2"/>
  <c r="Y722" i="2" s="1"/>
  <c r="AG722" i="2"/>
  <c r="AE722" i="2"/>
  <c r="AD722" i="2" s="1"/>
  <c r="AL722" i="2"/>
  <c r="AJ722" i="2"/>
  <c r="AI722" i="2" s="1"/>
  <c r="AQ722" i="2"/>
  <c r="AO722" i="2"/>
  <c r="AN722" i="2" s="1"/>
  <c r="AV722" i="2"/>
  <c r="AT722" i="2"/>
  <c r="AS722" i="2" s="1"/>
  <c r="BA722" i="2"/>
  <c r="AY722" i="2"/>
  <c r="AX722" i="2" s="1"/>
  <c r="BF722" i="2"/>
  <c r="BD722" i="2"/>
  <c r="BC722" i="2" s="1"/>
  <c r="BK722" i="2"/>
  <c r="BI722" i="2"/>
  <c r="BH722" i="2" s="1"/>
  <c r="BP722" i="2"/>
  <c r="BN722" i="2"/>
  <c r="BM722" i="2" s="1"/>
  <c r="BU722" i="2"/>
  <c r="BS722" i="2"/>
  <c r="BR722" i="2" s="1"/>
  <c r="BZ722" i="2"/>
  <c r="BX722" i="2"/>
  <c r="BW722" i="2" s="1"/>
  <c r="A716" i="3"/>
  <c r="K715" i="3"/>
  <c r="J715" i="3"/>
  <c r="L715" i="3" s="1"/>
  <c r="G715" i="3"/>
  <c r="F715" i="3"/>
  <c r="H715" i="3" s="1"/>
  <c r="B715" i="3"/>
  <c r="C715" i="3" s="1"/>
  <c r="BY721" i="2"/>
  <c r="BT721" i="2"/>
  <c r="BO721" i="2"/>
  <c r="BJ721" i="2"/>
  <c r="BE721" i="2"/>
  <c r="AZ721" i="2"/>
  <c r="AU721" i="2"/>
  <c r="AP721" i="2"/>
  <c r="AK721" i="2"/>
  <c r="AF721" i="2"/>
  <c r="AA721" i="2"/>
  <c r="V721" i="2"/>
  <c r="Q721" i="2"/>
  <c r="L721" i="2"/>
  <c r="G721" i="2"/>
  <c r="A717" i="3" l="1"/>
  <c r="K716" i="3"/>
  <c r="J716" i="3"/>
  <c r="L716" i="3" s="1"/>
  <c r="G716" i="3"/>
  <c r="F716" i="3"/>
  <c r="H716" i="3" s="1"/>
  <c r="B716" i="3"/>
  <c r="C716" i="3" s="1"/>
  <c r="A724" i="2"/>
  <c r="B723" i="2"/>
  <c r="C723" i="2" s="1"/>
  <c r="H723" i="2"/>
  <c r="F723" i="2"/>
  <c r="E723" i="2" s="1"/>
  <c r="M723" i="2"/>
  <c r="K723" i="2"/>
  <c r="J723" i="2" s="1"/>
  <c r="R723" i="2"/>
  <c r="P723" i="2"/>
  <c r="O723" i="2" s="1"/>
  <c r="W723" i="2"/>
  <c r="U723" i="2"/>
  <c r="T723" i="2" s="1"/>
  <c r="AB723" i="2"/>
  <c r="Z723" i="2"/>
  <c r="Y723" i="2" s="1"/>
  <c r="AG723" i="2"/>
  <c r="AE723" i="2"/>
  <c r="AD723" i="2" s="1"/>
  <c r="AL723" i="2"/>
  <c r="AJ723" i="2"/>
  <c r="AI723" i="2" s="1"/>
  <c r="AQ723" i="2"/>
  <c r="AO723" i="2"/>
  <c r="AN723" i="2" s="1"/>
  <c r="AV723" i="2"/>
  <c r="AT723" i="2"/>
  <c r="AS723" i="2" s="1"/>
  <c r="BA723" i="2"/>
  <c r="AY723" i="2"/>
  <c r="AX723" i="2" s="1"/>
  <c r="BF723" i="2"/>
  <c r="BD723" i="2"/>
  <c r="BC723" i="2" s="1"/>
  <c r="BK723" i="2"/>
  <c r="BI723" i="2"/>
  <c r="BH723" i="2" s="1"/>
  <c r="BP723" i="2"/>
  <c r="BN723" i="2"/>
  <c r="BM723" i="2" s="1"/>
  <c r="BU723" i="2"/>
  <c r="BS723" i="2"/>
  <c r="BR723" i="2" s="1"/>
  <c r="BZ723" i="2"/>
  <c r="BX723" i="2"/>
  <c r="BW723" i="2" s="1"/>
  <c r="A718" i="1"/>
  <c r="M717" i="1"/>
  <c r="I717" i="1"/>
  <c r="E717" i="1"/>
  <c r="B717" i="1"/>
  <c r="C717" i="1" s="1"/>
  <c r="G717" i="1"/>
  <c r="F717" i="1" s="1"/>
  <c r="K717" i="1"/>
  <c r="J717" i="1" s="1"/>
  <c r="O717" i="1"/>
  <c r="N717" i="1" s="1"/>
  <c r="BY722" i="2"/>
  <c r="BT722" i="2"/>
  <c r="BO722" i="2"/>
  <c r="BJ722" i="2"/>
  <c r="BE722" i="2"/>
  <c r="AZ722" i="2"/>
  <c r="AU722" i="2"/>
  <c r="AP722" i="2"/>
  <c r="AK722" i="2"/>
  <c r="AF722" i="2"/>
  <c r="AA722" i="2"/>
  <c r="V722" i="2"/>
  <c r="Q722" i="2"/>
  <c r="L722" i="2"/>
  <c r="G722" i="2"/>
  <c r="A719" i="1" l="1"/>
  <c r="M718" i="1"/>
  <c r="I718" i="1"/>
  <c r="E718" i="1"/>
  <c r="B718" i="1"/>
  <c r="C718" i="1" s="1"/>
  <c r="G718" i="1"/>
  <c r="F718" i="1" s="1"/>
  <c r="K718" i="1"/>
  <c r="J718" i="1" s="1"/>
  <c r="O718" i="1"/>
  <c r="N718" i="1" s="1"/>
  <c r="A725" i="2"/>
  <c r="B724" i="2"/>
  <c r="C724" i="2" s="1"/>
  <c r="H724" i="2"/>
  <c r="F724" i="2"/>
  <c r="E724" i="2" s="1"/>
  <c r="M724" i="2"/>
  <c r="K724" i="2"/>
  <c r="J724" i="2" s="1"/>
  <c r="R724" i="2"/>
  <c r="P724" i="2"/>
  <c r="O724" i="2" s="1"/>
  <c r="W724" i="2"/>
  <c r="U724" i="2"/>
  <c r="T724" i="2" s="1"/>
  <c r="AB724" i="2"/>
  <c r="Z724" i="2"/>
  <c r="Y724" i="2" s="1"/>
  <c r="AG724" i="2"/>
  <c r="AE724" i="2"/>
  <c r="AD724" i="2" s="1"/>
  <c r="AL724" i="2"/>
  <c r="AJ724" i="2"/>
  <c r="AI724" i="2" s="1"/>
  <c r="AQ724" i="2"/>
  <c r="AO724" i="2"/>
  <c r="AN724" i="2" s="1"/>
  <c r="AV724" i="2"/>
  <c r="AT724" i="2"/>
  <c r="AS724" i="2" s="1"/>
  <c r="BA724" i="2"/>
  <c r="AY724" i="2"/>
  <c r="AX724" i="2" s="1"/>
  <c r="BF724" i="2"/>
  <c r="BD724" i="2"/>
  <c r="BC724" i="2" s="1"/>
  <c r="BK724" i="2"/>
  <c r="BI724" i="2"/>
  <c r="BH724" i="2" s="1"/>
  <c r="BP724" i="2"/>
  <c r="BN724" i="2"/>
  <c r="BM724" i="2" s="1"/>
  <c r="BU724" i="2"/>
  <c r="BS724" i="2"/>
  <c r="BR724" i="2" s="1"/>
  <c r="BZ724" i="2"/>
  <c r="BX724" i="2"/>
  <c r="BW724" i="2" s="1"/>
  <c r="A718" i="3"/>
  <c r="K717" i="3"/>
  <c r="J717" i="3"/>
  <c r="L717" i="3" s="1"/>
  <c r="G717" i="3"/>
  <c r="F717" i="3"/>
  <c r="B717" i="3"/>
  <c r="C717" i="3" s="1"/>
  <c r="BY723" i="2"/>
  <c r="BT723" i="2"/>
  <c r="BO723" i="2"/>
  <c r="BJ723" i="2"/>
  <c r="BE723" i="2"/>
  <c r="AZ723" i="2"/>
  <c r="AU723" i="2"/>
  <c r="AP723" i="2"/>
  <c r="AK723" i="2"/>
  <c r="AF723" i="2"/>
  <c r="AA723" i="2"/>
  <c r="V723" i="2"/>
  <c r="Q723" i="2"/>
  <c r="L723" i="2"/>
  <c r="G723" i="2"/>
  <c r="H717" i="3" l="1"/>
  <c r="A719" i="3"/>
  <c r="K718" i="3"/>
  <c r="J718" i="3"/>
  <c r="L718" i="3" s="1"/>
  <c r="G718" i="3"/>
  <c r="F718" i="3"/>
  <c r="H718" i="3" s="1"/>
  <c r="B718" i="3"/>
  <c r="C718" i="3" s="1"/>
  <c r="A726" i="2"/>
  <c r="B725" i="2"/>
  <c r="C725" i="2" s="1"/>
  <c r="H725" i="2"/>
  <c r="F725" i="2"/>
  <c r="E725" i="2" s="1"/>
  <c r="M725" i="2"/>
  <c r="K725" i="2"/>
  <c r="J725" i="2" s="1"/>
  <c r="R725" i="2"/>
  <c r="P725" i="2"/>
  <c r="O725" i="2" s="1"/>
  <c r="W725" i="2"/>
  <c r="U725" i="2"/>
  <c r="T725" i="2" s="1"/>
  <c r="AB725" i="2"/>
  <c r="Z725" i="2"/>
  <c r="Y725" i="2" s="1"/>
  <c r="AG725" i="2"/>
  <c r="AE725" i="2"/>
  <c r="AD725" i="2" s="1"/>
  <c r="AL725" i="2"/>
  <c r="AJ725" i="2"/>
  <c r="AI725" i="2" s="1"/>
  <c r="AQ725" i="2"/>
  <c r="AO725" i="2"/>
  <c r="AN725" i="2" s="1"/>
  <c r="AV725" i="2"/>
  <c r="AT725" i="2"/>
  <c r="AS725" i="2" s="1"/>
  <c r="BA725" i="2"/>
  <c r="AY725" i="2"/>
  <c r="AX725" i="2" s="1"/>
  <c r="BF725" i="2"/>
  <c r="BD725" i="2"/>
  <c r="BC725" i="2" s="1"/>
  <c r="BK725" i="2"/>
  <c r="BI725" i="2"/>
  <c r="BH725" i="2" s="1"/>
  <c r="BP725" i="2"/>
  <c r="BN725" i="2"/>
  <c r="BM725" i="2" s="1"/>
  <c r="BU725" i="2"/>
  <c r="BS725" i="2"/>
  <c r="BR725" i="2" s="1"/>
  <c r="BZ725" i="2"/>
  <c r="BX725" i="2"/>
  <c r="BW725" i="2" s="1"/>
  <c r="A720" i="1"/>
  <c r="M719" i="1"/>
  <c r="I719" i="1"/>
  <c r="E719" i="1"/>
  <c r="B719" i="1"/>
  <c r="C719" i="1" s="1"/>
  <c r="G719" i="1"/>
  <c r="F719" i="1" s="1"/>
  <c r="K719" i="1"/>
  <c r="J719" i="1" s="1"/>
  <c r="O719" i="1"/>
  <c r="N719" i="1" s="1"/>
  <c r="BY724" i="2"/>
  <c r="BT724" i="2"/>
  <c r="BO724" i="2"/>
  <c r="BJ724" i="2"/>
  <c r="BE724" i="2"/>
  <c r="AZ724" i="2"/>
  <c r="AU724" i="2"/>
  <c r="AP724" i="2"/>
  <c r="AK724" i="2"/>
  <c r="AF724" i="2"/>
  <c r="AA724" i="2"/>
  <c r="V724" i="2"/>
  <c r="Q724" i="2"/>
  <c r="L724" i="2"/>
  <c r="G724" i="2"/>
  <c r="A721" i="1" l="1"/>
  <c r="M720" i="1"/>
  <c r="I720" i="1"/>
  <c r="E720" i="1"/>
  <c r="B720" i="1"/>
  <c r="C720" i="1" s="1"/>
  <c r="G720" i="1"/>
  <c r="F720" i="1" s="1"/>
  <c r="K720" i="1"/>
  <c r="J720" i="1" s="1"/>
  <c r="O720" i="1"/>
  <c r="N720" i="1" s="1"/>
  <c r="A727" i="2"/>
  <c r="B726" i="2"/>
  <c r="C726" i="2" s="1"/>
  <c r="H726" i="2"/>
  <c r="F726" i="2"/>
  <c r="E726" i="2" s="1"/>
  <c r="M726" i="2"/>
  <c r="K726" i="2"/>
  <c r="J726" i="2" s="1"/>
  <c r="R726" i="2"/>
  <c r="P726" i="2"/>
  <c r="O726" i="2" s="1"/>
  <c r="W726" i="2"/>
  <c r="U726" i="2"/>
  <c r="T726" i="2" s="1"/>
  <c r="AB726" i="2"/>
  <c r="Z726" i="2"/>
  <c r="Y726" i="2" s="1"/>
  <c r="AG726" i="2"/>
  <c r="AE726" i="2"/>
  <c r="AD726" i="2" s="1"/>
  <c r="AL726" i="2"/>
  <c r="AJ726" i="2"/>
  <c r="AI726" i="2" s="1"/>
  <c r="AQ726" i="2"/>
  <c r="AO726" i="2"/>
  <c r="AN726" i="2" s="1"/>
  <c r="AV726" i="2"/>
  <c r="AT726" i="2"/>
  <c r="AS726" i="2" s="1"/>
  <c r="BA726" i="2"/>
  <c r="AY726" i="2"/>
  <c r="AX726" i="2" s="1"/>
  <c r="BF726" i="2"/>
  <c r="BD726" i="2"/>
  <c r="BC726" i="2" s="1"/>
  <c r="BK726" i="2"/>
  <c r="BI726" i="2"/>
  <c r="BH726" i="2" s="1"/>
  <c r="BP726" i="2"/>
  <c r="BN726" i="2"/>
  <c r="BM726" i="2" s="1"/>
  <c r="BU726" i="2"/>
  <c r="BS726" i="2"/>
  <c r="BR726" i="2" s="1"/>
  <c r="BZ726" i="2"/>
  <c r="BX726" i="2"/>
  <c r="BW726" i="2" s="1"/>
  <c r="A720" i="3"/>
  <c r="K719" i="3"/>
  <c r="J719" i="3"/>
  <c r="L719" i="3" s="1"/>
  <c r="G719" i="3"/>
  <c r="F719" i="3"/>
  <c r="H719" i="3" s="1"/>
  <c r="B719" i="3"/>
  <c r="C719" i="3" s="1"/>
  <c r="BY725" i="2"/>
  <c r="BT725" i="2"/>
  <c r="BO725" i="2"/>
  <c r="BJ725" i="2"/>
  <c r="BE725" i="2"/>
  <c r="AZ725" i="2"/>
  <c r="AU725" i="2"/>
  <c r="AP725" i="2"/>
  <c r="AK725" i="2"/>
  <c r="AF725" i="2"/>
  <c r="AA725" i="2"/>
  <c r="V725" i="2"/>
  <c r="Q725" i="2"/>
  <c r="L725" i="2"/>
  <c r="G725" i="2"/>
  <c r="A721" i="3" l="1"/>
  <c r="K720" i="3"/>
  <c r="J720" i="3"/>
  <c r="L720" i="3" s="1"/>
  <c r="G720" i="3"/>
  <c r="F720" i="3"/>
  <c r="H720" i="3" s="1"/>
  <c r="B720" i="3"/>
  <c r="C720" i="3" s="1"/>
  <c r="A728" i="2"/>
  <c r="B727" i="2"/>
  <c r="C727" i="2" s="1"/>
  <c r="H727" i="2"/>
  <c r="F727" i="2"/>
  <c r="E727" i="2" s="1"/>
  <c r="M727" i="2"/>
  <c r="K727" i="2"/>
  <c r="J727" i="2" s="1"/>
  <c r="R727" i="2"/>
  <c r="P727" i="2"/>
  <c r="O727" i="2" s="1"/>
  <c r="W727" i="2"/>
  <c r="U727" i="2"/>
  <c r="T727" i="2" s="1"/>
  <c r="AB727" i="2"/>
  <c r="Z727" i="2"/>
  <c r="Y727" i="2" s="1"/>
  <c r="AG727" i="2"/>
  <c r="AE727" i="2"/>
  <c r="AD727" i="2" s="1"/>
  <c r="AL727" i="2"/>
  <c r="AJ727" i="2"/>
  <c r="AI727" i="2" s="1"/>
  <c r="AQ727" i="2"/>
  <c r="AO727" i="2"/>
  <c r="AN727" i="2" s="1"/>
  <c r="AV727" i="2"/>
  <c r="AT727" i="2"/>
  <c r="AS727" i="2" s="1"/>
  <c r="BA727" i="2"/>
  <c r="AY727" i="2"/>
  <c r="AX727" i="2" s="1"/>
  <c r="BF727" i="2"/>
  <c r="BD727" i="2"/>
  <c r="BC727" i="2" s="1"/>
  <c r="BK727" i="2"/>
  <c r="BI727" i="2"/>
  <c r="BH727" i="2" s="1"/>
  <c r="BP727" i="2"/>
  <c r="BN727" i="2"/>
  <c r="BM727" i="2" s="1"/>
  <c r="BU727" i="2"/>
  <c r="BS727" i="2"/>
  <c r="BR727" i="2" s="1"/>
  <c r="BZ727" i="2"/>
  <c r="BX727" i="2"/>
  <c r="BW727" i="2" s="1"/>
  <c r="A722" i="1"/>
  <c r="M721" i="1"/>
  <c r="I721" i="1"/>
  <c r="E721" i="1"/>
  <c r="B721" i="1"/>
  <c r="C721" i="1" s="1"/>
  <c r="G721" i="1"/>
  <c r="F721" i="1" s="1"/>
  <c r="K721" i="1"/>
  <c r="J721" i="1" s="1"/>
  <c r="O721" i="1"/>
  <c r="N721" i="1" s="1"/>
  <c r="BY726" i="2"/>
  <c r="BT726" i="2"/>
  <c r="BO726" i="2"/>
  <c r="BJ726" i="2"/>
  <c r="BE726" i="2"/>
  <c r="AZ726" i="2"/>
  <c r="AU726" i="2"/>
  <c r="AP726" i="2"/>
  <c r="AK726" i="2"/>
  <c r="AF726" i="2"/>
  <c r="AA726" i="2"/>
  <c r="V726" i="2"/>
  <c r="Q726" i="2"/>
  <c r="L726" i="2"/>
  <c r="G726" i="2"/>
  <c r="A723" i="1" l="1"/>
  <c r="M722" i="1"/>
  <c r="I722" i="1"/>
  <c r="E722" i="1"/>
  <c r="B722" i="1"/>
  <c r="C722" i="1" s="1"/>
  <c r="G722" i="1"/>
  <c r="F722" i="1" s="1"/>
  <c r="K722" i="1"/>
  <c r="J722" i="1" s="1"/>
  <c r="O722" i="1"/>
  <c r="N722" i="1" s="1"/>
  <c r="A729" i="2"/>
  <c r="B728" i="2"/>
  <c r="C728" i="2" s="1"/>
  <c r="H728" i="2"/>
  <c r="F728" i="2"/>
  <c r="E728" i="2" s="1"/>
  <c r="M728" i="2"/>
  <c r="K728" i="2"/>
  <c r="J728" i="2" s="1"/>
  <c r="R728" i="2"/>
  <c r="P728" i="2"/>
  <c r="O728" i="2" s="1"/>
  <c r="W728" i="2"/>
  <c r="U728" i="2"/>
  <c r="T728" i="2" s="1"/>
  <c r="AB728" i="2"/>
  <c r="Z728" i="2"/>
  <c r="Y728" i="2" s="1"/>
  <c r="AG728" i="2"/>
  <c r="AE728" i="2"/>
  <c r="AD728" i="2" s="1"/>
  <c r="AL728" i="2"/>
  <c r="AJ728" i="2"/>
  <c r="AI728" i="2" s="1"/>
  <c r="AQ728" i="2"/>
  <c r="AO728" i="2"/>
  <c r="AN728" i="2" s="1"/>
  <c r="AV728" i="2"/>
  <c r="AT728" i="2"/>
  <c r="AS728" i="2" s="1"/>
  <c r="BA728" i="2"/>
  <c r="AY728" i="2"/>
  <c r="AX728" i="2" s="1"/>
  <c r="BF728" i="2"/>
  <c r="BD728" i="2"/>
  <c r="BC728" i="2" s="1"/>
  <c r="BK728" i="2"/>
  <c r="BI728" i="2"/>
  <c r="BH728" i="2" s="1"/>
  <c r="BP728" i="2"/>
  <c r="BN728" i="2"/>
  <c r="BM728" i="2" s="1"/>
  <c r="BU728" i="2"/>
  <c r="BS728" i="2"/>
  <c r="BR728" i="2" s="1"/>
  <c r="BZ728" i="2"/>
  <c r="BX728" i="2"/>
  <c r="BW728" i="2" s="1"/>
  <c r="A722" i="3"/>
  <c r="K721" i="3"/>
  <c r="J721" i="3"/>
  <c r="L721" i="3" s="1"/>
  <c r="G721" i="3"/>
  <c r="F721" i="3"/>
  <c r="H721" i="3" s="1"/>
  <c r="B721" i="3"/>
  <c r="C721" i="3" s="1"/>
  <c r="BY727" i="2"/>
  <c r="BT727" i="2"/>
  <c r="BO727" i="2"/>
  <c r="BJ727" i="2"/>
  <c r="BE727" i="2"/>
  <c r="AZ727" i="2"/>
  <c r="AU727" i="2"/>
  <c r="AP727" i="2"/>
  <c r="AK727" i="2"/>
  <c r="AF727" i="2"/>
  <c r="AA727" i="2"/>
  <c r="V727" i="2"/>
  <c r="Q727" i="2"/>
  <c r="L727" i="2"/>
  <c r="G727" i="2"/>
  <c r="A723" i="3" l="1"/>
  <c r="K722" i="3"/>
  <c r="J722" i="3"/>
  <c r="L722" i="3" s="1"/>
  <c r="G722" i="3"/>
  <c r="F722" i="3"/>
  <c r="H722" i="3" s="1"/>
  <c r="B722" i="3"/>
  <c r="C722" i="3" s="1"/>
  <c r="A730" i="2"/>
  <c r="B729" i="2"/>
  <c r="C729" i="2" s="1"/>
  <c r="H729" i="2"/>
  <c r="F729" i="2"/>
  <c r="E729" i="2" s="1"/>
  <c r="M729" i="2"/>
  <c r="K729" i="2"/>
  <c r="J729" i="2" s="1"/>
  <c r="R729" i="2"/>
  <c r="P729" i="2"/>
  <c r="O729" i="2" s="1"/>
  <c r="W729" i="2"/>
  <c r="U729" i="2"/>
  <c r="T729" i="2" s="1"/>
  <c r="AB729" i="2"/>
  <c r="Z729" i="2"/>
  <c r="Y729" i="2" s="1"/>
  <c r="AG729" i="2"/>
  <c r="AE729" i="2"/>
  <c r="AD729" i="2" s="1"/>
  <c r="AL729" i="2"/>
  <c r="AJ729" i="2"/>
  <c r="AI729" i="2" s="1"/>
  <c r="AQ729" i="2"/>
  <c r="AO729" i="2"/>
  <c r="AN729" i="2" s="1"/>
  <c r="AV729" i="2"/>
  <c r="AT729" i="2"/>
  <c r="AS729" i="2" s="1"/>
  <c r="BA729" i="2"/>
  <c r="AY729" i="2"/>
  <c r="AX729" i="2" s="1"/>
  <c r="BF729" i="2"/>
  <c r="BD729" i="2"/>
  <c r="BC729" i="2" s="1"/>
  <c r="BK729" i="2"/>
  <c r="BI729" i="2"/>
  <c r="BH729" i="2" s="1"/>
  <c r="BP729" i="2"/>
  <c r="BN729" i="2"/>
  <c r="BM729" i="2" s="1"/>
  <c r="BU729" i="2"/>
  <c r="BS729" i="2"/>
  <c r="BR729" i="2" s="1"/>
  <c r="BZ729" i="2"/>
  <c r="BX729" i="2"/>
  <c r="BW729" i="2" s="1"/>
  <c r="A724" i="1"/>
  <c r="M723" i="1"/>
  <c r="I723" i="1"/>
  <c r="E723" i="1"/>
  <c r="B723" i="1"/>
  <c r="C723" i="1" s="1"/>
  <c r="G723" i="1"/>
  <c r="F723" i="1" s="1"/>
  <c r="K723" i="1"/>
  <c r="J723" i="1" s="1"/>
  <c r="O723" i="1"/>
  <c r="N723" i="1" s="1"/>
  <c r="BY728" i="2"/>
  <c r="BT728" i="2"/>
  <c r="BO728" i="2"/>
  <c r="BJ728" i="2"/>
  <c r="BE728" i="2"/>
  <c r="AZ728" i="2"/>
  <c r="AU728" i="2"/>
  <c r="AP728" i="2"/>
  <c r="AK728" i="2"/>
  <c r="AF728" i="2"/>
  <c r="AA728" i="2"/>
  <c r="V728" i="2"/>
  <c r="Q728" i="2"/>
  <c r="L728" i="2"/>
  <c r="G728" i="2"/>
  <c r="A725" i="1" l="1"/>
  <c r="M724" i="1"/>
  <c r="I724" i="1"/>
  <c r="E724" i="1"/>
  <c r="B724" i="1"/>
  <c r="C724" i="1" s="1"/>
  <c r="G724" i="1"/>
  <c r="F724" i="1" s="1"/>
  <c r="K724" i="1"/>
  <c r="J724" i="1" s="1"/>
  <c r="O724" i="1"/>
  <c r="N724" i="1" s="1"/>
  <c r="A731" i="2"/>
  <c r="B730" i="2"/>
  <c r="C730" i="2" s="1"/>
  <c r="H730" i="2"/>
  <c r="F730" i="2"/>
  <c r="E730" i="2" s="1"/>
  <c r="M730" i="2"/>
  <c r="K730" i="2"/>
  <c r="J730" i="2" s="1"/>
  <c r="R730" i="2"/>
  <c r="P730" i="2"/>
  <c r="O730" i="2" s="1"/>
  <c r="W730" i="2"/>
  <c r="U730" i="2"/>
  <c r="T730" i="2" s="1"/>
  <c r="AB730" i="2"/>
  <c r="Z730" i="2"/>
  <c r="Y730" i="2" s="1"/>
  <c r="AG730" i="2"/>
  <c r="AE730" i="2"/>
  <c r="AD730" i="2" s="1"/>
  <c r="AL730" i="2"/>
  <c r="AJ730" i="2"/>
  <c r="AI730" i="2" s="1"/>
  <c r="AQ730" i="2"/>
  <c r="AO730" i="2"/>
  <c r="AN730" i="2" s="1"/>
  <c r="AV730" i="2"/>
  <c r="AT730" i="2"/>
  <c r="AS730" i="2" s="1"/>
  <c r="BA730" i="2"/>
  <c r="AY730" i="2"/>
  <c r="AX730" i="2" s="1"/>
  <c r="BF730" i="2"/>
  <c r="BD730" i="2"/>
  <c r="BC730" i="2" s="1"/>
  <c r="BK730" i="2"/>
  <c r="BI730" i="2"/>
  <c r="BH730" i="2" s="1"/>
  <c r="BP730" i="2"/>
  <c r="BN730" i="2"/>
  <c r="BM730" i="2" s="1"/>
  <c r="BU730" i="2"/>
  <c r="BS730" i="2"/>
  <c r="BR730" i="2" s="1"/>
  <c r="BZ730" i="2"/>
  <c r="BX730" i="2"/>
  <c r="BW730" i="2" s="1"/>
  <c r="A724" i="3"/>
  <c r="K723" i="3"/>
  <c r="J723" i="3"/>
  <c r="G723" i="3"/>
  <c r="F723" i="3"/>
  <c r="H723" i="3" s="1"/>
  <c r="B723" i="3"/>
  <c r="C723" i="3" s="1"/>
  <c r="BY729" i="2"/>
  <c r="BT729" i="2"/>
  <c r="BO729" i="2"/>
  <c r="BJ729" i="2"/>
  <c r="BE729" i="2"/>
  <c r="AZ729" i="2"/>
  <c r="AU729" i="2"/>
  <c r="AP729" i="2"/>
  <c r="AK729" i="2"/>
  <c r="AF729" i="2"/>
  <c r="AA729" i="2"/>
  <c r="V729" i="2"/>
  <c r="Q729" i="2"/>
  <c r="L729" i="2"/>
  <c r="G729" i="2"/>
  <c r="L723" i="3" l="1"/>
  <c r="A725" i="3"/>
  <c r="K724" i="3"/>
  <c r="J724" i="3"/>
  <c r="L724" i="3" s="1"/>
  <c r="G724" i="3"/>
  <c r="F724" i="3"/>
  <c r="H724" i="3" s="1"/>
  <c r="B724" i="3"/>
  <c r="C724" i="3" s="1"/>
  <c r="A732" i="2"/>
  <c r="B731" i="2"/>
  <c r="C731" i="2" s="1"/>
  <c r="H731" i="2"/>
  <c r="F731" i="2"/>
  <c r="E731" i="2" s="1"/>
  <c r="M731" i="2"/>
  <c r="K731" i="2"/>
  <c r="J731" i="2" s="1"/>
  <c r="R731" i="2"/>
  <c r="P731" i="2"/>
  <c r="O731" i="2" s="1"/>
  <c r="W731" i="2"/>
  <c r="U731" i="2"/>
  <c r="T731" i="2" s="1"/>
  <c r="AB731" i="2"/>
  <c r="Z731" i="2"/>
  <c r="Y731" i="2" s="1"/>
  <c r="AG731" i="2"/>
  <c r="AE731" i="2"/>
  <c r="AD731" i="2" s="1"/>
  <c r="AL731" i="2"/>
  <c r="AJ731" i="2"/>
  <c r="AI731" i="2" s="1"/>
  <c r="AQ731" i="2"/>
  <c r="AO731" i="2"/>
  <c r="AN731" i="2" s="1"/>
  <c r="AV731" i="2"/>
  <c r="AT731" i="2"/>
  <c r="AS731" i="2" s="1"/>
  <c r="BA731" i="2"/>
  <c r="AY731" i="2"/>
  <c r="AX731" i="2" s="1"/>
  <c r="BF731" i="2"/>
  <c r="BD731" i="2"/>
  <c r="BC731" i="2" s="1"/>
  <c r="BK731" i="2"/>
  <c r="BI731" i="2"/>
  <c r="BH731" i="2" s="1"/>
  <c r="BP731" i="2"/>
  <c r="BN731" i="2"/>
  <c r="BM731" i="2" s="1"/>
  <c r="BU731" i="2"/>
  <c r="BS731" i="2"/>
  <c r="BR731" i="2" s="1"/>
  <c r="BZ731" i="2"/>
  <c r="BX731" i="2"/>
  <c r="BW731" i="2" s="1"/>
  <c r="A726" i="1"/>
  <c r="M725" i="1"/>
  <c r="I725" i="1"/>
  <c r="E725" i="1"/>
  <c r="B725" i="1"/>
  <c r="C725" i="1" s="1"/>
  <c r="G725" i="1"/>
  <c r="F725" i="1" s="1"/>
  <c r="K725" i="1"/>
  <c r="J725" i="1" s="1"/>
  <c r="O725" i="1"/>
  <c r="N725" i="1" s="1"/>
  <c r="BY730" i="2"/>
  <c r="BT730" i="2"/>
  <c r="BO730" i="2"/>
  <c r="BJ730" i="2"/>
  <c r="BE730" i="2"/>
  <c r="AZ730" i="2"/>
  <c r="AU730" i="2"/>
  <c r="AP730" i="2"/>
  <c r="AK730" i="2"/>
  <c r="AF730" i="2"/>
  <c r="AA730" i="2"/>
  <c r="V730" i="2"/>
  <c r="Q730" i="2"/>
  <c r="L730" i="2"/>
  <c r="G730" i="2"/>
  <c r="A727" i="1" l="1"/>
  <c r="M726" i="1"/>
  <c r="I726" i="1"/>
  <c r="E726" i="1"/>
  <c r="B726" i="1"/>
  <c r="C726" i="1" s="1"/>
  <c r="G726" i="1"/>
  <c r="F726" i="1" s="1"/>
  <c r="K726" i="1"/>
  <c r="J726" i="1" s="1"/>
  <c r="O726" i="1"/>
  <c r="N726" i="1" s="1"/>
  <c r="A733" i="2"/>
  <c r="B732" i="2"/>
  <c r="C732" i="2" s="1"/>
  <c r="H732" i="2"/>
  <c r="F732" i="2"/>
  <c r="E732" i="2" s="1"/>
  <c r="M732" i="2"/>
  <c r="K732" i="2"/>
  <c r="J732" i="2" s="1"/>
  <c r="R732" i="2"/>
  <c r="P732" i="2"/>
  <c r="O732" i="2" s="1"/>
  <c r="W732" i="2"/>
  <c r="U732" i="2"/>
  <c r="T732" i="2" s="1"/>
  <c r="AB732" i="2"/>
  <c r="Z732" i="2"/>
  <c r="Y732" i="2" s="1"/>
  <c r="AG732" i="2"/>
  <c r="AE732" i="2"/>
  <c r="AD732" i="2" s="1"/>
  <c r="AL732" i="2"/>
  <c r="AJ732" i="2"/>
  <c r="AI732" i="2" s="1"/>
  <c r="AQ732" i="2"/>
  <c r="AO732" i="2"/>
  <c r="AN732" i="2" s="1"/>
  <c r="AV732" i="2"/>
  <c r="AT732" i="2"/>
  <c r="AS732" i="2" s="1"/>
  <c r="BA732" i="2"/>
  <c r="AY732" i="2"/>
  <c r="AX732" i="2" s="1"/>
  <c r="BF732" i="2"/>
  <c r="BD732" i="2"/>
  <c r="BC732" i="2" s="1"/>
  <c r="BK732" i="2"/>
  <c r="BI732" i="2"/>
  <c r="BH732" i="2" s="1"/>
  <c r="BP732" i="2"/>
  <c r="BN732" i="2"/>
  <c r="BM732" i="2" s="1"/>
  <c r="BU732" i="2"/>
  <c r="BS732" i="2"/>
  <c r="BR732" i="2" s="1"/>
  <c r="BZ732" i="2"/>
  <c r="BX732" i="2"/>
  <c r="BW732" i="2" s="1"/>
  <c r="A726" i="3"/>
  <c r="K725" i="3"/>
  <c r="J725" i="3"/>
  <c r="L725" i="3" s="1"/>
  <c r="G725" i="3"/>
  <c r="F725" i="3"/>
  <c r="H725" i="3" s="1"/>
  <c r="B725" i="3"/>
  <c r="C725" i="3" s="1"/>
  <c r="BY731" i="2"/>
  <c r="BT731" i="2"/>
  <c r="BO731" i="2"/>
  <c r="BJ731" i="2"/>
  <c r="BE731" i="2"/>
  <c r="AZ731" i="2"/>
  <c r="AU731" i="2"/>
  <c r="AP731" i="2"/>
  <c r="AK731" i="2"/>
  <c r="AF731" i="2"/>
  <c r="AA731" i="2"/>
  <c r="V731" i="2"/>
  <c r="Q731" i="2"/>
  <c r="L731" i="2"/>
  <c r="G731" i="2"/>
  <c r="A727" i="3" l="1"/>
  <c r="K726" i="3"/>
  <c r="J726" i="3"/>
  <c r="L726" i="3" s="1"/>
  <c r="G726" i="3"/>
  <c r="F726" i="3"/>
  <c r="H726" i="3" s="1"/>
  <c r="B726" i="3"/>
  <c r="C726" i="3" s="1"/>
  <c r="A734" i="2"/>
  <c r="B733" i="2"/>
  <c r="C733" i="2" s="1"/>
  <c r="H733" i="2"/>
  <c r="F733" i="2"/>
  <c r="E733" i="2" s="1"/>
  <c r="M733" i="2"/>
  <c r="K733" i="2"/>
  <c r="J733" i="2" s="1"/>
  <c r="R733" i="2"/>
  <c r="P733" i="2"/>
  <c r="O733" i="2" s="1"/>
  <c r="W733" i="2"/>
  <c r="U733" i="2"/>
  <c r="T733" i="2" s="1"/>
  <c r="AB733" i="2"/>
  <c r="Z733" i="2"/>
  <c r="Y733" i="2" s="1"/>
  <c r="AG733" i="2"/>
  <c r="AE733" i="2"/>
  <c r="AD733" i="2" s="1"/>
  <c r="AL733" i="2"/>
  <c r="AJ733" i="2"/>
  <c r="AI733" i="2" s="1"/>
  <c r="AQ733" i="2"/>
  <c r="AO733" i="2"/>
  <c r="AN733" i="2" s="1"/>
  <c r="AV733" i="2"/>
  <c r="AT733" i="2"/>
  <c r="AS733" i="2" s="1"/>
  <c r="BA733" i="2"/>
  <c r="AY733" i="2"/>
  <c r="AX733" i="2" s="1"/>
  <c r="BF733" i="2"/>
  <c r="BD733" i="2"/>
  <c r="BC733" i="2" s="1"/>
  <c r="BK733" i="2"/>
  <c r="BI733" i="2"/>
  <c r="BH733" i="2" s="1"/>
  <c r="BP733" i="2"/>
  <c r="BN733" i="2"/>
  <c r="BM733" i="2" s="1"/>
  <c r="BU733" i="2"/>
  <c r="BS733" i="2"/>
  <c r="BR733" i="2" s="1"/>
  <c r="BZ733" i="2"/>
  <c r="BX733" i="2"/>
  <c r="BW733" i="2" s="1"/>
  <c r="A728" i="1"/>
  <c r="M727" i="1"/>
  <c r="I727" i="1"/>
  <c r="E727" i="1"/>
  <c r="B727" i="1"/>
  <c r="C727" i="1" s="1"/>
  <c r="G727" i="1"/>
  <c r="F727" i="1" s="1"/>
  <c r="K727" i="1"/>
  <c r="J727" i="1" s="1"/>
  <c r="O727" i="1"/>
  <c r="N727" i="1" s="1"/>
  <c r="BY732" i="2"/>
  <c r="BT732" i="2"/>
  <c r="BO732" i="2"/>
  <c r="BJ732" i="2"/>
  <c r="BE732" i="2"/>
  <c r="AZ732" i="2"/>
  <c r="AU732" i="2"/>
  <c r="AP732" i="2"/>
  <c r="AK732" i="2"/>
  <c r="AF732" i="2"/>
  <c r="AA732" i="2"/>
  <c r="V732" i="2"/>
  <c r="Q732" i="2"/>
  <c r="L732" i="2"/>
  <c r="G732" i="2"/>
  <c r="A729" i="1" l="1"/>
  <c r="M728" i="1"/>
  <c r="I728" i="1"/>
  <c r="E728" i="1"/>
  <c r="B728" i="1"/>
  <c r="C728" i="1" s="1"/>
  <c r="G728" i="1"/>
  <c r="F728" i="1" s="1"/>
  <c r="K728" i="1"/>
  <c r="J728" i="1" s="1"/>
  <c r="O728" i="1"/>
  <c r="N728" i="1" s="1"/>
  <c r="A735" i="2"/>
  <c r="B734" i="2"/>
  <c r="C734" i="2" s="1"/>
  <c r="H734" i="2"/>
  <c r="F734" i="2"/>
  <c r="E734" i="2" s="1"/>
  <c r="M734" i="2"/>
  <c r="K734" i="2"/>
  <c r="J734" i="2" s="1"/>
  <c r="R734" i="2"/>
  <c r="P734" i="2"/>
  <c r="O734" i="2" s="1"/>
  <c r="W734" i="2"/>
  <c r="U734" i="2"/>
  <c r="T734" i="2" s="1"/>
  <c r="AB734" i="2"/>
  <c r="Z734" i="2"/>
  <c r="Y734" i="2" s="1"/>
  <c r="AG734" i="2"/>
  <c r="AE734" i="2"/>
  <c r="AD734" i="2" s="1"/>
  <c r="AL734" i="2"/>
  <c r="AJ734" i="2"/>
  <c r="AI734" i="2" s="1"/>
  <c r="AQ734" i="2"/>
  <c r="AO734" i="2"/>
  <c r="AN734" i="2" s="1"/>
  <c r="AV734" i="2"/>
  <c r="AT734" i="2"/>
  <c r="AS734" i="2" s="1"/>
  <c r="BA734" i="2"/>
  <c r="AY734" i="2"/>
  <c r="AX734" i="2" s="1"/>
  <c r="BF734" i="2"/>
  <c r="BD734" i="2"/>
  <c r="BC734" i="2" s="1"/>
  <c r="BK734" i="2"/>
  <c r="BI734" i="2"/>
  <c r="BH734" i="2" s="1"/>
  <c r="BP734" i="2"/>
  <c r="BN734" i="2"/>
  <c r="BM734" i="2" s="1"/>
  <c r="BU734" i="2"/>
  <c r="BS734" i="2"/>
  <c r="BR734" i="2" s="1"/>
  <c r="BZ734" i="2"/>
  <c r="BX734" i="2"/>
  <c r="BW734" i="2" s="1"/>
  <c r="A728" i="3"/>
  <c r="K727" i="3"/>
  <c r="J727" i="3"/>
  <c r="G727" i="3"/>
  <c r="F727" i="3"/>
  <c r="B727" i="3"/>
  <c r="C727" i="3" s="1"/>
  <c r="BY733" i="2"/>
  <c r="BT733" i="2"/>
  <c r="BO733" i="2"/>
  <c r="BJ733" i="2"/>
  <c r="BE733" i="2"/>
  <c r="AZ733" i="2"/>
  <c r="AU733" i="2"/>
  <c r="AP733" i="2"/>
  <c r="AK733" i="2"/>
  <c r="AF733" i="2"/>
  <c r="AA733" i="2"/>
  <c r="V733" i="2"/>
  <c r="Q733" i="2"/>
  <c r="L733" i="2"/>
  <c r="G733" i="2"/>
  <c r="H727" i="3" l="1"/>
  <c r="L727" i="3"/>
  <c r="A729" i="3"/>
  <c r="K728" i="3"/>
  <c r="J728" i="3"/>
  <c r="L728" i="3" s="1"/>
  <c r="G728" i="3"/>
  <c r="F728" i="3"/>
  <c r="H728" i="3" s="1"/>
  <c r="B728" i="3"/>
  <c r="C728" i="3" s="1"/>
  <c r="A736" i="2"/>
  <c r="B735" i="2"/>
  <c r="C735" i="2" s="1"/>
  <c r="H735" i="2"/>
  <c r="F735" i="2"/>
  <c r="E735" i="2" s="1"/>
  <c r="M735" i="2"/>
  <c r="K735" i="2"/>
  <c r="J735" i="2" s="1"/>
  <c r="R735" i="2"/>
  <c r="P735" i="2"/>
  <c r="O735" i="2" s="1"/>
  <c r="W735" i="2"/>
  <c r="U735" i="2"/>
  <c r="T735" i="2" s="1"/>
  <c r="AB735" i="2"/>
  <c r="Z735" i="2"/>
  <c r="Y735" i="2" s="1"/>
  <c r="AG735" i="2"/>
  <c r="AE735" i="2"/>
  <c r="AD735" i="2" s="1"/>
  <c r="AL735" i="2"/>
  <c r="AJ735" i="2"/>
  <c r="AI735" i="2" s="1"/>
  <c r="AQ735" i="2"/>
  <c r="AO735" i="2"/>
  <c r="AN735" i="2" s="1"/>
  <c r="AV735" i="2"/>
  <c r="AT735" i="2"/>
  <c r="AS735" i="2" s="1"/>
  <c r="BA735" i="2"/>
  <c r="AY735" i="2"/>
  <c r="AX735" i="2" s="1"/>
  <c r="BF735" i="2"/>
  <c r="BD735" i="2"/>
  <c r="BC735" i="2" s="1"/>
  <c r="BK735" i="2"/>
  <c r="BI735" i="2"/>
  <c r="BH735" i="2" s="1"/>
  <c r="BP735" i="2"/>
  <c r="BN735" i="2"/>
  <c r="BM735" i="2" s="1"/>
  <c r="BU735" i="2"/>
  <c r="BS735" i="2"/>
  <c r="BR735" i="2" s="1"/>
  <c r="BZ735" i="2"/>
  <c r="BX735" i="2"/>
  <c r="BW735" i="2" s="1"/>
  <c r="A730" i="1"/>
  <c r="M729" i="1"/>
  <c r="I729" i="1"/>
  <c r="E729" i="1"/>
  <c r="B729" i="1"/>
  <c r="C729" i="1" s="1"/>
  <c r="G729" i="1"/>
  <c r="F729" i="1" s="1"/>
  <c r="K729" i="1"/>
  <c r="J729" i="1" s="1"/>
  <c r="O729" i="1"/>
  <c r="N729" i="1" s="1"/>
  <c r="BY734" i="2"/>
  <c r="BT734" i="2"/>
  <c r="BO734" i="2"/>
  <c r="BJ734" i="2"/>
  <c r="BE734" i="2"/>
  <c r="AZ734" i="2"/>
  <c r="AU734" i="2"/>
  <c r="AP734" i="2"/>
  <c r="AK734" i="2"/>
  <c r="AF734" i="2"/>
  <c r="AA734" i="2"/>
  <c r="V734" i="2"/>
  <c r="Q734" i="2"/>
  <c r="L734" i="2"/>
  <c r="G734" i="2"/>
  <c r="A731" i="1" l="1"/>
  <c r="M730" i="1"/>
  <c r="I730" i="1"/>
  <c r="E730" i="1"/>
  <c r="B730" i="1"/>
  <c r="C730" i="1" s="1"/>
  <c r="G730" i="1"/>
  <c r="F730" i="1" s="1"/>
  <c r="K730" i="1"/>
  <c r="J730" i="1" s="1"/>
  <c r="O730" i="1"/>
  <c r="N730" i="1" s="1"/>
  <c r="A737" i="2"/>
  <c r="B736" i="2"/>
  <c r="C736" i="2" s="1"/>
  <c r="H736" i="2"/>
  <c r="F736" i="2"/>
  <c r="E736" i="2" s="1"/>
  <c r="M736" i="2"/>
  <c r="K736" i="2"/>
  <c r="J736" i="2" s="1"/>
  <c r="R736" i="2"/>
  <c r="P736" i="2"/>
  <c r="O736" i="2" s="1"/>
  <c r="W736" i="2"/>
  <c r="U736" i="2"/>
  <c r="T736" i="2" s="1"/>
  <c r="AB736" i="2"/>
  <c r="Z736" i="2"/>
  <c r="Y736" i="2" s="1"/>
  <c r="AG736" i="2"/>
  <c r="AE736" i="2"/>
  <c r="AD736" i="2" s="1"/>
  <c r="AL736" i="2"/>
  <c r="AJ736" i="2"/>
  <c r="AI736" i="2" s="1"/>
  <c r="AQ736" i="2"/>
  <c r="AO736" i="2"/>
  <c r="AN736" i="2" s="1"/>
  <c r="AV736" i="2"/>
  <c r="AT736" i="2"/>
  <c r="AS736" i="2" s="1"/>
  <c r="BA736" i="2"/>
  <c r="AY736" i="2"/>
  <c r="AX736" i="2" s="1"/>
  <c r="BF736" i="2"/>
  <c r="BD736" i="2"/>
  <c r="BC736" i="2" s="1"/>
  <c r="BK736" i="2"/>
  <c r="BI736" i="2"/>
  <c r="BH736" i="2" s="1"/>
  <c r="BP736" i="2"/>
  <c r="BN736" i="2"/>
  <c r="BM736" i="2" s="1"/>
  <c r="BU736" i="2"/>
  <c r="BS736" i="2"/>
  <c r="BR736" i="2" s="1"/>
  <c r="BZ736" i="2"/>
  <c r="BX736" i="2"/>
  <c r="BW736" i="2" s="1"/>
  <c r="A730" i="3"/>
  <c r="K729" i="3"/>
  <c r="J729" i="3"/>
  <c r="G729" i="3"/>
  <c r="F729" i="3"/>
  <c r="B729" i="3"/>
  <c r="C729" i="3" s="1"/>
  <c r="BY735" i="2"/>
  <c r="BT735" i="2"/>
  <c r="BO735" i="2"/>
  <c r="BJ735" i="2"/>
  <c r="BE735" i="2"/>
  <c r="AZ735" i="2"/>
  <c r="AU735" i="2"/>
  <c r="AP735" i="2"/>
  <c r="AK735" i="2"/>
  <c r="AF735" i="2"/>
  <c r="AA735" i="2"/>
  <c r="V735" i="2"/>
  <c r="Q735" i="2"/>
  <c r="L735" i="2"/>
  <c r="G735" i="2"/>
  <c r="H729" i="3" l="1"/>
  <c r="L729" i="3"/>
  <c r="A731" i="3"/>
  <c r="K730" i="3"/>
  <c r="J730" i="3"/>
  <c r="L730" i="3" s="1"/>
  <c r="G730" i="3"/>
  <c r="F730" i="3"/>
  <c r="H730" i="3" s="1"/>
  <c r="B730" i="3"/>
  <c r="C730" i="3" s="1"/>
  <c r="A738" i="2"/>
  <c r="B737" i="2"/>
  <c r="C737" i="2" s="1"/>
  <c r="H737" i="2"/>
  <c r="F737" i="2"/>
  <c r="E737" i="2" s="1"/>
  <c r="M737" i="2"/>
  <c r="K737" i="2"/>
  <c r="J737" i="2" s="1"/>
  <c r="R737" i="2"/>
  <c r="P737" i="2"/>
  <c r="O737" i="2" s="1"/>
  <c r="W737" i="2"/>
  <c r="U737" i="2"/>
  <c r="T737" i="2" s="1"/>
  <c r="AB737" i="2"/>
  <c r="Z737" i="2"/>
  <c r="Y737" i="2" s="1"/>
  <c r="AG737" i="2"/>
  <c r="AE737" i="2"/>
  <c r="AD737" i="2" s="1"/>
  <c r="AL737" i="2"/>
  <c r="AJ737" i="2"/>
  <c r="AI737" i="2" s="1"/>
  <c r="AQ737" i="2"/>
  <c r="AO737" i="2"/>
  <c r="AN737" i="2" s="1"/>
  <c r="AV737" i="2"/>
  <c r="AT737" i="2"/>
  <c r="AS737" i="2" s="1"/>
  <c r="BA737" i="2"/>
  <c r="AY737" i="2"/>
  <c r="AX737" i="2" s="1"/>
  <c r="BF737" i="2"/>
  <c r="BD737" i="2"/>
  <c r="BC737" i="2" s="1"/>
  <c r="BK737" i="2"/>
  <c r="BI737" i="2"/>
  <c r="BH737" i="2" s="1"/>
  <c r="BP737" i="2"/>
  <c r="BN737" i="2"/>
  <c r="BM737" i="2" s="1"/>
  <c r="BU737" i="2"/>
  <c r="BS737" i="2"/>
  <c r="BR737" i="2" s="1"/>
  <c r="BZ737" i="2"/>
  <c r="BX737" i="2"/>
  <c r="BW737" i="2" s="1"/>
  <c r="A732" i="1"/>
  <c r="M731" i="1"/>
  <c r="I731" i="1"/>
  <c r="E731" i="1"/>
  <c r="B731" i="1"/>
  <c r="C731" i="1" s="1"/>
  <c r="G731" i="1"/>
  <c r="F731" i="1" s="1"/>
  <c r="K731" i="1"/>
  <c r="J731" i="1" s="1"/>
  <c r="O731" i="1"/>
  <c r="N731" i="1" s="1"/>
  <c r="BY736" i="2"/>
  <c r="BT736" i="2"/>
  <c r="BO736" i="2"/>
  <c r="BJ736" i="2"/>
  <c r="BE736" i="2"/>
  <c r="AZ736" i="2"/>
  <c r="AU736" i="2"/>
  <c r="AP736" i="2"/>
  <c r="AK736" i="2"/>
  <c r="AF736" i="2"/>
  <c r="AA736" i="2"/>
  <c r="V736" i="2"/>
  <c r="Q736" i="2"/>
  <c r="L736" i="2"/>
  <c r="G736" i="2"/>
  <c r="A733" i="1" l="1"/>
  <c r="M732" i="1"/>
  <c r="I732" i="1"/>
  <c r="E732" i="1"/>
  <c r="B732" i="1"/>
  <c r="C732" i="1" s="1"/>
  <c r="G732" i="1"/>
  <c r="F732" i="1" s="1"/>
  <c r="K732" i="1"/>
  <c r="J732" i="1" s="1"/>
  <c r="O732" i="1"/>
  <c r="N732" i="1" s="1"/>
  <c r="A739" i="2"/>
  <c r="B738" i="2"/>
  <c r="C738" i="2" s="1"/>
  <c r="H738" i="2"/>
  <c r="F738" i="2"/>
  <c r="E738" i="2" s="1"/>
  <c r="M738" i="2"/>
  <c r="K738" i="2"/>
  <c r="J738" i="2" s="1"/>
  <c r="R738" i="2"/>
  <c r="P738" i="2"/>
  <c r="O738" i="2" s="1"/>
  <c r="W738" i="2"/>
  <c r="U738" i="2"/>
  <c r="T738" i="2" s="1"/>
  <c r="AB738" i="2"/>
  <c r="Z738" i="2"/>
  <c r="Y738" i="2" s="1"/>
  <c r="AG738" i="2"/>
  <c r="AE738" i="2"/>
  <c r="AD738" i="2" s="1"/>
  <c r="AL738" i="2"/>
  <c r="AJ738" i="2"/>
  <c r="AI738" i="2" s="1"/>
  <c r="AQ738" i="2"/>
  <c r="AO738" i="2"/>
  <c r="AN738" i="2" s="1"/>
  <c r="AV738" i="2"/>
  <c r="AT738" i="2"/>
  <c r="AS738" i="2" s="1"/>
  <c r="BA738" i="2"/>
  <c r="AY738" i="2"/>
  <c r="AX738" i="2" s="1"/>
  <c r="BF738" i="2"/>
  <c r="BD738" i="2"/>
  <c r="BC738" i="2" s="1"/>
  <c r="BK738" i="2"/>
  <c r="BI738" i="2"/>
  <c r="BH738" i="2" s="1"/>
  <c r="BP738" i="2"/>
  <c r="BN738" i="2"/>
  <c r="BM738" i="2" s="1"/>
  <c r="BU738" i="2"/>
  <c r="BS738" i="2"/>
  <c r="BR738" i="2" s="1"/>
  <c r="BZ738" i="2"/>
  <c r="BX738" i="2"/>
  <c r="BW738" i="2" s="1"/>
  <c r="A732" i="3"/>
  <c r="K731" i="3"/>
  <c r="J731" i="3"/>
  <c r="G731" i="3"/>
  <c r="F731" i="3"/>
  <c r="H731" i="3" s="1"/>
  <c r="B731" i="3"/>
  <c r="C731" i="3" s="1"/>
  <c r="BY737" i="2"/>
  <c r="BT737" i="2"/>
  <c r="BO737" i="2"/>
  <c r="BJ737" i="2"/>
  <c r="BE737" i="2"/>
  <c r="AZ737" i="2"/>
  <c r="AU737" i="2"/>
  <c r="AP737" i="2"/>
  <c r="AK737" i="2"/>
  <c r="AF737" i="2"/>
  <c r="AA737" i="2"/>
  <c r="V737" i="2"/>
  <c r="Q737" i="2"/>
  <c r="L737" i="2"/>
  <c r="G737" i="2"/>
  <c r="L731" i="3" l="1"/>
  <c r="A733" i="3"/>
  <c r="K732" i="3"/>
  <c r="J732" i="3"/>
  <c r="L732" i="3" s="1"/>
  <c r="G732" i="3"/>
  <c r="F732" i="3"/>
  <c r="H732" i="3" s="1"/>
  <c r="B732" i="3"/>
  <c r="C732" i="3" s="1"/>
  <c r="A740" i="2"/>
  <c r="B739" i="2"/>
  <c r="C739" i="2" s="1"/>
  <c r="H739" i="2"/>
  <c r="F739" i="2"/>
  <c r="E739" i="2" s="1"/>
  <c r="M739" i="2"/>
  <c r="K739" i="2"/>
  <c r="J739" i="2" s="1"/>
  <c r="R739" i="2"/>
  <c r="P739" i="2"/>
  <c r="O739" i="2" s="1"/>
  <c r="W739" i="2"/>
  <c r="U739" i="2"/>
  <c r="T739" i="2" s="1"/>
  <c r="AB739" i="2"/>
  <c r="Z739" i="2"/>
  <c r="Y739" i="2" s="1"/>
  <c r="AG739" i="2"/>
  <c r="AE739" i="2"/>
  <c r="AD739" i="2" s="1"/>
  <c r="AL739" i="2"/>
  <c r="AJ739" i="2"/>
  <c r="AI739" i="2" s="1"/>
  <c r="AQ739" i="2"/>
  <c r="AO739" i="2"/>
  <c r="AN739" i="2" s="1"/>
  <c r="AV739" i="2"/>
  <c r="AT739" i="2"/>
  <c r="AS739" i="2" s="1"/>
  <c r="BA739" i="2"/>
  <c r="AY739" i="2"/>
  <c r="AX739" i="2" s="1"/>
  <c r="BF739" i="2"/>
  <c r="BD739" i="2"/>
  <c r="BC739" i="2" s="1"/>
  <c r="BK739" i="2"/>
  <c r="BI739" i="2"/>
  <c r="BH739" i="2" s="1"/>
  <c r="BP739" i="2"/>
  <c r="BN739" i="2"/>
  <c r="BM739" i="2" s="1"/>
  <c r="BU739" i="2"/>
  <c r="BS739" i="2"/>
  <c r="BR739" i="2" s="1"/>
  <c r="BZ739" i="2"/>
  <c r="BX739" i="2"/>
  <c r="BW739" i="2" s="1"/>
  <c r="A734" i="1"/>
  <c r="M733" i="1"/>
  <c r="I733" i="1"/>
  <c r="E733" i="1"/>
  <c r="B733" i="1"/>
  <c r="C733" i="1" s="1"/>
  <c r="G733" i="1"/>
  <c r="F733" i="1" s="1"/>
  <c r="K733" i="1"/>
  <c r="J733" i="1" s="1"/>
  <c r="O733" i="1"/>
  <c r="N733" i="1" s="1"/>
  <c r="BY738" i="2"/>
  <c r="BT738" i="2"/>
  <c r="BO738" i="2"/>
  <c r="BJ738" i="2"/>
  <c r="BE738" i="2"/>
  <c r="AZ738" i="2"/>
  <c r="AU738" i="2"/>
  <c r="AP738" i="2"/>
  <c r="AK738" i="2"/>
  <c r="AF738" i="2"/>
  <c r="AA738" i="2"/>
  <c r="V738" i="2"/>
  <c r="Q738" i="2"/>
  <c r="L738" i="2"/>
  <c r="G738" i="2"/>
  <c r="A735" i="1" l="1"/>
  <c r="M734" i="1"/>
  <c r="I734" i="1"/>
  <c r="E734" i="1"/>
  <c r="B734" i="1"/>
  <c r="C734" i="1" s="1"/>
  <c r="G734" i="1"/>
  <c r="F734" i="1" s="1"/>
  <c r="K734" i="1"/>
  <c r="J734" i="1" s="1"/>
  <c r="O734" i="1"/>
  <c r="N734" i="1" s="1"/>
  <c r="A741" i="2"/>
  <c r="B740" i="2"/>
  <c r="C740" i="2" s="1"/>
  <c r="H740" i="2"/>
  <c r="F740" i="2"/>
  <c r="E740" i="2" s="1"/>
  <c r="M740" i="2"/>
  <c r="K740" i="2"/>
  <c r="J740" i="2" s="1"/>
  <c r="R740" i="2"/>
  <c r="P740" i="2"/>
  <c r="O740" i="2" s="1"/>
  <c r="W740" i="2"/>
  <c r="U740" i="2"/>
  <c r="T740" i="2" s="1"/>
  <c r="AB740" i="2"/>
  <c r="Z740" i="2"/>
  <c r="Y740" i="2" s="1"/>
  <c r="AG740" i="2"/>
  <c r="AE740" i="2"/>
  <c r="AD740" i="2" s="1"/>
  <c r="AL740" i="2"/>
  <c r="AJ740" i="2"/>
  <c r="AI740" i="2" s="1"/>
  <c r="AQ740" i="2"/>
  <c r="AO740" i="2"/>
  <c r="AN740" i="2" s="1"/>
  <c r="AV740" i="2"/>
  <c r="AT740" i="2"/>
  <c r="AS740" i="2" s="1"/>
  <c r="BA740" i="2"/>
  <c r="AY740" i="2"/>
  <c r="AX740" i="2" s="1"/>
  <c r="BF740" i="2"/>
  <c r="BD740" i="2"/>
  <c r="BC740" i="2" s="1"/>
  <c r="BK740" i="2"/>
  <c r="BI740" i="2"/>
  <c r="BH740" i="2" s="1"/>
  <c r="BP740" i="2"/>
  <c r="BN740" i="2"/>
  <c r="BM740" i="2" s="1"/>
  <c r="BU740" i="2"/>
  <c r="BS740" i="2"/>
  <c r="BR740" i="2" s="1"/>
  <c r="BZ740" i="2"/>
  <c r="BX740" i="2"/>
  <c r="BW740" i="2" s="1"/>
  <c r="A734" i="3"/>
  <c r="K733" i="3"/>
  <c r="J733" i="3"/>
  <c r="L733" i="3" s="1"/>
  <c r="G733" i="3"/>
  <c r="F733" i="3"/>
  <c r="H733" i="3" s="1"/>
  <c r="B733" i="3"/>
  <c r="C733" i="3" s="1"/>
  <c r="BY739" i="2"/>
  <c r="BT739" i="2"/>
  <c r="BO739" i="2"/>
  <c r="BJ739" i="2"/>
  <c r="BE739" i="2"/>
  <c r="AZ739" i="2"/>
  <c r="AU739" i="2"/>
  <c r="AP739" i="2"/>
  <c r="AK739" i="2"/>
  <c r="AF739" i="2"/>
  <c r="AA739" i="2"/>
  <c r="V739" i="2"/>
  <c r="Q739" i="2"/>
  <c r="L739" i="2"/>
  <c r="G739" i="2"/>
  <c r="A735" i="3" l="1"/>
  <c r="K734" i="3"/>
  <c r="J734" i="3"/>
  <c r="L734" i="3" s="1"/>
  <c r="G734" i="3"/>
  <c r="F734" i="3"/>
  <c r="H734" i="3" s="1"/>
  <c r="B734" i="3"/>
  <c r="C734" i="3" s="1"/>
  <c r="A742" i="2"/>
  <c r="B741" i="2"/>
  <c r="C741" i="2" s="1"/>
  <c r="H741" i="2"/>
  <c r="F741" i="2"/>
  <c r="E741" i="2" s="1"/>
  <c r="M741" i="2"/>
  <c r="K741" i="2"/>
  <c r="J741" i="2" s="1"/>
  <c r="R741" i="2"/>
  <c r="P741" i="2"/>
  <c r="O741" i="2" s="1"/>
  <c r="W741" i="2"/>
  <c r="U741" i="2"/>
  <c r="T741" i="2" s="1"/>
  <c r="AB741" i="2"/>
  <c r="Z741" i="2"/>
  <c r="Y741" i="2" s="1"/>
  <c r="AG741" i="2"/>
  <c r="AE741" i="2"/>
  <c r="AD741" i="2" s="1"/>
  <c r="AL741" i="2"/>
  <c r="AJ741" i="2"/>
  <c r="AI741" i="2" s="1"/>
  <c r="AQ741" i="2"/>
  <c r="AO741" i="2"/>
  <c r="AN741" i="2" s="1"/>
  <c r="AV741" i="2"/>
  <c r="AT741" i="2"/>
  <c r="AS741" i="2" s="1"/>
  <c r="BA741" i="2"/>
  <c r="AY741" i="2"/>
  <c r="AX741" i="2" s="1"/>
  <c r="BF741" i="2"/>
  <c r="BD741" i="2"/>
  <c r="BC741" i="2" s="1"/>
  <c r="BK741" i="2"/>
  <c r="BI741" i="2"/>
  <c r="BH741" i="2" s="1"/>
  <c r="BP741" i="2"/>
  <c r="BN741" i="2"/>
  <c r="BM741" i="2" s="1"/>
  <c r="BU741" i="2"/>
  <c r="BS741" i="2"/>
  <c r="BR741" i="2" s="1"/>
  <c r="BZ741" i="2"/>
  <c r="BX741" i="2"/>
  <c r="BW741" i="2" s="1"/>
  <c r="A736" i="1"/>
  <c r="M735" i="1"/>
  <c r="I735" i="1"/>
  <c r="E735" i="1"/>
  <c r="B735" i="1"/>
  <c r="C735" i="1" s="1"/>
  <c r="G735" i="1"/>
  <c r="F735" i="1" s="1"/>
  <c r="K735" i="1"/>
  <c r="J735" i="1" s="1"/>
  <c r="O735" i="1"/>
  <c r="N735" i="1" s="1"/>
  <c r="BY740" i="2"/>
  <c r="BT740" i="2"/>
  <c r="BO740" i="2"/>
  <c r="BJ740" i="2"/>
  <c r="BE740" i="2"/>
  <c r="AZ740" i="2"/>
  <c r="AU740" i="2"/>
  <c r="AP740" i="2"/>
  <c r="AK740" i="2"/>
  <c r="AF740" i="2"/>
  <c r="AA740" i="2"/>
  <c r="V740" i="2"/>
  <c r="Q740" i="2"/>
  <c r="L740" i="2"/>
  <c r="G740" i="2"/>
  <c r="A737" i="1" l="1"/>
  <c r="M736" i="1"/>
  <c r="I736" i="1"/>
  <c r="E736" i="1"/>
  <c r="B736" i="1"/>
  <c r="C736" i="1" s="1"/>
  <c r="G736" i="1"/>
  <c r="F736" i="1" s="1"/>
  <c r="K736" i="1"/>
  <c r="J736" i="1" s="1"/>
  <c r="O736" i="1"/>
  <c r="N736" i="1" s="1"/>
  <c r="A743" i="2"/>
  <c r="B742" i="2"/>
  <c r="C742" i="2" s="1"/>
  <c r="H742" i="2"/>
  <c r="F742" i="2"/>
  <c r="E742" i="2" s="1"/>
  <c r="M742" i="2"/>
  <c r="K742" i="2"/>
  <c r="J742" i="2" s="1"/>
  <c r="R742" i="2"/>
  <c r="P742" i="2"/>
  <c r="O742" i="2" s="1"/>
  <c r="W742" i="2"/>
  <c r="U742" i="2"/>
  <c r="T742" i="2" s="1"/>
  <c r="AB742" i="2"/>
  <c r="Z742" i="2"/>
  <c r="Y742" i="2" s="1"/>
  <c r="AG742" i="2"/>
  <c r="AE742" i="2"/>
  <c r="AD742" i="2" s="1"/>
  <c r="AL742" i="2"/>
  <c r="AJ742" i="2"/>
  <c r="AI742" i="2" s="1"/>
  <c r="AQ742" i="2"/>
  <c r="AO742" i="2"/>
  <c r="AN742" i="2" s="1"/>
  <c r="AV742" i="2"/>
  <c r="AT742" i="2"/>
  <c r="AS742" i="2" s="1"/>
  <c r="BA742" i="2"/>
  <c r="AY742" i="2"/>
  <c r="AX742" i="2" s="1"/>
  <c r="BF742" i="2"/>
  <c r="BD742" i="2"/>
  <c r="BC742" i="2" s="1"/>
  <c r="BK742" i="2"/>
  <c r="BI742" i="2"/>
  <c r="BH742" i="2" s="1"/>
  <c r="BP742" i="2"/>
  <c r="BN742" i="2"/>
  <c r="BM742" i="2" s="1"/>
  <c r="BU742" i="2"/>
  <c r="BS742" i="2"/>
  <c r="BR742" i="2" s="1"/>
  <c r="BZ742" i="2"/>
  <c r="BX742" i="2"/>
  <c r="BW742" i="2" s="1"/>
  <c r="A736" i="3"/>
  <c r="K735" i="3"/>
  <c r="J735" i="3"/>
  <c r="L735" i="3" s="1"/>
  <c r="G735" i="3"/>
  <c r="F735" i="3"/>
  <c r="B735" i="3"/>
  <c r="C735" i="3" s="1"/>
  <c r="BY741" i="2"/>
  <c r="BT741" i="2"/>
  <c r="BO741" i="2"/>
  <c r="BJ741" i="2"/>
  <c r="BE741" i="2"/>
  <c r="AZ741" i="2"/>
  <c r="AU741" i="2"/>
  <c r="AP741" i="2"/>
  <c r="AK741" i="2"/>
  <c r="AF741" i="2"/>
  <c r="AA741" i="2"/>
  <c r="V741" i="2"/>
  <c r="Q741" i="2"/>
  <c r="L741" i="2"/>
  <c r="G741" i="2"/>
  <c r="H735" i="3" l="1"/>
  <c r="A737" i="3"/>
  <c r="K736" i="3"/>
  <c r="J736" i="3"/>
  <c r="L736" i="3" s="1"/>
  <c r="G736" i="3"/>
  <c r="F736" i="3"/>
  <c r="B736" i="3"/>
  <c r="C736" i="3" s="1"/>
  <c r="A744" i="2"/>
  <c r="B743" i="2"/>
  <c r="C743" i="2" s="1"/>
  <c r="H743" i="2"/>
  <c r="F743" i="2"/>
  <c r="E743" i="2" s="1"/>
  <c r="M743" i="2"/>
  <c r="K743" i="2"/>
  <c r="J743" i="2" s="1"/>
  <c r="R743" i="2"/>
  <c r="P743" i="2"/>
  <c r="O743" i="2" s="1"/>
  <c r="W743" i="2"/>
  <c r="U743" i="2"/>
  <c r="T743" i="2" s="1"/>
  <c r="AB743" i="2"/>
  <c r="Z743" i="2"/>
  <c r="Y743" i="2" s="1"/>
  <c r="AG743" i="2"/>
  <c r="AE743" i="2"/>
  <c r="AD743" i="2" s="1"/>
  <c r="AL743" i="2"/>
  <c r="AJ743" i="2"/>
  <c r="AI743" i="2" s="1"/>
  <c r="AQ743" i="2"/>
  <c r="AO743" i="2"/>
  <c r="AN743" i="2" s="1"/>
  <c r="AV743" i="2"/>
  <c r="AT743" i="2"/>
  <c r="AS743" i="2" s="1"/>
  <c r="BA743" i="2"/>
  <c r="AY743" i="2"/>
  <c r="AX743" i="2" s="1"/>
  <c r="BF743" i="2"/>
  <c r="BD743" i="2"/>
  <c r="BC743" i="2" s="1"/>
  <c r="BK743" i="2"/>
  <c r="BI743" i="2"/>
  <c r="BH743" i="2" s="1"/>
  <c r="BP743" i="2"/>
  <c r="BN743" i="2"/>
  <c r="BM743" i="2" s="1"/>
  <c r="BU743" i="2"/>
  <c r="BS743" i="2"/>
  <c r="BR743" i="2" s="1"/>
  <c r="BZ743" i="2"/>
  <c r="BX743" i="2"/>
  <c r="BW743" i="2" s="1"/>
  <c r="A738" i="1"/>
  <c r="M737" i="1"/>
  <c r="I737" i="1"/>
  <c r="E737" i="1"/>
  <c r="B737" i="1"/>
  <c r="C737" i="1" s="1"/>
  <c r="G737" i="1"/>
  <c r="F737" i="1" s="1"/>
  <c r="K737" i="1"/>
  <c r="J737" i="1" s="1"/>
  <c r="O737" i="1"/>
  <c r="N737" i="1" s="1"/>
  <c r="BY742" i="2"/>
  <c r="BT742" i="2"/>
  <c r="BO742" i="2"/>
  <c r="BJ742" i="2"/>
  <c r="BE742" i="2"/>
  <c r="AZ742" i="2"/>
  <c r="AU742" i="2"/>
  <c r="AP742" i="2"/>
  <c r="AK742" i="2"/>
  <c r="AF742" i="2"/>
  <c r="AA742" i="2"/>
  <c r="V742" i="2"/>
  <c r="Q742" i="2"/>
  <c r="L742" i="2"/>
  <c r="G742" i="2"/>
  <c r="H736" i="3" l="1"/>
  <c r="A739" i="1"/>
  <c r="M738" i="1"/>
  <c r="I738" i="1"/>
  <c r="E738" i="1"/>
  <c r="B738" i="1"/>
  <c r="C738" i="1" s="1"/>
  <c r="G738" i="1"/>
  <c r="F738" i="1" s="1"/>
  <c r="K738" i="1"/>
  <c r="J738" i="1" s="1"/>
  <c r="O738" i="1"/>
  <c r="N738" i="1" s="1"/>
  <c r="A745" i="2"/>
  <c r="B744" i="2"/>
  <c r="C744" i="2" s="1"/>
  <c r="H744" i="2"/>
  <c r="F744" i="2"/>
  <c r="E744" i="2" s="1"/>
  <c r="M744" i="2"/>
  <c r="K744" i="2"/>
  <c r="J744" i="2" s="1"/>
  <c r="R744" i="2"/>
  <c r="P744" i="2"/>
  <c r="O744" i="2" s="1"/>
  <c r="W744" i="2"/>
  <c r="U744" i="2"/>
  <c r="T744" i="2" s="1"/>
  <c r="AB744" i="2"/>
  <c r="Z744" i="2"/>
  <c r="Y744" i="2" s="1"/>
  <c r="AG744" i="2"/>
  <c r="AE744" i="2"/>
  <c r="AD744" i="2" s="1"/>
  <c r="AL744" i="2"/>
  <c r="AJ744" i="2"/>
  <c r="AI744" i="2" s="1"/>
  <c r="AQ744" i="2"/>
  <c r="AO744" i="2"/>
  <c r="AN744" i="2" s="1"/>
  <c r="AV744" i="2"/>
  <c r="AT744" i="2"/>
  <c r="AS744" i="2" s="1"/>
  <c r="BA744" i="2"/>
  <c r="AY744" i="2"/>
  <c r="AX744" i="2" s="1"/>
  <c r="BF744" i="2"/>
  <c r="BD744" i="2"/>
  <c r="BC744" i="2" s="1"/>
  <c r="BK744" i="2"/>
  <c r="BI744" i="2"/>
  <c r="BH744" i="2" s="1"/>
  <c r="BP744" i="2"/>
  <c r="BN744" i="2"/>
  <c r="BM744" i="2" s="1"/>
  <c r="BU744" i="2"/>
  <c r="BS744" i="2"/>
  <c r="BR744" i="2" s="1"/>
  <c r="BZ744" i="2"/>
  <c r="BX744" i="2"/>
  <c r="BW744" i="2" s="1"/>
  <c r="A738" i="3"/>
  <c r="K737" i="3"/>
  <c r="J737" i="3"/>
  <c r="L737" i="3" s="1"/>
  <c r="G737" i="3"/>
  <c r="F737" i="3"/>
  <c r="B737" i="3"/>
  <c r="C737" i="3" s="1"/>
  <c r="BY743" i="2"/>
  <c r="BT743" i="2"/>
  <c r="BO743" i="2"/>
  <c r="BJ743" i="2"/>
  <c r="BE743" i="2"/>
  <c r="AZ743" i="2"/>
  <c r="AU743" i="2"/>
  <c r="AP743" i="2"/>
  <c r="AK743" i="2"/>
  <c r="AF743" i="2"/>
  <c r="AA743" i="2"/>
  <c r="V743" i="2"/>
  <c r="Q743" i="2"/>
  <c r="L743" i="2"/>
  <c r="G743" i="2"/>
  <c r="H737" i="3" l="1"/>
  <c r="A739" i="3"/>
  <c r="K738" i="3"/>
  <c r="J738" i="3"/>
  <c r="L738" i="3" s="1"/>
  <c r="G738" i="3"/>
  <c r="F738" i="3"/>
  <c r="H738" i="3" s="1"/>
  <c r="B738" i="3"/>
  <c r="C738" i="3" s="1"/>
  <c r="A746" i="2"/>
  <c r="B745" i="2"/>
  <c r="C745" i="2" s="1"/>
  <c r="H745" i="2"/>
  <c r="F745" i="2"/>
  <c r="E745" i="2" s="1"/>
  <c r="M745" i="2"/>
  <c r="K745" i="2"/>
  <c r="J745" i="2" s="1"/>
  <c r="R745" i="2"/>
  <c r="P745" i="2"/>
  <c r="O745" i="2" s="1"/>
  <c r="W745" i="2"/>
  <c r="U745" i="2"/>
  <c r="T745" i="2" s="1"/>
  <c r="AB745" i="2"/>
  <c r="Z745" i="2"/>
  <c r="Y745" i="2" s="1"/>
  <c r="AG745" i="2"/>
  <c r="AE745" i="2"/>
  <c r="AD745" i="2" s="1"/>
  <c r="AL745" i="2"/>
  <c r="AJ745" i="2"/>
  <c r="AI745" i="2" s="1"/>
  <c r="AQ745" i="2"/>
  <c r="AO745" i="2"/>
  <c r="AN745" i="2" s="1"/>
  <c r="AV745" i="2"/>
  <c r="AT745" i="2"/>
  <c r="AS745" i="2" s="1"/>
  <c r="BA745" i="2"/>
  <c r="AY745" i="2"/>
  <c r="AX745" i="2" s="1"/>
  <c r="BF745" i="2"/>
  <c r="BD745" i="2"/>
  <c r="BC745" i="2" s="1"/>
  <c r="BK745" i="2"/>
  <c r="BI745" i="2"/>
  <c r="BH745" i="2" s="1"/>
  <c r="BP745" i="2"/>
  <c r="BN745" i="2"/>
  <c r="BM745" i="2" s="1"/>
  <c r="BU745" i="2"/>
  <c r="BS745" i="2"/>
  <c r="BR745" i="2" s="1"/>
  <c r="BZ745" i="2"/>
  <c r="BX745" i="2"/>
  <c r="BW745" i="2" s="1"/>
  <c r="A740" i="1"/>
  <c r="M739" i="1"/>
  <c r="I739" i="1"/>
  <c r="E739" i="1"/>
  <c r="B739" i="1"/>
  <c r="C739" i="1" s="1"/>
  <c r="G739" i="1"/>
  <c r="F739" i="1" s="1"/>
  <c r="K739" i="1"/>
  <c r="J739" i="1" s="1"/>
  <c r="O739" i="1"/>
  <c r="N739" i="1" s="1"/>
  <c r="BY744" i="2"/>
  <c r="BT744" i="2"/>
  <c r="BO744" i="2"/>
  <c r="BJ744" i="2"/>
  <c r="BE744" i="2"/>
  <c r="AZ744" i="2"/>
  <c r="AU744" i="2"/>
  <c r="AP744" i="2"/>
  <c r="AK744" i="2"/>
  <c r="AF744" i="2"/>
  <c r="AA744" i="2"/>
  <c r="V744" i="2"/>
  <c r="Q744" i="2"/>
  <c r="L744" i="2"/>
  <c r="G744" i="2"/>
  <c r="A741" i="1" l="1"/>
  <c r="M740" i="1"/>
  <c r="I740" i="1"/>
  <c r="E740" i="1"/>
  <c r="B740" i="1"/>
  <c r="C740" i="1" s="1"/>
  <c r="G740" i="1"/>
  <c r="F740" i="1" s="1"/>
  <c r="K740" i="1"/>
  <c r="J740" i="1" s="1"/>
  <c r="O740" i="1"/>
  <c r="N740" i="1" s="1"/>
  <c r="A747" i="2"/>
  <c r="B746" i="2"/>
  <c r="C746" i="2" s="1"/>
  <c r="H746" i="2"/>
  <c r="F746" i="2"/>
  <c r="E746" i="2" s="1"/>
  <c r="M746" i="2"/>
  <c r="K746" i="2"/>
  <c r="J746" i="2" s="1"/>
  <c r="R746" i="2"/>
  <c r="P746" i="2"/>
  <c r="O746" i="2" s="1"/>
  <c r="W746" i="2"/>
  <c r="U746" i="2"/>
  <c r="T746" i="2" s="1"/>
  <c r="AB746" i="2"/>
  <c r="Z746" i="2"/>
  <c r="Y746" i="2" s="1"/>
  <c r="AG746" i="2"/>
  <c r="AE746" i="2"/>
  <c r="AD746" i="2" s="1"/>
  <c r="AL746" i="2"/>
  <c r="AJ746" i="2"/>
  <c r="AI746" i="2" s="1"/>
  <c r="AQ746" i="2"/>
  <c r="AO746" i="2"/>
  <c r="AN746" i="2" s="1"/>
  <c r="AV746" i="2"/>
  <c r="AT746" i="2"/>
  <c r="AS746" i="2" s="1"/>
  <c r="BA746" i="2"/>
  <c r="AY746" i="2"/>
  <c r="AX746" i="2" s="1"/>
  <c r="BF746" i="2"/>
  <c r="BD746" i="2"/>
  <c r="BC746" i="2" s="1"/>
  <c r="BK746" i="2"/>
  <c r="BI746" i="2"/>
  <c r="BH746" i="2" s="1"/>
  <c r="BP746" i="2"/>
  <c r="BN746" i="2"/>
  <c r="BM746" i="2" s="1"/>
  <c r="BU746" i="2"/>
  <c r="BS746" i="2"/>
  <c r="BR746" i="2" s="1"/>
  <c r="BZ746" i="2"/>
  <c r="BX746" i="2"/>
  <c r="BW746" i="2" s="1"/>
  <c r="A740" i="3"/>
  <c r="K739" i="3"/>
  <c r="J739" i="3"/>
  <c r="L739" i="3" s="1"/>
  <c r="G739" i="3"/>
  <c r="F739" i="3"/>
  <c r="B739" i="3"/>
  <c r="C739" i="3" s="1"/>
  <c r="BY745" i="2"/>
  <c r="BT745" i="2"/>
  <c r="BO745" i="2"/>
  <c r="BJ745" i="2"/>
  <c r="BE745" i="2"/>
  <c r="AZ745" i="2"/>
  <c r="AU745" i="2"/>
  <c r="AP745" i="2"/>
  <c r="AK745" i="2"/>
  <c r="AF745" i="2"/>
  <c r="AA745" i="2"/>
  <c r="V745" i="2"/>
  <c r="Q745" i="2"/>
  <c r="L745" i="2"/>
  <c r="G745" i="2"/>
  <c r="H739" i="3" l="1"/>
  <c r="A741" i="3"/>
  <c r="K740" i="3"/>
  <c r="J740" i="3"/>
  <c r="L740" i="3" s="1"/>
  <c r="G740" i="3"/>
  <c r="F740" i="3"/>
  <c r="H740" i="3" s="1"/>
  <c r="B740" i="3"/>
  <c r="C740" i="3" s="1"/>
  <c r="A748" i="2"/>
  <c r="B747" i="2"/>
  <c r="C747" i="2" s="1"/>
  <c r="H747" i="2"/>
  <c r="F747" i="2"/>
  <c r="E747" i="2" s="1"/>
  <c r="M747" i="2"/>
  <c r="K747" i="2"/>
  <c r="J747" i="2" s="1"/>
  <c r="R747" i="2"/>
  <c r="P747" i="2"/>
  <c r="O747" i="2" s="1"/>
  <c r="W747" i="2"/>
  <c r="U747" i="2"/>
  <c r="T747" i="2" s="1"/>
  <c r="AB747" i="2"/>
  <c r="Z747" i="2"/>
  <c r="Y747" i="2" s="1"/>
  <c r="AG747" i="2"/>
  <c r="AE747" i="2"/>
  <c r="AD747" i="2" s="1"/>
  <c r="AL747" i="2"/>
  <c r="AJ747" i="2"/>
  <c r="AI747" i="2" s="1"/>
  <c r="AQ747" i="2"/>
  <c r="AO747" i="2"/>
  <c r="AN747" i="2" s="1"/>
  <c r="AV747" i="2"/>
  <c r="AT747" i="2"/>
  <c r="AS747" i="2" s="1"/>
  <c r="BA747" i="2"/>
  <c r="AY747" i="2"/>
  <c r="AX747" i="2" s="1"/>
  <c r="BF747" i="2"/>
  <c r="BD747" i="2"/>
  <c r="BC747" i="2" s="1"/>
  <c r="BK747" i="2"/>
  <c r="BI747" i="2"/>
  <c r="BH747" i="2" s="1"/>
  <c r="BP747" i="2"/>
  <c r="BN747" i="2"/>
  <c r="BM747" i="2" s="1"/>
  <c r="BU747" i="2"/>
  <c r="BS747" i="2"/>
  <c r="BR747" i="2" s="1"/>
  <c r="BZ747" i="2"/>
  <c r="BX747" i="2"/>
  <c r="BW747" i="2" s="1"/>
  <c r="A742" i="1"/>
  <c r="M741" i="1"/>
  <c r="I741" i="1"/>
  <c r="E741" i="1"/>
  <c r="B741" i="1"/>
  <c r="C741" i="1" s="1"/>
  <c r="G741" i="1"/>
  <c r="F741" i="1" s="1"/>
  <c r="K741" i="1"/>
  <c r="J741" i="1" s="1"/>
  <c r="O741" i="1"/>
  <c r="N741" i="1" s="1"/>
  <c r="BY746" i="2"/>
  <c r="BT746" i="2"/>
  <c r="BO746" i="2"/>
  <c r="BJ746" i="2"/>
  <c r="BE746" i="2"/>
  <c r="AZ746" i="2"/>
  <c r="AU746" i="2"/>
  <c r="AP746" i="2"/>
  <c r="AK746" i="2"/>
  <c r="AF746" i="2"/>
  <c r="AA746" i="2"/>
  <c r="V746" i="2"/>
  <c r="Q746" i="2"/>
  <c r="L746" i="2"/>
  <c r="G746" i="2"/>
  <c r="A743" i="1" l="1"/>
  <c r="M742" i="1"/>
  <c r="I742" i="1"/>
  <c r="E742" i="1"/>
  <c r="B742" i="1"/>
  <c r="C742" i="1" s="1"/>
  <c r="G742" i="1"/>
  <c r="F742" i="1" s="1"/>
  <c r="K742" i="1"/>
  <c r="J742" i="1" s="1"/>
  <c r="O742" i="1"/>
  <c r="N742" i="1" s="1"/>
  <c r="A749" i="2"/>
  <c r="B748" i="2"/>
  <c r="C748" i="2" s="1"/>
  <c r="H748" i="2"/>
  <c r="F748" i="2"/>
  <c r="E748" i="2" s="1"/>
  <c r="M748" i="2"/>
  <c r="K748" i="2"/>
  <c r="J748" i="2" s="1"/>
  <c r="R748" i="2"/>
  <c r="P748" i="2"/>
  <c r="O748" i="2" s="1"/>
  <c r="W748" i="2"/>
  <c r="U748" i="2"/>
  <c r="T748" i="2" s="1"/>
  <c r="AB748" i="2"/>
  <c r="Z748" i="2"/>
  <c r="Y748" i="2" s="1"/>
  <c r="AG748" i="2"/>
  <c r="AE748" i="2"/>
  <c r="AD748" i="2" s="1"/>
  <c r="AL748" i="2"/>
  <c r="AJ748" i="2"/>
  <c r="AI748" i="2" s="1"/>
  <c r="AQ748" i="2"/>
  <c r="AO748" i="2"/>
  <c r="AN748" i="2" s="1"/>
  <c r="AV748" i="2"/>
  <c r="AT748" i="2"/>
  <c r="AS748" i="2" s="1"/>
  <c r="BA748" i="2"/>
  <c r="AY748" i="2"/>
  <c r="AX748" i="2" s="1"/>
  <c r="BF748" i="2"/>
  <c r="BD748" i="2"/>
  <c r="BC748" i="2" s="1"/>
  <c r="BK748" i="2"/>
  <c r="BI748" i="2"/>
  <c r="BH748" i="2" s="1"/>
  <c r="BP748" i="2"/>
  <c r="BN748" i="2"/>
  <c r="BM748" i="2" s="1"/>
  <c r="BU748" i="2"/>
  <c r="BS748" i="2"/>
  <c r="BR748" i="2" s="1"/>
  <c r="BZ748" i="2"/>
  <c r="BX748" i="2"/>
  <c r="BW748" i="2" s="1"/>
  <c r="A742" i="3"/>
  <c r="K741" i="3"/>
  <c r="J741" i="3"/>
  <c r="L741" i="3" s="1"/>
  <c r="G741" i="3"/>
  <c r="F741" i="3"/>
  <c r="B741" i="3"/>
  <c r="C741" i="3" s="1"/>
  <c r="BY747" i="2"/>
  <c r="BT747" i="2"/>
  <c r="BO747" i="2"/>
  <c r="BJ747" i="2"/>
  <c r="BE747" i="2"/>
  <c r="AZ747" i="2"/>
  <c r="AU747" i="2"/>
  <c r="AP747" i="2"/>
  <c r="AK747" i="2"/>
  <c r="AF747" i="2"/>
  <c r="AA747" i="2"/>
  <c r="V747" i="2"/>
  <c r="Q747" i="2"/>
  <c r="L747" i="2"/>
  <c r="G747" i="2"/>
  <c r="H741" i="3" l="1"/>
  <c r="A743" i="3"/>
  <c r="K742" i="3"/>
  <c r="J742" i="3"/>
  <c r="L742" i="3" s="1"/>
  <c r="G742" i="3"/>
  <c r="F742" i="3"/>
  <c r="H742" i="3" s="1"/>
  <c r="B742" i="3"/>
  <c r="C742" i="3" s="1"/>
  <c r="A750" i="2"/>
  <c r="B749" i="2"/>
  <c r="C749" i="2" s="1"/>
  <c r="H749" i="2"/>
  <c r="F749" i="2"/>
  <c r="E749" i="2" s="1"/>
  <c r="M749" i="2"/>
  <c r="K749" i="2"/>
  <c r="J749" i="2" s="1"/>
  <c r="R749" i="2"/>
  <c r="P749" i="2"/>
  <c r="O749" i="2" s="1"/>
  <c r="W749" i="2"/>
  <c r="U749" i="2"/>
  <c r="T749" i="2" s="1"/>
  <c r="AB749" i="2"/>
  <c r="Z749" i="2"/>
  <c r="Y749" i="2" s="1"/>
  <c r="AG749" i="2"/>
  <c r="AE749" i="2"/>
  <c r="AD749" i="2" s="1"/>
  <c r="AL749" i="2"/>
  <c r="AJ749" i="2"/>
  <c r="AI749" i="2" s="1"/>
  <c r="AQ749" i="2"/>
  <c r="AO749" i="2"/>
  <c r="AN749" i="2" s="1"/>
  <c r="AV749" i="2"/>
  <c r="AT749" i="2"/>
  <c r="AS749" i="2" s="1"/>
  <c r="BA749" i="2"/>
  <c r="AY749" i="2"/>
  <c r="AX749" i="2" s="1"/>
  <c r="BF749" i="2"/>
  <c r="BD749" i="2"/>
  <c r="BC749" i="2" s="1"/>
  <c r="BK749" i="2"/>
  <c r="BI749" i="2"/>
  <c r="BH749" i="2" s="1"/>
  <c r="BP749" i="2"/>
  <c r="BN749" i="2"/>
  <c r="BM749" i="2" s="1"/>
  <c r="BU749" i="2"/>
  <c r="BS749" i="2"/>
  <c r="BR749" i="2" s="1"/>
  <c r="BZ749" i="2"/>
  <c r="BX749" i="2"/>
  <c r="BW749" i="2" s="1"/>
  <c r="A744" i="1"/>
  <c r="M743" i="1"/>
  <c r="I743" i="1"/>
  <c r="E743" i="1"/>
  <c r="B743" i="1"/>
  <c r="C743" i="1" s="1"/>
  <c r="G743" i="1"/>
  <c r="F743" i="1" s="1"/>
  <c r="K743" i="1"/>
  <c r="J743" i="1" s="1"/>
  <c r="O743" i="1"/>
  <c r="N743" i="1" s="1"/>
  <c r="BY748" i="2"/>
  <c r="BT748" i="2"/>
  <c r="BO748" i="2"/>
  <c r="BJ748" i="2"/>
  <c r="BE748" i="2"/>
  <c r="AZ748" i="2"/>
  <c r="AU748" i="2"/>
  <c r="AP748" i="2"/>
  <c r="AK748" i="2"/>
  <c r="AF748" i="2"/>
  <c r="AA748" i="2"/>
  <c r="V748" i="2"/>
  <c r="Q748" i="2"/>
  <c r="L748" i="2"/>
  <c r="G748" i="2"/>
  <c r="A745" i="1" l="1"/>
  <c r="M744" i="1"/>
  <c r="I744" i="1"/>
  <c r="E744" i="1"/>
  <c r="B744" i="1"/>
  <c r="C744" i="1" s="1"/>
  <c r="G744" i="1"/>
  <c r="F744" i="1" s="1"/>
  <c r="K744" i="1"/>
  <c r="J744" i="1" s="1"/>
  <c r="O744" i="1"/>
  <c r="N744" i="1" s="1"/>
  <c r="A751" i="2"/>
  <c r="B750" i="2"/>
  <c r="C750" i="2" s="1"/>
  <c r="H750" i="2"/>
  <c r="F750" i="2"/>
  <c r="E750" i="2" s="1"/>
  <c r="M750" i="2"/>
  <c r="K750" i="2"/>
  <c r="J750" i="2" s="1"/>
  <c r="R750" i="2"/>
  <c r="P750" i="2"/>
  <c r="O750" i="2" s="1"/>
  <c r="W750" i="2"/>
  <c r="U750" i="2"/>
  <c r="T750" i="2" s="1"/>
  <c r="AB750" i="2"/>
  <c r="Z750" i="2"/>
  <c r="Y750" i="2" s="1"/>
  <c r="AG750" i="2"/>
  <c r="AE750" i="2"/>
  <c r="AD750" i="2" s="1"/>
  <c r="AL750" i="2"/>
  <c r="AJ750" i="2"/>
  <c r="AI750" i="2" s="1"/>
  <c r="AQ750" i="2"/>
  <c r="AO750" i="2"/>
  <c r="AN750" i="2" s="1"/>
  <c r="AV750" i="2"/>
  <c r="AT750" i="2"/>
  <c r="AS750" i="2" s="1"/>
  <c r="BA750" i="2"/>
  <c r="AY750" i="2"/>
  <c r="AX750" i="2" s="1"/>
  <c r="BF750" i="2"/>
  <c r="BD750" i="2"/>
  <c r="BC750" i="2" s="1"/>
  <c r="BK750" i="2"/>
  <c r="BI750" i="2"/>
  <c r="BH750" i="2" s="1"/>
  <c r="BP750" i="2"/>
  <c r="BN750" i="2"/>
  <c r="BM750" i="2" s="1"/>
  <c r="BU750" i="2"/>
  <c r="BS750" i="2"/>
  <c r="BR750" i="2" s="1"/>
  <c r="BZ750" i="2"/>
  <c r="BX750" i="2"/>
  <c r="BW750" i="2" s="1"/>
  <c r="A744" i="3"/>
  <c r="K743" i="3"/>
  <c r="J743" i="3"/>
  <c r="L743" i="3" s="1"/>
  <c r="G743" i="3"/>
  <c r="F743" i="3"/>
  <c r="H743" i="3" s="1"/>
  <c r="B743" i="3"/>
  <c r="C743" i="3" s="1"/>
  <c r="BY749" i="2"/>
  <c r="BT749" i="2"/>
  <c r="BO749" i="2"/>
  <c r="BJ749" i="2"/>
  <c r="BE749" i="2"/>
  <c r="AZ749" i="2"/>
  <c r="AU749" i="2"/>
  <c r="AP749" i="2"/>
  <c r="AK749" i="2"/>
  <c r="AF749" i="2"/>
  <c r="AA749" i="2"/>
  <c r="V749" i="2"/>
  <c r="Q749" i="2"/>
  <c r="L749" i="2"/>
  <c r="G749" i="2"/>
  <c r="A745" i="3" l="1"/>
  <c r="K744" i="3"/>
  <c r="J744" i="3"/>
  <c r="L744" i="3" s="1"/>
  <c r="G744" i="3"/>
  <c r="F744" i="3"/>
  <c r="H744" i="3" s="1"/>
  <c r="B744" i="3"/>
  <c r="C744" i="3" s="1"/>
  <c r="A752" i="2"/>
  <c r="B751" i="2"/>
  <c r="C751" i="2" s="1"/>
  <c r="H751" i="2"/>
  <c r="F751" i="2"/>
  <c r="E751" i="2" s="1"/>
  <c r="M751" i="2"/>
  <c r="K751" i="2"/>
  <c r="J751" i="2" s="1"/>
  <c r="R751" i="2"/>
  <c r="P751" i="2"/>
  <c r="O751" i="2" s="1"/>
  <c r="W751" i="2"/>
  <c r="U751" i="2"/>
  <c r="T751" i="2" s="1"/>
  <c r="AB751" i="2"/>
  <c r="Z751" i="2"/>
  <c r="Y751" i="2" s="1"/>
  <c r="AG751" i="2"/>
  <c r="AE751" i="2"/>
  <c r="AD751" i="2" s="1"/>
  <c r="AL751" i="2"/>
  <c r="AJ751" i="2"/>
  <c r="AI751" i="2" s="1"/>
  <c r="AQ751" i="2"/>
  <c r="AO751" i="2"/>
  <c r="AN751" i="2" s="1"/>
  <c r="AV751" i="2"/>
  <c r="AT751" i="2"/>
  <c r="AS751" i="2" s="1"/>
  <c r="BA751" i="2"/>
  <c r="AY751" i="2"/>
  <c r="AX751" i="2" s="1"/>
  <c r="BF751" i="2"/>
  <c r="BD751" i="2"/>
  <c r="BC751" i="2" s="1"/>
  <c r="BK751" i="2"/>
  <c r="BI751" i="2"/>
  <c r="BH751" i="2" s="1"/>
  <c r="BP751" i="2"/>
  <c r="BN751" i="2"/>
  <c r="BM751" i="2" s="1"/>
  <c r="BU751" i="2"/>
  <c r="BS751" i="2"/>
  <c r="BR751" i="2" s="1"/>
  <c r="BZ751" i="2"/>
  <c r="BX751" i="2"/>
  <c r="BW751" i="2" s="1"/>
  <c r="A746" i="1"/>
  <c r="M745" i="1"/>
  <c r="I745" i="1"/>
  <c r="E745" i="1"/>
  <c r="B745" i="1"/>
  <c r="C745" i="1" s="1"/>
  <c r="G745" i="1"/>
  <c r="F745" i="1" s="1"/>
  <c r="K745" i="1"/>
  <c r="J745" i="1" s="1"/>
  <c r="O745" i="1"/>
  <c r="N745" i="1" s="1"/>
  <c r="BY750" i="2"/>
  <c r="BT750" i="2"/>
  <c r="BO750" i="2"/>
  <c r="BJ750" i="2"/>
  <c r="BE750" i="2"/>
  <c r="AZ750" i="2"/>
  <c r="AU750" i="2"/>
  <c r="AP750" i="2"/>
  <c r="AK750" i="2"/>
  <c r="AF750" i="2"/>
  <c r="AA750" i="2"/>
  <c r="V750" i="2"/>
  <c r="Q750" i="2"/>
  <c r="L750" i="2"/>
  <c r="G750" i="2"/>
  <c r="A747" i="1" l="1"/>
  <c r="M746" i="1"/>
  <c r="I746" i="1"/>
  <c r="E746" i="1"/>
  <c r="B746" i="1"/>
  <c r="C746" i="1" s="1"/>
  <c r="G746" i="1"/>
  <c r="F746" i="1" s="1"/>
  <c r="K746" i="1"/>
  <c r="J746" i="1" s="1"/>
  <c r="O746" i="1"/>
  <c r="N746" i="1" s="1"/>
  <c r="A753" i="2"/>
  <c r="B752" i="2"/>
  <c r="C752" i="2" s="1"/>
  <c r="H752" i="2"/>
  <c r="F752" i="2"/>
  <c r="E752" i="2" s="1"/>
  <c r="M752" i="2"/>
  <c r="K752" i="2"/>
  <c r="J752" i="2" s="1"/>
  <c r="R752" i="2"/>
  <c r="P752" i="2"/>
  <c r="O752" i="2" s="1"/>
  <c r="W752" i="2"/>
  <c r="U752" i="2"/>
  <c r="T752" i="2" s="1"/>
  <c r="AB752" i="2"/>
  <c r="Z752" i="2"/>
  <c r="Y752" i="2" s="1"/>
  <c r="AG752" i="2"/>
  <c r="AE752" i="2"/>
  <c r="AD752" i="2" s="1"/>
  <c r="AL752" i="2"/>
  <c r="AJ752" i="2"/>
  <c r="AI752" i="2" s="1"/>
  <c r="AQ752" i="2"/>
  <c r="AO752" i="2"/>
  <c r="AN752" i="2" s="1"/>
  <c r="AV752" i="2"/>
  <c r="AT752" i="2"/>
  <c r="AS752" i="2" s="1"/>
  <c r="BA752" i="2"/>
  <c r="AY752" i="2"/>
  <c r="AX752" i="2" s="1"/>
  <c r="BF752" i="2"/>
  <c r="BD752" i="2"/>
  <c r="BC752" i="2" s="1"/>
  <c r="BK752" i="2"/>
  <c r="BI752" i="2"/>
  <c r="BH752" i="2" s="1"/>
  <c r="BP752" i="2"/>
  <c r="BN752" i="2"/>
  <c r="BM752" i="2" s="1"/>
  <c r="BU752" i="2"/>
  <c r="BS752" i="2"/>
  <c r="BR752" i="2" s="1"/>
  <c r="BZ752" i="2"/>
  <c r="BX752" i="2"/>
  <c r="BW752" i="2" s="1"/>
  <c r="A746" i="3"/>
  <c r="K745" i="3"/>
  <c r="J745" i="3"/>
  <c r="G745" i="3"/>
  <c r="F745" i="3"/>
  <c r="H745" i="3" s="1"/>
  <c r="B745" i="3"/>
  <c r="C745" i="3" s="1"/>
  <c r="BY751" i="2"/>
  <c r="BT751" i="2"/>
  <c r="BO751" i="2"/>
  <c r="BJ751" i="2"/>
  <c r="BE751" i="2"/>
  <c r="AZ751" i="2"/>
  <c r="AU751" i="2"/>
  <c r="AP751" i="2"/>
  <c r="AK751" i="2"/>
  <c r="AF751" i="2"/>
  <c r="AA751" i="2"/>
  <c r="V751" i="2"/>
  <c r="Q751" i="2"/>
  <c r="L751" i="2"/>
  <c r="G751" i="2"/>
  <c r="L745" i="3" l="1"/>
  <c r="A747" i="3"/>
  <c r="K746" i="3"/>
  <c r="J746" i="3"/>
  <c r="L746" i="3" s="1"/>
  <c r="G746" i="3"/>
  <c r="F746" i="3"/>
  <c r="H746" i="3" s="1"/>
  <c r="B746" i="3"/>
  <c r="C746" i="3" s="1"/>
  <c r="A754" i="2"/>
  <c r="B753" i="2"/>
  <c r="C753" i="2" s="1"/>
  <c r="H753" i="2"/>
  <c r="F753" i="2"/>
  <c r="E753" i="2" s="1"/>
  <c r="M753" i="2"/>
  <c r="K753" i="2"/>
  <c r="J753" i="2" s="1"/>
  <c r="R753" i="2"/>
  <c r="P753" i="2"/>
  <c r="O753" i="2" s="1"/>
  <c r="W753" i="2"/>
  <c r="U753" i="2"/>
  <c r="T753" i="2" s="1"/>
  <c r="AB753" i="2"/>
  <c r="Z753" i="2"/>
  <c r="Y753" i="2" s="1"/>
  <c r="AG753" i="2"/>
  <c r="AE753" i="2"/>
  <c r="AD753" i="2" s="1"/>
  <c r="AL753" i="2"/>
  <c r="AJ753" i="2"/>
  <c r="AI753" i="2" s="1"/>
  <c r="AQ753" i="2"/>
  <c r="AO753" i="2"/>
  <c r="AN753" i="2" s="1"/>
  <c r="AV753" i="2"/>
  <c r="AT753" i="2"/>
  <c r="AS753" i="2" s="1"/>
  <c r="BA753" i="2"/>
  <c r="AY753" i="2"/>
  <c r="AX753" i="2" s="1"/>
  <c r="BF753" i="2"/>
  <c r="BD753" i="2"/>
  <c r="BC753" i="2" s="1"/>
  <c r="BK753" i="2"/>
  <c r="BI753" i="2"/>
  <c r="BH753" i="2" s="1"/>
  <c r="BP753" i="2"/>
  <c r="BN753" i="2"/>
  <c r="BM753" i="2" s="1"/>
  <c r="BU753" i="2"/>
  <c r="BS753" i="2"/>
  <c r="BR753" i="2" s="1"/>
  <c r="BZ753" i="2"/>
  <c r="BX753" i="2"/>
  <c r="BW753" i="2" s="1"/>
  <c r="A748" i="1"/>
  <c r="M747" i="1"/>
  <c r="I747" i="1"/>
  <c r="E747" i="1"/>
  <c r="B747" i="1"/>
  <c r="C747" i="1" s="1"/>
  <c r="G747" i="1"/>
  <c r="F747" i="1" s="1"/>
  <c r="K747" i="1"/>
  <c r="J747" i="1" s="1"/>
  <c r="O747" i="1"/>
  <c r="N747" i="1" s="1"/>
  <c r="BY752" i="2"/>
  <c r="BT752" i="2"/>
  <c r="BO752" i="2"/>
  <c r="BJ752" i="2"/>
  <c r="BE752" i="2"/>
  <c r="AZ752" i="2"/>
  <c r="AU752" i="2"/>
  <c r="AP752" i="2"/>
  <c r="AK752" i="2"/>
  <c r="AF752" i="2"/>
  <c r="AA752" i="2"/>
  <c r="V752" i="2"/>
  <c r="Q752" i="2"/>
  <c r="L752" i="2"/>
  <c r="G752" i="2"/>
  <c r="A749" i="1" l="1"/>
  <c r="M748" i="1"/>
  <c r="I748" i="1"/>
  <c r="E748" i="1"/>
  <c r="B748" i="1"/>
  <c r="C748" i="1" s="1"/>
  <c r="G748" i="1"/>
  <c r="F748" i="1" s="1"/>
  <c r="K748" i="1"/>
  <c r="J748" i="1" s="1"/>
  <c r="O748" i="1"/>
  <c r="N748" i="1" s="1"/>
  <c r="A755" i="2"/>
  <c r="B754" i="2"/>
  <c r="C754" i="2" s="1"/>
  <c r="H754" i="2"/>
  <c r="F754" i="2"/>
  <c r="E754" i="2" s="1"/>
  <c r="M754" i="2"/>
  <c r="K754" i="2"/>
  <c r="J754" i="2" s="1"/>
  <c r="R754" i="2"/>
  <c r="P754" i="2"/>
  <c r="O754" i="2" s="1"/>
  <c r="W754" i="2"/>
  <c r="U754" i="2"/>
  <c r="T754" i="2" s="1"/>
  <c r="AB754" i="2"/>
  <c r="Z754" i="2"/>
  <c r="Y754" i="2" s="1"/>
  <c r="AG754" i="2"/>
  <c r="AE754" i="2"/>
  <c r="AD754" i="2" s="1"/>
  <c r="AL754" i="2"/>
  <c r="AJ754" i="2"/>
  <c r="AI754" i="2" s="1"/>
  <c r="AQ754" i="2"/>
  <c r="AO754" i="2"/>
  <c r="AN754" i="2" s="1"/>
  <c r="AV754" i="2"/>
  <c r="AT754" i="2"/>
  <c r="AS754" i="2" s="1"/>
  <c r="BA754" i="2"/>
  <c r="AY754" i="2"/>
  <c r="AX754" i="2" s="1"/>
  <c r="BF754" i="2"/>
  <c r="BD754" i="2"/>
  <c r="BC754" i="2" s="1"/>
  <c r="BK754" i="2"/>
  <c r="BI754" i="2"/>
  <c r="BH754" i="2" s="1"/>
  <c r="BP754" i="2"/>
  <c r="BN754" i="2"/>
  <c r="BM754" i="2" s="1"/>
  <c r="BU754" i="2"/>
  <c r="BS754" i="2"/>
  <c r="BR754" i="2" s="1"/>
  <c r="BZ754" i="2"/>
  <c r="BX754" i="2"/>
  <c r="BW754" i="2" s="1"/>
  <c r="A748" i="3"/>
  <c r="K747" i="3"/>
  <c r="J747" i="3"/>
  <c r="L747" i="3" s="1"/>
  <c r="G747" i="3"/>
  <c r="F747" i="3"/>
  <c r="H747" i="3" s="1"/>
  <c r="B747" i="3"/>
  <c r="C747" i="3" s="1"/>
  <c r="BY753" i="2"/>
  <c r="BT753" i="2"/>
  <c r="BO753" i="2"/>
  <c r="BJ753" i="2"/>
  <c r="BE753" i="2"/>
  <c r="AZ753" i="2"/>
  <c r="AU753" i="2"/>
  <c r="AP753" i="2"/>
  <c r="AK753" i="2"/>
  <c r="AF753" i="2"/>
  <c r="AA753" i="2"/>
  <c r="V753" i="2"/>
  <c r="Q753" i="2"/>
  <c r="L753" i="2"/>
  <c r="G753" i="2"/>
  <c r="A749" i="3" l="1"/>
  <c r="K748" i="3"/>
  <c r="J748" i="3"/>
  <c r="L748" i="3" s="1"/>
  <c r="G748" i="3"/>
  <c r="F748" i="3"/>
  <c r="H748" i="3" s="1"/>
  <c r="B748" i="3"/>
  <c r="C748" i="3" s="1"/>
  <c r="A756" i="2"/>
  <c r="B755" i="2"/>
  <c r="C755" i="2" s="1"/>
  <c r="H755" i="2"/>
  <c r="F755" i="2"/>
  <c r="E755" i="2" s="1"/>
  <c r="M755" i="2"/>
  <c r="K755" i="2"/>
  <c r="J755" i="2" s="1"/>
  <c r="R755" i="2"/>
  <c r="P755" i="2"/>
  <c r="O755" i="2" s="1"/>
  <c r="W755" i="2"/>
  <c r="U755" i="2"/>
  <c r="T755" i="2" s="1"/>
  <c r="AB755" i="2"/>
  <c r="Z755" i="2"/>
  <c r="Y755" i="2" s="1"/>
  <c r="AG755" i="2"/>
  <c r="AE755" i="2"/>
  <c r="AD755" i="2" s="1"/>
  <c r="AL755" i="2"/>
  <c r="AJ755" i="2"/>
  <c r="AI755" i="2" s="1"/>
  <c r="AQ755" i="2"/>
  <c r="AO755" i="2"/>
  <c r="AN755" i="2" s="1"/>
  <c r="AV755" i="2"/>
  <c r="AT755" i="2"/>
  <c r="AS755" i="2" s="1"/>
  <c r="BA755" i="2"/>
  <c r="AY755" i="2"/>
  <c r="AX755" i="2" s="1"/>
  <c r="BF755" i="2"/>
  <c r="BD755" i="2"/>
  <c r="BC755" i="2" s="1"/>
  <c r="BK755" i="2"/>
  <c r="BI755" i="2"/>
  <c r="BH755" i="2" s="1"/>
  <c r="BP755" i="2"/>
  <c r="BN755" i="2"/>
  <c r="BM755" i="2" s="1"/>
  <c r="BU755" i="2"/>
  <c r="BS755" i="2"/>
  <c r="BR755" i="2" s="1"/>
  <c r="BZ755" i="2"/>
  <c r="BX755" i="2"/>
  <c r="BW755" i="2" s="1"/>
  <c r="A750" i="1"/>
  <c r="M749" i="1"/>
  <c r="I749" i="1"/>
  <c r="E749" i="1"/>
  <c r="B749" i="1"/>
  <c r="C749" i="1" s="1"/>
  <c r="G749" i="1"/>
  <c r="F749" i="1" s="1"/>
  <c r="K749" i="1"/>
  <c r="J749" i="1" s="1"/>
  <c r="O749" i="1"/>
  <c r="N749" i="1" s="1"/>
  <c r="BY754" i="2"/>
  <c r="BT754" i="2"/>
  <c r="BO754" i="2"/>
  <c r="BJ754" i="2"/>
  <c r="BE754" i="2"/>
  <c r="AZ754" i="2"/>
  <c r="AU754" i="2"/>
  <c r="AP754" i="2"/>
  <c r="AK754" i="2"/>
  <c r="AF754" i="2"/>
  <c r="AA754" i="2"/>
  <c r="V754" i="2"/>
  <c r="Q754" i="2"/>
  <c r="L754" i="2"/>
  <c r="G754" i="2"/>
  <c r="A751" i="1" l="1"/>
  <c r="M750" i="1"/>
  <c r="I750" i="1"/>
  <c r="E750" i="1"/>
  <c r="B750" i="1"/>
  <c r="C750" i="1" s="1"/>
  <c r="G750" i="1"/>
  <c r="F750" i="1" s="1"/>
  <c r="K750" i="1"/>
  <c r="J750" i="1" s="1"/>
  <c r="O750" i="1"/>
  <c r="N750" i="1" s="1"/>
  <c r="A757" i="2"/>
  <c r="B756" i="2"/>
  <c r="C756" i="2" s="1"/>
  <c r="H756" i="2"/>
  <c r="F756" i="2"/>
  <c r="E756" i="2" s="1"/>
  <c r="M756" i="2"/>
  <c r="K756" i="2"/>
  <c r="J756" i="2" s="1"/>
  <c r="R756" i="2"/>
  <c r="P756" i="2"/>
  <c r="O756" i="2" s="1"/>
  <c r="W756" i="2"/>
  <c r="U756" i="2"/>
  <c r="T756" i="2" s="1"/>
  <c r="AB756" i="2"/>
  <c r="Z756" i="2"/>
  <c r="Y756" i="2" s="1"/>
  <c r="AG756" i="2"/>
  <c r="AE756" i="2"/>
  <c r="AD756" i="2" s="1"/>
  <c r="AL756" i="2"/>
  <c r="AJ756" i="2"/>
  <c r="AI756" i="2" s="1"/>
  <c r="AQ756" i="2"/>
  <c r="AO756" i="2"/>
  <c r="AN756" i="2" s="1"/>
  <c r="AV756" i="2"/>
  <c r="AT756" i="2"/>
  <c r="AS756" i="2" s="1"/>
  <c r="BA756" i="2"/>
  <c r="AY756" i="2"/>
  <c r="AX756" i="2" s="1"/>
  <c r="BF756" i="2"/>
  <c r="BD756" i="2"/>
  <c r="BC756" i="2" s="1"/>
  <c r="BK756" i="2"/>
  <c r="BI756" i="2"/>
  <c r="BH756" i="2" s="1"/>
  <c r="BP756" i="2"/>
  <c r="BN756" i="2"/>
  <c r="BM756" i="2" s="1"/>
  <c r="BU756" i="2"/>
  <c r="BS756" i="2"/>
  <c r="BR756" i="2" s="1"/>
  <c r="BZ756" i="2"/>
  <c r="BX756" i="2"/>
  <c r="BW756" i="2" s="1"/>
  <c r="A750" i="3"/>
  <c r="K749" i="3"/>
  <c r="J749" i="3"/>
  <c r="G749" i="3"/>
  <c r="F749" i="3"/>
  <c r="B749" i="3"/>
  <c r="C749" i="3" s="1"/>
  <c r="BY755" i="2"/>
  <c r="BT755" i="2"/>
  <c r="BO755" i="2"/>
  <c r="BJ755" i="2"/>
  <c r="BE755" i="2"/>
  <c r="AZ755" i="2"/>
  <c r="AU755" i="2"/>
  <c r="AP755" i="2"/>
  <c r="AK755" i="2"/>
  <c r="AF755" i="2"/>
  <c r="AA755" i="2"/>
  <c r="V755" i="2"/>
  <c r="Q755" i="2"/>
  <c r="L755" i="2"/>
  <c r="G755" i="2"/>
  <c r="H749" i="3" l="1"/>
  <c r="L749" i="3"/>
  <c r="A751" i="3"/>
  <c r="K750" i="3"/>
  <c r="J750" i="3"/>
  <c r="L750" i="3" s="1"/>
  <c r="G750" i="3"/>
  <c r="F750" i="3"/>
  <c r="H750" i="3" s="1"/>
  <c r="B750" i="3"/>
  <c r="C750" i="3" s="1"/>
  <c r="A758" i="2"/>
  <c r="B757" i="2"/>
  <c r="C757" i="2" s="1"/>
  <c r="H757" i="2"/>
  <c r="F757" i="2"/>
  <c r="E757" i="2" s="1"/>
  <c r="M757" i="2"/>
  <c r="K757" i="2"/>
  <c r="J757" i="2" s="1"/>
  <c r="R757" i="2"/>
  <c r="P757" i="2"/>
  <c r="O757" i="2" s="1"/>
  <c r="W757" i="2"/>
  <c r="U757" i="2"/>
  <c r="T757" i="2" s="1"/>
  <c r="AB757" i="2"/>
  <c r="Z757" i="2"/>
  <c r="Y757" i="2" s="1"/>
  <c r="AG757" i="2"/>
  <c r="AE757" i="2"/>
  <c r="AD757" i="2" s="1"/>
  <c r="AL757" i="2"/>
  <c r="AJ757" i="2"/>
  <c r="AI757" i="2" s="1"/>
  <c r="AQ757" i="2"/>
  <c r="AO757" i="2"/>
  <c r="AN757" i="2" s="1"/>
  <c r="AV757" i="2"/>
  <c r="AT757" i="2"/>
  <c r="AS757" i="2" s="1"/>
  <c r="BA757" i="2"/>
  <c r="AY757" i="2"/>
  <c r="AX757" i="2" s="1"/>
  <c r="BF757" i="2"/>
  <c r="BD757" i="2"/>
  <c r="BC757" i="2" s="1"/>
  <c r="BK757" i="2"/>
  <c r="BI757" i="2"/>
  <c r="BH757" i="2" s="1"/>
  <c r="BP757" i="2"/>
  <c r="BN757" i="2"/>
  <c r="BM757" i="2" s="1"/>
  <c r="BU757" i="2"/>
  <c r="BS757" i="2"/>
  <c r="BR757" i="2" s="1"/>
  <c r="BZ757" i="2"/>
  <c r="BX757" i="2"/>
  <c r="BW757" i="2" s="1"/>
  <c r="A752" i="1"/>
  <c r="M751" i="1"/>
  <c r="I751" i="1"/>
  <c r="E751" i="1"/>
  <c r="B751" i="1"/>
  <c r="C751" i="1" s="1"/>
  <c r="G751" i="1"/>
  <c r="F751" i="1" s="1"/>
  <c r="K751" i="1"/>
  <c r="J751" i="1" s="1"/>
  <c r="O751" i="1"/>
  <c r="N751" i="1" s="1"/>
  <c r="BY756" i="2"/>
  <c r="BT756" i="2"/>
  <c r="BO756" i="2"/>
  <c r="BJ756" i="2"/>
  <c r="BE756" i="2"/>
  <c r="AZ756" i="2"/>
  <c r="AU756" i="2"/>
  <c r="AP756" i="2"/>
  <c r="AK756" i="2"/>
  <c r="AF756" i="2"/>
  <c r="AA756" i="2"/>
  <c r="V756" i="2"/>
  <c r="Q756" i="2"/>
  <c r="L756" i="2"/>
  <c r="G756" i="2"/>
  <c r="A753" i="1" l="1"/>
  <c r="M752" i="1"/>
  <c r="I752" i="1"/>
  <c r="E752" i="1"/>
  <c r="B752" i="1"/>
  <c r="C752" i="1" s="1"/>
  <c r="G752" i="1"/>
  <c r="F752" i="1" s="1"/>
  <c r="K752" i="1"/>
  <c r="J752" i="1" s="1"/>
  <c r="O752" i="1"/>
  <c r="N752" i="1" s="1"/>
  <c r="A759" i="2"/>
  <c r="B758" i="2"/>
  <c r="C758" i="2" s="1"/>
  <c r="H758" i="2"/>
  <c r="F758" i="2"/>
  <c r="E758" i="2" s="1"/>
  <c r="M758" i="2"/>
  <c r="K758" i="2"/>
  <c r="J758" i="2" s="1"/>
  <c r="R758" i="2"/>
  <c r="P758" i="2"/>
  <c r="O758" i="2" s="1"/>
  <c r="W758" i="2"/>
  <c r="U758" i="2"/>
  <c r="T758" i="2" s="1"/>
  <c r="AB758" i="2"/>
  <c r="Z758" i="2"/>
  <c r="Y758" i="2" s="1"/>
  <c r="AG758" i="2"/>
  <c r="AE758" i="2"/>
  <c r="AD758" i="2" s="1"/>
  <c r="AL758" i="2"/>
  <c r="AJ758" i="2"/>
  <c r="AI758" i="2" s="1"/>
  <c r="AQ758" i="2"/>
  <c r="AO758" i="2"/>
  <c r="AN758" i="2" s="1"/>
  <c r="AV758" i="2"/>
  <c r="AT758" i="2"/>
  <c r="AS758" i="2" s="1"/>
  <c r="BA758" i="2"/>
  <c r="AY758" i="2"/>
  <c r="AX758" i="2" s="1"/>
  <c r="BF758" i="2"/>
  <c r="BD758" i="2"/>
  <c r="BC758" i="2" s="1"/>
  <c r="BK758" i="2"/>
  <c r="BI758" i="2"/>
  <c r="BH758" i="2" s="1"/>
  <c r="BP758" i="2"/>
  <c r="BN758" i="2"/>
  <c r="BM758" i="2" s="1"/>
  <c r="BU758" i="2"/>
  <c r="BS758" i="2"/>
  <c r="BR758" i="2" s="1"/>
  <c r="BZ758" i="2"/>
  <c r="BX758" i="2"/>
  <c r="BW758" i="2" s="1"/>
  <c r="A752" i="3"/>
  <c r="K751" i="3"/>
  <c r="J751" i="3"/>
  <c r="L751" i="3" s="1"/>
  <c r="G751" i="3"/>
  <c r="F751" i="3"/>
  <c r="B751" i="3"/>
  <c r="C751" i="3" s="1"/>
  <c r="BY757" i="2"/>
  <c r="BT757" i="2"/>
  <c r="BO757" i="2"/>
  <c r="BJ757" i="2"/>
  <c r="BE757" i="2"/>
  <c r="AZ757" i="2"/>
  <c r="AU757" i="2"/>
  <c r="AP757" i="2"/>
  <c r="AK757" i="2"/>
  <c r="AF757" i="2"/>
  <c r="AA757" i="2"/>
  <c r="V757" i="2"/>
  <c r="Q757" i="2"/>
  <c r="L757" i="2"/>
  <c r="G757" i="2"/>
  <c r="H751" i="3" l="1"/>
  <c r="A753" i="3"/>
  <c r="K752" i="3"/>
  <c r="J752" i="3"/>
  <c r="L752" i="3" s="1"/>
  <c r="G752" i="3"/>
  <c r="F752" i="3"/>
  <c r="H752" i="3" s="1"/>
  <c r="B752" i="3"/>
  <c r="C752" i="3" s="1"/>
  <c r="A760" i="2"/>
  <c r="B759" i="2"/>
  <c r="C759" i="2" s="1"/>
  <c r="H759" i="2"/>
  <c r="F759" i="2"/>
  <c r="E759" i="2" s="1"/>
  <c r="M759" i="2"/>
  <c r="K759" i="2"/>
  <c r="J759" i="2" s="1"/>
  <c r="R759" i="2"/>
  <c r="P759" i="2"/>
  <c r="O759" i="2" s="1"/>
  <c r="W759" i="2"/>
  <c r="U759" i="2"/>
  <c r="T759" i="2" s="1"/>
  <c r="AB759" i="2"/>
  <c r="Z759" i="2"/>
  <c r="Y759" i="2" s="1"/>
  <c r="AG759" i="2"/>
  <c r="AE759" i="2"/>
  <c r="AD759" i="2" s="1"/>
  <c r="AL759" i="2"/>
  <c r="AJ759" i="2"/>
  <c r="AI759" i="2" s="1"/>
  <c r="AQ759" i="2"/>
  <c r="AO759" i="2"/>
  <c r="AN759" i="2" s="1"/>
  <c r="AV759" i="2"/>
  <c r="AT759" i="2"/>
  <c r="AS759" i="2" s="1"/>
  <c r="BA759" i="2"/>
  <c r="AY759" i="2"/>
  <c r="AX759" i="2" s="1"/>
  <c r="BF759" i="2"/>
  <c r="BD759" i="2"/>
  <c r="BC759" i="2" s="1"/>
  <c r="BK759" i="2"/>
  <c r="BI759" i="2"/>
  <c r="BH759" i="2" s="1"/>
  <c r="BP759" i="2"/>
  <c r="BN759" i="2"/>
  <c r="BM759" i="2" s="1"/>
  <c r="BU759" i="2"/>
  <c r="BS759" i="2"/>
  <c r="BR759" i="2" s="1"/>
  <c r="BZ759" i="2"/>
  <c r="BX759" i="2"/>
  <c r="BW759" i="2" s="1"/>
  <c r="A754" i="1"/>
  <c r="M753" i="1"/>
  <c r="I753" i="1"/>
  <c r="E753" i="1"/>
  <c r="B753" i="1"/>
  <c r="C753" i="1" s="1"/>
  <c r="G753" i="1"/>
  <c r="F753" i="1" s="1"/>
  <c r="K753" i="1"/>
  <c r="J753" i="1" s="1"/>
  <c r="O753" i="1"/>
  <c r="N753" i="1" s="1"/>
  <c r="BY758" i="2"/>
  <c r="BT758" i="2"/>
  <c r="BO758" i="2"/>
  <c r="BJ758" i="2"/>
  <c r="BE758" i="2"/>
  <c r="AZ758" i="2"/>
  <c r="AU758" i="2"/>
  <c r="AP758" i="2"/>
  <c r="AK758" i="2"/>
  <c r="AF758" i="2"/>
  <c r="AA758" i="2"/>
  <c r="V758" i="2"/>
  <c r="Q758" i="2"/>
  <c r="L758" i="2"/>
  <c r="G758" i="2"/>
  <c r="A755" i="1" l="1"/>
  <c r="M754" i="1"/>
  <c r="I754" i="1"/>
  <c r="E754" i="1"/>
  <c r="B754" i="1"/>
  <c r="C754" i="1" s="1"/>
  <c r="G754" i="1"/>
  <c r="F754" i="1" s="1"/>
  <c r="K754" i="1"/>
  <c r="J754" i="1" s="1"/>
  <c r="O754" i="1"/>
  <c r="N754" i="1" s="1"/>
  <c r="A761" i="2"/>
  <c r="B760" i="2"/>
  <c r="C760" i="2" s="1"/>
  <c r="H760" i="2"/>
  <c r="F760" i="2"/>
  <c r="E760" i="2" s="1"/>
  <c r="M760" i="2"/>
  <c r="K760" i="2"/>
  <c r="J760" i="2" s="1"/>
  <c r="R760" i="2"/>
  <c r="P760" i="2"/>
  <c r="O760" i="2" s="1"/>
  <c r="W760" i="2"/>
  <c r="U760" i="2"/>
  <c r="T760" i="2" s="1"/>
  <c r="AB760" i="2"/>
  <c r="Z760" i="2"/>
  <c r="Y760" i="2" s="1"/>
  <c r="AG760" i="2"/>
  <c r="AE760" i="2"/>
  <c r="AD760" i="2" s="1"/>
  <c r="AL760" i="2"/>
  <c r="AJ760" i="2"/>
  <c r="AI760" i="2" s="1"/>
  <c r="AQ760" i="2"/>
  <c r="AO760" i="2"/>
  <c r="AN760" i="2" s="1"/>
  <c r="AV760" i="2"/>
  <c r="AT760" i="2"/>
  <c r="AS760" i="2" s="1"/>
  <c r="BA760" i="2"/>
  <c r="AY760" i="2"/>
  <c r="AX760" i="2" s="1"/>
  <c r="BF760" i="2"/>
  <c r="BD760" i="2"/>
  <c r="BC760" i="2" s="1"/>
  <c r="BK760" i="2"/>
  <c r="BI760" i="2"/>
  <c r="BH760" i="2" s="1"/>
  <c r="BP760" i="2"/>
  <c r="BN760" i="2"/>
  <c r="BM760" i="2" s="1"/>
  <c r="BU760" i="2"/>
  <c r="BS760" i="2"/>
  <c r="BR760" i="2" s="1"/>
  <c r="BZ760" i="2"/>
  <c r="BX760" i="2"/>
  <c r="BW760" i="2" s="1"/>
  <c r="A754" i="3"/>
  <c r="K753" i="3"/>
  <c r="J753" i="3"/>
  <c r="G753" i="3"/>
  <c r="F753" i="3"/>
  <c r="H753" i="3" s="1"/>
  <c r="B753" i="3"/>
  <c r="C753" i="3" s="1"/>
  <c r="BY759" i="2"/>
  <c r="BT759" i="2"/>
  <c r="BO759" i="2"/>
  <c r="BJ759" i="2"/>
  <c r="BE759" i="2"/>
  <c r="AZ759" i="2"/>
  <c r="AU759" i="2"/>
  <c r="AP759" i="2"/>
  <c r="AK759" i="2"/>
  <c r="AF759" i="2"/>
  <c r="AA759" i="2"/>
  <c r="V759" i="2"/>
  <c r="Q759" i="2"/>
  <c r="L759" i="2"/>
  <c r="G759" i="2"/>
  <c r="L753" i="3" l="1"/>
  <c r="A755" i="3"/>
  <c r="K754" i="3"/>
  <c r="J754" i="3"/>
  <c r="L754" i="3" s="1"/>
  <c r="G754" i="3"/>
  <c r="F754" i="3"/>
  <c r="H754" i="3" s="1"/>
  <c r="B754" i="3"/>
  <c r="C754" i="3" s="1"/>
  <c r="A762" i="2"/>
  <c r="B761" i="2"/>
  <c r="C761" i="2" s="1"/>
  <c r="H761" i="2"/>
  <c r="F761" i="2"/>
  <c r="E761" i="2" s="1"/>
  <c r="M761" i="2"/>
  <c r="K761" i="2"/>
  <c r="J761" i="2" s="1"/>
  <c r="R761" i="2"/>
  <c r="P761" i="2"/>
  <c r="O761" i="2" s="1"/>
  <c r="W761" i="2"/>
  <c r="U761" i="2"/>
  <c r="T761" i="2" s="1"/>
  <c r="AB761" i="2"/>
  <c r="Z761" i="2"/>
  <c r="Y761" i="2" s="1"/>
  <c r="AG761" i="2"/>
  <c r="AE761" i="2"/>
  <c r="AD761" i="2" s="1"/>
  <c r="AL761" i="2"/>
  <c r="AJ761" i="2"/>
  <c r="AI761" i="2" s="1"/>
  <c r="AQ761" i="2"/>
  <c r="AO761" i="2"/>
  <c r="AN761" i="2" s="1"/>
  <c r="AV761" i="2"/>
  <c r="AT761" i="2"/>
  <c r="AS761" i="2" s="1"/>
  <c r="BA761" i="2"/>
  <c r="AY761" i="2"/>
  <c r="AX761" i="2" s="1"/>
  <c r="BF761" i="2"/>
  <c r="BD761" i="2"/>
  <c r="BC761" i="2" s="1"/>
  <c r="BK761" i="2"/>
  <c r="BI761" i="2"/>
  <c r="BH761" i="2" s="1"/>
  <c r="BP761" i="2"/>
  <c r="BN761" i="2"/>
  <c r="BM761" i="2" s="1"/>
  <c r="BU761" i="2"/>
  <c r="BS761" i="2"/>
  <c r="BR761" i="2" s="1"/>
  <c r="BZ761" i="2"/>
  <c r="BX761" i="2"/>
  <c r="BW761" i="2" s="1"/>
  <c r="A756" i="1"/>
  <c r="M755" i="1"/>
  <c r="I755" i="1"/>
  <c r="E755" i="1"/>
  <c r="B755" i="1"/>
  <c r="C755" i="1" s="1"/>
  <c r="G755" i="1"/>
  <c r="F755" i="1" s="1"/>
  <c r="K755" i="1"/>
  <c r="J755" i="1" s="1"/>
  <c r="O755" i="1"/>
  <c r="N755" i="1" s="1"/>
  <c r="BY760" i="2"/>
  <c r="BT760" i="2"/>
  <c r="BO760" i="2"/>
  <c r="BJ760" i="2"/>
  <c r="BE760" i="2"/>
  <c r="AZ760" i="2"/>
  <c r="AU760" i="2"/>
  <c r="AP760" i="2"/>
  <c r="AK760" i="2"/>
  <c r="AF760" i="2"/>
  <c r="AA760" i="2"/>
  <c r="V760" i="2"/>
  <c r="Q760" i="2"/>
  <c r="L760" i="2"/>
  <c r="G760" i="2"/>
  <c r="A757" i="1" l="1"/>
  <c r="M756" i="1"/>
  <c r="I756" i="1"/>
  <c r="E756" i="1"/>
  <c r="B756" i="1"/>
  <c r="C756" i="1" s="1"/>
  <c r="G756" i="1"/>
  <c r="F756" i="1" s="1"/>
  <c r="K756" i="1"/>
  <c r="J756" i="1" s="1"/>
  <c r="O756" i="1"/>
  <c r="N756" i="1" s="1"/>
  <c r="A763" i="2"/>
  <c r="B762" i="2"/>
  <c r="C762" i="2" s="1"/>
  <c r="H762" i="2"/>
  <c r="F762" i="2"/>
  <c r="E762" i="2" s="1"/>
  <c r="M762" i="2"/>
  <c r="K762" i="2"/>
  <c r="J762" i="2" s="1"/>
  <c r="R762" i="2"/>
  <c r="P762" i="2"/>
  <c r="O762" i="2" s="1"/>
  <c r="W762" i="2"/>
  <c r="U762" i="2"/>
  <c r="T762" i="2" s="1"/>
  <c r="AB762" i="2"/>
  <c r="Z762" i="2"/>
  <c r="Y762" i="2" s="1"/>
  <c r="AG762" i="2"/>
  <c r="AE762" i="2"/>
  <c r="AD762" i="2" s="1"/>
  <c r="AL762" i="2"/>
  <c r="AJ762" i="2"/>
  <c r="AI762" i="2" s="1"/>
  <c r="AQ762" i="2"/>
  <c r="AO762" i="2"/>
  <c r="AN762" i="2" s="1"/>
  <c r="AV762" i="2"/>
  <c r="AT762" i="2"/>
  <c r="AS762" i="2" s="1"/>
  <c r="BA762" i="2"/>
  <c r="AY762" i="2"/>
  <c r="AX762" i="2" s="1"/>
  <c r="BF762" i="2"/>
  <c r="BD762" i="2"/>
  <c r="BC762" i="2" s="1"/>
  <c r="BK762" i="2"/>
  <c r="BI762" i="2"/>
  <c r="BH762" i="2" s="1"/>
  <c r="BP762" i="2"/>
  <c r="BN762" i="2"/>
  <c r="BM762" i="2" s="1"/>
  <c r="BU762" i="2"/>
  <c r="BS762" i="2"/>
  <c r="BR762" i="2" s="1"/>
  <c r="BZ762" i="2"/>
  <c r="BX762" i="2"/>
  <c r="BW762" i="2" s="1"/>
  <c r="A756" i="3"/>
  <c r="K755" i="3"/>
  <c r="J755" i="3"/>
  <c r="L755" i="3" s="1"/>
  <c r="G755" i="3"/>
  <c r="F755" i="3"/>
  <c r="H755" i="3" s="1"/>
  <c r="B755" i="3"/>
  <c r="C755" i="3" s="1"/>
  <c r="BY761" i="2"/>
  <c r="BT761" i="2"/>
  <c r="BO761" i="2"/>
  <c r="BJ761" i="2"/>
  <c r="BE761" i="2"/>
  <c r="AZ761" i="2"/>
  <c r="AU761" i="2"/>
  <c r="AP761" i="2"/>
  <c r="AK761" i="2"/>
  <c r="AF761" i="2"/>
  <c r="AA761" i="2"/>
  <c r="V761" i="2"/>
  <c r="Q761" i="2"/>
  <c r="L761" i="2"/>
  <c r="G761" i="2"/>
  <c r="A757" i="3" l="1"/>
  <c r="K756" i="3"/>
  <c r="J756" i="3"/>
  <c r="L756" i="3" s="1"/>
  <c r="G756" i="3"/>
  <c r="F756" i="3"/>
  <c r="H756" i="3" s="1"/>
  <c r="B756" i="3"/>
  <c r="C756" i="3" s="1"/>
  <c r="A764" i="2"/>
  <c r="B763" i="2"/>
  <c r="C763" i="2" s="1"/>
  <c r="H763" i="2"/>
  <c r="F763" i="2"/>
  <c r="E763" i="2" s="1"/>
  <c r="M763" i="2"/>
  <c r="K763" i="2"/>
  <c r="J763" i="2" s="1"/>
  <c r="R763" i="2"/>
  <c r="P763" i="2"/>
  <c r="O763" i="2" s="1"/>
  <c r="W763" i="2"/>
  <c r="U763" i="2"/>
  <c r="T763" i="2" s="1"/>
  <c r="AB763" i="2"/>
  <c r="Z763" i="2"/>
  <c r="Y763" i="2" s="1"/>
  <c r="AG763" i="2"/>
  <c r="AE763" i="2"/>
  <c r="AD763" i="2" s="1"/>
  <c r="AL763" i="2"/>
  <c r="AJ763" i="2"/>
  <c r="AI763" i="2" s="1"/>
  <c r="AQ763" i="2"/>
  <c r="AO763" i="2"/>
  <c r="AN763" i="2" s="1"/>
  <c r="AV763" i="2"/>
  <c r="AT763" i="2"/>
  <c r="AS763" i="2" s="1"/>
  <c r="BA763" i="2"/>
  <c r="AY763" i="2"/>
  <c r="AX763" i="2" s="1"/>
  <c r="BF763" i="2"/>
  <c r="BD763" i="2"/>
  <c r="BC763" i="2" s="1"/>
  <c r="BK763" i="2"/>
  <c r="BI763" i="2"/>
  <c r="BH763" i="2" s="1"/>
  <c r="BP763" i="2"/>
  <c r="BN763" i="2"/>
  <c r="BM763" i="2" s="1"/>
  <c r="BU763" i="2"/>
  <c r="BS763" i="2"/>
  <c r="BR763" i="2" s="1"/>
  <c r="BZ763" i="2"/>
  <c r="BX763" i="2"/>
  <c r="BW763" i="2" s="1"/>
  <c r="A758" i="1"/>
  <c r="M757" i="1"/>
  <c r="I757" i="1"/>
  <c r="E757" i="1"/>
  <c r="B757" i="1"/>
  <c r="C757" i="1" s="1"/>
  <c r="G757" i="1"/>
  <c r="F757" i="1" s="1"/>
  <c r="K757" i="1"/>
  <c r="J757" i="1" s="1"/>
  <c r="O757" i="1"/>
  <c r="N757" i="1" s="1"/>
  <c r="BY762" i="2"/>
  <c r="BT762" i="2"/>
  <c r="BO762" i="2"/>
  <c r="BJ762" i="2"/>
  <c r="BE762" i="2"/>
  <c r="AZ762" i="2"/>
  <c r="AU762" i="2"/>
  <c r="AP762" i="2"/>
  <c r="AK762" i="2"/>
  <c r="AF762" i="2"/>
  <c r="AA762" i="2"/>
  <c r="V762" i="2"/>
  <c r="Q762" i="2"/>
  <c r="L762" i="2"/>
  <c r="G762" i="2"/>
  <c r="A759" i="1" l="1"/>
  <c r="M758" i="1"/>
  <c r="I758" i="1"/>
  <c r="E758" i="1"/>
  <c r="B758" i="1"/>
  <c r="C758" i="1" s="1"/>
  <c r="G758" i="1"/>
  <c r="F758" i="1" s="1"/>
  <c r="K758" i="1"/>
  <c r="J758" i="1" s="1"/>
  <c r="O758" i="1"/>
  <c r="N758" i="1" s="1"/>
  <c r="A765" i="2"/>
  <c r="B764" i="2"/>
  <c r="C764" i="2" s="1"/>
  <c r="H764" i="2"/>
  <c r="F764" i="2"/>
  <c r="E764" i="2" s="1"/>
  <c r="M764" i="2"/>
  <c r="K764" i="2"/>
  <c r="J764" i="2" s="1"/>
  <c r="R764" i="2"/>
  <c r="P764" i="2"/>
  <c r="O764" i="2" s="1"/>
  <c r="W764" i="2"/>
  <c r="U764" i="2"/>
  <c r="T764" i="2" s="1"/>
  <c r="AB764" i="2"/>
  <c r="Z764" i="2"/>
  <c r="Y764" i="2" s="1"/>
  <c r="AG764" i="2"/>
  <c r="AE764" i="2"/>
  <c r="AD764" i="2" s="1"/>
  <c r="AL764" i="2"/>
  <c r="AJ764" i="2"/>
  <c r="AI764" i="2" s="1"/>
  <c r="AQ764" i="2"/>
  <c r="AO764" i="2"/>
  <c r="AN764" i="2" s="1"/>
  <c r="AV764" i="2"/>
  <c r="AT764" i="2"/>
  <c r="AS764" i="2" s="1"/>
  <c r="BA764" i="2"/>
  <c r="AY764" i="2"/>
  <c r="AX764" i="2" s="1"/>
  <c r="BF764" i="2"/>
  <c r="BD764" i="2"/>
  <c r="BC764" i="2" s="1"/>
  <c r="BK764" i="2"/>
  <c r="BI764" i="2"/>
  <c r="BH764" i="2" s="1"/>
  <c r="BP764" i="2"/>
  <c r="BN764" i="2"/>
  <c r="BM764" i="2" s="1"/>
  <c r="BU764" i="2"/>
  <c r="BS764" i="2"/>
  <c r="BR764" i="2" s="1"/>
  <c r="BZ764" i="2"/>
  <c r="BX764" i="2"/>
  <c r="BW764" i="2" s="1"/>
  <c r="A758" i="3"/>
  <c r="K757" i="3"/>
  <c r="J757" i="3"/>
  <c r="G757" i="3"/>
  <c r="F757" i="3"/>
  <c r="H757" i="3" s="1"/>
  <c r="B757" i="3"/>
  <c r="C757" i="3" s="1"/>
  <c r="BY763" i="2"/>
  <c r="BT763" i="2"/>
  <c r="BO763" i="2"/>
  <c r="BJ763" i="2"/>
  <c r="BE763" i="2"/>
  <c r="AZ763" i="2"/>
  <c r="AU763" i="2"/>
  <c r="AP763" i="2"/>
  <c r="AK763" i="2"/>
  <c r="AF763" i="2"/>
  <c r="AA763" i="2"/>
  <c r="V763" i="2"/>
  <c r="Q763" i="2"/>
  <c r="L763" i="2"/>
  <c r="G763" i="2"/>
  <c r="L757" i="3" l="1"/>
  <c r="A759" i="3"/>
  <c r="K758" i="3"/>
  <c r="J758" i="3"/>
  <c r="L758" i="3" s="1"/>
  <c r="G758" i="3"/>
  <c r="F758" i="3"/>
  <c r="H758" i="3" s="1"/>
  <c r="B758" i="3"/>
  <c r="C758" i="3" s="1"/>
  <c r="A766" i="2"/>
  <c r="B765" i="2"/>
  <c r="C765" i="2" s="1"/>
  <c r="H765" i="2"/>
  <c r="F765" i="2"/>
  <c r="E765" i="2" s="1"/>
  <c r="M765" i="2"/>
  <c r="K765" i="2"/>
  <c r="J765" i="2" s="1"/>
  <c r="R765" i="2"/>
  <c r="P765" i="2"/>
  <c r="O765" i="2" s="1"/>
  <c r="W765" i="2"/>
  <c r="U765" i="2"/>
  <c r="T765" i="2" s="1"/>
  <c r="AB765" i="2"/>
  <c r="Z765" i="2"/>
  <c r="Y765" i="2" s="1"/>
  <c r="AG765" i="2"/>
  <c r="AE765" i="2"/>
  <c r="AD765" i="2" s="1"/>
  <c r="AL765" i="2"/>
  <c r="AJ765" i="2"/>
  <c r="AI765" i="2" s="1"/>
  <c r="AQ765" i="2"/>
  <c r="AO765" i="2"/>
  <c r="AN765" i="2" s="1"/>
  <c r="AV765" i="2"/>
  <c r="AT765" i="2"/>
  <c r="AS765" i="2" s="1"/>
  <c r="BA765" i="2"/>
  <c r="AY765" i="2"/>
  <c r="AX765" i="2" s="1"/>
  <c r="BF765" i="2"/>
  <c r="BD765" i="2"/>
  <c r="BC765" i="2" s="1"/>
  <c r="BK765" i="2"/>
  <c r="BI765" i="2"/>
  <c r="BH765" i="2" s="1"/>
  <c r="BP765" i="2"/>
  <c r="BN765" i="2"/>
  <c r="BM765" i="2" s="1"/>
  <c r="BU765" i="2"/>
  <c r="BS765" i="2"/>
  <c r="BR765" i="2" s="1"/>
  <c r="BZ765" i="2"/>
  <c r="BX765" i="2"/>
  <c r="BW765" i="2" s="1"/>
  <c r="A760" i="1"/>
  <c r="M759" i="1"/>
  <c r="I759" i="1"/>
  <c r="E759" i="1"/>
  <c r="B759" i="1"/>
  <c r="C759" i="1" s="1"/>
  <c r="G759" i="1"/>
  <c r="F759" i="1" s="1"/>
  <c r="K759" i="1"/>
  <c r="J759" i="1" s="1"/>
  <c r="O759" i="1"/>
  <c r="N759" i="1" s="1"/>
  <c r="BY764" i="2"/>
  <c r="BT764" i="2"/>
  <c r="BO764" i="2"/>
  <c r="BJ764" i="2"/>
  <c r="BE764" i="2"/>
  <c r="AZ764" i="2"/>
  <c r="AU764" i="2"/>
  <c r="AP764" i="2"/>
  <c r="AK764" i="2"/>
  <c r="AF764" i="2"/>
  <c r="AA764" i="2"/>
  <c r="V764" i="2"/>
  <c r="Q764" i="2"/>
  <c r="L764" i="2"/>
  <c r="G764" i="2"/>
  <c r="A761" i="1" l="1"/>
  <c r="M760" i="1"/>
  <c r="I760" i="1"/>
  <c r="E760" i="1"/>
  <c r="B760" i="1"/>
  <c r="C760" i="1" s="1"/>
  <c r="G760" i="1"/>
  <c r="F760" i="1" s="1"/>
  <c r="K760" i="1"/>
  <c r="J760" i="1" s="1"/>
  <c r="O760" i="1"/>
  <c r="N760" i="1" s="1"/>
  <c r="A767" i="2"/>
  <c r="B766" i="2"/>
  <c r="C766" i="2" s="1"/>
  <c r="H766" i="2"/>
  <c r="F766" i="2"/>
  <c r="E766" i="2" s="1"/>
  <c r="M766" i="2"/>
  <c r="K766" i="2"/>
  <c r="J766" i="2" s="1"/>
  <c r="R766" i="2"/>
  <c r="P766" i="2"/>
  <c r="O766" i="2" s="1"/>
  <c r="W766" i="2"/>
  <c r="U766" i="2"/>
  <c r="T766" i="2" s="1"/>
  <c r="AB766" i="2"/>
  <c r="Z766" i="2"/>
  <c r="Y766" i="2" s="1"/>
  <c r="AG766" i="2"/>
  <c r="AE766" i="2"/>
  <c r="AD766" i="2" s="1"/>
  <c r="AL766" i="2"/>
  <c r="AJ766" i="2"/>
  <c r="AI766" i="2" s="1"/>
  <c r="AQ766" i="2"/>
  <c r="AO766" i="2"/>
  <c r="AN766" i="2" s="1"/>
  <c r="AV766" i="2"/>
  <c r="AT766" i="2"/>
  <c r="AS766" i="2" s="1"/>
  <c r="BA766" i="2"/>
  <c r="AY766" i="2"/>
  <c r="AX766" i="2" s="1"/>
  <c r="BF766" i="2"/>
  <c r="BD766" i="2"/>
  <c r="BC766" i="2" s="1"/>
  <c r="BK766" i="2"/>
  <c r="BI766" i="2"/>
  <c r="BH766" i="2" s="1"/>
  <c r="BP766" i="2"/>
  <c r="BN766" i="2"/>
  <c r="BM766" i="2" s="1"/>
  <c r="BU766" i="2"/>
  <c r="BS766" i="2"/>
  <c r="BR766" i="2" s="1"/>
  <c r="BZ766" i="2"/>
  <c r="BX766" i="2"/>
  <c r="BW766" i="2" s="1"/>
  <c r="A760" i="3"/>
  <c r="K759" i="3"/>
  <c r="J759" i="3"/>
  <c r="L759" i="3" s="1"/>
  <c r="G759" i="3"/>
  <c r="F759" i="3"/>
  <c r="H759" i="3" s="1"/>
  <c r="B759" i="3"/>
  <c r="C759" i="3" s="1"/>
  <c r="BY765" i="2"/>
  <c r="BT765" i="2"/>
  <c r="BO765" i="2"/>
  <c r="BJ765" i="2"/>
  <c r="BE765" i="2"/>
  <c r="AZ765" i="2"/>
  <c r="AU765" i="2"/>
  <c r="AP765" i="2"/>
  <c r="AK765" i="2"/>
  <c r="AF765" i="2"/>
  <c r="AA765" i="2"/>
  <c r="V765" i="2"/>
  <c r="Q765" i="2"/>
  <c r="L765" i="2"/>
  <c r="G765" i="2"/>
  <c r="A761" i="3" l="1"/>
  <c r="K760" i="3"/>
  <c r="J760" i="3"/>
  <c r="L760" i="3" s="1"/>
  <c r="G760" i="3"/>
  <c r="F760" i="3"/>
  <c r="H760" i="3" s="1"/>
  <c r="B760" i="3"/>
  <c r="C760" i="3" s="1"/>
  <c r="A768" i="2"/>
  <c r="B767" i="2"/>
  <c r="C767" i="2" s="1"/>
  <c r="H767" i="2"/>
  <c r="F767" i="2"/>
  <c r="E767" i="2" s="1"/>
  <c r="M767" i="2"/>
  <c r="K767" i="2"/>
  <c r="J767" i="2" s="1"/>
  <c r="R767" i="2"/>
  <c r="P767" i="2"/>
  <c r="O767" i="2" s="1"/>
  <c r="W767" i="2"/>
  <c r="U767" i="2"/>
  <c r="T767" i="2" s="1"/>
  <c r="AB767" i="2"/>
  <c r="Z767" i="2"/>
  <c r="Y767" i="2" s="1"/>
  <c r="AG767" i="2"/>
  <c r="AE767" i="2"/>
  <c r="AD767" i="2" s="1"/>
  <c r="AL767" i="2"/>
  <c r="AJ767" i="2"/>
  <c r="AI767" i="2" s="1"/>
  <c r="AQ767" i="2"/>
  <c r="AO767" i="2"/>
  <c r="AN767" i="2" s="1"/>
  <c r="AV767" i="2"/>
  <c r="AT767" i="2"/>
  <c r="AS767" i="2" s="1"/>
  <c r="BA767" i="2"/>
  <c r="AY767" i="2"/>
  <c r="AX767" i="2" s="1"/>
  <c r="BF767" i="2"/>
  <c r="BD767" i="2"/>
  <c r="BC767" i="2" s="1"/>
  <c r="BK767" i="2"/>
  <c r="BI767" i="2"/>
  <c r="BH767" i="2" s="1"/>
  <c r="BP767" i="2"/>
  <c r="BN767" i="2"/>
  <c r="BM767" i="2" s="1"/>
  <c r="BU767" i="2"/>
  <c r="BS767" i="2"/>
  <c r="BR767" i="2" s="1"/>
  <c r="BZ767" i="2"/>
  <c r="BX767" i="2"/>
  <c r="BW767" i="2" s="1"/>
  <c r="A762" i="1"/>
  <c r="M761" i="1"/>
  <c r="I761" i="1"/>
  <c r="E761" i="1"/>
  <c r="B761" i="1"/>
  <c r="C761" i="1" s="1"/>
  <c r="G761" i="1"/>
  <c r="F761" i="1" s="1"/>
  <c r="K761" i="1"/>
  <c r="J761" i="1" s="1"/>
  <c r="O761" i="1"/>
  <c r="N761" i="1" s="1"/>
  <c r="BY766" i="2"/>
  <c r="BT766" i="2"/>
  <c r="BO766" i="2"/>
  <c r="BJ766" i="2"/>
  <c r="BE766" i="2"/>
  <c r="AZ766" i="2"/>
  <c r="AU766" i="2"/>
  <c r="AP766" i="2"/>
  <c r="AK766" i="2"/>
  <c r="AF766" i="2"/>
  <c r="AA766" i="2"/>
  <c r="V766" i="2"/>
  <c r="Q766" i="2"/>
  <c r="L766" i="2"/>
  <c r="G766" i="2"/>
  <c r="A763" i="1" l="1"/>
  <c r="M762" i="1"/>
  <c r="I762" i="1"/>
  <c r="E762" i="1"/>
  <c r="B762" i="1"/>
  <c r="C762" i="1" s="1"/>
  <c r="G762" i="1"/>
  <c r="F762" i="1" s="1"/>
  <c r="K762" i="1"/>
  <c r="J762" i="1" s="1"/>
  <c r="O762" i="1"/>
  <c r="N762" i="1" s="1"/>
  <c r="A769" i="2"/>
  <c r="B768" i="2"/>
  <c r="C768" i="2" s="1"/>
  <c r="H768" i="2"/>
  <c r="F768" i="2"/>
  <c r="E768" i="2" s="1"/>
  <c r="M768" i="2"/>
  <c r="K768" i="2"/>
  <c r="J768" i="2" s="1"/>
  <c r="R768" i="2"/>
  <c r="P768" i="2"/>
  <c r="O768" i="2" s="1"/>
  <c r="W768" i="2"/>
  <c r="U768" i="2"/>
  <c r="T768" i="2" s="1"/>
  <c r="AB768" i="2"/>
  <c r="Z768" i="2"/>
  <c r="Y768" i="2" s="1"/>
  <c r="AG768" i="2"/>
  <c r="AE768" i="2"/>
  <c r="AD768" i="2" s="1"/>
  <c r="AL768" i="2"/>
  <c r="AJ768" i="2"/>
  <c r="AI768" i="2" s="1"/>
  <c r="AQ768" i="2"/>
  <c r="AO768" i="2"/>
  <c r="AN768" i="2" s="1"/>
  <c r="AV768" i="2"/>
  <c r="AT768" i="2"/>
  <c r="AS768" i="2" s="1"/>
  <c r="BA768" i="2"/>
  <c r="AY768" i="2"/>
  <c r="AX768" i="2" s="1"/>
  <c r="BF768" i="2"/>
  <c r="BD768" i="2"/>
  <c r="BC768" i="2" s="1"/>
  <c r="BK768" i="2"/>
  <c r="BI768" i="2"/>
  <c r="BH768" i="2" s="1"/>
  <c r="BP768" i="2"/>
  <c r="BN768" i="2"/>
  <c r="BM768" i="2" s="1"/>
  <c r="BU768" i="2"/>
  <c r="BS768" i="2"/>
  <c r="BR768" i="2" s="1"/>
  <c r="BZ768" i="2"/>
  <c r="BX768" i="2"/>
  <c r="BW768" i="2" s="1"/>
  <c r="A762" i="3"/>
  <c r="K761" i="3"/>
  <c r="J761" i="3"/>
  <c r="L761" i="3" s="1"/>
  <c r="G761" i="3"/>
  <c r="F761" i="3"/>
  <c r="H761" i="3" s="1"/>
  <c r="B761" i="3"/>
  <c r="C761" i="3" s="1"/>
  <c r="BY767" i="2"/>
  <c r="BT767" i="2"/>
  <c r="BO767" i="2"/>
  <c r="BJ767" i="2"/>
  <c r="BE767" i="2"/>
  <c r="AZ767" i="2"/>
  <c r="AU767" i="2"/>
  <c r="AP767" i="2"/>
  <c r="AK767" i="2"/>
  <c r="AF767" i="2"/>
  <c r="AA767" i="2"/>
  <c r="V767" i="2"/>
  <c r="Q767" i="2"/>
  <c r="L767" i="2"/>
  <c r="G767" i="2"/>
  <c r="A763" i="3" l="1"/>
  <c r="K762" i="3"/>
  <c r="J762" i="3"/>
  <c r="L762" i="3" s="1"/>
  <c r="G762" i="3"/>
  <c r="F762" i="3"/>
  <c r="H762" i="3" s="1"/>
  <c r="B762" i="3"/>
  <c r="C762" i="3" s="1"/>
  <c r="A770" i="2"/>
  <c r="B769" i="2"/>
  <c r="C769" i="2" s="1"/>
  <c r="H769" i="2"/>
  <c r="F769" i="2"/>
  <c r="E769" i="2" s="1"/>
  <c r="M769" i="2"/>
  <c r="K769" i="2"/>
  <c r="J769" i="2" s="1"/>
  <c r="R769" i="2"/>
  <c r="P769" i="2"/>
  <c r="O769" i="2" s="1"/>
  <c r="W769" i="2"/>
  <c r="U769" i="2"/>
  <c r="T769" i="2" s="1"/>
  <c r="AB769" i="2"/>
  <c r="Z769" i="2"/>
  <c r="Y769" i="2" s="1"/>
  <c r="AG769" i="2"/>
  <c r="AE769" i="2"/>
  <c r="AD769" i="2" s="1"/>
  <c r="AL769" i="2"/>
  <c r="AJ769" i="2"/>
  <c r="AI769" i="2" s="1"/>
  <c r="AQ769" i="2"/>
  <c r="AO769" i="2"/>
  <c r="AN769" i="2" s="1"/>
  <c r="AV769" i="2"/>
  <c r="AT769" i="2"/>
  <c r="AS769" i="2" s="1"/>
  <c r="BA769" i="2"/>
  <c r="AY769" i="2"/>
  <c r="AX769" i="2" s="1"/>
  <c r="BF769" i="2"/>
  <c r="BD769" i="2"/>
  <c r="BC769" i="2" s="1"/>
  <c r="BK769" i="2"/>
  <c r="BI769" i="2"/>
  <c r="BH769" i="2" s="1"/>
  <c r="BP769" i="2"/>
  <c r="BN769" i="2"/>
  <c r="BM769" i="2" s="1"/>
  <c r="BU769" i="2"/>
  <c r="BS769" i="2"/>
  <c r="BR769" i="2" s="1"/>
  <c r="BZ769" i="2"/>
  <c r="BX769" i="2"/>
  <c r="BW769" i="2" s="1"/>
  <c r="A764" i="1"/>
  <c r="M763" i="1"/>
  <c r="I763" i="1"/>
  <c r="E763" i="1"/>
  <c r="B763" i="1"/>
  <c r="C763" i="1" s="1"/>
  <c r="G763" i="1"/>
  <c r="F763" i="1" s="1"/>
  <c r="K763" i="1"/>
  <c r="J763" i="1" s="1"/>
  <c r="O763" i="1"/>
  <c r="N763" i="1" s="1"/>
  <c r="BY768" i="2"/>
  <c r="BT768" i="2"/>
  <c r="BO768" i="2"/>
  <c r="BJ768" i="2"/>
  <c r="BE768" i="2"/>
  <c r="AZ768" i="2"/>
  <c r="AU768" i="2"/>
  <c r="AP768" i="2"/>
  <c r="AK768" i="2"/>
  <c r="AF768" i="2"/>
  <c r="AA768" i="2"/>
  <c r="V768" i="2"/>
  <c r="Q768" i="2"/>
  <c r="L768" i="2"/>
  <c r="G768" i="2"/>
  <c r="A765" i="1" l="1"/>
  <c r="M764" i="1"/>
  <c r="I764" i="1"/>
  <c r="E764" i="1"/>
  <c r="B764" i="1"/>
  <c r="C764" i="1" s="1"/>
  <c r="G764" i="1"/>
  <c r="F764" i="1" s="1"/>
  <c r="K764" i="1"/>
  <c r="J764" i="1" s="1"/>
  <c r="O764" i="1"/>
  <c r="N764" i="1" s="1"/>
  <c r="A771" i="2"/>
  <c r="B770" i="2"/>
  <c r="C770" i="2" s="1"/>
  <c r="H770" i="2"/>
  <c r="F770" i="2"/>
  <c r="E770" i="2" s="1"/>
  <c r="M770" i="2"/>
  <c r="K770" i="2"/>
  <c r="J770" i="2" s="1"/>
  <c r="R770" i="2"/>
  <c r="P770" i="2"/>
  <c r="O770" i="2" s="1"/>
  <c r="W770" i="2"/>
  <c r="U770" i="2"/>
  <c r="T770" i="2" s="1"/>
  <c r="AB770" i="2"/>
  <c r="Z770" i="2"/>
  <c r="Y770" i="2" s="1"/>
  <c r="AG770" i="2"/>
  <c r="AE770" i="2"/>
  <c r="AD770" i="2" s="1"/>
  <c r="AL770" i="2"/>
  <c r="AJ770" i="2"/>
  <c r="AI770" i="2" s="1"/>
  <c r="AQ770" i="2"/>
  <c r="AO770" i="2"/>
  <c r="AN770" i="2" s="1"/>
  <c r="AV770" i="2"/>
  <c r="AT770" i="2"/>
  <c r="AS770" i="2" s="1"/>
  <c r="BA770" i="2"/>
  <c r="AY770" i="2"/>
  <c r="AX770" i="2" s="1"/>
  <c r="BF770" i="2"/>
  <c r="BD770" i="2"/>
  <c r="BC770" i="2" s="1"/>
  <c r="BK770" i="2"/>
  <c r="BI770" i="2"/>
  <c r="BH770" i="2" s="1"/>
  <c r="BP770" i="2"/>
  <c r="BN770" i="2"/>
  <c r="BM770" i="2" s="1"/>
  <c r="BU770" i="2"/>
  <c r="BS770" i="2"/>
  <c r="BR770" i="2" s="1"/>
  <c r="BZ770" i="2"/>
  <c r="BX770" i="2"/>
  <c r="BW770" i="2" s="1"/>
  <c r="A764" i="3"/>
  <c r="K763" i="3"/>
  <c r="J763" i="3"/>
  <c r="L763" i="3" s="1"/>
  <c r="G763" i="3"/>
  <c r="F763" i="3"/>
  <c r="B763" i="3"/>
  <c r="C763" i="3" s="1"/>
  <c r="BY769" i="2"/>
  <c r="BT769" i="2"/>
  <c r="BO769" i="2"/>
  <c r="BJ769" i="2"/>
  <c r="BE769" i="2"/>
  <c r="AZ769" i="2"/>
  <c r="AU769" i="2"/>
  <c r="AP769" i="2"/>
  <c r="AK769" i="2"/>
  <c r="AF769" i="2"/>
  <c r="AA769" i="2"/>
  <c r="V769" i="2"/>
  <c r="Q769" i="2"/>
  <c r="L769" i="2"/>
  <c r="G769" i="2"/>
  <c r="H763" i="3" l="1"/>
  <c r="A765" i="3"/>
  <c r="K764" i="3"/>
  <c r="J764" i="3"/>
  <c r="L764" i="3" s="1"/>
  <c r="G764" i="3"/>
  <c r="F764" i="3"/>
  <c r="H764" i="3" s="1"/>
  <c r="B764" i="3"/>
  <c r="C764" i="3" s="1"/>
  <c r="A772" i="2"/>
  <c r="B771" i="2"/>
  <c r="C771" i="2" s="1"/>
  <c r="H771" i="2"/>
  <c r="F771" i="2"/>
  <c r="E771" i="2" s="1"/>
  <c r="M771" i="2"/>
  <c r="K771" i="2"/>
  <c r="J771" i="2" s="1"/>
  <c r="R771" i="2"/>
  <c r="P771" i="2"/>
  <c r="O771" i="2" s="1"/>
  <c r="W771" i="2"/>
  <c r="U771" i="2"/>
  <c r="T771" i="2" s="1"/>
  <c r="AB771" i="2"/>
  <c r="Z771" i="2"/>
  <c r="Y771" i="2" s="1"/>
  <c r="AG771" i="2"/>
  <c r="AE771" i="2"/>
  <c r="AD771" i="2" s="1"/>
  <c r="AL771" i="2"/>
  <c r="AJ771" i="2"/>
  <c r="AI771" i="2" s="1"/>
  <c r="AQ771" i="2"/>
  <c r="AO771" i="2"/>
  <c r="AN771" i="2" s="1"/>
  <c r="AV771" i="2"/>
  <c r="AT771" i="2"/>
  <c r="AS771" i="2" s="1"/>
  <c r="BA771" i="2"/>
  <c r="AY771" i="2"/>
  <c r="AX771" i="2" s="1"/>
  <c r="BF771" i="2"/>
  <c r="BD771" i="2"/>
  <c r="BC771" i="2" s="1"/>
  <c r="BK771" i="2"/>
  <c r="BI771" i="2"/>
  <c r="BH771" i="2" s="1"/>
  <c r="BP771" i="2"/>
  <c r="BN771" i="2"/>
  <c r="BM771" i="2" s="1"/>
  <c r="BU771" i="2"/>
  <c r="BS771" i="2"/>
  <c r="BR771" i="2" s="1"/>
  <c r="BZ771" i="2"/>
  <c r="BX771" i="2"/>
  <c r="BW771" i="2" s="1"/>
  <c r="A766" i="1"/>
  <c r="M765" i="1"/>
  <c r="I765" i="1"/>
  <c r="E765" i="1"/>
  <c r="B765" i="1"/>
  <c r="C765" i="1" s="1"/>
  <c r="G765" i="1"/>
  <c r="F765" i="1" s="1"/>
  <c r="K765" i="1"/>
  <c r="J765" i="1" s="1"/>
  <c r="O765" i="1"/>
  <c r="N765" i="1" s="1"/>
  <c r="BY770" i="2"/>
  <c r="BT770" i="2"/>
  <c r="BO770" i="2"/>
  <c r="BJ770" i="2"/>
  <c r="BE770" i="2"/>
  <c r="AZ770" i="2"/>
  <c r="AU770" i="2"/>
  <c r="AP770" i="2"/>
  <c r="AK770" i="2"/>
  <c r="AF770" i="2"/>
  <c r="AA770" i="2"/>
  <c r="V770" i="2"/>
  <c r="Q770" i="2"/>
  <c r="L770" i="2"/>
  <c r="G770" i="2"/>
  <c r="A767" i="1" l="1"/>
  <c r="M766" i="1"/>
  <c r="I766" i="1"/>
  <c r="E766" i="1"/>
  <c r="B766" i="1"/>
  <c r="C766" i="1" s="1"/>
  <c r="G766" i="1"/>
  <c r="F766" i="1" s="1"/>
  <c r="K766" i="1"/>
  <c r="J766" i="1" s="1"/>
  <c r="O766" i="1"/>
  <c r="N766" i="1" s="1"/>
  <c r="A773" i="2"/>
  <c r="B772" i="2"/>
  <c r="C772" i="2" s="1"/>
  <c r="H772" i="2"/>
  <c r="F772" i="2"/>
  <c r="E772" i="2" s="1"/>
  <c r="M772" i="2"/>
  <c r="K772" i="2"/>
  <c r="J772" i="2" s="1"/>
  <c r="R772" i="2"/>
  <c r="P772" i="2"/>
  <c r="O772" i="2" s="1"/>
  <c r="W772" i="2"/>
  <c r="U772" i="2"/>
  <c r="T772" i="2" s="1"/>
  <c r="AB772" i="2"/>
  <c r="Z772" i="2"/>
  <c r="Y772" i="2" s="1"/>
  <c r="AG772" i="2"/>
  <c r="AE772" i="2"/>
  <c r="AD772" i="2" s="1"/>
  <c r="AL772" i="2"/>
  <c r="AJ772" i="2"/>
  <c r="AI772" i="2" s="1"/>
  <c r="AQ772" i="2"/>
  <c r="AO772" i="2"/>
  <c r="AN772" i="2" s="1"/>
  <c r="AV772" i="2"/>
  <c r="AT772" i="2"/>
  <c r="AS772" i="2" s="1"/>
  <c r="BA772" i="2"/>
  <c r="AY772" i="2"/>
  <c r="AX772" i="2" s="1"/>
  <c r="BF772" i="2"/>
  <c r="BD772" i="2"/>
  <c r="BC772" i="2" s="1"/>
  <c r="BK772" i="2"/>
  <c r="BI772" i="2"/>
  <c r="BH772" i="2" s="1"/>
  <c r="BP772" i="2"/>
  <c r="BN772" i="2"/>
  <c r="BM772" i="2" s="1"/>
  <c r="BU772" i="2"/>
  <c r="BS772" i="2"/>
  <c r="BR772" i="2" s="1"/>
  <c r="BZ772" i="2"/>
  <c r="BX772" i="2"/>
  <c r="BW772" i="2" s="1"/>
  <c r="A766" i="3"/>
  <c r="K765" i="3"/>
  <c r="J765" i="3"/>
  <c r="L765" i="3" s="1"/>
  <c r="G765" i="3"/>
  <c r="F765" i="3"/>
  <c r="B765" i="3"/>
  <c r="C765" i="3" s="1"/>
  <c r="BY771" i="2"/>
  <c r="BT771" i="2"/>
  <c r="BO771" i="2"/>
  <c r="BJ771" i="2"/>
  <c r="BE771" i="2"/>
  <c r="AZ771" i="2"/>
  <c r="AU771" i="2"/>
  <c r="AP771" i="2"/>
  <c r="AK771" i="2"/>
  <c r="AF771" i="2"/>
  <c r="AA771" i="2"/>
  <c r="V771" i="2"/>
  <c r="Q771" i="2"/>
  <c r="L771" i="2"/>
  <c r="G771" i="2"/>
  <c r="H765" i="3" l="1"/>
  <c r="A767" i="3"/>
  <c r="K766" i="3"/>
  <c r="J766" i="3"/>
  <c r="L766" i="3" s="1"/>
  <c r="G766" i="3"/>
  <c r="F766" i="3"/>
  <c r="H766" i="3" s="1"/>
  <c r="B766" i="3"/>
  <c r="C766" i="3" s="1"/>
  <c r="A774" i="2"/>
  <c r="B773" i="2"/>
  <c r="C773" i="2" s="1"/>
  <c r="H773" i="2"/>
  <c r="F773" i="2"/>
  <c r="E773" i="2" s="1"/>
  <c r="M773" i="2"/>
  <c r="K773" i="2"/>
  <c r="J773" i="2" s="1"/>
  <c r="R773" i="2"/>
  <c r="P773" i="2"/>
  <c r="O773" i="2" s="1"/>
  <c r="W773" i="2"/>
  <c r="U773" i="2"/>
  <c r="T773" i="2" s="1"/>
  <c r="AB773" i="2"/>
  <c r="Z773" i="2"/>
  <c r="Y773" i="2" s="1"/>
  <c r="AG773" i="2"/>
  <c r="AE773" i="2"/>
  <c r="AD773" i="2" s="1"/>
  <c r="AL773" i="2"/>
  <c r="AJ773" i="2"/>
  <c r="AI773" i="2" s="1"/>
  <c r="AQ773" i="2"/>
  <c r="AO773" i="2"/>
  <c r="AN773" i="2" s="1"/>
  <c r="AV773" i="2"/>
  <c r="AT773" i="2"/>
  <c r="AS773" i="2" s="1"/>
  <c r="BA773" i="2"/>
  <c r="AY773" i="2"/>
  <c r="AX773" i="2" s="1"/>
  <c r="BF773" i="2"/>
  <c r="BD773" i="2"/>
  <c r="BC773" i="2" s="1"/>
  <c r="BK773" i="2"/>
  <c r="BI773" i="2"/>
  <c r="BH773" i="2" s="1"/>
  <c r="BP773" i="2"/>
  <c r="BN773" i="2"/>
  <c r="BM773" i="2" s="1"/>
  <c r="BU773" i="2"/>
  <c r="BS773" i="2"/>
  <c r="BR773" i="2" s="1"/>
  <c r="BZ773" i="2"/>
  <c r="BX773" i="2"/>
  <c r="BW773" i="2" s="1"/>
  <c r="A768" i="1"/>
  <c r="M767" i="1"/>
  <c r="I767" i="1"/>
  <c r="E767" i="1"/>
  <c r="B767" i="1"/>
  <c r="C767" i="1" s="1"/>
  <c r="G767" i="1"/>
  <c r="F767" i="1" s="1"/>
  <c r="K767" i="1"/>
  <c r="J767" i="1" s="1"/>
  <c r="O767" i="1"/>
  <c r="N767" i="1" s="1"/>
  <c r="BY772" i="2"/>
  <c r="BT772" i="2"/>
  <c r="BO772" i="2"/>
  <c r="BJ772" i="2"/>
  <c r="BE772" i="2"/>
  <c r="AZ772" i="2"/>
  <c r="AU772" i="2"/>
  <c r="AP772" i="2"/>
  <c r="AK772" i="2"/>
  <c r="AF772" i="2"/>
  <c r="AA772" i="2"/>
  <c r="V772" i="2"/>
  <c r="Q772" i="2"/>
  <c r="L772" i="2"/>
  <c r="G772" i="2"/>
  <c r="A769" i="1" l="1"/>
  <c r="M768" i="1"/>
  <c r="I768" i="1"/>
  <c r="E768" i="1"/>
  <c r="B768" i="1"/>
  <c r="C768" i="1" s="1"/>
  <c r="G768" i="1"/>
  <c r="F768" i="1" s="1"/>
  <c r="K768" i="1"/>
  <c r="J768" i="1" s="1"/>
  <c r="O768" i="1"/>
  <c r="N768" i="1" s="1"/>
  <c r="A775" i="2"/>
  <c r="B774" i="2"/>
  <c r="C774" i="2" s="1"/>
  <c r="H774" i="2"/>
  <c r="F774" i="2"/>
  <c r="E774" i="2" s="1"/>
  <c r="M774" i="2"/>
  <c r="K774" i="2"/>
  <c r="J774" i="2" s="1"/>
  <c r="R774" i="2"/>
  <c r="P774" i="2"/>
  <c r="O774" i="2" s="1"/>
  <c r="W774" i="2"/>
  <c r="U774" i="2"/>
  <c r="T774" i="2" s="1"/>
  <c r="AB774" i="2"/>
  <c r="Z774" i="2"/>
  <c r="Y774" i="2" s="1"/>
  <c r="AG774" i="2"/>
  <c r="AE774" i="2"/>
  <c r="AD774" i="2" s="1"/>
  <c r="AL774" i="2"/>
  <c r="AJ774" i="2"/>
  <c r="AI774" i="2" s="1"/>
  <c r="AQ774" i="2"/>
  <c r="AO774" i="2"/>
  <c r="AN774" i="2" s="1"/>
  <c r="AV774" i="2"/>
  <c r="AT774" i="2"/>
  <c r="AS774" i="2" s="1"/>
  <c r="BA774" i="2"/>
  <c r="AY774" i="2"/>
  <c r="AX774" i="2" s="1"/>
  <c r="BF774" i="2"/>
  <c r="BD774" i="2"/>
  <c r="BC774" i="2" s="1"/>
  <c r="BK774" i="2"/>
  <c r="BI774" i="2"/>
  <c r="BH774" i="2" s="1"/>
  <c r="BP774" i="2"/>
  <c r="BN774" i="2"/>
  <c r="BM774" i="2" s="1"/>
  <c r="BU774" i="2"/>
  <c r="BS774" i="2"/>
  <c r="BR774" i="2" s="1"/>
  <c r="BZ774" i="2"/>
  <c r="BX774" i="2"/>
  <c r="BW774" i="2" s="1"/>
  <c r="A768" i="3"/>
  <c r="K767" i="3"/>
  <c r="J767" i="3"/>
  <c r="L767" i="3" s="1"/>
  <c r="G767" i="3"/>
  <c r="F767" i="3"/>
  <c r="H767" i="3" s="1"/>
  <c r="B767" i="3"/>
  <c r="C767" i="3" s="1"/>
  <c r="BY773" i="2"/>
  <c r="BT773" i="2"/>
  <c r="BO773" i="2"/>
  <c r="BJ773" i="2"/>
  <c r="BE773" i="2"/>
  <c r="AZ773" i="2"/>
  <c r="AU773" i="2"/>
  <c r="AP773" i="2"/>
  <c r="AK773" i="2"/>
  <c r="AF773" i="2"/>
  <c r="AA773" i="2"/>
  <c r="V773" i="2"/>
  <c r="Q773" i="2"/>
  <c r="L773" i="2"/>
  <c r="G773" i="2"/>
  <c r="A769" i="3" l="1"/>
  <c r="K768" i="3"/>
  <c r="J768" i="3"/>
  <c r="L768" i="3" s="1"/>
  <c r="G768" i="3"/>
  <c r="F768" i="3"/>
  <c r="H768" i="3" s="1"/>
  <c r="B768" i="3"/>
  <c r="C768" i="3" s="1"/>
  <c r="A776" i="2"/>
  <c r="B775" i="2"/>
  <c r="C775" i="2" s="1"/>
  <c r="H775" i="2"/>
  <c r="F775" i="2"/>
  <c r="E775" i="2" s="1"/>
  <c r="M775" i="2"/>
  <c r="K775" i="2"/>
  <c r="J775" i="2" s="1"/>
  <c r="R775" i="2"/>
  <c r="P775" i="2"/>
  <c r="O775" i="2" s="1"/>
  <c r="W775" i="2"/>
  <c r="U775" i="2"/>
  <c r="T775" i="2" s="1"/>
  <c r="AB775" i="2"/>
  <c r="Z775" i="2"/>
  <c r="Y775" i="2" s="1"/>
  <c r="AG775" i="2"/>
  <c r="AE775" i="2"/>
  <c r="AD775" i="2" s="1"/>
  <c r="AL775" i="2"/>
  <c r="AJ775" i="2"/>
  <c r="AI775" i="2" s="1"/>
  <c r="AQ775" i="2"/>
  <c r="AO775" i="2"/>
  <c r="AN775" i="2" s="1"/>
  <c r="AV775" i="2"/>
  <c r="AT775" i="2"/>
  <c r="AS775" i="2" s="1"/>
  <c r="BA775" i="2"/>
  <c r="AY775" i="2"/>
  <c r="AX775" i="2" s="1"/>
  <c r="BF775" i="2"/>
  <c r="BD775" i="2"/>
  <c r="BC775" i="2" s="1"/>
  <c r="BK775" i="2"/>
  <c r="BI775" i="2"/>
  <c r="BH775" i="2" s="1"/>
  <c r="BP775" i="2"/>
  <c r="BN775" i="2"/>
  <c r="BM775" i="2" s="1"/>
  <c r="BU775" i="2"/>
  <c r="BS775" i="2"/>
  <c r="BR775" i="2" s="1"/>
  <c r="BZ775" i="2"/>
  <c r="BX775" i="2"/>
  <c r="BW775" i="2" s="1"/>
  <c r="A770" i="1"/>
  <c r="M769" i="1"/>
  <c r="I769" i="1"/>
  <c r="E769" i="1"/>
  <c r="B769" i="1"/>
  <c r="C769" i="1" s="1"/>
  <c r="G769" i="1"/>
  <c r="F769" i="1" s="1"/>
  <c r="K769" i="1"/>
  <c r="J769" i="1" s="1"/>
  <c r="O769" i="1"/>
  <c r="N769" i="1" s="1"/>
  <c r="BY774" i="2"/>
  <c r="BT774" i="2"/>
  <c r="BO774" i="2"/>
  <c r="BJ774" i="2"/>
  <c r="BE774" i="2"/>
  <c r="AZ774" i="2"/>
  <c r="AU774" i="2"/>
  <c r="AP774" i="2"/>
  <c r="AK774" i="2"/>
  <c r="AF774" i="2"/>
  <c r="AA774" i="2"/>
  <c r="V774" i="2"/>
  <c r="Q774" i="2"/>
  <c r="L774" i="2"/>
  <c r="G774" i="2"/>
  <c r="A771" i="1" l="1"/>
  <c r="M770" i="1"/>
  <c r="I770" i="1"/>
  <c r="E770" i="1"/>
  <c r="B770" i="1"/>
  <c r="C770" i="1" s="1"/>
  <c r="G770" i="1"/>
  <c r="F770" i="1" s="1"/>
  <c r="K770" i="1"/>
  <c r="J770" i="1" s="1"/>
  <c r="O770" i="1"/>
  <c r="N770" i="1" s="1"/>
  <c r="A777" i="2"/>
  <c r="B776" i="2"/>
  <c r="C776" i="2" s="1"/>
  <c r="H776" i="2"/>
  <c r="F776" i="2"/>
  <c r="E776" i="2" s="1"/>
  <c r="M776" i="2"/>
  <c r="K776" i="2"/>
  <c r="J776" i="2" s="1"/>
  <c r="R776" i="2"/>
  <c r="P776" i="2"/>
  <c r="O776" i="2" s="1"/>
  <c r="W776" i="2"/>
  <c r="U776" i="2"/>
  <c r="T776" i="2" s="1"/>
  <c r="AB776" i="2"/>
  <c r="Z776" i="2"/>
  <c r="Y776" i="2" s="1"/>
  <c r="AG776" i="2"/>
  <c r="AE776" i="2"/>
  <c r="AD776" i="2" s="1"/>
  <c r="AL776" i="2"/>
  <c r="AJ776" i="2"/>
  <c r="AI776" i="2" s="1"/>
  <c r="AQ776" i="2"/>
  <c r="AO776" i="2"/>
  <c r="AN776" i="2" s="1"/>
  <c r="AV776" i="2"/>
  <c r="AT776" i="2"/>
  <c r="AS776" i="2" s="1"/>
  <c r="BA776" i="2"/>
  <c r="AY776" i="2"/>
  <c r="AX776" i="2" s="1"/>
  <c r="BF776" i="2"/>
  <c r="BD776" i="2"/>
  <c r="BC776" i="2" s="1"/>
  <c r="BK776" i="2"/>
  <c r="BI776" i="2"/>
  <c r="BH776" i="2" s="1"/>
  <c r="BP776" i="2"/>
  <c r="BN776" i="2"/>
  <c r="BM776" i="2" s="1"/>
  <c r="BU776" i="2"/>
  <c r="BS776" i="2"/>
  <c r="BR776" i="2" s="1"/>
  <c r="BZ776" i="2"/>
  <c r="BX776" i="2"/>
  <c r="BW776" i="2" s="1"/>
  <c r="A770" i="3"/>
  <c r="K769" i="3"/>
  <c r="J769" i="3"/>
  <c r="G769" i="3"/>
  <c r="F769" i="3"/>
  <c r="B769" i="3"/>
  <c r="C769" i="3" s="1"/>
  <c r="BY775" i="2"/>
  <c r="BT775" i="2"/>
  <c r="BO775" i="2"/>
  <c r="BJ775" i="2"/>
  <c r="BE775" i="2"/>
  <c r="AZ775" i="2"/>
  <c r="AU775" i="2"/>
  <c r="AP775" i="2"/>
  <c r="AK775" i="2"/>
  <c r="AF775" i="2"/>
  <c r="AA775" i="2"/>
  <c r="V775" i="2"/>
  <c r="Q775" i="2"/>
  <c r="L775" i="2"/>
  <c r="G775" i="2"/>
  <c r="H769" i="3" l="1"/>
  <c r="L769" i="3"/>
  <c r="A771" i="3"/>
  <c r="K770" i="3"/>
  <c r="J770" i="3"/>
  <c r="L770" i="3" s="1"/>
  <c r="G770" i="3"/>
  <c r="F770" i="3"/>
  <c r="H770" i="3" s="1"/>
  <c r="B770" i="3"/>
  <c r="C770" i="3" s="1"/>
  <c r="A778" i="2"/>
  <c r="B777" i="2"/>
  <c r="C777" i="2" s="1"/>
  <c r="H777" i="2"/>
  <c r="F777" i="2"/>
  <c r="E777" i="2" s="1"/>
  <c r="M777" i="2"/>
  <c r="K777" i="2"/>
  <c r="J777" i="2" s="1"/>
  <c r="R777" i="2"/>
  <c r="P777" i="2"/>
  <c r="O777" i="2" s="1"/>
  <c r="W777" i="2"/>
  <c r="U777" i="2"/>
  <c r="T777" i="2" s="1"/>
  <c r="AB777" i="2"/>
  <c r="Z777" i="2"/>
  <c r="Y777" i="2" s="1"/>
  <c r="AG777" i="2"/>
  <c r="AE777" i="2"/>
  <c r="AD777" i="2" s="1"/>
  <c r="AL777" i="2"/>
  <c r="AJ777" i="2"/>
  <c r="AI777" i="2" s="1"/>
  <c r="AQ777" i="2"/>
  <c r="AO777" i="2"/>
  <c r="AN777" i="2" s="1"/>
  <c r="AV777" i="2"/>
  <c r="AT777" i="2"/>
  <c r="AS777" i="2" s="1"/>
  <c r="BA777" i="2"/>
  <c r="AY777" i="2"/>
  <c r="AX777" i="2" s="1"/>
  <c r="BF777" i="2"/>
  <c r="BD777" i="2"/>
  <c r="BC777" i="2" s="1"/>
  <c r="BK777" i="2"/>
  <c r="BI777" i="2"/>
  <c r="BH777" i="2" s="1"/>
  <c r="BP777" i="2"/>
  <c r="BN777" i="2"/>
  <c r="BM777" i="2" s="1"/>
  <c r="BU777" i="2"/>
  <c r="BS777" i="2"/>
  <c r="BR777" i="2" s="1"/>
  <c r="BZ777" i="2"/>
  <c r="BX777" i="2"/>
  <c r="BW777" i="2" s="1"/>
  <c r="A772" i="1"/>
  <c r="M771" i="1"/>
  <c r="I771" i="1"/>
  <c r="E771" i="1"/>
  <c r="B771" i="1"/>
  <c r="C771" i="1" s="1"/>
  <c r="G771" i="1"/>
  <c r="F771" i="1" s="1"/>
  <c r="K771" i="1"/>
  <c r="J771" i="1" s="1"/>
  <c r="O771" i="1"/>
  <c r="N771" i="1" s="1"/>
  <c r="BY776" i="2"/>
  <c r="BT776" i="2"/>
  <c r="BO776" i="2"/>
  <c r="BJ776" i="2"/>
  <c r="BE776" i="2"/>
  <c r="AZ776" i="2"/>
  <c r="AU776" i="2"/>
  <c r="AP776" i="2"/>
  <c r="AK776" i="2"/>
  <c r="AF776" i="2"/>
  <c r="AA776" i="2"/>
  <c r="V776" i="2"/>
  <c r="Q776" i="2"/>
  <c r="L776" i="2"/>
  <c r="G776" i="2"/>
  <c r="A773" i="1" l="1"/>
  <c r="M772" i="1"/>
  <c r="I772" i="1"/>
  <c r="E772" i="1"/>
  <c r="B772" i="1"/>
  <c r="C772" i="1" s="1"/>
  <c r="G772" i="1"/>
  <c r="F772" i="1" s="1"/>
  <c r="K772" i="1"/>
  <c r="J772" i="1" s="1"/>
  <c r="O772" i="1"/>
  <c r="N772" i="1" s="1"/>
  <c r="A779" i="2"/>
  <c r="B778" i="2"/>
  <c r="C778" i="2" s="1"/>
  <c r="H778" i="2"/>
  <c r="F778" i="2"/>
  <c r="E778" i="2" s="1"/>
  <c r="M778" i="2"/>
  <c r="K778" i="2"/>
  <c r="J778" i="2" s="1"/>
  <c r="R778" i="2"/>
  <c r="P778" i="2"/>
  <c r="O778" i="2" s="1"/>
  <c r="W778" i="2"/>
  <c r="U778" i="2"/>
  <c r="T778" i="2" s="1"/>
  <c r="AB778" i="2"/>
  <c r="Z778" i="2"/>
  <c r="Y778" i="2" s="1"/>
  <c r="AG778" i="2"/>
  <c r="AE778" i="2"/>
  <c r="AD778" i="2" s="1"/>
  <c r="AL778" i="2"/>
  <c r="AJ778" i="2"/>
  <c r="AI778" i="2" s="1"/>
  <c r="AQ778" i="2"/>
  <c r="AO778" i="2"/>
  <c r="AN778" i="2" s="1"/>
  <c r="AV778" i="2"/>
  <c r="AT778" i="2"/>
  <c r="AS778" i="2" s="1"/>
  <c r="BA778" i="2"/>
  <c r="AY778" i="2"/>
  <c r="AX778" i="2" s="1"/>
  <c r="BF778" i="2"/>
  <c r="BD778" i="2"/>
  <c r="BC778" i="2" s="1"/>
  <c r="BK778" i="2"/>
  <c r="BI778" i="2"/>
  <c r="BH778" i="2" s="1"/>
  <c r="BP778" i="2"/>
  <c r="BN778" i="2"/>
  <c r="BM778" i="2" s="1"/>
  <c r="BU778" i="2"/>
  <c r="BS778" i="2"/>
  <c r="BR778" i="2" s="1"/>
  <c r="BZ778" i="2"/>
  <c r="BX778" i="2"/>
  <c r="BW778" i="2" s="1"/>
  <c r="A772" i="3"/>
  <c r="K771" i="3"/>
  <c r="J771" i="3"/>
  <c r="L771" i="3" s="1"/>
  <c r="G771" i="3"/>
  <c r="F771" i="3"/>
  <c r="H771" i="3" s="1"/>
  <c r="B771" i="3"/>
  <c r="C771" i="3" s="1"/>
  <c r="BY777" i="2"/>
  <c r="BT777" i="2"/>
  <c r="BO777" i="2"/>
  <c r="BJ777" i="2"/>
  <c r="BE777" i="2"/>
  <c r="AZ777" i="2"/>
  <c r="AU777" i="2"/>
  <c r="AP777" i="2"/>
  <c r="AK777" i="2"/>
  <c r="AF777" i="2"/>
  <c r="AA777" i="2"/>
  <c r="V777" i="2"/>
  <c r="Q777" i="2"/>
  <c r="L777" i="2"/>
  <c r="G777" i="2"/>
  <c r="A773" i="3" l="1"/>
  <c r="K772" i="3"/>
  <c r="J772" i="3"/>
  <c r="L772" i="3" s="1"/>
  <c r="G772" i="3"/>
  <c r="F772" i="3"/>
  <c r="H772" i="3" s="1"/>
  <c r="B772" i="3"/>
  <c r="C772" i="3" s="1"/>
  <c r="A780" i="2"/>
  <c r="B779" i="2"/>
  <c r="C779" i="2" s="1"/>
  <c r="H779" i="2"/>
  <c r="F779" i="2"/>
  <c r="E779" i="2" s="1"/>
  <c r="M779" i="2"/>
  <c r="K779" i="2"/>
  <c r="J779" i="2" s="1"/>
  <c r="R779" i="2"/>
  <c r="P779" i="2"/>
  <c r="O779" i="2" s="1"/>
  <c r="W779" i="2"/>
  <c r="U779" i="2"/>
  <c r="T779" i="2" s="1"/>
  <c r="AB779" i="2"/>
  <c r="Z779" i="2"/>
  <c r="Y779" i="2" s="1"/>
  <c r="AG779" i="2"/>
  <c r="AE779" i="2"/>
  <c r="AD779" i="2" s="1"/>
  <c r="AL779" i="2"/>
  <c r="AJ779" i="2"/>
  <c r="AI779" i="2" s="1"/>
  <c r="AQ779" i="2"/>
  <c r="AO779" i="2"/>
  <c r="AN779" i="2" s="1"/>
  <c r="AV779" i="2"/>
  <c r="AT779" i="2"/>
  <c r="AS779" i="2" s="1"/>
  <c r="BA779" i="2"/>
  <c r="AY779" i="2"/>
  <c r="AX779" i="2" s="1"/>
  <c r="BF779" i="2"/>
  <c r="BD779" i="2"/>
  <c r="BC779" i="2" s="1"/>
  <c r="BK779" i="2"/>
  <c r="BI779" i="2"/>
  <c r="BH779" i="2" s="1"/>
  <c r="BP779" i="2"/>
  <c r="BN779" i="2"/>
  <c r="BM779" i="2" s="1"/>
  <c r="BU779" i="2"/>
  <c r="BS779" i="2"/>
  <c r="BR779" i="2" s="1"/>
  <c r="BZ779" i="2"/>
  <c r="BX779" i="2"/>
  <c r="BW779" i="2" s="1"/>
  <c r="A774" i="1"/>
  <c r="M773" i="1"/>
  <c r="I773" i="1"/>
  <c r="E773" i="1"/>
  <c r="B773" i="1"/>
  <c r="C773" i="1" s="1"/>
  <c r="G773" i="1"/>
  <c r="F773" i="1" s="1"/>
  <c r="K773" i="1"/>
  <c r="J773" i="1" s="1"/>
  <c r="O773" i="1"/>
  <c r="N773" i="1" s="1"/>
  <c r="BY778" i="2"/>
  <c r="BT778" i="2"/>
  <c r="BO778" i="2"/>
  <c r="BJ778" i="2"/>
  <c r="BE778" i="2"/>
  <c r="AZ778" i="2"/>
  <c r="AU778" i="2"/>
  <c r="AP778" i="2"/>
  <c r="AK778" i="2"/>
  <c r="AF778" i="2"/>
  <c r="AA778" i="2"/>
  <c r="V778" i="2"/>
  <c r="Q778" i="2"/>
  <c r="L778" i="2"/>
  <c r="G778" i="2"/>
  <c r="A775" i="1" l="1"/>
  <c r="M774" i="1"/>
  <c r="I774" i="1"/>
  <c r="E774" i="1"/>
  <c r="B774" i="1"/>
  <c r="C774" i="1" s="1"/>
  <c r="G774" i="1"/>
  <c r="F774" i="1" s="1"/>
  <c r="K774" i="1"/>
  <c r="J774" i="1" s="1"/>
  <c r="O774" i="1"/>
  <c r="N774" i="1" s="1"/>
  <c r="A781" i="2"/>
  <c r="B780" i="2"/>
  <c r="C780" i="2" s="1"/>
  <c r="H780" i="2"/>
  <c r="F780" i="2"/>
  <c r="E780" i="2" s="1"/>
  <c r="M780" i="2"/>
  <c r="K780" i="2"/>
  <c r="J780" i="2" s="1"/>
  <c r="R780" i="2"/>
  <c r="P780" i="2"/>
  <c r="O780" i="2" s="1"/>
  <c r="W780" i="2"/>
  <c r="U780" i="2"/>
  <c r="T780" i="2" s="1"/>
  <c r="AB780" i="2"/>
  <c r="Z780" i="2"/>
  <c r="Y780" i="2" s="1"/>
  <c r="AG780" i="2"/>
  <c r="AE780" i="2"/>
  <c r="AD780" i="2" s="1"/>
  <c r="AL780" i="2"/>
  <c r="AJ780" i="2"/>
  <c r="AI780" i="2" s="1"/>
  <c r="AQ780" i="2"/>
  <c r="AO780" i="2"/>
  <c r="AN780" i="2" s="1"/>
  <c r="AV780" i="2"/>
  <c r="AT780" i="2"/>
  <c r="AS780" i="2" s="1"/>
  <c r="BA780" i="2"/>
  <c r="AY780" i="2"/>
  <c r="AX780" i="2" s="1"/>
  <c r="BF780" i="2"/>
  <c r="BD780" i="2"/>
  <c r="BC780" i="2" s="1"/>
  <c r="BK780" i="2"/>
  <c r="BI780" i="2"/>
  <c r="BH780" i="2" s="1"/>
  <c r="BP780" i="2"/>
  <c r="BN780" i="2"/>
  <c r="BM780" i="2" s="1"/>
  <c r="BU780" i="2"/>
  <c r="BS780" i="2"/>
  <c r="BR780" i="2" s="1"/>
  <c r="BZ780" i="2"/>
  <c r="BX780" i="2"/>
  <c r="BW780" i="2" s="1"/>
  <c r="A774" i="3"/>
  <c r="K773" i="3"/>
  <c r="J773" i="3"/>
  <c r="L773" i="3" s="1"/>
  <c r="G773" i="3"/>
  <c r="F773" i="3"/>
  <c r="B773" i="3"/>
  <c r="C773" i="3" s="1"/>
  <c r="BY779" i="2"/>
  <c r="BT779" i="2"/>
  <c r="BO779" i="2"/>
  <c r="BJ779" i="2"/>
  <c r="BE779" i="2"/>
  <c r="AZ779" i="2"/>
  <c r="AU779" i="2"/>
  <c r="AP779" i="2"/>
  <c r="AK779" i="2"/>
  <c r="AF779" i="2"/>
  <c r="AA779" i="2"/>
  <c r="V779" i="2"/>
  <c r="Q779" i="2"/>
  <c r="L779" i="2"/>
  <c r="G779" i="2"/>
  <c r="H773" i="3" l="1"/>
  <c r="A775" i="3"/>
  <c r="K774" i="3"/>
  <c r="J774" i="3"/>
  <c r="L774" i="3" s="1"/>
  <c r="G774" i="3"/>
  <c r="F774" i="3"/>
  <c r="H774" i="3" s="1"/>
  <c r="B774" i="3"/>
  <c r="C774" i="3" s="1"/>
  <c r="A782" i="2"/>
  <c r="B781" i="2"/>
  <c r="C781" i="2" s="1"/>
  <c r="H781" i="2"/>
  <c r="F781" i="2"/>
  <c r="E781" i="2" s="1"/>
  <c r="M781" i="2"/>
  <c r="K781" i="2"/>
  <c r="J781" i="2" s="1"/>
  <c r="R781" i="2"/>
  <c r="P781" i="2"/>
  <c r="O781" i="2" s="1"/>
  <c r="W781" i="2"/>
  <c r="U781" i="2"/>
  <c r="T781" i="2" s="1"/>
  <c r="AB781" i="2"/>
  <c r="Z781" i="2"/>
  <c r="Y781" i="2" s="1"/>
  <c r="AG781" i="2"/>
  <c r="AE781" i="2"/>
  <c r="AD781" i="2" s="1"/>
  <c r="AL781" i="2"/>
  <c r="AJ781" i="2"/>
  <c r="AI781" i="2" s="1"/>
  <c r="AQ781" i="2"/>
  <c r="AO781" i="2"/>
  <c r="AN781" i="2" s="1"/>
  <c r="AV781" i="2"/>
  <c r="AT781" i="2"/>
  <c r="AS781" i="2" s="1"/>
  <c r="BA781" i="2"/>
  <c r="AY781" i="2"/>
  <c r="AX781" i="2" s="1"/>
  <c r="BF781" i="2"/>
  <c r="BD781" i="2"/>
  <c r="BC781" i="2" s="1"/>
  <c r="BK781" i="2"/>
  <c r="BI781" i="2"/>
  <c r="BH781" i="2" s="1"/>
  <c r="BP781" i="2"/>
  <c r="BN781" i="2"/>
  <c r="BM781" i="2" s="1"/>
  <c r="BU781" i="2"/>
  <c r="BS781" i="2"/>
  <c r="BR781" i="2" s="1"/>
  <c r="BZ781" i="2"/>
  <c r="BX781" i="2"/>
  <c r="BW781" i="2" s="1"/>
  <c r="A776" i="1"/>
  <c r="M775" i="1"/>
  <c r="I775" i="1"/>
  <c r="E775" i="1"/>
  <c r="B775" i="1"/>
  <c r="C775" i="1" s="1"/>
  <c r="G775" i="1"/>
  <c r="F775" i="1" s="1"/>
  <c r="K775" i="1"/>
  <c r="J775" i="1" s="1"/>
  <c r="O775" i="1"/>
  <c r="N775" i="1" s="1"/>
  <c r="BY780" i="2"/>
  <c r="BT780" i="2"/>
  <c r="BO780" i="2"/>
  <c r="BJ780" i="2"/>
  <c r="BE780" i="2"/>
  <c r="AZ780" i="2"/>
  <c r="AU780" i="2"/>
  <c r="AP780" i="2"/>
  <c r="AK780" i="2"/>
  <c r="AF780" i="2"/>
  <c r="AA780" i="2"/>
  <c r="V780" i="2"/>
  <c r="Q780" i="2"/>
  <c r="L780" i="2"/>
  <c r="G780" i="2"/>
  <c r="A777" i="1" l="1"/>
  <c r="M776" i="1"/>
  <c r="I776" i="1"/>
  <c r="E776" i="1"/>
  <c r="B776" i="1"/>
  <c r="C776" i="1" s="1"/>
  <c r="G776" i="1"/>
  <c r="F776" i="1" s="1"/>
  <c r="K776" i="1"/>
  <c r="J776" i="1" s="1"/>
  <c r="O776" i="1"/>
  <c r="N776" i="1" s="1"/>
  <c r="A783" i="2"/>
  <c r="B782" i="2"/>
  <c r="C782" i="2" s="1"/>
  <c r="H782" i="2"/>
  <c r="F782" i="2"/>
  <c r="E782" i="2" s="1"/>
  <c r="M782" i="2"/>
  <c r="K782" i="2"/>
  <c r="J782" i="2" s="1"/>
  <c r="R782" i="2"/>
  <c r="P782" i="2"/>
  <c r="O782" i="2" s="1"/>
  <c r="W782" i="2"/>
  <c r="U782" i="2"/>
  <c r="T782" i="2" s="1"/>
  <c r="AB782" i="2"/>
  <c r="Z782" i="2"/>
  <c r="Y782" i="2" s="1"/>
  <c r="AG782" i="2"/>
  <c r="AE782" i="2"/>
  <c r="AD782" i="2" s="1"/>
  <c r="AL782" i="2"/>
  <c r="AJ782" i="2"/>
  <c r="AI782" i="2" s="1"/>
  <c r="AQ782" i="2"/>
  <c r="AO782" i="2"/>
  <c r="AN782" i="2" s="1"/>
  <c r="AV782" i="2"/>
  <c r="AT782" i="2"/>
  <c r="AS782" i="2" s="1"/>
  <c r="BA782" i="2"/>
  <c r="AY782" i="2"/>
  <c r="AX782" i="2" s="1"/>
  <c r="BF782" i="2"/>
  <c r="BD782" i="2"/>
  <c r="BC782" i="2" s="1"/>
  <c r="BK782" i="2"/>
  <c r="BI782" i="2"/>
  <c r="BH782" i="2" s="1"/>
  <c r="BP782" i="2"/>
  <c r="BN782" i="2"/>
  <c r="BM782" i="2" s="1"/>
  <c r="BU782" i="2"/>
  <c r="BS782" i="2"/>
  <c r="BR782" i="2" s="1"/>
  <c r="BZ782" i="2"/>
  <c r="BX782" i="2"/>
  <c r="BW782" i="2" s="1"/>
  <c r="A776" i="3"/>
  <c r="K775" i="3"/>
  <c r="J775" i="3"/>
  <c r="G775" i="3"/>
  <c r="F775" i="3"/>
  <c r="H775" i="3" s="1"/>
  <c r="B775" i="3"/>
  <c r="C775" i="3" s="1"/>
  <c r="BY781" i="2"/>
  <c r="BT781" i="2"/>
  <c r="BO781" i="2"/>
  <c r="BJ781" i="2"/>
  <c r="BE781" i="2"/>
  <c r="AZ781" i="2"/>
  <c r="AU781" i="2"/>
  <c r="AP781" i="2"/>
  <c r="AK781" i="2"/>
  <c r="AF781" i="2"/>
  <c r="AA781" i="2"/>
  <c r="V781" i="2"/>
  <c r="Q781" i="2"/>
  <c r="L781" i="2"/>
  <c r="G781" i="2"/>
  <c r="L775" i="3" l="1"/>
  <c r="A777" i="3"/>
  <c r="K776" i="3"/>
  <c r="J776" i="3"/>
  <c r="L776" i="3" s="1"/>
  <c r="G776" i="3"/>
  <c r="F776" i="3"/>
  <c r="H776" i="3" s="1"/>
  <c r="B776" i="3"/>
  <c r="C776" i="3" s="1"/>
  <c r="A784" i="2"/>
  <c r="B783" i="2"/>
  <c r="C783" i="2" s="1"/>
  <c r="H783" i="2"/>
  <c r="F783" i="2"/>
  <c r="E783" i="2" s="1"/>
  <c r="M783" i="2"/>
  <c r="K783" i="2"/>
  <c r="J783" i="2" s="1"/>
  <c r="R783" i="2"/>
  <c r="P783" i="2"/>
  <c r="O783" i="2" s="1"/>
  <c r="W783" i="2"/>
  <c r="U783" i="2"/>
  <c r="T783" i="2" s="1"/>
  <c r="AB783" i="2"/>
  <c r="Z783" i="2"/>
  <c r="Y783" i="2" s="1"/>
  <c r="AG783" i="2"/>
  <c r="AE783" i="2"/>
  <c r="AD783" i="2" s="1"/>
  <c r="AL783" i="2"/>
  <c r="AJ783" i="2"/>
  <c r="AI783" i="2" s="1"/>
  <c r="AQ783" i="2"/>
  <c r="AO783" i="2"/>
  <c r="AN783" i="2" s="1"/>
  <c r="AV783" i="2"/>
  <c r="AT783" i="2"/>
  <c r="AS783" i="2" s="1"/>
  <c r="BA783" i="2"/>
  <c r="AY783" i="2"/>
  <c r="AX783" i="2" s="1"/>
  <c r="BF783" i="2"/>
  <c r="BD783" i="2"/>
  <c r="BC783" i="2" s="1"/>
  <c r="BK783" i="2"/>
  <c r="BI783" i="2"/>
  <c r="BH783" i="2" s="1"/>
  <c r="BP783" i="2"/>
  <c r="BN783" i="2"/>
  <c r="BM783" i="2" s="1"/>
  <c r="BU783" i="2"/>
  <c r="BS783" i="2"/>
  <c r="BR783" i="2" s="1"/>
  <c r="BZ783" i="2"/>
  <c r="BX783" i="2"/>
  <c r="BW783" i="2" s="1"/>
  <c r="A778" i="1"/>
  <c r="M777" i="1"/>
  <c r="I777" i="1"/>
  <c r="E777" i="1"/>
  <c r="B777" i="1"/>
  <c r="C777" i="1" s="1"/>
  <c r="G777" i="1"/>
  <c r="F777" i="1" s="1"/>
  <c r="K777" i="1"/>
  <c r="J777" i="1" s="1"/>
  <c r="O777" i="1"/>
  <c r="N777" i="1" s="1"/>
  <c r="BY782" i="2"/>
  <c r="BT782" i="2"/>
  <c r="BO782" i="2"/>
  <c r="BJ782" i="2"/>
  <c r="BE782" i="2"/>
  <c r="AZ782" i="2"/>
  <c r="AU782" i="2"/>
  <c r="AP782" i="2"/>
  <c r="AK782" i="2"/>
  <c r="AF782" i="2"/>
  <c r="AA782" i="2"/>
  <c r="V782" i="2"/>
  <c r="Q782" i="2"/>
  <c r="L782" i="2"/>
  <c r="G782" i="2"/>
  <c r="A779" i="1" l="1"/>
  <c r="M778" i="1"/>
  <c r="I778" i="1"/>
  <c r="E778" i="1"/>
  <c r="B778" i="1"/>
  <c r="C778" i="1" s="1"/>
  <c r="G778" i="1"/>
  <c r="F778" i="1" s="1"/>
  <c r="K778" i="1"/>
  <c r="J778" i="1" s="1"/>
  <c r="O778" i="1"/>
  <c r="N778" i="1" s="1"/>
  <c r="A785" i="2"/>
  <c r="B784" i="2"/>
  <c r="C784" i="2" s="1"/>
  <c r="H784" i="2"/>
  <c r="F784" i="2"/>
  <c r="E784" i="2" s="1"/>
  <c r="M784" i="2"/>
  <c r="K784" i="2"/>
  <c r="J784" i="2" s="1"/>
  <c r="R784" i="2"/>
  <c r="P784" i="2"/>
  <c r="O784" i="2" s="1"/>
  <c r="W784" i="2"/>
  <c r="U784" i="2"/>
  <c r="T784" i="2" s="1"/>
  <c r="AB784" i="2"/>
  <c r="Z784" i="2"/>
  <c r="Y784" i="2" s="1"/>
  <c r="AG784" i="2"/>
  <c r="AE784" i="2"/>
  <c r="AD784" i="2" s="1"/>
  <c r="AL784" i="2"/>
  <c r="AJ784" i="2"/>
  <c r="AI784" i="2" s="1"/>
  <c r="AQ784" i="2"/>
  <c r="AO784" i="2"/>
  <c r="AN784" i="2" s="1"/>
  <c r="AV784" i="2"/>
  <c r="AT784" i="2"/>
  <c r="AS784" i="2" s="1"/>
  <c r="BA784" i="2"/>
  <c r="AY784" i="2"/>
  <c r="AX784" i="2" s="1"/>
  <c r="BF784" i="2"/>
  <c r="BD784" i="2"/>
  <c r="BC784" i="2" s="1"/>
  <c r="BK784" i="2"/>
  <c r="BI784" i="2"/>
  <c r="BH784" i="2" s="1"/>
  <c r="BP784" i="2"/>
  <c r="BN784" i="2"/>
  <c r="BM784" i="2" s="1"/>
  <c r="BU784" i="2"/>
  <c r="BS784" i="2"/>
  <c r="BR784" i="2" s="1"/>
  <c r="BZ784" i="2"/>
  <c r="BX784" i="2"/>
  <c r="BW784" i="2" s="1"/>
  <c r="A778" i="3"/>
  <c r="K777" i="3"/>
  <c r="J777" i="3"/>
  <c r="G777" i="3"/>
  <c r="F777" i="3"/>
  <c r="B777" i="3"/>
  <c r="C777" i="3" s="1"/>
  <c r="BY783" i="2"/>
  <c r="BT783" i="2"/>
  <c r="BO783" i="2"/>
  <c r="BJ783" i="2"/>
  <c r="BE783" i="2"/>
  <c r="AZ783" i="2"/>
  <c r="AU783" i="2"/>
  <c r="AP783" i="2"/>
  <c r="AK783" i="2"/>
  <c r="AF783" i="2"/>
  <c r="AA783" i="2"/>
  <c r="V783" i="2"/>
  <c r="Q783" i="2"/>
  <c r="L783" i="2"/>
  <c r="G783" i="2"/>
  <c r="H777" i="3" l="1"/>
  <c r="L777" i="3"/>
  <c r="A779" i="3"/>
  <c r="K778" i="3"/>
  <c r="J778" i="3"/>
  <c r="L778" i="3" s="1"/>
  <c r="G778" i="3"/>
  <c r="F778" i="3"/>
  <c r="H778" i="3" s="1"/>
  <c r="B778" i="3"/>
  <c r="C778" i="3" s="1"/>
  <c r="A786" i="2"/>
  <c r="B785" i="2"/>
  <c r="C785" i="2" s="1"/>
  <c r="H785" i="2"/>
  <c r="F785" i="2"/>
  <c r="E785" i="2" s="1"/>
  <c r="M785" i="2"/>
  <c r="K785" i="2"/>
  <c r="J785" i="2" s="1"/>
  <c r="R785" i="2"/>
  <c r="P785" i="2"/>
  <c r="O785" i="2" s="1"/>
  <c r="W785" i="2"/>
  <c r="U785" i="2"/>
  <c r="T785" i="2" s="1"/>
  <c r="AB785" i="2"/>
  <c r="Z785" i="2"/>
  <c r="Y785" i="2" s="1"/>
  <c r="AG785" i="2"/>
  <c r="AE785" i="2"/>
  <c r="AD785" i="2" s="1"/>
  <c r="AL785" i="2"/>
  <c r="AJ785" i="2"/>
  <c r="AI785" i="2" s="1"/>
  <c r="AQ785" i="2"/>
  <c r="AO785" i="2"/>
  <c r="AN785" i="2" s="1"/>
  <c r="AV785" i="2"/>
  <c r="AT785" i="2"/>
  <c r="AS785" i="2" s="1"/>
  <c r="BA785" i="2"/>
  <c r="AY785" i="2"/>
  <c r="AX785" i="2" s="1"/>
  <c r="BF785" i="2"/>
  <c r="BD785" i="2"/>
  <c r="BC785" i="2" s="1"/>
  <c r="BK785" i="2"/>
  <c r="BI785" i="2"/>
  <c r="BH785" i="2" s="1"/>
  <c r="BP785" i="2"/>
  <c r="BN785" i="2"/>
  <c r="BM785" i="2" s="1"/>
  <c r="BU785" i="2"/>
  <c r="BS785" i="2"/>
  <c r="BR785" i="2" s="1"/>
  <c r="BZ785" i="2"/>
  <c r="BX785" i="2"/>
  <c r="BW785" i="2" s="1"/>
  <c r="A780" i="1"/>
  <c r="M779" i="1"/>
  <c r="I779" i="1"/>
  <c r="E779" i="1"/>
  <c r="B779" i="1"/>
  <c r="C779" i="1" s="1"/>
  <c r="G779" i="1"/>
  <c r="F779" i="1" s="1"/>
  <c r="K779" i="1"/>
  <c r="J779" i="1" s="1"/>
  <c r="O779" i="1"/>
  <c r="N779" i="1" s="1"/>
  <c r="BY784" i="2"/>
  <c r="BT784" i="2"/>
  <c r="BO784" i="2"/>
  <c r="BJ784" i="2"/>
  <c r="BE784" i="2"/>
  <c r="AZ784" i="2"/>
  <c r="AU784" i="2"/>
  <c r="AP784" i="2"/>
  <c r="AK784" i="2"/>
  <c r="AF784" i="2"/>
  <c r="AA784" i="2"/>
  <c r="V784" i="2"/>
  <c r="Q784" i="2"/>
  <c r="L784" i="2"/>
  <c r="G784" i="2"/>
  <c r="A781" i="1" l="1"/>
  <c r="M780" i="1"/>
  <c r="I780" i="1"/>
  <c r="E780" i="1"/>
  <c r="B780" i="1"/>
  <c r="C780" i="1" s="1"/>
  <c r="G780" i="1"/>
  <c r="F780" i="1" s="1"/>
  <c r="K780" i="1"/>
  <c r="J780" i="1" s="1"/>
  <c r="O780" i="1"/>
  <c r="N780" i="1" s="1"/>
  <c r="A787" i="2"/>
  <c r="B786" i="2"/>
  <c r="C786" i="2" s="1"/>
  <c r="H786" i="2"/>
  <c r="F786" i="2"/>
  <c r="E786" i="2" s="1"/>
  <c r="M786" i="2"/>
  <c r="K786" i="2"/>
  <c r="J786" i="2" s="1"/>
  <c r="R786" i="2"/>
  <c r="P786" i="2"/>
  <c r="O786" i="2" s="1"/>
  <c r="W786" i="2"/>
  <c r="U786" i="2"/>
  <c r="T786" i="2" s="1"/>
  <c r="AB786" i="2"/>
  <c r="Z786" i="2"/>
  <c r="Y786" i="2" s="1"/>
  <c r="AG786" i="2"/>
  <c r="AE786" i="2"/>
  <c r="AD786" i="2" s="1"/>
  <c r="AL786" i="2"/>
  <c r="AJ786" i="2"/>
  <c r="AI786" i="2" s="1"/>
  <c r="AQ786" i="2"/>
  <c r="AO786" i="2"/>
  <c r="AN786" i="2" s="1"/>
  <c r="AV786" i="2"/>
  <c r="AT786" i="2"/>
  <c r="AS786" i="2" s="1"/>
  <c r="BA786" i="2"/>
  <c r="AY786" i="2"/>
  <c r="AX786" i="2" s="1"/>
  <c r="BF786" i="2"/>
  <c r="BD786" i="2"/>
  <c r="BC786" i="2" s="1"/>
  <c r="BK786" i="2"/>
  <c r="BI786" i="2"/>
  <c r="BH786" i="2" s="1"/>
  <c r="BP786" i="2"/>
  <c r="BN786" i="2"/>
  <c r="BM786" i="2" s="1"/>
  <c r="BU786" i="2"/>
  <c r="BS786" i="2"/>
  <c r="BR786" i="2" s="1"/>
  <c r="BZ786" i="2"/>
  <c r="BX786" i="2"/>
  <c r="BW786" i="2" s="1"/>
  <c r="A780" i="3"/>
  <c r="K779" i="3"/>
  <c r="J779" i="3"/>
  <c r="L779" i="3" s="1"/>
  <c r="G779" i="3"/>
  <c r="F779" i="3"/>
  <c r="H779" i="3" s="1"/>
  <c r="B779" i="3"/>
  <c r="C779" i="3" s="1"/>
  <c r="BY785" i="2"/>
  <c r="BT785" i="2"/>
  <c r="BO785" i="2"/>
  <c r="BJ785" i="2"/>
  <c r="BE785" i="2"/>
  <c r="AZ785" i="2"/>
  <c r="AU785" i="2"/>
  <c r="AP785" i="2"/>
  <c r="AK785" i="2"/>
  <c r="AF785" i="2"/>
  <c r="AA785" i="2"/>
  <c r="V785" i="2"/>
  <c r="Q785" i="2"/>
  <c r="L785" i="2"/>
  <c r="G785" i="2"/>
  <c r="A781" i="3" l="1"/>
  <c r="K780" i="3"/>
  <c r="J780" i="3"/>
  <c r="L780" i="3" s="1"/>
  <c r="G780" i="3"/>
  <c r="F780" i="3"/>
  <c r="H780" i="3" s="1"/>
  <c r="B780" i="3"/>
  <c r="C780" i="3" s="1"/>
  <c r="A788" i="2"/>
  <c r="B787" i="2"/>
  <c r="C787" i="2" s="1"/>
  <c r="H787" i="2"/>
  <c r="F787" i="2"/>
  <c r="E787" i="2" s="1"/>
  <c r="M787" i="2"/>
  <c r="K787" i="2"/>
  <c r="J787" i="2" s="1"/>
  <c r="R787" i="2"/>
  <c r="P787" i="2"/>
  <c r="O787" i="2" s="1"/>
  <c r="W787" i="2"/>
  <c r="U787" i="2"/>
  <c r="T787" i="2" s="1"/>
  <c r="AB787" i="2"/>
  <c r="Z787" i="2"/>
  <c r="Y787" i="2" s="1"/>
  <c r="AG787" i="2"/>
  <c r="AE787" i="2"/>
  <c r="AD787" i="2" s="1"/>
  <c r="AL787" i="2"/>
  <c r="AJ787" i="2"/>
  <c r="AI787" i="2" s="1"/>
  <c r="AQ787" i="2"/>
  <c r="AO787" i="2"/>
  <c r="AN787" i="2" s="1"/>
  <c r="AV787" i="2"/>
  <c r="AT787" i="2"/>
  <c r="AS787" i="2" s="1"/>
  <c r="BA787" i="2"/>
  <c r="AY787" i="2"/>
  <c r="AX787" i="2" s="1"/>
  <c r="BF787" i="2"/>
  <c r="BD787" i="2"/>
  <c r="BC787" i="2" s="1"/>
  <c r="BK787" i="2"/>
  <c r="BI787" i="2"/>
  <c r="BH787" i="2" s="1"/>
  <c r="BP787" i="2"/>
  <c r="BN787" i="2"/>
  <c r="BM787" i="2" s="1"/>
  <c r="BU787" i="2"/>
  <c r="BS787" i="2"/>
  <c r="BR787" i="2" s="1"/>
  <c r="BZ787" i="2"/>
  <c r="BX787" i="2"/>
  <c r="BW787" i="2" s="1"/>
  <c r="A782" i="1"/>
  <c r="M781" i="1"/>
  <c r="I781" i="1"/>
  <c r="E781" i="1"/>
  <c r="B781" i="1"/>
  <c r="C781" i="1" s="1"/>
  <c r="G781" i="1"/>
  <c r="F781" i="1" s="1"/>
  <c r="K781" i="1"/>
  <c r="J781" i="1" s="1"/>
  <c r="O781" i="1"/>
  <c r="N781" i="1" s="1"/>
  <c r="BY786" i="2"/>
  <c r="BT786" i="2"/>
  <c r="BO786" i="2"/>
  <c r="BJ786" i="2"/>
  <c r="BE786" i="2"/>
  <c r="AZ786" i="2"/>
  <c r="AU786" i="2"/>
  <c r="AP786" i="2"/>
  <c r="AK786" i="2"/>
  <c r="AF786" i="2"/>
  <c r="AA786" i="2"/>
  <c r="V786" i="2"/>
  <c r="Q786" i="2"/>
  <c r="L786" i="2"/>
  <c r="G786" i="2"/>
  <c r="A783" i="1" l="1"/>
  <c r="M782" i="1"/>
  <c r="I782" i="1"/>
  <c r="E782" i="1"/>
  <c r="B782" i="1"/>
  <c r="C782" i="1" s="1"/>
  <c r="G782" i="1"/>
  <c r="F782" i="1" s="1"/>
  <c r="K782" i="1"/>
  <c r="J782" i="1" s="1"/>
  <c r="O782" i="1"/>
  <c r="N782" i="1" s="1"/>
  <c r="A789" i="2"/>
  <c r="B788" i="2"/>
  <c r="C788" i="2" s="1"/>
  <c r="H788" i="2"/>
  <c r="F788" i="2"/>
  <c r="E788" i="2" s="1"/>
  <c r="M788" i="2"/>
  <c r="K788" i="2"/>
  <c r="J788" i="2" s="1"/>
  <c r="R788" i="2"/>
  <c r="P788" i="2"/>
  <c r="O788" i="2" s="1"/>
  <c r="W788" i="2"/>
  <c r="U788" i="2"/>
  <c r="T788" i="2" s="1"/>
  <c r="AB788" i="2"/>
  <c r="Z788" i="2"/>
  <c r="Y788" i="2" s="1"/>
  <c r="AG788" i="2"/>
  <c r="AE788" i="2"/>
  <c r="AD788" i="2" s="1"/>
  <c r="AL788" i="2"/>
  <c r="AJ788" i="2"/>
  <c r="AI788" i="2" s="1"/>
  <c r="AQ788" i="2"/>
  <c r="AO788" i="2"/>
  <c r="AN788" i="2" s="1"/>
  <c r="AV788" i="2"/>
  <c r="AT788" i="2"/>
  <c r="AS788" i="2" s="1"/>
  <c r="BA788" i="2"/>
  <c r="AY788" i="2"/>
  <c r="AX788" i="2" s="1"/>
  <c r="BF788" i="2"/>
  <c r="BD788" i="2"/>
  <c r="BC788" i="2" s="1"/>
  <c r="BK788" i="2"/>
  <c r="BI788" i="2"/>
  <c r="BH788" i="2" s="1"/>
  <c r="BP788" i="2"/>
  <c r="BN788" i="2"/>
  <c r="BM788" i="2" s="1"/>
  <c r="BU788" i="2"/>
  <c r="BS788" i="2"/>
  <c r="BR788" i="2" s="1"/>
  <c r="BZ788" i="2"/>
  <c r="BX788" i="2"/>
  <c r="BW788" i="2" s="1"/>
  <c r="A782" i="3"/>
  <c r="K781" i="3"/>
  <c r="J781" i="3"/>
  <c r="G781" i="3"/>
  <c r="F781" i="3"/>
  <c r="B781" i="3"/>
  <c r="C781" i="3" s="1"/>
  <c r="BY787" i="2"/>
  <c r="BT787" i="2"/>
  <c r="BO787" i="2"/>
  <c r="BJ787" i="2"/>
  <c r="BE787" i="2"/>
  <c r="AZ787" i="2"/>
  <c r="AU787" i="2"/>
  <c r="AP787" i="2"/>
  <c r="AK787" i="2"/>
  <c r="AF787" i="2"/>
  <c r="AA787" i="2"/>
  <c r="V787" i="2"/>
  <c r="Q787" i="2"/>
  <c r="L787" i="2"/>
  <c r="G787" i="2"/>
  <c r="H781" i="3" l="1"/>
  <c r="L781" i="3"/>
  <c r="A783" i="3"/>
  <c r="K782" i="3"/>
  <c r="J782" i="3"/>
  <c r="L782" i="3" s="1"/>
  <c r="G782" i="3"/>
  <c r="F782" i="3"/>
  <c r="H782" i="3" s="1"/>
  <c r="B782" i="3"/>
  <c r="C782" i="3" s="1"/>
  <c r="A790" i="2"/>
  <c r="B789" i="2"/>
  <c r="C789" i="2" s="1"/>
  <c r="H789" i="2"/>
  <c r="F789" i="2"/>
  <c r="E789" i="2" s="1"/>
  <c r="M789" i="2"/>
  <c r="K789" i="2"/>
  <c r="J789" i="2" s="1"/>
  <c r="R789" i="2"/>
  <c r="P789" i="2"/>
  <c r="O789" i="2" s="1"/>
  <c r="W789" i="2"/>
  <c r="U789" i="2"/>
  <c r="T789" i="2" s="1"/>
  <c r="AB789" i="2"/>
  <c r="Z789" i="2"/>
  <c r="Y789" i="2" s="1"/>
  <c r="AG789" i="2"/>
  <c r="AE789" i="2"/>
  <c r="AD789" i="2" s="1"/>
  <c r="AL789" i="2"/>
  <c r="AJ789" i="2"/>
  <c r="AI789" i="2" s="1"/>
  <c r="AQ789" i="2"/>
  <c r="AO789" i="2"/>
  <c r="AN789" i="2" s="1"/>
  <c r="AV789" i="2"/>
  <c r="AT789" i="2"/>
  <c r="AS789" i="2" s="1"/>
  <c r="BA789" i="2"/>
  <c r="AY789" i="2"/>
  <c r="AX789" i="2" s="1"/>
  <c r="BF789" i="2"/>
  <c r="BD789" i="2"/>
  <c r="BC789" i="2" s="1"/>
  <c r="BK789" i="2"/>
  <c r="BI789" i="2"/>
  <c r="BH789" i="2" s="1"/>
  <c r="BP789" i="2"/>
  <c r="BN789" i="2"/>
  <c r="BM789" i="2" s="1"/>
  <c r="BU789" i="2"/>
  <c r="BS789" i="2"/>
  <c r="BR789" i="2" s="1"/>
  <c r="BZ789" i="2"/>
  <c r="BX789" i="2"/>
  <c r="BW789" i="2" s="1"/>
  <c r="A784" i="1"/>
  <c r="M783" i="1"/>
  <c r="I783" i="1"/>
  <c r="E783" i="1"/>
  <c r="B783" i="1"/>
  <c r="C783" i="1" s="1"/>
  <c r="G783" i="1"/>
  <c r="F783" i="1" s="1"/>
  <c r="K783" i="1"/>
  <c r="J783" i="1" s="1"/>
  <c r="O783" i="1"/>
  <c r="N783" i="1" s="1"/>
  <c r="BY788" i="2"/>
  <c r="BT788" i="2"/>
  <c r="BO788" i="2"/>
  <c r="BJ788" i="2"/>
  <c r="BE788" i="2"/>
  <c r="AZ788" i="2"/>
  <c r="AU788" i="2"/>
  <c r="AP788" i="2"/>
  <c r="AK788" i="2"/>
  <c r="AF788" i="2"/>
  <c r="AA788" i="2"/>
  <c r="V788" i="2"/>
  <c r="Q788" i="2"/>
  <c r="L788" i="2"/>
  <c r="G788" i="2"/>
  <c r="A785" i="1" l="1"/>
  <c r="M784" i="1"/>
  <c r="I784" i="1"/>
  <c r="E784" i="1"/>
  <c r="B784" i="1"/>
  <c r="C784" i="1" s="1"/>
  <c r="G784" i="1"/>
  <c r="F784" i="1" s="1"/>
  <c r="K784" i="1"/>
  <c r="J784" i="1" s="1"/>
  <c r="O784" i="1"/>
  <c r="N784" i="1" s="1"/>
  <c r="A791" i="2"/>
  <c r="B790" i="2"/>
  <c r="C790" i="2" s="1"/>
  <c r="H790" i="2"/>
  <c r="F790" i="2"/>
  <c r="E790" i="2" s="1"/>
  <c r="M790" i="2"/>
  <c r="K790" i="2"/>
  <c r="J790" i="2" s="1"/>
  <c r="R790" i="2"/>
  <c r="P790" i="2"/>
  <c r="O790" i="2" s="1"/>
  <c r="W790" i="2"/>
  <c r="U790" i="2"/>
  <c r="T790" i="2" s="1"/>
  <c r="AB790" i="2"/>
  <c r="Z790" i="2"/>
  <c r="Y790" i="2" s="1"/>
  <c r="AG790" i="2"/>
  <c r="AE790" i="2"/>
  <c r="AD790" i="2" s="1"/>
  <c r="AL790" i="2"/>
  <c r="AJ790" i="2"/>
  <c r="AI790" i="2" s="1"/>
  <c r="AQ790" i="2"/>
  <c r="AO790" i="2"/>
  <c r="AN790" i="2" s="1"/>
  <c r="AV790" i="2"/>
  <c r="AT790" i="2"/>
  <c r="AS790" i="2" s="1"/>
  <c r="BA790" i="2"/>
  <c r="AY790" i="2"/>
  <c r="AX790" i="2" s="1"/>
  <c r="BF790" i="2"/>
  <c r="BD790" i="2"/>
  <c r="BC790" i="2" s="1"/>
  <c r="BK790" i="2"/>
  <c r="BI790" i="2"/>
  <c r="BH790" i="2" s="1"/>
  <c r="BP790" i="2"/>
  <c r="BN790" i="2"/>
  <c r="BM790" i="2" s="1"/>
  <c r="BU790" i="2"/>
  <c r="BS790" i="2"/>
  <c r="BR790" i="2" s="1"/>
  <c r="BZ790" i="2"/>
  <c r="BX790" i="2"/>
  <c r="BW790" i="2" s="1"/>
  <c r="A784" i="3"/>
  <c r="K783" i="3"/>
  <c r="J783" i="3"/>
  <c r="G783" i="3"/>
  <c r="F783" i="3"/>
  <c r="B783" i="3"/>
  <c r="C783" i="3" s="1"/>
  <c r="BY789" i="2"/>
  <c r="BT789" i="2"/>
  <c r="BO789" i="2"/>
  <c r="BJ789" i="2"/>
  <c r="BE789" i="2"/>
  <c r="AZ789" i="2"/>
  <c r="AU789" i="2"/>
  <c r="AP789" i="2"/>
  <c r="AK789" i="2"/>
  <c r="AF789" i="2"/>
  <c r="AA789" i="2"/>
  <c r="V789" i="2"/>
  <c r="Q789" i="2"/>
  <c r="L789" i="2"/>
  <c r="G789" i="2"/>
  <c r="H783" i="3" l="1"/>
  <c r="L783" i="3"/>
  <c r="A785" i="3"/>
  <c r="K784" i="3"/>
  <c r="J784" i="3"/>
  <c r="L784" i="3" s="1"/>
  <c r="G784" i="3"/>
  <c r="F784" i="3"/>
  <c r="H784" i="3" s="1"/>
  <c r="B784" i="3"/>
  <c r="C784" i="3" s="1"/>
  <c r="A792" i="2"/>
  <c r="B791" i="2"/>
  <c r="C791" i="2" s="1"/>
  <c r="H791" i="2"/>
  <c r="F791" i="2"/>
  <c r="E791" i="2" s="1"/>
  <c r="M791" i="2"/>
  <c r="K791" i="2"/>
  <c r="J791" i="2" s="1"/>
  <c r="R791" i="2"/>
  <c r="P791" i="2"/>
  <c r="O791" i="2" s="1"/>
  <c r="W791" i="2"/>
  <c r="U791" i="2"/>
  <c r="T791" i="2" s="1"/>
  <c r="AB791" i="2"/>
  <c r="Z791" i="2"/>
  <c r="Y791" i="2" s="1"/>
  <c r="AG791" i="2"/>
  <c r="AE791" i="2"/>
  <c r="AD791" i="2" s="1"/>
  <c r="AL791" i="2"/>
  <c r="AJ791" i="2"/>
  <c r="AI791" i="2" s="1"/>
  <c r="AQ791" i="2"/>
  <c r="AO791" i="2"/>
  <c r="AN791" i="2" s="1"/>
  <c r="AV791" i="2"/>
  <c r="AT791" i="2"/>
  <c r="AS791" i="2" s="1"/>
  <c r="BA791" i="2"/>
  <c r="AY791" i="2"/>
  <c r="AX791" i="2" s="1"/>
  <c r="BF791" i="2"/>
  <c r="BD791" i="2"/>
  <c r="BC791" i="2" s="1"/>
  <c r="BK791" i="2"/>
  <c r="BI791" i="2"/>
  <c r="BH791" i="2" s="1"/>
  <c r="BP791" i="2"/>
  <c r="BN791" i="2"/>
  <c r="BM791" i="2" s="1"/>
  <c r="BU791" i="2"/>
  <c r="BS791" i="2"/>
  <c r="BR791" i="2" s="1"/>
  <c r="BZ791" i="2"/>
  <c r="BX791" i="2"/>
  <c r="BW791" i="2" s="1"/>
  <c r="A786" i="1"/>
  <c r="M785" i="1"/>
  <c r="I785" i="1"/>
  <c r="E785" i="1"/>
  <c r="B785" i="1"/>
  <c r="C785" i="1" s="1"/>
  <c r="G785" i="1"/>
  <c r="F785" i="1" s="1"/>
  <c r="K785" i="1"/>
  <c r="J785" i="1" s="1"/>
  <c r="O785" i="1"/>
  <c r="N785" i="1" s="1"/>
  <c r="BY790" i="2"/>
  <c r="BT790" i="2"/>
  <c r="BO790" i="2"/>
  <c r="BJ790" i="2"/>
  <c r="BE790" i="2"/>
  <c r="AZ790" i="2"/>
  <c r="AU790" i="2"/>
  <c r="AP790" i="2"/>
  <c r="AK790" i="2"/>
  <c r="AF790" i="2"/>
  <c r="AA790" i="2"/>
  <c r="V790" i="2"/>
  <c r="Q790" i="2"/>
  <c r="L790" i="2"/>
  <c r="G790" i="2"/>
  <c r="A787" i="1" l="1"/>
  <c r="M786" i="1"/>
  <c r="I786" i="1"/>
  <c r="E786" i="1"/>
  <c r="B786" i="1"/>
  <c r="C786" i="1" s="1"/>
  <c r="G786" i="1"/>
  <c r="F786" i="1" s="1"/>
  <c r="K786" i="1"/>
  <c r="J786" i="1" s="1"/>
  <c r="O786" i="1"/>
  <c r="N786" i="1" s="1"/>
  <c r="A793" i="2"/>
  <c r="B792" i="2"/>
  <c r="C792" i="2" s="1"/>
  <c r="H792" i="2"/>
  <c r="F792" i="2"/>
  <c r="E792" i="2" s="1"/>
  <c r="M792" i="2"/>
  <c r="K792" i="2"/>
  <c r="J792" i="2" s="1"/>
  <c r="R792" i="2"/>
  <c r="P792" i="2"/>
  <c r="O792" i="2" s="1"/>
  <c r="W792" i="2"/>
  <c r="U792" i="2"/>
  <c r="T792" i="2" s="1"/>
  <c r="AB792" i="2"/>
  <c r="Z792" i="2"/>
  <c r="Y792" i="2" s="1"/>
  <c r="AG792" i="2"/>
  <c r="AE792" i="2"/>
  <c r="AD792" i="2" s="1"/>
  <c r="AL792" i="2"/>
  <c r="AJ792" i="2"/>
  <c r="AI792" i="2" s="1"/>
  <c r="AQ792" i="2"/>
  <c r="AO792" i="2"/>
  <c r="AN792" i="2" s="1"/>
  <c r="AV792" i="2"/>
  <c r="AT792" i="2"/>
  <c r="AS792" i="2" s="1"/>
  <c r="BA792" i="2"/>
  <c r="AY792" i="2"/>
  <c r="AX792" i="2" s="1"/>
  <c r="BF792" i="2"/>
  <c r="BD792" i="2"/>
  <c r="BC792" i="2" s="1"/>
  <c r="BK792" i="2"/>
  <c r="BI792" i="2"/>
  <c r="BH792" i="2" s="1"/>
  <c r="BP792" i="2"/>
  <c r="BN792" i="2"/>
  <c r="BM792" i="2" s="1"/>
  <c r="BU792" i="2"/>
  <c r="BS792" i="2"/>
  <c r="BR792" i="2" s="1"/>
  <c r="BZ792" i="2"/>
  <c r="BX792" i="2"/>
  <c r="BW792" i="2" s="1"/>
  <c r="A786" i="3"/>
  <c r="K785" i="3"/>
  <c r="J785" i="3"/>
  <c r="G785" i="3"/>
  <c r="F785" i="3"/>
  <c r="H785" i="3" s="1"/>
  <c r="B785" i="3"/>
  <c r="C785" i="3" s="1"/>
  <c r="BY791" i="2"/>
  <c r="BT791" i="2"/>
  <c r="BO791" i="2"/>
  <c r="BJ791" i="2"/>
  <c r="BE791" i="2"/>
  <c r="AZ791" i="2"/>
  <c r="AU791" i="2"/>
  <c r="AP791" i="2"/>
  <c r="AK791" i="2"/>
  <c r="AF791" i="2"/>
  <c r="AA791" i="2"/>
  <c r="V791" i="2"/>
  <c r="Q791" i="2"/>
  <c r="L791" i="2"/>
  <c r="G791" i="2"/>
  <c r="L785" i="3" l="1"/>
  <c r="A787" i="3"/>
  <c r="K786" i="3"/>
  <c r="J786" i="3"/>
  <c r="L786" i="3" s="1"/>
  <c r="G786" i="3"/>
  <c r="F786" i="3"/>
  <c r="H786" i="3" s="1"/>
  <c r="B786" i="3"/>
  <c r="C786" i="3" s="1"/>
  <c r="A794" i="2"/>
  <c r="B793" i="2"/>
  <c r="C793" i="2" s="1"/>
  <c r="H793" i="2"/>
  <c r="F793" i="2"/>
  <c r="E793" i="2" s="1"/>
  <c r="M793" i="2"/>
  <c r="K793" i="2"/>
  <c r="J793" i="2" s="1"/>
  <c r="R793" i="2"/>
  <c r="P793" i="2"/>
  <c r="O793" i="2" s="1"/>
  <c r="W793" i="2"/>
  <c r="U793" i="2"/>
  <c r="T793" i="2" s="1"/>
  <c r="AB793" i="2"/>
  <c r="Z793" i="2"/>
  <c r="Y793" i="2" s="1"/>
  <c r="AG793" i="2"/>
  <c r="AE793" i="2"/>
  <c r="AD793" i="2" s="1"/>
  <c r="AL793" i="2"/>
  <c r="AJ793" i="2"/>
  <c r="AI793" i="2" s="1"/>
  <c r="AQ793" i="2"/>
  <c r="AO793" i="2"/>
  <c r="AN793" i="2" s="1"/>
  <c r="AV793" i="2"/>
  <c r="AT793" i="2"/>
  <c r="AS793" i="2" s="1"/>
  <c r="BA793" i="2"/>
  <c r="AY793" i="2"/>
  <c r="AX793" i="2" s="1"/>
  <c r="BF793" i="2"/>
  <c r="BD793" i="2"/>
  <c r="BC793" i="2" s="1"/>
  <c r="BK793" i="2"/>
  <c r="BI793" i="2"/>
  <c r="BH793" i="2" s="1"/>
  <c r="BP793" i="2"/>
  <c r="BN793" i="2"/>
  <c r="BM793" i="2" s="1"/>
  <c r="BU793" i="2"/>
  <c r="BS793" i="2"/>
  <c r="BR793" i="2" s="1"/>
  <c r="BZ793" i="2"/>
  <c r="BX793" i="2"/>
  <c r="BW793" i="2" s="1"/>
  <c r="A788" i="1"/>
  <c r="M787" i="1"/>
  <c r="I787" i="1"/>
  <c r="E787" i="1"/>
  <c r="B787" i="1"/>
  <c r="C787" i="1" s="1"/>
  <c r="G787" i="1"/>
  <c r="F787" i="1" s="1"/>
  <c r="K787" i="1"/>
  <c r="J787" i="1" s="1"/>
  <c r="O787" i="1"/>
  <c r="N787" i="1" s="1"/>
  <c r="BY792" i="2"/>
  <c r="BT792" i="2"/>
  <c r="BO792" i="2"/>
  <c r="BJ792" i="2"/>
  <c r="BE792" i="2"/>
  <c r="AZ792" i="2"/>
  <c r="AU792" i="2"/>
  <c r="AP792" i="2"/>
  <c r="AK792" i="2"/>
  <c r="AF792" i="2"/>
  <c r="AA792" i="2"/>
  <c r="V792" i="2"/>
  <c r="Q792" i="2"/>
  <c r="L792" i="2"/>
  <c r="G792" i="2"/>
  <c r="A789" i="1" l="1"/>
  <c r="M788" i="1"/>
  <c r="I788" i="1"/>
  <c r="E788" i="1"/>
  <c r="B788" i="1"/>
  <c r="C788" i="1" s="1"/>
  <c r="G788" i="1"/>
  <c r="F788" i="1" s="1"/>
  <c r="K788" i="1"/>
  <c r="J788" i="1" s="1"/>
  <c r="O788" i="1"/>
  <c r="N788" i="1" s="1"/>
  <c r="A795" i="2"/>
  <c r="B794" i="2"/>
  <c r="C794" i="2" s="1"/>
  <c r="H794" i="2"/>
  <c r="F794" i="2"/>
  <c r="E794" i="2" s="1"/>
  <c r="M794" i="2"/>
  <c r="K794" i="2"/>
  <c r="J794" i="2" s="1"/>
  <c r="R794" i="2"/>
  <c r="P794" i="2"/>
  <c r="O794" i="2" s="1"/>
  <c r="W794" i="2"/>
  <c r="U794" i="2"/>
  <c r="T794" i="2" s="1"/>
  <c r="AB794" i="2"/>
  <c r="Z794" i="2"/>
  <c r="Y794" i="2" s="1"/>
  <c r="AG794" i="2"/>
  <c r="AE794" i="2"/>
  <c r="AD794" i="2" s="1"/>
  <c r="AL794" i="2"/>
  <c r="AJ794" i="2"/>
  <c r="AI794" i="2" s="1"/>
  <c r="AQ794" i="2"/>
  <c r="AO794" i="2"/>
  <c r="AN794" i="2" s="1"/>
  <c r="AV794" i="2"/>
  <c r="AT794" i="2"/>
  <c r="AS794" i="2" s="1"/>
  <c r="BA794" i="2"/>
  <c r="AY794" i="2"/>
  <c r="AX794" i="2" s="1"/>
  <c r="BF794" i="2"/>
  <c r="BD794" i="2"/>
  <c r="BC794" i="2" s="1"/>
  <c r="BK794" i="2"/>
  <c r="BI794" i="2"/>
  <c r="BH794" i="2" s="1"/>
  <c r="BP794" i="2"/>
  <c r="BN794" i="2"/>
  <c r="BM794" i="2" s="1"/>
  <c r="BU794" i="2"/>
  <c r="BS794" i="2"/>
  <c r="BR794" i="2" s="1"/>
  <c r="BZ794" i="2"/>
  <c r="BX794" i="2"/>
  <c r="BW794" i="2" s="1"/>
  <c r="A788" i="3"/>
  <c r="K787" i="3"/>
  <c r="J787" i="3"/>
  <c r="G787" i="3"/>
  <c r="F787" i="3"/>
  <c r="H787" i="3" s="1"/>
  <c r="B787" i="3"/>
  <c r="C787" i="3" s="1"/>
  <c r="BY793" i="2"/>
  <c r="BT793" i="2"/>
  <c r="BO793" i="2"/>
  <c r="BJ793" i="2"/>
  <c r="BE793" i="2"/>
  <c r="AZ793" i="2"/>
  <c r="AU793" i="2"/>
  <c r="AP793" i="2"/>
  <c r="AK793" i="2"/>
  <c r="AF793" i="2"/>
  <c r="AA793" i="2"/>
  <c r="V793" i="2"/>
  <c r="Q793" i="2"/>
  <c r="L793" i="2"/>
  <c r="G793" i="2"/>
  <c r="L787" i="3" l="1"/>
  <c r="A789" i="3"/>
  <c r="K788" i="3"/>
  <c r="J788" i="3"/>
  <c r="L788" i="3" s="1"/>
  <c r="G788" i="3"/>
  <c r="F788" i="3"/>
  <c r="H788" i="3" s="1"/>
  <c r="B788" i="3"/>
  <c r="C788" i="3" s="1"/>
  <c r="A796" i="2"/>
  <c r="B795" i="2"/>
  <c r="C795" i="2" s="1"/>
  <c r="H795" i="2"/>
  <c r="F795" i="2"/>
  <c r="E795" i="2" s="1"/>
  <c r="M795" i="2"/>
  <c r="K795" i="2"/>
  <c r="J795" i="2" s="1"/>
  <c r="R795" i="2"/>
  <c r="P795" i="2"/>
  <c r="O795" i="2" s="1"/>
  <c r="W795" i="2"/>
  <c r="U795" i="2"/>
  <c r="T795" i="2" s="1"/>
  <c r="AB795" i="2"/>
  <c r="Z795" i="2"/>
  <c r="Y795" i="2" s="1"/>
  <c r="AG795" i="2"/>
  <c r="AE795" i="2"/>
  <c r="AD795" i="2" s="1"/>
  <c r="AL795" i="2"/>
  <c r="AJ795" i="2"/>
  <c r="AI795" i="2" s="1"/>
  <c r="AQ795" i="2"/>
  <c r="AO795" i="2"/>
  <c r="AN795" i="2" s="1"/>
  <c r="AV795" i="2"/>
  <c r="AT795" i="2"/>
  <c r="AS795" i="2" s="1"/>
  <c r="BA795" i="2"/>
  <c r="AY795" i="2"/>
  <c r="AX795" i="2" s="1"/>
  <c r="BF795" i="2"/>
  <c r="BD795" i="2"/>
  <c r="BC795" i="2" s="1"/>
  <c r="BK795" i="2"/>
  <c r="BI795" i="2"/>
  <c r="BH795" i="2" s="1"/>
  <c r="BP795" i="2"/>
  <c r="BN795" i="2"/>
  <c r="BM795" i="2" s="1"/>
  <c r="BU795" i="2"/>
  <c r="BS795" i="2"/>
  <c r="BR795" i="2" s="1"/>
  <c r="BZ795" i="2"/>
  <c r="BX795" i="2"/>
  <c r="BW795" i="2" s="1"/>
  <c r="A790" i="1"/>
  <c r="M789" i="1"/>
  <c r="I789" i="1"/>
  <c r="E789" i="1"/>
  <c r="B789" i="1"/>
  <c r="C789" i="1" s="1"/>
  <c r="G789" i="1"/>
  <c r="F789" i="1" s="1"/>
  <c r="K789" i="1"/>
  <c r="J789" i="1" s="1"/>
  <c r="O789" i="1"/>
  <c r="N789" i="1" s="1"/>
  <c r="BY794" i="2"/>
  <c r="BT794" i="2"/>
  <c r="BO794" i="2"/>
  <c r="BJ794" i="2"/>
  <c r="BE794" i="2"/>
  <c r="AZ794" i="2"/>
  <c r="AU794" i="2"/>
  <c r="AP794" i="2"/>
  <c r="AK794" i="2"/>
  <c r="AF794" i="2"/>
  <c r="AA794" i="2"/>
  <c r="V794" i="2"/>
  <c r="Q794" i="2"/>
  <c r="L794" i="2"/>
  <c r="G794" i="2"/>
  <c r="A791" i="1" l="1"/>
  <c r="M790" i="1"/>
  <c r="I790" i="1"/>
  <c r="E790" i="1"/>
  <c r="B790" i="1"/>
  <c r="C790" i="1" s="1"/>
  <c r="G790" i="1"/>
  <c r="F790" i="1" s="1"/>
  <c r="K790" i="1"/>
  <c r="J790" i="1" s="1"/>
  <c r="O790" i="1"/>
  <c r="N790" i="1" s="1"/>
  <c r="A797" i="2"/>
  <c r="B796" i="2"/>
  <c r="C796" i="2" s="1"/>
  <c r="H796" i="2"/>
  <c r="F796" i="2"/>
  <c r="E796" i="2" s="1"/>
  <c r="M796" i="2"/>
  <c r="K796" i="2"/>
  <c r="J796" i="2" s="1"/>
  <c r="R796" i="2"/>
  <c r="P796" i="2"/>
  <c r="O796" i="2" s="1"/>
  <c r="W796" i="2"/>
  <c r="U796" i="2"/>
  <c r="T796" i="2" s="1"/>
  <c r="AB796" i="2"/>
  <c r="Z796" i="2"/>
  <c r="Y796" i="2" s="1"/>
  <c r="AG796" i="2"/>
  <c r="AE796" i="2"/>
  <c r="AD796" i="2" s="1"/>
  <c r="AL796" i="2"/>
  <c r="AJ796" i="2"/>
  <c r="AI796" i="2" s="1"/>
  <c r="AQ796" i="2"/>
  <c r="AO796" i="2"/>
  <c r="AN796" i="2" s="1"/>
  <c r="AV796" i="2"/>
  <c r="AT796" i="2"/>
  <c r="AS796" i="2" s="1"/>
  <c r="BA796" i="2"/>
  <c r="AY796" i="2"/>
  <c r="AX796" i="2" s="1"/>
  <c r="BF796" i="2"/>
  <c r="BD796" i="2"/>
  <c r="BC796" i="2" s="1"/>
  <c r="BK796" i="2"/>
  <c r="BI796" i="2"/>
  <c r="BH796" i="2" s="1"/>
  <c r="BP796" i="2"/>
  <c r="BN796" i="2"/>
  <c r="BM796" i="2" s="1"/>
  <c r="BU796" i="2"/>
  <c r="BS796" i="2"/>
  <c r="BR796" i="2" s="1"/>
  <c r="BZ796" i="2"/>
  <c r="BX796" i="2"/>
  <c r="BW796" i="2" s="1"/>
  <c r="A790" i="3"/>
  <c r="K789" i="3"/>
  <c r="J789" i="3"/>
  <c r="L789" i="3" s="1"/>
  <c r="G789" i="3"/>
  <c r="F789" i="3"/>
  <c r="H789" i="3" s="1"/>
  <c r="B789" i="3"/>
  <c r="C789" i="3" s="1"/>
  <c r="BY795" i="2"/>
  <c r="BT795" i="2"/>
  <c r="BO795" i="2"/>
  <c r="BJ795" i="2"/>
  <c r="BE795" i="2"/>
  <c r="AZ795" i="2"/>
  <c r="AU795" i="2"/>
  <c r="AP795" i="2"/>
  <c r="AK795" i="2"/>
  <c r="AF795" i="2"/>
  <c r="AA795" i="2"/>
  <c r="V795" i="2"/>
  <c r="Q795" i="2"/>
  <c r="L795" i="2"/>
  <c r="G795" i="2"/>
  <c r="A791" i="3" l="1"/>
  <c r="K790" i="3"/>
  <c r="J790" i="3"/>
  <c r="L790" i="3" s="1"/>
  <c r="G790" i="3"/>
  <c r="F790" i="3"/>
  <c r="H790" i="3" s="1"/>
  <c r="B790" i="3"/>
  <c r="C790" i="3" s="1"/>
  <c r="A798" i="2"/>
  <c r="B797" i="2"/>
  <c r="C797" i="2" s="1"/>
  <c r="H797" i="2"/>
  <c r="F797" i="2"/>
  <c r="E797" i="2" s="1"/>
  <c r="M797" i="2"/>
  <c r="K797" i="2"/>
  <c r="J797" i="2" s="1"/>
  <c r="R797" i="2"/>
  <c r="P797" i="2"/>
  <c r="O797" i="2" s="1"/>
  <c r="W797" i="2"/>
  <c r="U797" i="2"/>
  <c r="T797" i="2" s="1"/>
  <c r="AB797" i="2"/>
  <c r="Z797" i="2"/>
  <c r="Y797" i="2" s="1"/>
  <c r="AG797" i="2"/>
  <c r="AE797" i="2"/>
  <c r="AD797" i="2" s="1"/>
  <c r="AL797" i="2"/>
  <c r="AJ797" i="2"/>
  <c r="AI797" i="2" s="1"/>
  <c r="AQ797" i="2"/>
  <c r="AO797" i="2"/>
  <c r="AN797" i="2" s="1"/>
  <c r="AV797" i="2"/>
  <c r="AT797" i="2"/>
  <c r="AS797" i="2" s="1"/>
  <c r="BA797" i="2"/>
  <c r="AY797" i="2"/>
  <c r="AX797" i="2" s="1"/>
  <c r="BF797" i="2"/>
  <c r="BD797" i="2"/>
  <c r="BC797" i="2" s="1"/>
  <c r="BK797" i="2"/>
  <c r="BI797" i="2"/>
  <c r="BH797" i="2" s="1"/>
  <c r="BP797" i="2"/>
  <c r="BN797" i="2"/>
  <c r="BM797" i="2" s="1"/>
  <c r="BU797" i="2"/>
  <c r="BS797" i="2"/>
  <c r="BR797" i="2" s="1"/>
  <c r="BZ797" i="2"/>
  <c r="BX797" i="2"/>
  <c r="BW797" i="2" s="1"/>
  <c r="A792" i="1"/>
  <c r="M791" i="1"/>
  <c r="I791" i="1"/>
  <c r="E791" i="1"/>
  <c r="B791" i="1"/>
  <c r="C791" i="1" s="1"/>
  <c r="G791" i="1"/>
  <c r="F791" i="1" s="1"/>
  <c r="K791" i="1"/>
  <c r="J791" i="1" s="1"/>
  <c r="O791" i="1"/>
  <c r="N791" i="1" s="1"/>
  <c r="BY796" i="2"/>
  <c r="BT796" i="2"/>
  <c r="BO796" i="2"/>
  <c r="BJ796" i="2"/>
  <c r="BE796" i="2"/>
  <c r="AZ796" i="2"/>
  <c r="AU796" i="2"/>
  <c r="AP796" i="2"/>
  <c r="AK796" i="2"/>
  <c r="AF796" i="2"/>
  <c r="AA796" i="2"/>
  <c r="V796" i="2"/>
  <c r="Q796" i="2"/>
  <c r="L796" i="2"/>
  <c r="G796" i="2"/>
  <c r="A793" i="1" l="1"/>
  <c r="M792" i="1"/>
  <c r="I792" i="1"/>
  <c r="E792" i="1"/>
  <c r="B792" i="1"/>
  <c r="C792" i="1" s="1"/>
  <c r="G792" i="1"/>
  <c r="F792" i="1" s="1"/>
  <c r="K792" i="1"/>
  <c r="J792" i="1" s="1"/>
  <c r="O792" i="1"/>
  <c r="N792" i="1" s="1"/>
  <c r="A799" i="2"/>
  <c r="B798" i="2"/>
  <c r="C798" i="2" s="1"/>
  <c r="H798" i="2"/>
  <c r="F798" i="2"/>
  <c r="E798" i="2" s="1"/>
  <c r="M798" i="2"/>
  <c r="K798" i="2"/>
  <c r="J798" i="2" s="1"/>
  <c r="R798" i="2"/>
  <c r="P798" i="2"/>
  <c r="O798" i="2" s="1"/>
  <c r="W798" i="2"/>
  <c r="U798" i="2"/>
  <c r="T798" i="2" s="1"/>
  <c r="AB798" i="2"/>
  <c r="Z798" i="2"/>
  <c r="Y798" i="2" s="1"/>
  <c r="AG798" i="2"/>
  <c r="AE798" i="2"/>
  <c r="AD798" i="2" s="1"/>
  <c r="AL798" i="2"/>
  <c r="AJ798" i="2"/>
  <c r="AI798" i="2" s="1"/>
  <c r="AQ798" i="2"/>
  <c r="AO798" i="2"/>
  <c r="AN798" i="2" s="1"/>
  <c r="AV798" i="2"/>
  <c r="AT798" i="2"/>
  <c r="AS798" i="2" s="1"/>
  <c r="BA798" i="2"/>
  <c r="AY798" i="2"/>
  <c r="AX798" i="2" s="1"/>
  <c r="BF798" i="2"/>
  <c r="BD798" i="2"/>
  <c r="BC798" i="2" s="1"/>
  <c r="BK798" i="2"/>
  <c r="BI798" i="2"/>
  <c r="BH798" i="2" s="1"/>
  <c r="BP798" i="2"/>
  <c r="BN798" i="2"/>
  <c r="BM798" i="2" s="1"/>
  <c r="BU798" i="2"/>
  <c r="BS798" i="2"/>
  <c r="BR798" i="2" s="1"/>
  <c r="BZ798" i="2"/>
  <c r="BX798" i="2"/>
  <c r="BW798" i="2" s="1"/>
  <c r="A792" i="3"/>
  <c r="K791" i="3"/>
  <c r="J791" i="3"/>
  <c r="L791" i="3" s="1"/>
  <c r="G791" i="3"/>
  <c r="F791" i="3"/>
  <c r="B791" i="3"/>
  <c r="C791" i="3" s="1"/>
  <c r="BY797" i="2"/>
  <c r="BT797" i="2"/>
  <c r="BO797" i="2"/>
  <c r="BJ797" i="2"/>
  <c r="BE797" i="2"/>
  <c r="AZ797" i="2"/>
  <c r="AU797" i="2"/>
  <c r="AP797" i="2"/>
  <c r="AK797" i="2"/>
  <c r="AF797" i="2"/>
  <c r="AA797" i="2"/>
  <c r="V797" i="2"/>
  <c r="Q797" i="2"/>
  <c r="L797" i="2"/>
  <c r="G797" i="2"/>
  <c r="H791" i="3" l="1"/>
  <c r="A793" i="3"/>
  <c r="K792" i="3"/>
  <c r="J792" i="3"/>
  <c r="L792" i="3" s="1"/>
  <c r="G792" i="3"/>
  <c r="F792" i="3"/>
  <c r="H792" i="3" s="1"/>
  <c r="B792" i="3"/>
  <c r="C792" i="3" s="1"/>
  <c r="A800" i="2"/>
  <c r="B799" i="2"/>
  <c r="C799" i="2" s="1"/>
  <c r="H799" i="2"/>
  <c r="F799" i="2"/>
  <c r="E799" i="2" s="1"/>
  <c r="M799" i="2"/>
  <c r="K799" i="2"/>
  <c r="J799" i="2" s="1"/>
  <c r="R799" i="2"/>
  <c r="P799" i="2"/>
  <c r="O799" i="2" s="1"/>
  <c r="W799" i="2"/>
  <c r="U799" i="2"/>
  <c r="T799" i="2" s="1"/>
  <c r="AB799" i="2"/>
  <c r="Z799" i="2"/>
  <c r="Y799" i="2" s="1"/>
  <c r="AG799" i="2"/>
  <c r="AE799" i="2"/>
  <c r="AD799" i="2" s="1"/>
  <c r="AL799" i="2"/>
  <c r="AJ799" i="2"/>
  <c r="AI799" i="2" s="1"/>
  <c r="AQ799" i="2"/>
  <c r="AO799" i="2"/>
  <c r="AN799" i="2" s="1"/>
  <c r="AV799" i="2"/>
  <c r="AT799" i="2"/>
  <c r="AS799" i="2" s="1"/>
  <c r="BA799" i="2"/>
  <c r="AY799" i="2"/>
  <c r="AX799" i="2" s="1"/>
  <c r="BF799" i="2"/>
  <c r="BD799" i="2"/>
  <c r="BC799" i="2" s="1"/>
  <c r="BK799" i="2"/>
  <c r="BI799" i="2"/>
  <c r="BH799" i="2" s="1"/>
  <c r="BP799" i="2"/>
  <c r="BN799" i="2"/>
  <c r="BM799" i="2" s="1"/>
  <c r="BU799" i="2"/>
  <c r="BS799" i="2"/>
  <c r="BR799" i="2" s="1"/>
  <c r="BZ799" i="2"/>
  <c r="BX799" i="2"/>
  <c r="BW799" i="2" s="1"/>
  <c r="A794" i="1"/>
  <c r="M793" i="1"/>
  <c r="I793" i="1"/>
  <c r="E793" i="1"/>
  <c r="B793" i="1"/>
  <c r="C793" i="1" s="1"/>
  <c r="G793" i="1"/>
  <c r="F793" i="1" s="1"/>
  <c r="K793" i="1"/>
  <c r="J793" i="1" s="1"/>
  <c r="O793" i="1"/>
  <c r="N793" i="1" s="1"/>
  <c r="BY798" i="2"/>
  <c r="BT798" i="2"/>
  <c r="BO798" i="2"/>
  <c r="BJ798" i="2"/>
  <c r="BE798" i="2"/>
  <c r="AZ798" i="2"/>
  <c r="AU798" i="2"/>
  <c r="AP798" i="2"/>
  <c r="AK798" i="2"/>
  <c r="AF798" i="2"/>
  <c r="AA798" i="2"/>
  <c r="V798" i="2"/>
  <c r="Q798" i="2"/>
  <c r="L798" i="2"/>
  <c r="G798" i="2"/>
  <c r="A795" i="1" l="1"/>
  <c r="M794" i="1"/>
  <c r="I794" i="1"/>
  <c r="E794" i="1"/>
  <c r="B794" i="1"/>
  <c r="C794" i="1" s="1"/>
  <c r="G794" i="1"/>
  <c r="F794" i="1" s="1"/>
  <c r="K794" i="1"/>
  <c r="J794" i="1" s="1"/>
  <c r="O794" i="1"/>
  <c r="N794" i="1" s="1"/>
  <c r="A801" i="2"/>
  <c r="B800" i="2"/>
  <c r="C800" i="2" s="1"/>
  <c r="H800" i="2"/>
  <c r="F800" i="2"/>
  <c r="E800" i="2" s="1"/>
  <c r="M800" i="2"/>
  <c r="K800" i="2"/>
  <c r="J800" i="2" s="1"/>
  <c r="R800" i="2"/>
  <c r="P800" i="2"/>
  <c r="O800" i="2" s="1"/>
  <c r="W800" i="2"/>
  <c r="U800" i="2"/>
  <c r="T800" i="2" s="1"/>
  <c r="AB800" i="2"/>
  <c r="Z800" i="2"/>
  <c r="Y800" i="2" s="1"/>
  <c r="AG800" i="2"/>
  <c r="AE800" i="2"/>
  <c r="AD800" i="2" s="1"/>
  <c r="AL800" i="2"/>
  <c r="AJ800" i="2"/>
  <c r="AI800" i="2" s="1"/>
  <c r="AQ800" i="2"/>
  <c r="AO800" i="2"/>
  <c r="AN800" i="2" s="1"/>
  <c r="AV800" i="2"/>
  <c r="AT800" i="2"/>
  <c r="AS800" i="2" s="1"/>
  <c r="BA800" i="2"/>
  <c r="AY800" i="2"/>
  <c r="AX800" i="2" s="1"/>
  <c r="BF800" i="2"/>
  <c r="BD800" i="2"/>
  <c r="BC800" i="2" s="1"/>
  <c r="BK800" i="2"/>
  <c r="BI800" i="2"/>
  <c r="BH800" i="2" s="1"/>
  <c r="BP800" i="2"/>
  <c r="BN800" i="2"/>
  <c r="BM800" i="2" s="1"/>
  <c r="BU800" i="2"/>
  <c r="BS800" i="2"/>
  <c r="BR800" i="2" s="1"/>
  <c r="BZ800" i="2"/>
  <c r="BX800" i="2"/>
  <c r="BW800" i="2" s="1"/>
  <c r="A794" i="3"/>
  <c r="K793" i="3"/>
  <c r="J793" i="3"/>
  <c r="G793" i="3"/>
  <c r="F793" i="3"/>
  <c r="B793" i="3"/>
  <c r="C793" i="3" s="1"/>
  <c r="BY799" i="2"/>
  <c r="BT799" i="2"/>
  <c r="BO799" i="2"/>
  <c r="BJ799" i="2"/>
  <c r="BE799" i="2"/>
  <c r="AZ799" i="2"/>
  <c r="AU799" i="2"/>
  <c r="AP799" i="2"/>
  <c r="AK799" i="2"/>
  <c r="AF799" i="2"/>
  <c r="AA799" i="2"/>
  <c r="V799" i="2"/>
  <c r="Q799" i="2"/>
  <c r="L799" i="2"/>
  <c r="G799" i="2"/>
  <c r="L793" i="3" l="1"/>
  <c r="H793" i="3"/>
  <c r="A795" i="3"/>
  <c r="K794" i="3"/>
  <c r="J794" i="3"/>
  <c r="L794" i="3" s="1"/>
  <c r="G794" i="3"/>
  <c r="F794" i="3"/>
  <c r="H794" i="3" s="1"/>
  <c r="B794" i="3"/>
  <c r="C794" i="3" s="1"/>
  <c r="A802" i="2"/>
  <c r="B801" i="2"/>
  <c r="C801" i="2" s="1"/>
  <c r="H801" i="2"/>
  <c r="F801" i="2"/>
  <c r="E801" i="2" s="1"/>
  <c r="M801" i="2"/>
  <c r="K801" i="2"/>
  <c r="J801" i="2" s="1"/>
  <c r="R801" i="2"/>
  <c r="P801" i="2"/>
  <c r="O801" i="2" s="1"/>
  <c r="W801" i="2"/>
  <c r="U801" i="2"/>
  <c r="T801" i="2" s="1"/>
  <c r="AB801" i="2"/>
  <c r="Z801" i="2"/>
  <c r="Y801" i="2" s="1"/>
  <c r="AG801" i="2"/>
  <c r="AE801" i="2"/>
  <c r="AD801" i="2" s="1"/>
  <c r="AL801" i="2"/>
  <c r="AJ801" i="2"/>
  <c r="AI801" i="2" s="1"/>
  <c r="AQ801" i="2"/>
  <c r="AO801" i="2"/>
  <c r="AN801" i="2" s="1"/>
  <c r="AV801" i="2"/>
  <c r="AT801" i="2"/>
  <c r="AS801" i="2" s="1"/>
  <c r="BA801" i="2"/>
  <c r="AY801" i="2"/>
  <c r="AX801" i="2" s="1"/>
  <c r="BF801" i="2"/>
  <c r="BD801" i="2"/>
  <c r="BC801" i="2" s="1"/>
  <c r="BK801" i="2"/>
  <c r="BI801" i="2"/>
  <c r="BH801" i="2" s="1"/>
  <c r="BP801" i="2"/>
  <c r="BN801" i="2"/>
  <c r="BM801" i="2" s="1"/>
  <c r="BU801" i="2"/>
  <c r="BS801" i="2"/>
  <c r="BR801" i="2" s="1"/>
  <c r="BZ801" i="2"/>
  <c r="BX801" i="2"/>
  <c r="BW801" i="2" s="1"/>
  <c r="A796" i="1"/>
  <c r="M795" i="1"/>
  <c r="I795" i="1"/>
  <c r="E795" i="1"/>
  <c r="B795" i="1"/>
  <c r="C795" i="1" s="1"/>
  <c r="G795" i="1"/>
  <c r="F795" i="1" s="1"/>
  <c r="K795" i="1"/>
  <c r="J795" i="1" s="1"/>
  <c r="O795" i="1"/>
  <c r="N795" i="1" s="1"/>
  <c r="BY800" i="2"/>
  <c r="BT800" i="2"/>
  <c r="BO800" i="2"/>
  <c r="BJ800" i="2"/>
  <c r="BE800" i="2"/>
  <c r="AZ800" i="2"/>
  <c r="AU800" i="2"/>
  <c r="AP800" i="2"/>
  <c r="AK800" i="2"/>
  <c r="AF800" i="2"/>
  <c r="AA800" i="2"/>
  <c r="V800" i="2"/>
  <c r="Q800" i="2"/>
  <c r="L800" i="2"/>
  <c r="G800" i="2"/>
  <c r="A797" i="1" l="1"/>
  <c r="M796" i="1"/>
  <c r="I796" i="1"/>
  <c r="E796" i="1"/>
  <c r="B796" i="1"/>
  <c r="C796" i="1" s="1"/>
  <c r="G796" i="1"/>
  <c r="F796" i="1" s="1"/>
  <c r="K796" i="1"/>
  <c r="J796" i="1" s="1"/>
  <c r="O796" i="1"/>
  <c r="N796" i="1" s="1"/>
  <c r="A803" i="2"/>
  <c r="B802" i="2"/>
  <c r="C802" i="2" s="1"/>
  <c r="H802" i="2"/>
  <c r="F802" i="2"/>
  <c r="E802" i="2" s="1"/>
  <c r="M802" i="2"/>
  <c r="K802" i="2"/>
  <c r="J802" i="2" s="1"/>
  <c r="R802" i="2"/>
  <c r="P802" i="2"/>
  <c r="O802" i="2" s="1"/>
  <c r="W802" i="2"/>
  <c r="U802" i="2"/>
  <c r="T802" i="2" s="1"/>
  <c r="AB802" i="2"/>
  <c r="Z802" i="2"/>
  <c r="Y802" i="2" s="1"/>
  <c r="AG802" i="2"/>
  <c r="AE802" i="2"/>
  <c r="AD802" i="2" s="1"/>
  <c r="AL802" i="2"/>
  <c r="AJ802" i="2"/>
  <c r="AI802" i="2" s="1"/>
  <c r="AQ802" i="2"/>
  <c r="AO802" i="2"/>
  <c r="AN802" i="2" s="1"/>
  <c r="AV802" i="2"/>
  <c r="AT802" i="2"/>
  <c r="AS802" i="2" s="1"/>
  <c r="BA802" i="2"/>
  <c r="AY802" i="2"/>
  <c r="AX802" i="2" s="1"/>
  <c r="BF802" i="2"/>
  <c r="BD802" i="2"/>
  <c r="BC802" i="2" s="1"/>
  <c r="BK802" i="2"/>
  <c r="BI802" i="2"/>
  <c r="BH802" i="2" s="1"/>
  <c r="BP802" i="2"/>
  <c r="BN802" i="2"/>
  <c r="BM802" i="2" s="1"/>
  <c r="BU802" i="2"/>
  <c r="BS802" i="2"/>
  <c r="BR802" i="2" s="1"/>
  <c r="BZ802" i="2"/>
  <c r="BX802" i="2"/>
  <c r="BW802" i="2" s="1"/>
  <c r="A796" i="3"/>
  <c r="K795" i="3"/>
  <c r="J795" i="3"/>
  <c r="L795" i="3" s="1"/>
  <c r="G795" i="3"/>
  <c r="F795" i="3"/>
  <c r="B795" i="3"/>
  <c r="C795" i="3" s="1"/>
  <c r="BY801" i="2"/>
  <c r="BT801" i="2"/>
  <c r="BO801" i="2"/>
  <c r="BJ801" i="2"/>
  <c r="BE801" i="2"/>
  <c r="AZ801" i="2"/>
  <c r="AU801" i="2"/>
  <c r="AP801" i="2"/>
  <c r="AK801" i="2"/>
  <c r="AF801" i="2"/>
  <c r="AA801" i="2"/>
  <c r="V801" i="2"/>
  <c r="Q801" i="2"/>
  <c r="L801" i="2"/>
  <c r="G801" i="2"/>
  <c r="H795" i="3" l="1"/>
  <c r="A797" i="3"/>
  <c r="K796" i="3"/>
  <c r="J796" i="3"/>
  <c r="L796" i="3" s="1"/>
  <c r="G796" i="3"/>
  <c r="F796" i="3"/>
  <c r="H796" i="3" s="1"/>
  <c r="B796" i="3"/>
  <c r="C796" i="3" s="1"/>
  <c r="A804" i="2"/>
  <c r="B803" i="2"/>
  <c r="C803" i="2" s="1"/>
  <c r="H803" i="2"/>
  <c r="F803" i="2"/>
  <c r="E803" i="2" s="1"/>
  <c r="M803" i="2"/>
  <c r="K803" i="2"/>
  <c r="J803" i="2" s="1"/>
  <c r="R803" i="2"/>
  <c r="P803" i="2"/>
  <c r="O803" i="2" s="1"/>
  <c r="W803" i="2"/>
  <c r="U803" i="2"/>
  <c r="T803" i="2" s="1"/>
  <c r="AB803" i="2"/>
  <c r="Z803" i="2"/>
  <c r="Y803" i="2" s="1"/>
  <c r="AG803" i="2"/>
  <c r="AE803" i="2"/>
  <c r="AD803" i="2" s="1"/>
  <c r="AL803" i="2"/>
  <c r="AJ803" i="2"/>
  <c r="AI803" i="2" s="1"/>
  <c r="AQ803" i="2"/>
  <c r="AO803" i="2"/>
  <c r="AN803" i="2" s="1"/>
  <c r="AV803" i="2"/>
  <c r="AT803" i="2"/>
  <c r="AS803" i="2" s="1"/>
  <c r="BA803" i="2"/>
  <c r="AY803" i="2"/>
  <c r="AX803" i="2" s="1"/>
  <c r="BF803" i="2"/>
  <c r="BD803" i="2"/>
  <c r="BC803" i="2" s="1"/>
  <c r="BK803" i="2"/>
  <c r="BI803" i="2"/>
  <c r="BH803" i="2" s="1"/>
  <c r="BP803" i="2"/>
  <c r="BN803" i="2"/>
  <c r="BM803" i="2" s="1"/>
  <c r="BU803" i="2"/>
  <c r="BS803" i="2"/>
  <c r="BR803" i="2" s="1"/>
  <c r="BZ803" i="2"/>
  <c r="BX803" i="2"/>
  <c r="BW803" i="2" s="1"/>
  <c r="A798" i="1"/>
  <c r="M797" i="1"/>
  <c r="I797" i="1"/>
  <c r="E797" i="1"/>
  <c r="B797" i="1"/>
  <c r="C797" i="1" s="1"/>
  <c r="G797" i="1"/>
  <c r="F797" i="1" s="1"/>
  <c r="K797" i="1"/>
  <c r="J797" i="1" s="1"/>
  <c r="O797" i="1"/>
  <c r="N797" i="1" s="1"/>
  <c r="BY802" i="2"/>
  <c r="BT802" i="2"/>
  <c r="BO802" i="2"/>
  <c r="BJ802" i="2"/>
  <c r="BE802" i="2"/>
  <c r="AZ802" i="2"/>
  <c r="AU802" i="2"/>
  <c r="AP802" i="2"/>
  <c r="AK802" i="2"/>
  <c r="AF802" i="2"/>
  <c r="AA802" i="2"/>
  <c r="V802" i="2"/>
  <c r="Q802" i="2"/>
  <c r="L802" i="2"/>
  <c r="G802" i="2"/>
  <c r="A799" i="1" l="1"/>
  <c r="M798" i="1"/>
  <c r="I798" i="1"/>
  <c r="E798" i="1"/>
  <c r="B798" i="1"/>
  <c r="C798" i="1" s="1"/>
  <c r="G798" i="1"/>
  <c r="F798" i="1" s="1"/>
  <c r="K798" i="1"/>
  <c r="J798" i="1" s="1"/>
  <c r="O798" i="1"/>
  <c r="N798" i="1" s="1"/>
  <c r="A805" i="2"/>
  <c r="B804" i="2"/>
  <c r="C804" i="2" s="1"/>
  <c r="H804" i="2"/>
  <c r="F804" i="2"/>
  <c r="E804" i="2" s="1"/>
  <c r="M804" i="2"/>
  <c r="K804" i="2"/>
  <c r="J804" i="2" s="1"/>
  <c r="R804" i="2"/>
  <c r="P804" i="2"/>
  <c r="O804" i="2" s="1"/>
  <c r="W804" i="2"/>
  <c r="U804" i="2"/>
  <c r="T804" i="2" s="1"/>
  <c r="AB804" i="2"/>
  <c r="Z804" i="2"/>
  <c r="Y804" i="2" s="1"/>
  <c r="AG804" i="2"/>
  <c r="AE804" i="2"/>
  <c r="AD804" i="2" s="1"/>
  <c r="AL804" i="2"/>
  <c r="AJ804" i="2"/>
  <c r="AI804" i="2" s="1"/>
  <c r="AQ804" i="2"/>
  <c r="AO804" i="2"/>
  <c r="AN804" i="2" s="1"/>
  <c r="AV804" i="2"/>
  <c r="AT804" i="2"/>
  <c r="AS804" i="2" s="1"/>
  <c r="BA804" i="2"/>
  <c r="AY804" i="2"/>
  <c r="AX804" i="2" s="1"/>
  <c r="BF804" i="2"/>
  <c r="BD804" i="2"/>
  <c r="BC804" i="2" s="1"/>
  <c r="BK804" i="2"/>
  <c r="BI804" i="2"/>
  <c r="BH804" i="2" s="1"/>
  <c r="BP804" i="2"/>
  <c r="BN804" i="2"/>
  <c r="BM804" i="2" s="1"/>
  <c r="BU804" i="2"/>
  <c r="BS804" i="2"/>
  <c r="BR804" i="2" s="1"/>
  <c r="BZ804" i="2"/>
  <c r="BX804" i="2"/>
  <c r="BW804" i="2" s="1"/>
  <c r="A798" i="3"/>
  <c r="K797" i="3"/>
  <c r="J797" i="3"/>
  <c r="G797" i="3"/>
  <c r="F797" i="3"/>
  <c r="B797" i="3"/>
  <c r="C797" i="3" s="1"/>
  <c r="BY803" i="2"/>
  <c r="BT803" i="2"/>
  <c r="BO803" i="2"/>
  <c r="BJ803" i="2"/>
  <c r="BE803" i="2"/>
  <c r="AZ803" i="2"/>
  <c r="AU803" i="2"/>
  <c r="AP803" i="2"/>
  <c r="AK803" i="2"/>
  <c r="AF803" i="2"/>
  <c r="AA803" i="2"/>
  <c r="V803" i="2"/>
  <c r="Q803" i="2"/>
  <c r="L803" i="2"/>
  <c r="G803" i="2"/>
  <c r="H797" i="3" l="1"/>
  <c r="L797" i="3"/>
  <c r="A799" i="3"/>
  <c r="K798" i="3"/>
  <c r="J798" i="3"/>
  <c r="L798" i="3" s="1"/>
  <c r="G798" i="3"/>
  <c r="F798" i="3"/>
  <c r="H798" i="3" s="1"/>
  <c r="B798" i="3"/>
  <c r="C798" i="3" s="1"/>
  <c r="A806" i="2"/>
  <c r="B805" i="2"/>
  <c r="C805" i="2" s="1"/>
  <c r="H805" i="2"/>
  <c r="F805" i="2"/>
  <c r="E805" i="2" s="1"/>
  <c r="M805" i="2"/>
  <c r="K805" i="2"/>
  <c r="J805" i="2" s="1"/>
  <c r="R805" i="2"/>
  <c r="P805" i="2"/>
  <c r="O805" i="2" s="1"/>
  <c r="W805" i="2"/>
  <c r="U805" i="2"/>
  <c r="T805" i="2" s="1"/>
  <c r="AB805" i="2"/>
  <c r="Z805" i="2"/>
  <c r="Y805" i="2" s="1"/>
  <c r="AG805" i="2"/>
  <c r="AE805" i="2"/>
  <c r="AD805" i="2" s="1"/>
  <c r="AL805" i="2"/>
  <c r="AJ805" i="2"/>
  <c r="AI805" i="2" s="1"/>
  <c r="AQ805" i="2"/>
  <c r="AO805" i="2"/>
  <c r="AN805" i="2" s="1"/>
  <c r="AV805" i="2"/>
  <c r="AT805" i="2"/>
  <c r="AS805" i="2" s="1"/>
  <c r="BA805" i="2"/>
  <c r="AY805" i="2"/>
  <c r="AX805" i="2" s="1"/>
  <c r="BF805" i="2"/>
  <c r="BD805" i="2"/>
  <c r="BC805" i="2" s="1"/>
  <c r="BK805" i="2"/>
  <c r="BI805" i="2"/>
  <c r="BH805" i="2" s="1"/>
  <c r="BP805" i="2"/>
  <c r="BN805" i="2"/>
  <c r="BM805" i="2" s="1"/>
  <c r="BU805" i="2"/>
  <c r="BS805" i="2"/>
  <c r="BR805" i="2" s="1"/>
  <c r="BZ805" i="2"/>
  <c r="BX805" i="2"/>
  <c r="BW805" i="2" s="1"/>
  <c r="A800" i="1"/>
  <c r="M799" i="1"/>
  <c r="I799" i="1"/>
  <c r="E799" i="1"/>
  <c r="B799" i="1"/>
  <c r="C799" i="1" s="1"/>
  <c r="G799" i="1"/>
  <c r="F799" i="1" s="1"/>
  <c r="K799" i="1"/>
  <c r="J799" i="1" s="1"/>
  <c r="O799" i="1"/>
  <c r="N799" i="1" s="1"/>
  <c r="BY804" i="2"/>
  <c r="BT804" i="2"/>
  <c r="BO804" i="2"/>
  <c r="BJ804" i="2"/>
  <c r="BE804" i="2"/>
  <c r="AZ804" i="2"/>
  <c r="AU804" i="2"/>
  <c r="AP804" i="2"/>
  <c r="AK804" i="2"/>
  <c r="AF804" i="2"/>
  <c r="AA804" i="2"/>
  <c r="V804" i="2"/>
  <c r="Q804" i="2"/>
  <c r="L804" i="2"/>
  <c r="G804" i="2"/>
  <c r="A801" i="1" l="1"/>
  <c r="M800" i="1"/>
  <c r="I800" i="1"/>
  <c r="E800" i="1"/>
  <c r="B800" i="1"/>
  <c r="C800" i="1" s="1"/>
  <c r="G800" i="1"/>
  <c r="F800" i="1" s="1"/>
  <c r="K800" i="1"/>
  <c r="J800" i="1" s="1"/>
  <c r="O800" i="1"/>
  <c r="N800" i="1" s="1"/>
  <c r="A807" i="2"/>
  <c r="B806" i="2"/>
  <c r="C806" i="2" s="1"/>
  <c r="H806" i="2"/>
  <c r="F806" i="2"/>
  <c r="E806" i="2" s="1"/>
  <c r="M806" i="2"/>
  <c r="K806" i="2"/>
  <c r="J806" i="2" s="1"/>
  <c r="R806" i="2"/>
  <c r="P806" i="2"/>
  <c r="O806" i="2" s="1"/>
  <c r="W806" i="2"/>
  <c r="U806" i="2"/>
  <c r="T806" i="2" s="1"/>
  <c r="AB806" i="2"/>
  <c r="Z806" i="2"/>
  <c r="Y806" i="2" s="1"/>
  <c r="AG806" i="2"/>
  <c r="AE806" i="2"/>
  <c r="AD806" i="2" s="1"/>
  <c r="AL806" i="2"/>
  <c r="AJ806" i="2"/>
  <c r="AI806" i="2" s="1"/>
  <c r="AQ806" i="2"/>
  <c r="AO806" i="2"/>
  <c r="AN806" i="2" s="1"/>
  <c r="AV806" i="2"/>
  <c r="AT806" i="2"/>
  <c r="AS806" i="2" s="1"/>
  <c r="BA806" i="2"/>
  <c r="AY806" i="2"/>
  <c r="AX806" i="2" s="1"/>
  <c r="BF806" i="2"/>
  <c r="BD806" i="2"/>
  <c r="BC806" i="2" s="1"/>
  <c r="BK806" i="2"/>
  <c r="BI806" i="2"/>
  <c r="BH806" i="2" s="1"/>
  <c r="BP806" i="2"/>
  <c r="BN806" i="2"/>
  <c r="BM806" i="2" s="1"/>
  <c r="BU806" i="2"/>
  <c r="BS806" i="2"/>
  <c r="BR806" i="2" s="1"/>
  <c r="BZ806" i="2"/>
  <c r="BX806" i="2"/>
  <c r="BW806" i="2" s="1"/>
  <c r="A800" i="3"/>
  <c r="K799" i="3"/>
  <c r="J799" i="3"/>
  <c r="G799" i="3"/>
  <c r="F799" i="3"/>
  <c r="B799" i="3"/>
  <c r="C799" i="3" s="1"/>
  <c r="BY805" i="2"/>
  <c r="BT805" i="2"/>
  <c r="BO805" i="2"/>
  <c r="BJ805" i="2"/>
  <c r="BE805" i="2"/>
  <c r="AZ805" i="2"/>
  <c r="AU805" i="2"/>
  <c r="AP805" i="2"/>
  <c r="AK805" i="2"/>
  <c r="AF805" i="2"/>
  <c r="AA805" i="2"/>
  <c r="V805" i="2"/>
  <c r="Q805" i="2"/>
  <c r="L805" i="2"/>
  <c r="G805" i="2"/>
  <c r="H799" i="3" l="1"/>
  <c r="L799" i="3"/>
  <c r="A801" i="3"/>
  <c r="K800" i="3"/>
  <c r="J800" i="3"/>
  <c r="L800" i="3" s="1"/>
  <c r="G800" i="3"/>
  <c r="F800" i="3"/>
  <c r="H800" i="3" s="1"/>
  <c r="B800" i="3"/>
  <c r="C800" i="3" s="1"/>
  <c r="A808" i="2"/>
  <c r="B807" i="2"/>
  <c r="C807" i="2" s="1"/>
  <c r="H807" i="2"/>
  <c r="F807" i="2"/>
  <c r="E807" i="2" s="1"/>
  <c r="M807" i="2"/>
  <c r="K807" i="2"/>
  <c r="J807" i="2" s="1"/>
  <c r="R807" i="2"/>
  <c r="P807" i="2"/>
  <c r="O807" i="2" s="1"/>
  <c r="W807" i="2"/>
  <c r="U807" i="2"/>
  <c r="T807" i="2" s="1"/>
  <c r="AB807" i="2"/>
  <c r="Z807" i="2"/>
  <c r="Y807" i="2" s="1"/>
  <c r="AG807" i="2"/>
  <c r="AE807" i="2"/>
  <c r="AD807" i="2" s="1"/>
  <c r="AL807" i="2"/>
  <c r="AJ807" i="2"/>
  <c r="AI807" i="2" s="1"/>
  <c r="AQ807" i="2"/>
  <c r="AO807" i="2"/>
  <c r="AN807" i="2" s="1"/>
  <c r="AV807" i="2"/>
  <c r="AT807" i="2"/>
  <c r="AS807" i="2" s="1"/>
  <c r="BA807" i="2"/>
  <c r="AY807" i="2"/>
  <c r="AX807" i="2" s="1"/>
  <c r="BF807" i="2"/>
  <c r="BD807" i="2"/>
  <c r="BC807" i="2" s="1"/>
  <c r="BK807" i="2"/>
  <c r="BI807" i="2"/>
  <c r="BH807" i="2" s="1"/>
  <c r="BP807" i="2"/>
  <c r="BN807" i="2"/>
  <c r="BM807" i="2" s="1"/>
  <c r="BU807" i="2"/>
  <c r="BS807" i="2"/>
  <c r="BR807" i="2" s="1"/>
  <c r="BZ807" i="2"/>
  <c r="BX807" i="2"/>
  <c r="BW807" i="2" s="1"/>
  <c r="A802" i="1"/>
  <c r="M801" i="1"/>
  <c r="I801" i="1"/>
  <c r="E801" i="1"/>
  <c r="B801" i="1"/>
  <c r="C801" i="1" s="1"/>
  <c r="G801" i="1"/>
  <c r="F801" i="1" s="1"/>
  <c r="K801" i="1"/>
  <c r="J801" i="1" s="1"/>
  <c r="O801" i="1"/>
  <c r="N801" i="1" s="1"/>
  <c r="BY806" i="2"/>
  <c r="BT806" i="2"/>
  <c r="BO806" i="2"/>
  <c r="BJ806" i="2"/>
  <c r="BE806" i="2"/>
  <c r="AZ806" i="2"/>
  <c r="AU806" i="2"/>
  <c r="AP806" i="2"/>
  <c r="AK806" i="2"/>
  <c r="AF806" i="2"/>
  <c r="AA806" i="2"/>
  <c r="V806" i="2"/>
  <c r="Q806" i="2"/>
  <c r="L806" i="2"/>
  <c r="G806" i="2"/>
  <c r="A803" i="1" l="1"/>
  <c r="M802" i="1"/>
  <c r="I802" i="1"/>
  <c r="E802" i="1"/>
  <c r="B802" i="1"/>
  <c r="C802" i="1" s="1"/>
  <c r="G802" i="1"/>
  <c r="F802" i="1" s="1"/>
  <c r="K802" i="1"/>
  <c r="J802" i="1" s="1"/>
  <c r="O802" i="1"/>
  <c r="N802" i="1" s="1"/>
  <c r="A809" i="2"/>
  <c r="B808" i="2"/>
  <c r="C808" i="2" s="1"/>
  <c r="H808" i="2"/>
  <c r="F808" i="2"/>
  <c r="E808" i="2" s="1"/>
  <c r="M808" i="2"/>
  <c r="K808" i="2"/>
  <c r="J808" i="2" s="1"/>
  <c r="R808" i="2"/>
  <c r="P808" i="2"/>
  <c r="O808" i="2" s="1"/>
  <c r="W808" i="2"/>
  <c r="U808" i="2"/>
  <c r="T808" i="2" s="1"/>
  <c r="AB808" i="2"/>
  <c r="Z808" i="2"/>
  <c r="Y808" i="2" s="1"/>
  <c r="AG808" i="2"/>
  <c r="AE808" i="2"/>
  <c r="AD808" i="2" s="1"/>
  <c r="AL808" i="2"/>
  <c r="AJ808" i="2"/>
  <c r="AI808" i="2" s="1"/>
  <c r="AQ808" i="2"/>
  <c r="AO808" i="2"/>
  <c r="AN808" i="2" s="1"/>
  <c r="AV808" i="2"/>
  <c r="AT808" i="2"/>
  <c r="AS808" i="2" s="1"/>
  <c r="BA808" i="2"/>
  <c r="AY808" i="2"/>
  <c r="AX808" i="2" s="1"/>
  <c r="BF808" i="2"/>
  <c r="BD808" i="2"/>
  <c r="BC808" i="2" s="1"/>
  <c r="BK808" i="2"/>
  <c r="BI808" i="2"/>
  <c r="BH808" i="2" s="1"/>
  <c r="BP808" i="2"/>
  <c r="BN808" i="2"/>
  <c r="BM808" i="2" s="1"/>
  <c r="BU808" i="2"/>
  <c r="BS808" i="2"/>
  <c r="BR808" i="2" s="1"/>
  <c r="BZ808" i="2"/>
  <c r="BX808" i="2"/>
  <c r="BW808" i="2" s="1"/>
  <c r="A802" i="3"/>
  <c r="K801" i="3"/>
  <c r="J801" i="3"/>
  <c r="L801" i="3" s="1"/>
  <c r="G801" i="3"/>
  <c r="F801" i="3"/>
  <c r="H801" i="3" s="1"/>
  <c r="B801" i="3"/>
  <c r="C801" i="3" s="1"/>
  <c r="BY807" i="2"/>
  <c r="BT807" i="2"/>
  <c r="BO807" i="2"/>
  <c r="BJ807" i="2"/>
  <c r="BE807" i="2"/>
  <c r="AZ807" i="2"/>
  <c r="AU807" i="2"/>
  <c r="AP807" i="2"/>
  <c r="AK807" i="2"/>
  <c r="AF807" i="2"/>
  <c r="AA807" i="2"/>
  <c r="V807" i="2"/>
  <c r="Q807" i="2"/>
  <c r="L807" i="2"/>
  <c r="G807" i="2"/>
  <c r="A803" i="3" l="1"/>
  <c r="K802" i="3"/>
  <c r="J802" i="3"/>
  <c r="L802" i="3" s="1"/>
  <c r="G802" i="3"/>
  <c r="F802" i="3"/>
  <c r="H802" i="3" s="1"/>
  <c r="B802" i="3"/>
  <c r="C802" i="3" s="1"/>
  <c r="A810" i="2"/>
  <c r="B809" i="2"/>
  <c r="C809" i="2" s="1"/>
  <c r="H809" i="2"/>
  <c r="F809" i="2"/>
  <c r="E809" i="2" s="1"/>
  <c r="M809" i="2"/>
  <c r="K809" i="2"/>
  <c r="J809" i="2" s="1"/>
  <c r="R809" i="2"/>
  <c r="P809" i="2"/>
  <c r="O809" i="2" s="1"/>
  <c r="W809" i="2"/>
  <c r="U809" i="2"/>
  <c r="T809" i="2" s="1"/>
  <c r="AB809" i="2"/>
  <c r="Z809" i="2"/>
  <c r="Y809" i="2" s="1"/>
  <c r="AG809" i="2"/>
  <c r="AE809" i="2"/>
  <c r="AD809" i="2" s="1"/>
  <c r="AL809" i="2"/>
  <c r="AJ809" i="2"/>
  <c r="AI809" i="2" s="1"/>
  <c r="AQ809" i="2"/>
  <c r="AO809" i="2"/>
  <c r="AN809" i="2" s="1"/>
  <c r="AV809" i="2"/>
  <c r="AT809" i="2"/>
  <c r="AS809" i="2" s="1"/>
  <c r="BA809" i="2"/>
  <c r="AY809" i="2"/>
  <c r="AX809" i="2" s="1"/>
  <c r="BF809" i="2"/>
  <c r="BD809" i="2"/>
  <c r="BC809" i="2" s="1"/>
  <c r="BK809" i="2"/>
  <c r="BI809" i="2"/>
  <c r="BH809" i="2" s="1"/>
  <c r="BP809" i="2"/>
  <c r="BN809" i="2"/>
  <c r="BM809" i="2" s="1"/>
  <c r="BU809" i="2"/>
  <c r="BS809" i="2"/>
  <c r="BR809" i="2" s="1"/>
  <c r="BZ809" i="2"/>
  <c r="BX809" i="2"/>
  <c r="BW809" i="2" s="1"/>
  <c r="A804" i="1"/>
  <c r="M803" i="1"/>
  <c r="I803" i="1"/>
  <c r="E803" i="1"/>
  <c r="B803" i="1"/>
  <c r="C803" i="1" s="1"/>
  <c r="G803" i="1"/>
  <c r="F803" i="1" s="1"/>
  <c r="K803" i="1"/>
  <c r="J803" i="1" s="1"/>
  <c r="O803" i="1"/>
  <c r="N803" i="1" s="1"/>
  <c r="BY808" i="2"/>
  <c r="BT808" i="2"/>
  <c r="BO808" i="2"/>
  <c r="BJ808" i="2"/>
  <c r="BE808" i="2"/>
  <c r="AZ808" i="2"/>
  <c r="AU808" i="2"/>
  <c r="AP808" i="2"/>
  <c r="AK808" i="2"/>
  <c r="AF808" i="2"/>
  <c r="AA808" i="2"/>
  <c r="V808" i="2"/>
  <c r="Q808" i="2"/>
  <c r="L808" i="2"/>
  <c r="G808" i="2"/>
  <c r="A805" i="1" l="1"/>
  <c r="M804" i="1"/>
  <c r="I804" i="1"/>
  <c r="E804" i="1"/>
  <c r="B804" i="1"/>
  <c r="C804" i="1" s="1"/>
  <c r="G804" i="1"/>
  <c r="F804" i="1" s="1"/>
  <c r="K804" i="1"/>
  <c r="J804" i="1" s="1"/>
  <c r="O804" i="1"/>
  <c r="N804" i="1" s="1"/>
  <c r="A811" i="2"/>
  <c r="B810" i="2"/>
  <c r="C810" i="2" s="1"/>
  <c r="H810" i="2"/>
  <c r="F810" i="2"/>
  <c r="E810" i="2" s="1"/>
  <c r="M810" i="2"/>
  <c r="K810" i="2"/>
  <c r="J810" i="2" s="1"/>
  <c r="R810" i="2"/>
  <c r="P810" i="2"/>
  <c r="O810" i="2" s="1"/>
  <c r="W810" i="2"/>
  <c r="U810" i="2"/>
  <c r="T810" i="2" s="1"/>
  <c r="AB810" i="2"/>
  <c r="Z810" i="2"/>
  <c r="Y810" i="2" s="1"/>
  <c r="AG810" i="2"/>
  <c r="AE810" i="2"/>
  <c r="AD810" i="2" s="1"/>
  <c r="AL810" i="2"/>
  <c r="AJ810" i="2"/>
  <c r="AI810" i="2" s="1"/>
  <c r="AQ810" i="2"/>
  <c r="AO810" i="2"/>
  <c r="AN810" i="2" s="1"/>
  <c r="AV810" i="2"/>
  <c r="AT810" i="2"/>
  <c r="AS810" i="2" s="1"/>
  <c r="BA810" i="2"/>
  <c r="AY810" i="2"/>
  <c r="AX810" i="2" s="1"/>
  <c r="BF810" i="2"/>
  <c r="BD810" i="2"/>
  <c r="BC810" i="2" s="1"/>
  <c r="BK810" i="2"/>
  <c r="BI810" i="2"/>
  <c r="BH810" i="2" s="1"/>
  <c r="BP810" i="2"/>
  <c r="BN810" i="2"/>
  <c r="BM810" i="2" s="1"/>
  <c r="BU810" i="2"/>
  <c r="BS810" i="2"/>
  <c r="BR810" i="2" s="1"/>
  <c r="BZ810" i="2"/>
  <c r="BX810" i="2"/>
  <c r="BW810" i="2" s="1"/>
  <c r="A804" i="3"/>
  <c r="K803" i="3"/>
  <c r="J803" i="3"/>
  <c r="L803" i="3" s="1"/>
  <c r="G803" i="3"/>
  <c r="F803" i="3"/>
  <c r="H803" i="3" s="1"/>
  <c r="B803" i="3"/>
  <c r="C803" i="3" s="1"/>
  <c r="BY809" i="2"/>
  <c r="BT809" i="2"/>
  <c r="BO809" i="2"/>
  <c r="BJ809" i="2"/>
  <c r="BE809" i="2"/>
  <c r="AZ809" i="2"/>
  <c r="AU809" i="2"/>
  <c r="AP809" i="2"/>
  <c r="AK809" i="2"/>
  <c r="AF809" i="2"/>
  <c r="AA809" i="2"/>
  <c r="V809" i="2"/>
  <c r="Q809" i="2"/>
  <c r="L809" i="2"/>
  <c r="G809" i="2"/>
  <c r="A805" i="3" l="1"/>
  <c r="K804" i="3"/>
  <c r="J804" i="3"/>
  <c r="L804" i="3" s="1"/>
  <c r="G804" i="3"/>
  <c r="F804" i="3"/>
  <c r="H804" i="3" s="1"/>
  <c r="B804" i="3"/>
  <c r="C804" i="3" s="1"/>
  <c r="A812" i="2"/>
  <c r="B811" i="2"/>
  <c r="C811" i="2" s="1"/>
  <c r="H811" i="2"/>
  <c r="F811" i="2"/>
  <c r="E811" i="2" s="1"/>
  <c r="M811" i="2"/>
  <c r="K811" i="2"/>
  <c r="J811" i="2" s="1"/>
  <c r="R811" i="2"/>
  <c r="P811" i="2"/>
  <c r="O811" i="2" s="1"/>
  <c r="W811" i="2"/>
  <c r="U811" i="2"/>
  <c r="T811" i="2" s="1"/>
  <c r="AB811" i="2"/>
  <c r="Z811" i="2"/>
  <c r="Y811" i="2" s="1"/>
  <c r="AG811" i="2"/>
  <c r="AE811" i="2"/>
  <c r="AD811" i="2" s="1"/>
  <c r="AL811" i="2"/>
  <c r="AJ811" i="2"/>
  <c r="AI811" i="2" s="1"/>
  <c r="AQ811" i="2"/>
  <c r="AO811" i="2"/>
  <c r="AN811" i="2" s="1"/>
  <c r="AV811" i="2"/>
  <c r="AT811" i="2"/>
  <c r="AS811" i="2" s="1"/>
  <c r="BA811" i="2"/>
  <c r="AY811" i="2"/>
  <c r="AX811" i="2" s="1"/>
  <c r="BF811" i="2"/>
  <c r="BD811" i="2"/>
  <c r="BC811" i="2" s="1"/>
  <c r="BK811" i="2"/>
  <c r="BI811" i="2"/>
  <c r="BH811" i="2" s="1"/>
  <c r="BP811" i="2"/>
  <c r="BN811" i="2"/>
  <c r="BM811" i="2" s="1"/>
  <c r="BU811" i="2"/>
  <c r="BS811" i="2"/>
  <c r="BR811" i="2" s="1"/>
  <c r="BZ811" i="2"/>
  <c r="BX811" i="2"/>
  <c r="BW811" i="2" s="1"/>
  <c r="A806" i="1"/>
  <c r="M805" i="1"/>
  <c r="I805" i="1"/>
  <c r="E805" i="1"/>
  <c r="B805" i="1"/>
  <c r="C805" i="1" s="1"/>
  <c r="G805" i="1"/>
  <c r="F805" i="1" s="1"/>
  <c r="K805" i="1"/>
  <c r="J805" i="1" s="1"/>
  <c r="O805" i="1"/>
  <c r="N805" i="1" s="1"/>
  <c r="BY810" i="2"/>
  <c r="BT810" i="2"/>
  <c r="BO810" i="2"/>
  <c r="BJ810" i="2"/>
  <c r="BE810" i="2"/>
  <c r="AZ810" i="2"/>
  <c r="AU810" i="2"/>
  <c r="AP810" i="2"/>
  <c r="AK810" i="2"/>
  <c r="AF810" i="2"/>
  <c r="AA810" i="2"/>
  <c r="V810" i="2"/>
  <c r="Q810" i="2"/>
  <c r="L810" i="2"/>
  <c r="G810" i="2"/>
  <c r="A807" i="1" l="1"/>
  <c r="M806" i="1"/>
  <c r="I806" i="1"/>
  <c r="E806" i="1"/>
  <c r="B806" i="1"/>
  <c r="C806" i="1" s="1"/>
  <c r="G806" i="1"/>
  <c r="F806" i="1" s="1"/>
  <c r="K806" i="1"/>
  <c r="J806" i="1" s="1"/>
  <c r="O806" i="1"/>
  <c r="N806" i="1" s="1"/>
  <c r="A813" i="2"/>
  <c r="B812" i="2"/>
  <c r="C812" i="2" s="1"/>
  <c r="H812" i="2"/>
  <c r="F812" i="2"/>
  <c r="E812" i="2" s="1"/>
  <c r="M812" i="2"/>
  <c r="K812" i="2"/>
  <c r="J812" i="2" s="1"/>
  <c r="R812" i="2"/>
  <c r="P812" i="2"/>
  <c r="O812" i="2" s="1"/>
  <c r="W812" i="2"/>
  <c r="U812" i="2"/>
  <c r="T812" i="2" s="1"/>
  <c r="AB812" i="2"/>
  <c r="Z812" i="2"/>
  <c r="Y812" i="2" s="1"/>
  <c r="AG812" i="2"/>
  <c r="AE812" i="2"/>
  <c r="AD812" i="2" s="1"/>
  <c r="AL812" i="2"/>
  <c r="AJ812" i="2"/>
  <c r="AI812" i="2" s="1"/>
  <c r="AQ812" i="2"/>
  <c r="AO812" i="2"/>
  <c r="AN812" i="2" s="1"/>
  <c r="AV812" i="2"/>
  <c r="AT812" i="2"/>
  <c r="AS812" i="2" s="1"/>
  <c r="BA812" i="2"/>
  <c r="AY812" i="2"/>
  <c r="AX812" i="2" s="1"/>
  <c r="BF812" i="2"/>
  <c r="BD812" i="2"/>
  <c r="BC812" i="2" s="1"/>
  <c r="BK812" i="2"/>
  <c r="BI812" i="2"/>
  <c r="BH812" i="2" s="1"/>
  <c r="BP812" i="2"/>
  <c r="BN812" i="2"/>
  <c r="BM812" i="2" s="1"/>
  <c r="BU812" i="2"/>
  <c r="BS812" i="2"/>
  <c r="BR812" i="2" s="1"/>
  <c r="BZ812" i="2"/>
  <c r="BX812" i="2"/>
  <c r="BW812" i="2" s="1"/>
  <c r="A806" i="3"/>
  <c r="K805" i="3"/>
  <c r="J805" i="3"/>
  <c r="G805" i="3"/>
  <c r="F805" i="3"/>
  <c r="B805" i="3"/>
  <c r="C805" i="3" s="1"/>
  <c r="BY811" i="2"/>
  <c r="BT811" i="2"/>
  <c r="BO811" i="2"/>
  <c r="BJ811" i="2"/>
  <c r="BE811" i="2"/>
  <c r="AZ811" i="2"/>
  <c r="AU811" i="2"/>
  <c r="AP811" i="2"/>
  <c r="AK811" i="2"/>
  <c r="AF811" i="2"/>
  <c r="AA811" i="2"/>
  <c r="V811" i="2"/>
  <c r="Q811" i="2"/>
  <c r="L811" i="2"/>
  <c r="G811" i="2"/>
  <c r="H805" i="3" l="1"/>
  <c r="L805" i="3"/>
  <c r="A807" i="3"/>
  <c r="K806" i="3"/>
  <c r="J806" i="3"/>
  <c r="L806" i="3" s="1"/>
  <c r="G806" i="3"/>
  <c r="F806" i="3"/>
  <c r="H806" i="3" s="1"/>
  <c r="B806" i="3"/>
  <c r="C806" i="3" s="1"/>
  <c r="A814" i="2"/>
  <c r="B813" i="2"/>
  <c r="C813" i="2" s="1"/>
  <c r="H813" i="2"/>
  <c r="F813" i="2"/>
  <c r="E813" i="2" s="1"/>
  <c r="M813" i="2"/>
  <c r="K813" i="2"/>
  <c r="J813" i="2" s="1"/>
  <c r="R813" i="2"/>
  <c r="P813" i="2"/>
  <c r="O813" i="2" s="1"/>
  <c r="W813" i="2"/>
  <c r="U813" i="2"/>
  <c r="T813" i="2" s="1"/>
  <c r="AB813" i="2"/>
  <c r="Z813" i="2"/>
  <c r="Y813" i="2" s="1"/>
  <c r="AG813" i="2"/>
  <c r="AE813" i="2"/>
  <c r="AD813" i="2" s="1"/>
  <c r="AL813" i="2"/>
  <c r="AJ813" i="2"/>
  <c r="AI813" i="2" s="1"/>
  <c r="AQ813" i="2"/>
  <c r="AO813" i="2"/>
  <c r="AN813" i="2" s="1"/>
  <c r="AV813" i="2"/>
  <c r="AT813" i="2"/>
  <c r="AS813" i="2" s="1"/>
  <c r="BA813" i="2"/>
  <c r="AY813" i="2"/>
  <c r="AX813" i="2" s="1"/>
  <c r="BF813" i="2"/>
  <c r="BD813" i="2"/>
  <c r="BC813" i="2" s="1"/>
  <c r="BK813" i="2"/>
  <c r="BI813" i="2"/>
  <c r="BH813" i="2" s="1"/>
  <c r="BP813" i="2"/>
  <c r="BN813" i="2"/>
  <c r="BM813" i="2" s="1"/>
  <c r="BU813" i="2"/>
  <c r="BS813" i="2"/>
  <c r="BR813" i="2" s="1"/>
  <c r="BZ813" i="2"/>
  <c r="BX813" i="2"/>
  <c r="BW813" i="2" s="1"/>
  <c r="A808" i="1"/>
  <c r="M807" i="1"/>
  <c r="I807" i="1"/>
  <c r="E807" i="1"/>
  <c r="B807" i="1"/>
  <c r="C807" i="1" s="1"/>
  <c r="G807" i="1"/>
  <c r="F807" i="1" s="1"/>
  <c r="K807" i="1"/>
  <c r="J807" i="1" s="1"/>
  <c r="O807" i="1"/>
  <c r="N807" i="1" s="1"/>
  <c r="BY812" i="2"/>
  <c r="BT812" i="2"/>
  <c r="BO812" i="2"/>
  <c r="BJ812" i="2"/>
  <c r="BE812" i="2"/>
  <c r="AZ812" i="2"/>
  <c r="AU812" i="2"/>
  <c r="AP812" i="2"/>
  <c r="AK812" i="2"/>
  <c r="AF812" i="2"/>
  <c r="AA812" i="2"/>
  <c r="V812" i="2"/>
  <c r="Q812" i="2"/>
  <c r="L812" i="2"/>
  <c r="G812" i="2"/>
  <c r="A809" i="1" l="1"/>
  <c r="M808" i="1"/>
  <c r="I808" i="1"/>
  <c r="E808" i="1"/>
  <c r="B808" i="1"/>
  <c r="C808" i="1" s="1"/>
  <c r="G808" i="1"/>
  <c r="F808" i="1" s="1"/>
  <c r="K808" i="1"/>
  <c r="J808" i="1" s="1"/>
  <c r="O808" i="1"/>
  <c r="N808" i="1" s="1"/>
  <c r="A815" i="2"/>
  <c r="B814" i="2"/>
  <c r="C814" i="2" s="1"/>
  <c r="H814" i="2"/>
  <c r="F814" i="2"/>
  <c r="E814" i="2" s="1"/>
  <c r="M814" i="2"/>
  <c r="K814" i="2"/>
  <c r="J814" i="2" s="1"/>
  <c r="R814" i="2"/>
  <c r="P814" i="2"/>
  <c r="O814" i="2" s="1"/>
  <c r="W814" i="2"/>
  <c r="U814" i="2"/>
  <c r="T814" i="2" s="1"/>
  <c r="AB814" i="2"/>
  <c r="Z814" i="2"/>
  <c r="Y814" i="2" s="1"/>
  <c r="AG814" i="2"/>
  <c r="AE814" i="2"/>
  <c r="AD814" i="2" s="1"/>
  <c r="AL814" i="2"/>
  <c r="AJ814" i="2"/>
  <c r="AI814" i="2" s="1"/>
  <c r="AQ814" i="2"/>
  <c r="AO814" i="2"/>
  <c r="AN814" i="2" s="1"/>
  <c r="AV814" i="2"/>
  <c r="AT814" i="2"/>
  <c r="AS814" i="2" s="1"/>
  <c r="BA814" i="2"/>
  <c r="AY814" i="2"/>
  <c r="AX814" i="2" s="1"/>
  <c r="BF814" i="2"/>
  <c r="BD814" i="2"/>
  <c r="BC814" i="2" s="1"/>
  <c r="BK814" i="2"/>
  <c r="BI814" i="2"/>
  <c r="BH814" i="2" s="1"/>
  <c r="BP814" i="2"/>
  <c r="BN814" i="2"/>
  <c r="BM814" i="2" s="1"/>
  <c r="BU814" i="2"/>
  <c r="BS814" i="2"/>
  <c r="BR814" i="2" s="1"/>
  <c r="BZ814" i="2"/>
  <c r="BX814" i="2"/>
  <c r="BW814" i="2" s="1"/>
  <c r="A808" i="3"/>
  <c r="K807" i="3"/>
  <c r="J807" i="3"/>
  <c r="G807" i="3"/>
  <c r="F807" i="3"/>
  <c r="H807" i="3" s="1"/>
  <c r="B807" i="3"/>
  <c r="C807" i="3" s="1"/>
  <c r="BY813" i="2"/>
  <c r="BT813" i="2"/>
  <c r="BO813" i="2"/>
  <c r="BJ813" i="2"/>
  <c r="BE813" i="2"/>
  <c r="AZ813" i="2"/>
  <c r="AU813" i="2"/>
  <c r="AP813" i="2"/>
  <c r="AK813" i="2"/>
  <c r="AF813" i="2"/>
  <c r="AA813" i="2"/>
  <c r="V813" i="2"/>
  <c r="Q813" i="2"/>
  <c r="L813" i="2"/>
  <c r="G813" i="2"/>
  <c r="L807" i="3" l="1"/>
  <c r="A809" i="3"/>
  <c r="K808" i="3"/>
  <c r="J808" i="3"/>
  <c r="L808" i="3" s="1"/>
  <c r="G808" i="3"/>
  <c r="F808" i="3"/>
  <c r="H808" i="3" s="1"/>
  <c r="B808" i="3"/>
  <c r="C808" i="3" s="1"/>
  <c r="A816" i="2"/>
  <c r="B815" i="2"/>
  <c r="C815" i="2" s="1"/>
  <c r="H815" i="2"/>
  <c r="F815" i="2"/>
  <c r="E815" i="2" s="1"/>
  <c r="M815" i="2"/>
  <c r="K815" i="2"/>
  <c r="J815" i="2" s="1"/>
  <c r="R815" i="2"/>
  <c r="P815" i="2"/>
  <c r="O815" i="2" s="1"/>
  <c r="W815" i="2"/>
  <c r="U815" i="2"/>
  <c r="T815" i="2" s="1"/>
  <c r="AB815" i="2"/>
  <c r="Z815" i="2"/>
  <c r="Y815" i="2" s="1"/>
  <c r="AG815" i="2"/>
  <c r="AE815" i="2"/>
  <c r="AD815" i="2" s="1"/>
  <c r="AL815" i="2"/>
  <c r="AJ815" i="2"/>
  <c r="AI815" i="2" s="1"/>
  <c r="AQ815" i="2"/>
  <c r="AO815" i="2"/>
  <c r="AN815" i="2" s="1"/>
  <c r="AV815" i="2"/>
  <c r="AT815" i="2"/>
  <c r="AS815" i="2" s="1"/>
  <c r="BA815" i="2"/>
  <c r="AY815" i="2"/>
  <c r="AX815" i="2" s="1"/>
  <c r="BF815" i="2"/>
  <c r="BD815" i="2"/>
  <c r="BC815" i="2" s="1"/>
  <c r="BK815" i="2"/>
  <c r="BI815" i="2"/>
  <c r="BH815" i="2" s="1"/>
  <c r="BP815" i="2"/>
  <c r="BN815" i="2"/>
  <c r="BM815" i="2" s="1"/>
  <c r="BU815" i="2"/>
  <c r="BS815" i="2"/>
  <c r="BR815" i="2" s="1"/>
  <c r="BZ815" i="2"/>
  <c r="BX815" i="2"/>
  <c r="BW815" i="2" s="1"/>
  <c r="A810" i="1"/>
  <c r="M809" i="1"/>
  <c r="I809" i="1"/>
  <c r="E809" i="1"/>
  <c r="B809" i="1"/>
  <c r="C809" i="1" s="1"/>
  <c r="G809" i="1"/>
  <c r="F809" i="1" s="1"/>
  <c r="K809" i="1"/>
  <c r="J809" i="1" s="1"/>
  <c r="O809" i="1"/>
  <c r="N809" i="1" s="1"/>
  <c r="BY814" i="2"/>
  <c r="BT814" i="2"/>
  <c r="BO814" i="2"/>
  <c r="BJ814" i="2"/>
  <c r="BE814" i="2"/>
  <c r="AZ814" i="2"/>
  <c r="AU814" i="2"/>
  <c r="AP814" i="2"/>
  <c r="AK814" i="2"/>
  <c r="AF814" i="2"/>
  <c r="AA814" i="2"/>
  <c r="V814" i="2"/>
  <c r="Q814" i="2"/>
  <c r="L814" i="2"/>
  <c r="G814" i="2"/>
  <c r="A811" i="1" l="1"/>
  <c r="M810" i="1"/>
  <c r="I810" i="1"/>
  <c r="E810" i="1"/>
  <c r="B810" i="1"/>
  <c r="C810" i="1" s="1"/>
  <c r="G810" i="1"/>
  <c r="F810" i="1" s="1"/>
  <c r="K810" i="1"/>
  <c r="J810" i="1" s="1"/>
  <c r="O810" i="1"/>
  <c r="N810" i="1" s="1"/>
  <c r="A817" i="2"/>
  <c r="B816" i="2"/>
  <c r="C816" i="2" s="1"/>
  <c r="H816" i="2"/>
  <c r="F816" i="2"/>
  <c r="E816" i="2" s="1"/>
  <c r="M816" i="2"/>
  <c r="K816" i="2"/>
  <c r="J816" i="2" s="1"/>
  <c r="R816" i="2"/>
  <c r="P816" i="2"/>
  <c r="O816" i="2" s="1"/>
  <c r="W816" i="2"/>
  <c r="U816" i="2"/>
  <c r="T816" i="2" s="1"/>
  <c r="AB816" i="2"/>
  <c r="Z816" i="2"/>
  <c r="Y816" i="2" s="1"/>
  <c r="AG816" i="2"/>
  <c r="AE816" i="2"/>
  <c r="AD816" i="2" s="1"/>
  <c r="AL816" i="2"/>
  <c r="AJ816" i="2"/>
  <c r="AI816" i="2" s="1"/>
  <c r="AQ816" i="2"/>
  <c r="AO816" i="2"/>
  <c r="AN816" i="2" s="1"/>
  <c r="AV816" i="2"/>
  <c r="AT816" i="2"/>
  <c r="AS816" i="2" s="1"/>
  <c r="BA816" i="2"/>
  <c r="AY816" i="2"/>
  <c r="AX816" i="2" s="1"/>
  <c r="BF816" i="2"/>
  <c r="BD816" i="2"/>
  <c r="BC816" i="2" s="1"/>
  <c r="BK816" i="2"/>
  <c r="BI816" i="2"/>
  <c r="BH816" i="2" s="1"/>
  <c r="BP816" i="2"/>
  <c r="BN816" i="2"/>
  <c r="BM816" i="2" s="1"/>
  <c r="BU816" i="2"/>
  <c r="BS816" i="2"/>
  <c r="BR816" i="2" s="1"/>
  <c r="BZ816" i="2"/>
  <c r="BX816" i="2"/>
  <c r="BW816" i="2" s="1"/>
  <c r="A810" i="3"/>
  <c r="K809" i="3"/>
  <c r="J809" i="3"/>
  <c r="G809" i="3"/>
  <c r="F809" i="3"/>
  <c r="B809" i="3"/>
  <c r="C809" i="3" s="1"/>
  <c r="BY815" i="2"/>
  <c r="BT815" i="2"/>
  <c r="BO815" i="2"/>
  <c r="BJ815" i="2"/>
  <c r="BE815" i="2"/>
  <c r="AZ815" i="2"/>
  <c r="AU815" i="2"/>
  <c r="AP815" i="2"/>
  <c r="AK815" i="2"/>
  <c r="AF815" i="2"/>
  <c r="AA815" i="2"/>
  <c r="V815" i="2"/>
  <c r="Q815" i="2"/>
  <c r="L815" i="2"/>
  <c r="G815" i="2"/>
  <c r="H809" i="3" l="1"/>
  <c r="L809" i="3"/>
  <c r="A811" i="3"/>
  <c r="K810" i="3"/>
  <c r="J810" i="3"/>
  <c r="L810" i="3" s="1"/>
  <c r="G810" i="3"/>
  <c r="F810" i="3"/>
  <c r="H810" i="3" s="1"/>
  <c r="B810" i="3"/>
  <c r="C810" i="3" s="1"/>
  <c r="A818" i="2"/>
  <c r="B817" i="2"/>
  <c r="C817" i="2" s="1"/>
  <c r="H817" i="2"/>
  <c r="F817" i="2"/>
  <c r="E817" i="2" s="1"/>
  <c r="M817" i="2"/>
  <c r="K817" i="2"/>
  <c r="J817" i="2" s="1"/>
  <c r="R817" i="2"/>
  <c r="P817" i="2"/>
  <c r="O817" i="2" s="1"/>
  <c r="W817" i="2"/>
  <c r="U817" i="2"/>
  <c r="T817" i="2" s="1"/>
  <c r="AB817" i="2"/>
  <c r="Z817" i="2"/>
  <c r="Y817" i="2" s="1"/>
  <c r="AG817" i="2"/>
  <c r="AE817" i="2"/>
  <c r="AD817" i="2" s="1"/>
  <c r="AL817" i="2"/>
  <c r="AJ817" i="2"/>
  <c r="AI817" i="2" s="1"/>
  <c r="AQ817" i="2"/>
  <c r="AO817" i="2"/>
  <c r="AN817" i="2" s="1"/>
  <c r="AV817" i="2"/>
  <c r="AT817" i="2"/>
  <c r="AS817" i="2" s="1"/>
  <c r="BA817" i="2"/>
  <c r="AY817" i="2"/>
  <c r="AX817" i="2" s="1"/>
  <c r="BF817" i="2"/>
  <c r="BD817" i="2"/>
  <c r="BC817" i="2" s="1"/>
  <c r="BK817" i="2"/>
  <c r="BI817" i="2"/>
  <c r="BH817" i="2" s="1"/>
  <c r="BP817" i="2"/>
  <c r="BN817" i="2"/>
  <c r="BM817" i="2" s="1"/>
  <c r="BU817" i="2"/>
  <c r="BS817" i="2"/>
  <c r="BR817" i="2" s="1"/>
  <c r="BZ817" i="2"/>
  <c r="BX817" i="2"/>
  <c r="BW817" i="2" s="1"/>
  <c r="A812" i="1"/>
  <c r="M811" i="1"/>
  <c r="I811" i="1"/>
  <c r="E811" i="1"/>
  <c r="B811" i="1"/>
  <c r="C811" i="1" s="1"/>
  <c r="G811" i="1"/>
  <c r="F811" i="1" s="1"/>
  <c r="K811" i="1"/>
  <c r="J811" i="1" s="1"/>
  <c r="O811" i="1"/>
  <c r="N811" i="1" s="1"/>
  <c r="BY816" i="2"/>
  <c r="BT816" i="2"/>
  <c r="BO816" i="2"/>
  <c r="BJ816" i="2"/>
  <c r="BE816" i="2"/>
  <c r="AZ816" i="2"/>
  <c r="AU816" i="2"/>
  <c r="AP816" i="2"/>
  <c r="AK816" i="2"/>
  <c r="AF816" i="2"/>
  <c r="AA816" i="2"/>
  <c r="V816" i="2"/>
  <c r="Q816" i="2"/>
  <c r="L816" i="2"/>
  <c r="G816" i="2"/>
  <c r="A813" i="1" l="1"/>
  <c r="M812" i="1"/>
  <c r="I812" i="1"/>
  <c r="E812" i="1"/>
  <c r="B812" i="1"/>
  <c r="C812" i="1" s="1"/>
  <c r="G812" i="1"/>
  <c r="F812" i="1" s="1"/>
  <c r="K812" i="1"/>
  <c r="J812" i="1" s="1"/>
  <c r="O812" i="1"/>
  <c r="N812" i="1" s="1"/>
  <c r="A819" i="2"/>
  <c r="B818" i="2"/>
  <c r="C818" i="2" s="1"/>
  <c r="H818" i="2"/>
  <c r="F818" i="2"/>
  <c r="E818" i="2" s="1"/>
  <c r="M818" i="2"/>
  <c r="K818" i="2"/>
  <c r="J818" i="2" s="1"/>
  <c r="R818" i="2"/>
  <c r="P818" i="2"/>
  <c r="O818" i="2" s="1"/>
  <c r="W818" i="2"/>
  <c r="U818" i="2"/>
  <c r="T818" i="2" s="1"/>
  <c r="AB818" i="2"/>
  <c r="Z818" i="2"/>
  <c r="Y818" i="2" s="1"/>
  <c r="AG818" i="2"/>
  <c r="AE818" i="2"/>
  <c r="AD818" i="2" s="1"/>
  <c r="AL818" i="2"/>
  <c r="AJ818" i="2"/>
  <c r="AI818" i="2" s="1"/>
  <c r="AQ818" i="2"/>
  <c r="AO818" i="2"/>
  <c r="AN818" i="2" s="1"/>
  <c r="AV818" i="2"/>
  <c r="AT818" i="2"/>
  <c r="AS818" i="2" s="1"/>
  <c r="BA818" i="2"/>
  <c r="AY818" i="2"/>
  <c r="AX818" i="2" s="1"/>
  <c r="BF818" i="2"/>
  <c r="BD818" i="2"/>
  <c r="BC818" i="2" s="1"/>
  <c r="BK818" i="2"/>
  <c r="BI818" i="2"/>
  <c r="BH818" i="2" s="1"/>
  <c r="BP818" i="2"/>
  <c r="BN818" i="2"/>
  <c r="BM818" i="2" s="1"/>
  <c r="BU818" i="2"/>
  <c r="BS818" i="2"/>
  <c r="BR818" i="2" s="1"/>
  <c r="BZ818" i="2"/>
  <c r="BX818" i="2"/>
  <c r="BW818" i="2" s="1"/>
  <c r="A812" i="3"/>
  <c r="K811" i="3"/>
  <c r="J811" i="3"/>
  <c r="L811" i="3" s="1"/>
  <c r="G811" i="3"/>
  <c r="F811" i="3"/>
  <c r="H811" i="3" s="1"/>
  <c r="B811" i="3"/>
  <c r="C811" i="3" s="1"/>
  <c r="BY817" i="2"/>
  <c r="BT817" i="2"/>
  <c r="BO817" i="2"/>
  <c r="BJ817" i="2"/>
  <c r="BE817" i="2"/>
  <c r="AZ817" i="2"/>
  <c r="AU817" i="2"/>
  <c r="AP817" i="2"/>
  <c r="AK817" i="2"/>
  <c r="AF817" i="2"/>
  <c r="AA817" i="2"/>
  <c r="V817" i="2"/>
  <c r="Q817" i="2"/>
  <c r="L817" i="2"/>
  <c r="G817" i="2"/>
  <c r="A813" i="3" l="1"/>
  <c r="K812" i="3"/>
  <c r="J812" i="3"/>
  <c r="L812" i="3" s="1"/>
  <c r="G812" i="3"/>
  <c r="F812" i="3"/>
  <c r="H812" i="3" s="1"/>
  <c r="B812" i="3"/>
  <c r="C812" i="3" s="1"/>
  <c r="A820" i="2"/>
  <c r="B819" i="2"/>
  <c r="C819" i="2" s="1"/>
  <c r="H819" i="2"/>
  <c r="F819" i="2"/>
  <c r="E819" i="2" s="1"/>
  <c r="M819" i="2"/>
  <c r="K819" i="2"/>
  <c r="J819" i="2" s="1"/>
  <c r="R819" i="2"/>
  <c r="P819" i="2"/>
  <c r="O819" i="2" s="1"/>
  <c r="W819" i="2"/>
  <c r="U819" i="2"/>
  <c r="T819" i="2" s="1"/>
  <c r="AB819" i="2"/>
  <c r="Z819" i="2"/>
  <c r="Y819" i="2" s="1"/>
  <c r="AG819" i="2"/>
  <c r="AE819" i="2"/>
  <c r="AD819" i="2" s="1"/>
  <c r="AL819" i="2"/>
  <c r="AJ819" i="2"/>
  <c r="AI819" i="2" s="1"/>
  <c r="AQ819" i="2"/>
  <c r="AO819" i="2"/>
  <c r="AN819" i="2" s="1"/>
  <c r="AV819" i="2"/>
  <c r="AT819" i="2"/>
  <c r="AS819" i="2" s="1"/>
  <c r="BA819" i="2"/>
  <c r="AY819" i="2"/>
  <c r="AX819" i="2" s="1"/>
  <c r="BF819" i="2"/>
  <c r="BD819" i="2"/>
  <c r="BC819" i="2" s="1"/>
  <c r="BK819" i="2"/>
  <c r="BI819" i="2"/>
  <c r="BH819" i="2" s="1"/>
  <c r="BP819" i="2"/>
  <c r="BN819" i="2"/>
  <c r="BM819" i="2" s="1"/>
  <c r="BU819" i="2"/>
  <c r="BS819" i="2"/>
  <c r="BR819" i="2" s="1"/>
  <c r="BZ819" i="2"/>
  <c r="BX819" i="2"/>
  <c r="BW819" i="2" s="1"/>
  <c r="A814" i="1"/>
  <c r="M813" i="1"/>
  <c r="I813" i="1"/>
  <c r="E813" i="1"/>
  <c r="B813" i="1"/>
  <c r="C813" i="1" s="1"/>
  <c r="G813" i="1"/>
  <c r="F813" i="1" s="1"/>
  <c r="K813" i="1"/>
  <c r="J813" i="1" s="1"/>
  <c r="O813" i="1"/>
  <c r="N813" i="1" s="1"/>
  <c r="BY818" i="2"/>
  <c r="BT818" i="2"/>
  <c r="BO818" i="2"/>
  <c r="BJ818" i="2"/>
  <c r="BE818" i="2"/>
  <c r="AZ818" i="2"/>
  <c r="AU818" i="2"/>
  <c r="AP818" i="2"/>
  <c r="AK818" i="2"/>
  <c r="AF818" i="2"/>
  <c r="AA818" i="2"/>
  <c r="V818" i="2"/>
  <c r="Q818" i="2"/>
  <c r="L818" i="2"/>
  <c r="G818" i="2"/>
  <c r="A815" i="1" l="1"/>
  <c r="M814" i="1"/>
  <c r="I814" i="1"/>
  <c r="E814" i="1"/>
  <c r="B814" i="1"/>
  <c r="C814" i="1" s="1"/>
  <c r="G814" i="1"/>
  <c r="F814" i="1" s="1"/>
  <c r="K814" i="1"/>
  <c r="J814" i="1" s="1"/>
  <c r="O814" i="1"/>
  <c r="N814" i="1" s="1"/>
  <c r="A821" i="2"/>
  <c r="B820" i="2"/>
  <c r="C820" i="2" s="1"/>
  <c r="H820" i="2"/>
  <c r="F820" i="2"/>
  <c r="E820" i="2" s="1"/>
  <c r="M820" i="2"/>
  <c r="K820" i="2"/>
  <c r="J820" i="2" s="1"/>
  <c r="R820" i="2"/>
  <c r="P820" i="2"/>
  <c r="O820" i="2" s="1"/>
  <c r="W820" i="2"/>
  <c r="U820" i="2"/>
  <c r="T820" i="2" s="1"/>
  <c r="AB820" i="2"/>
  <c r="Z820" i="2"/>
  <c r="Y820" i="2" s="1"/>
  <c r="AG820" i="2"/>
  <c r="AE820" i="2"/>
  <c r="AD820" i="2" s="1"/>
  <c r="AL820" i="2"/>
  <c r="AJ820" i="2"/>
  <c r="AI820" i="2" s="1"/>
  <c r="AQ820" i="2"/>
  <c r="AO820" i="2"/>
  <c r="AN820" i="2" s="1"/>
  <c r="AV820" i="2"/>
  <c r="AT820" i="2"/>
  <c r="AS820" i="2" s="1"/>
  <c r="BA820" i="2"/>
  <c r="AY820" i="2"/>
  <c r="AX820" i="2" s="1"/>
  <c r="BF820" i="2"/>
  <c r="BD820" i="2"/>
  <c r="BC820" i="2" s="1"/>
  <c r="BK820" i="2"/>
  <c r="BI820" i="2"/>
  <c r="BH820" i="2" s="1"/>
  <c r="BP820" i="2"/>
  <c r="BN820" i="2"/>
  <c r="BM820" i="2" s="1"/>
  <c r="BU820" i="2"/>
  <c r="BS820" i="2"/>
  <c r="BR820" i="2" s="1"/>
  <c r="BZ820" i="2"/>
  <c r="BX820" i="2"/>
  <c r="BW820" i="2" s="1"/>
  <c r="A814" i="3"/>
  <c r="K813" i="3"/>
  <c r="J813" i="3"/>
  <c r="G813" i="3"/>
  <c r="F813" i="3"/>
  <c r="H813" i="3" s="1"/>
  <c r="B813" i="3"/>
  <c r="C813" i="3" s="1"/>
  <c r="BY819" i="2"/>
  <c r="BT819" i="2"/>
  <c r="BO819" i="2"/>
  <c r="BJ819" i="2"/>
  <c r="BE819" i="2"/>
  <c r="AZ819" i="2"/>
  <c r="AU819" i="2"/>
  <c r="AP819" i="2"/>
  <c r="AK819" i="2"/>
  <c r="AF819" i="2"/>
  <c r="AA819" i="2"/>
  <c r="V819" i="2"/>
  <c r="Q819" i="2"/>
  <c r="L819" i="2"/>
  <c r="G819" i="2"/>
  <c r="L813" i="3" l="1"/>
  <c r="A815" i="3"/>
  <c r="K814" i="3"/>
  <c r="J814" i="3"/>
  <c r="L814" i="3" s="1"/>
  <c r="G814" i="3"/>
  <c r="F814" i="3"/>
  <c r="H814" i="3" s="1"/>
  <c r="B814" i="3"/>
  <c r="C814" i="3" s="1"/>
  <c r="A822" i="2"/>
  <c r="B821" i="2"/>
  <c r="C821" i="2" s="1"/>
  <c r="H821" i="2"/>
  <c r="F821" i="2"/>
  <c r="E821" i="2" s="1"/>
  <c r="M821" i="2"/>
  <c r="K821" i="2"/>
  <c r="J821" i="2" s="1"/>
  <c r="R821" i="2"/>
  <c r="P821" i="2"/>
  <c r="O821" i="2" s="1"/>
  <c r="W821" i="2"/>
  <c r="U821" i="2"/>
  <c r="T821" i="2" s="1"/>
  <c r="AB821" i="2"/>
  <c r="Z821" i="2"/>
  <c r="Y821" i="2" s="1"/>
  <c r="AG821" i="2"/>
  <c r="AE821" i="2"/>
  <c r="AD821" i="2" s="1"/>
  <c r="AL821" i="2"/>
  <c r="AJ821" i="2"/>
  <c r="AI821" i="2" s="1"/>
  <c r="AQ821" i="2"/>
  <c r="AO821" i="2"/>
  <c r="AN821" i="2" s="1"/>
  <c r="AV821" i="2"/>
  <c r="AT821" i="2"/>
  <c r="AS821" i="2" s="1"/>
  <c r="BA821" i="2"/>
  <c r="AY821" i="2"/>
  <c r="AX821" i="2" s="1"/>
  <c r="BF821" i="2"/>
  <c r="BD821" i="2"/>
  <c r="BC821" i="2" s="1"/>
  <c r="BK821" i="2"/>
  <c r="BI821" i="2"/>
  <c r="BH821" i="2" s="1"/>
  <c r="BP821" i="2"/>
  <c r="BN821" i="2"/>
  <c r="BM821" i="2" s="1"/>
  <c r="BU821" i="2"/>
  <c r="BS821" i="2"/>
  <c r="BR821" i="2" s="1"/>
  <c r="BZ821" i="2"/>
  <c r="BX821" i="2"/>
  <c r="BW821" i="2" s="1"/>
  <c r="A816" i="1"/>
  <c r="M815" i="1"/>
  <c r="I815" i="1"/>
  <c r="E815" i="1"/>
  <c r="B815" i="1"/>
  <c r="C815" i="1" s="1"/>
  <c r="G815" i="1"/>
  <c r="F815" i="1" s="1"/>
  <c r="K815" i="1"/>
  <c r="J815" i="1" s="1"/>
  <c r="O815" i="1"/>
  <c r="N815" i="1" s="1"/>
  <c r="BY820" i="2"/>
  <c r="BT820" i="2"/>
  <c r="BO820" i="2"/>
  <c r="BJ820" i="2"/>
  <c r="BE820" i="2"/>
  <c r="AZ820" i="2"/>
  <c r="AU820" i="2"/>
  <c r="AP820" i="2"/>
  <c r="AK820" i="2"/>
  <c r="AF820" i="2"/>
  <c r="AA820" i="2"/>
  <c r="V820" i="2"/>
  <c r="Q820" i="2"/>
  <c r="L820" i="2"/>
  <c r="G820" i="2"/>
  <c r="A817" i="1" l="1"/>
  <c r="M816" i="1"/>
  <c r="I816" i="1"/>
  <c r="E816" i="1"/>
  <c r="B816" i="1"/>
  <c r="C816" i="1" s="1"/>
  <c r="G816" i="1"/>
  <c r="F816" i="1" s="1"/>
  <c r="K816" i="1"/>
  <c r="J816" i="1" s="1"/>
  <c r="O816" i="1"/>
  <c r="N816" i="1" s="1"/>
  <c r="A823" i="2"/>
  <c r="B822" i="2"/>
  <c r="C822" i="2" s="1"/>
  <c r="H822" i="2"/>
  <c r="F822" i="2"/>
  <c r="E822" i="2" s="1"/>
  <c r="M822" i="2"/>
  <c r="K822" i="2"/>
  <c r="J822" i="2" s="1"/>
  <c r="R822" i="2"/>
  <c r="P822" i="2"/>
  <c r="O822" i="2" s="1"/>
  <c r="W822" i="2"/>
  <c r="U822" i="2"/>
  <c r="T822" i="2" s="1"/>
  <c r="AB822" i="2"/>
  <c r="Z822" i="2"/>
  <c r="Y822" i="2" s="1"/>
  <c r="AG822" i="2"/>
  <c r="AE822" i="2"/>
  <c r="AD822" i="2" s="1"/>
  <c r="AL822" i="2"/>
  <c r="AJ822" i="2"/>
  <c r="AI822" i="2" s="1"/>
  <c r="AQ822" i="2"/>
  <c r="AO822" i="2"/>
  <c r="AN822" i="2" s="1"/>
  <c r="AV822" i="2"/>
  <c r="AT822" i="2"/>
  <c r="AS822" i="2" s="1"/>
  <c r="BA822" i="2"/>
  <c r="AY822" i="2"/>
  <c r="AX822" i="2" s="1"/>
  <c r="BF822" i="2"/>
  <c r="BD822" i="2"/>
  <c r="BC822" i="2" s="1"/>
  <c r="BK822" i="2"/>
  <c r="BI822" i="2"/>
  <c r="BH822" i="2" s="1"/>
  <c r="BP822" i="2"/>
  <c r="BN822" i="2"/>
  <c r="BM822" i="2" s="1"/>
  <c r="BU822" i="2"/>
  <c r="BS822" i="2"/>
  <c r="BR822" i="2" s="1"/>
  <c r="BZ822" i="2"/>
  <c r="BX822" i="2"/>
  <c r="BW822" i="2" s="1"/>
  <c r="A816" i="3"/>
  <c r="K815" i="3"/>
  <c r="J815" i="3"/>
  <c r="L815" i="3" s="1"/>
  <c r="G815" i="3"/>
  <c r="F815" i="3"/>
  <c r="B815" i="3"/>
  <c r="C815" i="3" s="1"/>
  <c r="BY821" i="2"/>
  <c r="BT821" i="2"/>
  <c r="BO821" i="2"/>
  <c r="BJ821" i="2"/>
  <c r="BE821" i="2"/>
  <c r="AZ821" i="2"/>
  <c r="AU821" i="2"/>
  <c r="AP821" i="2"/>
  <c r="AK821" i="2"/>
  <c r="AF821" i="2"/>
  <c r="AA821" i="2"/>
  <c r="V821" i="2"/>
  <c r="Q821" i="2"/>
  <c r="L821" i="2"/>
  <c r="G821" i="2"/>
  <c r="H815" i="3" l="1"/>
  <c r="A817" i="3"/>
  <c r="K816" i="3"/>
  <c r="J816" i="3"/>
  <c r="L816" i="3" s="1"/>
  <c r="G816" i="3"/>
  <c r="F816" i="3"/>
  <c r="H816" i="3" s="1"/>
  <c r="B816" i="3"/>
  <c r="C816" i="3" s="1"/>
  <c r="A824" i="2"/>
  <c r="B823" i="2"/>
  <c r="C823" i="2" s="1"/>
  <c r="H823" i="2"/>
  <c r="F823" i="2"/>
  <c r="E823" i="2" s="1"/>
  <c r="M823" i="2"/>
  <c r="K823" i="2"/>
  <c r="J823" i="2" s="1"/>
  <c r="R823" i="2"/>
  <c r="P823" i="2"/>
  <c r="O823" i="2" s="1"/>
  <c r="W823" i="2"/>
  <c r="U823" i="2"/>
  <c r="T823" i="2" s="1"/>
  <c r="AB823" i="2"/>
  <c r="Z823" i="2"/>
  <c r="Y823" i="2" s="1"/>
  <c r="AG823" i="2"/>
  <c r="AE823" i="2"/>
  <c r="AD823" i="2" s="1"/>
  <c r="AL823" i="2"/>
  <c r="AJ823" i="2"/>
  <c r="AI823" i="2" s="1"/>
  <c r="AQ823" i="2"/>
  <c r="AO823" i="2"/>
  <c r="AN823" i="2" s="1"/>
  <c r="AV823" i="2"/>
  <c r="AT823" i="2"/>
  <c r="AS823" i="2" s="1"/>
  <c r="BA823" i="2"/>
  <c r="AY823" i="2"/>
  <c r="AX823" i="2" s="1"/>
  <c r="BF823" i="2"/>
  <c r="BD823" i="2"/>
  <c r="BC823" i="2" s="1"/>
  <c r="BK823" i="2"/>
  <c r="BI823" i="2"/>
  <c r="BH823" i="2" s="1"/>
  <c r="BP823" i="2"/>
  <c r="BN823" i="2"/>
  <c r="BM823" i="2" s="1"/>
  <c r="BU823" i="2"/>
  <c r="BS823" i="2"/>
  <c r="BR823" i="2" s="1"/>
  <c r="BZ823" i="2"/>
  <c r="BX823" i="2"/>
  <c r="BW823" i="2" s="1"/>
  <c r="A818" i="1"/>
  <c r="M817" i="1"/>
  <c r="I817" i="1"/>
  <c r="E817" i="1"/>
  <c r="B817" i="1"/>
  <c r="C817" i="1" s="1"/>
  <c r="G817" i="1"/>
  <c r="F817" i="1" s="1"/>
  <c r="K817" i="1"/>
  <c r="J817" i="1" s="1"/>
  <c r="O817" i="1"/>
  <c r="N817" i="1" s="1"/>
  <c r="BY822" i="2"/>
  <c r="BT822" i="2"/>
  <c r="BO822" i="2"/>
  <c r="BJ822" i="2"/>
  <c r="BE822" i="2"/>
  <c r="AZ822" i="2"/>
  <c r="AU822" i="2"/>
  <c r="AP822" i="2"/>
  <c r="AK822" i="2"/>
  <c r="AF822" i="2"/>
  <c r="AA822" i="2"/>
  <c r="V822" i="2"/>
  <c r="Q822" i="2"/>
  <c r="L822" i="2"/>
  <c r="G822" i="2"/>
  <c r="A819" i="1" l="1"/>
  <c r="M818" i="1"/>
  <c r="I818" i="1"/>
  <c r="E818" i="1"/>
  <c r="B818" i="1"/>
  <c r="C818" i="1" s="1"/>
  <c r="G818" i="1"/>
  <c r="F818" i="1" s="1"/>
  <c r="K818" i="1"/>
  <c r="J818" i="1" s="1"/>
  <c r="O818" i="1"/>
  <c r="N818" i="1" s="1"/>
  <c r="A825" i="2"/>
  <c r="B824" i="2"/>
  <c r="C824" i="2" s="1"/>
  <c r="H824" i="2"/>
  <c r="F824" i="2"/>
  <c r="E824" i="2" s="1"/>
  <c r="M824" i="2"/>
  <c r="K824" i="2"/>
  <c r="J824" i="2" s="1"/>
  <c r="R824" i="2"/>
  <c r="P824" i="2"/>
  <c r="O824" i="2" s="1"/>
  <c r="W824" i="2"/>
  <c r="U824" i="2"/>
  <c r="T824" i="2" s="1"/>
  <c r="AB824" i="2"/>
  <c r="Z824" i="2"/>
  <c r="Y824" i="2" s="1"/>
  <c r="AG824" i="2"/>
  <c r="AE824" i="2"/>
  <c r="AD824" i="2" s="1"/>
  <c r="AL824" i="2"/>
  <c r="AJ824" i="2"/>
  <c r="AI824" i="2" s="1"/>
  <c r="AQ824" i="2"/>
  <c r="AO824" i="2"/>
  <c r="AN824" i="2" s="1"/>
  <c r="AV824" i="2"/>
  <c r="AT824" i="2"/>
  <c r="AS824" i="2" s="1"/>
  <c r="BA824" i="2"/>
  <c r="AY824" i="2"/>
  <c r="AX824" i="2" s="1"/>
  <c r="BF824" i="2"/>
  <c r="BD824" i="2"/>
  <c r="BC824" i="2" s="1"/>
  <c r="BK824" i="2"/>
  <c r="BI824" i="2"/>
  <c r="BH824" i="2" s="1"/>
  <c r="BP824" i="2"/>
  <c r="BN824" i="2"/>
  <c r="BM824" i="2" s="1"/>
  <c r="BU824" i="2"/>
  <c r="BS824" i="2"/>
  <c r="BR824" i="2" s="1"/>
  <c r="BZ824" i="2"/>
  <c r="BX824" i="2"/>
  <c r="BW824" i="2" s="1"/>
  <c r="A818" i="3"/>
  <c r="K817" i="3"/>
  <c r="J817" i="3"/>
  <c r="G817" i="3"/>
  <c r="F817" i="3"/>
  <c r="H817" i="3" s="1"/>
  <c r="B817" i="3"/>
  <c r="C817" i="3" s="1"/>
  <c r="BY823" i="2"/>
  <c r="BT823" i="2"/>
  <c r="BO823" i="2"/>
  <c r="BJ823" i="2"/>
  <c r="BE823" i="2"/>
  <c r="AZ823" i="2"/>
  <c r="AU823" i="2"/>
  <c r="AP823" i="2"/>
  <c r="AK823" i="2"/>
  <c r="AF823" i="2"/>
  <c r="AA823" i="2"/>
  <c r="V823" i="2"/>
  <c r="Q823" i="2"/>
  <c r="L823" i="2"/>
  <c r="G823" i="2"/>
  <c r="L817" i="3" l="1"/>
  <c r="A819" i="3"/>
  <c r="K818" i="3"/>
  <c r="J818" i="3"/>
  <c r="L818" i="3" s="1"/>
  <c r="G818" i="3"/>
  <c r="F818" i="3"/>
  <c r="H818" i="3" s="1"/>
  <c r="B818" i="3"/>
  <c r="C818" i="3" s="1"/>
  <c r="A826" i="2"/>
  <c r="B825" i="2"/>
  <c r="C825" i="2" s="1"/>
  <c r="H825" i="2"/>
  <c r="F825" i="2"/>
  <c r="E825" i="2" s="1"/>
  <c r="M825" i="2"/>
  <c r="K825" i="2"/>
  <c r="J825" i="2" s="1"/>
  <c r="R825" i="2"/>
  <c r="P825" i="2"/>
  <c r="O825" i="2" s="1"/>
  <c r="W825" i="2"/>
  <c r="U825" i="2"/>
  <c r="T825" i="2" s="1"/>
  <c r="AB825" i="2"/>
  <c r="Z825" i="2"/>
  <c r="Y825" i="2" s="1"/>
  <c r="AG825" i="2"/>
  <c r="AE825" i="2"/>
  <c r="AD825" i="2" s="1"/>
  <c r="AL825" i="2"/>
  <c r="AJ825" i="2"/>
  <c r="AI825" i="2" s="1"/>
  <c r="AQ825" i="2"/>
  <c r="AO825" i="2"/>
  <c r="AN825" i="2" s="1"/>
  <c r="AV825" i="2"/>
  <c r="AT825" i="2"/>
  <c r="AS825" i="2" s="1"/>
  <c r="BA825" i="2"/>
  <c r="AY825" i="2"/>
  <c r="AX825" i="2" s="1"/>
  <c r="BF825" i="2"/>
  <c r="BD825" i="2"/>
  <c r="BC825" i="2" s="1"/>
  <c r="BK825" i="2"/>
  <c r="BI825" i="2"/>
  <c r="BH825" i="2" s="1"/>
  <c r="BP825" i="2"/>
  <c r="BN825" i="2"/>
  <c r="BM825" i="2" s="1"/>
  <c r="BU825" i="2"/>
  <c r="BS825" i="2"/>
  <c r="BR825" i="2" s="1"/>
  <c r="BZ825" i="2"/>
  <c r="BX825" i="2"/>
  <c r="BW825" i="2" s="1"/>
  <c r="A820" i="1"/>
  <c r="M819" i="1"/>
  <c r="I819" i="1"/>
  <c r="E819" i="1"/>
  <c r="B819" i="1"/>
  <c r="C819" i="1" s="1"/>
  <c r="G819" i="1"/>
  <c r="F819" i="1" s="1"/>
  <c r="K819" i="1"/>
  <c r="J819" i="1" s="1"/>
  <c r="O819" i="1"/>
  <c r="N819" i="1" s="1"/>
  <c r="BY824" i="2"/>
  <c r="BT824" i="2"/>
  <c r="BO824" i="2"/>
  <c r="BJ824" i="2"/>
  <c r="BE824" i="2"/>
  <c r="AZ824" i="2"/>
  <c r="AU824" i="2"/>
  <c r="AP824" i="2"/>
  <c r="AK824" i="2"/>
  <c r="AF824" i="2"/>
  <c r="AA824" i="2"/>
  <c r="V824" i="2"/>
  <c r="Q824" i="2"/>
  <c r="L824" i="2"/>
  <c r="G824" i="2"/>
  <c r="A821" i="1" l="1"/>
  <c r="M820" i="1"/>
  <c r="I820" i="1"/>
  <c r="E820" i="1"/>
  <c r="B820" i="1"/>
  <c r="C820" i="1" s="1"/>
  <c r="G820" i="1"/>
  <c r="F820" i="1" s="1"/>
  <c r="K820" i="1"/>
  <c r="J820" i="1" s="1"/>
  <c r="O820" i="1"/>
  <c r="N820" i="1" s="1"/>
  <c r="A827" i="2"/>
  <c r="B826" i="2"/>
  <c r="C826" i="2" s="1"/>
  <c r="H826" i="2"/>
  <c r="F826" i="2"/>
  <c r="E826" i="2" s="1"/>
  <c r="M826" i="2"/>
  <c r="K826" i="2"/>
  <c r="J826" i="2" s="1"/>
  <c r="R826" i="2"/>
  <c r="P826" i="2"/>
  <c r="O826" i="2" s="1"/>
  <c r="W826" i="2"/>
  <c r="U826" i="2"/>
  <c r="T826" i="2" s="1"/>
  <c r="AB826" i="2"/>
  <c r="Z826" i="2"/>
  <c r="Y826" i="2" s="1"/>
  <c r="AG826" i="2"/>
  <c r="AE826" i="2"/>
  <c r="AD826" i="2" s="1"/>
  <c r="AL826" i="2"/>
  <c r="AJ826" i="2"/>
  <c r="AI826" i="2" s="1"/>
  <c r="AQ826" i="2"/>
  <c r="AO826" i="2"/>
  <c r="AN826" i="2" s="1"/>
  <c r="AV826" i="2"/>
  <c r="AT826" i="2"/>
  <c r="AS826" i="2" s="1"/>
  <c r="BA826" i="2"/>
  <c r="AY826" i="2"/>
  <c r="AX826" i="2" s="1"/>
  <c r="BF826" i="2"/>
  <c r="BD826" i="2"/>
  <c r="BC826" i="2" s="1"/>
  <c r="BK826" i="2"/>
  <c r="BI826" i="2"/>
  <c r="BH826" i="2" s="1"/>
  <c r="BP826" i="2"/>
  <c r="BN826" i="2"/>
  <c r="BM826" i="2" s="1"/>
  <c r="BU826" i="2"/>
  <c r="BS826" i="2"/>
  <c r="BR826" i="2" s="1"/>
  <c r="BZ826" i="2"/>
  <c r="BX826" i="2"/>
  <c r="BW826" i="2" s="1"/>
  <c r="A820" i="3"/>
  <c r="K819" i="3"/>
  <c r="J819" i="3"/>
  <c r="L819" i="3" s="1"/>
  <c r="G819" i="3"/>
  <c r="F819" i="3"/>
  <c r="B819" i="3"/>
  <c r="C819" i="3" s="1"/>
  <c r="BY825" i="2"/>
  <c r="BT825" i="2"/>
  <c r="BO825" i="2"/>
  <c r="BJ825" i="2"/>
  <c r="BE825" i="2"/>
  <c r="AZ825" i="2"/>
  <c r="AU825" i="2"/>
  <c r="AP825" i="2"/>
  <c r="AK825" i="2"/>
  <c r="AF825" i="2"/>
  <c r="AA825" i="2"/>
  <c r="V825" i="2"/>
  <c r="Q825" i="2"/>
  <c r="L825" i="2"/>
  <c r="G825" i="2"/>
  <c r="H819" i="3" l="1"/>
  <c r="A821" i="3"/>
  <c r="K820" i="3"/>
  <c r="J820" i="3"/>
  <c r="L820" i="3" s="1"/>
  <c r="G820" i="3"/>
  <c r="F820" i="3"/>
  <c r="H820" i="3" s="1"/>
  <c r="B820" i="3"/>
  <c r="C820" i="3" s="1"/>
  <c r="A828" i="2"/>
  <c r="B827" i="2"/>
  <c r="C827" i="2" s="1"/>
  <c r="H827" i="2"/>
  <c r="F827" i="2"/>
  <c r="E827" i="2" s="1"/>
  <c r="M827" i="2"/>
  <c r="K827" i="2"/>
  <c r="J827" i="2" s="1"/>
  <c r="R827" i="2"/>
  <c r="P827" i="2"/>
  <c r="O827" i="2" s="1"/>
  <c r="W827" i="2"/>
  <c r="U827" i="2"/>
  <c r="T827" i="2" s="1"/>
  <c r="AB827" i="2"/>
  <c r="Z827" i="2"/>
  <c r="Y827" i="2" s="1"/>
  <c r="AG827" i="2"/>
  <c r="AE827" i="2"/>
  <c r="AD827" i="2" s="1"/>
  <c r="AL827" i="2"/>
  <c r="AJ827" i="2"/>
  <c r="AI827" i="2" s="1"/>
  <c r="AQ827" i="2"/>
  <c r="AO827" i="2"/>
  <c r="AN827" i="2" s="1"/>
  <c r="AV827" i="2"/>
  <c r="AT827" i="2"/>
  <c r="AS827" i="2" s="1"/>
  <c r="BA827" i="2"/>
  <c r="AY827" i="2"/>
  <c r="AX827" i="2" s="1"/>
  <c r="BF827" i="2"/>
  <c r="BD827" i="2"/>
  <c r="BC827" i="2" s="1"/>
  <c r="BK827" i="2"/>
  <c r="BI827" i="2"/>
  <c r="BH827" i="2" s="1"/>
  <c r="BP827" i="2"/>
  <c r="BN827" i="2"/>
  <c r="BM827" i="2" s="1"/>
  <c r="BU827" i="2"/>
  <c r="BS827" i="2"/>
  <c r="BR827" i="2" s="1"/>
  <c r="BZ827" i="2"/>
  <c r="BX827" i="2"/>
  <c r="BW827" i="2" s="1"/>
  <c r="A822" i="1"/>
  <c r="M821" i="1"/>
  <c r="I821" i="1"/>
  <c r="E821" i="1"/>
  <c r="B821" i="1"/>
  <c r="C821" i="1" s="1"/>
  <c r="G821" i="1"/>
  <c r="F821" i="1" s="1"/>
  <c r="K821" i="1"/>
  <c r="J821" i="1" s="1"/>
  <c r="O821" i="1"/>
  <c r="N821" i="1" s="1"/>
  <c r="BY826" i="2"/>
  <c r="BT826" i="2"/>
  <c r="BO826" i="2"/>
  <c r="BJ826" i="2"/>
  <c r="BE826" i="2"/>
  <c r="AZ826" i="2"/>
  <c r="AU826" i="2"/>
  <c r="AP826" i="2"/>
  <c r="AK826" i="2"/>
  <c r="AF826" i="2"/>
  <c r="AA826" i="2"/>
  <c r="V826" i="2"/>
  <c r="Q826" i="2"/>
  <c r="L826" i="2"/>
  <c r="G826" i="2"/>
  <c r="A823" i="1" l="1"/>
  <c r="M822" i="1"/>
  <c r="I822" i="1"/>
  <c r="E822" i="1"/>
  <c r="B822" i="1"/>
  <c r="C822" i="1" s="1"/>
  <c r="G822" i="1"/>
  <c r="F822" i="1" s="1"/>
  <c r="K822" i="1"/>
  <c r="J822" i="1" s="1"/>
  <c r="O822" i="1"/>
  <c r="N822" i="1" s="1"/>
  <c r="A829" i="2"/>
  <c r="B828" i="2"/>
  <c r="C828" i="2" s="1"/>
  <c r="H828" i="2"/>
  <c r="F828" i="2"/>
  <c r="E828" i="2" s="1"/>
  <c r="M828" i="2"/>
  <c r="K828" i="2"/>
  <c r="J828" i="2" s="1"/>
  <c r="R828" i="2"/>
  <c r="P828" i="2"/>
  <c r="O828" i="2" s="1"/>
  <c r="W828" i="2"/>
  <c r="U828" i="2"/>
  <c r="T828" i="2" s="1"/>
  <c r="AB828" i="2"/>
  <c r="Z828" i="2"/>
  <c r="Y828" i="2" s="1"/>
  <c r="AG828" i="2"/>
  <c r="AE828" i="2"/>
  <c r="AD828" i="2" s="1"/>
  <c r="AL828" i="2"/>
  <c r="AJ828" i="2"/>
  <c r="AI828" i="2" s="1"/>
  <c r="AQ828" i="2"/>
  <c r="AO828" i="2"/>
  <c r="AN828" i="2" s="1"/>
  <c r="AV828" i="2"/>
  <c r="AT828" i="2"/>
  <c r="AS828" i="2" s="1"/>
  <c r="BA828" i="2"/>
  <c r="AY828" i="2"/>
  <c r="AX828" i="2" s="1"/>
  <c r="BF828" i="2"/>
  <c r="BD828" i="2"/>
  <c r="BC828" i="2" s="1"/>
  <c r="BK828" i="2"/>
  <c r="BI828" i="2"/>
  <c r="BH828" i="2" s="1"/>
  <c r="BP828" i="2"/>
  <c r="BN828" i="2"/>
  <c r="BM828" i="2" s="1"/>
  <c r="BU828" i="2"/>
  <c r="BS828" i="2"/>
  <c r="BR828" i="2" s="1"/>
  <c r="BZ828" i="2"/>
  <c r="BX828" i="2"/>
  <c r="BW828" i="2" s="1"/>
  <c r="A822" i="3"/>
  <c r="K821" i="3"/>
  <c r="J821" i="3"/>
  <c r="G821" i="3"/>
  <c r="F821" i="3"/>
  <c r="H821" i="3" s="1"/>
  <c r="B821" i="3"/>
  <c r="C821" i="3" s="1"/>
  <c r="BY827" i="2"/>
  <c r="BT827" i="2"/>
  <c r="BO827" i="2"/>
  <c r="BJ827" i="2"/>
  <c r="BE827" i="2"/>
  <c r="AZ827" i="2"/>
  <c r="AU827" i="2"/>
  <c r="AP827" i="2"/>
  <c r="AK827" i="2"/>
  <c r="AF827" i="2"/>
  <c r="AA827" i="2"/>
  <c r="V827" i="2"/>
  <c r="Q827" i="2"/>
  <c r="L827" i="2"/>
  <c r="G827" i="2"/>
  <c r="L821" i="3" l="1"/>
  <c r="A823" i="3"/>
  <c r="K822" i="3"/>
  <c r="J822" i="3"/>
  <c r="L822" i="3" s="1"/>
  <c r="G822" i="3"/>
  <c r="F822" i="3"/>
  <c r="H822" i="3" s="1"/>
  <c r="B822" i="3"/>
  <c r="C822" i="3" s="1"/>
  <c r="A830" i="2"/>
  <c r="B829" i="2"/>
  <c r="C829" i="2" s="1"/>
  <c r="H829" i="2"/>
  <c r="F829" i="2"/>
  <c r="E829" i="2" s="1"/>
  <c r="M829" i="2"/>
  <c r="K829" i="2"/>
  <c r="J829" i="2" s="1"/>
  <c r="R829" i="2"/>
  <c r="P829" i="2"/>
  <c r="O829" i="2" s="1"/>
  <c r="W829" i="2"/>
  <c r="U829" i="2"/>
  <c r="T829" i="2" s="1"/>
  <c r="AB829" i="2"/>
  <c r="Z829" i="2"/>
  <c r="Y829" i="2" s="1"/>
  <c r="AG829" i="2"/>
  <c r="AE829" i="2"/>
  <c r="AD829" i="2" s="1"/>
  <c r="AL829" i="2"/>
  <c r="AJ829" i="2"/>
  <c r="AI829" i="2" s="1"/>
  <c r="AQ829" i="2"/>
  <c r="AO829" i="2"/>
  <c r="AN829" i="2" s="1"/>
  <c r="AV829" i="2"/>
  <c r="AT829" i="2"/>
  <c r="AS829" i="2" s="1"/>
  <c r="BA829" i="2"/>
  <c r="AY829" i="2"/>
  <c r="AX829" i="2" s="1"/>
  <c r="BF829" i="2"/>
  <c r="BD829" i="2"/>
  <c r="BC829" i="2" s="1"/>
  <c r="BK829" i="2"/>
  <c r="BI829" i="2"/>
  <c r="BH829" i="2" s="1"/>
  <c r="BP829" i="2"/>
  <c r="BN829" i="2"/>
  <c r="BM829" i="2" s="1"/>
  <c r="BU829" i="2"/>
  <c r="BS829" i="2"/>
  <c r="BR829" i="2" s="1"/>
  <c r="BZ829" i="2"/>
  <c r="BX829" i="2"/>
  <c r="BW829" i="2" s="1"/>
  <c r="A824" i="1"/>
  <c r="M823" i="1"/>
  <c r="I823" i="1"/>
  <c r="E823" i="1"/>
  <c r="B823" i="1"/>
  <c r="C823" i="1" s="1"/>
  <c r="G823" i="1"/>
  <c r="F823" i="1" s="1"/>
  <c r="K823" i="1"/>
  <c r="J823" i="1" s="1"/>
  <c r="O823" i="1"/>
  <c r="N823" i="1" s="1"/>
  <c r="BY828" i="2"/>
  <c r="BT828" i="2"/>
  <c r="BO828" i="2"/>
  <c r="BJ828" i="2"/>
  <c r="BE828" i="2"/>
  <c r="AZ828" i="2"/>
  <c r="AU828" i="2"/>
  <c r="AP828" i="2"/>
  <c r="AK828" i="2"/>
  <c r="AF828" i="2"/>
  <c r="AA828" i="2"/>
  <c r="V828" i="2"/>
  <c r="Q828" i="2"/>
  <c r="L828" i="2"/>
  <c r="G828" i="2"/>
  <c r="A825" i="1" l="1"/>
  <c r="M824" i="1"/>
  <c r="I824" i="1"/>
  <c r="E824" i="1"/>
  <c r="B824" i="1"/>
  <c r="C824" i="1" s="1"/>
  <c r="G824" i="1"/>
  <c r="F824" i="1" s="1"/>
  <c r="K824" i="1"/>
  <c r="J824" i="1" s="1"/>
  <c r="O824" i="1"/>
  <c r="N824" i="1" s="1"/>
  <c r="A831" i="2"/>
  <c r="B830" i="2"/>
  <c r="C830" i="2" s="1"/>
  <c r="H830" i="2"/>
  <c r="F830" i="2"/>
  <c r="E830" i="2" s="1"/>
  <c r="M830" i="2"/>
  <c r="K830" i="2"/>
  <c r="J830" i="2" s="1"/>
  <c r="R830" i="2"/>
  <c r="P830" i="2"/>
  <c r="O830" i="2" s="1"/>
  <c r="W830" i="2"/>
  <c r="U830" i="2"/>
  <c r="T830" i="2" s="1"/>
  <c r="AB830" i="2"/>
  <c r="Z830" i="2"/>
  <c r="Y830" i="2" s="1"/>
  <c r="AG830" i="2"/>
  <c r="AE830" i="2"/>
  <c r="AD830" i="2" s="1"/>
  <c r="AL830" i="2"/>
  <c r="AJ830" i="2"/>
  <c r="AI830" i="2" s="1"/>
  <c r="AQ830" i="2"/>
  <c r="AO830" i="2"/>
  <c r="AN830" i="2" s="1"/>
  <c r="AV830" i="2"/>
  <c r="AT830" i="2"/>
  <c r="AS830" i="2" s="1"/>
  <c r="BA830" i="2"/>
  <c r="AY830" i="2"/>
  <c r="AX830" i="2" s="1"/>
  <c r="BF830" i="2"/>
  <c r="BD830" i="2"/>
  <c r="BC830" i="2" s="1"/>
  <c r="BK830" i="2"/>
  <c r="BI830" i="2"/>
  <c r="BH830" i="2" s="1"/>
  <c r="BP830" i="2"/>
  <c r="BN830" i="2"/>
  <c r="BM830" i="2" s="1"/>
  <c r="BU830" i="2"/>
  <c r="BS830" i="2"/>
  <c r="BR830" i="2" s="1"/>
  <c r="BZ830" i="2"/>
  <c r="BX830" i="2"/>
  <c r="BW830" i="2" s="1"/>
  <c r="A824" i="3"/>
  <c r="K823" i="3"/>
  <c r="J823" i="3"/>
  <c r="G823" i="3"/>
  <c r="F823" i="3"/>
  <c r="H823" i="3" s="1"/>
  <c r="B823" i="3"/>
  <c r="C823" i="3" s="1"/>
  <c r="BY829" i="2"/>
  <c r="BT829" i="2"/>
  <c r="BO829" i="2"/>
  <c r="BJ829" i="2"/>
  <c r="BE829" i="2"/>
  <c r="AZ829" i="2"/>
  <c r="AU829" i="2"/>
  <c r="AP829" i="2"/>
  <c r="AK829" i="2"/>
  <c r="AF829" i="2"/>
  <c r="AA829" i="2"/>
  <c r="V829" i="2"/>
  <c r="Q829" i="2"/>
  <c r="L829" i="2"/>
  <c r="G829" i="2"/>
  <c r="L823" i="3" l="1"/>
  <c r="A825" i="3"/>
  <c r="K824" i="3"/>
  <c r="J824" i="3"/>
  <c r="L824" i="3" s="1"/>
  <c r="G824" i="3"/>
  <c r="F824" i="3"/>
  <c r="H824" i="3" s="1"/>
  <c r="B824" i="3"/>
  <c r="C824" i="3" s="1"/>
  <c r="A832" i="2"/>
  <c r="B831" i="2"/>
  <c r="C831" i="2" s="1"/>
  <c r="H831" i="2"/>
  <c r="F831" i="2"/>
  <c r="E831" i="2" s="1"/>
  <c r="M831" i="2"/>
  <c r="K831" i="2"/>
  <c r="J831" i="2" s="1"/>
  <c r="R831" i="2"/>
  <c r="P831" i="2"/>
  <c r="O831" i="2" s="1"/>
  <c r="W831" i="2"/>
  <c r="U831" i="2"/>
  <c r="T831" i="2" s="1"/>
  <c r="AB831" i="2"/>
  <c r="Z831" i="2"/>
  <c r="Y831" i="2" s="1"/>
  <c r="AG831" i="2"/>
  <c r="AE831" i="2"/>
  <c r="AD831" i="2" s="1"/>
  <c r="AL831" i="2"/>
  <c r="AJ831" i="2"/>
  <c r="AI831" i="2" s="1"/>
  <c r="AQ831" i="2"/>
  <c r="AO831" i="2"/>
  <c r="AN831" i="2" s="1"/>
  <c r="AV831" i="2"/>
  <c r="AT831" i="2"/>
  <c r="AS831" i="2" s="1"/>
  <c r="BA831" i="2"/>
  <c r="AY831" i="2"/>
  <c r="AX831" i="2" s="1"/>
  <c r="BF831" i="2"/>
  <c r="BD831" i="2"/>
  <c r="BC831" i="2" s="1"/>
  <c r="BK831" i="2"/>
  <c r="BI831" i="2"/>
  <c r="BH831" i="2" s="1"/>
  <c r="BP831" i="2"/>
  <c r="BN831" i="2"/>
  <c r="BM831" i="2" s="1"/>
  <c r="BU831" i="2"/>
  <c r="BS831" i="2"/>
  <c r="BR831" i="2" s="1"/>
  <c r="BZ831" i="2"/>
  <c r="BX831" i="2"/>
  <c r="BW831" i="2" s="1"/>
  <c r="A826" i="1"/>
  <c r="M825" i="1"/>
  <c r="I825" i="1"/>
  <c r="E825" i="1"/>
  <c r="B825" i="1"/>
  <c r="C825" i="1" s="1"/>
  <c r="G825" i="1"/>
  <c r="F825" i="1" s="1"/>
  <c r="K825" i="1"/>
  <c r="J825" i="1" s="1"/>
  <c r="O825" i="1"/>
  <c r="N825" i="1" s="1"/>
  <c r="BY830" i="2"/>
  <c r="BT830" i="2"/>
  <c r="BO830" i="2"/>
  <c r="BJ830" i="2"/>
  <c r="BE830" i="2"/>
  <c r="AZ830" i="2"/>
  <c r="AU830" i="2"/>
  <c r="AP830" i="2"/>
  <c r="AK830" i="2"/>
  <c r="AF830" i="2"/>
  <c r="AA830" i="2"/>
  <c r="V830" i="2"/>
  <c r="Q830" i="2"/>
  <c r="L830" i="2"/>
  <c r="G830" i="2"/>
  <c r="A827" i="1" l="1"/>
  <c r="M826" i="1"/>
  <c r="I826" i="1"/>
  <c r="E826" i="1"/>
  <c r="B826" i="1"/>
  <c r="C826" i="1" s="1"/>
  <c r="G826" i="1"/>
  <c r="F826" i="1" s="1"/>
  <c r="K826" i="1"/>
  <c r="J826" i="1" s="1"/>
  <c r="O826" i="1"/>
  <c r="N826" i="1" s="1"/>
  <c r="A833" i="2"/>
  <c r="B832" i="2"/>
  <c r="C832" i="2" s="1"/>
  <c r="H832" i="2"/>
  <c r="F832" i="2"/>
  <c r="E832" i="2" s="1"/>
  <c r="M832" i="2"/>
  <c r="K832" i="2"/>
  <c r="J832" i="2" s="1"/>
  <c r="R832" i="2"/>
  <c r="P832" i="2"/>
  <c r="O832" i="2" s="1"/>
  <c r="W832" i="2"/>
  <c r="U832" i="2"/>
  <c r="T832" i="2" s="1"/>
  <c r="AB832" i="2"/>
  <c r="Z832" i="2"/>
  <c r="Y832" i="2" s="1"/>
  <c r="AG832" i="2"/>
  <c r="AE832" i="2"/>
  <c r="AD832" i="2" s="1"/>
  <c r="AL832" i="2"/>
  <c r="AJ832" i="2"/>
  <c r="AI832" i="2" s="1"/>
  <c r="AQ832" i="2"/>
  <c r="AO832" i="2"/>
  <c r="AN832" i="2" s="1"/>
  <c r="AV832" i="2"/>
  <c r="AT832" i="2"/>
  <c r="AS832" i="2" s="1"/>
  <c r="BA832" i="2"/>
  <c r="AY832" i="2"/>
  <c r="AX832" i="2" s="1"/>
  <c r="BF832" i="2"/>
  <c r="BD832" i="2"/>
  <c r="BC832" i="2" s="1"/>
  <c r="BK832" i="2"/>
  <c r="BI832" i="2"/>
  <c r="BH832" i="2" s="1"/>
  <c r="BP832" i="2"/>
  <c r="BN832" i="2"/>
  <c r="BM832" i="2" s="1"/>
  <c r="BU832" i="2"/>
  <c r="BS832" i="2"/>
  <c r="BR832" i="2" s="1"/>
  <c r="BZ832" i="2"/>
  <c r="BX832" i="2"/>
  <c r="BW832" i="2" s="1"/>
  <c r="A826" i="3"/>
  <c r="K825" i="3"/>
  <c r="J825" i="3"/>
  <c r="L825" i="3" s="1"/>
  <c r="G825" i="3"/>
  <c r="F825" i="3"/>
  <c r="H825" i="3" s="1"/>
  <c r="B825" i="3"/>
  <c r="C825" i="3" s="1"/>
  <c r="BY831" i="2"/>
  <c r="BT831" i="2"/>
  <c r="BO831" i="2"/>
  <c r="BJ831" i="2"/>
  <c r="BE831" i="2"/>
  <c r="AZ831" i="2"/>
  <c r="AU831" i="2"/>
  <c r="AP831" i="2"/>
  <c r="AK831" i="2"/>
  <c r="AF831" i="2"/>
  <c r="AA831" i="2"/>
  <c r="V831" i="2"/>
  <c r="Q831" i="2"/>
  <c r="L831" i="2"/>
  <c r="G831" i="2"/>
  <c r="A827" i="3" l="1"/>
  <c r="K826" i="3"/>
  <c r="J826" i="3"/>
  <c r="L826" i="3" s="1"/>
  <c r="G826" i="3"/>
  <c r="F826" i="3"/>
  <c r="H826" i="3" s="1"/>
  <c r="B826" i="3"/>
  <c r="C826" i="3" s="1"/>
  <c r="A834" i="2"/>
  <c r="B833" i="2"/>
  <c r="C833" i="2" s="1"/>
  <c r="H833" i="2"/>
  <c r="F833" i="2"/>
  <c r="E833" i="2" s="1"/>
  <c r="M833" i="2"/>
  <c r="K833" i="2"/>
  <c r="J833" i="2" s="1"/>
  <c r="R833" i="2"/>
  <c r="P833" i="2"/>
  <c r="O833" i="2" s="1"/>
  <c r="W833" i="2"/>
  <c r="U833" i="2"/>
  <c r="T833" i="2" s="1"/>
  <c r="AB833" i="2"/>
  <c r="Z833" i="2"/>
  <c r="Y833" i="2" s="1"/>
  <c r="AG833" i="2"/>
  <c r="AE833" i="2"/>
  <c r="AD833" i="2" s="1"/>
  <c r="AL833" i="2"/>
  <c r="AJ833" i="2"/>
  <c r="AI833" i="2" s="1"/>
  <c r="AQ833" i="2"/>
  <c r="AO833" i="2"/>
  <c r="AN833" i="2" s="1"/>
  <c r="AV833" i="2"/>
  <c r="AT833" i="2"/>
  <c r="AS833" i="2" s="1"/>
  <c r="BA833" i="2"/>
  <c r="AY833" i="2"/>
  <c r="AX833" i="2" s="1"/>
  <c r="BF833" i="2"/>
  <c r="BD833" i="2"/>
  <c r="BC833" i="2" s="1"/>
  <c r="BK833" i="2"/>
  <c r="BI833" i="2"/>
  <c r="BH833" i="2" s="1"/>
  <c r="BP833" i="2"/>
  <c r="BN833" i="2"/>
  <c r="BM833" i="2" s="1"/>
  <c r="BU833" i="2"/>
  <c r="BS833" i="2"/>
  <c r="BR833" i="2" s="1"/>
  <c r="BZ833" i="2"/>
  <c r="BX833" i="2"/>
  <c r="BW833" i="2" s="1"/>
  <c r="A828" i="1"/>
  <c r="M827" i="1"/>
  <c r="I827" i="1"/>
  <c r="E827" i="1"/>
  <c r="B827" i="1"/>
  <c r="C827" i="1" s="1"/>
  <c r="G827" i="1"/>
  <c r="F827" i="1" s="1"/>
  <c r="K827" i="1"/>
  <c r="J827" i="1" s="1"/>
  <c r="O827" i="1"/>
  <c r="N827" i="1" s="1"/>
  <c r="BY832" i="2"/>
  <c r="BT832" i="2"/>
  <c r="BO832" i="2"/>
  <c r="BJ832" i="2"/>
  <c r="BE832" i="2"/>
  <c r="AZ832" i="2"/>
  <c r="AU832" i="2"/>
  <c r="AP832" i="2"/>
  <c r="AK832" i="2"/>
  <c r="AF832" i="2"/>
  <c r="AA832" i="2"/>
  <c r="V832" i="2"/>
  <c r="Q832" i="2"/>
  <c r="L832" i="2"/>
  <c r="G832" i="2"/>
  <c r="A829" i="1" l="1"/>
  <c r="M828" i="1"/>
  <c r="I828" i="1"/>
  <c r="E828" i="1"/>
  <c r="B828" i="1"/>
  <c r="C828" i="1" s="1"/>
  <c r="G828" i="1"/>
  <c r="F828" i="1" s="1"/>
  <c r="K828" i="1"/>
  <c r="J828" i="1" s="1"/>
  <c r="O828" i="1"/>
  <c r="N828" i="1" s="1"/>
  <c r="A835" i="2"/>
  <c r="B834" i="2"/>
  <c r="C834" i="2" s="1"/>
  <c r="H834" i="2"/>
  <c r="F834" i="2"/>
  <c r="E834" i="2" s="1"/>
  <c r="M834" i="2"/>
  <c r="K834" i="2"/>
  <c r="J834" i="2" s="1"/>
  <c r="R834" i="2"/>
  <c r="P834" i="2"/>
  <c r="O834" i="2" s="1"/>
  <c r="W834" i="2"/>
  <c r="U834" i="2"/>
  <c r="T834" i="2" s="1"/>
  <c r="AB834" i="2"/>
  <c r="Z834" i="2"/>
  <c r="Y834" i="2" s="1"/>
  <c r="AG834" i="2"/>
  <c r="AE834" i="2"/>
  <c r="AD834" i="2" s="1"/>
  <c r="AL834" i="2"/>
  <c r="AJ834" i="2"/>
  <c r="AI834" i="2" s="1"/>
  <c r="AQ834" i="2"/>
  <c r="AO834" i="2"/>
  <c r="AN834" i="2" s="1"/>
  <c r="AV834" i="2"/>
  <c r="AT834" i="2"/>
  <c r="AS834" i="2" s="1"/>
  <c r="BA834" i="2"/>
  <c r="AY834" i="2"/>
  <c r="AX834" i="2" s="1"/>
  <c r="BF834" i="2"/>
  <c r="BD834" i="2"/>
  <c r="BC834" i="2" s="1"/>
  <c r="BK834" i="2"/>
  <c r="BI834" i="2"/>
  <c r="BH834" i="2" s="1"/>
  <c r="BP834" i="2"/>
  <c r="BN834" i="2"/>
  <c r="BM834" i="2" s="1"/>
  <c r="BU834" i="2"/>
  <c r="BS834" i="2"/>
  <c r="BR834" i="2" s="1"/>
  <c r="BZ834" i="2"/>
  <c r="BX834" i="2"/>
  <c r="BW834" i="2" s="1"/>
  <c r="A828" i="3"/>
  <c r="K827" i="3"/>
  <c r="J827" i="3"/>
  <c r="G827" i="3"/>
  <c r="F827" i="3"/>
  <c r="H827" i="3" s="1"/>
  <c r="B827" i="3"/>
  <c r="C827" i="3" s="1"/>
  <c r="BY833" i="2"/>
  <c r="BT833" i="2"/>
  <c r="BO833" i="2"/>
  <c r="BJ833" i="2"/>
  <c r="BE833" i="2"/>
  <c r="AZ833" i="2"/>
  <c r="AU833" i="2"/>
  <c r="AP833" i="2"/>
  <c r="AK833" i="2"/>
  <c r="AF833" i="2"/>
  <c r="AA833" i="2"/>
  <c r="V833" i="2"/>
  <c r="Q833" i="2"/>
  <c r="L833" i="2"/>
  <c r="G833" i="2"/>
  <c r="L827" i="3" l="1"/>
  <c r="A829" i="3"/>
  <c r="K828" i="3"/>
  <c r="J828" i="3"/>
  <c r="L828" i="3" s="1"/>
  <c r="G828" i="3"/>
  <c r="F828" i="3"/>
  <c r="H828" i="3" s="1"/>
  <c r="B828" i="3"/>
  <c r="C828" i="3" s="1"/>
  <c r="A836" i="2"/>
  <c r="B835" i="2"/>
  <c r="C835" i="2" s="1"/>
  <c r="H835" i="2"/>
  <c r="F835" i="2"/>
  <c r="E835" i="2" s="1"/>
  <c r="M835" i="2"/>
  <c r="K835" i="2"/>
  <c r="J835" i="2" s="1"/>
  <c r="R835" i="2"/>
  <c r="P835" i="2"/>
  <c r="O835" i="2" s="1"/>
  <c r="W835" i="2"/>
  <c r="U835" i="2"/>
  <c r="T835" i="2" s="1"/>
  <c r="AB835" i="2"/>
  <c r="Z835" i="2"/>
  <c r="Y835" i="2" s="1"/>
  <c r="AG835" i="2"/>
  <c r="AE835" i="2"/>
  <c r="AD835" i="2" s="1"/>
  <c r="AL835" i="2"/>
  <c r="AJ835" i="2"/>
  <c r="AI835" i="2" s="1"/>
  <c r="AQ835" i="2"/>
  <c r="AO835" i="2"/>
  <c r="AN835" i="2" s="1"/>
  <c r="AV835" i="2"/>
  <c r="AT835" i="2"/>
  <c r="AS835" i="2" s="1"/>
  <c r="BA835" i="2"/>
  <c r="AY835" i="2"/>
  <c r="AX835" i="2" s="1"/>
  <c r="BF835" i="2"/>
  <c r="BD835" i="2"/>
  <c r="BC835" i="2" s="1"/>
  <c r="BK835" i="2"/>
  <c r="BI835" i="2"/>
  <c r="BH835" i="2" s="1"/>
  <c r="BP835" i="2"/>
  <c r="BN835" i="2"/>
  <c r="BM835" i="2" s="1"/>
  <c r="BU835" i="2"/>
  <c r="BS835" i="2"/>
  <c r="BR835" i="2" s="1"/>
  <c r="BZ835" i="2"/>
  <c r="BX835" i="2"/>
  <c r="BW835" i="2" s="1"/>
  <c r="A830" i="1"/>
  <c r="M829" i="1"/>
  <c r="I829" i="1"/>
  <c r="E829" i="1"/>
  <c r="B829" i="1"/>
  <c r="C829" i="1" s="1"/>
  <c r="G829" i="1"/>
  <c r="F829" i="1" s="1"/>
  <c r="K829" i="1"/>
  <c r="J829" i="1" s="1"/>
  <c r="O829" i="1"/>
  <c r="N829" i="1" s="1"/>
  <c r="BY834" i="2"/>
  <c r="BT834" i="2"/>
  <c r="BO834" i="2"/>
  <c r="BJ834" i="2"/>
  <c r="BE834" i="2"/>
  <c r="AZ834" i="2"/>
  <c r="AU834" i="2"/>
  <c r="AP834" i="2"/>
  <c r="AK834" i="2"/>
  <c r="AF834" i="2"/>
  <c r="AA834" i="2"/>
  <c r="V834" i="2"/>
  <c r="Q834" i="2"/>
  <c r="L834" i="2"/>
  <c r="G834" i="2"/>
  <c r="A831" i="1" l="1"/>
  <c r="M830" i="1"/>
  <c r="I830" i="1"/>
  <c r="E830" i="1"/>
  <c r="B830" i="1"/>
  <c r="C830" i="1" s="1"/>
  <c r="G830" i="1"/>
  <c r="F830" i="1" s="1"/>
  <c r="K830" i="1"/>
  <c r="J830" i="1" s="1"/>
  <c r="O830" i="1"/>
  <c r="N830" i="1" s="1"/>
  <c r="A837" i="2"/>
  <c r="B836" i="2"/>
  <c r="C836" i="2" s="1"/>
  <c r="H836" i="2"/>
  <c r="F836" i="2"/>
  <c r="E836" i="2" s="1"/>
  <c r="M836" i="2"/>
  <c r="K836" i="2"/>
  <c r="J836" i="2" s="1"/>
  <c r="R836" i="2"/>
  <c r="P836" i="2"/>
  <c r="O836" i="2" s="1"/>
  <c r="W836" i="2"/>
  <c r="U836" i="2"/>
  <c r="T836" i="2" s="1"/>
  <c r="AB836" i="2"/>
  <c r="Z836" i="2"/>
  <c r="Y836" i="2" s="1"/>
  <c r="AG836" i="2"/>
  <c r="AE836" i="2"/>
  <c r="AD836" i="2" s="1"/>
  <c r="AL836" i="2"/>
  <c r="AJ836" i="2"/>
  <c r="AI836" i="2" s="1"/>
  <c r="AQ836" i="2"/>
  <c r="AO836" i="2"/>
  <c r="AN836" i="2" s="1"/>
  <c r="AV836" i="2"/>
  <c r="AT836" i="2"/>
  <c r="AS836" i="2" s="1"/>
  <c r="BA836" i="2"/>
  <c r="AY836" i="2"/>
  <c r="AX836" i="2" s="1"/>
  <c r="BF836" i="2"/>
  <c r="BD836" i="2"/>
  <c r="BC836" i="2" s="1"/>
  <c r="BK836" i="2"/>
  <c r="BI836" i="2"/>
  <c r="BH836" i="2" s="1"/>
  <c r="BP836" i="2"/>
  <c r="BN836" i="2"/>
  <c r="BM836" i="2" s="1"/>
  <c r="BU836" i="2"/>
  <c r="BS836" i="2"/>
  <c r="BR836" i="2" s="1"/>
  <c r="BZ836" i="2"/>
  <c r="BX836" i="2"/>
  <c r="BW836" i="2" s="1"/>
  <c r="A830" i="3"/>
  <c r="K829" i="3"/>
  <c r="J829" i="3"/>
  <c r="G829" i="3"/>
  <c r="F829" i="3"/>
  <c r="H829" i="3" s="1"/>
  <c r="B829" i="3"/>
  <c r="C829" i="3" s="1"/>
  <c r="BY835" i="2"/>
  <c r="BT835" i="2"/>
  <c r="BO835" i="2"/>
  <c r="BJ835" i="2"/>
  <c r="BE835" i="2"/>
  <c r="AZ835" i="2"/>
  <c r="AU835" i="2"/>
  <c r="AP835" i="2"/>
  <c r="AK835" i="2"/>
  <c r="AF835" i="2"/>
  <c r="AA835" i="2"/>
  <c r="V835" i="2"/>
  <c r="Q835" i="2"/>
  <c r="L835" i="2"/>
  <c r="G835" i="2"/>
  <c r="L829" i="3" l="1"/>
  <c r="A831" i="3"/>
  <c r="K830" i="3"/>
  <c r="J830" i="3"/>
  <c r="L830" i="3" s="1"/>
  <c r="G830" i="3"/>
  <c r="F830" i="3"/>
  <c r="H830" i="3" s="1"/>
  <c r="B830" i="3"/>
  <c r="C830" i="3" s="1"/>
  <c r="A838" i="2"/>
  <c r="B837" i="2"/>
  <c r="C837" i="2" s="1"/>
  <c r="H837" i="2"/>
  <c r="F837" i="2"/>
  <c r="E837" i="2" s="1"/>
  <c r="M837" i="2"/>
  <c r="K837" i="2"/>
  <c r="J837" i="2" s="1"/>
  <c r="R837" i="2"/>
  <c r="P837" i="2"/>
  <c r="O837" i="2" s="1"/>
  <c r="W837" i="2"/>
  <c r="U837" i="2"/>
  <c r="T837" i="2" s="1"/>
  <c r="AB837" i="2"/>
  <c r="Z837" i="2"/>
  <c r="Y837" i="2" s="1"/>
  <c r="AG837" i="2"/>
  <c r="AE837" i="2"/>
  <c r="AD837" i="2" s="1"/>
  <c r="AL837" i="2"/>
  <c r="AJ837" i="2"/>
  <c r="AI837" i="2" s="1"/>
  <c r="AQ837" i="2"/>
  <c r="AO837" i="2"/>
  <c r="AN837" i="2" s="1"/>
  <c r="AV837" i="2"/>
  <c r="AT837" i="2"/>
  <c r="AS837" i="2" s="1"/>
  <c r="BA837" i="2"/>
  <c r="AY837" i="2"/>
  <c r="AX837" i="2" s="1"/>
  <c r="BF837" i="2"/>
  <c r="BD837" i="2"/>
  <c r="BC837" i="2" s="1"/>
  <c r="BK837" i="2"/>
  <c r="BI837" i="2"/>
  <c r="BH837" i="2" s="1"/>
  <c r="BP837" i="2"/>
  <c r="BN837" i="2"/>
  <c r="BM837" i="2" s="1"/>
  <c r="BU837" i="2"/>
  <c r="BS837" i="2"/>
  <c r="BR837" i="2" s="1"/>
  <c r="BZ837" i="2"/>
  <c r="BX837" i="2"/>
  <c r="BW837" i="2" s="1"/>
  <c r="A832" i="1"/>
  <c r="M831" i="1"/>
  <c r="I831" i="1"/>
  <c r="E831" i="1"/>
  <c r="B831" i="1"/>
  <c r="C831" i="1" s="1"/>
  <c r="G831" i="1"/>
  <c r="F831" i="1" s="1"/>
  <c r="K831" i="1"/>
  <c r="J831" i="1" s="1"/>
  <c r="O831" i="1"/>
  <c r="N831" i="1" s="1"/>
  <c r="BY836" i="2"/>
  <c r="BT836" i="2"/>
  <c r="BO836" i="2"/>
  <c r="BJ836" i="2"/>
  <c r="BE836" i="2"/>
  <c r="AZ836" i="2"/>
  <c r="AU836" i="2"/>
  <c r="AP836" i="2"/>
  <c r="AK836" i="2"/>
  <c r="AF836" i="2"/>
  <c r="AA836" i="2"/>
  <c r="V836" i="2"/>
  <c r="Q836" i="2"/>
  <c r="L836" i="2"/>
  <c r="G836" i="2"/>
  <c r="A833" i="1" l="1"/>
  <c r="M832" i="1"/>
  <c r="I832" i="1"/>
  <c r="E832" i="1"/>
  <c r="B832" i="1"/>
  <c r="C832" i="1" s="1"/>
  <c r="G832" i="1"/>
  <c r="F832" i="1" s="1"/>
  <c r="K832" i="1"/>
  <c r="J832" i="1" s="1"/>
  <c r="O832" i="1"/>
  <c r="N832" i="1" s="1"/>
  <c r="A839" i="2"/>
  <c r="B838" i="2"/>
  <c r="C838" i="2" s="1"/>
  <c r="H838" i="2"/>
  <c r="F838" i="2"/>
  <c r="E838" i="2" s="1"/>
  <c r="M838" i="2"/>
  <c r="K838" i="2"/>
  <c r="J838" i="2" s="1"/>
  <c r="R838" i="2"/>
  <c r="P838" i="2"/>
  <c r="O838" i="2" s="1"/>
  <c r="W838" i="2"/>
  <c r="U838" i="2"/>
  <c r="T838" i="2" s="1"/>
  <c r="AB838" i="2"/>
  <c r="Z838" i="2"/>
  <c r="Y838" i="2" s="1"/>
  <c r="AG838" i="2"/>
  <c r="AE838" i="2"/>
  <c r="AD838" i="2" s="1"/>
  <c r="AL838" i="2"/>
  <c r="AJ838" i="2"/>
  <c r="AI838" i="2" s="1"/>
  <c r="AQ838" i="2"/>
  <c r="AO838" i="2"/>
  <c r="AN838" i="2" s="1"/>
  <c r="AV838" i="2"/>
  <c r="AT838" i="2"/>
  <c r="AS838" i="2" s="1"/>
  <c r="BA838" i="2"/>
  <c r="AY838" i="2"/>
  <c r="AX838" i="2" s="1"/>
  <c r="BF838" i="2"/>
  <c r="BD838" i="2"/>
  <c r="BC838" i="2" s="1"/>
  <c r="BK838" i="2"/>
  <c r="BI838" i="2"/>
  <c r="BH838" i="2" s="1"/>
  <c r="BP838" i="2"/>
  <c r="BN838" i="2"/>
  <c r="BM838" i="2" s="1"/>
  <c r="BU838" i="2"/>
  <c r="BS838" i="2"/>
  <c r="BR838" i="2" s="1"/>
  <c r="BZ838" i="2"/>
  <c r="BX838" i="2"/>
  <c r="BW838" i="2" s="1"/>
  <c r="A832" i="3"/>
  <c r="K831" i="3"/>
  <c r="J831" i="3"/>
  <c r="L831" i="3" s="1"/>
  <c r="G831" i="3"/>
  <c r="F831" i="3"/>
  <c r="B831" i="3"/>
  <c r="C831" i="3" s="1"/>
  <c r="BY837" i="2"/>
  <c r="BT837" i="2"/>
  <c r="BO837" i="2"/>
  <c r="BJ837" i="2"/>
  <c r="BE837" i="2"/>
  <c r="AZ837" i="2"/>
  <c r="AU837" i="2"/>
  <c r="AP837" i="2"/>
  <c r="AK837" i="2"/>
  <c r="AF837" i="2"/>
  <c r="AA837" i="2"/>
  <c r="V837" i="2"/>
  <c r="Q837" i="2"/>
  <c r="L837" i="2"/>
  <c r="G837" i="2"/>
  <c r="H831" i="3" l="1"/>
  <c r="A833" i="3"/>
  <c r="K832" i="3"/>
  <c r="J832" i="3"/>
  <c r="L832" i="3" s="1"/>
  <c r="G832" i="3"/>
  <c r="F832" i="3"/>
  <c r="H832" i="3" s="1"/>
  <c r="B832" i="3"/>
  <c r="C832" i="3" s="1"/>
  <c r="A840" i="2"/>
  <c r="B839" i="2"/>
  <c r="C839" i="2" s="1"/>
  <c r="H839" i="2"/>
  <c r="F839" i="2"/>
  <c r="E839" i="2" s="1"/>
  <c r="M839" i="2"/>
  <c r="K839" i="2"/>
  <c r="J839" i="2" s="1"/>
  <c r="R839" i="2"/>
  <c r="P839" i="2"/>
  <c r="O839" i="2" s="1"/>
  <c r="W839" i="2"/>
  <c r="U839" i="2"/>
  <c r="T839" i="2" s="1"/>
  <c r="AB839" i="2"/>
  <c r="Z839" i="2"/>
  <c r="Y839" i="2" s="1"/>
  <c r="AG839" i="2"/>
  <c r="AE839" i="2"/>
  <c r="AD839" i="2" s="1"/>
  <c r="AL839" i="2"/>
  <c r="AJ839" i="2"/>
  <c r="AI839" i="2" s="1"/>
  <c r="AQ839" i="2"/>
  <c r="AO839" i="2"/>
  <c r="AN839" i="2" s="1"/>
  <c r="AV839" i="2"/>
  <c r="AT839" i="2"/>
  <c r="AS839" i="2" s="1"/>
  <c r="BA839" i="2"/>
  <c r="AY839" i="2"/>
  <c r="AX839" i="2" s="1"/>
  <c r="BF839" i="2"/>
  <c r="BD839" i="2"/>
  <c r="BC839" i="2" s="1"/>
  <c r="BK839" i="2"/>
  <c r="BI839" i="2"/>
  <c r="BH839" i="2" s="1"/>
  <c r="BP839" i="2"/>
  <c r="BN839" i="2"/>
  <c r="BM839" i="2" s="1"/>
  <c r="BU839" i="2"/>
  <c r="BS839" i="2"/>
  <c r="BR839" i="2" s="1"/>
  <c r="BZ839" i="2"/>
  <c r="BX839" i="2"/>
  <c r="BW839" i="2" s="1"/>
  <c r="A834" i="1"/>
  <c r="M833" i="1"/>
  <c r="I833" i="1"/>
  <c r="E833" i="1"/>
  <c r="B833" i="1"/>
  <c r="C833" i="1" s="1"/>
  <c r="G833" i="1"/>
  <c r="F833" i="1" s="1"/>
  <c r="K833" i="1"/>
  <c r="J833" i="1" s="1"/>
  <c r="O833" i="1"/>
  <c r="N833" i="1" s="1"/>
  <c r="BY838" i="2"/>
  <c r="BT838" i="2"/>
  <c r="BO838" i="2"/>
  <c r="BJ838" i="2"/>
  <c r="BE838" i="2"/>
  <c r="AZ838" i="2"/>
  <c r="AU838" i="2"/>
  <c r="AP838" i="2"/>
  <c r="AK838" i="2"/>
  <c r="AF838" i="2"/>
  <c r="AA838" i="2"/>
  <c r="V838" i="2"/>
  <c r="Q838" i="2"/>
  <c r="L838" i="2"/>
  <c r="G838" i="2"/>
  <c r="A835" i="1" l="1"/>
  <c r="M834" i="1"/>
  <c r="I834" i="1"/>
  <c r="E834" i="1"/>
  <c r="B834" i="1"/>
  <c r="C834" i="1" s="1"/>
  <c r="G834" i="1"/>
  <c r="F834" i="1" s="1"/>
  <c r="K834" i="1"/>
  <c r="J834" i="1" s="1"/>
  <c r="O834" i="1"/>
  <c r="N834" i="1" s="1"/>
  <c r="A841" i="2"/>
  <c r="B840" i="2"/>
  <c r="C840" i="2" s="1"/>
  <c r="H840" i="2"/>
  <c r="F840" i="2"/>
  <c r="E840" i="2" s="1"/>
  <c r="M840" i="2"/>
  <c r="K840" i="2"/>
  <c r="J840" i="2" s="1"/>
  <c r="R840" i="2"/>
  <c r="P840" i="2"/>
  <c r="O840" i="2" s="1"/>
  <c r="W840" i="2"/>
  <c r="U840" i="2"/>
  <c r="T840" i="2" s="1"/>
  <c r="AB840" i="2"/>
  <c r="Z840" i="2"/>
  <c r="Y840" i="2" s="1"/>
  <c r="AG840" i="2"/>
  <c r="AE840" i="2"/>
  <c r="AD840" i="2" s="1"/>
  <c r="AL840" i="2"/>
  <c r="AJ840" i="2"/>
  <c r="AI840" i="2" s="1"/>
  <c r="AQ840" i="2"/>
  <c r="AO840" i="2"/>
  <c r="AN840" i="2" s="1"/>
  <c r="AV840" i="2"/>
  <c r="AT840" i="2"/>
  <c r="AS840" i="2" s="1"/>
  <c r="BA840" i="2"/>
  <c r="AY840" i="2"/>
  <c r="AX840" i="2" s="1"/>
  <c r="BF840" i="2"/>
  <c r="BD840" i="2"/>
  <c r="BC840" i="2" s="1"/>
  <c r="BK840" i="2"/>
  <c r="BI840" i="2"/>
  <c r="BH840" i="2" s="1"/>
  <c r="BP840" i="2"/>
  <c r="BN840" i="2"/>
  <c r="BM840" i="2" s="1"/>
  <c r="BU840" i="2"/>
  <c r="BS840" i="2"/>
  <c r="BR840" i="2" s="1"/>
  <c r="BZ840" i="2"/>
  <c r="BX840" i="2"/>
  <c r="BW840" i="2" s="1"/>
  <c r="A834" i="3"/>
  <c r="K833" i="3"/>
  <c r="J833" i="3"/>
  <c r="L833" i="3" s="1"/>
  <c r="G833" i="3"/>
  <c r="F833" i="3"/>
  <c r="H833" i="3" s="1"/>
  <c r="B833" i="3"/>
  <c r="C833" i="3" s="1"/>
  <c r="BY839" i="2"/>
  <c r="BT839" i="2"/>
  <c r="BO839" i="2"/>
  <c r="BJ839" i="2"/>
  <c r="BE839" i="2"/>
  <c r="AZ839" i="2"/>
  <c r="AU839" i="2"/>
  <c r="AP839" i="2"/>
  <c r="AK839" i="2"/>
  <c r="AF839" i="2"/>
  <c r="AA839" i="2"/>
  <c r="V839" i="2"/>
  <c r="Q839" i="2"/>
  <c r="L839" i="2"/>
  <c r="G839" i="2"/>
  <c r="A835" i="3" l="1"/>
  <c r="K834" i="3"/>
  <c r="J834" i="3"/>
  <c r="L834" i="3" s="1"/>
  <c r="G834" i="3"/>
  <c r="F834" i="3"/>
  <c r="H834" i="3" s="1"/>
  <c r="B834" i="3"/>
  <c r="C834" i="3" s="1"/>
  <c r="A842" i="2"/>
  <c r="B841" i="2"/>
  <c r="C841" i="2" s="1"/>
  <c r="H841" i="2"/>
  <c r="F841" i="2"/>
  <c r="E841" i="2" s="1"/>
  <c r="M841" i="2"/>
  <c r="K841" i="2"/>
  <c r="J841" i="2" s="1"/>
  <c r="R841" i="2"/>
  <c r="P841" i="2"/>
  <c r="O841" i="2" s="1"/>
  <c r="W841" i="2"/>
  <c r="U841" i="2"/>
  <c r="T841" i="2" s="1"/>
  <c r="AB841" i="2"/>
  <c r="Z841" i="2"/>
  <c r="Y841" i="2" s="1"/>
  <c r="AG841" i="2"/>
  <c r="AE841" i="2"/>
  <c r="AD841" i="2" s="1"/>
  <c r="AL841" i="2"/>
  <c r="AJ841" i="2"/>
  <c r="AI841" i="2" s="1"/>
  <c r="AQ841" i="2"/>
  <c r="AO841" i="2"/>
  <c r="AN841" i="2" s="1"/>
  <c r="AV841" i="2"/>
  <c r="AT841" i="2"/>
  <c r="AS841" i="2" s="1"/>
  <c r="BA841" i="2"/>
  <c r="AY841" i="2"/>
  <c r="AX841" i="2" s="1"/>
  <c r="BF841" i="2"/>
  <c r="BD841" i="2"/>
  <c r="BC841" i="2" s="1"/>
  <c r="BK841" i="2"/>
  <c r="BI841" i="2"/>
  <c r="BH841" i="2" s="1"/>
  <c r="BP841" i="2"/>
  <c r="BN841" i="2"/>
  <c r="BM841" i="2" s="1"/>
  <c r="BU841" i="2"/>
  <c r="BS841" i="2"/>
  <c r="BR841" i="2" s="1"/>
  <c r="BZ841" i="2"/>
  <c r="BX841" i="2"/>
  <c r="BW841" i="2" s="1"/>
  <c r="A836" i="1"/>
  <c r="M835" i="1"/>
  <c r="I835" i="1"/>
  <c r="E835" i="1"/>
  <c r="B835" i="1"/>
  <c r="C835" i="1" s="1"/>
  <c r="G835" i="1"/>
  <c r="F835" i="1" s="1"/>
  <c r="K835" i="1"/>
  <c r="J835" i="1" s="1"/>
  <c r="O835" i="1"/>
  <c r="N835" i="1" s="1"/>
  <c r="BY840" i="2"/>
  <c r="BT840" i="2"/>
  <c r="BO840" i="2"/>
  <c r="BJ840" i="2"/>
  <c r="BE840" i="2"/>
  <c r="AZ840" i="2"/>
  <c r="AU840" i="2"/>
  <c r="AP840" i="2"/>
  <c r="AK840" i="2"/>
  <c r="AF840" i="2"/>
  <c r="AA840" i="2"/>
  <c r="V840" i="2"/>
  <c r="Q840" i="2"/>
  <c r="L840" i="2"/>
  <c r="G840" i="2"/>
  <c r="A837" i="1" l="1"/>
  <c r="M836" i="1"/>
  <c r="I836" i="1"/>
  <c r="E836" i="1"/>
  <c r="B836" i="1"/>
  <c r="C836" i="1" s="1"/>
  <c r="G836" i="1"/>
  <c r="F836" i="1" s="1"/>
  <c r="K836" i="1"/>
  <c r="J836" i="1" s="1"/>
  <c r="O836" i="1"/>
  <c r="N836" i="1" s="1"/>
  <c r="A843" i="2"/>
  <c r="B842" i="2"/>
  <c r="C842" i="2" s="1"/>
  <c r="H842" i="2"/>
  <c r="F842" i="2"/>
  <c r="E842" i="2" s="1"/>
  <c r="M842" i="2"/>
  <c r="K842" i="2"/>
  <c r="J842" i="2" s="1"/>
  <c r="R842" i="2"/>
  <c r="P842" i="2"/>
  <c r="O842" i="2" s="1"/>
  <c r="W842" i="2"/>
  <c r="U842" i="2"/>
  <c r="T842" i="2" s="1"/>
  <c r="AB842" i="2"/>
  <c r="Z842" i="2"/>
  <c r="Y842" i="2" s="1"/>
  <c r="AG842" i="2"/>
  <c r="AE842" i="2"/>
  <c r="AD842" i="2" s="1"/>
  <c r="AL842" i="2"/>
  <c r="AJ842" i="2"/>
  <c r="AI842" i="2" s="1"/>
  <c r="AQ842" i="2"/>
  <c r="AO842" i="2"/>
  <c r="AN842" i="2" s="1"/>
  <c r="AV842" i="2"/>
  <c r="AT842" i="2"/>
  <c r="AS842" i="2" s="1"/>
  <c r="BA842" i="2"/>
  <c r="AY842" i="2"/>
  <c r="AX842" i="2" s="1"/>
  <c r="BF842" i="2"/>
  <c r="BD842" i="2"/>
  <c r="BC842" i="2" s="1"/>
  <c r="BK842" i="2"/>
  <c r="BI842" i="2"/>
  <c r="BH842" i="2" s="1"/>
  <c r="BP842" i="2"/>
  <c r="BN842" i="2"/>
  <c r="BM842" i="2" s="1"/>
  <c r="BU842" i="2"/>
  <c r="BS842" i="2"/>
  <c r="BR842" i="2" s="1"/>
  <c r="BZ842" i="2"/>
  <c r="BX842" i="2"/>
  <c r="BW842" i="2" s="1"/>
  <c r="A836" i="3"/>
  <c r="K835" i="3"/>
  <c r="J835" i="3"/>
  <c r="L835" i="3" s="1"/>
  <c r="G835" i="3"/>
  <c r="F835" i="3"/>
  <c r="H835" i="3" s="1"/>
  <c r="B835" i="3"/>
  <c r="C835" i="3" s="1"/>
  <c r="BY841" i="2"/>
  <c r="BT841" i="2"/>
  <c r="BO841" i="2"/>
  <c r="BJ841" i="2"/>
  <c r="BE841" i="2"/>
  <c r="AZ841" i="2"/>
  <c r="AU841" i="2"/>
  <c r="AP841" i="2"/>
  <c r="AK841" i="2"/>
  <c r="AF841" i="2"/>
  <c r="AA841" i="2"/>
  <c r="V841" i="2"/>
  <c r="Q841" i="2"/>
  <c r="L841" i="2"/>
  <c r="G841" i="2"/>
  <c r="A837" i="3" l="1"/>
  <c r="K836" i="3"/>
  <c r="J836" i="3"/>
  <c r="L836" i="3" s="1"/>
  <c r="G836" i="3"/>
  <c r="F836" i="3"/>
  <c r="H836" i="3" s="1"/>
  <c r="B836" i="3"/>
  <c r="C836" i="3" s="1"/>
  <c r="A844" i="2"/>
  <c r="B843" i="2"/>
  <c r="C843" i="2" s="1"/>
  <c r="H843" i="2"/>
  <c r="F843" i="2"/>
  <c r="E843" i="2" s="1"/>
  <c r="M843" i="2"/>
  <c r="K843" i="2"/>
  <c r="J843" i="2" s="1"/>
  <c r="R843" i="2"/>
  <c r="P843" i="2"/>
  <c r="O843" i="2" s="1"/>
  <c r="W843" i="2"/>
  <c r="U843" i="2"/>
  <c r="T843" i="2" s="1"/>
  <c r="AB843" i="2"/>
  <c r="Z843" i="2"/>
  <c r="Y843" i="2" s="1"/>
  <c r="AG843" i="2"/>
  <c r="AE843" i="2"/>
  <c r="AD843" i="2" s="1"/>
  <c r="AL843" i="2"/>
  <c r="AJ843" i="2"/>
  <c r="AI843" i="2" s="1"/>
  <c r="AQ843" i="2"/>
  <c r="AO843" i="2"/>
  <c r="AN843" i="2" s="1"/>
  <c r="AV843" i="2"/>
  <c r="AT843" i="2"/>
  <c r="AS843" i="2" s="1"/>
  <c r="BA843" i="2"/>
  <c r="AY843" i="2"/>
  <c r="AX843" i="2" s="1"/>
  <c r="BF843" i="2"/>
  <c r="BD843" i="2"/>
  <c r="BC843" i="2" s="1"/>
  <c r="BK843" i="2"/>
  <c r="BI843" i="2"/>
  <c r="BH843" i="2" s="1"/>
  <c r="BP843" i="2"/>
  <c r="BN843" i="2"/>
  <c r="BM843" i="2" s="1"/>
  <c r="BU843" i="2"/>
  <c r="BS843" i="2"/>
  <c r="BR843" i="2" s="1"/>
  <c r="BZ843" i="2"/>
  <c r="BX843" i="2"/>
  <c r="BW843" i="2" s="1"/>
  <c r="A838" i="1"/>
  <c r="M837" i="1"/>
  <c r="I837" i="1"/>
  <c r="E837" i="1"/>
  <c r="B837" i="1"/>
  <c r="C837" i="1" s="1"/>
  <c r="G837" i="1"/>
  <c r="F837" i="1" s="1"/>
  <c r="K837" i="1"/>
  <c r="J837" i="1" s="1"/>
  <c r="O837" i="1"/>
  <c r="N837" i="1" s="1"/>
  <c r="BY842" i="2"/>
  <c r="BT842" i="2"/>
  <c r="BO842" i="2"/>
  <c r="BJ842" i="2"/>
  <c r="BE842" i="2"/>
  <c r="AZ842" i="2"/>
  <c r="AU842" i="2"/>
  <c r="AP842" i="2"/>
  <c r="AK842" i="2"/>
  <c r="AF842" i="2"/>
  <c r="AA842" i="2"/>
  <c r="V842" i="2"/>
  <c r="Q842" i="2"/>
  <c r="L842" i="2"/>
  <c r="G842" i="2"/>
  <c r="A839" i="1" l="1"/>
  <c r="M838" i="1"/>
  <c r="I838" i="1"/>
  <c r="E838" i="1"/>
  <c r="B838" i="1"/>
  <c r="C838" i="1" s="1"/>
  <c r="G838" i="1"/>
  <c r="F838" i="1" s="1"/>
  <c r="K838" i="1"/>
  <c r="J838" i="1" s="1"/>
  <c r="O838" i="1"/>
  <c r="N838" i="1" s="1"/>
  <c r="A845" i="2"/>
  <c r="B844" i="2"/>
  <c r="C844" i="2" s="1"/>
  <c r="H844" i="2"/>
  <c r="F844" i="2"/>
  <c r="E844" i="2" s="1"/>
  <c r="M844" i="2"/>
  <c r="K844" i="2"/>
  <c r="J844" i="2" s="1"/>
  <c r="R844" i="2"/>
  <c r="P844" i="2"/>
  <c r="O844" i="2" s="1"/>
  <c r="W844" i="2"/>
  <c r="U844" i="2"/>
  <c r="T844" i="2" s="1"/>
  <c r="AB844" i="2"/>
  <c r="Z844" i="2"/>
  <c r="Y844" i="2" s="1"/>
  <c r="AG844" i="2"/>
  <c r="AE844" i="2"/>
  <c r="AD844" i="2" s="1"/>
  <c r="AL844" i="2"/>
  <c r="AJ844" i="2"/>
  <c r="AI844" i="2" s="1"/>
  <c r="AQ844" i="2"/>
  <c r="AO844" i="2"/>
  <c r="AN844" i="2" s="1"/>
  <c r="AV844" i="2"/>
  <c r="AT844" i="2"/>
  <c r="AS844" i="2" s="1"/>
  <c r="BA844" i="2"/>
  <c r="AY844" i="2"/>
  <c r="AX844" i="2" s="1"/>
  <c r="BF844" i="2"/>
  <c r="BD844" i="2"/>
  <c r="BC844" i="2" s="1"/>
  <c r="BK844" i="2"/>
  <c r="BI844" i="2"/>
  <c r="BH844" i="2" s="1"/>
  <c r="BP844" i="2"/>
  <c r="BN844" i="2"/>
  <c r="BM844" i="2" s="1"/>
  <c r="BU844" i="2"/>
  <c r="BS844" i="2"/>
  <c r="BR844" i="2" s="1"/>
  <c r="BZ844" i="2"/>
  <c r="BX844" i="2"/>
  <c r="BW844" i="2" s="1"/>
  <c r="A838" i="3"/>
  <c r="K837" i="3"/>
  <c r="J837" i="3"/>
  <c r="G837" i="3"/>
  <c r="F837" i="3"/>
  <c r="H837" i="3" s="1"/>
  <c r="B837" i="3"/>
  <c r="C837" i="3" s="1"/>
  <c r="BY843" i="2"/>
  <c r="BT843" i="2"/>
  <c r="BO843" i="2"/>
  <c r="BJ843" i="2"/>
  <c r="BE843" i="2"/>
  <c r="AZ843" i="2"/>
  <c r="AU843" i="2"/>
  <c r="AP843" i="2"/>
  <c r="AK843" i="2"/>
  <c r="AF843" i="2"/>
  <c r="AA843" i="2"/>
  <c r="V843" i="2"/>
  <c r="Q843" i="2"/>
  <c r="L843" i="2"/>
  <c r="G843" i="2"/>
  <c r="L837" i="3" l="1"/>
  <c r="A839" i="3"/>
  <c r="K838" i="3"/>
  <c r="J838" i="3"/>
  <c r="L838" i="3" s="1"/>
  <c r="G838" i="3"/>
  <c r="F838" i="3"/>
  <c r="H838" i="3" s="1"/>
  <c r="B838" i="3"/>
  <c r="C838" i="3" s="1"/>
  <c r="A846" i="2"/>
  <c r="B845" i="2"/>
  <c r="C845" i="2" s="1"/>
  <c r="H845" i="2"/>
  <c r="F845" i="2"/>
  <c r="E845" i="2" s="1"/>
  <c r="M845" i="2"/>
  <c r="K845" i="2"/>
  <c r="J845" i="2" s="1"/>
  <c r="R845" i="2"/>
  <c r="P845" i="2"/>
  <c r="O845" i="2" s="1"/>
  <c r="W845" i="2"/>
  <c r="U845" i="2"/>
  <c r="T845" i="2" s="1"/>
  <c r="AB845" i="2"/>
  <c r="Z845" i="2"/>
  <c r="Y845" i="2" s="1"/>
  <c r="AG845" i="2"/>
  <c r="AE845" i="2"/>
  <c r="AD845" i="2" s="1"/>
  <c r="AL845" i="2"/>
  <c r="AJ845" i="2"/>
  <c r="AI845" i="2" s="1"/>
  <c r="AQ845" i="2"/>
  <c r="AO845" i="2"/>
  <c r="AN845" i="2" s="1"/>
  <c r="AV845" i="2"/>
  <c r="AT845" i="2"/>
  <c r="AS845" i="2" s="1"/>
  <c r="BA845" i="2"/>
  <c r="AY845" i="2"/>
  <c r="AX845" i="2" s="1"/>
  <c r="BF845" i="2"/>
  <c r="BD845" i="2"/>
  <c r="BC845" i="2" s="1"/>
  <c r="BK845" i="2"/>
  <c r="BI845" i="2"/>
  <c r="BH845" i="2" s="1"/>
  <c r="BP845" i="2"/>
  <c r="BN845" i="2"/>
  <c r="BM845" i="2" s="1"/>
  <c r="BU845" i="2"/>
  <c r="BS845" i="2"/>
  <c r="BR845" i="2" s="1"/>
  <c r="BZ845" i="2"/>
  <c r="BX845" i="2"/>
  <c r="BW845" i="2" s="1"/>
  <c r="A840" i="1"/>
  <c r="M839" i="1"/>
  <c r="I839" i="1"/>
  <c r="E839" i="1"/>
  <c r="B839" i="1"/>
  <c r="C839" i="1" s="1"/>
  <c r="G839" i="1"/>
  <c r="F839" i="1" s="1"/>
  <c r="K839" i="1"/>
  <c r="J839" i="1" s="1"/>
  <c r="O839" i="1"/>
  <c r="N839" i="1" s="1"/>
  <c r="BY844" i="2"/>
  <c r="BT844" i="2"/>
  <c r="BO844" i="2"/>
  <c r="BJ844" i="2"/>
  <c r="BE844" i="2"/>
  <c r="AZ844" i="2"/>
  <c r="AU844" i="2"/>
  <c r="AP844" i="2"/>
  <c r="AK844" i="2"/>
  <c r="AF844" i="2"/>
  <c r="AA844" i="2"/>
  <c r="V844" i="2"/>
  <c r="Q844" i="2"/>
  <c r="L844" i="2"/>
  <c r="G844" i="2"/>
  <c r="A841" i="1" l="1"/>
  <c r="M840" i="1"/>
  <c r="I840" i="1"/>
  <c r="E840" i="1"/>
  <c r="B840" i="1"/>
  <c r="C840" i="1" s="1"/>
  <c r="G840" i="1"/>
  <c r="F840" i="1" s="1"/>
  <c r="K840" i="1"/>
  <c r="J840" i="1" s="1"/>
  <c r="O840" i="1"/>
  <c r="N840" i="1" s="1"/>
  <c r="A847" i="2"/>
  <c r="B846" i="2"/>
  <c r="C846" i="2" s="1"/>
  <c r="H846" i="2"/>
  <c r="F846" i="2"/>
  <c r="E846" i="2" s="1"/>
  <c r="M846" i="2"/>
  <c r="K846" i="2"/>
  <c r="J846" i="2" s="1"/>
  <c r="R846" i="2"/>
  <c r="P846" i="2"/>
  <c r="O846" i="2" s="1"/>
  <c r="W846" i="2"/>
  <c r="U846" i="2"/>
  <c r="T846" i="2" s="1"/>
  <c r="AB846" i="2"/>
  <c r="Z846" i="2"/>
  <c r="Y846" i="2" s="1"/>
  <c r="AG846" i="2"/>
  <c r="AE846" i="2"/>
  <c r="AD846" i="2" s="1"/>
  <c r="AL846" i="2"/>
  <c r="AJ846" i="2"/>
  <c r="AI846" i="2" s="1"/>
  <c r="AQ846" i="2"/>
  <c r="AO846" i="2"/>
  <c r="AN846" i="2" s="1"/>
  <c r="AV846" i="2"/>
  <c r="AT846" i="2"/>
  <c r="AS846" i="2" s="1"/>
  <c r="BA846" i="2"/>
  <c r="AY846" i="2"/>
  <c r="AX846" i="2" s="1"/>
  <c r="BF846" i="2"/>
  <c r="BD846" i="2"/>
  <c r="BC846" i="2" s="1"/>
  <c r="BK846" i="2"/>
  <c r="BI846" i="2"/>
  <c r="BH846" i="2" s="1"/>
  <c r="BP846" i="2"/>
  <c r="BN846" i="2"/>
  <c r="BM846" i="2" s="1"/>
  <c r="BU846" i="2"/>
  <c r="BS846" i="2"/>
  <c r="BR846" i="2" s="1"/>
  <c r="BZ846" i="2"/>
  <c r="BX846" i="2"/>
  <c r="BW846" i="2" s="1"/>
  <c r="A840" i="3"/>
  <c r="K839" i="3"/>
  <c r="J839" i="3"/>
  <c r="L839" i="3" s="1"/>
  <c r="G839" i="3"/>
  <c r="F839" i="3"/>
  <c r="H839" i="3" s="1"/>
  <c r="B839" i="3"/>
  <c r="C839" i="3" s="1"/>
  <c r="BY845" i="2"/>
  <c r="BT845" i="2"/>
  <c r="BO845" i="2"/>
  <c r="BJ845" i="2"/>
  <c r="BE845" i="2"/>
  <c r="AZ845" i="2"/>
  <c r="AU845" i="2"/>
  <c r="AP845" i="2"/>
  <c r="AK845" i="2"/>
  <c r="AF845" i="2"/>
  <c r="AA845" i="2"/>
  <c r="V845" i="2"/>
  <c r="Q845" i="2"/>
  <c r="L845" i="2"/>
  <c r="G845" i="2"/>
  <c r="A841" i="3" l="1"/>
  <c r="K840" i="3"/>
  <c r="J840" i="3"/>
  <c r="L840" i="3" s="1"/>
  <c r="G840" i="3"/>
  <c r="F840" i="3"/>
  <c r="H840" i="3" s="1"/>
  <c r="B840" i="3"/>
  <c r="C840" i="3" s="1"/>
  <c r="A848" i="2"/>
  <c r="B847" i="2"/>
  <c r="C847" i="2" s="1"/>
  <c r="H847" i="2"/>
  <c r="F847" i="2"/>
  <c r="E847" i="2" s="1"/>
  <c r="M847" i="2"/>
  <c r="K847" i="2"/>
  <c r="J847" i="2" s="1"/>
  <c r="R847" i="2"/>
  <c r="P847" i="2"/>
  <c r="O847" i="2" s="1"/>
  <c r="W847" i="2"/>
  <c r="U847" i="2"/>
  <c r="T847" i="2" s="1"/>
  <c r="AB847" i="2"/>
  <c r="Z847" i="2"/>
  <c r="Y847" i="2" s="1"/>
  <c r="AG847" i="2"/>
  <c r="AE847" i="2"/>
  <c r="AD847" i="2" s="1"/>
  <c r="AL847" i="2"/>
  <c r="AJ847" i="2"/>
  <c r="AI847" i="2" s="1"/>
  <c r="AQ847" i="2"/>
  <c r="AO847" i="2"/>
  <c r="AN847" i="2" s="1"/>
  <c r="AV847" i="2"/>
  <c r="AT847" i="2"/>
  <c r="AS847" i="2" s="1"/>
  <c r="BA847" i="2"/>
  <c r="AY847" i="2"/>
  <c r="AX847" i="2" s="1"/>
  <c r="BF847" i="2"/>
  <c r="BD847" i="2"/>
  <c r="BC847" i="2" s="1"/>
  <c r="BK847" i="2"/>
  <c r="BI847" i="2"/>
  <c r="BH847" i="2" s="1"/>
  <c r="BP847" i="2"/>
  <c r="BN847" i="2"/>
  <c r="BM847" i="2" s="1"/>
  <c r="BU847" i="2"/>
  <c r="BS847" i="2"/>
  <c r="BR847" i="2" s="1"/>
  <c r="BZ847" i="2"/>
  <c r="BX847" i="2"/>
  <c r="BW847" i="2" s="1"/>
  <c r="A842" i="1"/>
  <c r="M841" i="1"/>
  <c r="I841" i="1"/>
  <c r="E841" i="1"/>
  <c r="B841" i="1"/>
  <c r="C841" i="1" s="1"/>
  <c r="G841" i="1"/>
  <c r="F841" i="1" s="1"/>
  <c r="K841" i="1"/>
  <c r="J841" i="1" s="1"/>
  <c r="O841" i="1"/>
  <c r="N841" i="1" s="1"/>
  <c r="BY846" i="2"/>
  <c r="BT846" i="2"/>
  <c r="BO846" i="2"/>
  <c r="BJ846" i="2"/>
  <c r="BE846" i="2"/>
  <c r="AZ846" i="2"/>
  <c r="AU846" i="2"/>
  <c r="AP846" i="2"/>
  <c r="AK846" i="2"/>
  <c r="AF846" i="2"/>
  <c r="AA846" i="2"/>
  <c r="V846" i="2"/>
  <c r="Q846" i="2"/>
  <c r="L846" i="2"/>
  <c r="G846" i="2"/>
  <c r="A843" i="1" l="1"/>
  <c r="M842" i="1"/>
  <c r="I842" i="1"/>
  <c r="E842" i="1"/>
  <c r="B842" i="1"/>
  <c r="C842" i="1" s="1"/>
  <c r="G842" i="1"/>
  <c r="F842" i="1" s="1"/>
  <c r="K842" i="1"/>
  <c r="J842" i="1" s="1"/>
  <c r="O842" i="1"/>
  <c r="N842" i="1" s="1"/>
  <c r="A849" i="2"/>
  <c r="B848" i="2"/>
  <c r="C848" i="2" s="1"/>
  <c r="H848" i="2"/>
  <c r="F848" i="2"/>
  <c r="E848" i="2" s="1"/>
  <c r="M848" i="2"/>
  <c r="K848" i="2"/>
  <c r="J848" i="2" s="1"/>
  <c r="R848" i="2"/>
  <c r="P848" i="2"/>
  <c r="O848" i="2" s="1"/>
  <c r="W848" i="2"/>
  <c r="U848" i="2"/>
  <c r="T848" i="2" s="1"/>
  <c r="AB848" i="2"/>
  <c r="Z848" i="2"/>
  <c r="Y848" i="2" s="1"/>
  <c r="AG848" i="2"/>
  <c r="AE848" i="2"/>
  <c r="AD848" i="2" s="1"/>
  <c r="AL848" i="2"/>
  <c r="AJ848" i="2"/>
  <c r="AI848" i="2" s="1"/>
  <c r="AQ848" i="2"/>
  <c r="AO848" i="2"/>
  <c r="AN848" i="2" s="1"/>
  <c r="AV848" i="2"/>
  <c r="AT848" i="2"/>
  <c r="AS848" i="2" s="1"/>
  <c r="BA848" i="2"/>
  <c r="AY848" i="2"/>
  <c r="AX848" i="2" s="1"/>
  <c r="BF848" i="2"/>
  <c r="BD848" i="2"/>
  <c r="BC848" i="2" s="1"/>
  <c r="BK848" i="2"/>
  <c r="BI848" i="2"/>
  <c r="BH848" i="2" s="1"/>
  <c r="BP848" i="2"/>
  <c r="BN848" i="2"/>
  <c r="BM848" i="2" s="1"/>
  <c r="BU848" i="2"/>
  <c r="BS848" i="2"/>
  <c r="BR848" i="2" s="1"/>
  <c r="BZ848" i="2"/>
  <c r="BX848" i="2"/>
  <c r="BW848" i="2" s="1"/>
  <c r="A842" i="3"/>
  <c r="K841" i="3"/>
  <c r="J841" i="3"/>
  <c r="G841" i="3"/>
  <c r="F841" i="3"/>
  <c r="B841" i="3"/>
  <c r="C841" i="3" s="1"/>
  <c r="BY847" i="2"/>
  <c r="BT847" i="2"/>
  <c r="BO847" i="2"/>
  <c r="BJ847" i="2"/>
  <c r="BE847" i="2"/>
  <c r="AZ847" i="2"/>
  <c r="AU847" i="2"/>
  <c r="AP847" i="2"/>
  <c r="AK847" i="2"/>
  <c r="AF847" i="2"/>
  <c r="AA847" i="2"/>
  <c r="V847" i="2"/>
  <c r="Q847" i="2"/>
  <c r="L847" i="2"/>
  <c r="G847" i="2"/>
  <c r="H841" i="3" l="1"/>
  <c r="L841" i="3"/>
  <c r="A843" i="3"/>
  <c r="K842" i="3"/>
  <c r="J842" i="3"/>
  <c r="L842" i="3" s="1"/>
  <c r="G842" i="3"/>
  <c r="F842" i="3"/>
  <c r="H842" i="3" s="1"/>
  <c r="B842" i="3"/>
  <c r="C842" i="3" s="1"/>
  <c r="A850" i="2"/>
  <c r="B849" i="2"/>
  <c r="C849" i="2" s="1"/>
  <c r="H849" i="2"/>
  <c r="F849" i="2"/>
  <c r="E849" i="2" s="1"/>
  <c r="M849" i="2"/>
  <c r="K849" i="2"/>
  <c r="J849" i="2" s="1"/>
  <c r="R849" i="2"/>
  <c r="P849" i="2"/>
  <c r="O849" i="2" s="1"/>
  <c r="W849" i="2"/>
  <c r="U849" i="2"/>
  <c r="T849" i="2" s="1"/>
  <c r="AB849" i="2"/>
  <c r="Z849" i="2"/>
  <c r="Y849" i="2" s="1"/>
  <c r="AG849" i="2"/>
  <c r="AE849" i="2"/>
  <c r="AD849" i="2" s="1"/>
  <c r="AL849" i="2"/>
  <c r="AJ849" i="2"/>
  <c r="AI849" i="2" s="1"/>
  <c r="AQ849" i="2"/>
  <c r="AO849" i="2"/>
  <c r="AN849" i="2" s="1"/>
  <c r="AV849" i="2"/>
  <c r="AT849" i="2"/>
  <c r="AS849" i="2" s="1"/>
  <c r="BA849" i="2"/>
  <c r="AY849" i="2"/>
  <c r="AX849" i="2" s="1"/>
  <c r="BF849" i="2"/>
  <c r="BD849" i="2"/>
  <c r="BC849" i="2" s="1"/>
  <c r="BK849" i="2"/>
  <c r="BI849" i="2"/>
  <c r="BH849" i="2" s="1"/>
  <c r="BP849" i="2"/>
  <c r="BN849" i="2"/>
  <c r="BM849" i="2" s="1"/>
  <c r="BU849" i="2"/>
  <c r="BS849" i="2"/>
  <c r="BR849" i="2" s="1"/>
  <c r="BZ849" i="2"/>
  <c r="BX849" i="2"/>
  <c r="BW849" i="2" s="1"/>
  <c r="A844" i="1"/>
  <c r="M843" i="1"/>
  <c r="I843" i="1"/>
  <c r="E843" i="1"/>
  <c r="B843" i="1"/>
  <c r="C843" i="1" s="1"/>
  <c r="G843" i="1"/>
  <c r="F843" i="1" s="1"/>
  <c r="K843" i="1"/>
  <c r="J843" i="1" s="1"/>
  <c r="O843" i="1"/>
  <c r="N843" i="1" s="1"/>
  <c r="BY848" i="2"/>
  <c r="BT848" i="2"/>
  <c r="BO848" i="2"/>
  <c r="BJ848" i="2"/>
  <c r="BE848" i="2"/>
  <c r="AZ848" i="2"/>
  <c r="AU848" i="2"/>
  <c r="AP848" i="2"/>
  <c r="AK848" i="2"/>
  <c r="AF848" i="2"/>
  <c r="AA848" i="2"/>
  <c r="V848" i="2"/>
  <c r="Q848" i="2"/>
  <c r="L848" i="2"/>
  <c r="G848" i="2"/>
  <c r="A845" i="1" l="1"/>
  <c r="M844" i="1"/>
  <c r="I844" i="1"/>
  <c r="E844" i="1"/>
  <c r="B844" i="1"/>
  <c r="C844" i="1" s="1"/>
  <c r="G844" i="1"/>
  <c r="F844" i="1" s="1"/>
  <c r="K844" i="1"/>
  <c r="J844" i="1" s="1"/>
  <c r="O844" i="1"/>
  <c r="N844" i="1" s="1"/>
  <c r="A851" i="2"/>
  <c r="B850" i="2"/>
  <c r="C850" i="2" s="1"/>
  <c r="H850" i="2"/>
  <c r="F850" i="2"/>
  <c r="E850" i="2" s="1"/>
  <c r="M850" i="2"/>
  <c r="K850" i="2"/>
  <c r="J850" i="2" s="1"/>
  <c r="R850" i="2"/>
  <c r="P850" i="2"/>
  <c r="O850" i="2" s="1"/>
  <c r="W850" i="2"/>
  <c r="U850" i="2"/>
  <c r="T850" i="2" s="1"/>
  <c r="AB850" i="2"/>
  <c r="Z850" i="2"/>
  <c r="Y850" i="2" s="1"/>
  <c r="AG850" i="2"/>
  <c r="AE850" i="2"/>
  <c r="AD850" i="2" s="1"/>
  <c r="AL850" i="2"/>
  <c r="AJ850" i="2"/>
  <c r="AI850" i="2" s="1"/>
  <c r="AQ850" i="2"/>
  <c r="AO850" i="2"/>
  <c r="AN850" i="2" s="1"/>
  <c r="AV850" i="2"/>
  <c r="AT850" i="2"/>
  <c r="AS850" i="2" s="1"/>
  <c r="BA850" i="2"/>
  <c r="AY850" i="2"/>
  <c r="AX850" i="2" s="1"/>
  <c r="BF850" i="2"/>
  <c r="BD850" i="2"/>
  <c r="BC850" i="2" s="1"/>
  <c r="BK850" i="2"/>
  <c r="BI850" i="2"/>
  <c r="BH850" i="2" s="1"/>
  <c r="BP850" i="2"/>
  <c r="BN850" i="2"/>
  <c r="BM850" i="2" s="1"/>
  <c r="BU850" i="2"/>
  <c r="BS850" i="2"/>
  <c r="BR850" i="2" s="1"/>
  <c r="BZ850" i="2"/>
  <c r="BX850" i="2"/>
  <c r="BW850" i="2" s="1"/>
  <c r="A844" i="3"/>
  <c r="K843" i="3"/>
  <c r="J843" i="3"/>
  <c r="L843" i="3" s="1"/>
  <c r="G843" i="3"/>
  <c r="F843" i="3"/>
  <c r="B843" i="3"/>
  <c r="C843" i="3" s="1"/>
  <c r="BY849" i="2"/>
  <c r="BT849" i="2"/>
  <c r="BO849" i="2"/>
  <c r="BJ849" i="2"/>
  <c r="BE849" i="2"/>
  <c r="AZ849" i="2"/>
  <c r="AU849" i="2"/>
  <c r="AP849" i="2"/>
  <c r="AK849" i="2"/>
  <c r="AF849" i="2"/>
  <c r="AA849" i="2"/>
  <c r="V849" i="2"/>
  <c r="Q849" i="2"/>
  <c r="L849" i="2"/>
  <c r="G849" i="2"/>
  <c r="H843" i="3" l="1"/>
  <c r="A845" i="3"/>
  <c r="K844" i="3"/>
  <c r="J844" i="3"/>
  <c r="L844" i="3" s="1"/>
  <c r="G844" i="3"/>
  <c r="F844" i="3"/>
  <c r="H844" i="3" s="1"/>
  <c r="B844" i="3"/>
  <c r="C844" i="3" s="1"/>
  <c r="A852" i="2"/>
  <c r="B851" i="2"/>
  <c r="C851" i="2" s="1"/>
  <c r="H851" i="2"/>
  <c r="F851" i="2"/>
  <c r="E851" i="2" s="1"/>
  <c r="M851" i="2"/>
  <c r="K851" i="2"/>
  <c r="J851" i="2" s="1"/>
  <c r="R851" i="2"/>
  <c r="P851" i="2"/>
  <c r="O851" i="2" s="1"/>
  <c r="W851" i="2"/>
  <c r="U851" i="2"/>
  <c r="T851" i="2" s="1"/>
  <c r="AB851" i="2"/>
  <c r="Z851" i="2"/>
  <c r="Y851" i="2" s="1"/>
  <c r="AG851" i="2"/>
  <c r="AE851" i="2"/>
  <c r="AD851" i="2" s="1"/>
  <c r="AL851" i="2"/>
  <c r="AJ851" i="2"/>
  <c r="AI851" i="2" s="1"/>
  <c r="AQ851" i="2"/>
  <c r="AO851" i="2"/>
  <c r="AN851" i="2" s="1"/>
  <c r="AV851" i="2"/>
  <c r="AT851" i="2"/>
  <c r="AS851" i="2" s="1"/>
  <c r="BA851" i="2"/>
  <c r="AY851" i="2"/>
  <c r="AX851" i="2" s="1"/>
  <c r="BF851" i="2"/>
  <c r="BD851" i="2"/>
  <c r="BC851" i="2" s="1"/>
  <c r="BK851" i="2"/>
  <c r="BI851" i="2"/>
  <c r="BH851" i="2" s="1"/>
  <c r="BP851" i="2"/>
  <c r="BN851" i="2"/>
  <c r="BM851" i="2" s="1"/>
  <c r="BU851" i="2"/>
  <c r="BS851" i="2"/>
  <c r="BR851" i="2" s="1"/>
  <c r="BZ851" i="2"/>
  <c r="BX851" i="2"/>
  <c r="BW851" i="2" s="1"/>
  <c r="A846" i="1"/>
  <c r="M845" i="1"/>
  <c r="I845" i="1"/>
  <c r="E845" i="1"/>
  <c r="B845" i="1"/>
  <c r="C845" i="1" s="1"/>
  <c r="G845" i="1"/>
  <c r="F845" i="1" s="1"/>
  <c r="K845" i="1"/>
  <c r="J845" i="1" s="1"/>
  <c r="O845" i="1"/>
  <c r="N845" i="1" s="1"/>
  <c r="BY850" i="2"/>
  <c r="BT850" i="2"/>
  <c r="BO850" i="2"/>
  <c r="BJ850" i="2"/>
  <c r="BE850" i="2"/>
  <c r="AZ850" i="2"/>
  <c r="AU850" i="2"/>
  <c r="AP850" i="2"/>
  <c r="AK850" i="2"/>
  <c r="AF850" i="2"/>
  <c r="AA850" i="2"/>
  <c r="V850" i="2"/>
  <c r="Q850" i="2"/>
  <c r="L850" i="2"/>
  <c r="G850" i="2"/>
  <c r="A847" i="1" l="1"/>
  <c r="M846" i="1"/>
  <c r="I846" i="1"/>
  <c r="E846" i="1"/>
  <c r="B846" i="1"/>
  <c r="C846" i="1" s="1"/>
  <c r="G846" i="1"/>
  <c r="F846" i="1" s="1"/>
  <c r="K846" i="1"/>
  <c r="J846" i="1" s="1"/>
  <c r="O846" i="1"/>
  <c r="N846" i="1" s="1"/>
  <c r="A853" i="2"/>
  <c r="B852" i="2"/>
  <c r="C852" i="2" s="1"/>
  <c r="H852" i="2"/>
  <c r="F852" i="2"/>
  <c r="E852" i="2" s="1"/>
  <c r="M852" i="2"/>
  <c r="K852" i="2"/>
  <c r="J852" i="2" s="1"/>
  <c r="R852" i="2"/>
  <c r="P852" i="2"/>
  <c r="O852" i="2" s="1"/>
  <c r="W852" i="2"/>
  <c r="U852" i="2"/>
  <c r="T852" i="2" s="1"/>
  <c r="AB852" i="2"/>
  <c r="Z852" i="2"/>
  <c r="Y852" i="2" s="1"/>
  <c r="AG852" i="2"/>
  <c r="AE852" i="2"/>
  <c r="AD852" i="2" s="1"/>
  <c r="AL852" i="2"/>
  <c r="AJ852" i="2"/>
  <c r="AI852" i="2" s="1"/>
  <c r="AQ852" i="2"/>
  <c r="AO852" i="2"/>
  <c r="AN852" i="2" s="1"/>
  <c r="AV852" i="2"/>
  <c r="AT852" i="2"/>
  <c r="AS852" i="2" s="1"/>
  <c r="BA852" i="2"/>
  <c r="AY852" i="2"/>
  <c r="AX852" i="2" s="1"/>
  <c r="BF852" i="2"/>
  <c r="BD852" i="2"/>
  <c r="BC852" i="2" s="1"/>
  <c r="BK852" i="2"/>
  <c r="BI852" i="2"/>
  <c r="BH852" i="2" s="1"/>
  <c r="BP852" i="2"/>
  <c r="BN852" i="2"/>
  <c r="BM852" i="2" s="1"/>
  <c r="BU852" i="2"/>
  <c r="BS852" i="2"/>
  <c r="BR852" i="2" s="1"/>
  <c r="BZ852" i="2"/>
  <c r="BX852" i="2"/>
  <c r="BW852" i="2" s="1"/>
  <c r="A846" i="3"/>
  <c r="K845" i="3"/>
  <c r="J845" i="3"/>
  <c r="L845" i="3" s="1"/>
  <c r="G845" i="3"/>
  <c r="F845" i="3"/>
  <c r="H845" i="3" s="1"/>
  <c r="B845" i="3"/>
  <c r="C845" i="3" s="1"/>
  <c r="BY851" i="2"/>
  <c r="BT851" i="2"/>
  <c r="BO851" i="2"/>
  <c r="BJ851" i="2"/>
  <c r="BE851" i="2"/>
  <c r="AZ851" i="2"/>
  <c r="AU851" i="2"/>
  <c r="AP851" i="2"/>
  <c r="AK851" i="2"/>
  <c r="AF851" i="2"/>
  <c r="AA851" i="2"/>
  <c r="V851" i="2"/>
  <c r="Q851" i="2"/>
  <c r="L851" i="2"/>
  <c r="G851" i="2"/>
  <c r="A847" i="3" l="1"/>
  <c r="K846" i="3"/>
  <c r="J846" i="3"/>
  <c r="L846" i="3" s="1"/>
  <c r="G846" i="3"/>
  <c r="F846" i="3"/>
  <c r="H846" i="3" s="1"/>
  <c r="B846" i="3"/>
  <c r="C846" i="3" s="1"/>
  <c r="A854" i="2"/>
  <c r="B853" i="2"/>
  <c r="C853" i="2" s="1"/>
  <c r="H853" i="2"/>
  <c r="F853" i="2"/>
  <c r="E853" i="2" s="1"/>
  <c r="M853" i="2"/>
  <c r="K853" i="2"/>
  <c r="J853" i="2" s="1"/>
  <c r="R853" i="2"/>
  <c r="P853" i="2"/>
  <c r="O853" i="2" s="1"/>
  <c r="W853" i="2"/>
  <c r="U853" i="2"/>
  <c r="T853" i="2" s="1"/>
  <c r="AB853" i="2"/>
  <c r="Z853" i="2"/>
  <c r="Y853" i="2" s="1"/>
  <c r="AG853" i="2"/>
  <c r="AE853" i="2"/>
  <c r="AD853" i="2" s="1"/>
  <c r="AL853" i="2"/>
  <c r="AJ853" i="2"/>
  <c r="AI853" i="2" s="1"/>
  <c r="AQ853" i="2"/>
  <c r="AO853" i="2"/>
  <c r="AN853" i="2" s="1"/>
  <c r="AV853" i="2"/>
  <c r="AT853" i="2"/>
  <c r="AS853" i="2" s="1"/>
  <c r="BA853" i="2"/>
  <c r="AY853" i="2"/>
  <c r="AX853" i="2" s="1"/>
  <c r="BF853" i="2"/>
  <c r="BD853" i="2"/>
  <c r="BC853" i="2" s="1"/>
  <c r="BK853" i="2"/>
  <c r="BI853" i="2"/>
  <c r="BH853" i="2" s="1"/>
  <c r="BP853" i="2"/>
  <c r="BN853" i="2"/>
  <c r="BM853" i="2" s="1"/>
  <c r="BU853" i="2"/>
  <c r="BS853" i="2"/>
  <c r="BR853" i="2" s="1"/>
  <c r="BZ853" i="2"/>
  <c r="BX853" i="2"/>
  <c r="BW853" i="2" s="1"/>
  <c r="A848" i="1"/>
  <c r="M847" i="1"/>
  <c r="I847" i="1"/>
  <c r="E847" i="1"/>
  <c r="B847" i="1"/>
  <c r="C847" i="1" s="1"/>
  <c r="G847" i="1"/>
  <c r="F847" i="1" s="1"/>
  <c r="K847" i="1"/>
  <c r="J847" i="1" s="1"/>
  <c r="O847" i="1"/>
  <c r="N847" i="1" s="1"/>
  <c r="BY852" i="2"/>
  <c r="BT852" i="2"/>
  <c r="BO852" i="2"/>
  <c r="BJ852" i="2"/>
  <c r="BE852" i="2"/>
  <c r="AZ852" i="2"/>
  <c r="AU852" i="2"/>
  <c r="AP852" i="2"/>
  <c r="AK852" i="2"/>
  <c r="AF852" i="2"/>
  <c r="AA852" i="2"/>
  <c r="V852" i="2"/>
  <c r="Q852" i="2"/>
  <c r="L852" i="2"/>
  <c r="G852" i="2"/>
  <c r="A849" i="1" l="1"/>
  <c r="M848" i="1"/>
  <c r="I848" i="1"/>
  <c r="E848" i="1"/>
  <c r="B848" i="1"/>
  <c r="C848" i="1" s="1"/>
  <c r="G848" i="1"/>
  <c r="F848" i="1" s="1"/>
  <c r="K848" i="1"/>
  <c r="J848" i="1" s="1"/>
  <c r="O848" i="1"/>
  <c r="N848" i="1" s="1"/>
  <c r="A855" i="2"/>
  <c r="B854" i="2"/>
  <c r="C854" i="2" s="1"/>
  <c r="H854" i="2"/>
  <c r="F854" i="2"/>
  <c r="E854" i="2" s="1"/>
  <c r="M854" i="2"/>
  <c r="K854" i="2"/>
  <c r="J854" i="2" s="1"/>
  <c r="R854" i="2"/>
  <c r="P854" i="2"/>
  <c r="O854" i="2" s="1"/>
  <c r="W854" i="2"/>
  <c r="U854" i="2"/>
  <c r="T854" i="2" s="1"/>
  <c r="AB854" i="2"/>
  <c r="Z854" i="2"/>
  <c r="Y854" i="2" s="1"/>
  <c r="AG854" i="2"/>
  <c r="AE854" i="2"/>
  <c r="AD854" i="2" s="1"/>
  <c r="AL854" i="2"/>
  <c r="AJ854" i="2"/>
  <c r="AI854" i="2" s="1"/>
  <c r="AQ854" i="2"/>
  <c r="AO854" i="2"/>
  <c r="AN854" i="2" s="1"/>
  <c r="AV854" i="2"/>
  <c r="AT854" i="2"/>
  <c r="AS854" i="2" s="1"/>
  <c r="BA854" i="2"/>
  <c r="AY854" i="2"/>
  <c r="AX854" i="2" s="1"/>
  <c r="BF854" i="2"/>
  <c r="BD854" i="2"/>
  <c r="BC854" i="2" s="1"/>
  <c r="BK854" i="2"/>
  <c r="BI854" i="2"/>
  <c r="BH854" i="2" s="1"/>
  <c r="BP854" i="2"/>
  <c r="BN854" i="2"/>
  <c r="BM854" i="2" s="1"/>
  <c r="BU854" i="2"/>
  <c r="BS854" i="2"/>
  <c r="BR854" i="2" s="1"/>
  <c r="BZ854" i="2"/>
  <c r="BX854" i="2"/>
  <c r="BW854" i="2" s="1"/>
  <c r="A848" i="3"/>
  <c r="K847" i="3"/>
  <c r="J847" i="3"/>
  <c r="L847" i="3" s="1"/>
  <c r="G847" i="3"/>
  <c r="F847" i="3"/>
  <c r="B847" i="3"/>
  <c r="C847" i="3" s="1"/>
  <c r="BY853" i="2"/>
  <c r="BT853" i="2"/>
  <c r="BO853" i="2"/>
  <c r="BJ853" i="2"/>
  <c r="BE853" i="2"/>
  <c r="AZ853" i="2"/>
  <c r="AU853" i="2"/>
  <c r="AP853" i="2"/>
  <c r="AK853" i="2"/>
  <c r="AF853" i="2"/>
  <c r="AA853" i="2"/>
  <c r="V853" i="2"/>
  <c r="Q853" i="2"/>
  <c r="L853" i="2"/>
  <c r="G853" i="2"/>
  <c r="H847" i="3" l="1"/>
  <c r="A849" i="3"/>
  <c r="K848" i="3"/>
  <c r="J848" i="3"/>
  <c r="L848" i="3" s="1"/>
  <c r="G848" i="3"/>
  <c r="F848" i="3"/>
  <c r="H848" i="3" s="1"/>
  <c r="B848" i="3"/>
  <c r="C848" i="3" s="1"/>
  <c r="A856" i="2"/>
  <c r="B855" i="2"/>
  <c r="C855" i="2" s="1"/>
  <c r="H855" i="2"/>
  <c r="F855" i="2"/>
  <c r="E855" i="2" s="1"/>
  <c r="M855" i="2"/>
  <c r="K855" i="2"/>
  <c r="J855" i="2" s="1"/>
  <c r="R855" i="2"/>
  <c r="P855" i="2"/>
  <c r="O855" i="2" s="1"/>
  <c r="W855" i="2"/>
  <c r="U855" i="2"/>
  <c r="T855" i="2" s="1"/>
  <c r="AB855" i="2"/>
  <c r="Z855" i="2"/>
  <c r="Y855" i="2" s="1"/>
  <c r="AG855" i="2"/>
  <c r="AE855" i="2"/>
  <c r="AD855" i="2" s="1"/>
  <c r="AL855" i="2"/>
  <c r="AJ855" i="2"/>
  <c r="AI855" i="2" s="1"/>
  <c r="AQ855" i="2"/>
  <c r="AO855" i="2"/>
  <c r="AN855" i="2" s="1"/>
  <c r="AV855" i="2"/>
  <c r="AT855" i="2"/>
  <c r="AS855" i="2" s="1"/>
  <c r="BA855" i="2"/>
  <c r="AY855" i="2"/>
  <c r="AX855" i="2" s="1"/>
  <c r="BF855" i="2"/>
  <c r="BD855" i="2"/>
  <c r="BC855" i="2" s="1"/>
  <c r="BK855" i="2"/>
  <c r="BI855" i="2"/>
  <c r="BH855" i="2" s="1"/>
  <c r="BP855" i="2"/>
  <c r="BN855" i="2"/>
  <c r="BM855" i="2" s="1"/>
  <c r="BU855" i="2"/>
  <c r="BS855" i="2"/>
  <c r="BR855" i="2" s="1"/>
  <c r="BZ855" i="2"/>
  <c r="BX855" i="2"/>
  <c r="BW855" i="2" s="1"/>
  <c r="A850" i="1"/>
  <c r="M849" i="1"/>
  <c r="I849" i="1"/>
  <c r="E849" i="1"/>
  <c r="B849" i="1"/>
  <c r="C849" i="1" s="1"/>
  <c r="G849" i="1"/>
  <c r="F849" i="1" s="1"/>
  <c r="K849" i="1"/>
  <c r="J849" i="1" s="1"/>
  <c r="O849" i="1"/>
  <c r="N849" i="1" s="1"/>
  <c r="BY854" i="2"/>
  <c r="BT854" i="2"/>
  <c r="BO854" i="2"/>
  <c r="BJ854" i="2"/>
  <c r="BE854" i="2"/>
  <c r="AZ854" i="2"/>
  <c r="AU854" i="2"/>
  <c r="AP854" i="2"/>
  <c r="AK854" i="2"/>
  <c r="AF854" i="2"/>
  <c r="AA854" i="2"/>
  <c r="V854" i="2"/>
  <c r="Q854" i="2"/>
  <c r="L854" i="2"/>
  <c r="G854" i="2"/>
  <c r="A851" i="1" l="1"/>
  <c r="M850" i="1"/>
  <c r="I850" i="1"/>
  <c r="E850" i="1"/>
  <c r="B850" i="1"/>
  <c r="C850" i="1" s="1"/>
  <c r="G850" i="1"/>
  <c r="F850" i="1" s="1"/>
  <c r="K850" i="1"/>
  <c r="J850" i="1" s="1"/>
  <c r="O850" i="1"/>
  <c r="N850" i="1" s="1"/>
  <c r="A857" i="2"/>
  <c r="B856" i="2"/>
  <c r="C856" i="2" s="1"/>
  <c r="H856" i="2"/>
  <c r="F856" i="2"/>
  <c r="E856" i="2" s="1"/>
  <c r="M856" i="2"/>
  <c r="K856" i="2"/>
  <c r="J856" i="2" s="1"/>
  <c r="R856" i="2"/>
  <c r="P856" i="2"/>
  <c r="O856" i="2" s="1"/>
  <c r="W856" i="2"/>
  <c r="U856" i="2"/>
  <c r="T856" i="2" s="1"/>
  <c r="AB856" i="2"/>
  <c r="Z856" i="2"/>
  <c r="Y856" i="2" s="1"/>
  <c r="AG856" i="2"/>
  <c r="AE856" i="2"/>
  <c r="AD856" i="2" s="1"/>
  <c r="AL856" i="2"/>
  <c r="AJ856" i="2"/>
  <c r="AI856" i="2" s="1"/>
  <c r="AQ856" i="2"/>
  <c r="AO856" i="2"/>
  <c r="AN856" i="2" s="1"/>
  <c r="AV856" i="2"/>
  <c r="AT856" i="2"/>
  <c r="AS856" i="2" s="1"/>
  <c r="BA856" i="2"/>
  <c r="AY856" i="2"/>
  <c r="AX856" i="2" s="1"/>
  <c r="BF856" i="2"/>
  <c r="BD856" i="2"/>
  <c r="BC856" i="2" s="1"/>
  <c r="BK856" i="2"/>
  <c r="BI856" i="2"/>
  <c r="BH856" i="2" s="1"/>
  <c r="BP856" i="2"/>
  <c r="BN856" i="2"/>
  <c r="BM856" i="2" s="1"/>
  <c r="BU856" i="2"/>
  <c r="BS856" i="2"/>
  <c r="BR856" i="2" s="1"/>
  <c r="BZ856" i="2"/>
  <c r="BX856" i="2"/>
  <c r="BW856" i="2" s="1"/>
  <c r="A850" i="3"/>
  <c r="K849" i="3"/>
  <c r="J849" i="3"/>
  <c r="G849" i="3"/>
  <c r="F849" i="3"/>
  <c r="H849" i="3" s="1"/>
  <c r="B849" i="3"/>
  <c r="C849" i="3" s="1"/>
  <c r="BY855" i="2"/>
  <c r="BT855" i="2"/>
  <c r="BO855" i="2"/>
  <c r="BJ855" i="2"/>
  <c r="BE855" i="2"/>
  <c r="AZ855" i="2"/>
  <c r="AU855" i="2"/>
  <c r="AP855" i="2"/>
  <c r="AK855" i="2"/>
  <c r="AF855" i="2"/>
  <c r="AA855" i="2"/>
  <c r="V855" i="2"/>
  <c r="Q855" i="2"/>
  <c r="L855" i="2"/>
  <c r="G855" i="2"/>
  <c r="L849" i="3" l="1"/>
  <c r="A851" i="3"/>
  <c r="K850" i="3"/>
  <c r="J850" i="3"/>
  <c r="L850" i="3" s="1"/>
  <c r="G850" i="3"/>
  <c r="F850" i="3"/>
  <c r="H850" i="3" s="1"/>
  <c r="B850" i="3"/>
  <c r="C850" i="3" s="1"/>
  <c r="A858" i="2"/>
  <c r="B857" i="2"/>
  <c r="C857" i="2" s="1"/>
  <c r="H857" i="2"/>
  <c r="F857" i="2"/>
  <c r="E857" i="2" s="1"/>
  <c r="M857" i="2"/>
  <c r="K857" i="2"/>
  <c r="J857" i="2" s="1"/>
  <c r="R857" i="2"/>
  <c r="P857" i="2"/>
  <c r="O857" i="2" s="1"/>
  <c r="W857" i="2"/>
  <c r="U857" i="2"/>
  <c r="T857" i="2" s="1"/>
  <c r="AB857" i="2"/>
  <c r="Z857" i="2"/>
  <c r="Y857" i="2" s="1"/>
  <c r="AG857" i="2"/>
  <c r="AE857" i="2"/>
  <c r="AD857" i="2" s="1"/>
  <c r="AL857" i="2"/>
  <c r="AJ857" i="2"/>
  <c r="AI857" i="2" s="1"/>
  <c r="AQ857" i="2"/>
  <c r="AO857" i="2"/>
  <c r="AN857" i="2" s="1"/>
  <c r="AV857" i="2"/>
  <c r="AT857" i="2"/>
  <c r="AS857" i="2" s="1"/>
  <c r="BA857" i="2"/>
  <c r="AY857" i="2"/>
  <c r="AX857" i="2" s="1"/>
  <c r="BF857" i="2"/>
  <c r="BD857" i="2"/>
  <c r="BC857" i="2" s="1"/>
  <c r="BK857" i="2"/>
  <c r="BI857" i="2"/>
  <c r="BH857" i="2" s="1"/>
  <c r="BP857" i="2"/>
  <c r="BN857" i="2"/>
  <c r="BM857" i="2" s="1"/>
  <c r="BU857" i="2"/>
  <c r="BS857" i="2"/>
  <c r="BR857" i="2" s="1"/>
  <c r="BZ857" i="2"/>
  <c r="BX857" i="2"/>
  <c r="BW857" i="2" s="1"/>
  <c r="A852" i="1"/>
  <c r="M851" i="1"/>
  <c r="I851" i="1"/>
  <c r="E851" i="1"/>
  <c r="B851" i="1"/>
  <c r="C851" i="1" s="1"/>
  <c r="G851" i="1"/>
  <c r="F851" i="1" s="1"/>
  <c r="K851" i="1"/>
  <c r="J851" i="1" s="1"/>
  <c r="O851" i="1"/>
  <c r="N851" i="1" s="1"/>
  <c r="BY856" i="2"/>
  <c r="BT856" i="2"/>
  <c r="BO856" i="2"/>
  <c r="BJ856" i="2"/>
  <c r="BE856" i="2"/>
  <c r="AZ856" i="2"/>
  <c r="AU856" i="2"/>
  <c r="AP856" i="2"/>
  <c r="AK856" i="2"/>
  <c r="AF856" i="2"/>
  <c r="AA856" i="2"/>
  <c r="V856" i="2"/>
  <c r="Q856" i="2"/>
  <c r="L856" i="2"/>
  <c r="G856" i="2"/>
  <c r="A853" i="1" l="1"/>
  <c r="M852" i="1"/>
  <c r="I852" i="1"/>
  <c r="E852" i="1"/>
  <c r="B852" i="1"/>
  <c r="C852" i="1" s="1"/>
  <c r="G852" i="1"/>
  <c r="F852" i="1" s="1"/>
  <c r="K852" i="1"/>
  <c r="J852" i="1" s="1"/>
  <c r="O852" i="1"/>
  <c r="N852" i="1" s="1"/>
  <c r="A859" i="2"/>
  <c r="B858" i="2"/>
  <c r="C858" i="2" s="1"/>
  <c r="H858" i="2"/>
  <c r="F858" i="2"/>
  <c r="E858" i="2" s="1"/>
  <c r="M858" i="2"/>
  <c r="K858" i="2"/>
  <c r="J858" i="2" s="1"/>
  <c r="R858" i="2"/>
  <c r="P858" i="2"/>
  <c r="O858" i="2" s="1"/>
  <c r="W858" i="2"/>
  <c r="U858" i="2"/>
  <c r="T858" i="2" s="1"/>
  <c r="AB858" i="2"/>
  <c r="Z858" i="2"/>
  <c r="Y858" i="2" s="1"/>
  <c r="AG858" i="2"/>
  <c r="AE858" i="2"/>
  <c r="AD858" i="2" s="1"/>
  <c r="AL858" i="2"/>
  <c r="AJ858" i="2"/>
  <c r="AI858" i="2" s="1"/>
  <c r="AQ858" i="2"/>
  <c r="AO858" i="2"/>
  <c r="AN858" i="2" s="1"/>
  <c r="AV858" i="2"/>
  <c r="AT858" i="2"/>
  <c r="AS858" i="2" s="1"/>
  <c r="BA858" i="2"/>
  <c r="AY858" i="2"/>
  <c r="AX858" i="2" s="1"/>
  <c r="BF858" i="2"/>
  <c r="BD858" i="2"/>
  <c r="BC858" i="2" s="1"/>
  <c r="BK858" i="2"/>
  <c r="BI858" i="2"/>
  <c r="BH858" i="2" s="1"/>
  <c r="BP858" i="2"/>
  <c r="BN858" i="2"/>
  <c r="BM858" i="2" s="1"/>
  <c r="BU858" i="2"/>
  <c r="BS858" i="2"/>
  <c r="BR858" i="2" s="1"/>
  <c r="BZ858" i="2"/>
  <c r="BX858" i="2"/>
  <c r="BW858" i="2" s="1"/>
  <c r="A852" i="3"/>
  <c r="K851" i="3"/>
  <c r="J851" i="3"/>
  <c r="G851" i="3"/>
  <c r="F851" i="3"/>
  <c r="B851" i="3"/>
  <c r="C851" i="3" s="1"/>
  <c r="BY857" i="2"/>
  <c r="BT857" i="2"/>
  <c r="BO857" i="2"/>
  <c r="BJ857" i="2"/>
  <c r="BE857" i="2"/>
  <c r="AZ857" i="2"/>
  <c r="AU857" i="2"/>
  <c r="AP857" i="2"/>
  <c r="AK857" i="2"/>
  <c r="AF857" i="2"/>
  <c r="AA857" i="2"/>
  <c r="V857" i="2"/>
  <c r="Q857" i="2"/>
  <c r="L857" i="2"/>
  <c r="G857" i="2"/>
  <c r="L851" i="3" l="1"/>
  <c r="H851" i="3"/>
  <c r="A853" i="3"/>
  <c r="K852" i="3"/>
  <c r="J852" i="3"/>
  <c r="L852" i="3" s="1"/>
  <c r="G852" i="3"/>
  <c r="F852" i="3"/>
  <c r="H852" i="3" s="1"/>
  <c r="B852" i="3"/>
  <c r="C852" i="3" s="1"/>
  <c r="A860" i="2"/>
  <c r="B859" i="2"/>
  <c r="C859" i="2" s="1"/>
  <c r="H859" i="2"/>
  <c r="F859" i="2"/>
  <c r="E859" i="2" s="1"/>
  <c r="M859" i="2"/>
  <c r="K859" i="2"/>
  <c r="J859" i="2" s="1"/>
  <c r="R859" i="2"/>
  <c r="P859" i="2"/>
  <c r="O859" i="2" s="1"/>
  <c r="W859" i="2"/>
  <c r="U859" i="2"/>
  <c r="T859" i="2" s="1"/>
  <c r="AB859" i="2"/>
  <c r="Z859" i="2"/>
  <c r="Y859" i="2" s="1"/>
  <c r="AG859" i="2"/>
  <c r="AE859" i="2"/>
  <c r="AD859" i="2" s="1"/>
  <c r="AL859" i="2"/>
  <c r="AJ859" i="2"/>
  <c r="AI859" i="2" s="1"/>
  <c r="AQ859" i="2"/>
  <c r="AO859" i="2"/>
  <c r="AN859" i="2" s="1"/>
  <c r="AV859" i="2"/>
  <c r="AT859" i="2"/>
  <c r="AS859" i="2" s="1"/>
  <c r="BA859" i="2"/>
  <c r="AY859" i="2"/>
  <c r="AX859" i="2" s="1"/>
  <c r="BF859" i="2"/>
  <c r="BD859" i="2"/>
  <c r="BC859" i="2" s="1"/>
  <c r="BK859" i="2"/>
  <c r="BI859" i="2"/>
  <c r="BH859" i="2" s="1"/>
  <c r="BP859" i="2"/>
  <c r="BN859" i="2"/>
  <c r="BM859" i="2" s="1"/>
  <c r="BU859" i="2"/>
  <c r="BS859" i="2"/>
  <c r="BR859" i="2" s="1"/>
  <c r="BZ859" i="2"/>
  <c r="BX859" i="2"/>
  <c r="BW859" i="2" s="1"/>
  <c r="A854" i="1"/>
  <c r="M853" i="1"/>
  <c r="I853" i="1"/>
  <c r="E853" i="1"/>
  <c r="B853" i="1"/>
  <c r="C853" i="1" s="1"/>
  <c r="G853" i="1"/>
  <c r="F853" i="1" s="1"/>
  <c r="K853" i="1"/>
  <c r="J853" i="1" s="1"/>
  <c r="O853" i="1"/>
  <c r="N853" i="1" s="1"/>
  <c r="BY858" i="2"/>
  <c r="BT858" i="2"/>
  <c r="BO858" i="2"/>
  <c r="BJ858" i="2"/>
  <c r="BE858" i="2"/>
  <c r="AZ858" i="2"/>
  <c r="AU858" i="2"/>
  <c r="AP858" i="2"/>
  <c r="AK858" i="2"/>
  <c r="AF858" i="2"/>
  <c r="AA858" i="2"/>
  <c r="V858" i="2"/>
  <c r="Q858" i="2"/>
  <c r="L858" i="2"/>
  <c r="G858" i="2"/>
  <c r="A855" i="1" l="1"/>
  <c r="M854" i="1"/>
  <c r="I854" i="1"/>
  <c r="E854" i="1"/>
  <c r="B854" i="1"/>
  <c r="C854" i="1" s="1"/>
  <c r="G854" i="1"/>
  <c r="F854" i="1" s="1"/>
  <c r="K854" i="1"/>
  <c r="J854" i="1" s="1"/>
  <c r="O854" i="1"/>
  <c r="N854" i="1" s="1"/>
  <c r="A861" i="2"/>
  <c r="B860" i="2"/>
  <c r="C860" i="2" s="1"/>
  <c r="H860" i="2"/>
  <c r="F860" i="2"/>
  <c r="E860" i="2" s="1"/>
  <c r="M860" i="2"/>
  <c r="K860" i="2"/>
  <c r="J860" i="2" s="1"/>
  <c r="R860" i="2"/>
  <c r="P860" i="2"/>
  <c r="O860" i="2" s="1"/>
  <c r="W860" i="2"/>
  <c r="U860" i="2"/>
  <c r="T860" i="2" s="1"/>
  <c r="AB860" i="2"/>
  <c r="Z860" i="2"/>
  <c r="Y860" i="2" s="1"/>
  <c r="AG860" i="2"/>
  <c r="AE860" i="2"/>
  <c r="AD860" i="2" s="1"/>
  <c r="AL860" i="2"/>
  <c r="AJ860" i="2"/>
  <c r="AI860" i="2" s="1"/>
  <c r="AQ860" i="2"/>
  <c r="AO860" i="2"/>
  <c r="AN860" i="2" s="1"/>
  <c r="AV860" i="2"/>
  <c r="AT860" i="2"/>
  <c r="AS860" i="2" s="1"/>
  <c r="BA860" i="2"/>
  <c r="AY860" i="2"/>
  <c r="AX860" i="2" s="1"/>
  <c r="BF860" i="2"/>
  <c r="BD860" i="2"/>
  <c r="BC860" i="2" s="1"/>
  <c r="BK860" i="2"/>
  <c r="BI860" i="2"/>
  <c r="BH860" i="2" s="1"/>
  <c r="BP860" i="2"/>
  <c r="BN860" i="2"/>
  <c r="BM860" i="2" s="1"/>
  <c r="BU860" i="2"/>
  <c r="BS860" i="2"/>
  <c r="BR860" i="2" s="1"/>
  <c r="BZ860" i="2"/>
  <c r="BX860" i="2"/>
  <c r="BW860" i="2" s="1"/>
  <c r="A854" i="3"/>
  <c r="K853" i="3"/>
  <c r="J853" i="3"/>
  <c r="G853" i="3"/>
  <c r="F853" i="3"/>
  <c r="H853" i="3" s="1"/>
  <c r="B853" i="3"/>
  <c r="C853" i="3" s="1"/>
  <c r="BY859" i="2"/>
  <c r="BT859" i="2"/>
  <c r="BO859" i="2"/>
  <c r="BJ859" i="2"/>
  <c r="BE859" i="2"/>
  <c r="AZ859" i="2"/>
  <c r="AU859" i="2"/>
  <c r="AP859" i="2"/>
  <c r="AK859" i="2"/>
  <c r="AF859" i="2"/>
  <c r="AA859" i="2"/>
  <c r="V859" i="2"/>
  <c r="Q859" i="2"/>
  <c r="L859" i="2"/>
  <c r="G859" i="2"/>
  <c r="L853" i="3" l="1"/>
  <c r="A855" i="3"/>
  <c r="K854" i="3"/>
  <c r="J854" i="3"/>
  <c r="L854" i="3" s="1"/>
  <c r="G854" i="3"/>
  <c r="F854" i="3"/>
  <c r="H854" i="3" s="1"/>
  <c r="B854" i="3"/>
  <c r="C854" i="3" s="1"/>
  <c r="A862" i="2"/>
  <c r="B861" i="2"/>
  <c r="C861" i="2" s="1"/>
  <c r="H861" i="2"/>
  <c r="F861" i="2"/>
  <c r="E861" i="2" s="1"/>
  <c r="M861" i="2"/>
  <c r="K861" i="2"/>
  <c r="J861" i="2" s="1"/>
  <c r="R861" i="2"/>
  <c r="P861" i="2"/>
  <c r="O861" i="2" s="1"/>
  <c r="W861" i="2"/>
  <c r="U861" i="2"/>
  <c r="T861" i="2" s="1"/>
  <c r="AB861" i="2"/>
  <c r="Z861" i="2"/>
  <c r="Y861" i="2" s="1"/>
  <c r="AG861" i="2"/>
  <c r="AE861" i="2"/>
  <c r="AD861" i="2" s="1"/>
  <c r="AL861" i="2"/>
  <c r="AJ861" i="2"/>
  <c r="AI861" i="2" s="1"/>
  <c r="AQ861" i="2"/>
  <c r="AO861" i="2"/>
  <c r="AN861" i="2" s="1"/>
  <c r="AV861" i="2"/>
  <c r="AT861" i="2"/>
  <c r="AS861" i="2" s="1"/>
  <c r="BA861" i="2"/>
  <c r="AY861" i="2"/>
  <c r="AX861" i="2" s="1"/>
  <c r="BF861" i="2"/>
  <c r="BD861" i="2"/>
  <c r="BC861" i="2" s="1"/>
  <c r="BK861" i="2"/>
  <c r="BI861" i="2"/>
  <c r="BH861" i="2" s="1"/>
  <c r="BP861" i="2"/>
  <c r="BN861" i="2"/>
  <c r="BM861" i="2" s="1"/>
  <c r="BU861" i="2"/>
  <c r="BS861" i="2"/>
  <c r="BR861" i="2" s="1"/>
  <c r="BZ861" i="2"/>
  <c r="BX861" i="2"/>
  <c r="BW861" i="2" s="1"/>
  <c r="A856" i="1"/>
  <c r="M855" i="1"/>
  <c r="I855" i="1"/>
  <c r="E855" i="1"/>
  <c r="B855" i="1"/>
  <c r="C855" i="1" s="1"/>
  <c r="G855" i="1"/>
  <c r="F855" i="1" s="1"/>
  <c r="K855" i="1"/>
  <c r="J855" i="1" s="1"/>
  <c r="O855" i="1"/>
  <c r="N855" i="1" s="1"/>
  <c r="BY860" i="2"/>
  <c r="BT860" i="2"/>
  <c r="BO860" i="2"/>
  <c r="BJ860" i="2"/>
  <c r="BE860" i="2"/>
  <c r="AZ860" i="2"/>
  <c r="AU860" i="2"/>
  <c r="AP860" i="2"/>
  <c r="AK860" i="2"/>
  <c r="AF860" i="2"/>
  <c r="AA860" i="2"/>
  <c r="V860" i="2"/>
  <c r="Q860" i="2"/>
  <c r="L860" i="2"/>
  <c r="G860" i="2"/>
  <c r="A857" i="1" l="1"/>
  <c r="M856" i="1"/>
  <c r="I856" i="1"/>
  <c r="E856" i="1"/>
  <c r="B856" i="1"/>
  <c r="C856" i="1" s="1"/>
  <c r="G856" i="1"/>
  <c r="F856" i="1" s="1"/>
  <c r="K856" i="1"/>
  <c r="J856" i="1" s="1"/>
  <c r="O856" i="1"/>
  <c r="N856" i="1" s="1"/>
  <c r="A863" i="2"/>
  <c r="B862" i="2"/>
  <c r="C862" i="2" s="1"/>
  <c r="H862" i="2"/>
  <c r="F862" i="2"/>
  <c r="E862" i="2" s="1"/>
  <c r="M862" i="2"/>
  <c r="K862" i="2"/>
  <c r="J862" i="2" s="1"/>
  <c r="R862" i="2"/>
  <c r="P862" i="2"/>
  <c r="O862" i="2" s="1"/>
  <c r="W862" i="2"/>
  <c r="U862" i="2"/>
  <c r="T862" i="2" s="1"/>
  <c r="AB862" i="2"/>
  <c r="Z862" i="2"/>
  <c r="Y862" i="2" s="1"/>
  <c r="AG862" i="2"/>
  <c r="AE862" i="2"/>
  <c r="AD862" i="2" s="1"/>
  <c r="AL862" i="2"/>
  <c r="AJ862" i="2"/>
  <c r="AI862" i="2" s="1"/>
  <c r="AQ862" i="2"/>
  <c r="AO862" i="2"/>
  <c r="AN862" i="2" s="1"/>
  <c r="AV862" i="2"/>
  <c r="AT862" i="2"/>
  <c r="AS862" i="2" s="1"/>
  <c r="BA862" i="2"/>
  <c r="AY862" i="2"/>
  <c r="AX862" i="2" s="1"/>
  <c r="BF862" i="2"/>
  <c r="BD862" i="2"/>
  <c r="BC862" i="2" s="1"/>
  <c r="BK862" i="2"/>
  <c r="BI862" i="2"/>
  <c r="BH862" i="2" s="1"/>
  <c r="BP862" i="2"/>
  <c r="BN862" i="2"/>
  <c r="BM862" i="2" s="1"/>
  <c r="BU862" i="2"/>
  <c r="BS862" i="2"/>
  <c r="BR862" i="2" s="1"/>
  <c r="BZ862" i="2"/>
  <c r="BX862" i="2"/>
  <c r="BW862" i="2" s="1"/>
  <c r="A856" i="3"/>
  <c r="K855" i="3"/>
  <c r="J855" i="3"/>
  <c r="L855" i="3" s="1"/>
  <c r="G855" i="3"/>
  <c r="F855" i="3"/>
  <c r="H855" i="3" s="1"/>
  <c r="B855" i="3"/>
  <c r="C855" i="3" s="1"/>
  <c r="BY861" i="2"/>
  <c r="BT861" i="2"/>
  <c r="BO861" i="2"/>
  <c r="BJ861" i="2"/>
  <c r="BE861" i="2"/>
  <c r="AZ861" i="2"/>
  <c r="AU861" i="2"/>
  <c r="AP861" i="2"/>
  <c r="AK861" i="2"/>
  <c r="AF861" i="2"/>
  <c r="AA861" i="2"/>
  <c r="V861" i="2"/>
  <c r="Q861" i="2"/>
  <c r="L861" i="2"/>
  <c r="G861" i="2"/>
  <c r="A857" i="3" l="1"/>
  <c r="K856" i="3"/>
  <c r="J856" i="3"/>
  <c r="L856" i="3" s="1"/>
  <c r="G856" i="3"/>
  <c r="F856" i="3"/>
  <c r="H856" i="3" s="1"/>
  <c r="B856" i="3"/>
  <c r="C856" i="3" s="1"/>
  <c r="A864" i="2"/>
  <c r="B863" i="2"/>
  <c r="C863" i="2" s="1"/>
  <c r="H863" i="2"/>
  <c r="F863" i="2"/>
  <c r="E863" i="2" s="1"/>
  <c r="M863" i="2"/>
  <c r="K863" i="2"/>
  <c r="J863" i="2" s="1"/>
  <c r="R863" i="2"/>
  <c r="P863" i="2"/>
  <c r="O863" i="2" s="1"/>
  <c r="W863" i="2"/>
  <c r="U863" i="2"/>
  <c r="T863" i="2" s="1"/>
  <c r="AB863" i="2"/>
  <c r="Z863" i="2"/>
  <c r="Y863" i="2" s="1"/>
  <c r="AG863" i="2"/>
  <c r="AE863" i="2"/>
  <c r="AD863" i="2" s="1"/>
  <c r="AL863" i="2"/>
  <c r="AJ863" i="2"/>
  <c r="AI863" i="2" s="1"/>
  <c r="AQ863" i="2"/>
  <c r="AO863" i="2"/>
  <c r="AN863" i="2" s="1"/>
  <c r="AV863" i="2"/>
  <c r="AT863" i="2"/>
  <c r="AS863" i="2" s="1"/>
  <c r="BA863" i="2"/>
  <c r="AY863" i="2"/>
  <c r="AX863" i="2" s="1"/>
  <c r="BF863" i="2"/>
  <c r="BD863" i="2"/>
  <c r="BC863" i="2" s="1"/>
  <c r="BK863" i="2"/>
  <c r="BI863" i="2"/>
  <c r="BH863" i="2" s="1"/>
  <c r="BP863" i="2"/>
  <c r="BN863" i="2"/>
  <c r="BM863" i="2" s="1"/>
  <c r="BU863" i="2"/>
  <c r="BS863" i="2"/>
  <c r="BR863" i="2" s="1"/>
  <c r="BZ863" i="2"/>
  <c r="BX863" i="2"/>
  <c r="BW863" i="2" s="1"/>
  <c r="A858" i="1"/>
  <c r="M857" i="1"/>
  <c r="I857" i="1"/>
  <c r="E857" i="1"/>
  <c r="B857" i="1"/>
  <c r="C857" i="1" s="1"/>
  <c r="G857" i="1"/>
  <c r="F857" i="1" s="1"/>
  <c r="K857" i="1"/>
  <c r="J857" i="1" s="1"/>
  <c r="O857" i="1"/>
  <c r="N857" i="1" s="1"/>
  <c r="BY862" i="2"/>
  <c r="BT862" i="2"/>
  <c r="BO862" i="2"/>
  <c r="BJ862" i="2"/>
  <c r="BE862" i="2"/>
  <c r="AZ862" i="2"/>
  <c r="AU862" i="2"/>
  <c r="AP862" i="2"/>
  <c r="AK862" i="2"/>
  <c r="AF862" i="2"/>
  <c r="AA862" i="2"/>
  <c r="V862" i="2"/>
  <c r="Q862" i="2"/>
  <c r="L862" i="2"/>
  <c r="G862" i="2"/>
  <c r="A859" i="1" l="1"/>
  <c r="M858" i="1"/>
  <c r="I858" i="1"/>
  <c r="E858" i="1"/>
  <c r="B858" i="1"/>
  <c r="C858" i="1" s="1"/>
  <c r="G858" i="1"/>
  <c r="F858" i="1" s="1"/>
  <c r="K858" i="1"/>
  <c r="J858" i="1" s="1"/>
  <c r="O858" i="1"/>
  <c r="N858" i="1" s="1"/>
  <c r="A865" i="2"/>
  <c r="B864" i="2"/>
  <c r="C864" i="2" s="1"/>
  <c r="H864" i="2"/>
  <c r="F864" i="2"/>
  <c r="E864" i="2" s="1"/>
  <c r="M864" i="2"/>
  <c r="K864" i="2"/>
  <c r="J864" i="2" s="1"/>
  <c r="R864" i="2"/>
  <c r="P864" i="2"/>
  <c r="O864" i="2" s="1"/>
  <c r="W864" i="2"/>
  <c r="U864" i="2"/>
  <c r="T864" i="2" s="1"/>
  <c r="AB864" i="2"/>
  <c r="Z864" i="2"/>
  <c r="Y864" i="2" s="1"/>
  <c r="AG864" i="2"/>
  <c r="AE864" i="2"/>
  <c r="AD864" i="2" s="1"/>
  <c r="AL864" i="2"/>
  <c r="AJ864" i="2"/>
  <c r="AI864" i="2" s="1"/>
  <c r="AQ864" i="2"/>
  <c r="AO864" i="2"/>
  <c r="AN864" i="2" s="1"/>
  <c r="AV864" i="2"/>
  <c r="AT864" i="2"/>
  <c r="AS864" i="2" s="1"/>
  <c r="BA864" i="2"/>
  <c r="AY864" i="2"/>
  <c r="AX864" i="2" s="1"/>
  <c r="BF864" i="2"/>
  <c r="BD864" i="2"/>
  <c r="BC864" i="2" s="1"/>
  <c r="BK864" i="2"/>
  <c r="BI864" i="2"/>
  <c r="BH864" i="2" s="1"/>
  <c r="BP864" i="2"/>
  <c r="BN864" i="2"/>
  <c r="BM864" i="2" s="1"/>
  <c r="BU864" i="2"/>
  <c r="BS864" i="2"/>
  <c r="BR864" i="2" s="1"/>
  <c r="BZ864" i="2"/>
  <c r="BX864" i="2"/>
  <c r="BW864" i="2" s="1"/>
  <c r="A858" i="3"/>
  <c r="K857" i="3"/>
  <c r="J857" i="3"/>
  <c r="G857" i="3"/>
  <c r="F857" i="3"/>
  <c r="H857" i="3" s="1"/>
  <c r="B857" i="3"/>
  <c r="C857" i="3" s="1"/>
  <c r="BY863" i="2"/>
  <c r="BT863" i="2"/>
  <c r="BO863" i="2"/>
  <c r="BJ863" i="2"/>
  <c r="BE863" i="2"/>
  <c r="AZ863" i="2"/>
  <c r="AU863" i="2"/>
  <c r="AP863" i="2"/>
  <c r="AK863" i="2"/>
  <c r="AF863" i="2"/>
  <c r="AA863" i="2"/>
  <c r="V863" i="2"/>
  <c r="Q863" i="2"/>
  <c r="L863" i="2"/>
  <c r="G863" i="2"/>
  <c r="L857" i="3" l="1"/>
  <c r="A859" i="3"/>
  <c r="K858" i="3"/>
  <c r="J858" i="3"/>
  <c r="L858" i="3" s="1"/>
  <c r="G858" i="3"/>
  <c r="F858" i="3"/>
  <c r="H858" i="3" s="1"/>
  <c r="B858" i="3"/>
  <c r="C858" i="3" s="1"/>
  <c r="A866" i="2"/>
  <c r="B865" i="2"/>
  <c r="C865" i="2" s="1"/>
  <c r="H865" i="2"/>
  <c r="F865" i="2"/>
  <c r="E865" i="2" s="1"/>
  <c r="M865" i="2"/>
  <c r="K865" i="2"/>
  <c r="J865" i="2" s="1"/>
  <c r="R865" i="2"/>
  <c r="P865" i="2"/>
  <c r="O865" i="2" s="1"/>
  <c r="W865" i="2"/>
  <c r="U865" i="2"/>
  <c r="T865" i="2" s="1"/>
  <c r="AB865" i="2"/>
  <c r="Z865" i="2"/>
  <c r="Y865" i="2" s="1"/>
  <c r="AG865" i="2"/>
  <c r="AE865" i="2"/>
  <c r="AD865" i="2" s="1"/>
  <c r="AL865" i="2"/>
  <c r="AJ865" i="2"/>
  <c r="AI865" i="2" s="1"/>
  <c r="AQ865" i="2"/>
  <c r="AO865" i="2"/>
  <c r="AN865" i="2" s="1"/>
  <c r="AV865" i="2"/>
  <c r="AT865" i="2"/>
  <c r="AS865" i="2" s="1"/>
  <c r="BA865" i="2"/>
  <c r="AY865" i="2"/>
  <c r="AX865" i="2" s="1"/>
  <c r="BF865" i="2"/>
  <c r="BD865" i="2"/>
  <c r="BC865" i="2" s="1"/>
  <c r="BK865" i="2"/>
  <c r="BI865" i="2"/>
  <c r="BH865" i="2" s="1"/>
  <c r="BP865" i="2"/>
  <c r="BN865" i="2"/>
  <c r="BM865" i="2" s="1"/>
  <c r="BU865" i="2"/>
  <c r="BS865" i="2"/>
  <c r="BR865" i="2" s="1"/>
  <c r="BZ865" i="2"/>
  <c r="BX865" i="2"/>
  <c r="BW865" i="2" s="1"/>
  <c r="A860" i="1"/>
  <c r="M859" i="1"/>
  <c r="I859" i="1"/>
  <c r="E859" i="1"/>
  <c r="B859" i="1"/>
  <c r="C859" i="1" s="1"/>
  <c r="G859" i="1"/>
  <c r="F859" i="1" s="1"/>
  <c r="K859" i="1"/>
  <c r="J859" i="1" s="1"/>
  <c r="O859" i="1"/>
  <c r="N859" i="1" s="1"/>
  <c r="BY864" i="2"/>
  <c r="BT864" i="2"/>
  <c r="BO864" i="2"/>
  <c r="BJ864" i="2"/>
  <c r="BE864" i="2"/>
  <c r="AZ864" i="2"/>
  <c r="AU864" i="2"/>
  <c r="AP864" i="2"/>
  <c r="AK864" i="2"/>
  <c r="AF864" i="2"/>
  <c r="AA864" i="2"/>
  <c r="V864" i="2"/>
  <c r="Q864" i="2"/>
  <c r="L864" i="2"/>
  <c r="G864" i="2"/>
  <c r="A861" i="1" l="1"/>
  <c r="M860" i="1"/>
  <c r="I860" i="1"/>
  <c r="E860" i="1"/>
  <c r="B860" i="1"/>
  <c r="C860" i="1" s="1"/>
  <c r="G860" i="1"/>
  <c r="F860" i="1" s="1"/>
  <c r="K860" i="1"/>
  <c r="J860" i="1" s="1"/>
  <c r="O860" i="1"/>
  <c r="N860" i="1" s="1"/>
  <c r="A867" i="2"/>
  <c r="B866" i="2"/>
  <c r="C866" i="2" s="1"/>
  <c r="H866" i="2"/>
  <c r="F866" i="2"/>
  <c r="E866" i="2" s="1"/>
  <c r="M866" i="2"/>
  <c r="K866" i="2"/>
  <c r="J866" i="2" s="1"/>
  <c r="R866" i="2"/>
  <c r="P866" i="2"/>
  <c r="O866" i="2" s="1"/>
  <c r="W866" i="2"/>
  <c r="U866" i="2"/>
  <c r="T866" i="2" s="1"/>
  <c r="AB866" i="2"/>
  <c r="Z866" i="2"/>
  <c r="Y866" i="2" s="1"/>
  <c r="AG866" i="2"/>
  <c r="AE866" i="2"/>
  <c r="AD866" i="2" s="1"/>
  <c r="AL866" i="2"/>
  <c r="AJ866" i="2"/>
  <c r="AI866" i="2" s="1"/>
  <c r="AQ866" i="2"/>
  <c r="AO866" i="2"/>
  <c r="AN866" i="2" s="1"/>
  <c r="AV866" i="2"/>
  <c r="AT866" i="2"/>
  <c r="AS866" i="2" s="1"/>
  <c r="BA866" i="2"/>
  <c r="AY866" i="2"/>
  <c r="AX866" i="2" s="1"/>
  <c r="BF866" i="2"/>
  <c r="BD866" i="2"/>
  <c r="BC866" i="2" s="1"/>
  <c r="BK866" i="2"/>
  <c r="BI866" i="2"/>
  <c r="BH866" i="2" s="1"/>
  <c r="BP866" i="2"/>
  <c r="BN866" i="2"/>
  <c r="BM866" i="2" s="1"/>
  <c r="BU866" i="2"/>
  <c r="BS866" i="2"/>
  <c r="BR866" i="2" s="1"/>
  <c r="BZ866" i="2"/>
  <c r="BX866" i="2"/>
  <c r="BW866" i="2" s="1"/>
  <c r="A860" i="3"/>
  <c r="K859" i="3"/>
  <c r="J859" i="3"/>
  <c r="L859" i="3" s="1"/>
  <c r="G859" i="3"/>
  <c r="F859" i="3"/>
  <c r="H859" i="3" s="1"/>
  <c r="B859" i="3"/>
  <c r="C859" i="3" s="1"/>
  <c r="BY865" i="2"/>
  <c r="BT865" i="2"/>
  <c r="BO865" i="2"/>
  <c r="BJ865" i="2"/>
  <c r="BE865" i="2"/>
  <c r="AZ865" i="2"/>
  <c r="AU865" i="2"/>
  <c r="AP865" i="2"/>
  <c r="AK865" i="2"/>
  <c r="AF865" i="2"/>
  <c r="AA865" i="2"/>
  <c r="V865" i="2"/>
  <c r="Q865" i="2"/>
  <c r="L865" i="2"/>
  <c r="G865" i="2"/>
  <c r="A861" i="3" l="1"/>
  <c r="K860" i="3"/>
  <c r="J860" i="3"/>
  <c r="L860" i="3" s="1"/>
  <c r="G860" i="3"/>
  <c r="F860" i="3"/>
  <c r="H860" i="3" s="1"/>
  <c r="B860" i="3"/>
  <c r="C860" i="3" s="1"/>
  <c r="A868" i="2"/>
  <c r="B867" i="2"/>
  <c r="C867" i="2" s="1"/>
  <c r="H867" i="2"/>
  <c r="F867" i="2"/>
  <c r="E867" i="2" s="1"/>
  <c r="M867" i="2"/>
  <c r="K867" i="2"/>
  <c r="J867" i="2" s="1"/>
  <c r="R867" i="2"/>
  <c r="P867" i="2"/>
  <c r="O867" i="2" s="1"/>
  <c r="W867" i="2"/>
  <c r="U867" i="2"/>
  <c r="T867" i="2" s="1"/>
  <c r="AB867" i="2"/>
  <c r="Z867" i="2"/>
  <c r="Y867" i="2" s="1"/>
  <c r="AG867" i="2"/>
  <c r="AE867" i="2"/>
  <c r="AD867" i="2" s="1"/>
  <c r="AL867" i="2"/>
  <c r="AJ867" i="2"/>
  <c r="AI867" i="2" s="1"/>
  <c r="AQ867" i="2"/>
  <c r="AO867" i="2"/>
  <c r="AN867" i="2" s="1"/>
  <c r="AV867" i="2"/>
  <c r="AT867" i="2"/>
  <c r="AS867" i="2" s="1"/>
  <c r="BA867" i="2"/>
  <c r="AY867" i="2"/>
  <c r="AX867" i="2" s="1"/>
  <c r="BF867" i="2"/>
  <c r="BD867" i="2"/>
  <c r="BC867" i="2" s="1"/>
  <c r="BK867" i="2"/>
  <c r="BI867" i="2"/>
  <c r="BH867" i="2" s="1"/>
  <c r="BP867" i="2"/>
  <c r="BN867" i="2"/>
  <c r="BM867" i="2" s="1"/>
  <c r="BU867" i="2"/>
  <c r="BS867" i="2"/>
  <c r="BR867" i="2" s="1"/>
  <c r="BZ867" i="2"/>
  <c r="BX867" i="2"/>
  <c r="BW867" i="2" s="1"/>
  <c r="A862" i="1"/>
  <c r="M861" i="1"/>
  <c r="I861" i="1"/>
  <c r="E861" i="1"/>
  <c r="B861" i="1"/>
  <c r="C861" i="1" s="1"/>
  <c r="G861" i="1"/>
  <c r="F861" i="1" s="1"/>
  <c r="K861" i="1"/>
  <c r="J861" i="1" s="1"/>
  <c r="O861" i="1"/>
  <c r="N861" i="1" s="1"/>
  <c r="BY866" i="2"/>
  <c r="BT866" i="2"/>
  <c r="BO866" i="2"/>
  <c r="BJ866" i="2"/>
  <c r="BE866" i="2"/>
  <c r="AZ866" i="2"/>
  <c r="AU866" i="2"/>
  <c r="AP866" i="2"/>
  <c r="AK866" i="2"/>
  <c r="AF866" i="2"/>
  <c r="AA866" i="2"/>
  <c r="V866" i="2"/>
  <c r="Q866" i="2"/>
  <c r="L866" i="2"/>
  <c r="G866" i="2"/>
  <c r="A863" i="1" l="1"/>
  <c r="M862" i="1"/>
  <c r="I862" i="1"/>
  <c r="E862" i="1"/>
  <c r="B862" i="1"/>
  <c r="C862" i="1" s="1"/>
  <c r="G862" i="1"/>
  <c r="F862" i="1" s="1"/>
  <c r="K862" i="1"/>
  <c r="J862" i="1" s="1"/>
  <c r="O862" i="1"/>
  <c r="N862" i="1" s="1"/>
  <c r="A869" i="2"/>
  <c r="B868" i="2"/>
  <c r="C868" i="2" s="1"/>
  <c r="H868" i="2"/>
  <c r="F868" i="2"/>
  <c r="E868" i="2" s="1"/>
  <c r="M868" i="2"/>
  <c r="K868" i="2"/>
  <c r="J868" i="2" s="1"/>
  <c r="R868" i="2"/>
  <c r="P868" i="2"/>
  <c r="O868" i="2" s="1"/>
  <c r="W868" i="2"/>
  <c r="U868" i="2"/>
  <c r="T868" i="2" s="1"/>
  <c r="AB868" i="2"/>
  <c r="Z868" i="2"/>
  <c r="Y868" i="2" s="1"/>
  <c r="AG868" i="2"/>
  <c r="AE868" i="2"/>
  <c r="AD868" i="2" s="1"/>
  <c r="AL868" i="2"/>
  <c r="AJ868" i="2"/>
  <c r="AI868" i="2" s="1"/>
  <c r="AQ868" i="2"/>
  <c r="AO868" i="2"/>
  <c r="AN868" i="2" s="1"/>
  <c r="AV868" i="2"/>
  <c r="AT868" i="2"/>
  <c r="AS868" i="2" s="1"/>
  <c r="BA868" i="2"/>
  <c r="AY868" i="2"/>
  <c r="AX868" i="2" s="1"/>
  <c r="BF868" i="2"/>
  <c r="BD868" i="2"/>
  <c r="BC868" i="2" s="1"/>
  <c r="BK868" i="2"/>
  <c r="BI868" i="2"/>
  <c r="BH868" i="2" s="1"/>
  <c r="BP868" i="2"/>
  <c r="BN868" i="2"/>
  <c r="BM868" i="2" s="1"/>
  <c r="BU868" i="2"/>
  <c r="BS868" i="2"/>
  <c r="BR868" i="2" s="1"/>
  <c r="BZ868" i="2"/>
  <c r="BX868" i="2"/>
  <c r="BW868" i="2" s="1"/>
  <c r="A862" i="3"/>
  <c r="K861" i="3"/>
  <c r="J861" i="3"/>
  <c r="L861" i="3" s="1"/>
  <c r="G861" i="3"/>
  <c r="F861" i="3"/>
  <c r="H861" i="3" s="1"/>
  <c r="B861" i="3"/>
  <c r="C861" i="3" s="1"/>
  <c r="BY867" i="2"/>
  <c r="BT867" i="2"/>
  <c r="BO867" i="2"/>
  <c r="BJ867" i="2"/>
  <c r="BE867" i="2"/>
  <c r="AZ867" i="2"/>
  <c r="AU867" i="2"/>
  <c r="AP867" i="2"/>
  <c r="AK867" i="2"/>
  <c r="AF867" i="2"/>
  <c r="AA867" i="2"/>
  <c r="V867" i="2"/>
  <c r="Q867" i="2"/>
  <c r="L867" i="2"/>
  <c r="G867" i="2"/>
  <c r="A863" i="3" l="1"/>
  <c r="K862" i="3"/>
  <c r="J862" i="3"/>
  <c r="L862" i="3" s="1"/>
  <c r="G862" i="3"/>
  <c r="F862" i="3"/>
  <c r="H862" i="3" s="1"/>
  <c r="B862" i="3"/>
  <c r="C862" i="3" s="1"/>
  <c r="A870" i="2"/>
  <c r="B869" i="2"/>
  <c r="C869" i="2" s="1"/>
  <c r="H869" i="2"/>
  <c r="F869" i="2"/>
  <c r="E869" i="2" s="1"/>
  <c r="M869" i="2"/>
  <c r="K869" i="2"/>
  <c r="J869" i="2" s="1"/>
  <c r="R869" i="2"/>
  <c r="P869" i="2"/>
  <c r="O869" i="2" s="1"/>
  <c r="W869" i="2"/>
  <c r="U869" i="2"/>
  <c r="T869" i="2" s="1"/>
  <c r="AB869" i="2"/>
  <c r="Z869" i="2"/>
  <c r="Y869" i="2" s="1"/>
  <c r="AG869" i="2"/>
  <c r="AE869" i="2"/>
  <c r="AD869" i="2" s="1"/>
  <c r="AL869" i="2"/>
  <c r="AJ869" i="2"/>
  <c r="AI869" i="2" s="1"/>
  <c r="AQ869" i="2"/>
  <c r="AO869" i="2"/>
  <c r="AN869" i="2" s="1"/>
  <c r="AV869" i="2"/>
  <c r="AT869" i="2"/>
  <c r="AS869" i="2" s="1"/>
  <c r="BA869" i="2"/>
  <c r="AY869" i="2"/>
  <c r="AX869" i="2" s="1"/>
  <c r="BF869" i="2"/>
  <c r="BD869" i="2"/>
  <c r="BC869" i="2" s="1"/>
  <c r="BK869" i="2"/>
  <c r="BI869" i="2"/>
  <c r="BH869" i="2" s="1"/>
  <c r="BP869" i="2"/>
  <c r="BN869" i="2"/>
  <c r="BM869" i="2" s="1"/>
  <c r="BU869" i="2"/>
  <c r="BS869" i="2"/>
  <c r="BR869" i="2" s="1"/>
  <c r="BZ869" i="2"/>
  <c r="BX869" i="2"/>
  <c r="BW869" i="2" s="1"/>
  <c r="A864" i="1"/>
  <c r="M863" i="1"/>
  <c r="I863" i="1"/>
  <c r="E863" i="1"/>
  <c r="B863" i="1"/>
  <c r="C863" i="1" s="1"/>
  <c r="G863" i="1"/>
  <c r="F863" i="1" s="1"/>
  <c r="K863" i="1"/>
  <c r="J863" i="1" s="1"/>
  <c r="O863" i="1"/>
  <c r="N863" i="1" s="1"/>
  <c r="BY868" i="2"/>
  <c r="BT868" i="2"/>
  <c r="BO868" i="2"/>
  <c r="BJ868" i="2"/>
  <c r="BE868" i="2"/>
  <c r="AZ868" i="2"/>
  <c r="AU868" i="2"/>
  <c r="AP868" i="2"/>
  <c r="AK868" i="2"/>
  <c r="AF868" i="2"/>
  <c r="AA868" i="2"/>
  <c r="V868" i="2"/>
  <c r="Q868" i="2"/>
  <c r="L868" i="2"/>
  <c r="G868" i="2"/>
  <c r="A865" i="1" l="1"/>
  <c r="M864" i="1"/>
  <c r="I864" i="1"/>
  <c r="E864" i="1"/>
  <c r="B864" i="1"/>
  <c r="C864" i="1" s="1"/>
  <c r="G864" i="1"/>
  <c r="F864" i="1" s="1"/>
  <c r="K864" i="1"/>
  <c r="J864" i="1" s="1"/>
  <c r="O864" i="1"/>
  <c r="N864" i="1" s="1"/>
  <c r="A871" i="2"/>
  <c r="B870" i="2"/>
  <c r="C870" i="2" s="1"/>
  <c r="H870" i="2"/>
  <c r="F870" i="2"/>
  <c r="E870" i="2" s="1"/>
  <c r="M870" i="2"/>
  <c r="K870" i="2"/>
  <c r="J870" i="2" s="1"/>
  <c r="R870" i="2"/>
  <c r="P870" i="2"/>
  <c r="O870" i="2" s="1"/>
  <c r="W870" i="2"/>
  <c r="U870" i="2"/>
  <c r="T870" i="2" s="1"/>
  <c r="AB870" i="2"/>
  <c r="Z870" i="2"/>
  <c r="Y870" i="2" s="1"/>
  <c r="AG870" i="2"/>
  <c r="AE870" i="2"/>
  <c r="AD870" i="2" s="1"/>
  <c r="AL870" i="2"/>
  <c r="AJ870" i="2"/>
  <c r="AI870" i="2" s="1"/>
  <c r="AQ870" i="2"/>
  <c r="AO870" i="2"/>
  <c r="AN870" i="2" s="1"/>
  <c r="AV870" i="2"/>
  <c r="AT870" i="2"/>
  <c r="AS870" i="2" s="1"/>
  <c r="BA870" i="2"/>
  <c r="AY870" i="2"/>
  <c r="AX870" i="2" s="1"/>
  <c r="BF870" i="2"/>
  <c r="BD870" i="2"/>
  <c r="BC870" i="2" s="1"/>
  <c r="BK870" i="2"/>
  <c r="BI870" i="2"/>
  <c r="BH870" i="2" s="1"/>
  <c r="BP870" i="2"/>
  <c r="BN870" i="2"/>
  <c r="BM870" i="2" s="1"/>
  <c r="BU870" i="2"/>
  <c r="BS870" i="2"/>
  <c r="BR870" i="2" s="1"/>
  <c r="BZ870" i="2"/>
  <c r="BX870" i="2"/>
  <c r="BW870" i="2" s="1"/>
  <c r="A864" i="3"/>
  <c r="K863" i="3"/>
  <c r="J863" i="3"/>
  <c r="L863" i="3" s="1"/>
  <c r="G863" i="3"/>
  <c r="F863" i="3"/>
  <c r="H863" i="3" s="1"/>
  <c r="B863" i="3"/>
  <c r="C863" i="3" s="1"/>
  <c r="BY869" i="2"/>
  <c r="BT869" i="2"/>
  <c r="BO869" i="2"/>
  <c r="BJ869" i="2"/>
  <c r="BE869" i="2"/>
  <c r="AZ869" i="2"/>
  <c r="AU869" i="2"/>
  <c r="AP869" i="2"/>
  <c r="AK869" i="2"/>
  <c r="AF869" i="2"/>
  <c r="AA869" i="2"/>
  <c r="V869" i="2"/>
  <c r="Q869" i="2"/>
  <c r="L869" i="2"/>
  <c r="G869" i="2"/>
  <c r="A865" i="3" l="1"/>
  <c r="K864" i="3"/>
  <c r="J864" i="3"/>
  <c r="L864" i="3" s="1"/>
  <c r="G864" i="3"/>
  <c r="F864" i="3"/>
  <c r="H864" i="3" s="1"/>
  <c r="B864" i="3"/>
  <c r="C864" i="3" s="1"/>
  <c r="A872" i="2"/>
  <c r="B871" i="2"/>
  <c r="C871" i="2" s="1"/>
  <c r="H871" i="2"/>
  <c r="F871" i="2"/>
  <c r="E871" i="2" s="1"/>
  <c r="M871" i="2"/>
  <c r="K871" i="2"/>
  <c r="J871" i="2" s="1"/>
  <c r="R871" i="2"/>
  <c r="P871" i="2"/>
  <c r="O871" i="2" s="1"/>
  <c r="W871" i="2"/>
  <c r="U871" i="2"/>
  <c r="T871" i="2" s="1"/>
  <c r="AB871" i="2"/>
  <c r="Z871" i="2"/>
  <c r="Y871" i="2" s="1"/>
  <c r="AG871" i="2"/>
  <c r="AE871" i="2"/>
  <c r="AD871" i="2" s="1"/>
  <c r="AL871" i="2"/>
  <c r="AJ871" i="2"/>
  <c r="AI871" i="2" s="1"/>
  <c r="AQ871" i="2"/>
  <c r="AO871" i="2"/>
  <c r="AN871" i="2" s="1"/>
  <c r="AV871" i="2"/>
  <c r="AT871" i="2"/>
  <c r="AS871" i="2" s="1"/>
  <c r="BA871" i="2"/>
  <c r="AY871" i="2"/>
  <c r="AX871" i="2" s="1"/>
  <c r="BF871" i="2"/>
  <c r="BD871" i="2"/>
  <c r="BC871" i="2" s="1"/>
  <c r="BK871" i="2"/>
  <c r="BI871" i="2"/>
  <c r="BH871" i="2" s="1"/>
  <c r="BP871" i="2"/>
  <c r="BN871" i="2"/>
  <c r="BM871" i="2" s="1"/>
  <c r="BU871" i="2"/>
  <c r="BS871" i="2"/>
  <c r="BR871" i="2" s="1"/>
  <c r="BZ871" i="2"/>
  <c r="BX871" i="2"/>
  <c r="BW871" i="2" s="1"/>
  <c r="A866" i="1"/>
  <c r="M865" i="1"/>
  <c r="I865" i="1"/>
  <c r="E865" i="1"/>
  <c r="B865" i="1"/>
  <c r="C865" i="1" s="1"/>
  <c r="G865" i="1"/>
  <c r="F865" i="1" s="1"/>
  <c r="K865" i="1"/>
  <c r="J865" i="1" s="1"/>
  <c r="O865" i="1"/>
  <c r="N865" i="1" s="1"/>
  <c r="BY870" i="2"/>
  <c r="BT870" i="2"/>
  <c r="BO870" i="2"/>
  <c r="BJ870" i="2"/>
  <c r="BE870" i="2"/>
  <c r="AZ870" i="2"/>
  <c r="AU870" i="2"/>
  <c r="AP870" i="2"/>
  <c r="AK870" i="2"/>
  <c r="AF870" i="2"/>
  <c r="AA870" i="2"/>
  <c r="V870" i="2"/>
  <c r="Q870" i="2"/>
  <c r="L870" i="2"/>
  <c r="G870" i="2"/>
  <c r="A867" i="1" l="1"/>
  <c r="M866" i="1"/>
  <c r="I866" i="1"/>
  <c r="E866" i="1"/>
  <c r="B866" i="1"/>
  <c r="C866" i="1" s="1"/>
  <c r="G866" i="1"/>
  <c r="F866" i="1" s="1"/>
  <c r="K866" i="1"/>
  <c r="J866" i="1" s="1"/>
  <c r="O866" i="1"/>
  <c r="N866" i="1" s="1"/>
  <c r="A873" i="2"/>
  <c r="B872" i="2"/>
  <c r="C872" i="2" s="1"/>
  <c r="H872" i="2"/>
  <c r="F872" i="2"/>
  <c r="E872" i="2" s="1"/>
  <c r="M872" i="2"/>
  <c r="K872" i="2"/>
  <c r="J872" i="2" s="1"/>
  <c r="R872" i="2"/>
  <c r="P872" i="2"/>
  <c r="O872" i="2" s="1"/>
  <c r="W872" i="2"/>
  <c r="U872" i="2"/>
  <c r="T872" i="2" s="1"/>
  <c r="AB872" i="2"/>
  <c r="Z872" i="2"/>
  <c r="Y872" i="2" s="1"/>
  <c r="AG872" i="2"/>
  <c r="AE872" i="2"/>
  <c r="AD872" i="2" s="1"/>
  <c r="AL872" i="2"/>
  <c r="AJ872" i="2"/>
  <c r="AI872" i="2" s="1"/>
  <c r="AQ872" i="2"/>
  <c r="AO872" i="2"/>
  <c r="AN872" i="2" s="1"/>
  <c r="AV872" i="2"/>
  <c r="AT872" i="2"/>
  <c r="AS872" i="2" s="1"/>
  <c r="BA872" i="2"/>
  <c r="AY872" i="2"/>
  <c r="AX872" i="2" s="1"/>
  <c r="BF872" i="2"/>
  <c r="BD872" i="2"/>
  <c r="BC872" i="2" s="1"/>
  <c r="BK872" i="2"/>
  <c r="BI872" i="2"/>
  <c r="BH872" i="2" s="1"/>
  <c r="BP872" i="2"/>
  <c r="BN872" i="2"/>
  <c r="BM872" i="2" s="1"/>
  <c r="BU872" i="2"/>
  <c r="BS872" i="2"/>
  <c r="BR872" i="2" s="1"/>
  <c r="BZ872" i="2"/>
  <c r="BX872" i="2"/>
  <c r="BW872" i="2" s="1"/>
  <c r="A866" i="3"/>
  <c r="K865" i="3"/>
  <c r="J865" i="3"/>
  <c r="L865" i="3" s="1"/>
  <c r="G865" i="3"/>
  <c r="F865" i="3"/>
  <c r="H865" i="3" s="1"/>
  <c r="B865" i="3"/>
  <c r="C865" i="3" s="1"/>
  <c r="BY871" i="2"/>
  <c r="BT871" i="2"/>
  <c r="BO871" i="2"/>
  <c r="BJ871" i="2"/>
  <c r="BE871" i="2"/>
  <c r="AZ871" i="2"/>
  <c r="AU871" i="2"/>
  <c r="AP871" i="2"/>
  <c r="AK871" i="2"/>
  <c r="AF871" i="2"/>
  <c r="AA871" i="2"/>
  <c r="V871" i="2"/>
  <c r="Q871" i="2"/>
  <c r="L871" i="2"/>
  <c r="G871" i="2"/>
  <c r="A867" i="3" l="1"/>
  <c r="K866" i="3"/>
  <c r="J866" i="3"/>
  <c r="L866" i="3" s="1"/>
  <c r="G866" i="3"/>
  <c r="F866" i="3"/>
  <c r="H866" i="3" s="1"/>
  <c r="B866" i="3"/>
  <c r="C866" i="3" s="1"/>
  <c r="A874" i="2"/>
  <c r="B873" i="2"/>
  <c r="C873" i="2" s="1"/>
  <c r="H873" i="2"/>
  <c r="F873" i="2"/>
  <c r="E873" i="2" s="1"/>
  <c r="M873" i="2"/>
  <c r="K873" i="2"/>
  <c r="J873" i="2" s="1"/>
  <c r="R873" i="2"/>
  <c r="P873" i="2"/>
  <c r="O873" i="2" s="1"/>
  <c r="W873" i="2"/>
  <c r="U873" i="2"/>
  <c r="T873" i="2" s="1"/>
  <c r="AB873" i="2"/>
  <c r="Z873" i="2"/>
  <c r="Y873" i="2" s="1"/>
  <c r="AG873" i="2"/>
  <c r="AE873" i="2"/>
  <c r="AD873" i="2" s="1"/>
  <c r="AL873" i="2"/>
  <c r="AJ873" i="2"/>
  <c r="AI873" i="2" s="1"/>
  <c r="AQ873" i="2"/>
  <c r="AO873" i="2"/>
  <c r="AN873" i="2" s="1"/>
  <c r="AV873" i="2"/>
  <c r="AT873" i="2"/>
  <c r="AS873" i="2" s="1"/>
  <c r="BA873" i="2"/>
  <c r="AY873" i="2"/>
  <c r="AX873" i="2" s="1"/>
  <c r="BF873" i="2"/>
  <c r="BD873" i="2"/>
  <c r="BC873" i="2" s="1"/>
  <c r="BK873" i="2"/>
  <c r="BI873" i="2"/>
  <c r="BH873" i="2" s="1"/>
  <c r="BP873" i="2"/>
  <c r="BN873" i="2"/>
  <c r="BM873" i="2" s="1"/>
  <c r="BU873" i="2"/>
  <c r="BS873" i="2"/>
  <c r="BR873" i="2" s="1"/>
  <c r="BZ873" i="2"/>
  <c r="BX873" i="2"/>
  <c r="BW873" i="2" s="1"/>
  <c r="A868" i="1"/>
  <c r="M867" i="1"/>
  <c r="I867" i="1"/>
  <c r="E867" i="1"/>
  <c r="B867" i="1"/>
  <c r="C867" i="1" s="1"/>
  <c r="G867" i="1"/>
  <c r="F867" i="1" s="1"/>
  <c r="K867" i="1"/>
  <c r="J867" i="1" s="1"/>
  <c r="O867" i="1"/>
  <c r="N867" i="1" s="1"/>
  <c r="BY872" i="2"/>
  <c r="BT872" i="2"/>
  <c r="BO872" i="2"/>
  <c r="BJ872" i="2"/>
  <c r="BE872" i="2"/>
  <c r="AZ872" i="2"/>
  <c r="AU872" i="2"/>
  <c r="AP872" i="2"/>
  <c r="AK872" i="2"/>
  <c r="AF872" i="2"/>
  <c r="AA872" i="2"/>
  <c r="V872" i="2"/>
  <c r="Q872" i="2"/>
  <c r="L872" i="2"/>
  <c r="G872" i="2"/>
  <c r="A869" i="1" l="1"/>
  <c r="M868" i="1"/>
  <c r="I868" i="1"/>
  <c r="E868" i="1"/>
  <c r="B868" i="1"/>
  <c r="C868" i="1" s="1"/>
  <c r="G868" i="1"/>
  <c r="F868" i="1" s="1"/>
  <c r="K868" i="1"/>
  <c r="J868" i="1" s="1"/>
  <c r="O868" i="1"/>
  <c r="N868" i="1" s="1"/>
  <c r="A875" i="2"/>
  <c r="B874" i="2"/>
  <c r="C874" i="2" s="1"/>
  <c r="H874" i="2"/>
  <c r="F874" i="2"/>
  <c r="E874" i="2" s="1"/>
  <c r="M874" i="2"/>
  <c r="K874" i="2"/>
  <c r="J874" i="2" s="1"/>
  <c r="R874" i="2"/>
  <c r="P874" i="2"/>
  <c r="O874" i="2" s="1"/>
  <c r="W874" i="2"/>
  <c r="U874" i="2"/>
  <c r="T874" i="2" s="1"/>
  <c r="AB874" i="2"/>
  <c r="Z874" i="2"/>
  <c r="Y874" i="2" s="1"/>
  <c r="AG874" i="2"/>
  <c r="AE874" i="2"/>
  <c r="AD874" i="2" s="1"/>
  <c r="AL874" i="2"/>
  <c r="AJ874" i="2"/>
  <c r="AI874" i="2" s="1"/>
  <c r="AQ874" i="2"/>
  <c r="AO874" i="2"/>
  <c r="AN874" i="2" s="1"/>
  <c r="AV874" i="2"/>
  <c r="AT874" i="2"/>
  <c r="AS874" i="2" s="1"/>
  <c r="BA874" i="2"/>
  <c r="AY874" i="2"/>
  <c r="AX874" i="2" s="1"/>
  <c r="BF874" i="2"/>
  <c r="BD874" i="2"/>
  <c r="BC874" i="2" s="1"/>
  <c r="BK874" i="2"/>
  <c r="BI874" i="2"/>
  <c r="BH874" i="2" s="1"/>
  <c r="BP874" i="2"/>
  <c r="BN874" i="2"/>
  <c r="BM874" i="2" s="1"/>
  <c r="BU874" i="2"/>
  <c r="BS874" i="2"/>
  <c r="BR874" i="2" s="1"/>
  <c r="BZ874" i="2"/>
  <c r="BX874" i="2"/>
  <c r="BW874" i="2" s="1"/>
  <c r="A868" i="3"/>
  <c r="K867" i="3"/>
  <c r="J867" i="3"/>
  <c r="L867" i="3" s="1"/>
  <c r="G867" i="3"/>
  <c r="F867" i="3"/>
  <c r="H867" i="3" s="1"/>
  <c r="B867" i="3"/>
  <c r="C867" i="3" s="1"/>
  <c r="BY873" i="2"/>
  <c r="BT873" i="2"/>
  <c r="BO873" i="2"/>
  <c r="BJ873" i="2"/>
  <c r="BE873" i="2"/>
  <c r="AZ873" i="2"/>
  <c r="AU873" i="2"/>
  <c r="AP873" i="2"/>
  <c r="AK873" i="2"/>
  <c r="AF873" i="2"/>
  <c r="AA873" i="2"/>
  <c r="V873" i="2"/>
  <c r="Q873" i="2"/>
  <c r="L873" i="2"/>
  <c r="G873" i="2"/>
  <c r="A869" i="3" l="1"/>
  <c r="K868" i="3"/>
  <c r="J868" i="3"/>
  <c r="L868" i="3" s="1"/>
  <c r="G868" i="3"/>
  <c r="F868" i="3"/>
  <c r="H868" i="3" s="1"/>
  <c r="B868" i="3"/>
  <c r="C868" i="3" s="1"/>
  <c r="A876" i="2"/>
  <c r="B875" i="2"/>
  <c r="C875" i="2" s="1"/>
  <c r="H875" i="2"/>
  <c r="F875" i="2"/>
  <c r="E875" i="2" s="1"/>
  <c r="M875" i="2"/>
  <c r="K875" i="2"/>
  <c r="J875" i="2" s="1"/>
  <c r="R875" i="2"/>
  <c r="P875" i="2"/>
  <c r="O875" i="2" s="1"/>
  <c r="W875" i="2"/>
  <c r="U875" i="2"/>
  <c r="T875" i="2" s="1"/>
  <c r="AB875" i="2"/>
  <c r="Z875" i="2"/>
  <c r="Y875" i="2" s="1"/>
  <c r="AG875" i="2"/>
  <c r="AE875" i="2"/>
  <c r="AD875" i="2" s="1"/>
  <c r="AL875" i="2"/>
  <c r="AJ875" i="2"/>
  <c r="AI875" i="2" s="1"/>
  <c r="AQ875" i="2"/>
  <c r="AO875" i="2"/>
  <c r="AN875" i="2" s="1"/>
  <c r="AV875" i="2"/>
  <c r="AT875" i="2"/>
  <c r="AS875" i="2" s="1"/>
  <c r="BA875" i="2"/>
  <c r="AY875" i="2"/>
  <c r="AX875" i="2" s="1"/>
  <c r="BF875" i="2"/>
  <c r="BD875" i="2"/>
  <c r="BC875" i="2" s="1"/>
  <c r="BK875" i="2"/>
  <c r="BI875" i="2"/>
  <c r="BH875" i="2" s="1"/>
  <c r="BP875" i="2"/>
  <c r="BN875" i="2"/>
  <c r="BM875" i="2" s="1"/>
  <c r="BU875" i="2"/>
  <c r="BS875" i="2"/>
  <c r="BR875" i="2" s="1"/>
  <c r="BZ875" i="2"/>
  <c r="BX875" i="2"/>
  <c r="BW875" i="2" s="1"/>
  <c r="A870" i="1"/>
  <c r="M869" i="1"/>
  <c r="I869" i="1"/>
  <c r="E869" i="1"/>
  <c r="B869" i="1"/>
  <c r="C869" i="1" s="1"/>
  <c r="G869" i="1"/>
  <c r="F869" i="1" s="1"/>
  <c r="K869" i="1"/>
  <c r="J869" i="1" s="1"/>
  <c r="O869" i="1"/>
  <c r="N869" i="1" s="1"/>
  <c r="BY874" i="2"/>
  <c r="BT874" i="2"/>
  <c r="BO874" i="2"/>
  <c r="BJ874" i="2"/>
  <c r="BE874" i="2"/>
  <c r="AZ874" i="2"/>
  <c r="AU874" i="2"/>
  <c r="AP874" i="2"/>
  <c r="AK874" i="2"/>
  <c r="AF874" i="2"/>
  <c r="AA874" i="2"/>
  <c r="V874" i="2"/>
  <c r="Q874" i="2"/>
  <c r="L874" i="2"/>
  <c r="G874" i="2"/>
  <c r="A871" i="1" l="1"/>
  <c r="M870" i="1"/>
  <c r="I870" i="1"/>
  <c r="E870" i="1"/>
  <c r="B870" i="1"/>
  <c r="C870" i="1" s="1"/>
  <c r="G870" i="1"/>
  <c r="F870" i="1" s="1"/>
  <c r="K870" i="1"/>
  <c r="J870" i="1" s="1"/>
  <c r="O870" i="1"/>
  <c r="N870" i="1" s="1"/>
  <c r="A877" i="2"/>
  <c r="B876" i="2"/>
  <c r="C876" i="2" s="1"/>
  <c r="H876" i="2"/>
  <c r="F876" i="2"/>
  <c r="E876" i="2" s="1"/>
  <c r="M876" i="2"/>
  <c r="K876" i="2"/>
  <c r="J876" i="2" s="1"/>
  <c r="R876" i="2"/>
  <c r="P876" i="2"/>
  <c r="O876" i="2" s="1"/>
  <c r="W876" i="2"/>
  <c r="U876" i="2"/>
  <c r="T876" i="2" s="1"/>
  <c r="AB876" i="2"/>
  <c r="Z876" i="2"/>
  <c r="Y876" i="2" s="1"/>
  <c r="AG876" i="2"/>
  <c r="AE876" i="2"/>
  <c r="AD876" i="2" s="1"/>
  <c r="AL876" i="2"/>
  <c r="AJ876" i="2"/>
  <c r="AI876" i="2" s="1"/>
  <c r="AQ876" i="2"/>
  <c r="AO876" i="2"/>
  <c r="AN876" i="2" s="1"/>
  <c r="AV876" i="2"/>
  <c r="AT876" i="2"/>
  <c r="AS876" i="2" s="1"/>
  <c r="BA876" i="2"/>
  <c r="AY876" i="2"/>
  <c r="AX876" i="2" s="1"/>
  <c r="BF876" i="2"/>
  <c r="BD876" i="2"/>
  <c r="BC876" i="2" s="1"/>
  <c r="BK876" i="2"/>
  <c r="BI876" i="2"/>
  <c r="BH876" i="2" s="1"/>
  <c r="BP876" i="2"/>
  <c r="BN876" i="2"/>
  <c r="BM876" i="2" s="1"/>
  <c r="BU876" i="2"/>
  <c r="BS876" i="2"/>
  <c r="BR876" i="2" s="1"/>
  <c r="BZ876" i="2"/>
  <c r="BX876" i="2"/>
  <c r="BW876" i="2" s="1"/>
  <c r="A870" i="3"/>
  <c r="K869" i="3"/>
  <c r="J869" i="3"/>
  <c r="G869" i="3"/>
  <c r="F869" i="3"/>
  <c r="H869" i="3" s="1"/>
  <c r="B869" i="3"/>
  <c r="C869" i="3" s="1"/>
  <c r="BY875" i="2"/>
  <c r="BT875" i="2"/>
  <c r="BO875" i="2"/>
  <c r="BJ875" i="2"/>
  <c r="BE875" i="2"/>
  <c r="AZ875" i="2"/>
  <c r="AU875" i="2"/>
  <c r="AP875" i="2"/>
  <c r="AK875" i="2"/>
  <c r="AF875" i="2"/>
  <c r="AA875" i="2"/>
  <c r="V875" i="2"/>
  <c r="Q875" i="2"/>
  <c r="L875" i="2"/>
  <c r="G875" i="2"/>
  <c r="L869" i="3" l="1"/>
  <c r="A871" i="3"/>
  <c r="K870" i="3"/>
  <c r="J870" i="3"/>
  <c r="L870" i="3" s="1"/>
  <c r="G870" i="3"/>
  <c r="F870" i="3"/>
  <c r="H870" i="3" s="1"/>
  <c r="B870" i="3"/>
  <c r="C870" i="3" s="1"/>
  <c r="A878" i="2"/>
  <c r="B877" i="2"/>
  <c r="C877" i="2" s="1"/>
  <c r="H877" i="2"/>
  <c r="F877" i="2"/>
  <c r="E877" i="2" s="1"/>
  <c r="M877" i="2"/>
  <c r="K877" i="2"/>
  <c r="J877" i="2" s="1"/>
  <c r="R877" i="2"/>
  <c r="P877" i="2"/>
  <c r="O877" i="2" s="1"/>
  <c r="W877" i="2"/>
  <c r="U877" i="2"/>
  <c r="T877" i="2" s="1"/>
  <c r="AB877" i="2"/>
  <c r="Z877" i="2"/>
  <c r="Y877" i="2" s="1"/>
  <c r="AG877" i="2"/>
  <c r="AE877" i="2"/>
  <c r="AD877" i="2" s="1"/>
  <c r="AL877" i="2"/>
  <c r="AJ877" i="2"/>
  <c r="AI877" i="2" s="1"/>
  <c r="AQ877" i="2"/>
  <c r="AO877" i="2"/>
  <c r="AN877" i="2" s="1"/>
  <c r="AV877" i="2"/>
  <c r="AT877" i="2"/>
  <c r="AS877" i="2" s="1"/>
  <c r="BA877" i="2"/>
  <c r="AY877" i="2"/>
  <c r="AX877" i="2" s="1"/>
  <c r="BF877" i="2"/>
  <c r="BD877" i="2"/>
  <c r="BC877" i="2" s="1"/>
  <c r="BK877" i="2"/>
  <c r="BI877" i="2"/>
  <c r="BH877" i="2" s="1"/>
  <c r="BP877" i="2"/>
  <c r="BN877" i="2"/>
  <c r="BM877" i="2" s="1"/>
  <c r="BU877" i="2"/>
  <c r="BS877" i="2"/>
  <c r="BR877" i="2" s="1"/>
  <c r="BZ877" i="2"/>
  <c r="BX877" i="2"/>
  <c r="BW877" i="2" s="1"/>
  <c r="A872" i="1"/>
  <c r="M871" i="1"/>
  <c r="I871" i="1"/>
  <c r="E871" i="1"/>
  <c r="B871" i="1"/>
  <c r="C871" i="1" s="1"/>
  <c r="G871" i="1"/>
  <c r="F871" i="1" s="1"/>
  <c r="K871" i="1"/>
  <c r="J871" i="1" s="1"/>
  <c r="O871" i="1"/>
  <c r="N871" i="1" s="1"/>
  <c r="BY876" i="2"/>
  <c r="BT876" i="2"/>
  <c r="BO876" i="2"/>
  <c r="BJ876" i="2"/>
  <c r="BE876" i="2"/>
  <c r="AZ876" i="2"/>
  <c r="AU876" i="2"/>
  <c r="AP876" i="2"/>
  <c r="AK876" i="2"/>
  <c r="AF876" i="2"/>
  <c r="AA876" i="2"/>
  <c r="V876" i="2"/>
  <c r="Q876" i="2"/>
  <c r="L876" i="2"/>
  <c r="G876" i="2"/>
  <c r="A873" i="1" l="1"/>
  <c r="M872" i="1"/>
  <c r="I872" i="1"/>
  <c r="E872" i="1"/>
  <c r="B872" i="1"/>
  <c r="C872" i="1" s="1"/>
  <c r="G872" i="1"/>
  <c r="F872" i="1" s="1"/>
  <c r="K872" i="1"/>
  <c r="J872" i="1" s="1"/>
  <c r="O872" i="1"/>
  <c r="N872" i="1" s="1"/>
  <c r="A879" i="2"/>
  <c r="B878" i="2"/>
  <c r="C878" i="2" s="1"/>
  <c r="H878" i="2"/>
  <c r="F878" i="2"/>
  <c r="E878" i="2" s="1"/>
  <c r="M878" i="2"/>
  <c r="K878" i="2"/>
  <c r="J878" i="2" s="1"/>
  <c r="R878" i="2"/>
  <c r="P878" i="2"/>
  <c r="O878" i="2" s="1"/>
  <c r="W878" i="2"/>
  <c r="U878" i="2"/>
  <c r="T878" i="2" s="1"/>
  <c r="AB878" i="2"/>
  <c r="Z878" i="2"/>
  <c r="Y878" i="2" s="1"/>
  <c r="AG878" i="2"/>
  <c r="AE878" i="2"/>
  <c r="AD878" i="2" s="1"/>
  <c r="AL878" i="2"/>
  <c r="AJ878" i="2"/>
  <c r="AI878" i="2" s="1"/>
  <c r="AQ878" i="2"/>
  <c r="AO878" i="2"/>
  <c r="AN878" i="2" s="1"/>
  <c r="AV878" i="2"/>
  <c r="AT878" i="2"/>
  <c r="AS878" i="2" s="1"/>
  <c r="BA878" i="2"/>
  <c r="AY878" i="2"/>
  <c r="AX878" i="2" s="1"/>
  <c r="BF878" i="2"/>
  <c r="BD878" i="2"/>
  <c r="BC878" i="2" s="1"/>
  <c r="BK878" i="2"/>
  <c r="BI878" i="2"/>
  <c r="BH878" i="2" s="1"/>
  <c r="BP878" i="2"/>
  <c r="BN878" i="2"/>
  <c r="BM878" i="2" s="1"/>
  <c r="BU878" i="2"/>
  <c r="BS878" i="2"/>
  <c r="BR878" i="2" s="1"/>
  <c r="BZ878" i="2"/>
  <c r="BX878" i="2"/>
  <c r="BW878" i="2" s="1"/>
  <c r="A872" i="3"/>
  <c r="K871" i="3"/>
  <c r="J871" i="3"/>
  <c r="G871" i="3"/>
  <c r="F871" i="3"/>
  <c r="H871" i="3" s="1"/>
  <c r="B871" i="3"/>
  <c r="C871" i="3" s="1"/>
  <c r="BY877" i="2"/>
  <c r="BT877" i="2"/>
  <c r="BO877" i="2"/>
  <c r="BJ877" i="2"/>
  <c r="BE877" i="2"/>
  <c r="AZ877" i="2"/>
  <c r="AU877" i="2"/>
  <c r="AP877" i="2"/>
  <c r="AK877" i="2"/>
  <c r="AF877" i="2"/>
  <c r="AA877" i="2"/>
  <c r="V877" i="2"/>
  <c r="Q877" i="2"/>
  <c r="L877" i="2"/>
  <c r="G877" i="2"/>
  <c r="L871" i="3" l="1"/>
  <c r="A873" i="3"/>
  <c r="K872" i="3"/>
  <c r="J872" i="3"/>
  <c r="L872" i="3" s="1"/>
  <c r="G872" i="3"/>
  <c r="F872" i="3"/>
  <c r="H872" i="3" s="1"/>
  <c r="B872" i="3"/>
  <c r="C872" i="3" s="1"/>
  <c r="A880" i="2"/>
  <c r="B879" i="2"/>
  <c r="C879" i="2" s="1"/>
  <c r="H879" i="2"/>
  <c r="F879" i="2"/>
  <c r="E879" i="2" s="1"/>
  <c r="M879" i="2"/>
  <c r="K879" i="2"/>
  <c r="J879" i="2" s="1"/>
  <c r="R879" i="2"/>
  <c r="P879" i="2"/>
  <c r="O879" i="2" s="1"/>
  <c r="W879" i="2"/>
  <c r="U879" i="2"/>
  <c r="T879" i="2" s="1"/>
  <c r="AB879" i="2"/>
  <c r="Z879" i="2"/>
  <c r="Y879" i="2" s="1"/>
  <c r="AG879" i="2"/>
  <c r="AE879" i="2"/>
  <c r="AD879" i="2" s="1"/>
  <c r="AL879" i="2"/>
  <c r="AJ879" i="2"/>
  <c r="AI879" i="2" s="1"/>
  <c r="AQ879" i="2"/>
  <c r="AO879" i="2"/>
  <c r="AN879" i="2" s="1"/>
  <c r="AV879" i="2"/>
  <c r="AT879" i="2"/>
  <c r="AS879" i="2" s="1"/>
  <c r="BA879" i="2"/>
  <c r="AY879" i="2"/>
  <c r="AX879" i="2" s="1"/>
  <c r="BF879" i="2"/>
  <c r="BD879" i="2"/>
  <c r="BC879" i="2" s="1"/>
  <c r="BK879" i="2"/>
  <c r="BI879" i="2"/>
  <c r="BH879" i="2" s="1"/>
  <c r="BP879" i="2"/>
  <c r="BN879" i="2"/>
  <c r="BM879" i="2" s="1"/>
  <c r="BU879" i="2"/>
  <c r="BS879" i="2"/>
  <c r="BR879" i="2" s="1"/>
  <c r="BZ879" i="2"/>
  <c r="BX879" i="2"/>
  <c r="BW879" i="2" s="1"/>
  <c r="A874" i="1"/>
  <c r="M873" i="1"/>
  <c r="I873" i="1"/>
  <c r="E873" i="1"/>
  <c r="B873" i="1"/>
  <c r="C873" i="1" s="1"/>
  <c r="G873" i="1"/>
  <c r="F873" i="1" s="1"/>
  <c r="K873" i="1"/>
  <c r="J873" i="1" s="1"/>
  <c r="O873" i="1"/>
  <c r="N873" i="1" s="1"/>
  <c r="BY878" i="2"/>
  <c r="BT878" i="2"/>
  <c r="BO878" i="2"/>
  <c r="BJ878" i="2"/>
  <c r="BE878" i="2"/>
  <c r="AZ878" i="2"/>
  <c r="AU878" i="2"/>
  <c r="AP878" i="2"/>
  <c r="AK878" i="2"/>
  <c r="AF878" i="2"/>
  <c r="AA878" i="2"/>
  <c r="V878" i="2"/>
  <c r="Q878" i="2"/>
  <c r="L878" i="2"/>
  <c r="G878" i="2"/>
  <c r="A875" i="1" l="1"/>
  <c r="M874" i="1"/>
  <c r="I874" i="1"/>
  <c r="E874" i="1"/>
  <c r="B874" i="1"/>
  <c r="C874" i="1" s="1"/>
  <c r="G874" i="1"/>
  <c r="F874" i="1" s="1"/>
  <c r="K874" i="1"/>
  <c r="J874" i="1" s="1"/>
  <c r="O874" i="1"/>
  <c r="N874" i="1" s="1"/>
  <c r="A881" i="2"/>
  <c r="B880" i="2"/>
  <c r="C880" i="2" s="1"/>
  <c r="H880" i="2"/>
  <c r="F880" i="2"/>
  <c r="E880" i="2" s="1"/>
  <c r="M880" i="2"/>
  <c r="K880" i="2"/>
  <c r="J880" i="2" s="1"/>
  <c r="R880" i="2"/>
  <c r="P880" i="2"/>
  <c r="O880" i="2" s="1"/>
  <c r="W880" i="2"/>
  <c r="U880" i="2"/>
  <c r="T880" i="2" s="1"/>
  <c r="AB880" i="2"/>
  <c r="Z880" i="2"/>
  <c r="Y880" i="2" s="1"/>
  <c r="AG880" i="2"/>
  <c r="AE880" i="2"/>
  <c r="AD880" i="2" s="1"/>
  <c r="AL880" i="2"/>
  <c r="AJ880" i="2"/>
  <c r="AI880" i="2" s="1"/>
  <c r="AQ880" i="2"/>
  <c r="AO880" i="2"/>
  <c r="AN880" i="2" s="1"/>
  <c r="AV880" i="2"/>
  <c r="AT880" i="2"/>
  <c r="AS880" i="2" s="1"/>
  <c r="BA880" i="2"/>
  <c r="AY880" i="2"/>
  <c r="AX880" i="2" s="1"/>
  <c r="BF880" i="2"/>
  <c r="BD880" i="2"/>
  <c r="BC880" i="2" s="1"/>
  <c r="BK880" i="2"/>
  <c r="BI880" i="2"/>
  <c r="BH880" i="2" s="1"/>
  <c r="BP880" i="2"/>
  <c r="BN880" i="2"/>
  <c r="BM880" i="2" s="1"/>
  <c r="BU880" i="2"/>
  <c r="BS880" i="2"/>
  <c r="BR880" i="2" s="1"/>
  <c r="BZ880" i="2"/>
  <c r="BX880" i="2"/>
  <c r="BW880" i="2" s="1"/>
  <c r="A874" i="3"/>
  <c r="K873" i="3"/>
  <c r="J873" i="3"/>
  <c r="G873" i="3"/>
  <c r="F873" i="3"/>
  <c r="H873" i="3" s="1"/>
  <c r="B873" i="3"/>
  <c r="C873" i="3" s="1"/>
  <c r="BY879" i="2"/>
  <c r="BT879" i="2"/>
  <c r="BO879" i="2"/>
  <c r="BJ879" i="2"/>
  <c r="BE879" i="2"/>
  <c r="AZ879" i="2"/>
  <c r="AU879" i="2"/>
  <c r="AP879" i="2"/>
  <c r="AK879" i="2"/>
  <c r="AF879" i="2"/>
  <c r="AA879" i="2"/>
  <c r="V879" i="2"/>
  <c r="Q879" i="2"/>
  <c r="L879" i="2"/>
  <c r="G879" i="2"/>
  <c r="L873" i="3" l="1"/>
  <c r="A875" i="3"/>
  <c r="K874" i="3"/>
  <c r="J874" i="3"/>
  <c r="L874" i="3" s="1"/>
  <c r="G874" i="3"/>
  <c r="F874" i="3"/>
  <c r="H874" i="3" s="1"/>
  <c r="B874" i="3"/>
  <c r="C874" i="3" s="1"/>
  <c r="A882" i="2"/>
  <c r="B881" i="2"/>
  <c r="C881" i="2" s="1"/>
  <c r="H881" i="2"/>
  <c r="F881" i="2"/>
  <c r="E881" i="2" s="1"/>
  <c r="M881" i="2"/>
  <c r="K881" i="2"/>
  <c r="J881" i="2" s="1"/>
  <c r="R881" i="2"/>
  <c r="P881" i="2"/>
  <c r="O881" i="2" s="1"/>
  <c r="W881" i="2"/>
  <c r="U881" i="2"/>
  <c r="T881" i="2" s="1"/>
  <c r="AB881" i="2"/>
  <c r="Z881" i="2"/>
  <c r="Y881" i="2" s="1"/>
  <c r="AG881" i="2"/>
  <c r="AE881" i="2"/>
  <c r="AD881" i="2" s="1"/>
  <c r="AL881" i="2"/>
  <c r="AJ881" i="2"/>
  <c r="AI881" i="2" s="1"/>
  <c r="AQ881" i="2"/>
  <c r="AO881" i="2"/>
  <c r="AN881" i="2" s="1"/>
  <c r="AV881" i="2"/>
  <c r="AT881" i="2"/>
  <c r="AS881" i="2" s="1"/>
  <c r="BA881" i="2"/>
  <c r="AY881" i="2"/>
  <c r="AX881" i="2" s="1"/>
  <c r="BF881" i="2"/>
  <c r="BD881" i="2"/>
  <c r="BC881" i="2" s="1"/>
  <c r="BK881" i="2"/>
  <c r="BI881" i="2"/>
  <c r="BH881" i="2" s="1"/>
  <c r="BP881" i="2"/>
  <c r="BN881" i="2"/>
  <c r="BM881" i="2" s="1"/>
  <c r="BU881" i="2"/>
  <c r="BS881" i="2"/>
  <c r="BR881" i="2" s="1"/>
  <c r="BZ881" i="2"/>
  <c r="BX881" i="2"/>
  <c r="BW881" i="2" s="1"/>
  <c r="A876" i="1"/>
  <c r="M875" i="1"/>
  <c r="I875" i="1"/>
  <c r="E875" i="1"/>
  <c r="B875" i="1"/>
  <c r="C875" i="1" s="1"/>
  <c r="G875" i="1"/>
  <c r="F875" i="1" s="1"/>
  <c r="K875" i="1"/>
  <c r="J875" i="1" s="1"/>
  <c r="O875" i="1"/>
  <c r="N875" i="1" s="1"/>
  <c r="BY880" i="2"/>
  <c r="BT880" i="2"/>
  <c r="BO880" i="2"/>
  <c r="BJ880" i="2"/>
  <c r="BE880" i="2"/>
  <c r="AZ880" i="2"/>
  <c r="AU880" i="2"/>
  <c r="AP880" i="2"/>
  <c r="AK880" i="2"/>
  <c r="AF880" i="2"/>
  <c r="AA880" i="2"/>
  <c r="V880" i="2"/>
  <c r="Q880" i="2"/>
  <c r="L880" i="2"/>
  <c r="G880" i="2"/>
  <c r="A877" i="1" l="1"/>
  <c r="M876" i="1"/>
  <c r="I876" i="1"/>
  <c r="E876" i="1"/>
  <c r="B876" i="1"/>
  <c r="C876" i="1" s="1"/>
  <c r="G876" i="1"/>
  <c r="F876" i="1" s="1"/>
  <c r="K876" i="1"/>
  <c r="J876" i="1" s="1"/>
  <c r="O876" i="1"/>
  <c r="N876" i="1" s="1"/>
  <c r="A883" i="2"/>
  <c r="B882" i="2"/>
  <c r="C882" i="2" s="1"/>
  <c r="H882" i="2"/>
  <c r="F882" i="2"/>
  <c r="E882" i="2" s="1"/>
  <c r="M882" i="2"/>
  <c r="K882" i="2"/>
  <c r="J882" i="2" s="1"/>
  <c r="R882" i="2"/>
  <c r="P882" i="2"/>
  <c r="O882" i="2" s="1"/>
  <c r="W882" i="2"/>
  <c r="U882" i="2"/>
  <c r="T882" i="2" s="1"/>
  <c r="AB882" i="2"/>
  <c r="Z882" i="2"/>
  <c r="Y882" i="2" s="1"/>
  <c r="AG882" i="2"/>
  <c r="AE882" i="2"/>
  <c r="AD882" i="2" s="1"/>
  <c r="AL882" i="2"/>
  <c r="AJ882" i="2"/>
  <c r="AI882" i="2" s="1"/>
  <c r="AQ882" i="2"/>
  <c r="AO882" i="2"/>
  <c r="AN882" i="2" s="1"/>
  <c r="AV882" i="2"/>
  <c r="AT882" i="2"/>
  <c r="AS882" i="2" s="1"/>
  <c r="BA882" i="2"/>
  <c r="AY882" i="2"/>
  <c r="AX882" i="2" s="1"/>
  <c r="BF882" i="2"/>
  <c r="BD882" i="2"/>
  <c r="BC882" i="2" s="1"/>
  <c r="BK882" i="2"/>
  <c r="BI882" i="2"/>
  <c r="BH882" i="2" s="1"/>
  <c r="BP882" i="2"/>
  <c r="BN882" i="2"/>
  <c r="BM882" i="2" s="1"/>
  <c r="BU882" i="2"/>
  <c r="BS882" i="2"/>
  <c r="BR882" i="2" s="1"/>
  <c r="BZ882" i="2"/>
  <c r="BX882" i="2"/>
  <c r="BW882" i="2" s="1"/>
  <c r="A876" i="3"/>
  <c r="K875" i="3"/>
  <c r="J875" i="3"/>
  <c r="G875" i="3"/>
  <c r="F875" i="3"/>
  <c r="B875" i="3"/>
  <c r="C875" i="3" s="1"/>
  <c r="BY881" i="2"/>
  <c r="BT881" i="2"/>
  <c r="BO881" i="2"/>
  <c r="BJ881" i="2"/>
  <c r="BE881" i="2"/>
  <c r="AZ881" i="2"/>
  <c r="AU881" i="2"/>
  <c r="AP881" i="2"/>
  <c r="AK881" i="2"/>
  <c r="AF881" i="2"/>
  <c r="AA881" i="2"/>
  <c r="V881" i="2"/>
  <c r="Q881" i="2"/>
  <c r="L881" i="2"/>
  <c r="G881" i="2"/>
  <c r="H875" i="3" l="1"/>
  <c r="L875" i="3"/>
  <c r="A877" i="3"/>
  <c r="K876" i="3"/>
  <c r="J876" i="3"/>
  <c r="L876" i="3" s="1"/>
  <c r="G876" i="3"/>
  <c r="F876" i="3"/>
  <c r="H876" i="3" s="1"/>
  <c r="B876" i="3"/>
  <c r="C876" i="3" s="1"/>
  <c r="A884" i="2"/>
  <c r="B883" i="2"/>
  <c r="C883" i="2" s="1"/>
  <c r="H883" i="2"/>
  <c r="F883" i="2"/>
  <c r="E883" i="2" s="1"/>
  <c r="M883" i="2"/>
  <c r="K883" i="2"/>
  <c r="J883" i="2" s="1"/>
  <c r="R883" i="2"/>
  <c r="P883" i="2"/>
  <c r="O883" i="2" s="1"/>
  <c r="W883" i="2"/>
  <c r="U883" i="2"/>
  <c r="T883" i="2" s="1"/>
  <c r="AB883" i="2"/>
  <c r="Z883" i="2"/>
  <c r="Y883" i="2" s="1"/>
  <c r="AG883" i="2"/>
  <c r="AE883" i="2"/>
  <c r="AD883" i="2" s="1"/>
  <c r="AL883" i="2"/>
  <c r="AJ883" i="2"/>
  <c r="AI883" i="2" s="1"/>
  <c r="AQ883" i="2"/>
  <c r="AO883" i="2"/>
  <c r="AN883" i="2" s="1"/>
  <c r="AV883" i="2"/>
  <c r="AT883" i="2"/>
  <c r="AS883" i="2" s="1"/>
  <c r="BA883" i="2"/>
  <c r="AY883" i="2"/>
  <c r="AX883" i="2" s="1"/>
  <c r="BF883" i="2"/>
  <c r="BD883" i="2"/>
  <c r="BC883" i="2" s="1"/>
  <c r="BK883" i="2"/>
  <c r="BI883" i="2"/>
  <c r="BH883" i="2" s="1"/>
  <c r="BP883" i="2"/>
  <c r="BN883" i="2"/>
  <c r="BM883" i="2" s="1"/>
  <c r="BU883" i="2"/>
  <c r="BS883" i="2"/>
  <c r="BR883" i="2" s="1"/>
  <c r="BZ883" i="2"/>
  <c r="BX883" i="2"/>
  <c r="BW883" i="2" s="1"/>
  <c r="A878" i="1"/>
  <c r="M877" i="1"/>
  <c r="I877" i="1"/>
  <c r="E877" i="1"/>
  <c r="B877" i="1"/>
  <c r="C877" i="1" s="1"/>
  <c r="G877" i="1"/>
  <c r="F877" i="1" s="1"/>
  <c r="K877" i="1"/>
  <c r="J877" i="1" s="1"/>
  <c r="O877" i="1"/>
  <c r="N877" i="1" s="1"/>
  <c r="BY882" i="2"/>
  <c r="BT882" i="2"/>
  <c r="BO882" i="2"/>
  <c r="BJ882" i="2"/>
  <c r="BE882" i="2"/>
  <c r="AZ882" i="2"/>
  <c r="AU882" i="2"/>
  <c r="AP882" i="2"/>
  <c r="AK882" i="2"/>
  <c r="AF882" i="2"/>
  <c r="AA882" i="2"/>
  <c r="V882" i="2"/>
  <c r="Q882" i="2"/>
  <c r="L882" i="2"/>
  <c r="G882" i="2"/>
  <c r="A879" i="1" l="1"/>
  <c r="M878" i="1"/>
  <c r="I878" i="1"/>
  <c r="E878" i="1"/>
  <c r="B878" i="1"/>
  <c r="C878" i="1" s="1"/>
  <c r="G878" i="1"/>
  <c r="F878" i="1" s="1"/>
  <c r="K878" i="1"/>
  <c r="J878" i="1" s="1"/>
  <c r="O878" i="1"/>
  <c r="N878" i="1" s="1"/>
  <c r="A885" i="2"/>
  <c r="B884" i="2"/>
  <c r="C884" i="2" s="1"/>
  <c r="H884" i="2"/>
  <c r="F884" i="2"/>
  <c r="E884" i="2" s="1"/>
  <c r="M884" i="2"/>
  <c r="K884" i="2"/>
  <c r="J884" i="2" s="1"/>
  <c r="R884" i="2"/>
  <c r="P884" i="2"/>
  <c r="O884" i="2" s="1"/>
  <c r="W884" i="2"/>
  <c r="U884" i="2"/>
  <c r="T884" i="2" s="1"/>
  <c r="AB884" i="2"/>
  <c r="Z884" i="2"/>
  <c r="Y884" i="2" s="1"/>
  <c r="AG884" i="2"/>
  <c r="AE884" i="2"/>
  <c r="AD884" i="2" s="1"/>
  <c r="AL884" i="2"/>
  <c r="AJ884" i="2"/>
  <c r="AI884" i="2" s="1"/>
  <c r="AQ884" i="2"/>
  <c r="AO884" i="2"/>
  <c r="AN884" i="2" s="1"/>
  <c r="AV884" i="2"/>
  <c r="AT884" i="2"/>
  <c r="AS884" i="2" s="1"/>
  <c r="BA884" i="2"/>
  <c r="AY884" i="2"/>
  <c r="AX884" i="2" s="1"/>
  <c r="BF884" i="2"/>
  <c r="BD884" i="2"/>
  <c r="BC884" i="2" s="1"/>
  <c r="BK884" i="2"/>
  <c r="BI884" i="2"/>
  <c r="BH884" i="2" s="1"/>
  <c r="BP884" i="2"/>
  <c r="BN884" i="2"/>
  <c r="BM884" i="2" s="1"/>
  <c r="BU884" i="2"/>
  <c r="BS884" i="2"/>
  <c r="BR884" i="2" s="1"/>
  <c r="BZ884" i="2"/>
  <c r="BX884" i="2"/>
  <c r="BW884" i="2" s="1"/>
  <c r="A878" i="3"/>
  <c r="K877" i="3"/>
  <c r="J877" i="3"/>
  <c r="G877" i="3"/>
  <c r="F877" i="3"/>
  <c r="H877" i="3" s="1"/>
  <c r="B877" i="3"/>
  <c r="C877" i="3" s="1"/>
  <c r="BY883" i="2"/>
  <c r="BT883" i="2"/>
  <c r="BO883" i="2"/>
  <c r="BJ883" i="2"/>
  <c r="BE883" i="2"/>
  <c r="AZ883" i="2"/>
  <c r="AU883" i="2"/>
  <c r="AP883" i="2"/>
  <c r="AK883" i="2"/>
  <c r="AF883" i="2"/>
  <c r="AA883" i="2"/>
  <c r="V883" i="2"/>
  <c r="Q883" i="2"/>
  <c r="L883" i="2"/>
  <c r="G883" i="2"/>
  <c r="L877" i="3" l="1"/>
  <c r="A879" i="3"/>
  <c r="K878" i="3"/>
  <c r="J878" i="3"/>
  <c r="L878" i="3" s="1"/>
  <c r="G878" i="3"/>
  <c r="F878" i="3"/>
  <c r="H878" i="3" s="1"/>
  <c r="B878" i="3"/>
  <c r="C878" i="3" s="1"/>
  <c r="A886" i="2"/>
  <c r="B885" i="2"/>
  <c r="C885" i="2" s="1"/>
  <c r="H885" i="2"/>
  <c r="F885" i="2"/>
  <c r="E885" i="2" s="1"/>
  <c r="M885" i="2"/>
  <c r="K885" i="2"/>
  <c r="J885" i="2" s="1"/>
  <c r="R885" i="2"/>
  <c r="P885" i="2"/>
  <c r="O885" i="2" s="1"/>
  <c r="W885" i="2"/>
  <c r="U885" i="2"/>
  <c r="T885" i="2" s="1"/>
  <c r="AB885" i="2"/>
  <c r="Z885" i="2"/>
  <c r="Y885" i="2" s="1"/>
  <c r="AG885" i="2"/>
  <c r="AE885" i="2"/>
  <c r="AD885" i="2" s="1"/>
  <c r="AL885" i="2"/>
  <c r="AJ885" i="2"/>
  <c r="AI885" i="2" s="1"/>
  <c r="AQ885" i="2"/>
  <c r="AO885" i="2"/>
  <c r="AN885" i="2" s="1"/>
  <c r="AV885" i="2"/>
  <c r="AT885" i="2"/>
  <c r="AS885" i="2" s="1"/>
  <c r="BA885" i="2"/>
  <c r="AY885" i="2"/>
  <c r="AX885" i="2" s="1"/>
  <c r="BF885" i="2"/>
  <c r="BD885" i="2"/>
  <c r="BC885" i="2" s="1"/>
  <c r="BK885" i="2"/>
  <c r="BI885" i="2"/>
  <c r="BH885" i="2" s="1"/>
  <c r="BP885" i="2"/>
  <c r="BN885" i="2"/>
  <c r="BM885" i="2" s="1"/>
  <c r="BU885" i="2"/>
  <c r="BS885" i="2"/>
  <c r="BR885" i="2" s="1"/>
  <c r="BZ885" i="2"/>
  <c r="BX885" i="2"/>
  <c r="BW885" i="2" s="1"/>
  <c r="A880" i="1"/>
  <c r="M879" i="1"/>
  <c r="I879" i="1"/>
  <c r="E879" i="1"/>
  <c r="B879" i="1"/>
  <c r="C879" i="1" s="1"/>
  <c r="G879" i="1"/>
  <c r="F879" i="1" s="1"/>
  <c r="K879" i="1"/>
  <c r="J879" i="1" s="1"/>
  <c r="O879" i="1"/>
  <c r="N879" i="1" s="1"/>
  <c r="BY884" i="2"/>
  <c r="BT884" i="2"/>
  <c r="BO884" i="2"/>
  <c r="BJ884" i="2"/>
  <c r="BE884" i="2"/>
  <c r="AZ884" i="2"/>
  <c r="AU884" i="2"/>
  <c r="AP884" i="2"/>
  <c r="AK884" i="2"/>
  <c r="AF884" i="2"/>
  <c r="AA884" i="2"/>
  <c r="V884" i="2"/>
  <c r="Q884" i="2"/>
  <c r="L884" i="2"/>
  <c r="G884" i="2"/>
  <c r="A881" i="1" l="1"/>
  <c r="M880" i="1"/>
  <c r="I880" i="1"/>
  <c r="E880" i="1"/>
  <c r="B880" i="1"/>
  <c r="C880" i="1" s="1"/>
  <c r="G880" i="1"/>
  <c r="F880" i="1" s="1"/>
  <c r="K880" i="1"/>
  <c r="J880" i="1" s="1"/>
  <c r="O880" i="1"/>
  <c r="N880" i="1" s="1"/>
  <c r="A887" i="2"/>
  <c r="B886" i="2"/>
  <c r="C886" i="2" s="1"/>
  <c r="H886" i="2"/>
  <c r="F886" i="2"/>
  <c r="E886" i="2" s="1"/>
  <c r="M886" i="2"/>
  <c r="K886" i="2"/>
  <c r="J886" i="2" s="1"/>
  <c r="R886" i="2"/>
  <c r="P886" i="2"/>
  <c r="O886" i="2" s="1"/>
  <c r="W886" i="2"/>
  <c r="U886" i="2"/>
  <c r="T886" i="2" s="1"/>
  <c r="AB886" i="2"/>
  <c r="Z886" i="2"/>
  <c r="Y886" i="2" s="1"/>
  <c r="AG886" i="2"/>
  <c r="AE886" i="2"/>
  <c r="AD886" i="2" s="1"/>
  <c r="AL886" i="2"/>
  <c r="AJ886" i="2"/>
  <c r="AI886" i="2" s="1"/>
  <c r="AQ886" i="2"/>
  <c r="AO886" i="2"/>
  <c r="AN886" i="2" s="1"/>
  <c r="AV886" i="2"/>
  <c r="AT886" i="2"/>
  <c r="AS886" i="2" s="1"/>
  <c r="BA886" i="2"/>
  <c r="AY886" i="2"/>
  <c r="AX886" i="2" s="1"/>
  <c r="BF886" i="2"/>
  <c r="BD886" i="2"/>
  <c r="BC886" i="2" s="1"/>
  <c r="BK886" i="2"/>
  <c r="BI886" i="2"/>
  <c r="BH886" i="2" s="1"/>
  <c r="BP886" i="2"/>
  <c r="BN886" i="2"/>
  <c r="BM886" i="2" s="1"/>
  <c r="BU886" i="2"/>
  <c r="BS886" i="2"/>
  <c r="BR886" i="2" s="1"/>
  <c r="BZ886" i="2"/>
  <c r="BX886" i="2"/>
  <c r="BW886" i="2" s="1"/>
  <c r="A880" i="3"/>
  <c r="K879" i="3"/>
  <c r="J879" i="3"/>
  <c r="L879" i="3" s="1"/>
  <c r="G879" i="3"/>
  <c r="F879" i="3"/>
  <c r="B879" i="3"/>
  <c r="C879" i="3" s="1"/>
  <c r="BY885" i="2"/>
  <c r="BT885" i="2"/>
  <c r="BO885" i="2"/>
  <c r="BJ885" i="2"/>
  <c r="BE885" i="2"/>
  <c r="AZ885" i="2"/>
  <c r="AU885" i="2"/>
  <c r="AP885" i="2"/>
  <c r="AK885" i="2"/>
  <c r="AF885" i="2"/>
  <c r="AA885" i="2"/>
  <c r="V885" i="2"/>
  <c r="Q885" i="2"/>
  <c r="L885" i="2"/>
  <c r="G885" i="2"/>
  <c r="H879" i="3" l="1"/>
  <c r="A881" i="3"/>
  <c r="K880" i="3"/>
  <c r="J880" i="3"/>
  <c r="L880" i="3" s="1"/>
  <c r="G880" i="3"/>
  <c r="F880" i="3"/>
  <c r="H880" i="3" s="1"/>
  <c r="B880" i="3"/>
  <c r="C880" i="3" s="1"/>
  <c r="A888" i="2"/>
  <c r="B887" i="2"/>
  <c r="C887" i="2" s="1"/>
  <c r="H887" i="2"/>
  <c r="F887" i="2"/>
  <c r="E887" i="2" s="1"/>
  <c r="M887" i="2"/>
  <c r="K887" i="2"/>
  <c r="J887" i="2" s="1"/>
  <c r="R887" i="2"/>
  <c r="P887" i="2"/>
  <c r="O887" i="2" s="1"/>
  <c r="W887" i="2"/>
  <c r="U887" i="2"/>
  <c r="T887" i="2" s="1"/>
  <c r="AB887" i="2"/>
  <c r="Z887" i="2"/>
  <c r="Y887" i="2" s="1"/>
  <c r="AG887" i="2"/>
  <c r="AE887" i="2"/>
  <c r="AD887" i="2" s="1"/>
  <c r="AL887" i="2"/>
  <c r="AJ887" i="2"/>
  <c r="AI887" i="2" s="1"/>
  <c r="AQ887" i="2"/>
  <c r="AO887" i="2"/>
  <c r="AN887" i="2" s="1"/>
  <c r="AV887" i="2"/>
  <c r="AT887" i="2"/>
  <c r="AS887" i="2" s="1"/>
  <c r="BA887" i="2"/>
  <c r="AY887" i="2"/>
  <c r="AX887" i="2" s="1"/>
  <c r="BF887" i="2"/>
  <c r="BD887" i="2"/>
  <c r="BC887" i="2" s="1"/>
  <c r="BK887" i="2"/>
  <c r="BI887" i="2"/>
  <c r="BH887" i="2" s="1"/>
  <c r="BP887" i="2"/>
  <c r="BN887" i="2"/>
  <c r="BM887" i="2" s="1"/>
  <c r="BU887" i="2"/>
  <c r="BS887" i="2"/>
  <c r="BR887" i="2" s="1"/>
  <c r="BZ887" i="2"/>
  <c r="BX887" i="2"/>
  <c r="BW887" i="2" s="1"/>
  <c r="A882" i="1"/>
  <c r="M881" i="1"/>
  <c r="I881" i="1"/>
  <c r="E881" i="1"/>
  <c r="B881" i="1"/>
  <c r="C881" i="1" s="1"/>
  <c r="G881" i="1"/>
  <c r="F881" i="1" s="1"/>
  <c r="K881" i="1"/>
  <c r="J881" i="1" s="1"/>
  <c r="O881" i="1"/>
  <c r="N881" i="1" s="1"/>
  <c r="BY886" i="2"/>
  <c r="BT886" i="2"/>
  <c r="BO886" i="2"/>
  <c r="BJ886" i="2"/>
  <c r="BE886" i="2"/>
  <c r="AZ886" i="2"/>
  <c r="AU886" i="2"/>
  <c r="AP886" i="2"/>
  <c r="AK886" i="2"/>
  <c r="AF886" i="2"/>
  <c r="AA886" i="2"/>
  <c r="V886" i="2"/>
  <c r="Q886" i="2"/>
  <c r="L886" i="2"/>
  <c r="G886" i="2"/>
  <c r="A883" i="1" l="1"/>
  <c r="M882" i="1"/>
  <c r="I882" i="1"/>
  <c r="E882" i="1"/>
  <c r="B882" i="1"/>
  <c r="C882" i="1" s="1"/>
  <c r="G882" i="1"/>
  <c r="F882" i="1" s="1"/>
  <c r="K882" i="1"/>
  <c r="J882" i="1" s="1"/>
  <c r="O882" i="1"/>
  <c r="N882" i="1" s="1"/>
  <c r="A889" i="2"/>
  <c r="B888" i="2"/>
  <c r="C888" i="2" s="1"/>
  <c r="H888" i="2"/>
  <c r="F888" i="2"/>
  <c r="E888" i="2" s="1"/>
  <c r="M888" i="2"/>
  <c r="K888" i="2"/>
  <c r="J888" i="2" s="1"/>
  <c r="R888" i="2"/>
  <c r="P888" i="2"/>
  <c r="O888" i="2" s="1"/>
  <c r="W888" i="2"/>
  <c r="U888" i="2"/>
  <c r="T888" i="2" s="1"/>
  <c r="AB888" i="2"/>
  <c r="Z888" i="2"/>
  <c r="Y888" i="2" s="1"/>
  <c r="AG888" i="2"/>
  <c r="AE888" i="2"/>
  <c r="AD888" i="2" s="1"/>
  <c r="AL888" i="2"/>
  <c r="AJ888" i="2"/>
  <c r="AI888" i="2" s="1"/>
  <c r="AQ888" i="2"/>
  <c r="AO888" i="2"/>
  <c r="AN888" i="2" s="1"/>
  <c r="AV888" i="2"/>
  <c r="AT888" i="2"/>
  <c r="AS888" i="2" s="1"/>
  <c r="BA888" i="2"/>
  <c r="AY888" i="2"/>
  <c r="AX888" i="2" s="1"/>
  <c r="BF888" i="2"/>
  <c r="BD888" i="2"/>
  <c r="BC888" i="2" s="1"/>
  <c r="BK888" i="2"/>
  <c r="BI888" i="2"/>
  <c r="BH888" i="2" s="1"/>
  <c r="BP888" i="2"/>
  <c r="BN888" i="2"/>
  <c r="BM888" i="2" s="1"/>
  <c r="BU888" i="2"/>
  <c r="BS888" i="2"/>
  <c r="BR888" i="2" s="1"/>
  <c r="BZ888" i="2"/>
  <c r="BX888" i="2"/>
  <c r="BW888" i="2" s="1"/>
  <c r="A882" i="3"/>
  <c r="K881" i="3"/>
  <c r="J881" i="3"/>
  <c r="L881" i="3" s="1"/>
  <c r="G881" i="3"/>
  <c r="F881" i="3"/>
  <c r="B881" i="3"/>
  <c r="C881" i="3" s="1"/>
  <c r="BY887" i="2"/>
  <c r="BT887" i="2"/>
  <c r="BO887" i="2"/>
  <c r="BJ887" i="2"/>
  <c r="BE887" i="2"/>
  <c r="AZ887" i="2"/>
  <c r="AU887" i="2"/>
  <c r="AP887" i="2"/>
  <c r="AK887" i="2"/>
  <c r="AF887" i="2"/>
  <c r="AA887" i="2"/>
  <c r="V887" i="2"/>
  <c r="Q887" i="2"/>
  <c r="L887" i="2"/>
  <c r="G887" i="2"/>
  <c r="H881" i="3" l="1"/>
  <c r="A883" i="3"/>
  <c r="K882" i="3"/>
  <c r="J882" i="3"/>
  <c r="L882" i="3" s="1"/>
  <c r="G882" i="3"/>
  <c r="F882" i="3"/>
  <c r="H882" i="3" s="1"/>
  <c r="B882" i="3"/>
  <c r="C882" i="3" s="1"/>
  <c r="A890" i="2"/>
  <c r="B889" i="2"/>
  <c r="C889" i="2" s="1"/>
  <c r="H889" i="2"/>
  <c r="F889" i="2"/>
  <c r="E889" i="2" s="1"/>
  <c r="M889" i="2"/>
  <c r="K889" i="2"/>
  <c r="J889" i="2" s="1"/>
  <c r="R889" i="2"/>
  <c r="P889" i="2"/>
  <c r="O889" i="2" s="1"/>
  <c r="W889" i="2"/>
  <c r="U889" i="2"/>
  <c r="T889" i="2" s="1"/>
  <c r="AB889" i="2"/>
  <c r="Z889" i="2"/>
  <c r="Y889" i="2" s="1"/>
  <c r="AG889" i="2"/>
  <c r="AE889" i="2"/>
  <c r="AD889" i="2" s="1"/>
  <c r="AL889" i="2"/>
  <c r="AJ889" i="2"/>
  <c r="AI889" i="2" s="1"/>
  <c r="AQ889" i="2"/>
  <c r="AO889" i="2"/>
  <c r="AN889" i="2" s="1"/>
  <c r="AV889" i="2"/>
  <c r="AT889" i="2"/>
  <c r="AS889" i="2" s="1"/>
  <c r="BA889" i="2"/>
  <c r="AY889" i="2"/>
  <c r="AX889" i="2" s="1"/>
  <c r="BF889" i="2"/>
  <c r="BD889" i="2"/>
  <c r="BC889" i="2" s="1"/>
  <c r="BK889" i="2"/>
  <c r="BI889" i="2"/>
  <c r="BH889" i="2" s="1"/>
  <c r="BP889" i="2"/>
  <c r="BN889" i="2"/>
  <c r="BM889" i="2" s="1"/>
  <c r="BU889" i="2"/>
  <c r="BS889" i="2"/>
  <c r="BR889" i="2" s="1"/>
  <c r="BZ889" i="2"/>
  <c r="BX889" i="2"/>
  <c r="BW889" i="2" s="1"/>
  <c r="A884" i="1"/>
  <c r="M883" i="1"/>
  <c r="I883" i="1"/>
  <c r="E883" i="1"/>
  <c r="B883" i="1"/>
  <c r="C883" i="1" s="1"/>
  <c r="G883" i="1"/>
  <c r="F883" i="1" s="1"/>
  <c r="K883" i="1"/>
  <c r="J883" i="1" s="1"/>
  <c r="O883" i="1"/>
  <c r="N883" i="1" s="1"/>
  <c r="BY888" i="2"/>
  <c r="BT888" i="2"/>
  <c r="BO888" i="2"/>
  <c r="BJ888" i="2"/>
  <c r="BE888" i="2"/>
  <c r="AZ888" i="2"/>
  <c r="AU888" i="2"/>
  <c r="AP888" i="2"/>
  <c r="AK888" i="2"/>
  <c r="AF888" i="2"/>
  <c r="AA888" i="2"/>
  <c r="V888" i="2"/>
  <c r="Q888" i="2"/>
  <c r="L888" i="2"/>
  <c r="G888" i="2"/>
  <c r="A885" i="1" l="1"/>
  <c r="M884" i="1"/>
  <c r="I884" i="1"/>
  <c r="E884" i="1"/>
  <c r="B884" i="1"/>
  <c r="C884" i="1" s="1"/>
  <c r="G884" i="1"/>
  <c r="F884" i="1" s="1"/>
  <c r="K884" i="1"/>
  <c r="J884" i="1" s="1"/>
  <c r="O884" i="1"/>
  <c r="N884" i="1" s="1"/>
  <c r="A891" i="2"/>
  <c r="B890" i="2"/>
  <c r="C890" i="2" s="1"/>
  <c r="H890" i="2"/>
  <c r="F890" i="2"/>
  <c r="E890" i="2" s="1"/>
  <c r="M890" i="2"/>
  <c r="K890" i="2"/>
  <c r="J890" i="2" s="1"/>
  <c r="R890" i="2"/>
  <c r="P890" i="2"/>
  <c r="O890" i="2" s="1"/>
  <c r="W890" i="2"/>
  <c r="U890" i="2"/>
  <c r="T890" i="2" s="1"/>
  <c r="AB890" i="2"/>
  <c r="Z890" i="2"/>
  <c r="Y890" i="2" s="1"/>
  <c r="AG890" i="2"/>
  <c r="AE890" i="2"/>
  <c r="AD890" i="2" s="1"/>
  <c r="AL890" i="2"/>
  <c r="AJ890" i="2"/>
  <c r="AI890" i="2" s="1"/>
  <c r="AQ890" i="2"/>
  <c r="AO890" i="2"/>
  <c r="AN890" i="2" s="1"/>
  <c r="AV890" i="2"/>
  <c r="AT890" i="2"/>
  <c r="AS890" i="2" s="1"/>
  <c r="BA890" i="2"/>
  <c r="AY890" i="2"/>
  <c r="AX890" i="2" s="1"/>
  <c r="BF890" i="2"/>
  <c r="BD890" i="2"/>
  <c r="BC890" i="2" s="1"/>
  <c r="BK890" i="2"/>
  <c r="BI890" i="2"/>
  <c r="BH890" i="2" s="1"/>
  <c r="BP890" i="2"/>
  <c r="BN890" i="2"/>
  <c r="BM890" i="2" s="1"/>
  <c r="BU890" i="2"/>
  <c r="BS890" i="2"/>
  <c r="BR890" i="2" s="1"/>
  <c r="BZ890" i="2"/>
  <c r="BX890" i="2"/>
  <c r="BW890" i="2" s="1"/>
  <c r="A884" i="3"/>
  <c r="K883" i="3"/>
  <c r="J883" i="3"/>
  <c r="L883" i="3" s="1"/>
  <c r="G883" i="3"/>
  <c r="F883" i="3"/>
  <c r="B883" i="3"/>
  <c r="C883" i="3" s="1"/>
  <c r="BY889" i="2"/>
  <c r="BT889" i="2"/>
  <c r="BO889" i="2"/>
  <c r="BJ889" i="2"/>
  <c r="BE889" i="2"/>
  <c r="AZ889" i="2"/>
  <c r="AU889" i="2"/>
  <c r="AP889" i="2"/>
  <c r="AK889" i="2"/>
  <c r="AF889" i="2"/>
  <c r="AA889" i="2"/>
  <c r="V889" i="2"/>
  <c r="Q889" i="2"/>
  <c r="L889" i="2"/>
  <c r="G889" i="2"/>
  <c r="H883" i="3" l="1"/>
  <c r="A885" i="3"/>
  <c r="K884" i="3"/>
  <c r="J884" i="3"/>
  <c r="L884" i="3" s="1"/>
  <c r="G884" i="3"/>
  <c r="F884" i="3"/>
  <c r="H884" i="3" s="1"/>
  <c r="B884" i="3"/>
  <c r="C884" i="3" s="1"/>
  <c r="A892" i="2"/>
  <c r="B891" i="2"/>
  <c r="C891" i="2" s="1"/>
  <c r="H891" i="2"/>
  <c r="F891" i="2"/>
  <c r="E891" i="2" s="1"/>
  <c r="M891" i="2"/>
  <c r="K891" i="2"/>
  <c r="J891" i="2" s="1"/>
  <c r="R891" i="2"/>
  <c r="P891" i="2"/>
  <c r="O891" i="2" s="1"/>
  <c r="W891" i="2"/>
  <c r="U891" i="2"/>
  <c r="T891" i="2" s="1"/>
  <c r="AB891" i="2"/>
  <c r="Z891" i="2"/>
  <c r="Y891" i="2" s="1"/>
  <c r="AG891" i="2"/>
  <c r="AE891" i="2"/>
  <c r="AD891" i="2" s="1"/>
  <c r="AL891" i="2"/>
  <c r="AJ891" i="2"/>
  <c r="AI891" i="2" s="1"/>
  <c r="AQ891" i="2"/>
  <c r="AO891" i="2"/>
  <c r="AN891" i="2" s="1"/>
  <c r="AV891" i="2"/>
  <c r="AT891" i="2"/>
  <c r="AS891" i="2" s="1"/>
  <c r="BA891" i="2"/>
  <c r="AY891" i="2"/>
  <c r="AX891" i="2" s="1"/>
  <c r="BF891" i="2"/>
  <c r="BD891" i="2"/>
  <c r="BC891" i="2" s="1"/>
  <c r="BK891" i="2"/>
  <c r="BI891" i="2"/>
  <c r="BH891" i="2" s="1"/>
  <c r="BP891" i="2"/>
  <c r="BN891" i="2"/>
  <c r="BM891" i="2" s="1"/>
  <c r="BU891" i="2"/>
  <c r="BS891" i="2"/>
  <c r="BR891" i="2" s="1"/>
  <c r="BZ891" i="2"/>
  <c r="BX891" i="2"/>
  <c r="BW891" i="2" s="1"/>
  <c r="A886" i="1"/>
  <c r="M885" i="1"/>
  <c r="I885" i="1"/>
  <c r="E885" i="1"/>
  <c r="B885" i="1"/>
  <c r="C885" i="1" s="1"/>
  <c r="G885" i="1"/>
  <c r="F885" i="1" s="1"/>
  <c r="K885" i="1"/>
  <c r="J885" i="1" s="1"/>
  <c r="O885" i="1"/>
  <c r="N885" i="1" s="1"/>
  <c r="BY890" i="2"/>
  <c r="BT890" i="2"/>
  <c r="BO890" i="2"/>
  <c r="BJ890" i="2"/>
  <c r="BE890" i="2"/>
  <c r="AZ890" i="2"/>
  <c r="AU890" i="2"/>
  <c r="AP890" i="2"/>
  <c r="AK890" i="2"/>
  <c r="AF890" i="2"/>
  <c r="AA890" i="2"/>
  <c r="V890" i="2"/>
  <c r="Q890" i="2"/>
  <c r="L890" i="2"/>
  <c r="G890" i="2"/>
  <c r="A887" i="1" l="1"/>
  <c r="M886" i="1"/>
  <c r="I886" i="1"/>
  <c r="E886" i="1"/>
  <c r="B886" i="1"/>
  <c r="C886" i="1" s="1"/>
  <c r="G886" i="1"/>
  <c r="F886" i="1" s="1"/>
  <c r="K886" i="1"/>
  <c r="J886" i="1" s="1"/>
  <c r="O886" i="1"/>
  <c r="N886" i="1" s="1"/>
  <c r="A893" i="2"/>
  <c r="B892" i="2"/>
  <c r="C892" i="2" s="1"/>
  <c r="H892" i="2"/>
  <c r="F892" i="2"/>
  <c r="E892" i="2" s="1"/>
  <c r="M892" i="2"/>
  <c r="K892" i="2"/>
  <c r="J892" i="2" s="1"/>
  <c r="R892" i="2"/>
  <c r="P892" i="2"/>
  <c r="O892" i="2" s="1"/>
  <c r="W892" i="2"/>
  <c r="U892" i="2"/>
  <c r="T892" i="2" s="1"/>
  <c r="AB892" i="2"/>
  <c r="Z892" i="2"/>
  <c r="Y892" i="2" s="1"/>
  <c r="AG892" i="2"/>
  <c r="AE892" i="2"/>
  <c r="AD892" i="2" s="1"/>
  <c r="AL892" i="2"/>
  <c r="AJ892" i="2"/>
  <c r="AI892" i="2" s="1"/>
  <c r="AQ892" i="2"/>
  <c r="AO892" i="2"/>
  <c r="AN892" i="2" s="1"/>
  <c r="AV892" i="2"/>
  <c r="AT892" i="2"/>
  <c r="AS892" i="2" s="1"/>
  <c r="BA892" i="2"/>
  <c r="AY892" i="2"/>
  <c r="AX892" i="2" s="1"/>
  <c r="BF892" i="2"/>
  <c r="BD892" i="2"/>
  <c r="BC892" i="2" s="1"/>
  <c r="BK892" i="2"/>
  <c r="BI892" i="2"/>
  <c r="BH892" i="2" s="1"/>
  <c r="BP892" i="2"/>
  <c r="BN892" i="2"/>
  <c r="BM892" i="2" s="1"/>
  <c r="BU892" i="2"/>
  <c r="BS892" i="2"/>
  <c r="BR892" i="2" s="1"/>
  <c r="BZ892" i="2"/>
  <c r="BX892" i="2"/>
  <c r="BW892" i="2" s="1"/>
  <c r="A886" i="3"/>
  <c r="K885" i="3"/>
  <c r="J885" i="3"/>
  <c r="G885" i="3"/>
  <c r="F885" i="3"/>
  <c r="B885" i="3"/>
  <c r="C885" i="3" s="1"/>
  <c r="BY891" i="2"/>
  <c r="BT891" i="2"/>
  <c r="BO891" i="2"/>
  <c r="BJ891" i="2"/>
  <c r="BE891" i="2"/>
  <c r="AZ891" i="2"/>
  <c r="AU891" i="2"/>
  <c r="AP891" i="2"/>
  <c r="AK891" i="2"/>
  <c r="AF891" i="2"/>
  <c r="AA891" i="2"/>
  <c r="V891" i="2"/>
  <c r="Q891" i="2"/>
  <c r="L891" i="2"/>
  <c r="G891" i="2"/>
  <c r="H885" i="3" l="1"/>
  <c r="L885" i="3"/>
  <c r="A887" i="3"/>
  <c r="K886" i="3"/>
  <c r="J886" i="3"/>
  <c r="L886" i="3" s="1"/>
  <c r="G886" i="3"/>
  <c r="F886" i="3"/>
  <c r="H886" i="3" s="1"/>
  <c r="B886" i="3"/>
  <c r="C886" i="3" s="1"/>
  <c r="A894" i="2"/>
  <c r="B893" i="2"/>
  <c r="C893" i="2" s="1"/>
  <c r="H893" i="2"/>
  <c r="F893" i="2"/>
  <c r="E893" i="2" s="1"/>
  <c r="M893" i="2"/>
  <c r="K893" i="2"/>
  <c r="J893" i="2" s="1"/>
  <c r="R893" i="2"/>
  <c r="P893" i="2"/>
  <c r="O893" i="2" s="1"/>
  <c r="W893" i="2"/>
  <c r="U893" i="2"/>
  <c r="T893" i="2" s="1"/>
  <c r="AB893" i="2"/>
  <c r="Z893" i="2"/>
  <c r="Y893" i="2" s="1"/>
  <c r="AG893" i="2"/>
  <c r="AE893" i="2"/>
  <c r="AD893" i="2" s="1"/>
  <c r="AL893" i="2"/>
  <c r="AJ893" i="2"/>
  <c r="AI893" i="2" s="1"/>
  <c r="AQ893" i="2"/>
  <c r="AO893" i="2"/>
  <c r="AN893" i="2" s="1"/>
  <c r="AV893" i="2"/>
  <c r="AT893" i="2"/>
  <c r="AS893" i="2" s="1"/>
  <c r="BA893" i="2"/>
  <c r="AY893" i="2"/>
  <c r="AX893" i="2" s="1"/>
  <c r="BF893" i="2"/>
  <c r="BD893" i="2"/>
  <c r="BC893" i="2" s="1"/>
  <c r="BK893" i="2"/>
  <c r="BI893" i="2"/>
  <c r="BH893" i="2" s="1"/>
  <c r="BP893" i="2"/>
  <c r="BN893" i="2"/>
  <c r="BM893" i="2" s="1"/>
  <c r="BU893" i="2"/>
  <c r="BS893" i="2"/>
  <c r="BR893" i="2" s="1"/>
  <c r="BZ893" i="2"/>
  <c r="BX893" i="2"/>
  <c r="BW893" i="2" s="1"/>
  <c r="A888" i="1"/>
  <c r="M887" i="1"/>
  <c r="I887" i="1"/>
  <c r="E887" i="1"/>
  <c r="B887" i="1"/>
  <c r="C887" i="1" s="1"/>
  <c r="G887" i="1"/>
  <c r="F887" i="1" s="1"/>
  <c r="K887" i="1"/>
  <c r="J887" i="1" s="1"/>
  <c r="O887" i="1"/>
  <c r="N887" i="1" s="1"/>
  <c r="BY892" i="2"/>
  <c r="BT892" i="2"/>
  <c r="BO892" i="2"/>
  <c r="BJ892" i="2"/>
  <c r="BE892" i="2"/>
  <c r="AZ892" i="2"/>
  <c r="AU892" i="2"/>
  <c r="AP892" i="2"/>
  <c r="AK892" i="2"/>
  <c r="AF892" i="2"/>
  <c r="AA892" i="2"/>
  <c r="V892" i="2"/>
  <c r="Q892" i="2"/>
  <c r="L892" i="2"/>
  <c r="G892" i="2"/>
  <c r="A889" i="1" l="1"/>
  <c r="M888" i="1"/>
  <c r="I888" i="1"/>
  <c r="E888" i="1"/>
  <c r="B888" i="1"/>
  <c r="C888" i="1" s="1"/>
  <c r="G888" i="1"/>
  <c r="F888" i="1" s="1"/>
  <c r="K888" i="1"/>
  <c r="J888" i="1" s="1"/>
  <c r="O888" i="1"/>
  <c r="N888" i="1" s="1"/>
  <c r="A895" i="2"/>
  <c r="B894" i="2"/>
  <c r="C894" i="2" s="1"/>
  <c r="H894" i="2"/>
  <c r="F894" i="2"/>
  <c r="E894" i="2" s="1"/>
  <c r="M894" i="2"/>
  <c r="K894" i="2"/>
  <c r="J894" i="2" s="1"/>
  <c r="R894" i="2"/>
  <c r="P894" i="2"/>
  <c r="O894" i="2" s="1"/>
  <c r="W894" i="2"/>
  <c r="U894" i="2"/>
  <c r="T894" i="2" s="1"/>
  <c r="AB894" i="2"/>
  <c r="Z894" i="2"/>
  <c r="Y894" i="2" s="1"/>
  <c r="AG894" i="2"/>
  <c r="AE894" i="2"/>
  <c r="AD894" i="2" s="1"/>
  <c r="AL894" i="2"/>
  <c r="AJ894" i="2"/>
  <c r="AI894" i="2" s="1"/>
  <c r="AQ894" i="2"/>
  <c r="AO894" i="2"/>
  <c r="AN894" i="2" s="1"/>
  <c r="AV894" i="2"/>
  <c r="AT894" i="2"/>
  <c r="AS894" i="2" s="1"/>
  <c r="BA894" i="2"/>
  <c r="AY894" i="2"/>
  <c r="AX894" i="2" s="1"/>
  <c r="BF894" i="2"/>
  <c r="BD894" i="2"/>
  <c r="BC894" i="2" s="1"/>
  <c r="BK894" i="2"/>
  <c r="BI894" i="2"/>
  <c r="BH894" i="2" s="1"/>
  <c r="BP894" i="2"/>
  <c r="BN894" i="2"/>
  <c r="BM894" i="2" s="1"/>
  <c r="BU894" i="2"/>
  <c r="BS894" i="2"/>
  <c r="BR894" i="2" s="1"/>
  <c r="BZ894" i="2"/>
  <c r="BX894" i="2"/>
  <c r="BW894" i="2" s="1"/>
  <c r="A888" i="3"/>
  <c r="K887" i="3"/>
  <c r="J887" i="3"/>
  <c r="G887" i="3"/>
  <c r="F887" i="3"/>
  <c r="H887" i="3" s="1"/>
  <c r="B887" i="3"/>
  <c r="C887" i="3" s="1"/>
  <c r="BY893" i="2"/>
  <c r="BT893" i="2"/>
  <c r="BO893" i="2"/>
  <c r="BJ893" i="2"/>
  <c r="BE893" i="2"/>
  <c r="AZ893" i="2"/>
  <c r="AU893" i="2"/>
  <c r="AP893" i="2"/>
  <c r="AK893" i="2"/>
  <c r="AF893" i="2"/>
  <c r="AA893" i="2"/>
  <c r="V893" i="2"/>
  <c r="Q893" i="2"/>
  <c r="L893" i="2"/>
  <c r="G893" i="2"/>
  <c r="L887" i="3" l="1"/>
  <c r="A889" i="3"/>
  <c r="K888" i="3"/>
  <c r="J888" i="3"/>
  <c r="L888" i="3" s="1"/>
  <c r="G888" i="3"/>
  <c r="F888" i="3"/>
  <c r="H888" i="3" s="1"/>
  <c r="B888" i="3"/>
  <c r="C888" i="3" s="1"/>
  <c r="A896" i="2"/>
  <c r="B895" i="2"/>
  <c r="C895" i="2" s="1"/>
  <c r="H895" i="2"/>
  <c r="F895" i="2"/>
  <c r="E895" i="2" s="1"/>
  <c r="M895" i="2"/>
  <c r="K895" i="2"/>
  <c r="J895" i="2" s="1"/>
  <c r="R895" i="2"/>
  <c r="P895" i="2"/>
  <c r="O895" i="2" s="1"/>
  <c r="W895" i="2"/>
  <c r="U895" i="2"/>
  <c r="T895" i="2" s="1"/>
  <c r="AB895" i="2"/>
  <c r="Z895" i="2"/>
  <c r="Y895" i="2" s="1"/>
  <c r="AG895" i="2"/>
  <c r="AE895" i="2"/>
  <c r="AD895" i="2" s="1"/>
  <c r="AL895" i="2"/>
  <c r="AJ895" i="2"/>
  <c r="AI895" i="2" s="1"/>
  <c r="AQ895" i="2"/>
  <c r="AO895" i="2"/>
  <c r="AN895" i="2" s="1"/>
  <c r="AV895" i="2"/>
  <c r="AT895" i="2"/>
  <c r="AS895" i="2" s="1"/>
  <c r="BA895" i="2"/>
  <c r="AY895" i="2"/>
  <c r="AX895" i="2" s="1"/>
  <c r="BF895" i="2"/>
  <c r="BD895" i="2"/>
  <c r="BC895" i="2" s="1"/>
  <c r="BK895" i="2"/>
  <c r="BI895" i="2"/>
  <c r="BH895" i="2" s="1"/>
  <c r="BP895" i="2"/>
  <c r="BN895" i="2"/>
  <c r="BM895" i="2" s="1"/>
  <c r="BU895" i="2"/>
  <c r="BS895" i="2"/>
  <c r="BR895" i="2" s="1"/>
  <c r="BZ895" i="2"/>
  <c r="BX895" i="2"/>
  <c r="BW895" i="2" s="1"/>
  <c r="A890" i="1"/>
  <c r="M889" i="1"/>
  <c r="I889" i="1"/>
  <c r="E889" i="1"/>
  <c r="B889" i="1"/>
  <c r="C889" i="1" s="1"/>
  <c r="G889" i="1"/>
  <c r="F889" i="1" s="1"/>
  <c r="K889" i="1"/>
  <c r="J889" i="1" s="1"/>
  <c r="O889" i="1"/>
  <c r="N889" i="1" s="1"/>
  <c r="BY894" i="2"/>
  <c r="BT894" i="2"/>
  <c r="BO894" i="2"/>
  <c r="BJ894" i="2"/>
  <c r="BE894" i="2"/>
  <c r="AZ894" i="2"/>
  <c r="AU894" i="2"/>
  <c r="AP894" i="2"/>
  <c r="AK894" i="2"/>
  <c r="AF894" i="2"/>
  <c r="AA894" i="2"/>
  <c r="V894" i="2"/>
  <c r="Q894" i="2"/>
  <c r="L894" i="2"/>
  <c r="G894" i="2"/>
  <c r="A891" i="1" l="1"/>
  <c r="M890" i="1"/>
  <c r="I890" i="1"/>
  <c r="E890" i="1"/>
  <c r="B890" i="1"/>
  <c r="C890" i="1" s="1"/>
  <c r="G890" i="1"/>
  <c r="F890" i="1" s="1"/>
  <c r="K890" i="1"/>
  <c r="J890" i="1" s="1"/>
  <c r="O890" i="1"/>
  <c r="N890" i="1" s="1"/>
  <c r="A897" i="2"/>
  <c r="B896" i="2"/>
  <c r="C896" i="2" s="1"/>
  <c r="H896" i="2"/>
  <c r="F896" i="2"/>
  <c r="E896" i="2" s="1"/>
  <c r="M896" i="2"/>
  <c r="K896" i="2"/>
  <c r="J896" i="2" s="1"/>
  <c r="R896" i="2"/>
  <c r="P896" i="2"/>
  <c r="O896" i="2" s="1"/>
  <c r="W896" i="2"/>
  <c r="U896" i="2"/>
  <c r="T896" i="2" s="1"/>
  <c r="AB896" i="2"/>
  <c r="Z896" i="2"/>
  <c r="Y896" i="2" s="1"/>
  <c r="AG896" i="2"/>
  <c r="AE896" i="2"/>
  <c r="AD896" i="2" s="1"/>
  <c r="AL896" i="2"/>
  <c r="AJ896" i="2"/>
  <c r="AI896" i="2" s="1"/>
  <c r="AQ896" i="2"/>
  <c r="AO896" i="2"/>
  <c r="AN896" i="2" s="1"/>
  <c r="AV896" i="2"/>
  <c r="AT896" i="2"/>
  <c r="AS896" i="2" s="1"/>
  <c r="BA896" i="2"/>
  <c r="AY896" i="2"/>
  <c r="AX896" i="2" s="1"/>
  <c r="BF896" i="2"/>
  <c r="BD896" i="2"/>
  <c r="BC896" i="2" s="1"/>
  <c r="BK896" i="2"/>
  <c r="BI896" i="2"/>
  <c r="BH896" i="2" s="1"/>
  <c r="BP896" i="2"/>
  <c r="BN896" i="2"/>
  <c r="BM896" i="2" s="1"/>
  <c r="BU896" i="2"/>
  <c r="BS896" i="2"/>
  <c r="BR896" i="2" s="1"/>
  <c r="BZ896" i="2"/>
  <c r="BX896" i="2"/>
  <c r="BW896" i="2" s="1"/>
  <c r="A890" i="3"/>
  <c r="K889" i="3"/>
  <c r="J889" i="3"/>
  <c r="L889" i="3" s="1"/>
  <c r="G889" i="3"/>
  <c r="F889" i="3"/>
  <c r="H889" i="3" s="1"/>
  <c r="B889" i="3"/>
  <c r="C889" i="3" s="1"/>
  <c r="BY895" i="2"/>
  <c r="BT895" i="2"/>
  <c r="BO895" i="2"/>
  <c r="BJ895" i="2"/>
  <c r="BE895" i="2"/>
  <c r="AZ895" i="2"/>
  <c r="AU895" i="2"/>
  <c r="AP895" i="2"/>
  <c r="AK895" i="2"/>
  <c r="AF895" i="2"/>
  <c r="AA895" i="2"/>
  <c r="V895" i="2"/>
  <c r="Q895" i="2"/>
  <c r="L895" i="2"/>
  <c r="G895" i="2"/>
  <c r="A891" i="3" l="1"/>
  <c r="K890" i="3"/>
  <c r="J890" i="3"/>
  <c r="L890" i="3" s="1"/>
  <c r="G890" i="3"/>
  <c r="F890" i="3"/>
  <c r="H890" i="3" s="1"/>
  <c r="B890" i="3"/>
  <c r="C890" i="3" s="1"/>
  <c r="A898" i="2"/>
  <c r="B897" i="2"/>
  <c r="C897" i="2" s="1"/>
  <c r="H897" i="2"/>
  <c r="F897" i="2"/>
  <c r="E897" i="2" s="1"/>
  <c r="M897" i="2"/>
  <c r="K897" i="2"/>
  <c r="J897" i="2" s="1"/>
  <c r="R897" i="2"/>
  <c r="P897" i="2"/>
  <c r="O897" i="2" s="1"/>
  <c r="W897" i="2"/>
  <c r="U897" i="2"/>
  <c r="T897" i="2" s="1"/>
  <c r="AB897" i="2"/>
  <c r="Z897" i="2"/>
  <c r="Y897" i="2" s="1"/>
  <c r="AG897" i="2"/>
  <c r="AE897" i="2"/>
  <c r="AD897" i="2" s="1"/>
  <c r="AL897" i="2"/>
  <c r="AJ897" i="2"/>
  <c r="AI897" i="2" s="1"/>
  <c r="AQ897" i="2"/>
  <c r="AO897" i="2"/>
  <c r="AN897" i="2" s="1"/>
  <c r="AV897" i="2"/>
  <c r="AT897" i="2"/>
  <c r="AS897" i="2" s="1"/>
  <c r="BA897" i="2"/>
  <c r="AY897" i="2"/>
  <c r="AX897" i="2" s="1"/>
  <c r="BF897" i="2"/>
  <c r="BD897" i="2"/>
  <c r="BC897" i="2" s="1"/>
  <c r="BK897" i="2"/>
  <c r="BI897" i="2"/>
  <c r="BH897" i="2" s="1"/>
  <c r="BP897" i="2"/>
  <c r="BN897" i="2"/>
  <c r="BM897" i="2" s="1"/>
  <c r="BU897" i="2"/>
  <c r="BS897" i="2"/>
  <c r="BR897" i="2" s="1"/>
  <c r="BZ897" i="2"/>
  <c r="BX897" i="2"/>
  <c r="BW897" i="2" s="1"/>
  <c r="A892" i="1"/>
  <c r="M891" i="1"/>
  <c r="I891" i="1"/>
  <c r="E891" i="1"/>
  <c r="B891" i="1"/>
  <c r="C891" i="1" s="1"/>
  <c r="G891" i="1"/>
  <c r="F891" i="1" s="1"/>
  <c r="K891" i="1"/>
  <c r="J891" i="1" s="1"/>
  <c r="O891" i="1"/>
  <c r="N891" i="1" s="1"/>
  <c r="BY896" i="2"/>
  <c r="BT896" i="2"/>
  <c r="BO896" i="2"/>
  <c r="BJ896" i="2"/>
  <c r="BE896" i="2"/>
  <c r="AZ896" i="2"/>
  <c r="AU896" i="2"/>
  <c r="AP896" i="2"/>
  <c r="AK896" i="2"/>
  <c r="AF896" i="2"/>
  <c r="AA896" i="2"/>
  <c r="V896" i="2"/>
  <c r="Q896" i="2"/>
  <c r="L896" i="2"/>
  <c r="G896" i="2"/>
  <c r="A893" i="1" l="1"/>
  <c r="M892" i="1"/>
  <c r="I892" i="1"/>
  <c r="E892" i="1"/>
  <c r="B892" i="1"/>
  <c r="C892" i="1" s="1"/>
  <c r="G892" i="1"/>
  <c r="F892" i="1" s="1"/>
  <c r="K892" i="1"/>
  <c r="J892" i="1" s="1"/>
  <c r="O892" i="1"/>
  <c r="N892" i="1" s="1"/>
  <c r="A899" i="2"/>
  <c r="B898" i="2"/>
  <c r="C898" i="2" s="1"/>
  <c r="H898" i="2"/>
  <c r="F898" i="2"/>
  <c r="E898" i="2" s="1"/>
  <c r="M898" i="2"/>
  <c r="K898" i="2"/>
  <c r="J898" i="2" s="1"/>
  <c r="R898" i="2"/>
  <c r="P898" i="2"/>
  <c r="O898" i="2" s="1"/>
  <c r="W898" i="2"/>
  <c r="U898" i="2"/>
  <c r="T898" i="2" s="1"/>
  <c r="AB898" i="2"/>
  <c r="Z898" i="2"/>
  <c r="Y898" i="2" s="1"/>
  <c r="AG898" i="2"/>
  <c r="AE898" i="2"/>
  <c r="AD898" i="2" s="1"/>
  <c r="AL898" i="2"/>
  <c r="AJ898" i="2"/>
  <c r="AI898" i="2" s="1"/>
  <c r="AQ898" i="2"/>
  <c r="AO898" i="2"/>
  <c r="AN898" i="2" s="1"/>
  <c r="AV898" i="2"/>
  <c r="AT898" i="2"/>
  <c r="AS898" i="2" s="1"/>
  <c r="BA898" i="2"/>
  <c r="AY898" i="2"/>
  <c r="AX898" i="2" s="1"/>
  <c r="BF898" i="2"/>
  <c r="BD898" i="2"/>
  <c r="BC898" i="2" s="1"/>
  <c r="BK898" i="2"/>
  <c r="BI898" i="2"/>
  <c r="BH898" i="2" s="1"/>
  <c r="BP898" i="2"/>
  <c r="BN898" i="2"/>
  <c r="BM898" i="2" s="1"/>
  <c r="BU898" i="2"/>
  <c r="BS898" i="2"/>
  <c r="BR898" i="2" s="1"/>
  <c r="BZ898" i="2"/>
  <c r="BX898" i="2"/>
  <c r="BW898" i="2" s="1"/>
  <c r="A892" i="3"/>
  <c r="K891" i="3"/>
  <c r="J891" i="3"/>
  <c r="L891" i="3" s="1"/>
  <c r="G891" i="3"/>
  <c r="F891" i="3"/>
  <c r="H891" i="3" s="1"/>
  <c r="B891" i="3"/>
  <c r="C891" i="3" s="1"/>
  <c r="BY897" i="2"/>
  <c r="BT897" i="2"/>
  <c r="BO897" i="2"/>
  <c r="BJ897" i="2"/>
  <c r="BE897" i="2"/>
  <c r="AZ897" i="2"/>
  <c r="AU897" i="2"/>
  <c r="AP897" i="2"/>
  <c r="AK897" i="2"/>
  <c r="AF897" i="2"/>
  <c r="AA897" i="2"/>
  <c r="V897" i="2"/>
  <c r="Q897" i="2"/>
  <c r="L897" i="2"/>
  <c r="G897" i="2"/>
  <c r="A893" i="3" l="1"/>
  <c r="K892" i="3"/>
  <c r="J892" i="3"/>
  <c r="L892" i="3" s="1"/>
  <c r="G892" i="3"/>
  <c r="F892" i="3"/>
  <c r="H892" i="3" s="1"/>
  <c r="B892" i="3"/>
  <c r="C892" i="3" s="1"/>
  <c r="A900" i="2"/>
  <c r="B899" i="2"/>
  <c r="C899" i="2" s="1"/>
  <c r="H899" i="2"/>
  <c r="F899" i="2"/>
  <c r="E899" i="2" s="1"/>
  <c r="M899" i="2"/>
  <c r="K899" i="2"/>
  <c r="J899" i="2" s="1"/>
  <c r="R899" i="2"/>
  <c r="P899" i="2"/>
  <c r="O899" i="2" s="1"/>
  <c r="W899" i="2"/>
  <c r="U899" i="2"/>
  <c r="T899" i="2" s="1"/>
  <c r="AB899" i="2"/>
  <c r="Z899" i="2"/>
  <c r="Y899" i="2" s="1"/>
  <c r="AG899" i="2"/>
  <c r="AE899" i="2"/>
  <c r="AD899" i="2" s="1"/>
  <c r="AL899" i="2"/>
  <c r="AJ899" i="2"/>
  <c r="AI899" i="2" s="1"/>
  <c r="AQ899" i="2"/>
  <c r="AO899" i="2"/>
  <c r="AN899" i="2" s="1"/>
  <c r="AV899" i="2"/>
  <c r="AT899" i="2"/>
  <c r="AS899" i="2" s="1"/>
  <c r="BA899" i="2"/>
  <c r="AY899" i="2"/>
  <c r="AX899" i="2" s="1"/>
  <c r="BF899" i="2"/>
  <c r="BD899" i="2"/>
  <c r="BC899" i="2" s="1"/>
  <c r="BK899" i="2"/>
  <c r="BI899" i="2"/>
  <c r="BH899" i="2" s="1"/>
  <c r="BP899" i="2"/>
  <c r="BN899" i="2"/>
  <c r="BM899" i="2" s="1"/>
  <c r="BU899" i="2"/>
  <c r="BS899" i="2"/>
  <c r="BR899" i="2" s="1"/>
  <c r="BZ899" i="2"/>
  <c r="BX899" i="2"/>
  <c r="BW899" i="2" s="1"/>
  <c r="A894" i="1"/>
  <c r="M893" i="1"/>
  <c r="I893" i="1"/>
  <c r="E893" i="1"/>
  <c r="B893" i="1"/>
  <c r="C893" i="1" s="1"/>
  <c r="G893" i="1"/>
  <c r="F893" i="1" s="1"/>
  <c r="K893" i="1"/>
  <c r="J893" i="1" s="1"/>
  <c r="O893" i="1"/>
  <c r="N893" i="1" s="1"/>
  <c r="BY898" i="2"/>
  <c r="BT898" i="2"/>
  <c r="BO898" i="2"/>
  <c r="BJ898" i="2"/>
  <c r="BE898" i="2"/>
  <c r="AZ898" i="2"/>
  <c r="AU898" i="2"/>
  <c r="AP898" i="2"/>
  <c r="AK898" i="2"/>
  <c r="AF898" i="2"/>
  <c r="AA898" i="2"/>
  <c r="V898" i="2"/>
  <c r="Q898" i="2"/>
  <c r="L898" i="2"/>
  <c r="G898" i="2"/>
  <c r="A895" i="1" l="1"/>
  <c r="M894" i="1"/>
  <c r="I894" i="1"/>
  <c r="E894" i="1"/>
  <c r="B894" i="1"/>
  <c r="C894" i="1" s="1"/>
  <c r="G894" i="1"/>
  <c r="F894" i="1" s="1"/>
  <c r="K894" i="1"/>
  <c r="J894" i="1" s="1"/>
  <c r="O894" i="1"/>
  <c r="N894" i="1" s="1"/>
  <c r="A901" i="2"/>
  <c r="B900" i="2"/>
  <c r="C900" i="2" s="1"/>
  <c r="H900" i="2"/>
  <c r="F900" i="2"/>
  <c r="E900" i="2" s="1"/>
  <c r="M900" i="2"/>
  <c r="K900" i="2"/>
  <c r="J900" i="2" s="1"/>
  <c r="R900" i="2"/>
  <c r="P900" i="2"/>
  <c r="O900" i="2" s="1"/>
  <c r="W900" i="2"/>
  <c r="U900" i="2"/>
  <c r="T900" i="2" s="1"/>
  <c r="AB900" i="2"/>
  <c r="Z900" i="2"/>
  <c r="Y900" i="2" s="1"/>
  <c r="AG900" i="2"/>
  <c r="AE900" i="2"/>
  <c r="AD900" i="2" s="1"/>
  <c r="AL900" i="2"/>
  <c r="AJ900" i="2"/>
  <c r="AI900" i="2" s="1"/>
  <c r="AQ900" i="2"/>
  <c r="AO900" i="2"/>
  <c r="AN900" i="2" s="1"/>
  <c r="AV900" i="2"/>
  <c r="AT900" i="2"/>
  <c r="AS900" i="2" s="1"/>
  <c r="BA900" i="2"/>
  <c r="AY900" i="2"/>
  <c r="AX900" i="2" s="1"/>
  <c r="BF900" i="2"/>
  <c r="BD900" i="2"/>
  <c r="BC900" i="2" s="1"/>
  <c r="BK900" i="2"/>
  <c r="BI900" i="2"/>
  <c r="BH900" i="2" s="1"/>
  <c r="BP900" i="2"/>
  <c r="BN900" i="2"/>
  <c r="BM900" i="2" s="1"/>
  <c r="BU900" i="2"/>
  <c r="BS900" i="2"/>
  <c r="BR900" i="2" s="1"/>
  <c r="BZ900" i="2"/>
  <c r="BX900" i="2"/>
  <c r="BW900" i="2" s="1"/>
  <c r="A894" i="3"/>
  <c r="K893" i="3"/>
  <c r="J893" i="3"/>
  <c r="L893" i="3" s="1"/>
  <c r="G893" i="3"/>
  <c r="F893" i="3"/>
  <c r="B893" i="3"/>
  <c r="C893" i="3" s="1"/>
  <c r="BY899" i="2"/>
  <c r="BT899" i="2"/>
  <c r="BO899" i="2"/>
  <c r="BJ899" i="2"/>
  <c r="BE899" i="2"/>
  <c r="AZ899" i="2"/>
  <c r="AU899" i="2"/>
  <c r="AP899" i="2"/>
  <c r="AK899" i="2"/>
  <c r="AF899" i="2"/>
  <c r="AA899" i="2"/>
  <c r="V899" i="2"/>
  <c r="Q899" i="2"/>
  <c r="L899" i="2"/>
  <c r="G899" i="2"/>
  <c r="H893" i="3" l="1"/>
  <c r="A895" i="3"/>
  <c r="K894" i="3"/>
  <c r="J894" i="3"/>
  <c r="L894" i="3" s="1"/>
  <c r="G894" i="3"/>
  <c r="F894" i="3"/>
  <c r="H894" i="3" s="1"/>
  <c r="B894" i="3"/>
  <c r="C894" i="3" s="1"/>
  <c r="A902" i="2"/>
  <c r="B901" i="2"/>
  <c r="C901" i="2" s="1"/>
  <c r="H901" i="2"/>
  <c r="F901" i="2"/>
  <c r="E901" i="2" s="1"/>
  <c r="M901" i="2"/>
  <c r="K901" i="2"/>
  <c r="J901" i="2" s="1"/>
  <c r="R901" i="2"/>
  <c r="P901" i="2"/>
  <c r="O901" i="2" s="1"/>
  <c r="W901" i="2"/>
  <c r="U901" i="2"/>
  <c r="T901" i="2" s="1"/>
  <c r="AB901" i="2"/>
  <c r="Z901" i="2"/>
  <c r="Y901" i="2" s="1"/>
  <c r="AG901" i="2"/>
  <c r="AE901" i="2"/>
  <c r="AD901" i="2" s="1"/>
  <c r="AL901" i="2"/>
  <c r="AJ901" i="2"/>
  <c r="AI901" i="2" s="1"/>
  <c r="AQ901" i="2"/>
  <c r="AO901" i="2"/>
  <c r="AN901" i="2" s="1"/>
  <c r="AV901" i="2"/>
  <c r="AT901" i="2"/>
  <c r="AS901" i="2" s="1"/>
  <c r="BA901" i="2"/>
  <c r="AY901" i="2"/>
  <c r="AX901" i="2" s="1"/>
  <c r="BF901" i="2"/>
  <c r="BD901" i="2"/>
  <c r="BC901" i="2" s="1"/>
  <c r="BK901" i="2"/>
  <c r="BI901" i="2"/>
  <c r="BH901" i="2" s="1"/>
  <c r="BP901" i="2"/>
  <c r="BN901" i="2"/>
  <c r="BM901" i="2" s="1"/>
  <c r="BU901" i="2"/>
  <c r="BS901" i="2"/>
  <c r="BR901" i="2" s="1"/>
  <c r="BZ901" i="2"/>
  <c r="BX901" i="2"/>
  <c r="BW901" i="2" s="1"/>
  <c r="A896" i="1"/>
  <c r="M895" i="1"/>
  <c r="I895" i="1"/>
  <c r="E895" i="1"/>
  <c r="B895" i="1"/>
  <c r="C895" i="1" s="1"/>
  <c r="G895" i="1"/>
  <c r="F895" i="1" s="1"/>
  <c r="K895" i="1"/>
  <c r="J895" i="1" s="1"/>
  <c r="O895" i="1"/>
  <c r="N895" i="1" s="1"/>
  <c r="BY900" i="2"/>
  <c r="BT900" i="2"/>
  <c r="BO900" i="2"/>
  <c r="BJ900" i="2"/>
  <c r="BE900" i="2"/>
  <c r="AZ900" i="2"/>
  <c r="AU900" i="2"/>
  <c r="AP900" i="2"/>
  <c r="AK900" i="2"/>
  <c r="AF900" i="2"/>
  <c r="AA900" i="2"/>
  <c r="V900" i="2"/>
  <c r="Q900" i="2"/>
  <c r="L900" i="2"/>
  <c r="G900" i="2"/>
  <c r="A897" i="1" l="1"/>
  <c r="M896" i="1"/>
  <c r="I896" i="1"/>
  <c r="E896" i="1"/>
  <c r="B896" i="1"/>
  <c r="C896" i="1" s="1"/>
  <c r="G896" i="1"/>
  <c r="F896" i="1" s="1"/>
  <c r="K896" i="1"/>
  <c r="J896" i="1" s="1"/>
  <c r="O896" i="1"/>
  <c r="N896" i="1" s="1"/>
  <c r="A903" i="2"/>
  <c r="B902" i="2"/>
  <c r="C902" i="2" s="1"/>
  <c r="H902" i="2"/>
  <c r="F902" i="2"/>
  <c r="E902" i="2" s="1"/>
  <c r="M902" i="2"/>
  <c r="K902" i="2"/>
  <c r="J902" i="2" s="1"/>
  <c r="R902" i="2"/>
  <c r="P902" i="2"/>
  <c r="O902" i="2" s="1"/>
  <c r="W902" i="2"/>
  <c r="U902" i="2"/>
  <c r="T902" i="2" s="1"/>
  <c r="AB902" i="2"/>
  <c r="Z902" i="2"/>
  <c r="Y902" i="2" s="1"/>
  <c r="AG902" i="2"/>
  <c r="AE902" i="2"/>
  <c r="AD902" i="2" s="1"/>
  <c r="AL902" i="2"/>
  <c r="AJ902" i="2"/>
  <c r="AI902" i="2" s="1"/>
  <c r="AQ902" i="2"/>
  <c r="AO902" i="2"/>
  <c r="AN902" i="2" s="1"/>
  <c r="AV902" i="2"/>
  <c r="AT902" i="2"/>
  <c r="AS902" i="2" s="1"/>
  <c r="BA902" i="2"/>
  <c r="AY902" i="2"/>
  <c r="AX902" i="2" s="1"/>
  <c r="BF902" i="2"/>
  <c r="BD902" i="2"/>
  <c r="BC902" i="2" s="1"/>
  <c r="BK902" i="2"/>
  <c r="BI902" i="2"/>
  <c r="BH902" i="2" s="1"/>
  <c r="BP902" i="2"/>
  <c r="BN902" i="2"/>
  <c r="BM902" i="2" s="1"/>
  <c r="BU902" i="2"/>
  <c r="BS902" i="2"/>
  <c r="BR902" i="2" s="1"/>
  <c r="BZ902" i="2"/>
  <c r="BX902" i="2"/>
  <c r="BW902" i="2" s="1"/>
  <c r="A896" i="3"/>
  <c r="K895" i="3"/>
  <c r="J895" i="3"/>
  <c r="G895" i="3"/>
  <c r="F895" i="3"/>
  <c r="B895" i="3"/>
  <c r="C895" i="3" s="1"/>
  <c r="BY901" i="2"/>
  <c r="BT901" i="2"/>
  <c r="BO901" i="2"/>
  <c r="BJ901" i="2"/>
  <c r="BE901" i="2"/>
  <c r="AZ901" i="2"/>
  <c r="AU901" i="2"/>
  <c r="AP901" i="2"/>
  <c r="AK901" i="2"/>
  <c r="AF901" i="2"/>
  <c r="AA901" i="2"/>
  <c r="V901" i="2"/>
  <c r="Q901" i="2"/>
  <c r="L901" i="2"/>
  <c r="G901" i="2"/>
  <c r="H895" i="3" l="1"/>
  <c r="L895" i="3"/>
  <c r="A897" i="3"/>
  <c r="K896" i="3"/>
  <c r="J896" i="3"/>
  <c r="L896" i="3" s="1"/>
  <c r="G896" i="3"/>
  <c r="F896" i="3"/>
  <c r="H896" i="3" s="1"/>
  <c r="B896" i="3"/>
  <c r="C896" i="3" s="1"/>
  <c r="A904" i="2"/>
  <c r="B903" i="2"/>
  <c r="C903" i="2" s="1"/>
  <c r="H903" i="2"/>
  <c r="F903" i="2"/>
  <c r="E903" i="2" s="1"/>
  <c r="M903" i="2"/>
  <c r="K903" i="2"/>
  <c r="J903" i="2" s="1"/>
  <c r="R903" i="2"/>
  <c r="P903" i="2"/>
  <c r="O903" i="2" s="1"/>
  <c r="W903" i="2"/>
  <c r="U903" i="2"/>
  <c r="T903" i="2" s="1"/>
  <c r="AB903" i="2"/>
  <c r="Z903" i="2"/>
  <c r="Y903" i="2" s="1"/>
  <c r="AG903" i="2"/>
  <c r="AE903" i="2"/>
  <c r="AD903" i="2" s="1"/>
  <c r="AL903" i="2"/>
  <c r="AJ903" i="2"/>
  <c r="AI903" i="2" s="1"/>
  <c r="AQ903" i="2"/>
  <c r="AO903" i="2"/>
  <c r="AN903" i="2" s="1"/>
  <c r="AV903" i="2"/>
  <c r="AT903" i="2"/>
  <c r="AS903" i="2" s="1"/>
  <c r="BA903" i="2"/>
  <c r="AY903" i="2"/>
  <c r="AX903" i="2" s="1"/>
  <c r="BF903" i="2"/>
  <c r="BD903" i="2"/>
  <c r="BC903" i="2" s="1"/>
  <c r="BK903" i="2"/>
  <c r="BI903" i="2"/>
  <c r="BH903" i="2" s="1"/>
  <c r="BP903" i="2"/>
  <c r="BN903" i="2"/>
  <c r="BM903" i="2" s="1"/>
  <c r="BU903" i="2"/>
  <c r="BS903" i="2"/>
  <c r="BR903" i="2" s="1"/>
  <c r="BZ903" i="2"/>
  <c r="BX903" i="2"/>
  <c r="BW903" i="2" s="1"/>
  <c r="A898" i="1"/>
  <c r="M897" i="1"/>
  <c r="I897" i="1"/>
  <c r="E897" i="1"/>
  <c r="B897" i="1"/>
  <c r="C897" i="1" s="1"/>
  <c r="G897" i="1"/>
  <c r="F897" i="1" s="1"/>
  <c r="K897" i="1"/>
  <c r="J897" i="1" s="1"/>
  <c r="O897" i="1"/>
  <c r="N897" i="1" s="1"/>
  <c r="BY902" i="2"/>
  <c r="BT902" i="2"/>
  <c r="BO902" i="2"/>
  <c r="BJ902" i="2"/>
  <c r="BE902" i="2"/>
  <c r="AZ902" i="2"/>
  <c r="AU902" i="2"/>
  <c r="AP902" i="2"/>
  <c r="AK902" i="2"/>
  <c r="AF902" i="2"/>
  <c r="AA902" i="2"/>
  <c r="V902" i="2"/>
  <c r="Q902" i="2"/>
  <c r="L902" i="2"/>
  <c r="G902" i="2"/>
  <c r="A899" i="1" l="1"/>
  <c r="M898" i="1"/>
  <c r="I898" i="1"/>
  <c r="E898" i="1"/>
  <c r="B898" i="1"/>
  <c r="C898" i="1" s="1"/>
  <c r="G898" i="1"/>
  <c r="F898" i="1" s="1"/>
  <c r="K898" i="1"/>
  <c r="J898" i="1" s="1"/>
  <c r="O898" i="1"/>
  <c r="N898" i="1" s="1"/>
  <c r="A905" i="2"/>
  <c r="B904" i="2"/>
  <c r="C904" i="2" s="1"/>
  <c r="H904" i="2"/>
  <c r="F904" i="2"/>
  <c r="E904" i="2" s="1"/>
  <c r="M904" i="2"/>
  <c r="K904" i="2"/>
  <c r="J904" i="2" s="1"/>
  <c r="R904" i="2"/>
  <c r="P904" i="2"/>
  <c r="O904" i="2" s="1"/>
  <c r="W904" i="2"/>
  <c r="U904" i="2"/>
  <c r="T904" i="2" s="1"/>
  <c r="AB904" i="2"/>
  <c r="Z904" i="2"/>
  <c r="Y904" i="2" s="1"/>
  <c r="AG904" i="2"/>
  <c r="AE904" i="2"/>
  <c r="AD904" i="2" s="1"/>
  <c r="AL904" i="2"/>
  <c r="AJ904" i="2"/>
  <c r="AI904" i="2" s="1"/>
  <c r="AQ904" i="2"/>
  <c r="AO904" i="2"/>
  <c r="AN904" i="2" s="1"/>
  <c r="AV904" i="2"/>
  <c r="AT904" i="2"/>
  <c r="AS904" i="2" s="1"/>
  <c r="BA904" i="2"/>
  <c r="AY904" i="2"/>
  <c r="AX904" i="2" s="1"/>
  <c r="BF904" i="2"/>
  <c r="BD904" i="2"/>
  <c r="BC904" i="2" s="1"/>
  <c r="BK904" i="2"/>
  <c r="BI904" i="2"/>
  <c r="BH904" i="2" s="1"/>
  <c r="BP904" i="2"/>
  <c r="BN904" i="2"/>
  <c r="BM904" i="2" s="1"/>
  <c r="BU904" i="2"/>
  <c r="BS904" i="2"/>
  <c r="BR904" i="2" s="1"/>
  <c r="BZ904" i="2"/>
  <c r="BX904" i="2"/>
  <c r="BW904" i="2" s="1"/>
  <c r="A898" i="3"/>
  <c r="K897" i="3"/>
  <c r="J897" i="3"/>
  <c r="L897" i="3" s="1"/>
  <c r="G897" i="3"/>
  <c r="F897" i="3"/>
  <c r="H897" i="3" s="1"/>
  <c r="B897" i="3"/>
  <c r="C897" i="3" s="1"/>
  <c r="BY903" i="2"/>
  <c r="BT903" i="2"/>
  <c r="BO903" i="2"/>
  <c r="BJ903" i="2"/>
  <c r="BE903" i="2"/>
  <c r="AZ903" i="2"/>
  <c r="AU903" i="2"/>
  <c r="AP903" i="2"/>
  <c r="AK903" i="2"/>
  <c r="AF903" i="2"/>
  <c r="AA903" i="2"/>
  <c r="V903" i="2"/>
  <c r="Q903" i="2"/>
  <c r="L903" i="2"/>
  <c r="G903" i="2"/>
  <c r="A899" i="3" l="1"/>
  <c r="K898" i="3"/>
  <c r="J898" i="3"/>
  <c r="L898" i="3" s="1"/>
  <c r="G898" i="3"/>
  <c r="F898" i="3"/>
  <c r="H898" i="3" s="1"/>
  <c r="B898" i="3"/>
  <c r="C898" i="3" s="1"/>
  <c r="A906" i="2"/>
  <c r="B905" i="2"/>
  <c r="C905" i="2" s="1"/>
  <c r="H905" i="2"/>
  <c r="F905" i="2"/>
  <c r="E905" i="2" s="1"/>
  <c r="M905" i="2"/>
  <c r="K905" i="2"/>
  <c r="J905" i="2" s="1"/>
  <c r="R905" i="2"/>
  <c r="P905" i="2"/>
  <c r="O905" i="2" s="1"/>
  <c r="W905" i="2"/>
  <c r="U905" i="2"/>
  <c r="T905" i="2" s="1"/>
  <c r="AB905" i="2"/>
  <c r="Z905" i="2"/>
  <c r="Y905" i="2" s="1"/>
  <c r="AG905" i="2"/>
  <c r="AE905" i="2"/>
  <c r="AD905" i="2" s="1"/>
  <c r="AL905" i="2"/>
  <c r="AJ905" i="2"/>
  <c r="AI905" i="2" s="1"/>
  <c r="AQ905" i="2"/>
  <c r="AO905" i="2"/>
  <c r="AN905" i="2" s="1"/>
  <c r="AV905" i="2"/>
  <c r="AT905" i="2"/>
  <c r="AS905" i="2" s="1"/>
  <c r="BA905" i="2"/>
  <c r="AY905" i="2"/>
  <c r="AX905" i="2" s="1"/>
  <c r="BF905" i="2"/>
  <c r="BD905" i="2"/>
  <c r="BC905" i="2" s="1"/>
  <c r="BK905" i="2"/>
  <c r="BI905" i="2"/>
  <c r="BH905" i="2" s="1"/>
  <c r="BP905" i="2"/>
  <c r="BN905" i="2"/>
  <c r="BM905" i="2" s="1"/>
  <c r="BU905" i="2"/>
  <c r="BS905" i="2"/>
  <c r="BR905" i="2" s="1"/>
  <c r="BZ905" i="2"/>
  <c r="BX905" i="2"/>
  <c r="BW905" i="2" s="1"/>
  <c r="A900" i="1"/>
  <c r="M899" i="1"/>
  <c r="I899" i="1"/>
  <c r="E899" i="1"/>
  <c r="B899" i="1"/>
  <c r="C899" i="1" s="1"/>
  <c r="G899" i="1"/>
  <c r="F899" i="1" s="1"/>
  <c r="K899" i="1"/>
  <c r="J899" i="1" s="1"/>
  <c r="O899" i="1"/>
  <c r="N899" i="1" s="1"/>
  <c r="BY904" i="2"/>
  <c r="BT904" i="2"/>
  <c r="BO904" i="2"/>
  <c r="BJ904" i="2"/>
  <c r="BE904" i="2"/>
  <c r="AZ904" i="2"/>
  <c r="AU904" i="2"/>
  <c r="AP904" i="2"/>
  <c r="AK904" i="2"/>
  <c r="AF904" i="2"/>
  <c r="AA904" i="2"/>
  <c r="V904" i="2"/>
  <c r="Q904" i="2"/>
  <c r="L904" i="2"/>
  <c r="G904" i="2"/>
  <c r="A901" i="1" l="1"/>
  <c r="M900" i="1"/>
  <c r="I900" i="1"/>
  <c r="E900" i="1"/>
  <c r="B900" i="1"/>
  <c r="C900" i="1" s="1"/>
  <c r="G900" i="1"/>
  <c r="F900" i="1" s="1"/>
  <c r="K900" i="1"/>
  <c r="J900" i="1" s="1"/>
  <c r="O900" i="1"/>
  <c r="N900" i="1" s="1"/>
  <c r="A907" i="2"/>
  <c r="B906" i="2"/>
  <c r="C906" i="2" s="1"/>
  <c r="H906" i="2"/>
  <c r="F906" i="2"/>
  <c r="E906" i="2" s="1"/>
  <c r="M906" i="2"/>
  <c r="K906" i="2"/>
  <c r="J906" i="2" s="1"/>
  <c r="R906" i="2"/>
  <c r="P906" i="2"/>
  <c r="O906" i="2" s="1"/>
  <c r="W906" i="2"/>
  <c r="U906" i="2"/>
  <c r="T906" i="2" s="1"/>
  <c r="AB906" i="2"/>
  <c r="Z906" i="2"/>
  <c r="Y906" i="2" s="1"/>
  <c r="AG906" i="2"/>
  <c r="AE906" i="2"/>
  <c r="AD906" i="2" s="1"/>
  <c r="AL906" i="2"/>
  <c r="AJ906" i="2"/>
  <c r="AI906" i="2" s="1"/>
  <c r="AQ906" i="2"/>
  <c r="AO906" i="2"/>
  <c r="AN906" i="2" s="1"/>
  <c r="AV906" i="2"/>
  <c r="AT906" i="2"/>
  <c r="AS906" i="2" s="1"/>
  <c r="BA906" i="2"/>
  <c r="AY906" i="2"/>
  <c r="AX906" i="2" s="1"/>
  <c r="BF906" i="2"/>
  <c r="BD906" i="2"/>
  <c r="BC906" i="2" s="1"/>
  <c r="BK906" i="2"/>
  <c r="BI906" i="2"/>
  <c r="BH906" i="2" s="1"/>
  <c r="BP906" i="2"/>
  <c r="BN906" i="2"/>
  <c r="BM906" i="2" s="1"/>
  <c r="BU906" i="2"/>
  <c r="BS906" i="2"/>
  <c r="BR906" i="2" s="1"/>
  <c r="BZ906" i="2"/>
  <c r="BX906" i="2"/>
  <c r="BW906" i="2" s="1"/>
  <c r="A900" i="3"/>
  <c r="K899" i="3"/>
  <c r="J899" i="3"/>
  <c r="L899" i="3" s="1"/>
  <c r="G899" i="3"/>
  <c r="F899" i="3"/>
  <c r="H899" i="3" s="1"/>
  <c r="B899" i="3"/>
  <c r="C899" i="3" s="1"/>
  <c r="BY905" i="2"/>
  <c r="BT905" i="2"/>
  <c r="BO905" i="2"/>
  <c r="BJ905" i="2"/>
  <c r="BE905" i="2"/>
  <c r="AZ905" i="2"/>
  <c r="AU905" i="2"/>
  <c r="AP905" i="2"/>
  <c r="AK905" i="2"/>
  <c r="AF905" i="2"/>
  <c r="AA905" i="2"/>
  <c r="V905" i="2"/>
  <c r="Q905" i="2"/>
  <c r="L905" i="2"/>
  <c r="G905" i="2"/>
  <c r="A901" i="3" l="1"/>
  <c r="K900" i="3"/>
  <c r="J900" i="3"/>
  <c r="L900" i="3" s="1"/>
  <c r="G900" i="3"/>
  <c r="F900" i="3"/>
  <c r="H900" i="3" s="1"/>
  <c r="B900" i="3"/>
  <c r="C900" i="3" s="1"/>
  <c r="A908" i="2"/>
  <c r="B907" i="2"/>
  <c r="C907" i="2" s="1"/>
  <c r="H907" i="2"/>
  <c r="F907" i="2"/>
  <c r="E907" i="2" s="1"/>
  <c r="M907" i="2"/>
  <c r="K907" i="2"/>
  <c r="J907" i="2" s="1"/>
  <c r="R907" i="2"/>
  <c r="P907" i="2"/>
  <c r="O907" i="2" s="1"/>
  <c r="W907" i="2"/>
  <c r="U907" i="2"/>
  <c r="T907" i="2" s="1"/>
  <c r="AB907" i="2"/>
  <c r="Z907" i="2"/>
  <c r="Y907" i="2" s="1"/>
  <c r="AG907" i="2"/>
  <c r="AE907" i="2"/>
  <c r="AD907" i="2" s="1"/>
  <c r="AL907" i="2"/>
  <c r="AJ907" i="2"/>
  <c r="AI907" i="2" s="1"/>
  <c r="AQ907" i="2"/>
  <c r="AO907" i="2"/>
  <c r="AN907" i="2" s="1"/>
  <c r="AV907" i="2"/>
  <c r="AT907" i="2"/>
  <c r="AS907" i="2" s="1"/>
  <c r="BA907" i="2"/>
  <c r="AY907" i="2"/>
  <c r="AX907" i="2" s="1"/>
  <c r="BF907" i="2"/>
  <c r="BD907" i="2"/>
  <c r="BC907" i="2" s="1"/>
  <c r="BK907" i="2"/>
  <c r="BI907" i="2"/>
  <c r="BH907" i="2" s="1"/>
  <c r="BP907" i="2"/>
  <c r="BN907" i="2"/>
  <c r="BM907" i="2" s="1"/>
  <c r="BU907" i="2"/>
  <c r="BS907" i="2"/>
  <c r="BR907" i="2" s="1"/>
  <c r="BZ907" i="2"/>
  <c r="BX907" i="2"/>
  <c r="BW907" i="2" s="1"/>
  <c r="A902" i="1"/>
  <c r="M901" i="1"/>
  <c r="I901" i="1"/>
  <c r="E901" i="1"/>
  <c r="B901" i="1"/>
  <c r="C901" i="1" s="1"/>
  <c r="G901" i="1"/>
  <c r="F901" i="1" s="1"/>
  <c r="K901" i="1"/>
  <c r="J901" i="1" s="1"/>
  <c r="O901" i="1"/>
  <c r="N901" i="1" s="1"/>
  <c r="BY906" i="2"/>
  <c r="BT906" i="2"/>
  <c r="BO906" i="2"/>
  <c r="BJ906" i="2"/>
  <c r="BE906" i="2"/>
  <c r="AZ906" i="2"/>
  <c r="AU906" i="2"/>
  <c r="AP906" i="2"/>
  <c r="AK906" i="2"/>
  <c r="AF906" i="2"/>
  <c r="AA906" i="2"/>
  <c r="V906" i="2"/>
  <c r="Q906" i="2"/>
  <c r="L906" i="2"/>
  <c r="G906" i="2"/>
  <c r="A903" i="1" l="1"/>
  <c r="M902" i="1"/>
  <c r="I902" i="1"/>
  <c r="E902" i="1"/>
  <c r="B902" i="1"/>
  <c r="C902" i="1" s="1"/>
  <c r="G902" i="1"/>
  <c r="F902" i="1" s="1"/>
  <c r="K902" i="1"/>
  <c r="J902" i="1" s="1"/>
  <c r="O902" i="1"/>
  <c r="N902" i="1" s="1"/>
  <c r="A909" i="2"/>
  <c r="B908" i="2"/>
  <c r="C908" i="2" s="1"/>
  <c r="H908" i="2"/>
  <c r="F908" i="2"/>
  <c r="E908" i="2" s="1"/>
  <c r="M908" i="2"/>
  <c r="K908" i="2"/>
  <c r="J908" i="2" s="1"/>
  <c r="R908" i="2"/>
  <c r="P908" i="2"/>
  <c r="O908" i="2" s="1"/>
  <c r="W908" i="2"/>
  <c r="U908" i="2"/>
  <c r="T908" i="2" s="1"/>
  <c r="AB908" i="2"/>
  <c r="Z908" i="2"/>
  <c r="Y908" i="2" s="1"/>
  <c r="AG908" i="2"/>
  <c r="AE908" i="2"/>
  <c r="AD908" i="2" s="1"/>
  <c r="AL908" i="2"/>
  <c r="AJ908" i="2"/>
  <c r="AI908" i="2" s="1"/>
  <c r="AQ908" i="2"/>
  <c r="AO908" i="2"/>
  <c r="AN908" i="2" s="1"/>
  <c r="AV908" i="2"/>
  <c r="AT908" i="2"/>
  <c r="AS908" i="2" s="1"/>
  <c r="BA908" i="2"/>
  <c r="AY908" i="2"/>
  <c r="AX908" i="2" s="1"/>
  <c r="BF908" i="2"/>
  <c r="BD908" i="2"/>
  <c r="BC908" i="2" s="1"/>
  <c r="BK908" i="2"/>
  <c r="BI908" i="2"/>
  <c r="BH908" i="2" s="1"/>
  <c r="BP908" i="2"/>
  <c r="BN908" i="2"/>
  <c r="BM908" i="2" s="1"/>
  <c r="BU908" i="2"/>
  <c r="BS908" i="2"/>
  <c r="BR908" i="2" s="1"/>
  <c r="BZ908" i="2"/>
  <c r="BX908" i="2"/>
  <c r="BW908" i="2" s="1"/>
  <c r="A902" i="3"/>
  <c r="K901" i="3"/>
  <c r="J901" i="3"/>
  <c r="L901" i="3" s="1"/>
  <c r="G901" i="3"/>
  <c r="F901" i="3"/>
  <c r="B901" i="3"/>
  <c r="C901" i="3" s="1"/>
  <c r="BY907" i="2"/>
  <c r="BT907" i="2"/>
  <c r="BO907" i="2"/>
  <c r="BJ907" i="2"/>
  <c r="BE907" i="2"/>
  <c r="AZ907" i="2"/>
  <c r="AU907" i="2"/>
  <c r="AP907" i="2"/>
  <c r="AK907" i="2"/>
  <c r="AF907" i="2"/>
  <c r="AA907" i="2"/>
  <c r="V907" i="2"/>
  <c r="Q907" i="2"/>
  <c r="L907" i="2"/>
  <c r="G907" i="2"/>
  <c r="H901" i="3" l="1"/>
  <c r="A903" i="3"/>
  <c r="K902" i="3"/>
  <c r="J902" i="3"/>
  <c r="L902" i="3" s="1"/>
  <c r="G902" i="3"/>
  <c r="F902" i="3"/>
  <c r="H902" i="3" s="1"/>
  <c r="B902" i="3"/>
  <c r="C902" i="3" s="1"/>
  <c r="A910" i="2"/>
  <c r="B909" i="2"/>
  <c r="C909" i="2" s="1"/>
  <c r="H909" i="2"/>
  <c r="F909" i="2"/>
  <c r="E909" i="2" s="1"/>
  <c r="M909" i="2"/>
  <c r="K909" i="2"/>
  <c r="J909" i="2" s="1"/>
  <c r="R909" i="2"/>
  <c r="P909" i="2"/>
  <c r="O909" i="2" s="1"/>
  <c r="W909" i="2"/>
  <c r="U909" i="2"/>
  <c r="T909" i="2" s="1"/>
  <c r="AB909" i="2"/>
  <c r="Z909" i="2"/>
  <c r="Y909" i="2" s="1"/>
  <c r="AG909" i="2"/>
  <c r="AE909" i="2"/>
  <c r="AD909" i="2" s="1"/>
  <c r="AL909" i="2"/>
  <c r="AJ909" i="2"/>
  <c r="AI909" i="2" s="1"/>
  <c r="AQ909" i="2"/>
  <c r="AO909" i="2"/>
  <c r="AN909" i="2" s="1"/>
  <c r="AV909" i="2"/>
  <c r="AT909" i="2"/>
  <c r="AS909" i="2" s="1"/>
  <c r="BA909" i="2"/>
  <c r="AY909" i="2"/>
  <c r="AX909" i="2" s="1"/>
  <c r="BF909" i="2"/>
  <c r="BD909" i="2"/>
  <c r="BC909" i="2" s="1"/>
  <c r="BK909" i="2"/>
  <c r="BI909" i="2"/>
  <c r="BH909" i="2" s="1"/>
  <c r="BP909" i="2"/>
  <c r="BN909" i="2"/>
  <c r="BM909" i="2" s="1"/>
  <c r="BU909" i="2"/>
  <c r="BS909" i="2"/>
  <c r="BR909" i="2" s="1"/>
  <c r="BZ909" i="2"/>
  <c r="BX909" i="2"/>
  <c r="BW909" i="2" s="1"/>
  <c r="A904" i="1"/>
  <c r="M903" i="1"/>
  <c r="I903" i="1"/>
  <c r="E903" i="1"/>
  <c r="B903" i="1"/>
  <c r="C903" i="1" s="1"/>
  <c r="G903" i="1"/>
  <c r="F903" i="1" s="1"/>
  <c r="K903" i="1"/>
  <c r="J903" i="1" s="1"/>
  <c r="O903" i="1"/>
  <c r="N903" i="1" s="1"/>
  <c r="BY908" i="2"/>
  <c r="BT908" i="2"/>
  <c r="BO908" i="2"/>
  <c r="BJ908" i="2"/>
  <c r="BE908" i="2"/>
  <c r="AZ908" i="2"/>
  <c r="AU908" i="2"/>
  <c r="AP908" i="2"/>
  <c r="AK908" i="2"/>
  <c r="AF908" i="2"/>
  <c r="AA908" i="2"/>
  <c r="V908" i="2"/>
  <c r="Q908" i="2"/>
  <c r="L908" i="2"/>
  <c r="G908" i="2"/>
  <c r="A905" i="1" l="1"/>
  <c r="M904" i="1"/>
  <c r="I904" i="1"/>
  <c r="E904" i="1"/>
  <c r="B904" i="1"/>
  <c r="C904" i="1" s="1"/>
  <c r="G904" i="1"/>
  <c r="F904" i="1" s="1"/>
  <c r="K904" i="1"/>
  <c r="J904" i="1" s="1"/>
  <c r="O904" i="1"/>
  <c r="N904" i="1" s="1"/>
  <c r="A911" i="2"/>
  <c r="B910" i="2"/>
  <c r="C910" i="2" s="1"/>
  <c r="H910" i="2"/>
  <c r="F910" i="2"/>
  <c r="E910" i="2" s="1"/>
  <c r="M910" i="2"/>
  <c r="K910" i="2"/>
  <c r="J910" i="2" s="1"/>
  <c r="R910" i="2"/>
  <c r="P910" i="2"/>
  <c r="O910" i="2" s="1"/>
  <c r="W910" i="2"/>
  <c r="U910" i="2"/>
  <c r="T910" i="2" s="1"/>
  <c r="AB910" i="2"/>
  <c r="Z910" i="2"/>
  <c r="Y910" i="2" s="1"/>
  <c r="AG910" i="2"/>
  <c r="AE910" i="2"/>
  <c r="AD910" i="2" s="1"/>
  <c r="AL910" i="2"/>
  <c r="AJ910" i="2"/>
  <c r="AI910" i="2" s="1"/>
  <c r="AQ910" i="2"/>
  <c r="AO910" i="2"/>
  <c r="AN910" i="2" s="1"/>
  <c r="AV910" i="2"/>
  <c r="AT910" i="2"/>
  <c r="AS910" i="2" s="1"/>
  <c r="BA910" i="2"/>
  <c r="AY910" i="2"/>
  <c r="AX910" i="2" s="1"/>
  <c r="BF910" i="2"/>
  <c r="BD910" i="2"/>
  <c r="BC910" i="2" s="1"/>
  <c r="BK910" i="2"/>
  <c r="BI910" i="2"/>
  <c r="BH910" i="2" s="1"/>
  <c r="BP910" i="2"/>
  <c r="BN910" i="2"/>
  <c r="BM910" i="2" s="1"/>
  <c r="BU910" i="2"/>
  <c r="BS910" i="2"/>
  <c r="BR910" i="2" s="1"/>
  <c r="BZ910" i="2"/>
  <c r="BX910" i="2"/>
  <c r="BW910" i="2" s="1"/>
  <c r="A904" i="3"/>
  <c r="K903" i="3"/>
  <c r="J903" i="3"/>
  <c r="L903" i="3" s="1"/>
  <c r="G903" i="3"/>
  <c r="F903" i="3"/>
  <c r="H903" i="3" s="1"/>
  <c r="B903" i="3"/>
  <c r="C903" i="3" s="1"/>
  <c r="BY909" i="2"/>
  <c r="BT909" i="2"/>
  <c r="BO909" i="2"/>
  <c r="BJ909" i="2"/>
  <c r="BE909" i="2"/>
  <c r="AZ909" i="2"/>
  <c r="AU909" i="2"/>
  <c r="AP909" i="2"/>
  <c r="AK909" i="2"/>
  <c r="AF909" i="2"/>
  <c r="AA909" i="2"/>
  <c r="V909" i="2"/>
  <c r="Q909" i="2"/>
  <c r="L909" i="2"/>
  <c r="G909" i="2"/>
  <c r="A905" i="3" l="1"/>
  <c r="K904" i="3"/>
  <c r="J904" i="3"/>
  <c r="L904" i="3" s="1"/>
  <c r="G904" i="3"/>
  <c r="F904" i="3"/>
  <c r="H904" i="3" s="1"/>
  <c r="B904" i="3"/>
  <c r="C904" i="3" s="1"/>
  <c r="A912" i="2"/>
  <c r="B911" i="2"/>
  <c r="C911" i="2" s="1"/>
  <c r="H911" i="2"/>
  <c r="F911" i="2"/>
  <c r="E911" i="2" s="1"/>
  <c r="M911" i="2"/>
  <c r="K911" i="2"/>
  <c r="J911" i="2" s="1"/>
  <c r="R911" i="2"/>
  <c r="P911" i="2"/>
  <c r="O911" i="2" s="1"/>
  <c r="W911" i="2"/>
  <c r="U911" i="2"/>
  <c r="T911" i="2" s="1"/>
  <c r="AB911" i="2"/>
  <c r="Z911" i="2"/>
  <c r="Y911" i="2" s="1"/>
  <c r="AG911" i="2"/>
  <c r="AE911" i="2"/>
  <c r="AD911" i="2" s="1"/>
  <c r="AL911" i="2"/>
  <c r="AJ911" i="2"/>
  <c r="AI911" i="2" s="1"/>
  <c r="AQ911" i="2"/>
  <c r="AO911" i="2"/>
  <c r="AN911" i="2" s="1"/>
  <c r="AV911" i="2"/>
  <c r="AT911" i="2"/>
  <c r="AS911" i="2" s="1"/>
  <c r="BA911" i="2"/>
  <c r="AY911" i="2"/>
  <c r="AX911" i="2" s="1"/>
  <c r="BF911" i="2"/>
  <c r="BD911" i="2"/>
  <c r="BC911" i="2" s="1"/>
  <c r="BK911" i="2"/>
  <c r="BI911" i="2"/>
  <c r="BH911" i="2" s="1"/>
  <c r="BP911" i="2"/>
  <c r="BN911" i="2"/>
  <c r="BM911" i="2" s="1"/>
  <c r="BU911" i="2"/>
  <c r="BS911" i="2"/>
  <c r="BR911" i="2" s="1"/>
  <c r="BZ911" i="2"/>
  <c r="BX911" i="2"/>
  <c r="BW911" i="2" s="1"/>
  <c r="A906" i="1"/>
  <c r="M905" i="1"/>
  <c r="I905" i="1"/>
  <c r="E905" i="1"/>
  <c r="B905" i="1"/>
  <c r="C905" i="1" s="1"/>
  <c r="G905" i="1"/>
  <c r="F905" i="1" s="1"/>
  <c r="K905" i="1"/>
  <c r="J905" i="1" s="1"/>
  <c r="O905" i="1"/>
  <c r="N905" i="1" s="1"/>
  <c r="BY910" i="2"/>
  <c r="BT910" i="2"/>
  <c r="BO910" i="2"/>
  <c r="BJ910" i="2"/>
  <c r="BE910" i="2"/>
  <c r="AZ910" i="2"/>
  <c r="AU910" i="2"/>
  <c r="AP910" i="2"/>
  <c r="AK910" i="2"/>
  <c r="AF910" i="2"/>
  <c r="AA910" i="2"/>
  <c r="V910" i="2"/>
  <c r="Q910" i="2"/>
  <c r="L910" i="2"/>
  <c r="G910" i="2"/>
  <c r="A907" i="1" l="1"/>
  <c r="M906" i="1"/>
  <c r="I906" i="1"/>
  <c r="E906" i="1"/>
  <c r="B906" i="1"/>
  <c r="C906" i="1" s="1"/>
  <c r="G906" i="1"/>
  <c r="F906" i="1" s="1"/>
  <c r="K906" i="1"/>
  <c r="J906" i="1" s="1"/>
  <c r="O906" i="1"/>
  <c r="N906" i="1" s="1"/>
  <c r="A913" i="2"/>
  <c r="B912" i="2"/>
  <c r="C912" i="2" s="1"/>
  <c r="H912" i="2"/>
  <c r="F912" i="2"/>
  <c r="E912" i="2" s="1"/>
  <c r="M912" i="2"/>
  <c r="K912" i="2"/>
  <c r="J912" i="2" s="1"/>
  <c r="R912" i="2"/>
  <c r="P912" i="2"/>
  <c r="O912" i="2" s="1"/>
  <c r="W912" i="2"/>
  <c r="U912" i="2"/>
  <c r="T912" i="2" s="1"/>
  <c r="AB912" i="2"/>
  <c r="Z912" i="2"/>
  <c r="Y912" i="2" s="1"/>
  <c r="AG912" i="2"/>
  <c r="AE912" i="2"/>
  <c r="AD912" i="2" s="1"/>
  <c r="AL912" i="2"/>
  <c r="AJ912" i="2"/>
  <c r="AI912" i="2" s="1"/>
  <c r="AQ912" i="2"/>
  <c r="AO912" i="2"/>
  <c r="AN912" i="2" s="1"/>
  <c r="AV912" i="2"/>
  <c r="AT912" i="2"/>
  <c r="AS912" i="2" s="1"/>
  <c r="BA912" i="2"/>
  <c r="AY912" i="2"/>
  <c r="AX912" i="2" s="1"/>
  <c r="BF912" i="2"/>
  <c r="BD912" i="2"/>
  <c r="BC912" i="2" s="1"/>
  <c r="BK912" i="2"/>
  <c r="BI912" i="2"/>
  <c r="BH912" i="2" s="1"/>
  <c r="BP912" i="2"/>
  <c r="BN912" i="2"/>
  <c r="BM912" i="2" s="1"/>
  <c r="BU912" i="2"/>
  <c r="BS912" i="2"/>
  <c r="BR912" i="2" s="1"/>
  <c r="BZ912" i="2"/>
  <c r="BX912" i="2"/>
  <c r="BW912" i="2" s="1"/>
  <c r="A906" i="3"/>
  <c r="K905" i="3"/>
  <c r="J905" i="3"/>
  <c r="G905" i="3"/>
  <c r="F905" i="3"/>
  <c r="H905" i="3" s="1"/>
  <c r="B905" i="3"/>
  <c r="C905" i="3" s="1"/>
  <c r="BY911" i="2"/>
  <c r="BT911" i="2"/>
  <c r="BO911" i="2"/>
  <c r="BJ911" i="2"/>
  <c r="BE911" i="2"/>
  <c r="AZ911" i="2"/>
  <c r="AU911" i="2"/>
  <c r="AP911" i="2"/>
  <c r="AK911" i="2"/>
  <c r="AF911" i="2"/>
  <c r="AA911" i="2"/>
  <c r="V911" i="2"/>
  <c r="Q911" i="2"/>
  <c r="L911" i="2"/>
  <c r="G911" i="2"/>
  <c r="L905" i="3" l="1"/>
  <c r="A907" i="3"/>
  <c r="K906" i="3"/>
  <c r="J906" i="3"/>
  <c r="L906" i="3" s="1"/>
  <c r="G906" i="3"/>
  <c r="F906" i="3"/>
  <c r="H906" i="3" s="1"/>
  <c r="B906" i="3"/>
  <c r="C906" i="3" s="1"/>
  <c r="A914" i="2"/>
  <c r="B913" i="2"/>
  <c r="C913" i="2" s="1"/>
  <c r="H913" i="2"/>
  <c r="F913" i="2"/>
  <c r="E913" i="2" s="1"/>
  <c r="M913" i="2"/>
  <c r="K913" i="2"/>
  <c r="J913" i="2" s="1"/>
  <c r="R913" i="2"/>
  <c r="P913" i="2"/>
  <c r="O913" i="2" s="1"/>
  <c r="W913" i="2"/>
  <c r="U913" i="2"/>
  <c r="T913" i="2" s="1"/>
  <c r="AB913" i="2"/>
  <c r="Z913" i="2"/>
  <c r="Y913" i="2" s="1"/>
  <c r="AG913" i="2"/>
  <c r="AE913" i="2"/>
  <c r="AD913" i="2" s="1"/>
  <c r="AL913" i="2"/>
  <c r="AJ913" i="2"/>
  <c r="AI913" i="2" s="1"/>
  <c r="AQ913" i="2"/>
  <c r="AO913" i="2"/>
  <c r="AN913" i="2" s="1"/>
  <c r="AV913" i="2"/>
  <c r="AT913" i="2"/>
  <c r="AS913" i="2" s="1"/>
  <c r="BA913" i="2"/>
  <c r="AY913" i="2"/>
  <c r="AX913" i="2" s="1"/>
  <c r="BF913" i="2"/>
  <c r="BD913" i="2"/>
  <c r="BC913" i="2" s="1"/>
  <c r="BK913" i="2"/>
  <c r="BI913" i="2"/>
  <c r="BH913" i="2" s="1"/>
  <c r="BP913" i="2"/>
  <c r="BN913" i="2"/>
  <c r="BM913" i="2" s="1"/>
  <c r="BU913" i="2"/>
  <c r="BS913" i="2"/>
  <c r="BR913" i="2" s="1"/>
  <c r="BZ913" i="2"/>
  <c r="BX913" i="2"/>
  <c r="BW913" i="2" s="1"/>
  <c r="A908" i="1"/>
  <c r="M907" i="1"/>
  <c r="I907" i="1"/>
  <c r="E907" i="1"/>
  <c r="B907" i="1"/>
  <c r="C907" i="1" s="1"/>
  <c r="G907" i="1"/>
  <c r="F907" i="1" s="1"/>
  <c r="K907" i="1"/>
  <c r="J907" i="1" s="1"/>
  <c r="O907" i="1"/>
  <c r="N907" i="1" s="1"/>
  <c r="BY912" i="2"/>
  <c r="BT912" i="2"/>
  <c r="BO912" i="2"/>
  <c r="BJ912" i="2"/>
  <c r="BE912" i="2"/>
  <c r="AZ912" i="2"/>
  <c r="AU912" i="2"/>
  <c r="AP912" i="2"/>
  <c r="AK912" i="2"/>
  <c r="AF912" i="2"/>
  <c r="AA912" i="2"/>
  <c r="V912" i="2"/>
  <c r="Q912" i="2"/>
  <c r="L912" i="2"/>
  <c r="G912" i="2"/>
  <c r="A909" i="1" l="1"/>
  <c r="M908" i="1"/>
  <c r="I908" i="1"/>
  <c r="E908" i="1"/>
  <c r="B908" i="1"/>
  <c r="C908" i="1" s="1"/>
  <c r="G908" i="1"/>
  <c r="F908" i="1" s="1"/>
  <c r="K908" i="1"/>
  <c r="J908" i="1" s="1"/>
  <c r="O908" i="1"/>
  <c r="N908" i="1" s="1"/>
  <c r="A915" i="2"/>
  <c r="B914" i="2"/>
  <c r="C914" i="2" s="1"/>
  <c r="H914" i="2"/>
  <c r="F914" i="2"/>
  <c r="E914" i="2" s="1"/>
  <c r="M914" i="2"/>
  <c r="K914" i="2"/>
  <c r="J914" i="2" s="1"/>
  <c r="R914" i="2"/>
  <c r="P914" i="2"/>
  <c r="O914" i="2" s="1"/>
  <c r="W914" i="2"/>
  <c r="U914" i="2"/>
  <c r="T914" i="2" s="1"/>
  <c r="AB914" i="2"/>
  <c r="Z914" i="2"/>
  <c r="Y914" i="2" s="1"/>
  <c r="AG914" i="2"/>
  <c r="AE914" i="2"/>
  <c r="AD914" i="2" s="1"/>
  <c r="AL914" i="2"/>
  <c r="AJ914" i="2"/>
  <c r="AI914" i="2" s="1"/>
  <c r="AQ914" i="2"/>
  <c r="AO914" i="2"/>
  <c r="AN914" i="2" s="1"/>
  <c r="AV914" i="2"/>
  <c r="AT914" i="2"/>
  <c r="AS914" i="2" s="1"/>
  <c r="BA914" i="2"/>
  <c r="AY914" i="2"/>
  <c r="AX914" i="2" s="1"/>
  <c r="BF914" i="2"/>
  <c r="BD914" i="2"/>
  <c r="BC914" i="2" s="1"/>
  <c r="BK914" i="2"/>
  <c r="BI914" i="2"/>
  <c r="BH914" i="2" s="1"/>
  <c r="BP914" i="2"/>
  <c r="BN914" i="2"/>
  <c r="BM914" i="2" s="1"/>
  <c r="BU914" i="2"/>
  <c r="BS914" i="2"/>
  <c r="BR914" i="2" s="1"/>
  <c r="BZ914" i="2"/>
  <c r="BX914" i="2"/>
  <c r="BW914" i="2" s="1"/>
  <c r="A908" i="3"/>
  <c r="K907" i="3"/>
  <c r="J907" i="3"/>
  <c r="G907" i="3"/>
  <c r="F907" i="3"/>
  <c r="B907" i="3"/>
  <c r="C907" i="3" s="1"/>
  <c r="BY913" i="2"/>
  <c r="BT913" i="2"/>
  <c r="BO913" i="2"/>
  <c r="BJ913" i="2"/>
  <c r="BE913" i="2"/>
  <c r="AZ913" i="2"/>
  <c r="AU913" i="2"/>
  <c r="AP913" i="2"/>
  <c r="AK913" i="2"/>
  <c r="AF913" i="2"/>
  <c r="AA913" i="2"/>
  <c r="V913" i="2"/>
  <c r="Q913" i="2"/>
  <c r="L913" i="2"/>
  <c r="G913" i="2"/>
  <c r="L907" i="3" l="1"/>
  <c r="H907" i="3"/>
  <c r="A909" i="3"/>
  <c r="K908" i="3"/>
  <c r="J908" i="3"/>
  <c r="L908" i="3" s="1"/>
  <c r="G908" i="3"/>
  <c r="F908" i="3"/>
  <c r="H908" i="3" s="1"/>
  <c r="B908" i="3"/>
  <c r="C908" i="3" s="1"/>
  <c r="A916" i="2"/>
  <c r="B915" i="2"/>
  <c r="C915" i="2" s="1"/>
  <c r="H915" i="2"/>
  <c r="F915" i="2"/>
  <c r="E915" i="2" s="1"/>
  <c r="M915" i="2"/>
  <c r="K915" i="2"/>
  <c r="J915" i="2" s="1"/>
  <c r="R915" i="2"/>
  <c r="P915" i="2"/>
  <c r="O915" i="2" s="1"/>
  <c r="W915" i="2"/>
  <c r="U915" i="2"/>
  <c r="T915" i="2" s="1"/>
  <c r="AB915" i="2"/>
  <c r="Z915" i="2"/>
  <c r="Y915" i="2" s="1"/>
  <c r="AG915" i="2"/>
  <c r="AE915" i="2"/>
  <c r="AD915" i="2" s="1"/>
  <c r="AL915" i="2"/>
  <c r="AJ915" i="2"/>
  <c r="AI915" i="2" s="1"/>
  <c r="AQ915" i="2"/>
  <c r="AO915" i="2"/>
  <c r="AN915" i="2" s="1"/>
  <c r="AV915" i="2"/>
  <c r="AT915" i="2"/>
  <c r="AS915" i="2" s="1"/>
  <c r="BA915" i="2"/>
  <c r="AY915" i="2"/>
  <c r="AX915" i="2" s="1"/>
  <c r="BF915" i="2"/>
  <c r="BD915" i="2"/>
  <c r="BC915" i="2" s="1"/>
  <c r="BK915" i="2"/>
  <c r="BI915" i="2"/>
  <c r="BH915" i="2" s="1"/>
  <c r="BP915" i="2"/>
  <c r="BN915" i="2"/>
  <c r="BM915" i="2" s="1"/>
  <c r="BU915" i="2"/>
  <c r="BS915" i="2"/>
  <c r="BR915" i="2" s="1"/>
  <c r="BZ915" i="2"/>
  <c r="BX915" i="2"/>
  <c r="BW915" i="2" s="1"/>
  <c r="A910" i="1"/>
  <c r="M909" i="1"/>
  <c r="I909" i="1"/>
  <c r="E909" i="1"/>
  <c r="B909" i="1"/>
  <c r="C909" i="1" s="1"/>
  <c r="G909" i="1"/>
  <c r="F909" i="1" s="1"/>
  <c r="K909" i="1"/>
  <c r="J909" i="1" s="1"/>
  <c r="O909" i="1"/>
  <c r="N909" i="1" s="1"/>
  <c r="BY914" i="2"/>
  <c r="BT914" i="2"/>
  <c r="BO914" i="2"/>
  <c r="BJ914" i="2"/>
  <c r="BE914" i="2"/>
  <c r="AZ914" i="2"/>
  <c r="AU914" i="2"/>
  <c r="AP914" i="2"/>
  <c r="AK914" i="2"/>
  <c r="AF914" i="2"/>
  <c r="AA914" i="2"/>
  <c r="V914" i="2"/>
  <c r="Q914" i="2"/>
  <c r="L914" i="2"/>
  <c r="G914" i="2"/>
  <c r="A911" i="1" l="1"/>
  <c r="M910" i="1"/>
  <c r="I910" i="1"/>
  <c r="E910" i="1"/>
  <c r="B910" i="1"/>
  <c r="C910" i="1" s="1"/>
  <c r="G910" i="1"/>
  <c r="F910" i="1" s="1"/>
  <c r="K910" i="1"/>
  <c r="J910" i="1" s="1"/>
  <c r="O910" i="1"/>
  <c r="N910" i="1" s="1"/>
  <c r="A917" i="2"/>
  <c r="B916" i="2"/>
  <c r="C916" i="2" s="1"/>
  <c r="H916" i="2"/>
  <c r="F916" i="2"/>
  <c r="E916" i="2" s="1"/>
  <c r="M916" i="2"/>
  <c r="K916" i="2"/>
  <c r="J916" i="2" s="1"/>
  <c r="R916" i="2"/>
  <c r="P916" i="2"/>
  <c r="O916" i="2" s="1"/>
  <c r="W916" i="2"/>
  <c r="U916" i="2"/>
  <c r="T916" i="2" s="1"/>
  <c r="AB916" i="2"/>
  <c r="Z916" i="2"/>
  <c r="Y916" i="2" s="1"/>
  <c r="AG916" i="2"/>
  <c r="AE916" i="2"/>
  <c r="AD916" i="2" s="1"/>
  <c r="AL916" i="2"/>
  <c r="AJ916" i="2"/>
  <c r="AI916" i="2" s="1"/>
  <c r="AQ916" i="2"/>
  <c r="AO916" i="2"/>
  <c r="AN916" i="2" s="1"/>
  <c r="AV916" i="2"/>
  <c r="AT916" i="2"/>
  <c r="AS916" i="2" s="1"/>
  <c r="BA916" i="2"/>
  <c r="AY916" i="2"/>
  <c r="AX916" i="2" s="1"/>
  <c r="BF916" i="2"/>
  <c r="BD916" i="2"/>
  <c r="BC916" i="2" s="1"/>
  <c r="BK916" i="2"/>
  <c r="BI916" i="2"/>
  <c r="BH916" i="2" s="1"/>
  <c r="BP916" i="2"/>
  <c r="BN916" i="2"/>
  <c r="BM916" i="2" s="1"/>
  <c r="BU916" i="2"/>
  <c r="BS916" i="2"/>
  <c r="BR916" i="2" s="1"/>
  <c r="BZ916" i="2"/>
  <c r="BX916" i="2"/>
  <c r="BW916" i="2" s="1"/>
  <c r="A910" i="3"/>
  <c r="K909" i="3"/>
  <c r="J909" i="3"/>
  <c r="L909" i="3" s="1"/>
  <c r="G909" i="3"/>
  <c r="F909" i="3"/>
  <c r="B909" i="3"/>
  <c r="C909" i="3" s="1"/>
  <c r="BY915" i="2"/>
  <c r="BT915" i="2"/>
  <c r="BO915" i="2"/>
  <c r="BJ915" i="2"/>
  <c r="BE915" i="2"/>
  <c r="AZ915" i="2"/>
  <c r="AU915" i="2"/>
  <c r="AP915" i="2"/>
  <c r="AK915" i="2"/>
  <c r="AF915" i="2"/>
  <c r="AA915" i="2"/>
  <c r="V915" i="2"/>
  <c r="Q915" i="2"/>
  <c r="L915" i="2"/>
  <c r="G915" i="2"/>
  <c r="H909" i="3" l="1"/>
  <c r="A911" i="3"/>
  <c r="K910" i="3"/>
  <c r="J910" i="3"/>
  <c r="L910" i="3" s="1"/>
  <c r="G910" i="3"/>
  <c r="F910" i="3"/>
  <c r="H910" i="3" s="1"/>
  <c r="B910" i="3"/>
  <c r="C910" i="3" s="1"/>
  <c r="A918" i="2"/>
  <c r="B917" i="2"/>
  <c r="C917" i="2" s="1"/>
  <c r="H917" i="2"/>
  <c r="F917" i="2"/>
  <c r="E917" i="2" s="1"/>
  <c r="M917" i="2"/>
  <c r="K917" i="2"/>
  <c r="J917" i="2" s="1"/>
  <c r="R917" i="2"/>
  <c r="P917" i="2"/>
  <c r="O917" i="2" s="1"/>
  <c r="W917" i="2"/>
  <c r="U917" i="2"/>
  <c r="T917" i="2" s="1"/>
  <c r="AB917" i="2"/>
  <c r="Z917" i="2"/>
  <c r="Y917" i="2" s="1"/>
  <c r="AG917" i="2"/>
  <c r="AE917" i="2"/>
  <c r="AD917" i="2" s="1"/>
  <c r="AL917" i="2"/>
  <c r="AJ917" i="2"/>
  <c r="AI917" i="2" s="1"/>
  <c r="AQ917" i="2"/>
  <c r="AO917" i="2"/>
  <c r="AN917" i="2" s="1"/>
  <c r="AV917" i="2"/>
  <c r="AT917" i="2"/>
  <c r="AS917" i="2" s="1"/>
  <c r="BA917" i="2"/>
  <c r="AY917" i="2"/>
  <c r="AX917" i="2" s="1"/>
  <c r="BF917" i="2"/>
  <c r="BD917" i="2"/>
  <c r="BC917" i="2" s="1"/>
  <c r="BK917" i="2"/>
  <c r="BI917" i="2"/>
  <c r="BH917" i="2" s="1"/>
  <c r="BP917" i="2"/>
  <c r="BN917" i="2"/>
  <c r="BM917" i="2" s="1"/>
  <c r="BU917" i="2"/>
  <c r="BS917" i="2"/>
  <c r="BR917" i="2" s="1"/>
  <c r="BZ917" i="2"/>
  <c r="BX917" i="2"/>
  <c r="BW917" i="2" s="1"/>
  <c r="A912" i="1"/>
  <c r="M911" i="1"/>
  <c r="I911" i="1"/>
  <c r="E911" i="1"/>
  <c r="B911" i="1"/>
  <c r="C911" i="1" s="1"/>
  <c r="G911" i="1"/>
  <c r="F911" i="1" s="1"/>
  <c r="K911" i="1"/>
  <c r="J911" i="1" s="1"/>
  <c r="O911" i="1"/>
  <c r="N911" i="1" s="1"/>
  <c r="BY916" i="2"/>
  <c r="BT916" i="2"/>
  <c r="BO916" i="2"/>
  <c r="BJ916" i="2"/>
  <c r="BE916" i="2"/>
  <c r="AZ916" i="2"/>
  <c r="AU916" i="2"/>
  <c r="AP916" i="2"/>
  <c r="AK916" i="2"/>
  <c r="AF916" i="2"/>
  <c r="AA916" i="2"/>
  <c r="V916" i="2"/>
  <c r="Q916" i="2"/>
  <c r="L916" i="2"/>
  <c r="G916" i="2"/>
  <c r="A913" i="1" l="1"/>
  <c r="M912" i="1"/>
  <c r="I912" i="1"/>
  <c r="E912" i="1"/>
  <c r="B912" i="1"/>
  <c r="C912" i="1" s="1"/>
  <c r="G912" i="1"/>
  <c r="F912" i="1" s="1"/>
  <c r="K912" i="1"/>
  <c r="J912" i="1" s="1"/>
  <c r="O912" i="1"/>
  <c r="N912" i="1" s="1"/>
  <c r="A919" i="2"/>
  <c r="B918" i="2"/>
  <c r="C918" i="2" s="1"/>
  <c r="H918" i="2"/>
  <c r="F918" i="2"/>
  <c r="E918" i="2" s="1"/>
  <c r="M918" i="2"/>
  <c r="K918" i="2"/>
  <c r="J918" i="2" s="1"/>
  <c r="R918" i="2"/>
  <c r="P918" i="2"/>
  <c r="O918" i="2" s="1"/>
  <c r="W918" i="2"/>
  <c r="U918" i="2"/>
  <c r="T918" i="2" s="1"/>
  <c r="AB918" i="2"/>
  <c r="Z918" i="2"/>
  <c r="Y918" i="2" s="1"/>
  <c r="AG918" i="2"/>
  <c r="AE918" i="2"/>
  <c r="AD918" i="2" s="1"/>
  <c r="AL918" i="2"/>
  <c r="AJ918" i="2"/>
  <c r="AI918" i="2" s="1"/>
  <c r="AQ918" i="2"/>
  <c r="AO918" i="2"/>
  <c r="AN918" i="2" s="1"/>
  <c r="AV918" i="2"/>
  <c r="AT918" i="2"/>
  <c r="AS918" i="2" s="1"/>
  <c r="BA918" i="2"/>
  <c r="AY918" i="2"/>
  <c r="AX918" i="2" s="1"/>
  <c r="BF918" i="2"/>
  <c r="BD918" i="2"/>
  <c r="BC918" i="2" s="1"/>
  <c r="BK918" i="2"/>
  <c r="BI918" i="2"/>
  <c r="BH918" i="2" s="1"/>
  <c r="BP918" i="2"/>
  <c r="BN918" i="2"/>
  <c r="BM918" i="2" s="1"/>
  <c r="BU918" i="2"/>
  <c r="BS918" i="2"/>
  <c r="BR918" i="2" s="1"/>
  <c r="BZ918" i="2"/>
  <c r="BX918" i="2"/>
  <c r="BW918" i="2" s="1"/>
  <c r="A912" i="3"/>
  <c r="K911" i="3"/>
  <c r="J911" i="3"/>
  <c r="L911" i="3" s="1"/>
  <c r="G911" i="3"/>
  <c r="F911" i="3"/>
  <c r="H911" i="3" s="1"/>
  <c r="B911" i="3"/>
  <c r="C911" i="3" s="1"/>
  <c r="BY917" i="2"/>
  <c r="BT917" i="2"/>
  <c r="BO917" i="2"/>
  <c r="BJ917" i="2"/>
  <c r="BE917" i="2"/>
  <c r="AZ917" i="2"/>
  <c r="AU917" i="2"/>
  <c r="AP917" i="2"/>
  <c r="AK917" i="2"/>
  <c r="AF917" i="2"/>
  <c r="AA917" i="2"/>
  <c r="V917" i="2"/>
  <c r="Q917" i="2"/>
  <c r="L917" i="2"/>
  <c r="G917" i="2"/>
  <c r="A913" i="3" l="1"/>
  <c r="K912" i="3"/>
  <c r="J912" i="3"/>
  <c r="L912" i="3" s="1"/>
  <c r="G912" i="3"/>
  <c r="F912" i="3"/>
  <c r="H912" i="3" s="1"/>
  <c r="B912" i="3"/>
  <c r="C912" i="3" s="1"/>
  <c r="A920" i="2"/>
  <c r="B919" i="2"/>
  <c r="C919" i="2" s="1"/>
  <c r="H919" i="2"/>
  <c r="F919" i="2"/>
  <c r="E919" i="2" s="1"/>
  <c r="M919" i="2"/>
  <c r="K919" i="2"/>
  <c r="J919" i="2" s="1"/>
  <c r="R919" i="2"/>
  <c r="P919" i="2"/>
  <c r="O919" i="2" s="1"/>
  <c r="W919" i="2"/>
  <c r="U919" i="2"/>
  <c r="T919" i="2" s="1"/>
  <c r="AB919" i="2"/>
  <c r="Z919" i="2"/>
  <c r="Y919" i="2" s="1"/>
  <c r="AG919" i="2"/>
  <c r="AE919" i="2"/>
  <c r="AD919" i="2" s="1"/>
  <c r="AL919" i="2"/>
  <c r="AJ919" i="2"/>
  <c r="AI919" i="2" s="1"/>
  <c r="AQ919" i="2"/>
  <c r="AO919" i="2"/>
  <c r="AN919" i="2" s="1"/>
  <c r="AV919" i="2"/>
  <c r="AT919" i="2"/>
  <c r="AS919" i="2" s="1"/>
  <c r="BA919" i="2"/>
  <c r="AY919" i="2"/>
  <c r="AX919" i="2" s="1"/>
  <c r="BF919" i="2"/>
  <c r="BD919" i="2"/>
  <c r="BC919" i="2" s="1"/>
  <c r="BK919" i="2"/>
  <c r="BI919" i="2"/>
  <c r="BH919" i="2" s="1"/>
  <c r="BP919" i="2"/>
  <c r="BN919" i="2"/>
  <c r="BM919" i="2" s="1"/>
  <c r="BU919" i="2"/>
  <c r="BS919" i="2"/>
  <c r="BR919" i="2" s="1"/>
  <c r="BZ919" i="2"/>
  <c r="BX919" i="2"/>
  <c r="BW919" i="2" s="1"/>
  <c r="A914" i="1"/>
  <c r="M913" i="1"/>
  <c r="I913" i="1"/>
  <c r="E913" i="1"/>
  <c r="B913" i="1"/>
  <c r="C913" i="1" s="1"/>
  <c r="G913" i="1"/>
  <c r="F913" i="1" s="1"/>
  <c r="K913" i="1"/>
  <c r="J913" i="1" s="1"/>
  <c r="O913" i="1"/>
  <c r="N913" i="1" s="1"/>
  <c r="BY918" i="2"/>
  <c r="BT918" i="2"/>
  <c r="BO918" i="2"/>
  <c r="BJ918" i="2"/>
  <c r="BE918" i="2"/>
  <c r="AZ918" i="2"/>
  <c r="AU918" i="2"/>
  <c r="AP918" i="2"/>
  <c r="AK918" i="2"/>
  <c r="AF918" i="2"/>
  <c r="AA918" i="2"/>
  <c r="V918" i="2"/>
  <c r="Q918" i="2"/>
  <c r="L918" i="2"/>
  <c r="G918" i="2"/>
  <c r="A915" i="1" l="1"/>
  <c r="M914" i="1"/>
  <c r="I914" i="1"/>
  <c r="E914" i="1"/>
  <c r="B914" i="1"/>
  <c r="C914" i="1" s="1"/>
  <c r="G914" i="1"/>
  <c r="F914" i="1" s="1"/>
  <c r="K914" i="1"/>
  <c r="J914" i="1" s="1"/>
  <c r="O914" i="1"/>
  <c r="N914" i="1" s="1"/>
  <c r="A921" i="2"/>
  <c r="B920" i="2"/>
  <c r="C920" i="2" s="1"/>
  <c r="H920" i="2"/>
  <c r="F920" i="2"/>
  <c r="E920" i="2" s="1"/>
  <c r="M920" i="2"/>
  <c r="K920" i="2"/>
  <c r="J920" i="2" s="1"/>
  <c r="R920" i="2"/>
  <c r="P920" i="2"/>
  <c r="O920" i="2" s="1"/>
  <c r="W920" i="2"/>
  <c r="U920" i="2"/>
  <c r="T920" i="2" s="1"/>
  <c r="AB920" i="2"/>
  <c r="Z920" i="2"/>
  <c r="Y920" i="2" s="1"/>
  <c r="AG920" i="2"/>
  <c r="AE920" i="2"/>
  <c r="AD920" i="2" s="1"/>
  <c r="AL920" i="2"/>
  <c r="AJ920" i="2"/>
  <c r="AI920" i="2" s="1"/>
  <c r="AQ920" i="2"/>
  <c r="AO920" i="2"/>
  <c r="AN920" i="2" s="1"/>
  <c r="AV920" i="2"/>
  <c r="AT920" i="2"/>
  <c r="AS920" i="2" s="1"/>
  <c r="BA920" i="2"/>
  <c r="AY920" i="2"/>
  <c r="AX920" i="2" s="1"/>
  <c r="BF920" i="2"/>
  <c r="BD920" i="2"/>
  <c r="BC920" i="2" s="1"/>
  <c r="BK920" i="2"/>
  <c r="BI920" i="2"/>
  <c r="BH920" i="2" s="1"/>
  <c r="BP920" i="2"/>
  <c r="BN920" i="2"/>
  <c r="BM920" i="2" s="1"/>
  <c r="BU920" i="2"/>
  <c r="BS920" i="2"/>
  <c r="BR920" i="2" s="1"/>
  <c r="BZ920" i="2"/>
  <c r="BX920" i="2"/>
  <c r="BW920" i="2" s="1"/>
  <c r="A914" i="3"/>
  <c r="K913" i="3"/>
  <c r="J913" i="3"/>
  <c r="L913" i="3" s="1"/>
  <c r="G913" i="3"/>
  <c r="F913" i="3"/>
  <c r="B913" i="3"/>
  <c r="C913" i="3" s="1"/>
  <c r="BY919" i="2"/>
  <c r="BT919" i="2"/>
  <c r="BO919" i="2"/>
  <c r="BJ919" i="2"/>
  <c r="BE919" i="2"/>
  <c r="AZ919" i="2"/>
  <c r="AU919" i="2"/>
  <c r="AP919" i="2"/>
  <c r="AK919" i="2"/>
  <c r="AF919" i="2"/>
  <c r="AA919" i="2"/>
  <c r="V919" i="2"/>
  <c r="Q919" i="2"/>
  <c r="L919" i="2"/>
  <c r="G919" i="2"/>
  <c r="H913" i="3" l="1"/>
  <c r="A915" i="3"/>
  <c r="K914" i="3"/>
  <c r="J914" i="3"/>
  <c r="L914" i="3" s="1"/>
  <c r="G914" i="3"/>
  <c r="F914" i="3"/>
  <c r="B914" i="3"/>
  <c r="C914" i="3" s="1"/>
  <c r="A922" i="2"/>
  <c r="B921" i="2"/>
  <c r="C921" i="2" s="1"/>
  <c r="H921" i="2"/>
  <c r="F921" i="2"/>
  <c r="E921" i="2" s="1"/>
  <c r="M921" i="2"/>
  <c r="K921" i="2"/>
  <c r="J921" i="2" s="1"/>
  <c r="R921" i="2"/>
  <c r="P921" i="2"/>
  <c r="O921" i="2" s="1"/>
  <c r="W921" i="2"/>
  <c r="U921" i="2"/>
  <c r="T921" i="2" s="1"/>
  <c r="AB921" i="2"/>
  <c r="Z921" i="2"/>
  <c r="Y921" i="2" s="1"/>
  <c r="AG921" i="2"/>
  <c r="AE921" i="2"/>
  <c r="AD921" i="2" s="1"/>
  <c r="AL921" i="2"/>
  <c r="AJ921" i="2"/>
  <c r="AI921" i="2" s="1"/>
  <c r="AQ921" i="2"/>
  <c r="AO921" i="2"/>
  <c r="AN921" i="2" s="1"/>
  <c r="AV921" i="2"/>
  <c r="AT921" i="2"/>
  <c r="AS921" i="2" s="1"/>
  <c r="BA921" i="2"/>
  <c r="AY921" i="2"/>
  <c r="AX921" i="2" s="1"/>
  <c r="BF921" i="2"/>
  <c r="BD921" i="2"/>
  <c r="BC921" i="2" s="1"/>
  <c r="BK921" i="2"/>
  <c r="BI921" i="2"/>
  <c r="BH921" i="2" s="1"/>
  <c r="BP921" i="2"/>
  <c r="BN921" i="2"/>
  <c r="BM921" i="2" s="1"/>
  <c r="BU921" i="2"/>
  <c r="BS921" i="2"/>
  <c r="BR921" i="2" s="1"/>
  <c r="BZ921" i="2"/>
  <c r="BX921" i="2"/>
  <c r="BW921" i="2" s="1"/>
  <c r="A916" i="1"/>
  <c r="M915" i="1"/>
  <c r="I915" i="1"/>
  <c r="E915" i="1"/>
  <c r="B915" i="1"/>
  <c r="C915" i="1" s="1"/>
  <c r="G915" i="1"/>
  <c r="F915" i="1" s="1"/>
  <c r="K915" i="1"/>
  <c r="J915" i="1" s="1"/>
  <c r="O915" i="1"/>
  <c r="N915" i="1" s="1"/>
  <c r="BY920" i="2"/>
  <c r="BT920" i="2"/>
  <c r="BO920" i="2"/>
  <c r="BJ920" i="2"/>
  <c r="BE920" i="2"/>
  <c r="AZ920" i="2"/>
  <c r="AU920" i="2"/>
  <c r="AP920" i="2"/>
  <c r="AK920" i="2"/>
  <c r="AF920" i="2"/>
  <c r="AA920" i="2"/>
  <c r="V920" i="2"/>
  <c r="Q920" i="2"/>
  <c r="L920" i="2"/>
  <c r="G920" i="2"/>
  <c r="H914" i="3" l="1"/>
  <c r="A917" i="1"/>
  <c r="M916" i="1"/>
  <c r="I916" i="1"/>
  <c r="E916" i="1"/>
  <c r="B916" i="1"/>
  <c r="C916" i="1" s="1"/>
  <c r="G916" i="1"/>
  <c r="F916" i="1" s="1"/>
  <c r="K916" i="1"/>
  <c r="J916" i="1" s="1"/>
  <c r="O916" i="1"/>
  <c r="N916" i="1" s="1"/>
  <c r="A923" i="2"/>
  <c r="B922" i="2"/>
  <c r="C922" i="2" s="1"/>
  <c r="H922" i="2"/>
  <c r="F922" i="2"/>
  <c r="E922" i="2" s="1"/>
  <c r="M922" i="2"/>
  <c r="K922" i="2"/>
  <c r="J922" i="2" s="1"/>
  <c r="R922" i="2"/>
  <c r="P922" i="2"/>
  <c r="O922" i="2" s="1"/>
  <c r="W922" i="2"/>
  <c r="U922" i="2"/>
  <c r="T922" i="2" s="1"/>
  <c r="AB922" i="2"/>
  <c r="Z922" i="2"/>
  <c r="Y922" i="2" s="1"/>
  <c r="AG922" i="2"/>
  <c r="AE922" i="2"/>
  <c r="AD922" i="2" s="1"/>
  <c r="AL922" i="2"/>
  <c r="AJ922" i="2"/>
  <c r="AI922" i="2" s="1"/>
  <c r="AQ922" i="2"/>
  <c r="AO922" i="2"/>
  <c r="AN922" i="2" s="1"/>
  <c r="AV922" i="2"/>
  <c r="AT922" i="2"/>
  <c r="AS922" i="2" s="1"/>
  <c r="BA922" i="2"/>
  <c r="AY922" i="2"/>
  <c r="AX922" i="2" s="1"/>
  <c r="BF922" i="2"/>
  <c r="BD922" i="2"/>
  <c r="BC922" i="2" s="1"/>
  <c r="BK922" i="2"/>
  <c r="BI922" i="2"/>
  <c r="BH922" i="2" s="1"/>
  <c r="BP922" i="2"/>
  <c r="BN922" i="2"/>
  <c r="BM922" i="2" s="1"/>
  <c r="BU922" i="2"/>
  <c r="BS922" i="2"/>
  <c r="BR922" i="2" s="1"/>
  <c r="BZ922" i="2"/>
  <c r="BX922" i="2"/>
  <c r="BW922" i="2" s="1"/>
  <c r="A916" i="3"/>
  <c r="K915" i="3"/>
  <c r="J915" i="3"/>
  <c r="L915" i="3" s="1"/>
  <c r="G915" i="3"/>
  <c r="F915" i="3"/>
  <c r="B915" i="3"/>
  <c r="C915" i="3" s="1"/>
  <c r="BY921" i="2"/>
  <c r="BT921" i="2"/>
  <c r="BO921" i="2"/>
  <c r="BJ921" i="2"/>
  <c r="BE921" i="2"/>
  <c r="AZ921" i="2"/>
  <c r="AU921" i="2"/>
  <c r="AP921" i="2"/>
  <c r="AK921" i="2"/>
  <c r="AF921" i="2"/>
  <c r="AA921" i="2"/>
  <c r="V921" i="2"/>
  <c r="Q921" i="2"/>
  <c r="L921" i="2"/>
  <c r="G921" i="2"/>
  <c r="H915" i="3" l="1"/>
  <c r="A917" i="3"/>
  <c r="K916" i="3"/>
  <c r="J916" i="3"/>
  <c r="L916" i="3" s="1"/>
  <c r="G916" i="3"/>
  <c r="F916" i="3"/>
  <c r="H916" i="3" s="1"/>
  <c r="B916" i="3"/>
  <c r="C916" i="3" s="1"/>
  <c r="A924" i="2"/>
  <c r="B923" i="2"/>
  <c r="C923" i="2" s="1"/>
  <c r="H923" i="2"/>
  <c r="F923" i="2"/>
  <c r="E923" i="2" s="1"/>
  <c r="M923" i="2"/>
  <c r="K923" i="2"/>
  <c r="J923" i="2" s="1"/>
  <c r="R923" i="2"/>
  <c r="P923" i="2"/>
  <c r="O923" i="2" s="1"/>
  <c r="W923" i="2"/>
  <c r="U923" i="2"/>
  <c r="T923" i="2" s="1"/>
  <c r="AB923" i="2"/>
  <c r="Z923" i="2"/>
  <c r="Y923" i="2" s="1"/>
  <c r="AG923" i="2"/>
  <c r="AE923" i="2"/>
  <c r="AD923" i="2" s="1"/>
  <c r="AL923" i="2"/>
  <c r="AJ923" i="2"/>
  <c r="AI923" i="2" s="1"/>
  <c r="AQ923" i="2"/>
  <c r="AO923" i="2"/>
  <c r="AN923" i="2" s="1"/>
  <c r="AV923" i="2"/>
  <c r="AT923" i="2"/>
  <c r="AS923" i="2" s="1"/>
  <c r="BA923" i="2"/>
  <c r="AY923" i="2"/>
  <c r="AX923" i="2" s="1"/>
  <c r="BF923" i="2"/>
  <c r="BD923" i="2"/>
  <c r="BC923" i="2" s="1"/>
  <c r="BK923" i="2"/>
  <c r="BI923" i="2"/>
  <c r="BH923" i="2" s="1"/>
  <c r="BP923" i="2"/>
  <c r="BN923" i="2"/>
  <c r="BM923" i="2" s="1"/>
  <c r="BU923" i="2"/>
  <c r="BS923" i="2"/>
  <c r="BR923" i="2" s="1"/>
  <c r="BZ923" i="2"/>
  <c r="BX923" i="2"/>
  <c r="BW923" i="2" s="1"/>
  <c r="A918" i="1"/>
  <c r="M917" i="1"/>
  <c r="I917" i="1"/>
  <c r="E917" i="1"/>
  <c r="B917" i="1"/>
  <c r="C917" i="1" s="1"/>
  <c r="G917" i="1"/>
  <c r="F917" i="1" s="1"/>
  <c r="K917" i="1"/>
  <c r="J917" i="1" s="1"/>
  <c r="O917" i="1"/>
  <c r="N917" i="1" s="1"/>
  <c r="BY922" i="2"/>
  <c r="BT922" i="2"/>
  <c r="BO922" i="2"/>
  <c r="BJ922" i="2"/>
  <c r="BE922" i="2"/>
  <c r="AZ922" i="2"/>
  <c r="AU922" i="2"/>
  <c r="AP922" i="2"/>
  <c r="AK922" i="2"/>
  <c r="AF922" i="2"/>
  <c r="AA922" i="2"/>
  <c r="V922" i="2"/>
  <c r="Q922" i="2"/>
  <c r="L922" i="2"/>
  <c r="G922" i="2"/>
  <c r="A919" i="1" l="1"/>
  <c r="M918" i="1"/>
  <c r="I918" i="1"/>
  <c r="E918" i="1"/>
  <c r="B918" i="1"/>
  <c r="C918" i="1" s="1"/>
  <c r="G918" i="1"/>
  <c r="F918" i="1" s="1"/>
  <c r="K918" i="1"/>
  <c r="J918" i="1" s="1"/>
  <c r="O918" i="1"/>
  <c r="N918" i="1" s="1"/>
  <c r="A925" i="2"/>
  <c r="B924" i="2"/>
  <c r="C924" i="2" s="1"/>
  <c r="H924" i="2"/>
  <c r="F924" i="2"/>
  <c r="E924" i="2" s="1"/>
  <c r="M924" i="2"/>
  <c r="K924" i="2"/>
  <c r="J924" i="2" s="1"/>
  <c r="R924" i="2"/>
  <c r="P924" i="2"/>
  <c r="O924" i="2" s="1"/>
  <c r="W924" i="2"/>
  <c r="U924" i="2"/>
  <c r="T924" i="2" s="1"/>
  <c r="AB924" i="2"/>
  <c r="Z924" i="2"/>
  <c r="Y924" i="2" s="1"/>
  <c r="AG924" i="2"/>
  <c r="AE924" i="2"/>
  <c r="AD924" i="2" s="1"/>
  <c r="AL924" i="2"/>
  <c r="AJ924" i="2"/>
  <c r="AI924" i="2" s="1"/>
  <c r="AQ924" i="2"/>
  <c r="AO924" i="2"/>
  <c r="AN924" i="2" s="1"/>
  <c r="AV924" i="2"/>
  <c r="AT924" i="2"/>
  <c r="AS924" i="2" s="1"/>
  <c r="BA924" i="2"/>
  <c r="AY924" i="2"/>
  <c r="AX924" i="2" s="1"/>
  <c r="BF924" i="2"/>
  <c r="BD924" i="2"/>
  <c r="BC924" i="2" s="1"/>
  <c r="BK924" i="2"/>
  <c r="BI924" i="2"/>
  <c r="BH924" i="2" s="1"/>
  <c r="BP924" i="2"/>
  <c r="BN924" i="2"/>
  <c r="BM924" i="2" s="1"/>
  <c r="BU924" i="2"/>
  <c r="BS924" i="2"/>
  <c r="BR924" i="2" s="1"/>
  <c r="BZ924" i="2"/>
  <c r="BX924" i="2"/>
  <c r="BW924" i="2" s="1"/>
  <c r="A918" i="3"/>
  <c r="K917" i="3"/>
  <c r="J917" i="3"/>
  <c r="G917" i="3"/>
  <c r="F917" i="3"/>
  <c r="H917" i="3" s="1"/>
  <c r="B917" i="3"/>
  <c r="C917" i="3" s="1"/>
  <c r="BY923" i="2"/>
  <c r="BT923" i="2"/>
  <c r="BO923" i="2"/>
  <c r="BJ923" i="2"/>
  <c r="BE923" i="2"/>
  <c r="AZ923" i="2"/>
  <c r="AU923" i="2"/>
  <c r="AP923" i="2"/>
  <c r="AK923" i="2"/>
  <c r="AF923" i="2"/>
  <c r="AA923" i="2"/>
  <c r="V923" i="2"/>
  <c r="Q923" i="2"/>
  <c r="L923" i="2"/>
  <c r="G923" i="2"/>
  <c r="L917" i="3" l="1"/>
  <c r="A919" i="3"/>
  <c r="K918" i="3"/>
  <c r="J918" i="3"/>
  <c r="L918" i="3" s="1"/>
  <c r="G918" i="3"/>
  <c r="F918" i="3"/>
  <c r="H918" i="3" s="1"/>
  <c r="B918" i="3"/>
  <c r="C918" i="3" s="1"/>
  <c r="A926" i="2"/>
  <c r="B925" i="2"/>
  <c r="C925" i="2" s="1"/>
  <c r="H925" i="2"/>
  <c r="F925" i="2"/>
  <c r="E925" i="2" s="1"/>
  <c r="M925" i="2"/>
  <c r="K925" i="2"/>
  <c r="J925" i="2" s="1"/>
  <c r="R925" i="2"/>
  <c r="P925" i="2"/>
  <c r="O925" i="2" s="1"/>
  <c r="W925" i="2"/>
  <c r="U925" i="2"/>
  <c r="T925" i="2" s="1"/>
  <c r="AB925" i="2"/>
  <c r="Z925" i="2"/>
  <c r="Y925" i="2" s="1"/>
  <c r="AG925" i="2"/>
  <c r="AE925" i="2"/>
  <c r="AD925" i="2" s="1"/>
  <c r="AL925" i="2"/>
  <c r="AJ925" i="2"/>
  <c r="AI925" i="2" s="1"/>
  <c r="AQ925" i="2"/>
  <c r="AO925" i="2"/>
  <c r="AN925" i="2" s="1"/>
  <c r="AV925" i="2"/>
  <c r="AT925" i="2"/>
  <c r="AS925" i="2" s="1"/>
  <c r="BA925" i="2"/>
  <c r="AY925" i="2"/>
  <c r="AX925" i="2" s="1"/>
  <c r="BF925" i="2"/>
  <c r="BD925" i="2"/>
  <c r="BC925" i="2" s="1"/>
  <c r="BK925" i="2"/>
  <c r="BI925" i="2"/>
  <c r="BH925" i="2" s="1"/>
  <c r="BP925" i="2"/>
  <c r="BN925" i="2"/>
  <c r="BM925" i="2" s="1"/>
  <c r="BU925" i="2"/>
  <c r="BS925" i="2"/>
  <c r="BR925" i="2" s="1"/>
  <c r="BZ925" i="2"/>
  <c r="BX925" i="2"/>
  <c r="BW925" i="2" s="1"/>
  <c r="A920" i="1"/>
  <c r="M919" i="1"/>
  <c r="I919" i="1"/>
  <c r="E919" i="1"/>
  <c r="B919" i="1"/>
  <c r="C919" i="1" s="1"/>
  <c r="G919" i="1"/>
  <c r="F919" i="1" s="1"/>
  <c r="K919" i="1"/>
  <c r="J919" i="1" s="1"/>
  <c r="O919" i="1"/>
  <c r="N919" i="1" s="1"/>
  <c r="BY924" i="2"/>
  <c r="BT924" i="2"/>
  <c r="BO924" i="2"/>
  <c r="BJ924" i="2"/>
  <c r="BE924" i="2"/>
  <c r="AZ924" i="2"/>
  <c r="AU924" i="2"/>
  <c r="AP924" i="2"/>
  <c r="AK924" i="2"/>
  <c r="AF924" i="2"/>
  <c r="AA924" i="2"/>
  <c r="V924" i="2"/>
  <c r="Q924" i="2"/>
  <c r="L924" i="2"/>
  <c r="G924" i="2"/>
  <c r="A921" i="1" l="1"/>
  <c r="M920" i="1"/>
  <c r="I920" i="1"/>
  <c r="E920" i="1"/>
  <c r="B920" i="1"/>
  <c r="C920" i="1" s="1"/>
  <c r="G920" i="1"/>
  <c r="F920" i="1" s="1"/>
  <c r="K920" i="1"/>
  <c r="J920" i="1" s="1"/>
  <c r="O920" i="1"/>
  <c r="N920" i="1" s="1"/>
  <c r="A927" i="2"/>
  <c r="B926" i="2"/>
  <c r="C926" i="2" s="1"/>
  <c r="H926" i="2"/>
  <c r="F926" i="2"/>
  <c r="E926" i="2" s="1"/>
  <c r="M926" i="2"/>
  <c r="K926" i="2"/>
  <c r="J926" i="2" s="1"/>
  <c r="R926" i="2"/>
  <c r="P926" i="2"/>
  <c r="O926" i="2" s="1"/>
  <c r="W926" i="2"/>
  <c r="U926" i="2"/>
  <c r="T926" i="2" s="1"/>
  <c r="AB926" i="2"/>
  <c r="Z926" i="2"/>
  <c r="Y926" i="2" s="1"/>
  <c r="AG926" i="2"/>
  <c r="AE926" i="2"/>
  <c r="AD926" i="2" s="1"/>
  <c r="AL926" i="2"/>
  <c r="AJ926" i="2"/>
  <c r="AI926" i="2" s="1"/>
  <c r="AQ926" i="2"/>
  <c r="AO926" i="2"/>
  <c r="AN926" i="2" s="1"/>
  <c r="AV926" i="2"/>
  <c r="AT926" i="2"/>
  <c r="AS926" i="2" s="1"/>
  <c r="BA926" i="2"/>
  <c r="AY926" i="2"/>
  <c r="AX926" i="2" s="1"/>
  <c r="BF926" i="2"/>
  <c r="BD926" i="2"/>
  <c r="BC926" i="2" s="1"/>
  <c r="BK926" i="2"/>
  <c r="BI926" i="2"/>
  <c r="BH926" i="2" s="1"/>
  <c r="BP926" i="2"/>
  <c r="BN926" i="2"/>
  <c r="BM926" i="2" s="1"/>
  <c r="BU926" i="2"/>
  <c r="BS926" i="2"/>
  <c r="BR926" i="2" s="1"/>
  <c r="BZ926" i="2"/>
  <c r="BX926" i="2"/>
  <c r="BW926" i="2" s="1"/>
  <c r="A920" i="3"/>
  <c r="K919" i="3"/>
  <c r="J919" i="3"/>
  <c r="L919" i="3" s="1"/>
  <c r="G919" i="3"/>
  <c r="F919" i="3"/>
  <c r="H919" i="3" s="1"/>
  <c r="B919" i="3"/>
  <c r="C919" i="3" s="1"/>
  <c r="BY925" i="2"/>
  <c r="BT925" i="2"/>
  <c r="BO925" i="2"/>
  <c r="BJ925" i="2"/>
  <c r="BE925" i="2"/>
  <c r="AZ925" i="2"/>
  <c r="AU925" i="2"/>
  <c r="AP925" i="2"/>
  <c r="AK925" i="2"/>
  <c r="AF925" i="2"/>
  <c r="AA925" i="2"/>
  <c r="V925" i="2"/>
  <c r="Q925" i="2"/>
  <c r="L925" i="2"/>
  <c r="G925" i="2"/>
  <c r="A921" i="3" l="1"/>
  <c r="K920" i="3"/>
  <c r="J920" i="3"/>
  <c r="L920" i="3" s="1"/>
  <c r="G920" i="3"/>
  <c r="F920" i="3"/>
  <c r="H920" i="3" s="1"/>
  <c r="B920" i="3"/>
  <c r="C920" i="3" s="1"/>
  <c r="A928" i="2"/>
  <c r="B927" i="2"/>
  <c r="C927" i="2" s="1"/>
  <c r="H927" i="2"/>
  <c r="F927" i="2"/>
  <c r="E927" i="2" s="1"/>
  <c r="M927" i="2"/>
  <c r="K927" i="2"/>
  <c r="J927" i="2" s="1"/>
  <c r="R927" i="2"/>
  <c r="P927" i="2"/>
  <c r="O927" i="2" s="1"/>
  <c r="W927" i="2"/>
  <c r="U927" i="2"/>
  <c r="T927" i="2" s="1"/>
  <c r="AB927" i="2"/>
  <c r="Z927" i="2"/>
  <c r="Y927" i="2" s="1"/>
  <c r="AG927" i="2"/>
  <c r="AE927" i="2"/>
  <c r="AD927" i="2" s="1"/>
  <c r="AL927" i="2"/>
  <c r="AJ927" i="2"/>
  <c r="AI927" i="2" s="1"/>
  <c r="AQ927" i="2"/>
  <c r="AO927" i="2"/>
  <c r="AN927" i="2" s="1"/>
  <c r="AV927" i="2"/>
  <c r="AT927" i="2"/>
  <c r="AS927" i="2" s="1"/>
  <c r="BA927" i="2"/>
  <c r="AY927" i="2"/>
  <c r="AX927" i="2" s="1"/>
  <c r="BF927" i="2"/>
  <c r="BD927" i="2"/>
  <c r="BC927" i="2" s="1"/>
  <c r="BK927" i="2"/>
  <c r="BI927" i="2"/>
  <c r="BH927" i="2" s="1"/>
  <c r="BP927" i="2"/>
  <c r="BN927" i="2"/>
  <c r="BM927" i="2" s="1"/>
  <c r="BU927" i="2"/>
  <c r="BS927" i="2"/>
  <c r="BR927" i="2" s="1"/>
  <c r="BZ927" i="2"/>
  <c r="BX927" i="2"/>
  <c r="BW927" i="2" s="1"/>
  <c r="A922" i="1"/>
  <c r="M921" i="1"/>
  <c r="I921" i="1"/>
  <c r="E921" i="1"/>
  <c r="B921" i="1"/>
  <c r="C921" i="1" s="1"/>
  <c r="G921" i="1"/>
  <c r="F921" i="1" s="1"/>
  <c r="K921" i="1"/>
  <c r="J921" i="1" s="1"/>
  <c r="O921" i="1"/>
  <c r="N921" i="1" s="1"/>
  <c r="BY926" i="2"/>
  <c r="BT926" i="2"/>
  <c r="BO926" i="2"/>
  <c r="BJ926" i="2"/>
  <c r="BE926" i="2"/>
  <c r="AZ926" i="2"/>
  <c r="AU926" i="2"/>
  <c r="AP926" i="2"/>
  <c r="AK926" i="2"/>
  <c r="AF926" i="2"/>
  <c r="AA926" i="2"/>
  <c r="V926" i="2"/>
  <c r="Q926" i="2"/>
  <c r="L926" i="2"/>
  <c r="G926" i="2"/>
  <c r="A923" i="1" l="1"/>
  <c r="M922" i="1"/>
  <c r="I922" i="1"/>
  <c r="E922" i="1"/>
  <c r="B922" i="1"/>
  <c r="C922" i="1" s="1"/>
  <c r="G922" i="1"/>
  <c r="F922" i="1" s="1"/>
  <c r="K922" i="1"/>
  <c r="J922" i="1" s="1"/>
  <c r="O922" i="1"/>
  <c r="N922" i="1" s="1"/>
  <c r="A929" i="2"/>
  <c r="B928" i="2"/>
  <c r="C928" i="2" s="1"/>
  <c r="H928" i="2"/>
  <c r="F928" i="2"/>
  <c r="E928" i="2" s="1"/>
  <c r="M928" i="2"/>
  <c r="K928" i="2"/>
  <c r="J928" i="2" s="1"/>
  <c r="R928" i="2"/>
  <c r="P928" i="2"/>
  <c r="O928" i="2" s="1"/>
  <c r="W928" i="2"/>
  <c r="U928" i="2"/>
  <c r="T928" i="2" s="1"/>
  <c r="AB928" i="2"/>
  <c r="Z928" i="2"/>
  <c r="Y928" i="2" s="1"/>
  <c r="AG928" i="2"/>
  <c r="AE928" i="2"/>
  <c r="AD928" i="2" s="1"/>
  <c r="AL928" i="2"/>
  <c r="AJ928" i="2"/>
  <c r="AI928" i="2" s="1"/>
  <c r="AQ928" i="2"/>
  <c r="AO928" i="2"/>
  <c r="AN928" i="2" s="1"/>
  <c r="AV928" i="2"/>
  <c r="AT928" i="2"/>
  <c r="AS928" i="2" s="1"/>
  <c r="BA928" i="2"/>
  <c r="AY928" i="2"/>
  <c r="AX928" i="2" s="1"/>
  <c r="BF928" i="2"/>
  <c r="BD928" i="2"/>
  <c r="BC928" i="2" s="1"/>
  <c r="BK928" i="2"/>
  <c r="BI928" i="2"/>
  <c r="BH928" i="2" s="1"/>
  <c r="BP928" i="2"/>
  <c r="BN928" i="2"/>
  <c r="BM928" i="2" s="1"/>
  <c r="BU928" i="2"/>
  <c r="BS928" i="2"/>
  <c r="BR928" i="2" s="1"/>
  <c r="BZ928" i="2"/>
  <c r="BX928" i="2"/>
  <c r="BW928" i="2" s="1"/>
  <c r="A922" i="3"/>
  <c r="K921" i="3"/>
  <c r="J921" i="3"/>
  <c r="G921" i="3"/>
  <c r="F921" i="3"/>
  <c r="B921" i="3"/>
  <c r="C921" i="3" s="1"/>
  <c r="BY927" i="2"/>
  <c r="BT927" i="2"/>
  <c r="BO927" i="2"/>
  <c r="BJ927" i="2"/>
  <c r="BE927" i="2"/>
  <c r="AZ927" i="2"/>
  <c r="AU927" i="2"/>
  <c r="AP927" i="2"/>
  <c r="AK927" i="2"/>
  <c r="AF927" i="2"/>
  <c r="AA927" i="2"/>
  <c r="V927" i="2"/>
  <c r="Q927" i="2"/>
  <c r="L927" i="2"/>
  <c r="G927" i="2"/>
  <c r="H921" i="3" l="1"/>
  <c r="L921" i="3"/>
  <c r="A923" i="3"/>
  <c r="K922" i="3"/>
  <c r="J922" i="3"/>
  <c r="L922" i="3" s="1"/>
  <c r="G922" i="3"/>
  <c r="F922" i="3"/>
  <c r="H922" i="3" s="1"/>
  <c r="B922" i="3"/>
  <c r="C922" i="3" s="1"/>
  <c r="A930" i="2"/>
  <c r="B929" i="2"/>
  <c r="C929" i="2" s="1"/>
  <c r="H929" i="2"/>
  <c r="F929" i="2"/>
  <c r="E929" i="2" s="1"/>
  <c r="M929" i="2"/>
  <c r="K929" i="2"/>
  <c r="J929" i="2" s="1"/>
  <c r="R929" i="2"/>
  <c r="P929" i="2"/>
  <c r="O929" i="2" s="1"/>
  <c r="W929" i="2"/>
  <c r="U929" i="2"/>
  <c r="T929" i="2" s="1"/>
  <c r="AB929" i="2"/>
  <c r="Z929" i="2"/>
  <c r="Y929" i="2" s="1"/>
  <c r="AG929" i="2"/>
  <c r="AE929" i="2"/>
  <c r="AD929" i="2" s="1"/>
  <c r="AL929" i="2"/>
  <c r="AJ929" i="2"/>
  <c r="AI929" i="2" s="1"/>
  <c r="AQ929" i="2"/>
  <c r="AO929" i="2"/>
  <c r="AN929" i="2" s="1"/>
  <c r="AV929" i="2"/>
  <c r="AT929" i="2"/>
  <c r="AS929" i="2" s="1"/>
  <c r="BA929" i="2"/>
  <c r="AY929" i="2"/>
  <c r="AX929" i="2" s="1"/>
  <c r="BF929" i="2"/>
  <c r="BD929" i="2"/>
  <c r="BC929" i="2" s="1"/>
  <c r="BK929" i="2"/>
  <c r="BI929" i="2"/>
  <c r="BH929" i="2" s="1"/>
  <c r="BP929" i="2"/>
  <c r="BN929" i="2"/>
  <c r="BM929" i="2" s="1"/>
  <c r="BU929" i="2"/>
  <c r="BS929" i="2"/>
  <c r="BR929" i="2" s="1"/>
  <c r="BZ929" i="2"/>
  <c r="BX929" i="2"/>
  <c r="BW929" i="2" s="1"/>
  <c r="A924" i="1"/>
  <c r="M923" i="1"/>
  <c r="I923" i="1"/>
  <c r="E923" i="1"/>
  <c r="B923" i="1"/>
  <c r="C923" i="1" s="1"/>
  <c r="G923" i="1"/>
  <c r="F923" i="1" s="1"/>
  <c r="K923" i="1"/>
  <c r="J923" i="1" s="1"/>
  <c r="O923" i="1"/>
  <c r="N923" i="1" s="1"/>
  <c r="BY928" i="2"/>
  <c r="BT928" i="2"/>
  <c r="BO928" i="2"/>
  <c r="BJ928" i="2"/>
  <c r="BE928" i="2"/>
  <c r="AZ928" i="2"/>
  <c r="AU928" i="2"/>
  <c r="AP928" i="2"/>
  <c r="AK928" i="2"/>
  <c r="AF928" i="2"/>
  <c r="AA928" i="2"/>
  <c r="V928" i="2"/>
  <c r="Q928" i="2"/>
  <c r="L928" i="2"/>
  <c r="G928" i="2"/>
  <c r="A925" i="1" l="1"/>
  <c r="M924" i="1"/>
  <c r="I924" i="1"/>
  <c r="E924" i="1"/>
  <c r="B924" i="1"/>
  <c r="C924" i="1" s="1"/>
  <c r="G924" i="1"/>
  <c r="F924" i="1" s="1"/>
  <c r="K924" i="1"/>
  <c r="J924" i="1" s="1"/>
  <c r="O924" i="1"/>
  <c r="N924" i="1" s="1"/>
  <c r="A931" i="2"/>
  <c r="B930" i="2"/>
  <c r="C930" i="2" s="1"/>
  <c r="H930" i="2"/>
  <c r="F930" i="2"/>
  <c r="E930" i="2" s="1"/>
  <c r="M930" i="2"/>
  <c r="K930" i="2"/>
  <c r="J930" i="2" s="1"/>
  <c r="R930" i="2"/>
  <c r="P930" i="2"/>
  <c r="O930" i="2" s="1"/>
  <c r="W930" i="2"/>
  <c r="U930" i="2"/>
  <c r="T930" i="2" s="1"/>
  <c r="AB930" i="2"/>
  <c r="Z930" i="2"/>
  <c r="Y930" i="2" s="1"/>
  <c r="AG930" i="2"/>
  <c r="AE930" i="2"/>
  <c r="AD930" i="2" s="1"/>
  <c r="AL930" i="2"/>
  <c r="AJ930" i="2"/>
  <c r="AI930" i="2" s="1"/>
  <c r="AQ930" i="2"/>
  <c r="AO930" i="2"/>
  <c r="AN930" i="2" s="1"/>
  <c r="AV930" i="2"/>
  <c r="AT930" i="2"/>
  <c r="AS930" i="2" s="1"/>
  <c r="BA930" i="2"/>
  <c r="AY930" i="2"/>
  <c r="AX930" i="2" s="1"/>
  <c r="BF930" i="2"/>
  <c r="BD930" i="2"/>
  <c r="BC930" i="2" s="1"/>
  <c r="BK930" i="2"/>
  <c r="BI930" i="2"/>
  <c r="BH930" i="2" s="1"/>
  <c r="BP930" i="2"/>
  <c r="BN930" i="2"/>
  <c r="BM930" i="2" s="1"/>
  <c r="BU930" i="2"/>
  <c r="BS930" i="2"/>
  <c r="BR930" i="2" s="1"/>
  <c r="BZ930" i="2"/>
  <c r="BX930" i="2"/>
  <c r="BW930" i="2" s="1"/>
  <c r="A924" i="3"/>
  <c r="K923" i="3"/>
  <c r="J923" i="3"/>
  <c r="G923" i="3"/>
  <c r="F923" i="3"/>
  <c r="H923" i="3" s="1"/>
  <c r="B923" i="3"/>
  <c r="C923" i="3" s="1"/>
  <c r="BY929" i="2"/>
  <c r="BT929" i="2"/>
  <c r="BO929" i="2"/>
  <c r="BJ929" i="2"/>
  <c r="BE929" i="2"/>
  <c r="AZ929" i="2"/>
  <c r="AU929" i="2"/>
  <c r="AP929" i="2"/>
  <c r="AK929" i="2"/>
  <c r="AF929" i="2"/>
  <c r="AA929" i="2"/>
  <c r="V929" i="2"/>
  <c r="Q929" i="2"/>
  <c r="L929" i="2"/>
  <c r="G929" i="2"/>
  <c r="L923" i="3" l="1"/>
  <c r="A925" i="3"/>
  <c r="K924" i="3"/>
  <c r="J924" i="3"/>
  <c r="L924" i="3" s="1"/>
  <c r="G924" i="3"/>
  <c r="F924" i="3"/>
  <c r="H924" i="3" s="1"/>
  <c r="B924" i="3"/>
  <c r="C924" i="3" s="1"/>
  <c r="A932" i="2"/>
  <c r="B931" i="2"/>
  <c r="C931" i="2" s="1"/>
  <c r="H931" i="2"/>
  <c r="F931" i="2"/>
  <c r="E931" i="2" s="1"/>
  <c r="M931" i="2"/>
  <c r="K931" i="2"/>
  <c r="J931" i="2" s="1"/>
  <c r="R931" i="2"/>
  <c r="P931" i="2"/>
  <c r="O931" i="2" s="1"/>
  <c r="W931" i="2"/>
  <c r="U931" i="2"/>
  <c r="T931" i="2" s="1"/>
  <c r="AB931" i="2"/>
  <c r="Z931" i="2"/>
  <c r="Y931" i="2" s="1"/>
  <c r="AG931" i="2"/>
  <c r="AE931" i="2"/>
  <c r="AD931" i="2" s="1"/>
  <c r="AL931" i="2"/>
  <c r="AJ931" i="2"/>
  <c r="AI931" i="2" s="1"/>
  <c r="AQ931" i="2"/>
  <c r="AO931" i="2"/>
  <c r="AN931" i="2" s="1"/>
  <c r="AV931" i="2"/>
  <c r="AT931" i="2"/>
  <c r="AS931" i="2" s="1"/>
  <c r="BA931" i="2"/>
  <c r="AY931" i="2"/>
  <c r="AX931" i="2" s="1"/>
  <c r="BF931" i="2"/>
  <c r="BD931" i="2"/>
  <c r="BC931" i="2" s="1"/>
  <c r="BK931" i="2"/>
  <c r="BI931" i="2"/>
  <c r="BH931" i="2" s="1"/>
  <c r="BP931" i="2"/>
  <c r="BN931" i="2"/>
  <c r="BM931" i="2" s="1"/>
  <c r="BU931" i="2"/>
  <c r="BS931" i="2"/>
  <c r="BR931" i="2" s="1"/>
  <c r="BZ931" i="2"/>
  <c r="BX931" i="2"/>
  <c r="BW931" i="2" s="1"/>
  <c r="A926" i="1"/>
  <c r="M925" i="1"/>
  <c r="I925" i="1"/>
  <c r="E925" i="1"/>
  <c r="B925" i="1"/>
  <c r="C925" i="1" s="1"/>
  <c r="G925" i="1"/>
  <c r="F925" i="1" s="1"/>
  <c r="K925" i="1"/>
  <c r="J925" i="1" s="1"/>
  <c r="O925" i="1"/>
  <c r="N925" i="1" s="1"/>
  <c r="BY930" i="2"/>
  <c r="BT930" i="2"/>
  <c r="BO930" i="2"/>
  <c r="BJ930" i="2"/>
  <c r="BE930" i="2"/>
  <c r="AZ930" i="2"/>
  <c r="AU930" i="2"/>
  <c r="AP930" i="2"/>
  <c r="AK930" i="2"/>
  <c r="AF930" i="2"/>
  <c r="AA930" i="2"/>
  <c r="V930" i="2"/>
  <c r="Q930" i="2"/>
  <c r="L930" i="2"/>
  <c r="G930" i="2"/>
  <c r="A927" i="1" l="1"/>
  <c r="M926" i="1"/>
  <c r="I926" i="1"/>
  <c r="E926" i="1"/>
  <c r="B926" i="1"/>
  <c r="C926" i="1" s="1"/>
  <c r="G926" i="1"/>
  <c r="F926" i="1" s="1"/>
  <c r="K926" i="1"/>
  <c r="J926" i="1" s="1"/>
  <c r="O926" i="1"/>
  <c r="N926" i="1" s="1"/>
  <c r="A933" i="2"/>
  <c r="B932" i="2"/>
  <c r="C932" i="2" s="1"/>
  <c r="H932" i="2"/>
  <c r="F932" i="2"/>
  <c r="E932" i="2" s="1"/>
  <c r="M932" i="2"/>
  <c r="K932" i="2"/>
  <c r="J932" i="2" s="1"/>
  <c r="R932" i="2"/>
  <c r="P932" i="2"/>
  <c r="O932" i="2" s="1"/>
  <c r="W932" i="2"/>
  <c r="U932" i="2"/>
  <c r="T932" i="2" s="1"/>
  <c r="AB932" i="2"/>
  <c r="Z932" i="2"/>
  <c r="Y932" i="2" s="1"/>
  <c r="AG932" i="2"/>
  <c r="AE932" i="2"/>
  <c r="AD932" i="2" s="1"/>
  <c r="AL932" i="2"/>
  <c r="AJ932" i="2"/>
  <c r="AI932" i="2" s="1"/>
  <c r="AQ932" i="2"/>
  <c r="AO932" i="2"/>
  <c r="AN932" i="2" s="1"/>
  <c r="AV932" i="2"/>
  <c r="AT932" i="2"/>
  <c r="AS932" i="2" s="1"/>
  <c r="BA932" i="2"/>
  <c r="AY932" i="2"/>
  <c r="AX932" i="2" s="1"/>
  <c r="BF932" i="2"/>
  <c r="BD932" i="2"/>
  <c r="BC932" i="2" s="1"/>
  <c r="BK932" i="2"/>
  <c r="BI932" i="2"/>
  <c r="BH932" i="2" s="1"/>
  <c r="BP932" i="2"/>
  <c r="BN932" i="2"/>
  <c r="BM932" i="2" s="1"/>
  <c r="BU932" i="2"/>
  <c r="BS932" i="2"/>
  <c r="BR932" i="2" s="1"/>
  <c r="BZ932" i="2"/>
  <c r="BX932" i="2"/>
  <c r="BW932" i="2" s="1"/>
  <c r="A926" i="3"/>
  <c r="K925" i="3"/>
  <c r="J925" i="3"/>
  <c r="L925" i="3" s="1"/>
  <c r="G925" i="3"/>
  <c r="F925" i="3"/>
  <c r="B925" i="3"/>
  <c r="C925" i="3" s="1"/>
  <c r="BY931" i="2"/>
  <c r="BT931" i="2"/>
  <c r="BO931" i="2"/>
  <c r="BJ931" i="2"/>
  <c r="BE931" i="2"/>
  <c r="AZ931" i="2"/>
  <c r="AU931" i="2"/>
  <c r="AP931" i="2"/>
  <c r="AK931" i="2"/>
  <c r="AF931" i="2"/>
  <c r="AA931" i="2"/>
  <c r="V931" i="2"/>
  <c r="Q931" i="2"/>
  <c r="L931" i="2"/>
  <c r="G931" i="2"/>
  <c r="H925" i="3" l="1"/>
  <c r="A927" i="3"/>
  <c r="K926" i="3"/>
  <c r="J926" i="3"/>
  <c r="L926" i="3" s="1"/>
  <c r="G926" i="3"/>
  <c r="F926" i="3"/>
  <c r="H926" i="3" s="1"/>
  <c r="B926" i="3"/>
  <c r="C926" i="3" s="1"/>
  <c r="A934" i="2"/>
  <c r="B933" i="2"/>
  <c r="C933" i="2" s="1"/>
  <c r="H933" i="2"/>
  <c r="F933" i="2"/>
  <c r="E933" i="2" s="1"/>
  <c r="M933" i="2"/>
  <c r="K933" i="2"/>
  <c r="J933" i="2" s="1"/>
  <c r="R933" i="2"/>
  <c r="P933" i="2"/>
  <c r="O933" i="2" s="1"/>
  <c r="W933" i="2"/>
  <c r="U933" i="2"/>
  <c r="T933" i="2" s="1"/>
  <c r="AB933" i="2"/>
  <c r="Z933" i="2"/>
  <c r="Y933" i="2" s="1"/>
  <c r="AG933" i="2"/>
  <c r="AE933" i="2"/>
  <c r="AD933" i="2" s="1"/>
  <c r="AL933" i="2"/>
  <c r="AJ933" i="2"/>
  <c r="AI933" i="2" s="1"/>
  <c r="AQ933" i="2"/>
  <c r="AO933" i="2"/>
  <c r="AN933" i="2" s="1"/>
  <c r="AV933" i="2"/>
  <c r="AT933" i="2"/>
  <c r="AS933" i="2" s="1"/>
  <c r="BA933" i="2"/>
  <c r="AY933" i="2"/>
  <c r="AX933" i="2" s="1"/>
  <c r="BF933" i="2"/>
  <c r="BD933" i="2"/>
  <c r="BC933" i="2" s="1"/>
  <c r="BK933" i="2"/>
  <c r="BI933" i="2"/>
  <c r="BH933" i="2" s="1"/>
  <c r="BP933" i="2"/>
  <c r="BN933" i="2"/>
  <c r="BM933" i="2" s="1"/>
  <c r="BU933" i="2"/>
  <c r="BS933" i="2"/>
  <c r="BR933" i="2" s="1"/>
  <c r="BZ933" i="2"/>
  <c r="BX933" i="2"/>
  <c r="BW933" i="2" s="1"/>
  <c r="A928" i="1"/>
  <c r="M927" i="1"/>
  <c r="I927" i="1"/>
  <c r="E927" i="1"/>
  <c r="B927" i="1"/>
  <c r="C927" i="1" s="1"/>
  <c r="G927" i="1"/>
  <c r="F927" i="1" s="1"/>
  <c r="K927" i="1"/>
  <c r="J927" i="1" s="1"/>
  <c r="O927" i="1"/>
  <c r="N927" i="1" s="1"/>
  <c r="BY932" i="2"/>
  <c r="BT932" i="2"/>
  <c r="BO932" i="2"/>
  <c r="BJ932" i="2"/>
  <c r="BE932" i="2"/>
  <c r="AZ932" i="2"/>
  <c r="AU932" i="2"/>
  <c r="AP932" i="2"/>
  <c r="AK932" i="2"/>
  <c r="AF932" i="2"/>
  <c r="AA932" i="2"/>
  <c r="V932" i="2"/>
  <c r="Q932" i="2"/>
  <c r="L932" i="2"/>
  <c r="G932" i="2"/>
  <c r="A929" i="1" l="1"/>
  <c r="M928" i="1"/>
  <c r="I928" i="1"/>
  <c r="E928" i="1"/>
  <c r="B928" i="1"/>
  <c r="C928" i="1" s="1"/>
  <c r="G928" i="1"/>
  <c r="F928" i="1" s="1"/>
  <c r="K928" i="1"/>
  <c r="J928" i="1" s="1"/>
  <c r="O928" i="1"/>
  <c r="N928" i="1" s="1"/>
  <c r="A935" i="2"/>
  <c r="B934" i="2"/>
  <c r="C934" i="2" s="1"/>
  <c r="H934" i="2"/>
  <c r="F934" i="2"/>
  <c r="E934" i="2" s="1"/>
  <c r="M934" i="2"/>
  <c r="K934" i="2"/>
  <c r="J934" i="2" s="1"/>
  <c r="R934" i="2"/>
  <c r="P934" i="2"/>
  <c r="O934" i="2" s="1"/>
  <c r="W934" i="2"/>
  <c r="U934" i="2"/>
  <c r="T934" i="2" s="1"/>
  <c r="AB934" i="2"/>
  <c r="Z934" i="2"/>
  <c r="Y934" i="2" s="1"/>
  <c r="AG934" i="2"/>
  <c r="AE934" i="2"/>
  <c r="AD934" i="2" s="1"/>
  <c r="AL934" i="2"/>
  <c r="AJ934" i="2"/>
  <c r="AI934" i="2" s="1"/>
  <c r="AQ934" i="2"/>
  <c r="AO934" i="2"/>
  <c r="AN934" i="2" s="1"/>
  <c r="AV934" i="2"/>
  <c r="AT934" i="2"/>
  <c r="AS934" i="2" s="1"/>
  <c r="BA934" i="2"/>
  <c r="AY934" i="2"/>
  <c r="AX934" i="2" s="1"/>
  <c r="BF934" i="2"/>
  <c r="BD934" i="2"/>
  <c r="BC934" i="2" s="1"/>
  <c r="BK934" i="2"/>
  <c r="BI934" i="2"/>
  <c r="BH934" i="2" s="1"/>
  <c r="BP934" i="2"/>
  <c r="BN934" i="2"/>
  <c r="BM934" i="2" s="1"/>
  <c r="BU934" i="2"/>
  <c r="BS934" i="2"/>
  <c r="BR934" i="2" s="1"/>
  <c r="BZ934" i="2"/>
  <c r="BX934" i="2"/>
  <c r="BW934" i="2" s="1"/>
  <c r="A928" i="3"/>
  <c r="K927" i="3"/>
  <c r="J927" i="3"/>
  <c r="G927" i="3"/>
  <c r="F927" i="3"/>
  <c r="H927" i="3" s="1"/>
  <c r="B927" i="3"/>
  <c r="C927" i="3" s="1"/>
  <c r="BY933" i="2"/>
  <c r="BT933" i="2"/>
  <c r="BO933" i="2"/>
  <c r="BJ933" i="2"/>
  <c r="BE933" i="2"/>
  <c r="AZ933" i="2"/>
  <c r="AU933" i="2"/>
  <c r="AP933" i="2"/>
  <c r="AK933" i="2"/>
  <c r="AF933" i="2"/>
  <c r="AA933" i="2"/>
  <c r="V933" i="2"/>
  <c r="Q933" i="2"/>
  <c r="L933" i="2"/>
  <c r="G933" i="2"/>
  <c r="L927" i="3" l="1"/>
  <c r="A929" i="3"/>
  <c r="K928" i="3"/>
  <c r="J928" i="3"/>
  <c r="L928" i="3" s="1"/>
  <c r="G928" i="3"/>
  <c r="F928" i="3"/>
  <c r="H928" i="3" s="1"/>
  <c r="B928" i="3"/>
  <c r="C928" i="3" s="1"/>
  <c r="A936" i="2"/>
  <c r="B935" i="2"/>
  <c r="C935" i="2" s="1"/>
  <c r="H935" i="2"/>
  <c r="F935" i="2"/>
  <c r="E935" i="2" s="1"/>
  <c r="M935" i="2"/>
  <c r="K935" i="2"/>
  <c r="J935" i="2" s="1"/>
  <c r="R935" i="2"/>
  <c r="P935" i="2"/>
  <c r="O935" i="2" s="1"/>
  <c r="W935" i="2"/>
  <c r="U935" i="2"/>
  <c r="T935" i="2" s="1"/>
  <c r="AB935" i="2"/>
  <c r="Z935" i="2"/>
  <c r="Y935" i="2" s="1"/>
  <c r="AG935" i="2"/>
  <c r="AE935" i="2"/>
  <c r="AD935" i="2" s="1"/>
  <c r="AL935" i="2"/>
  <c r="AJ935" i="2"/>
  <c r="AI935" i="2" s="1"/>
  <c r="AQ935" i="2"/>
  <c r="AO935" i="2"/>
  <c r="AN935" i="2" s="1"/>
  <c r="AV935" i="2"/>
  <c r="AT935" i="2"/>
  <c r="AS935" i="2" s="1"/>
  <c r="BA935" i="2"/>
  <c r="AY935" i="2"/>
  <c r="AX935" i="2" s="1"/>
  <c r="BF935" i="2"/>
  <c r="BD935" i="2"/>
  <c r="BC935" i="2" s="1"/>
  <c r="BK935" i="2"/>
  <c r="BI935" i="2"/>
  <c r="BH935" i="2" s="1"/>
  <c r="BP935" i="2"/>
  <c r="BN935" i="2"/>
  <c r="BM935" i="2" s="1"/>
  <c r="BU935" i="2"/>
  <c r="BS935" i="2"/>
  <c r="BR935" i="2" s="1"/>
  <c r="BZ935" i="2"/>
  <c r="BX935" i="2"/>
  <c r="BW935" i="2" s="1"/>
  <c r="A930" i="1"/>
  <c r="M929" i="1"/>
  <c r="I929" i="1"/>
  <c r="E929" i="1"/>
  <c r="B929" i="1"/>
  <c r="C929" i="1" s="1"/>
  <c r="G929" i="1"/>
  <c r="F929" i="1" s="1"/>
  <c r="K929" i="1"/>
  <c r="J929" i="1" s="1"/>
  <c r="O929" i="1"/>
  <c r="N929" i="1" s="1"/>
  <c r="BY934" i="2"/>
  <c r="BT934" i="2"/>
  <c r="BO934" i="2"/>
  <c r="BJ934" i="2"/>
  <c r="BE934" i="2"/>
  <c r="AZ934" i="2"/>
  <c r="AU934" i="2"/>
  <c r="AP934" i="2"/>
  <c r="AK934" i="2"/>
  <c r="AF934" i="2"/>
  <c r="AA934" i="2"/>
  <c r="V934" i="2"/>
  <c r="Q934" i="2"/>
  <c r="L934" i="2"/>
  <c r="G934" i="2"/>
  <c r="A931" i="1" l="1"/>
  <c r="M930" i="1"/>
  <c r="I930" i="1"/>
  <c r="E930" i="1"/>
  <c r="B930" i="1"/>
  <c r="C930" i="1" s="1"/>
  <c r="G930" i="1"/>
  <c r="F930" i="1" s="1"/>
  <c r="K930" i="1"/>
  <c r="J930" i="1" s="1"/>
  <c r="O930" i="1"/>
  <c r="N930" i="1" s="1"/>
  <c r="A937" i="2"/>
  <c r="B936" i="2"/>
  <c r="C936" i="2" s="1"/>
  <c r="H936" i="2"/>
  <c r="F936" i="2"/>
  <c r="E936" i="2" s="1"/>
  <c r="M936" i="2"/>
  <c r="K936" i="2"/>
  <c r="J936" i="2" s="1"/>
  <c r="R936" i="2"/>
  <c r="P936" i="2"/>
  <c r="O936" i="2" s="1"/>
  <c r="W936" i="2"/>
  <c r="U936" i="2"/>
  <c r="T936" i="2" s="1"/>
  <c r="AB936" i="2"/>
  <c r="Z936" i="2"/>
  <c r="Y936" i="2" s="1"/>
  <c r="AG936" i="2"/>
  <c r="AE936" i="2"/>
  <c r="AD936" i="2" s="1"/>
  <c r="AL936" i="2"/>
  <c r="AJ936" i="2"/>
  <c r="AI936" i="2" s="1"/>
  <c r="AQ936" i="2"/>
  <c r="AO936" i="2"/>
  <c r="AN936" i="2" s="1"/>
  <c r="AV936" i="2"/>
  <c r="AT936" i="2"/>
  <c r="AS936" i="2" s="1"/>
  <c r="BA936" i="2"/>
  <c r="AY936" i="2"/>
  <c r="AX936" i="2" s="1"/>
  <c r="BF936" i="2"/>
  <c r="BD936" i="2"/>
  <c r="BC936" i="2" s="1"/>
  <c r="BK936" i="2"/>
  <c r="BI936" i="2"/>
  <c r="BH936" i="2" s="1"/>
  <c r="BP936" i="2"/>
  <c r="BN936" i="2"/>
  <c r="BM936" i="2" s="1"/>
  <c r="BU936" i="2"/>
  <c r="BS936" i="2"/>
  <c r="BR936" i="2" s="1"/>
  <c r="BZ936" i="2"/>
  <c r="BX936" i="2"/>
  <c r="BW936" i="2" s="1"/>
  <c r="A930" i="3"/>
  <c r="K929" i="3"/>
  <c r="J929" i="3"/>
  <c r="G929" i="3"/>
  <c r="F929" i="3"/>
  <c r="B929" i="3"/>
  <c r="C929" i="3" s="1"/>
  <c r="BY935" i="2"/>
  <c r="BT935" i="2"/>
  <c r="BO935" i="2"/>
  <c r="BJ935" i="2"/>
  <c r="BE935" i="2"/>
  <c r="AZ935" i="2"/>
  <c r="AU935" i="2"/>
  <c r="AP935" i="2"/>
  <c r="AK935" i="2"/>
  <c r="AF935" i="2"/>
  <c r="AA935" i="2"/>
  <c r="V935" i="2"/>
  <c r="Q935" i="2"/>
  <c r="L935" i="2"/>
  <c r="G935" i="2"/>
  <c r="L929" i="3" l="1"/>
  <c r="H929" i="3"/>
  <c r="A931" i="3"/>
  <c r="K930" i="3"/>
  <c r="J930" i="3"/>
  <c r="L930" i="3" s="1"/>
  <c r="G930" i="3"/>
  <c r="F930" i="3"/>
  <c r="H930" i="3" s="1"/>
  <c r="B930" i="3"/>
  <c r="C930" i="3" s="1"/>
  <c r="A938" i="2"/>
  <c r="B937" i="2"/>
  <c r="C937" i="2" s="1"/>
  <c r="H937" i="2"/>
  <c r="F937" i="2"/>
  <c r="E937" i="2" s="1"/>
  <c r="M937" i="2"/>
  <c r="K937" i="2"/>
  <c r="J937" i="2" s="1"/>
  <c r="R937" i="2"/>
  <c r="P937" i="2"/>
  <c r="O937" i="2" s="1"/>
  <c r="W937" i="2"/>
  <c r="U937" i="2"/>
  <c r="T937" i="2" s="1"/>
  <c r="AB937" i="2"/>
  <c r="Z937" i="2"/>
  <c r="Y937" i="2" s="1"/>
  <c r="AG937" i="2"/>
  <c r="AE937" i="2"/>
  <c r="AD937" i="2" s="1"/>
  <c r="AL937" i="2"/>
  <c r="AJ937" i="2"/>
  <c r="AI937" i="2" s="1"/>
  <c r="AQ937" i="2"/>
  <c r="AO937" i="2"/>
  <c r="AN937" i="2" s="1"/>
  <c r="AV937" i="2"/>
  <c r="AT937" i="2"/>
  <c r="AS937" i="2" s="1"/>
  <c r="BA937" i="2"/>
  <c r="AY937" i="2"/>
  <c r="AX937" i="2" s="1"/>
  <c r="BF937" i="2"/>
  <c r="BD937" i="2"/>
  <c r="BC937" i="2" s="1"/>
  <c r="BK937" i="2"/>
  <c r="BI937" i="2"/>
  <c r="BH937" i="2" s="1"/>
  <c r="BP937" i="2"/>
  <c r="BN937" i="2"/>
  <c r="BM937" i="2" s="1"/>
  <c r="BU937" i="2"/>
  <c r="BS937" i="2"/>
  <c r="BR937" i="2" s="1"/>
  <c r="BZ937" i="2"/>
  <c r="BX937" i="2"/>
  <c r="BW937" i="2" s="1"/>
  <c r="A932" i="1"/>
  <c r="M931" i="1"/>
  <c r="I931" i="1"/>
  <c r="E931" i="1"/>
  <c r="B931" i="1"/>
  <c r="C931" i="1" s="1"/>
  <c r="G931" i="1"/>
  <c r="F931" i="1" s="1"/>
  <c r="K931" i="1"/>
  <c r="J931" i="1" s="1"/>
  <c r="O931" i="1"/>
  <c r="N931" i="1" s="1"/>
  <c r="BY936" i="2"/>
  <c r="BT936" i="2"/>
  <c r="BO936" i="2"/>
  <c r="BJ936" i="2"/>
  <c r="BE936" i="2"/>
  <c r="AZ936" i="2"/>
  <c r="AU936" i="2"/>
  <c r="AP936" i="2"/>
  <c r="AK936" i="2"/>
  <c r="AF936" i="2"/>
  <c r="AA936" i="2"/>
  <c r="V936" i="2"/>
  <c r="Q936" i="2"/>
  <c r="L936" i="2"/>
  <c r="G936" i="2"/>
  <c r="A933" i="1" l="1"/>
  <c r="M932" i="1"/>
  <c r="I932" i="1"/>
  <c r="E932" i="1"/>
  <c r="B932" i="1"/>
  <c r="C932" i="1" s="1"/>
  <c r="G932" i="1"/>
  <c r="F932" i="1" s="1"/>
  <c r="K932" i="1"/>
  <c r="J932" i="1" s="1"/>
  <c r="O932" i="1"/>
  <c r="N932" i="1" s="1"/>
  <c r="A939" i="2"/>
  <c r="B938" i="2"/>
  <c r="C938" i="2" s="1"/>
  <c r="H938" i="2"/>
  <c r="F938" i="2"/>
  <c r="E938" i="2" s="1"/>
  <c r="M938" i="2"/>
  <c r="K938" i="2"/>
  <c r="J938" i="2" s="1"/>
  <c r="R938" i="2"/>
  <c r="P938" i="2"/>
  <c r="O938" i="2" s="1"/>
  <c r="W938" i="2"/>
  <c r="U938" i="2"/>
  <c r="T938" i="2" s="1"/>
  <c r="AB938" i="2"/>
  <c r="Z938" i="2"/>
  <c r="Y938" i="2" s="1"/>
  <c r="AG938" i="2"/>
  <c r="AE938" i="2"/>
  <c r="AD938" i="2" s="1"/>
  <c r="AL938" i="2"/>
  <c r="AJ938" i="2"/>
  <c r="AI938" i="2" s="1"/>
  <c r="AQ938" i="2"/>
  <c r="AO938" i="2"/>
  <c r="AN938" i="2" s="1"/>
  <c r="AV938" i="2"/>
  <c r="AT938" i="2"/>
  <c r="AS938" i="2" s="1"/>
  <c r="BA938" i="2"/>
  <c r="AY938" i="2"/>
  <c r="AX938" i="2" s="1"/>
  <c r="BF938" i="2"/>
  <c r="BD938" i="2"/>
  <c r="BC938" i="2" s="1"/>
  <c r="BK938" i="2"/>
  <c r="BI938" i="2"/>
  <c r="BH938" i="2" s="1"/>
  <c r="BP938" i="2"/>
  <c r="BN938" i="2"/>
  <c r="BM938" i="2" s="1"/>
  <c r="BU938" i="2"/>
  <c r="BS938" i="2"/>
  <c r="BR938" i="2" s="1"/>
  <c r="BZ938" i="2"/>
  <c r="BX938" i="2"/>
  <c r="BW938" i="2" s="1"/>
  <c r="A932" i="3"/>
  <c r="K931" i="3"/>
  <c r="J931" i="3"/>
  <c r="L931" i="3" s="1"/>
  <c r="G931" i="3"/>
  <c r="F931" i="3"/>
  <c r="B931" i="3"/>
  <c r="C931" i="3" s="1"/>
  <c r="BY937" i="2"/>
  <c r="BT937" i="2"/>
  <c r="BO937" i="2"/>
  <c r="BJ937" i="2"/>
  <c r="BE937" i="2"/>
  <c r="AZ937" i="2"/>
  <c r="AU937" i="2"/>
  <c r="AP937" i="2"/>
  <c r="AK937" i="2"/>
  <c r="AF937" i="2"/>
  <c r="AA937" i="2"/>
  <c r="V937" i="2"/>
  <c r="Q937" i="2"/>
  <c r="L937" i="2"/>
  <c r="G937" i="2"/>
  <c r="H931" i="3" l="1"/>
  <c r="A933" i="3"/>
  <c r="K932" i="3"/>
  <c r="J932" i="3"/>
  <c r="L932" i="3" s="1"/>
  <c r="G932" i="3"/>
  <c r="F932" i="3"/>
  <c r="H932" i="3" s="1"/>
  <c r="B932" i="3"/>
  <c r="C932" i="3" s="1"/>
  <c r="A940" i="2"/>
  <c r="B939" i="2"/>
  <c r="C939" i="2" s="1"/>
  <c r="H939" i="2"/>
  <c r="F939" i="2"/>
  <c r="E939" i="2" s="1"/>
  <c r="M939" i="2"/>
  <c r="K939" i="2"/>
  <c r="J939" i="2" s="1"/>
  <c r="R939" i="2"/>
  <c r="P939" i="2"/>
  <c r="O939" i="2" s="1"/>
  <c r="W939" i="2"/>
  <c r="U939" i="2"/>
  <c r="T939" i="2" s="1"/>
  <c r="AB939" i="2"/>
  <c r="Z939" i="2"/>
  <c r="Y939" i="2" s="1"/>
  <c r="AG939" i="2"/>
  <c r="AE939" i="2"/>
  <c r="AD939" i="2" s="1"/>
  <c r="AL939" i="2"/>
  <c r="AJ939" i="2"/>
  <c r="AI939" i="2" s="1"/>
  <c r="AQ939" i="2"/>
  <c r="AO939" i="2"/>
  <c r="AN939" i="2" s="1"/>
  <c r="AV939" i="2"/>
  <c r="AT939" i="2"/>
  <c r="AS939" i="2" s="1"/>
  <c r="BA939" i="2"/>
  <c r="AY939" i="2"/>
  <c r="AX939" i="2" s="1"/>
  <c r="BF939" i="2"/>
  <c r="BD939" i="2"/>
  <c r="BC939" i="2" s="1"/>
  <c r="BK939" i="2"/>
  <c r="BI939" i="2"/>
  <c r="BH939" i="2" s="1"/>
  <c r="BP939" i="2"/>
  <c r="BN939" i="2"/>
  <c r="BM939" i="2" s="1"/>
  <c r="BU939" i="2"/>
  <c r="BS939" i="2"/>
  <c r="BR939" i="2" s="1"/>
  <c r="BZ939" i="2"/>
  <c r="BX939" i="2"/>
  <c r="BW939" i="2" s="1"/>
  <c r="A934" i="1"/>
  <c r="M933" i="1"/>
  <c r="I933" i="1"/>
  <c r="E933" i="1"/>
  <c r="B933" i="1"/>
  <c r="C933" i="1" s="1"/>
  <c r="G933" i="1"/>
  <c r="F933" i="1" s="1"/>
  <c r="K933" i="1"/>
  <c r="J933" i="1" s="1"/>
  <c r="O933" i="1"/>
  <c r="N933" i="1" s="1"/>
  <c r="BY938" i="2"/>
  <c r="BT938" i="2"/>
  <c r="BO938" i="2"/>
  <c r="BJ938" i="2"/>
  <c r="BE938" i="2"/>
  <c r="AZ938" i="2"/>
  <c r="AU938" i="2"/>
  <c r="AP938" i="2"/>
  <c r="AK938" i="2"/>
  <c r="AF938" i="2"/>
  <c r="AA938" i="2"/>
  <c r="V938" i="2"/>
  <c r="Q938" i="2"/>
  <c r="L938" i="2"/>
  <c r="G938" i="2"/>
  <c r="A935" i="1" l="1"/>
  <c r="M934" i="1"/>
  <c r="I934" i="1"/>
  <c r="E934" i="1"/>
  <c r="B934" i="1"/>
  <c r="C934" i="1" s="1"/>
  <c r="G934" i="1"/>
  <c r="F934" i="1" s="1"/>
  <c r="K934" i="1"/>
  <c r="J934" i="1" s="1"/>
  <c r="O934" i="1"/>
  <c r="N934" i="1" s="1"/>
  <c r="A941" i="2"/>
  <c r="B940" i="2"/>
  <c r="C940" i="2" s="1"/>
  <c r="H940" i="2"/>
  <c r="F940" i="2"/>
  <c r="E940" i="2" s="1"/>
  <c r="M940" i="2"/>
  <c r="K940" i="2"/>
  <c r="J940" i="2" s="1"/>
  <c r="R940" i="2"/>
  <c r="P940" i="2"/>
  <c r="O940" i="2" s="1"/>
  <c r="W940" i="2"/>
  <c r="U940" i="2"/>
  <c r="T940" i="2" s="1"/>
  <c r="AB940" i="2"/>
  <c r="Z940" i="2"/>
  <c r="Y940" i="2" s="1"/>
  <c r="AG940" i="2"/>
  <c r="AE940" i="2"/>
  <c r="AD940" i="2" s="1"/>
  <c r="AL940" i="2"/>
  <c r="AJ940" i="2"/>
  <c r="AI940" i="2" s="1"/>
  <c r="AQ940" i="2"/>
  <c r="AO940" i="2"/>
  <c r="AN940" i="2" s="1"/>
  <c r="AV940" i="2"/>
  <c r="AT940" i="2"/>
  <c r="AS940" i="2" s="1"/>
  <c r="BA940" i="2"/>
  <c r="AY940" i="2"/>
  <c r="AX940" i="2" s="1"/>
  <c r="BF940" i="2"/>
  <c r="BD940" i="2"/>
  <c r="BC940" i="2" s="1"/>
  <c r="BK940" i="2"/>
  <c r="BI940" i="2"/>
  <c r="BH940" i="2" s="1"/>
  <c r="BP940" i="2"/>
  <c r="BN940" i="2"/>
  <c r="BM940" i="2" s="1"/>
  <c r="BU940" i="2"/>
  <c r="BS940" i="2"/>
  <c r="BR940" i="2" s="1"/>
  <c r="BZ940" i="2"/>
  <c r="BX940" i="2"/>
  <c r="BW940" i="2" s="1"/>
  <c r="A934" i="3"/>
  <c r="K933" i="3"/>
  <c r="J933" i="3"/>
  <c r="L933" i="3" s="1"/>
  <c r="G933" i="3"/>
  <c r="F933" i="3"/>
  <c r="H933" i="3" s="1"/>
  <c r="B933" i="3"/>
  <c r="C933" i="3" s="1"/>
  <c r="BY939" i="2"/>
  <c r="BT939" i="2"/>
  <c r="BO939" i="2"/>
  <c r="BJ939" i="2"/>
  <c r="BE939" i="2"/>
  <c r="AZ939" i="2"/>
  <c r="AU939" i="2"/>
  <c r="AP939" i="2"/>
  <c r="AK939" i="2"/>
  <c r="AF939" i="2"/>
  <c r="AA939" i="2"/>
  <c r="V939" i="2"/>
  <c r="Q939" i="2"/>
  <c r="L939" i="2"/>
  <c r="G939" i="2"/>
  <c r="A935" i="3" l="1"/>
  <c r="K934" i="3"/>
  <c r="J934" i="3"/>
  <c r="L934" i="3" s="1"/>
  <c r="G934" i="3"/>
  <c r="F934" i="3"/>
  <c r="H934" i="3" s="1"/>
  <c r="B934" i="3"/>
  <c r="C934" i="3" s="1"/>
  <c r="A942" i="2"/>
  <c r="B941" i="2"/>
  <c r="C941" i="2" s="1"/>
  <c r="H941" i="2"/>
  <c r="F941" i="2"/>
  <c r="E941" i="2" s="1"/>
  <c r="M941" i="2"/>
  <c r="K941" i="2"/>
  <c r="J941" i="2" s="1"/>
  <c r="R941" i="2"/>
  <c r="P941" i="2"/>
  <c r="O941" i="2" s="1"/>
  <c r="W941" i="2"/>
  <c r="U941" i="2"/>
  <c r="T941" i="2" s="1"/>
  <c r="AB941" i="2"/>
  <c r="Z941" i="2"/>
  <c r="Y941" i="2" s="1"/>
  <c r="AG941" i="2"/>
  <c r="AE941" i="2"/>
  <c r="AD941" i="2" s="1"/>
  <c r="AL941" i="2"/>
  <c r="AJ941" i="2"/>
  <c r="AI941" i="2" s="1"/>
  <c r="AQ941" i="2"/>
  <c r="AO941" i="2"/>
  <c r="AN941" i="2" s="1"/>
  <c r="AV941" i="2"/>
  <c r="AT941" i="2"/>
  <c r="AS941" i="2" s="1"/>
  <c r="BA941" i="2"/>
  <c r="AY941" i="2"/>
  <c r="AX941" i="2" s="1"/>
  <c r="BF941" i="2"/>
  <c r="BD941" i="2"/>
  <c r="BC941" i="2" s="1"/>
  <c r="BK941" i="2"/>
  <c r="BI941" i="2"/>
  <c r="BH941" i="2" s="1"/>
  <c r="BP941" i="2"/>
  <c r="BN941" i="2"/>
  <c r="BM941" i="2" s="1"/>
  <c r="BU941" i="2"/>
  <c r="BS941" i="2"/>
  <c r="BR941" i="2" s="1"/>
  <c r="BZ941" i="2"/>
  <c r="BX941" i="2"/>
  <c r="BW941" i="2" s="1"/>
  <c r="A936" i="1"/>
  <c r="M935" i="1"/>
  <c r="I935" i="1"/>
  <c r="E935" i="1"/>
  <c r="B935" i="1"/>
  <c r="C935" i="1" s="1"/>
  <c r="G935" i="1"/>
  <c r="F935" i="1" s="1"/>
  <c r="K935" i="1"/>
  <c r="J935" i="1" s="1"/>
  <c r="O935" i="1"/>
  <c r="N935" i="1" s="1"/>
  <c r="BY940" i="2"/>
  <c r="BT940" i="2"/>
  <c r="BO940" i="2"/>
  <c r="BJ940" i="2"/>
  <c r="BE940" i="2"/>
  <c r="AZ940" i="2"/>
  <c r="AU940" i="2"/>
  <c r="AP940" i="2"/>
  <c r="AK940" i="2"/>
  <c r="AF940" i="2"/>
  <c r="AA940" i="2"/>
  <c r="V940" i="2"/>
  <c r="Q940" i="2"/>
  <c r="L940" i="2"/>
  <c r="G940" i="2"/>
  <c r="A937" i="1" l="1"/>
  <c r="M936" i="1"/>
  <c r="I936" i="1"/>
  <c r="E936" i="1"/>
  <c r="B936" i="1"/>
  <c r="C936" i="1" s="1"/>
  <c r="G936" i="1"/>
  <c r="F936" i="1" s="1"/>
  <c r="K936" i="1"/>
  <c r="J936" i="1" s="1"/>
  <c r="O936" i="1"/>
  <c r="N936" i="1" s="1"/>
  <c r="A943" i="2"/>
  <c r="B942" i="2"/>
  <c r="C942" i="2" s="1"/>
  <c r="H942" i="2"/>
  <c r="F942" i="2"/>
  <c r="E942" i="2" s="1"/>
  <c r="M942" i="2"/>
  <c r="K942" i="2"/>
  <c r="J942" i="2" s="1"/>
  <c r="R942" i="2"/>
  <c r="P942" i="2"/>
  <c r="O942" i="2" s="1"/>
  <c r="W942" i="2"/>
  <c r="U942" i="2"/>
  <c r="T942" i="2" s="1"/>
  <c r="AB942" i="2"/>
  <c r="Z942" i="2"/>
  <c r="Y942" i="2" s="1"/>
  <c r="AG942" i="2"/>
  <c r="AE942" i="2"/>
  <c r="AD942" i="2" s="1"/>
  <c r="AL942" i="2"/>
  <c r="AJ942" i="2"/>
  <c r="AI942" i="2" s="1"/>
  <c r="AQ942" i="2"/>
  <c r="AO942" i="2"/>
  <c r="AN942" i="2" s="1"/>
  <c r="AV942" i="2"/>
  <c r="AT942" i="2"/>
  <c r="AS942" i="2" s="1"/>
  <c r="BA942" i="2"/>
  <c r="AY942" i="2"/>
  <c r="AX942" i="2" s="1"/>
  <c r="BF942" i="2"/>
  <c r="BD942" i="2"/>
  <c r="BC942" i="2" s="1"/>
  <c r="BK942" i="2"/>
  <c r="BI942" i="2"/>
  <c r="BH942" i="2" s="1"/>
  <c r="BP942" i="2"/>
  <c r="BN942" i="2"/>
  <c r="BM942" i="2" s="1"/>
  <c r="BU942" i="2"/>
  <c r="BS942" i="2"/>
  <c r="BR942" i="2" s="1"/>
  <c r="BZ942" i="2"/>
  <c r="BX942" i="2"/>
  <c r="BW942" i="2" s="1"/>
  <c r="A936" i="3"/>
  <c r="K935" i="3"/>
  <c r="J935" i="3"/>
  <c r="G935" i="3"/>
  <c r="F935" i="3"/>
  <c r="B935" i="3"/>
  <c r="C935" i="3" s="1"/>
  <c r="BY941" i="2"/>
  <c r="BT941" i="2"/>
  <c r="BO941" i="2"/>
  <c r="BJ941" i="2"/>
  <c r="BE941" i="2"/>
  <c r="AZ941" i="2"/>
  <c r="AU941" i="2"/>
  <c r="AP941" i="2"/>
  <c r="AK941" i="2"/>
  <c r="AF941" i="2"/>
  <c r="AA941" i="2"/>
  <c r="V941" i="2"/>
  <c r="Q941" i="2"/>
  <c r="L941" i="2"/>
  <c r="G941" i="2"/>
  <c r="L935" i="3" l="1"/>
  <c r="H935" i="3"/>
  <c r="A937" i="3"/>
  <c r="K936" i="3"/>
  <c r="J936" i="3"/>
  <c r="L936" i="3" s="1"/>
  <c r="G936" i="3"/>
  <c r="F936" i="3"/>
  <c r="H936" i="3" s="1"/>
  <c r="B936" i="3"/>
  <c r="C936" i="3" s="1"/>
  <c r="A944" i="2"/>
  <c r="B943" i="2"/>
  <c r="C943" i="2" s="1"/>
  <c r="H943" i="2"/>
  <c r="F943" i="2"/>
  <c r="E943" i="2" s="1"/>
  <c r="M943" i="2"/>
  <c r="K943" i="2"/>
  <c r="J943" i="2" s="1"/>
  <c r="R943" i="2"/>
  <c r="P943" i="2"/>
  <c r="O943" i="2" s="1"/>
  <c r="W943" i="2"/>
  <c r="U943" i="2"/>
  <c r="T943" i="2" s="1"/>
  <c r="AB943" i="2"/>
  <c r="Z943" i="2"/>
  <c r="Y943" i="2" s="1"/>
  <c r="AG943" i="2"/>
  <c r="AE943" i="2"/>
  <c r="AD943" i="2" s="1"/>
  <c r="AL943" i="2"/>
  <c r="AJ943" i="2"/>
  <c r="AI943" i="2" s="1"/>
  <c r="AQ943" i="2"/>
  <c r="AO943" i="2"/>
  <c r="AN943" i="2" s="1"/>
  <c r="AV943" i="2"/>
  <c r="AT943" i="2"/>
  <c r="AS943" i="2" s="1"/>
  <c r="BA943" i="2"/>
  <c r="AY943" i="2"/>
  <c r="AX943" i="2" s="1"/>
  <c r="BF943" i="2"/>
  <c r="BD943" i="2"/>
  <c r="BC943" i="2" s="1"/>
  <c r="BK943" i="2"/>
  <c r="BI943" i="2"/>
  <c r="BH943" i="2" s="1"/>
  <c r="BP943" i="2"/>
  <c r="BN943" i="2"/>
  <c r="BM943" i="2" s="1"/>
  <c r="BU943" i="2"/>
  <c r="BS943" i="2"/>
  <c r="BR943" i="2" s="1"/>
  <c r="BZ943" i="2"/>
  <c r="BX943" i="2"/>
  <c r="BW943" i="2" s="1"/>
  <c r="A938" i="1"/>
  <c r="M937" i="1"/>
  <c r="I937" i="1"/>
  <c r="E937" i="1"/>
  <c r="B937" i="1"/>
  <c r="C937" i="1" s="1"/>
  <c r="G937" i="1"/>
  <c r="F937" i="1" s="1"/>
  <c r="K937" i="1"/>
  <c r="J937" i="1" s="1"/>
  <c r="O937" i="1"/>
  <c r="N937" i="1" s="1"/>
  <c r="BY942" i="2"/>
  <c r="BT942" i="2"/>
  <c r="BO942" i="2"/>
  <c r="BJ942" i="2"/>
  <c r="BE942" i="2"/>
  <c r="AZ942" i="2"/>
  <c r="AU942" i="2"/>
  <c r="AP942" i="2"/>
  <c r="AK942" i="2"/>
  <c r="AF942" i="2"/>
  <c r="AA942" i="2"/>
  <c r="V942" i="2"/>
  <c r="Q942" i="2"/>
  <c r="L942" i="2"/>
  <c r="G942" i="2"/>
  <c r="A939" i="1" l="1"/>
  <c r="M938" i="1"/>
  <c r="I938" i="1"/>
  <c r="E938" i="1"/>
  <c r="B938" i="1"/>
  <c r="C938" i="1" s="1"/>
  <c r="G938" i="1"/>
  <c r="F938" i="1" s="1"/>
  <c r="K938" i="1"/>
  <c r="J938" i="1" s="1"/>
  <c r="O938" i="1"/>
  <c r="N938" i="1" s="1"/>
  <c r="A945" i="2"/>
  <c r="B944" i="2"/>
  <c r="C944" i="2" s="1"/>
  <c r="H944" i="2"/>
  <c r="F944" i="2"/>
  <c r="E944" i="2" s="1"/>
  <c r="M944" i="2"/>
  <c r="K944" i="2"/>
  <c r="J944" i="2" s="1"/>
  <c r="R944" i="2"/>
  <c r="P944" i="2"/>
  <c r="O944" i="2" s="1"/>
  <c r="W944" i="2"/>
  <c r="U944" i="2"/>
  <c r="T944" i="2" s="1"/>
  <c r="AB944" i="2"/>
  <c r="Z944" i="2"/>
  <c r="Y944" i="2" s="1"/>
  <c r="AG944" i="2"/>
  <c r="AE944" i="2"/>
  <c r="AD944" i="2" s="1"/>
  <c r="AL944" i="2"/>
  <c r="AJ944" i="2"/>
  <c r="AI944" i="2" s="1"/>
  <c r="AQ944" i="2"/>
  <c r="AO944" i="2"/>
  <c r="AN944" i="2" s="1"/>
  <c r="AV944" i="2"/>
  <c r="AT944" i="2"/>
  <c r="AS944" i="2" s="1"/>
  <c r="BA944" i="2"/>
  <c r="AY944" i="2"/>
  <c r="AX944" i="2" s="1"/>
  <c r="BF944" i="2"/>
  <c r="BD944" i="2"/>
  <c r="BC944" i="2" s="1"/>
  <c r="BK944" i="2"/>
  <c r="BI944" i="2"/>
  <c r="BH944" i="2" s="1"/>
  <c r="BP944" i="2"/>
  <c r="BN944" i="2"/>
  <c r="BM944" i="2" s="1"/>
  <c r="BU944" i="2"/>
  <c r="BS944" i="2"/>
  <c r="BR944" i="2" s="1"/>
  <c r="BZ944" i="2"/>
  <c r="BX944" i="2"/>
  <c r="BW944" i="2" s="1"/>
  <c r="A938" i="3"/>
  <c r="K937" i="3"/>
  <c r="J937" i="3"/>
  <c r="G937" i="3"/>
  <c r="F937" i="3"/>
  <c r="H937" i="3" s="1"/>
  <c r="B937" i="3"/>
  <c r="C937" i="3" s="1"/>
  <c r="BY943" i="2"/>
  <c r="BT943" i="2"/>
  <c r="BO943" i="2"/>
  <c r="BJ943" i="2"/>
  <c r="BE943" i="2"/>
  <c r="AZ943" i="2"/>
  <c r="AU943" i="2"/>
  <c r="AP943" i="2"/>
  <c r="AK943" i="2"/>
  <c r="AF943" i="2"/>
  <c r="AA943" i="2"/>
  <c r="V943" i="2"/>
  <c r="Q943" i="2"/>
  <c r="L943" i="2"/>
  <c r="G943" i="2"/>
  <c r="L937" i="3" l="1"/>
  <c r="A939" i="3"/>
  <c r="K938" i="3"/>
  <c r="J938" i="3"/>
  <c r="L938" i="3" s="1"/>
  <c r="G938" i="3"/>
  <c r="F938" i="3"/>
  <c r="H938" i="3" s="1"/>
  <c r="B938" i="3"/>
  <c r="C938" i="3" s="1"/>
  <c r="A946" i="2"/>
  <c r="B945" i="2"/>
  <c r="C945" i="2" s="1"/>
  <c r="H945" i="2"/>
  <c r="F945" i="2"/>
  <c r="E945" i="2" s="1"/>
  <c r="M945" i="2"/>
  <c r="K945" i="2"/>
  <c r="J945" i="2" s="1"/>
  <c r="R945" i="2"/>
  <c r="P945" i="2"/>
  <c r="O945" i="2" s="1"/>
  <c r="W945" i="2"/>
  <c r="U945" i="2"/>
  <c r="T945" i="2" s="1"/>
  <c r="AB945" i="2"/>
  <c r="Z945" i="2"/>
  <c r="Y945" i="2" s="1"/>
  <c r="AG945" i="2"/>
  <c r="AE945" i="2"/>
  <c r="AD945" i="2" s="1"/>
  <c r="AL945" i="2"/>
  <c r="AJ945" i="2"/>
  <c r="AI945" i="2" s="1"/>
  <c r="AQ945" i="2"/>
  <c r="AO945" i="2"/>
  <c r="AN945" i="2" s="1"/>
  <c r="AV945" i="2"/>
  <c r="AT945" i="2"/>
  <c r="AS945" i="2" s="1"/>
  <c r="BA945" i="2"/>
  <c r="AY945" i="2"/>
  <c r="AX945" i="2" s="1"/>
  <c r="BF945" i="2"/>
  <c r="BD945" i="2"/>
  <c r="BC945" i="2" s="1"/>
  <c r="BK945" i="2"/>
  <c r="BI945" i="2"/>
  <c r="BH945" i="2" s="1"/>
  <c r="BP945" i="2"/>
  <c r="BN945" i="2"/>
  <c r="BM945" i="2" s="1"/>
  <c r="BU945" i="2"/>
  <c r="BS945" i="2"/>
  <c r="BR945" i="2" s="1"/>
  <c r="BZ945" i="2"/>
  <c r="BX945" i="2"/>
  <c r="BW945" i="2" s="1"/>
  <c r="A940" i="1"/>
  <c r="M939" i="1"/>
  <c r="I939" i="1"/>
  <c r="E939" i="1"/>
  <c r="B939" i="1"/>
  <c r="C939" i="1" s="1"/>
  <c r="G939" i="1"/>
  <c r="F939" i="1" s="1"/>
  <c r="K939" i="1"/>
  <c r="J939" i="1" s="1"/>
  <c r="O939" i="1"/>
  <c r="N939" i="1" s="1"/>
  <c r="BY944" i="2"/>
  <c r="BT944" i="2"/>
  <c r="BO944" i="2"/>
  <c r="BJ944" i="2"/>
  <c r="BE944" i="2"/>
  <c r="AZ944" i="2"/>
  <c r="AU944" i="2"/>
  <c r="AP944" i="2"/>
  <c r="AK944" i="2"/>
  <c r="AF944" i="2"/>
  <c r="AA944" i="2"/>
  <c r="V944" i="2"/>
  <c r="Q944" i="2"/>
  <c r="L944" i="2"/>
  <c r="G944" i="2"/>
  <c r="A941" i="1" l="1"/>
  <c r="M940" i="1"/>
  <c r="I940" i="1"/>
  <c r="E940" i="1"/>
  <c r="B940" i="1"/>
  <c r="C940" i="1" s="1"/>
  <c r="G940" i="1"/>
  <c r="F940" i="1" s="1"/>
  <c r="K940" i="1"/>
  <c r="J940" i="1" s="1"/>
  <c r="O940" i="1"/>
  <c r="N940" i="1" s="1"/>
  <c r="A947" i="2"/>
  <c r="B946" i="2"/>
  <c r="C946" i="2" s="1"/>
  <c r="H946" i="2"/>
  <c r="F946" i="2"/>
  <c r="E946" i="2" s="1"/>
  <c r="M946" i="2"/>
  <c r="K946" i="2"/>
  <c r="J946" i="2" s="1"/>
  <c r="R946" i="2"/>
  <c r="P946" i="2"/>
  <c r="O946" i="2" s="1"/>
  <c r="W946" i="2"/>
  <c r="U946" i="2"/>
  <c r="T946" i="2" s="1"/>
  <c r="AB946" i="2"/>
  <c r="Z946" i="2"/>
  <c r="Y946" i="2" s="1"/>
  <c r="AG946" i="2"/>
  <c r="AE946" i="2"/>
  <c r="AD946" i="2" s="1"/>
  <c r="AL946" i="2"/>
  <c r="AJ946" i="2"/>
  <c r="AI946" i="2" s="1"/>
  <c r="AQ946" i="2"/>
  <c r="AO946" i="2"/>
  <c r="AN946" i="2" s="1"/>
  <c r="AV946" i="2"/>
  <c r="AT946" i="2"/>
  <c r="AS946" i="2" s="1"/>
  <c r="BA946" i="2"/>
  <c r="AY946" i="2"/>
  <c r="AX946" i="2" s="1"/>
  <c r="BF946" i="2"/>
  <c r="BD946" i="2"/>
  <c r="BC946" i="2" s="1"/>
  <c r="BK946" i="2"/>
  <c r="BI946" i="2"/>
  <c r="BH946" i="2" s="1"/>
  <c r="BP946" i="2"/>
  <c r="BN946" i="2"/>
  <c r="BM946" i="2" s="1"/>
  <c r="BU946" i="2"/>
  <c r="BS946" i="2"/>
  <c r="BR946" i="2" s="1"/>
  <c r="BZ946" i="2"/>
  <c r="BX946" i="2"/>
  <c r="BW946" i="2" s="1"/>
  <c r="A940" i="3"/>
  <c r="K939" i="3"/>
  <c r="J939" i="3"/>
  <c r="L939" i="3" s="1"/>
  <c r="G939" i="3"/>
  <c r="F939" i="3"/>
  <c r="B939" i="3"/>
  <c r="C939" i="3" s="1"/>
  <c r="BY945" i="2"/>
  <c r="BT945" i="2"/>
  <c r="BO945" i="2"/>
  <c r="BJ945" i="2"/>
  <c r="BE945" i="2"/>
  <c r="AZ945" i="2"/>
  <c r="AU945" i="2"/>
  <c r="AP945" i="2"/>
  <c r="AK945" i="2"/>
  <c r="AF945" i="2"/>
  <c r="AA945" i="2"/>
  <c r="V945" i="2"/>
  <c r="Q945" i="2"/>
  <c r="L945" i="2"/>
  <c r="G945" i="2"/>
  <c r="H939" i="3" l="1"/>
  <c r="A941" i="3"/>
  <c r="K940" i="3"/>
  <c r="J940" i="3"/>
  <c r="L940" i="3" s="1"/>
  <c r="G940" i="3"/>
  <c r="F940" i="3"/>
  <c r="B940" i="3"/>
  <c r="C940" i="3" s="1"/>
  <c r="A948" i="2"/>
  <c r="B947" i="2"/>
  <c r="C947" i="2" s="1"/>
  <c r="H947" i="2"/>
  <c r="F947" i="2"/>
  <c r="E947" i="2" s="1"/>
  <c r="M947" i="2"/>
  <c r="K947" i="2"/>
  <c r="J947" i="2" s="1"/>
  <c r="R947" i="2"/>
  <c r="P947" i="2"/>
  <c r="O947" i="2" s="1"/>
  <c r="W947" i="2"/>
  <c r="U947" i="2"/>
  <c r="T947" i="2" s="1"/>
  <c r="AB947" i="2"/>
  <c r="Z947" i="2"/>
  <c r="Y947" i="2" s="1"/>
  <c r="AG947" i="2"/>
  <c r="AE947" i="2"/>
  <c r="AD947" i="2" s="1"/>
  <c r="AL947" i="2"/>
  <c r="AJ947" i="2"/>
  <c r="AI947" i="2" s="1"/>
  <c r="AQ947" i="2"/>
  <c r="AO947" i="2"/>
  <c r="AN947" i="2" s="1"/>
  <c r="AV947" i="2"/>
  <c r="AT947" i="2"/>
  <c r="AS947" i="2" s="1"/>
  <c r="BA947" i="2"/>
  <c r="AY947" i="2"/>
  <c r="AX947" i="2" s="1"/>
  <c r="BF947" i="2"/>
  <c r="BD947" i="2"/>
  <c r="BC947" i="2" s="1"/>
  <c r="BK947" i="2"/>
  <c r="BI947" i="2"/>
  <c r="BH947" i="2" s="1"/>
  <c r="BP947" i="2"/>
  <c r="BN947" i="2"/>
  <c r="BM947" i="2" s="1"/>
  <c r="BU947" i="2"/>
  <c r="BS947" i="2"/>
  <c r="BR947" i="2" s="1"/>
  <c r="BZ947" i="2"/>
  <c r="BX947" i="2"/>
  <c r="BW947" i="2" s="1"/>
  <c r="A942" i="1"/>
  <c r="M941" i="1"/>
  <c r="I941" i="1"/>
  <c r="E941" i="1"/>
  <c r="B941" i="1"/>
  <c r="C941" i="1" s="1"/>
  <c r="G941" i="1"/>
  <c r="F941" i="1" s="1"/>
  <c r="K941" i="1"/>
  <c r="J941" i="1" s="1"/>
  <c r="O941" i="1"/>
  <c r="N941" i="1" s="1"/>
  <c r="BY946" i="2"/>
  <c r="BT946" i="2"/>
  <c r="BO946" i="2"/>
  <c r="BJ946" i="2"/>
  <c r="BE946" i="2"/>
  <c r="AZ946" i="2"/>
  <c r="AU946" i="2"/>
  <c r="AP946" i="2"/>
  <c r="AK946" i="2"/>
  <c r="AF946" i="2"/>
  <c r="AA946" i="2"/>
  <c r="V946" i="2"/>
  <c r="Q946" i="2"/>
  <c r="L946" i="2"/>
  <c r="G946" i="2"/>
  <c r="H940" i="3" l="1"/>
  <c r="A943" i="1"/>
  <c r="M942" i="1"/>
  <c r="I942" i="1"/>
  <c r="E942" i="1"/>
  <c r="B942" i="1"/>
  <c r="C942" i="1" s="1"/>
  <c r="G942" i="1"/>
  <c r="F942" i="1" s="1"/>
  <c r="K942" i="1"/>
  <c r="J942" i="1" s="1"/>
  <c r="O942" i="1"/>
  <c r="N942" i="1" s="1"/>
  <c r="A949" i="2"/>
  <c r="B948" i="2"/>
  <c r="C948" i="2" s="1"/>
  <c r="H948" i="2"/>
  <c r="F948" i="2"/>
  <c r="E948" i="2" s="1"/>
  <c r="M948" i="2"/>
  <c r="K948" i="2"/>
  <c r="J948" i="2" s="1"/>
  <c r="R948" i="2"/>
  <c r="P948" i="2"/>
  <c r="O948" i="2" s="1"/>
  <c r="W948" i="2"/>
  <c r="U948" i="2"/>
  <c r="T948" i="2" s="1"/>
  <c r="AB948" i="2"/>
  <c r="Z948" i="2"/>
  <c r="Y948" i="2" s="1"/>
  <c r="AG948" i="2"/>
  <c r="AE948" i="2"/>
  <c r="AD948" i="2" s="1"/>
  <c r="AL948" i="2"/>
  <c r="AJ948" i="2"/>
  <c r="AI948" i="2" s="1"/>
  <c r="AQ948" i="2"/>
  <c r="AO948" i="2"/>
  <c r="AN948" i="2" s="1"/>
  <c r="AV948" i="2"/>
  <c r="AT948" i="2"/>
  <c r="AS948" i="2" s="1"/>
  <c r="BA948" i="2"/>
  <c r="AY948" i="2"/>
  <c r="AX948" i="2" s="1"/>
  <c r="BF948" i="2"/>
  <c r="BD948" i="2"/>
  <c r="BC948" i="2" s="1"/>
  <c r="BK948" i="2"/>
  <c r="BI948" i="2"/>
  <c r="BH948" i="2" s="1"/>
  <c r="BP948" i="2"/>
  <c r="BN948" i="2"/>
  <c r="BM948" i="2" s="1"/>
  <c r="BU948" i="2"/>
  <c r="BS948" i="2"/>
  <c r="BR948" i="2" s="1"/>
  <c r="BZ948" i="2"/>
  <c r="BX948" i="2"/>
  <c r="BW948" i="2" s="1"/>
  <c r="A942" i="3"/>
  <c r="K941" i="3"/>
  <c r="J941" i="3"/>
  <c r="L941" i="3" s="1"/>
  <c r="G941" i="3"/>
  <c r="F941" i="3"/>
  <c r="H941" i="3" s="1"/>
  <c r="B941" i="3"/>
  <c r="C941" i="3" s="1"/>
  <c r="BY947" i="2"/>
  <c r="BT947" i="2"/>
  <c r="BO947" i="2"/>
  <c r="BJ947" i="2"/>
  <c r="BE947" i="2"/>
  <c r="AZ947" i="2"/>
  <c r="AU947" i="2"/>
  <c r="AP947" i="2"/>
  <c r="AK947" i="2"/>
  <c r="AF947" i="2"/>
  <c r="AA947" i="2"/>
  <c r="V947" i="2"/>
  <c r="Q947" i="2"/>
  <c r="L947" i="2"/>
  <c r="G947" i="2"/>
  <c r="A943" i="3" l="1"/>
  <c r="K942" i="3"/>
  <c r="J942" i="3"/>
  <c r="L942" i="3" s="1"/>
  <c r="G942" i="3"/>
  <c r="F942" i="3"/>
  <c r="H942" i="3" s="1"/>
  <c r="B942" i="3"/>
  <c r="C942" i="3" s="1"/>
  <c r="A950" i="2"/>
  <c r="B949" i="2"/>
  <c r="C949" i="2" s="1"/>
  <c r="H949" i="2"/>
  <c r="F949" i="2"/>
  <c r="E949" i="2" s="1"/>
  <c r="M949" i="2"/>
  <c r="K949" i="2"/>
  <c r="J949" i="2" s="1"/>
  <c r="R949" i="2"/>
  <c r="P949" i="2"/>
  <c r="O949" i="2" s="1"/>
  <c r="W949" i="2"/>
  <c r="U949" i="2"/>
  <c r="T949" i="2" s="1"/>
  <c r="AB949" i="2"/>
  <c r="Z949" i="2"/>
  <c r="Y949" i="2" s="1"/>
  <c r="AG949" i="2"/>
  <c r="AE949" i="2"/>
  <c r="AD949" i="2" s="1"/>
  <c r="AL949" i="2"/>
  <c r="AJ949" i="2"/>
  <c r="AI949" i="2" s="1"/>
  <c r="AQ949" i="2"/>
  <c r="AO949" i="2"/>
  <c r="AN949" i="2" s="1"/>
  <c r="AV949" i="2"/>
  <c r="AT949" i="2"/>
  <c r="AS949" i="2" s="1"/>
  <c r="BA949" i="2"/>
  <c r="AY949" i="2"/>
  <c r="AX949" i="2" s="1"/>
  <c r="BF949" i="2"/>
  <c r="BD949" i="2"/>
  <c r="BC949" i="2" s="1"/>
  <c r="BK949" i="2"/>
  <c r="BI949" i="2"/>
  <c r="BH949" i="2" s="1"/>
  <c r="BP949" i="2"/>
  <c r="BN949" i="2"/>
  <c r="BM949" i="2" s="1"/>
  <c r="BU949" i="2"/>
  <c r="BS949" i="2"/>
  <c r="BR949" i="2" s="1"/>
  <c r="BZ949" i="2"/>
  <c r="BX949" i="2"/>
  <c r="BW949" i="2" s="1"/>
  <c r="A944" i="1"/>
  <c r="M943" i="1"/>
  <c r="I943" i="1"/>
  <c r="E943" i="1"/>
  <c r="B943" i="1"/>
  <c r="C943" i="1" s="1"/>
  <c r="G943" i="1"/>
  <c r="F943" i="1" s="1"/>
  <c r="K943" i="1"/>
  <c r="J943" i="1" s="1"/>
  <c r="O943" i="1"/>
  <c r="N943" i="1" s="1"/>
  <c r="BY948" i="2"/>
  <c r="BT948" i="2"/>
  <c r="BO948" i="2"/>
  <c r="BJ948" i="2"/>
  <c r="BE948" i="2"/>
  <c r="AZ948" i="2"/>
  <c r="AU948" i="2"/>
  <c r="AP948" i="2"/>
  <c r="AK948" i="2"/>
  <c r="AF948" i="2"/>
  <c r="AA948" i="2"/>
  <c r="V948" i="2"/>
  <c r="Q948" i="2"/>
  <c r="L948" i="2"/>
  <c r="G948" i="2"/>
  <c r="A945" i="1" l="1"/>
  <c r="M944" i="1"/>
  <c r="I944" i="1"/>
  <c r="E944" i="1"/>
  <c r="B944" i="1"/>
  <c r="C944" i="1" s="1"/>
  <c r="G944" i="1"/>
  <c r="F944" i="1" s="1"/>
  <c r="K944" i="1"/>
  <c r="J944" i="1" s="1"/>
  <c r="O944" i="1"/>
  <c r="N944" i="1" s="1"/>
  <c r="A951" i="2"/>
  <c r="B950" i="2"/>
  <c r="C950" i="2" s="1"/>
  <c r="H950" i="2"/>
  <c r="F950" i="2"/>
  <c r="E950" i="2" s="1"/>
  <c r="M950" i="2"/>
  <c r="K950" i="2"/>
  <c r="J950" i="2" s="1"/>
  <c r="R950" i="2"/>
  <c r="P950" i="2"/>
  <c r="O950" i="2" s="1"/>
  <c r="W950" i="2"/>
  <c r="U950" i="2"/>
  <c r="T950" i="2" s="1"/>
  <c r="AB950" i="2"/>
  <c r="Z950" i="2"/>
  <c r="Y950" i="2" s="1"/>
  <c r="AG950" i="2"/>
  <c r="AE950" i="2"/>
  <c r="AD950" i="2" s="1"/>
  <c r="AL950" i="2"/>
  <c r="AJ950" i="2"/>
  <c r="AI950" i="2" s="1"/>
  <c r="AQ950" i="2"/>
  <c r="AO950" i="2"/>
  <c r="AN950" i="2" s="1"/>
  <c r="AV950" i="2"/>
  <c r="AT950" i="2"/>
  <c r="AS950" i="2" s="1"/>
  <c r="BA950" i="2"/>
  <c r="AY950" i="2"/>
  <c r="AX950" i="2" s="1"/>
  <c r="BF950" i="2"/>
  <c r="BD950" i="2"/>
  <c r="BC950" i="2" s="1"/>
  <c r="BK950" i="2"/>
  <c r="BI950" i="2"/>
  <c r="BH950" i="2" s="1"/>
  <c r="BP950" i="2"/>
  <c r="BN950" i="2"/>
  <c r="BM950" i="2" s="1"/>
  <c r="BU950" i="2"/>
  <c r="BS950" i="2"/>
  <c r="BR950" i="2" s="1"/>
  <c r="BZ950" i="2"/>
  <c r="BX950" i="2"/>
  <c r="BW950" i="2" s="1"/>
  <c r="A944" i="3"/>
  <c r="K943" i="3"/>
  <c r="J943" i="3"/>
  <c r="G943" i="3"/>
  <c r="F943" i="3"/>
  <c r="B943" i="3"/>
  <c r="C943" i="3" s="1"/>
  <c r="BY949" i="2"/>
  <c r="BT949" i="2"/>
  <c r="BO949" i="2"/>
  <c r="BJ949" i="2"/>
  <c r="BE949" i="2"/>
  <c r="AZ949" i="2"/>
  <c r="AU949" i="2"/>
  <c r="AP949" i="2"/>
  <c r="AK949" i="2"/>
  <c r="AF949" i="2"/>
  <c r="AA949" i="2"/>
  <c r="V949" i="2"/>
  <c r="Q949" i="2"/>
  <c r="L949" i="2"/>
  <c r="G949" i="2"/>
  <c r="H943" i="3" l="1"/>
  <c r="L943" i="3"/>
  <c r="A945" i="3"/>
  <c r="K944" i="3"/>
  <c r="J944" i="3"/>
  <c r="L944" i="3" s="1"/>
  <c r="G944" i="3"/>
  <c r="F944" i="3"/>
  <c r="H944" i="3" s="1"/>
  <c r="B944" i="3"/>
  <c r="C944" i="3" s="1"/>
  <c r="A952" i="2"/>
  <c r="B951" i="2"/>
  <c r="C951" i="2" s="1"/>
  <c r="H951" i="2"/>
  <c r="F951" i="2"/>
  <c r="E951" i="2" s="1"/>
  <c r="M951" i="2"/>
  <c r="K951" i="2"/>
  <c r="J951" i="2" s="1"/>
  <c r="R951" i="2"/>
  <c r="P951" i="2"/>
  <c r="O951" i="2" s="1"/>
  <c r="W951" i="2"/>
  <c r="U951" i="2"/>
  <c r="T951" i="2" s="1"/>
  <c r="AB951" i="2"/>
  <c r="Z951" i="2"/>
  <c r="Y951" i="2" s="1"/>
  <c r="AG951" i="2"/>
  <c r="AE951" i="2"/>
  <c r="AD951" i="2" s="1"/>
  <c r="AL951" i="2"/>
  <c r="AJ951" i="2"/>
  <c r="AI951" i="2" s="1"/>
  <c r="AQ951" i="2"/>
  <c r="AO951" i="2"/>
  <c r="AN951" i="2" s="1"/>
  <c r="AV951" i="2"/>
  <c r="AT951" i="2"/>
  <c r="AS951" i="2" s="1"/>
  <c r="BA951" i="2"/>
  <c r="AY951" i="2"/>
  <c r="AX951" i="2" s="1"/>
  <c r="BF951" i="2"/>
  <c r="BD951" i="2"/>
  <c r="BC951" i="2" s="1"/>
  <c r="BK951" i="2"/>
  <c r="BI951" i="2"/>
  <c r="BH951" i="2" s="1"/>
  <c r="BP951" i="2"/>
  <c r="BN951" i="2"/>
  <c r="BM951" i="2" s="1"/>
  <c r="BU951" i="2"/>
  <c r="BS951" i="2"/>
  <c r="BR951" i="2" s="1"/>
  <c r="BZ951" i="2"/>
  <c r="BX951" i="2"/>
  <c r="BW951" i="2" s="1"/>
  <c r="A946" i="1"/>
  <c r="M945" i="1"/>
  <c r="I945" i="1"/>
  <c r="E945" i="1"/>
  <c r="B945" i="1"/>
  <c r="C945" i="1" s="1"/>
  <c r="G945" i="1"/>
  <c r="F945" i="1" s="1"/>
  <c r="K945" i="1"/>
  <c r="J945" i="1" s="1"/>
  <c r="O945" i="1"/>
  <c r="N945" i="1" s="1"/>
  <c r="BY950" i="2"/>
  <c r="BT950" i="2"/>
  <c r="BO950" i="2"/>
  <c r="BJ950" i="2"/>
  <c r="BE950" i="2"/>
  <c r="AZ950" i="2"/>
  <c r="AU950" i="2"/>
  <c r="AP950" i="2"/>
  <c r="AK950" i="2"/>
  <c r="AF950" i="2"/>
  <c r="AA950" i="2"/>
  <c r="V950" i="2"/>
  <c r="Q950" i="2"/>
  <c r="L950" i="2"/>
  <c r="G950" i="2"/>
  <c r="A947" i="1" l="1"/>
  <c r="M946" i="1"/>
  <c r="I946" i="1"/>
  <c r="E946" i="1"/>
  <c r="B946" i="1"/>
  <c r="C946" i="1" s="1"/>
  <c r="G946" i="1"/>
  <c r="F946" i="1" s="1"/>
  <c r="K946" i="1"/>
  <c r="J946" i="1" s="1"/>
  <c r="O946" i="1"/>
  <c r="N946" i="1" s="1"/>
  <c r="A953" i="2"/>
  <c r="B952" i="2"/>
  <c r="C952" i="2" s="1"/>
  <c r="H952" i="2"/>
  <c r="F952" i="2"/>
  <c r="E952" i="2" s="1"/>
  <c r="M952" i="2"/>
  <c r="K952" i="2"/>
  <c r="J952" i="2" s="1"/>
  <c r="R952" i="2"/>
  <c r="P952" i="2"/>
  <c r="O952" i="2" s="1"/>
  <c r="W952" i="2"/>
  <c r="U952" i="2"/>
  <c r="T952" i="2" s="1"/>
  <c r="AB952" i="2"/>
  <c r="Z952" i="2"/>
  <c r="Y952" i="2" s="1"/>
  <c r="AG952" i="2"/>
  <c r="AE952" i="2"/>
  <c r="AD952" i="2" s="1"/>
  <c r="AL952" i="2"/>
  <c r="AJ952" i="2"/>
  <c r="AI952" i="2" s="1"/>
  <c r="AQ952" i="2"/>
  <c r="AO952" i="2"/>
  <c r="AN952" i="2" s="1"/>
  <c r="AV952" i="2"/>
  <c r="AT952" i="2"/>
  <c r="AS952" i="2" s="1"/>
  <c r="BA952" i="2"/>
  <c r="AY952" i="2"/>
  <c r="AX952" i="2" s="1"/>
  <c r="BF952" i="2"/>
  <c r="BD952" i="2"/>
  <c r="BC952" i="2" s="1"/>
  <c r="BK952" i="2"/>
  <c r="BI952" i="2"/>
  <c r="BH952" i="2" s="1"/>
  <c r="BP952" i="2"/>
  <c r="BN952" i="2"/>
  <c r="BM952" i="2" s="1"/>
  <c r="BU952" i="2"/>
  <c r="BS952" i="2"/>
  <c r="BR952" i="2" s="1"/>
  <c r="BZ952" i="2"/>
  <c r="BX952" i="2"/>
  <c r="BW952" i="2" s="1"/>
  <c r="A946" i="3"/>
  <c r="K945" i="3"/>
  <c r="J945" i="3"/>
  <c r="G945" i="3"/>
  <c r="F945" i="3"/>
  <c r="H945" i="3" s="1"/>
  <c r="B945" i="3"/>
  <c r="C945" i="3" s="1"/>
  <c r="BY951" i="2"/>
  <c r="BT951" i="2"/>
  <c r="BO951" i="2"/>
  <c r="BJ951" i="2"/>
  <c r="BE951" i="2"/>
  <c r="AZ951" i="2"/>
  <c r="AU951" i="2"/>
  <c r="AP951" i="2"/>
  <c r="AK951" i="2"/>
  <c r="AF951" i="2"/>
  <c r="AA951" i="2"/>
  <c r="V951" i="2"/>
  <c r="Q951" i="2"/>
  <c r="L951" i="2"/>
  <c r="G951" i="2"/>
  <c r="L945" i="3" l="1"/>
  <c r="A947" i="3"/>
  <c r="K946" i="3"/>
  <c r="J946" i="3"/>
  <c r="L946" i="3" s="1"/>
  <c r="G946" i="3"/>
  <c r="F946" i="3"/>
  <c r="H946" i="3" s="1"/>
  <c r="B946" i="3"/>
  <c r="C946" i="3" s="1"/>
  <c r="A954" i="2"/>
  <c r="B953" i="2"/>
  <c r="C953" i="2" s="1"/>
  <c r="H953" i="2"/>
  <c r="F953" i="2"/>
  <c r="E953" i="2" s="1"/>
  <c r="M953" i="2"/>
  <c r="K953" i="2"/>
  <c r="J953" i="2" s="1"/>
  <c r="R953" i="2"/>
  <c r="P953" i="2"/>
  <c r="O953" i="2" s="1"/>
  <c r="W953" i="2"/>
  <c r="U953" i="2"/>
  <c r="T953" i="2" s="1"/>
  <c r="AB953" i="2"/>
  <c r="Z953" i="2"/>
  <c r="Y953" i="2" s="1"/>
  <c r="AG953" i="2"/>
  <c r="AE953" i="2"/>
  <c r="AD953" i="2" s="1"/>
  <c r="AL953" i="2"/>
  <c r="AJ953" i="2"/>
  <c r="AI953" i="2" s="1"/>
  <c r="AQ953" i="2"/>
  <c r="AO953" i="2"/>
  <c r="AN953" i="2" s="1"/>
  <c r="AV953" i="2"/>
  <c r="AT953" i="2"/>
  <c r="AS953" i="2" s="1"/>
  <c r="BA953" i="2"/>
  <c r="AY953" i="2"/>
  <c r="AX953" i="2" s="1"/>
  <c r="BF953" i="2"/>
  <c r="BD953" i="2"/>
  <c r="BC953" i="2" s="1"/>
  <c r="BK953" i="2"/>
  <c r="BI953" i="2"/>
  <c r="BH953" i="2" s="1"/>
  <c r="BP953" i="2"/>
  <c r="BN953" i="2"/>
  <c r="BM953" i="2" s="1"/>
  <c r="BU953" i="2"/>
  <c r="BS953" i="2"/>
  <c r="BR953" i="2" s="1"/>
  <c r="BZ953" i="2"/>
  <c r="BX953" i="2"/>
  <c r="BW953" i="2" s="1"/>
  <c r="A948" i="1"/>
  <c r="M947" i="1"/>
  <c r="I947" i="1"/>
  <c r="E947" i="1"/>
  <c r="B947" i="1"/>
  <c r="C947" i="1" s="1"/>
  <c r="G947" i="1"/>
  <c r="F947" i="1" s="1"/>
  <c r="K947" i="1"/>
  <c r="J947" i="1" s="1"/>
  <c r="O947" i="1"/>
  <c r="N947" i="1" s="1"/>
  <c r="BY952" i="2"/>
  <c r="BT952" i="2"/>
  <c r="BO952" i="2"/>
  <c r="BJ952" i="2"/>
  <c r="BE952" i="2"/>
  <c r="AZ952" i="2"/>
  <c r="AU952" i="2"/>
  <c r="AP952" i="2"/>
  <c r="AK952" i="2"/>
  <c r="AF952" i="2"/>
  <c r="AA952" i="2"/>
  <c r="V952" i="2"/>
  <c r="Q952" i="2"/>
  <c r="L952" i="2"/>
  <c r="G952" i="2"/>
  <c r="A949" i="1" l="1"/>
  <c r="M948" i="1"/>
  <c r="I948" i="1"/>
  <c r="E948" i="1"/>
  <c r="B948" i="1"/>
  <c r="C948" i="1" s="1"/>
  <c r="G948" i="1"/>
  <c r="F948" i="1" s="1"/>
  <c r="K948" i="1"/>
  <c r="J948" i="1" s="1"/>
  <c r="O948" i="1"/>
  <c r="N948" i="1" s="1"/>
  <c r="A955" i="2"/>
  <c r="B954" i="2"/>
  <c r="C954" i="2" s="1"/>
  <c r="H954" i="2"/>
  <c r="F954" i="2"/>
  <c r="E954" i="2" s="1"/>
  <c r="M954" i="2"/>
  <c r="K954" i="2"/>
  <c r="J954" i="2" s="1"/>
  <c r="R954" i="2"/>
  <c r="P954" i="2"/>
  <c r="O954" i="2" s="1"/>
  <c r="W954" i="2"/>
  <c r="U954" i="2"/>
  <c r="T954" i="2" s="1"/>
  <c r="AB954" i="2"/>
  <c r="Z954" i="2"/>
  <c r="Y954" i="2" s="1"/>
  <c r="AG954" i="2"/>
  <c r="AE954" i="2"/>
  <c r="AD954" i="2" s="1"/>
  <c r="AL954" i="2"/>
  <c r="AJ954" i="2"/>
  <c r="AI954" i="2" s="1"/>
  <c r="AQ954" i="2"/>
  <c r="AO954" i="2"/>
  <c r="AN954" i="2" s="1"/>
  <c r="AV954" i="2"/>
  <c r="AT954" i="2"/>
  <c r="AS954" i="2" s="1"/>
  <c r="BA954" i="2"/>
  <c r="AY954" i="2"/>
  <c r="AX954" i="2" s="1"/>
  <c r="BF954" i="2"/>
  <c r="BD954" i="2"/>
  <c r="BC954" i="2" s="1"/>
  <c r="BK954" i="2"/>
  <c r="BI954" i="2"/>
  <c r="BH954" i="2" s="1"/>
  <c r="BP954" i="2"/>
  <c r="BN954" i="2"/>
  <c r="BM954" i="2" s="1"/>
  <c r="BU954" i="2"/>
  <c r="BS954" i="2"/>
  <c r="BR954" i="2" s="1"/>
  <c r="BZ954" i="2"/>
  <c r="BX954" i="2"/>
  <c r="BW954" i="2" s="1"/>
  <c r="A948" i="3"/>
  <c r="K947" i="3"/>
  <c r="J947" i="3"/>
  <c r="G947" i="3"/>
  <c r="F947" i="3"/>
  <c r="H947" i="3" s="1"/>
  <c r="B947" i="3"/>
  <c r="C947" i="3" s="1"/>
  <c r="BY953" i="2"/>
  <c r="BT953" i="2"/>
  <c r="BO953" i="2"/>
  <c r="BJ953" i="2"/>
  <c r="BE953" i="2"/>
  <c r="AZ953" i="2"/>
  <c r="AU953" i="2"/>
  <c r="AP953" i="2"/>
  <c r="AK953" i="2"/>
  <c r="AF953" i="2"/>
  <c r="AA953" i="2"/>
  <c r="V953" i="2"/>
  <c r="Q953" i="2"/>
  <c r="L953" i="2"/>
  <c r="G953" i="2"/>
  <c r="L947" i="3" l="1"/>
  <c r="A949" i="3"/>
  <c r="K948" i="3"/>
  <c r="J948" i="3"/>
  <c r="L948" i="3" s="1"/>
  <c r="G948" i="3"/>
  <c r="F948" i="3"/>
  <c r="H948" i="3" s="1"/>
  <c r="B948" i="3"/>
  <c r="C948" i="3" s="1"/>
  <c r="A956" i="2"/>
  <c r="B955" i="2"/>
  <c r="C955" i="2" s="1"/>
  <c r="H955" i="2"/>
  <c r="F955" i="2"/>
  <c r="E955" i="2" s="1"/>
  <c r="M955" i="2"/>
  <c r="K955" i="2"/>
  <c r="J955" i="2" s="1"/>
  <c r="R955" i="2"/>
  <c r="P955" i="2"/>
  <c r="O955" i="2" s="1"/>
  <c r="W955" i="2"/>
  <c r="U955" i="2"/>
  <c r="T955" i="2" s="1"/>
  <c r="AB955" i="2"/>
  <c r="Z955" i="2"/>
  <c r="Y955" i="2" s="1"/>
  <c r="AG955" i="2"/>
  <c r="AE955" i="2"/>
  <c r="AD955" i="2" s="1"/>
  <c r="AL955" i="2"/>
  <c r="AJ955" i="2"/>
  <c r="AI955" i="2" s="1"/>
  <c r="AQ955" i="2"/>
  <c r="AO955" i="2"/>
  <c r="AN955" i="2" s="1"/>
  <c r="AV955" i="2"/>
  <c r="AT955" i="2"/>
  <c r="AS955" i="2" s="1"/>
  <c r="BA955" i="2"/>
  <c r="AY955" i="2"/>
  <c r="AX955" i="2" s="1"/>
  <c r="BF955" i="2"/>
  <c r="BD955" i="2"/>
  <c r="BC955" i="2" s="1"/>
  <c r="BK955" i="2"/>
  <c r="BI955" i="2"/>
  <c r="BH955" i="2" s="1"/>
  <c r="BP955" i="2"/>
  <c r="BN955" i="2"/>
  <c r="BM955" i="2" s="1"/>
  <c r="BU955" i="2"/>
  <c r="BS955" i="2"/>
  <c r="BR955" i="2" s="1"/>
  <c r="BZ955" i="2"/>
  <c r="BX955" i="2"/>
  <c r="BW955" i="2" s="1"/>
  <c r="A950" i="1"/>
  <c r="M949" i="1"/>
  <c r="I949" i="1"/>
  <c r="E949" i="1"/>
  <c r="B949" i="1"/>
  <c r="C949" i="1" s="1"/>
  <c r="G949" i="1"/>
  <c r="F949" i="1" s="1"/>
  <c r="K949" i="1"/>
  <c r="J949" i="1" s="1"/>
  <c r="O949" i="1"/>
  <c r="N949" i="1" s="1"/>
  <c r="BY954" i="2"/>
  <c r="BT954" i="2"/>
  <c r="BO954" i="2"/>
  <c r="BJ954" i="2"/>
  <c r="BE954" i="2"/>
  <c r="AZ954" i="2"/>
  <c r="AU954" i="2"/>
  <c r="AP954" i="2"/>
  <c r="AK954" i="2"/>
  <c r="AF954" i="2"/>
  <c r="AA954" i="2"/>
  <c r="V954" i="2"/>
  <c r="Q954" i="2"/>
  <c r="L954" i="2"/>
  <c r="G954" i="2"/>
  <c r="A951" i="1" l="1"/>
  <c r="M950" i="1"/>
  <c r="I950" i="1"/>
  <c r="E950" i="1"/>
  <c r="B950" i="1"/>
  <c r="C950" i="1" s="1"/>
  <c r="G950" i="1"/>
  <c r="F950" i="1" s="1"/>
  <c r="K950" i="1"/>
  <c r="J950" i="1" s="1"/>
  <c r="O950" i="1"/>
  <c r="N950" i="1" s="1"/>
  <c r="A957" i="2"/>
  <c r="B956" i="2"/>
  <c r="C956" i="2" s="1"/>
  <c r="H956" i="2"/>
  <c r="F956" i="2"/>
  <c r="E956" i="2" s="1"/>
  <c r="M956" i="2"/>
  <c r="K956" i="2"/>
  <c r="J956" i="2" s="1"/>
  <c r="R956" i="2"/>
  <c r="P956" i="2"/>
  <c r="O956" i="2" s="1"/>
  <c r="W956" i="2"/>
  <c r="U956" i="2"/>
  <c r="T956" i="2" s="1"/>
  <c r="AB956" i="2"/>
  <c r="Z956" i="2"/>
  <c r="Y956" i="2" s="1"/>
  <c r="AG956" i="2"/>
  <c r="AE956" i="2"/>
  <c r="AD956" i="2" s="1"/>
  <c r="AL956" i="2"/>
  <c r="AJ956" i="2"/>
  <c r="AI956" i="2" s="1"/>
  <c r="AQ956" i="2"/>
  <c r="AO956" i="2"/>
  <c r="AN956" i="2" s="1"/>
  <c r="AV956" i="2"/>
  <c r="AT956" i="2"/>
  <c r="AS956" i="2" s="1"/>
  <c r="BA956" i="2"/>
  <c r="AY956" i="2"/>
  <c r="AX956" i="2" s="1"/>
  <c r="BF956" i="2"/>
  <c r="BD956" i="2"/>
  <c r="BC956" i="2" s="1"/>
  <c r="BK956" i="2"/>
  <c r="BI956" i="2"/>
  <c r="BH956" i="2" s="1"/>
  <c r="BP956" i="2"/>
  <c r="BN956" i="2"/>
  <c r="BM956" i="2" s="1"/>
  <c r="BU956" i="2"/>
  <c r="BS956" i="2"/>
  <c r="BR956" i="2" s="1"/>
  <c r="BZ956" i="2"/>
  <c r="BX956" i="2"/>
  <c r="BW956" i="2" s="1"/>
  <c r="A950" i="3"/>
  <c r="K949" i="3"/>
  <c r="J949" i="3"/>
  <c r="L949" i="3" s="1"/>
  <c r="G949" i="3"/>
  <c r="F949" i="3"/>
  <c r="B949" i="3"/>
  <c r="C949" i="3" s="1"/>
  <c r="BY955" i="2"/>
  <c r="BT955" i="2"/>
  <c r="BO955" i="2"/>
  <c r="BJ955" i="2"/>
  <c r="BE955" i="2"/>
  <c r="AZ955" i="2"/>
  <c r="AU955" i="2"/>
  <c r="AP955" i="2"/>
  <c r="AK955" i="2"/>
  <c r="AF955" i="2"/>
  <c r="AA955" i="2"/>
  <c r="V955" i="2"/>
  <c r="Q955" i="2"/>
  <c r="L955" i="2"/>
  <c r="G955" i="2"/>
  <c r="H949" i="3" l="1"/>
  <c r="A951" i="3"/>
  <c r="K950" i="3"/>
  <c r="J950" i="3"/>
  <c r="L950" i="3" s="1"/>
  <c r="G950" i="3"/>
  <c r="F950" i="3"/>
  <c r="H950" i="3" s="1"/>
  <c r="B950" i="3"/>
  <c r="C950" i="3" s="1"/>
  <c r="A958" i="2"/>
  <c r="B957" i="2"/>
  <c r="C957" i="2" s="1"/>
  <c r="H957" i="2"/>
  <c r="F957" i="2"/>
  <c r="E957" i="2" s="1"/>
  <c r="M957" i="2"/>
  <c r="K957" i="2"/>
  <c r="J957" i="2" s="1"/>
  <c r="R957" i="2"/>
  <c r="P957" i="2"/>
  <c r="O957" i="2" s="1"/>
  <c r="W957" i="2"/>
  <c r="U957" i="2"/>
  <c r="T957" i="2" s="1"/>
  <c r="AB957" i="2"/>
  <c r="Z957" i="2"/>
  <c r="Y957" i="2" s="1"/>
  <c r="AG957" i="2"/>
  <c r="AE957" i="2"/>
  <c r="AD957" i="2" s="1"/>
  <c r="AL957" i="2"/>
  <c r="AJ957" i="2"/>
  <c r="AI957" i="2" s="1"/>
  <c r="AQ957" i="2"/>
  <c r="AO957" i="2"/>
  <c r="AN957" i="2" s="1"/>
  <c r="AV957" i="2"/>
  <c r="AT957" i="2"/>
  <c r="AS957" i="2" s="1"/>
  <c r="BA957" i="2"/>
  <c r="AY957" i="2"/>
  <c r="AX957" i="2" s="1"/>
  <c r="BF957" i="2"/>
  <c r="BD957" i="2"/>
  <c r="BC957" i="2" s="1"/>
  <c r="BK957" i="2"/>
  <c r="BI957" i="2"/>
  <c r="BH957" i="2" s="1"/>
  <c r="BP957" i="2"/>
  <c r="BN957" i="2"/>
  <c r="BM957" i="2" s="1"/>
  <c r="BU957" i="2"/>
  <c r="BS957" i="2"/>
  <c r="BR957" i="2" s="1"/>
  <c r="BZ957" i="2"/>
  <c r="BX957" i="2"/>
  <c r="BW957" i="2" s="1"/>
  <c r="A952" i="1"/>
  <c r="M951" i="1"/>
  <c r="I951" i="1"/>
  <c r="E951" i="1"/>
  <c r="B951" i="1"/>
  <c r="C951" i="1" s="1"/>
  <c r="G951" i="1"/>
  <c r="F951" i="1" s="1"/>
  <c r="K951" i="1"/>
  <c r="J951" i="1" s="1"/>
  <c r="O951" i="1"/>
  <c r="N951" i="1" s="1"/>
  <c r="BY956" i="2"/>
  <c r="BT956" i="2"/>
  <c r="BO956" i="2"/>
  <c r="BJ956" i="2"/>
  <c r="BE956" i="2"/>
  <c r="AZ956" i="2"/>
  <c r="AU956" i="2"/>
  <c r="AP956" i="2"/>
  <c r="AK956" i="2"/>
  <c r="AF956" i="2"/>
  <c r="AA956" i="2"/>
  <c r="V956" i="2"/>
  <c r="Q956" i="2"/>
  <c r="L956" i="2"/>
  <c r="G956" i="2"/>
  <c r="A953" i="1" l="1"/>
  <c r="M952" i="1"/>
  <c r="I952" i="1"/>
  <c r="E952" i="1"/>
  <c r="B952" i="1"/>
  <c r="C952" i="1" s="1"/>
  <c r="G952" i="1"/>
  <c r="F952" i="1" s="1"/>
  <c r="K952" i="1"/>
  <c r="J952" i="1" s="1"/>
  <c r="O952" i="1"/>
  <c r="N952" i="1" s="1"/>
  <c r="A959" i="2"/>
  <c r="B958" i="2"/>
  <c r="C958" i="2" s="1"/>
  <c r="H958" i="2"/>
  <c r="F958" i="2"/>
  <c r="E958" i="2" s="1"/>
  <c r="M958" i="2"/>
  <c r="K958" i="2"/>
  <c r="J958" i="2" s="1"/>
  <c r="R958" i="2"/>
  <c r="P958" i="2"/>
  <c r="O958" i="2" s="1"/>
  <c r="W958" i="2"/>
  <c r="U958" i="2"/>
  <c r="T958" i="2" s="1"/>
  <c r="AB958" i="2"/>
  <c r="Z958" i="2"/>
  <c r="Y958" i="2" s="1"/>
  <c r="AG958" i="2"/>
  <c r="AE958" i="2"/>
  <c r="AD958" i="2" s="1"/>
  <c r="AL958" i="2"/>
  <c r="AJ958" i="2"/>
  <c r="AI958" i="2" s="1"/>
  <c r="AQ958" i="2"/>
  <c r="AO958" i="2"/>
  <c r="AN958" i="2" s="1"/>
  <c r="AV958" i="2"/>
  <c r="AT958" i="2"/>
  <c r="AS958" i="2" s="1"/>
  <c r="BA958" i="2"/>
  <c r="AY958" i="2"/>
  <c r="AX958" i="2" s="1"/>
  <c r="BF958" i="2"/>
  <c r="BD958" i="2"/>
  <c r="BC958" i="2" s="1"/>
  <c r="BK958" i="2"/>
  <c r="BI958" i="2"/>
  <c r="BH958" i="2" s="1"/>
  <c r="BP958" i="2"/>
  <c r="BN958" i="2"/>
  <c r="BM958" i="2" s="1"/>
  <c r="BU958" i="2"/>
  <c r="BS958" i="2"/>
  <c r="BR958" i="2" s="1"/>
  <c r="BZ958" i="2"/>
  <c r="BX958" i="2"/>
  <c r="BW958" i="2" s="1"/>
  <c r="A952" i="3"/>
  <c r="K951" i="3"/>
  <c r="J951" i="3"/>
  <c r="L951" i="3" s="1"/>
  <c r="G951" i="3"/>
  <c r="F951" i="3"/>
  <c r="H951" i="3" s="1"/>
  <c r="B951" i="3"/>
  <c r="C951" i="3" s="1"/>
  <c r="BY957" i="2"/>
  <c r="BT957" i="2"/>
  <c r="BO957" i="2"/>
  <c r="BJ957" i="2"/>
  <c r="BE957" i="2"/>
  <c r="AZ957" i="2"/>
  <c r="AU957" i="2"/>
  <c r="AP957" i="2"/>
  <c r="AK957" i="2"/>
  <c r="AF957" i="2"/>
  <c r="AA957" i="2"/>
  <c r="V957" i="2"/>
  <c r="Q957" i="2"/>
  <c r="L957" i="2"/>
  <c r="G957" i="2"/>
  <c r="A953" i="3" l="1"/>
  <c r="K952" i="3"/>
  <c r="J952" i="3"/>
  <c r="L952" i="3" s="1"/>
  <c r="G952" i="3"/>
  <c r="F952" i="3"/>
  <c r="H952" i="3" s="1"/>
  <c r="B952" i="3"/>
  <c r="C952" i="3" s="1"/>
  <c r="A960" i="2"/>
  <c r="B959" i="2"/>
  <c r="C959" i="2" s="1"/>
  <c r="H959" i="2"/>
  <c r="F959" i="2"/>
  <c r="E959" i="2" s="1"/>
  <c r="M959" i="2"/>
  <c r="K959" i="2"/>
  <c r="J959" i="2" s="1"/>
  <c r="R959" i="2"/>
  <c r="P959" i="2"/>
  <c r="O959" i="2" s="1"/>
  <c r="W959" i="2"/>
  <c r="U959" i="2"/>
  <c r="T959" i="2" s="1"/>
  <c r="AB959" i="2"/>
  <c r="Z959" i="2"/>
  <c r="Y959" i="2" s="1"/>
  <c r="AG959" i="2"/>
  <c r="AE959" i="2"/>
  <c r="AD959" i="2" s="1"/>
  <c r="AL959" i="2"/>
  <c r="AJ959" i="2"/>
  <c r="AI959" i="2" s="1"/>
  <c r="AQ959" i="2"/>
  <c r="AO959" i="2"/>
  <c r="AN959" i="2" s="1"/>
  <c r="AV959" i="2"/>
  <c r="AT959" i="2"/>
  <c r="AS959" i="2" s="1"/>
  <c r="BA959" i="2"/>
  <c r="AY959" i="2"/>
  <c r="AX959" i="2" s="1"/>
  <c r="BF959" i="2"/>
  <c r="BD959" i="2"/>
  <c r="BC959" i="2" s="1"/>
  <c r="BK959" i="2"/>
  <c r="BI959" i="2"/>
  <c r="BH959" i="2" s="1"/>
  <c r="BP959" i="2"/>
  <c r="BN959" i="2"/>
  <c r="BM959" i="2" s="1"/>
  <c r="BU959" i="2"/>
  <c r="BS959" i="2"/>
  <c r="BR959" i="2" s="1"/>
  <c r="BZ959" i="2"/>
  <c r="BX959" i="2"/>
  <c r="BW959" i="2" s="1"/>
  <c r="A954" i="1"/>
  <c r="M953" i="1"/>
  <c r="I953" i="1"/>
  <c r="E953" i="1"/>
  <c r="B953" i="1"/>
  <c r="C953" i="1" s="1"/>
  <c r="G953" i="1"/>
  <c r="F953" i="1" s="1"/>
  <c r="K953" i="1"/>
  <c r="J953" i="1" s="1"/>
  <c r="O953" i="1"/>
  <c r="N953" i="1" s="1"/>
  <c r="BY958" i="2"/>
  <c r="BT958" i="2"/>
  <c r="BO958" i="2"/>
  <c r="BJ958" i="2"/>
  <c r="BE958" i="2"/>
  <c r="AZ958" i="2"/>
  <c r="AU958" i="2"/>
  <c r="AP958" i="2"/>
  <c r="AK958" i="2"/>
  <c r="AF958" i="2"/>
  <c r="AA958" i="2"/>
  <c r="V958" i="2"/>
  <c r="Q958" i="2"/>
  <c r="L958" i="2"/>
  <c r="G958" i="2"/>
  <c r="A955" i="1" l="1"/>
  <c r="M954" i="1"/>
  <c r="I954" i="1"/>
  <c r="E954" i="1"/>
  <c r="B954" i="1"/>
  <c r="C954" i="1" s="1"/>
  <c r="G954" i="1"/>
  <c r="F954" i="1" s="1"/>
  <c r="K954" i="1"/>
  <c r="J954" i="1" s="1"/>
  <c r="O954" i="1"/>
  <c r="N954" i="1" s="1"/>
  <c r="A961" i="2"/>
  <c r="B960" i="2"/>
  <c r="C960" i="2" s="1"/>
  <c r="H960" i="2"/>
  <c r="F960" i="2"/>
  <c r="E960" i="2" s="1"/>
  <c r="M960" i="2"/>
  <c r="K960" i="2"/>
  <c r="J960" i="2" s="1"/>
  <c r="R960" i="2"/>
  <c r="P960" i="2"/>
  <c r="O960" i="2" s="1"/>
  <c r="W960" i="2"/>
  <c r="U960" i="2"/>
  <c r="T960" i="2" s="1"/>
  <c r="AB960" i="2"/>
  <c r="Z960" i="2"/>
  <c r="Y960" i="2" s="1"/>
  <c r="AG960" i="2"/>
  <c r="AE960" i="2"/>
  <c r="AD960" i="2" s="1"/>
  <c r="AL960" i="2"/>
  <c r="AJ960" i="2"/>
  <c r="AI960" i="2" s="1"/>
  <c r="AQ960" i="2"/>
  <c r="AO960" i="2"/>
  <c r="AN960" i="2" s="1"/>
  <c r="AV960" i="2"/>
  <c r="AT960" i="2"/>
  <c r="AS960" i="2" s="1"/>
  <c r="BA960" i="2"/>
  <c r="AY960" i="2"/>
  <c r="AX960" i="2" s="1"/>
  <c r="BF960" i="2"/>
  <c r="BD960" i="2"/>
  <c r="BC960" i="2" s="1"/>
  <c r="BK960" i="2"/>
  <c r="BI960" i="2"/>
  <c r="BH960" i="2" s="1"/>
  <c r="BP960" i="2"/>
  <c r="BN960" i="2"/>
  <c r="BM960" i="2" s="1"/>
  <c r="BU960" i="2"/>
  <c r="BS960" i="2"/>
  <c r="BR960" i="2" s="1"/>
  <c r="BZ960" i="2"/>
  <c r="BX960" i="2"/>
  <c r="BW960" i="2" s="1"/>
  <c r="A954" i="3"/>
  <c r="K953" i="3"/>
  <c r="J953" i="3"/>
  <c r="L953" i="3" s="1"/>
  <c r="G953" i="3"/>
  <c r="F953" i="3"/>
  <c r="H953" i="3" s="1"/>
  <c r="B953" i="3"/>
  <c r="C953" i="3" s="1"/>
  <c r="BY959" i="2"/>
  <c r="BT959" i="2"/>
  <c r="BO959" i="2"/>
  <c r="BJ959" i="2"/>
  <c r="BE959" i="2"/>
  <c r="AZ959" i="2"/>
  <c r="AU959" i="2"/>
  <c r="AP959" i="2"/>
  <c r="AK959" i="2"/>
  <c r="AF959" i="2"/>
  <c r="AA959" i="2"/>
  <c r="V959" i="2"/>
  <c r="Q959" i="2"/>
  <c r="L959" i="2"/>
  <c r="G959" i="2"/>
  <c r="A955" i="3" l="1"/>
  <c r="K954" i="3"/>
  <c r="J954" i="3"/>
  <c r="L954" i="3" s="1"/>
  <c r="G954" i="3"/>
  <c r="F954" i="3"/>
  <c r="H954" i="3" s="1"/>
  <c r="B954" i="3"/>
  <c r="C954" i="3" s="1"/>
  <c r="A962" i="2"/>
  <c r="B961" i="2"/>
  <c r="C961" i="2" s="1"/>
  <c r="H961" i="2"/>
  <c r="F961" i="2"/>
  <c r="E961" i="2" s="1"/>
  <c r="M961" i="2"/>
  <c r="K961" i="2"/>
  <c r="J961" i="2" s="1"/>
  <c r="R961" i="2"/>
  <c r="P961" i="2"/>
  <c r="O961" i="2" s="1"/>
  <c r="W961" i="2"/>
  <c r="U961" i="2"/>
  <c r="T961" i="2" s="1"/>
  <c r="AB961" i="2"/>
  <c r="Z961" i="2"/>
  <c r="Y961" i="2" s="1"/>
  <c r="AG961" i="2"/>
  <c r="AE961" i="2"/>
  <c r="AD961" i="2" s="1"/>
  <c r="AL961" i="2"/>
  <c r="AJ961" i="2"/>
  <c r="AI961" i="2" s="1"/>
  <c r="AQ961" i="2"/>
  <c r="AO961" i="2"/>
  <c r="AN961" i="2" s="1"/>
  <c r="AV961" i="2"/>
  <c r="AT961" i="2"/>
  <c r="AS961" i="2" s="1"/>
  <c r="BA961" i="2"/>
  <c r="AY961" i="2"/>
  <c r="AX961" i="2" s="1"/>
  <c r="BF961" i="2"/>
  <c r="BD961" i="2"/>
  <c r="BC961" i="2" s="1"/>
  <c r="BK961" i="2"/>
  <c r="BI961" i="2"/>
  <c r="BH961" i="2" s="1"/>
  <c r="BP961" i="2"/>
  <c r="BN961" i="2"/>
  <c r="BM961" i="2" s="1"/>
  <c r="BU961" i="2"/>
  <c r="BS961" i="2"/>
  <c r="BR961" i="2" s="1"/>
  <c r="BZ961" i="2"/>
  <c r="BX961" i="2"/>
  <c r="BW961" i="2" s="1"/>
  <c r="A956" i="1"/>
  <c r="M955" i="1"/>
  <c r="I955" i="1"/>
  <c r="E955" i="1"/>
  <c r="B955" i="1"/>
  <c r="C955" i="1" s="1"/>
  <c r="G955" i="1"/>
  <c r="F955" i="1" s="1"/>
  <c r="K955" i="1"/>
  <c r="J955" i="1" s="1"/>
  <c r="O955" i="1"/>
  <c r="N955" i="1" s="1"/>
  <c r="BY960" i="2"/>
  <c r="BT960" i="2"/>
  <c r="BO960" i="2"/>
  <c r="BJ960" i="2"/>
  <c r="BE960" i="2"/>
  <c r="AZ960" i="2"/>
  <c r="AU960" i="2"/>
  <c r="AP960" i="2"/>
  <c r="AK960" i="2"/>
  <c r="AF960" i="2"/>
  <c r="AA960" i="2"/>
  <c r="V960" i="2"/>
  <c r="Q960" i="2"/>
  <c r="L960" i="2"/>
  <c r="G960" i="2"/>
  <c r="A957" i="1" l="1"/>
  <c r="M956" i="1"/>
  <c r="I956" i="1"/>
  <c r="E956" i="1"/>
  <c r="B956" i="1"/>
  <c r="C956" i="1" s="1"/>
  <c r="G956" i="1"/>
  <c r="F956" i="1" s="1"/>
  <c r="K956" i="1"/>
  <c r="J956" i="1" s="1"/>
  <c r="O956" i="1"/>
  <c r="N956" i="1" s="1"/>
  <c r="A963" i="2"/>
  <c r="B962" i="2"/>
  <c r="C962" i="2" s="1"/>
  <c r="H962" i="2"/>
  <c r="F962" i="2"/>
  <c r="E962" i="2" s="1"/>
  <c r="M962" i="2"/>
  <c r="K962" i="2"/>
  <c r="J962" i="2" s="1"/>
  <c r="R962" i="2"/>
  <c r="P962" i="2"/>
  <c r="O962" i="2" s="1"/>
  <c r="W962" i="2"/>
  <c r="U962" i="2"/>
  <c r="T962" i="2" s="1"/>
  <c r="AB962" i="2"/>
  <c r="Z962" i="2"/>
  <c r="Y962" i="2" s="1"/>
  <c r="AG962" i="2"/>
  <c r="AE962" i="2"/>
  <c r="AD962" i="2" s="1"/>
  <c r="AL962" i="2"/>
  <c r="AJ962" i="2"/>
  <c r="AI962" i="2" s="1"/>
  <c r="AQ962" i="2"/>
  <c r="AO962" i="2"/>
  <c r="AN962" i="2" s="1"/>
  <c r="AV962" i="2"/>
  <c r="AT962" i="2"/>
  <c r="AS962" i="2" s="1"/>
  <c r="BA962" i="2"/>
  <c r="AY962" i="2"/>
  <c r="AX962" i="2" s="1"/>
  <c r="BF962" i="2"/>
  <c r="BD962" i="2"/>
  <c r="BC962" i="2" s="1"/>
  <c r="BK962" i="2"/>
  <c r="BI962" i="2"/>
  <c r="BH962" i="2" s="1"/>
  <c r="BP962" i="2"/>
  <c r="BN962" i="2"/>
  <c r="BM962" i="2" s="1"/>
  <c r="BU962" i="2"/>
  <c r="BS962" i="2"/>
  <c r="BR962" i="2" s="1"/>
  <c r="BZ962" i="2"/>
  <c r="BX962" i="2"/>
  <c r="BW962" i="2" s="1"/>
  <c r="A956" i="3"/>
  <c r="K955" i="3"/>
  <c r="J955" i="3"/>
  <c r="L955" i="3" s="1"/>
  <c r="G955" i="3"/>
  <c r="F955" i="3"/>
  <c r="H955" i="3" s="1"/>
  <c r="B955" i="3"/>
  <c r="C955" i="3" s="1"/>
  <c r="BY961" i="2"/>
  <c r="BT961" i="2"/>
  <c r="BO961" i="2"/>
  <c r="BJ961" i="2"/>
  <c r="BE961" i="2"/>
  <c r="AZ961" i="2"/>
  <c r="AU961" i="2"/>
  <c r="AP961" i="2"/>
  <c r="AK961" i="2"/>
  <c r="AF961" i="2"/>
  <c r="AA961" i="2"/>
  <c r="V961" i="2"/>
  <c r="Q961" i="2"/>
  <c r="L961" i="2"/>
  <c r="G961" i="2"/>
  <c r="A957" i="3" l="1"/>
  <c r="K956" i="3"/>
  <c r="J956" i="3"/>
  <c r="L956" i="3" s="1"/>
  <c r="G956" i="3"/>
  <c r="F956" i="3"/>
  <c r="H956" i="3" s="1"/>
  <c r="B956" i="3"/>
  <c r="C956" i="3" s="1"/>
  <c r="A964" i="2"/>
  <c r="B963" i="2"/>
  <c r="C963" i="2" s="1"/>
  <c r="H963" i="2"/>
  <c r="F963" i="2"/>
  <c r="E963" i="2" s="1"/>
  <c r="M963" i="2"/>
  <c r="K963" i="2"/>
  <c r="J963" i="2" s="1"/>
  <c r="R963" i="2"/>
  <c r="P963" i="2"/>
  <c r="O963" i="2" s="1"/>
  <c r="W963" i="2"/>
  <c r="U963" i="2"/>
  <c r="T963" i="2" s="1"/>
  <c r="AB963" i="2"/>
  <c r="Z963" i="2"/>
  <c r="Y963" i="2" s="1"/>
  <c r="AG963" i="2"/>
  <c r="AE963" i="2"/>
  <c r="AD963" i="2" s="1"/>
  <c r="AL963" i="2"/>
  <c r="AJ963" i="2"/>
  <c r="AI963" i="2" s="1"/>
  <c r="AQ963" i="2"/>
  <c r="AO963" i="2"/>
  <c r="AN963" i="2" s="1"/>
  <c r="AV963" i="2"/>
  <c r="AT963" i="2"/>
  <c r="AS963" i="2" s="1"/>
  <c r="BA963" i="2"/>
  <c r="AY963" i="2"/>
  <c r="AX963" i="2" s="1"/>
  <c r="BF963" i="2"/>
  <c r="BD963" i="2"/>
  <c r="BC963" i="2" s="1"/>
  <c r="BK963" i="2"/>
  <c r="BI963" i="2"/>
  <c r="BH963" i="2" s="1"/>
  <c r="BP963" i="2"/>
  <c r="BN963" i="2"/>
  <c r="BM963" i="2" s="1"/>
  <c r="BU963" i="2"/>
  <c r="BS963" i="2"/>
  <c r="BR963" i="2" s="1"/>
  <c r="BZ963" i="2"/>
  <c r="BX963" i="2"/>
  <c r="BW963" i="2" s="1"/>
  <c r="A958" i="1"/>
  <c r="M957" i="1"/>
  <c r="I957" i="1"/>
  <c r="E957" i="1"/>
  <c r="B957" i="1"/>
  <c r="C957" i="1" s="1"/>
  <c r="G957" i="1"/>
  <c r="F957" i="1" s="1"/>
  <c r="K957" i="1"/>
  <c r="J957" i="1" s="1"/>
  <c r="O957" i="1"/>
  <c r="N957" i="1" s="1"/>
  <c r="BY962" i="2"/>
  <c r="BT962" i="2"/>
  <c r="BO962" i="2"/>
  <c r="BJ962" i="2"/>
  <c r="BE962" i="2"/>
  <c r="AZ962" i="2"/>
  <c r="AU962" i="2"/>
  <c r="AP962" i="2"/>
  <c r="AK962" i="2"/>
  <c r="AF962" i="2"/>
  <c r="AA962" i="2"/>
  <c r="V962" i="2"/>
  <c r="Q962" i="2"/>
  <c r="L962" i="2"/>
  <c r="G962" i="2"/>
  <c r="A959" i="1" l="1"/>
  <c r="M958" i="1"/>
  <c r="I958" i="1"/>
  <c r="E958" i="1"/>
  <c r="B958" i="1"/>
  <c r="C958" i="1" s="1"/>
  <c r="G958" i="1"/>
  <c r="F958" i="1" s="1"/>
  <c r="K958" i="1"/>
  <c r="J958" i="1" s="1"/>
  <c r="O958" i="1"/>
  <c r="N958" i="1" s="1"/>
  <c r="A965" i="2"/>
  <c r="B964" i="2"/>
  <c r="C964" i="2" s="1"/>
  <c r="H964" i="2"/>
  <c r="F964" i="2"/>
  <c r="E964" i="2" s="1"/>
  <c r="M964" i="2"/>
  <c r="K964" i="2"/>
  <c r="J964" i="2" s="1"/>
  <c r="R964" i="2"/>
  <c r="P964" i="2"/>
  <c r="O964" i="2" s="1"/>
  <c r="W964" i="2"/>
  <c r="U964" i="2"/>
  <c r="T964" i="2" s="1"/>
  <c r="AB964" i="2"/>
  <c r="Z964" i="2"/>
  <c r="Y964" i="2" s="1"/>
  <c r="AG964" i="2"/>
  <c r="AE964" i="2"/>
  <c r="AD964" i="2" s="1"/>
  <c r="AL964" i="2"/>
  <c r="AJ964" i="2"/>
  <c r="AI964" i="2" s="1"/>
  <c r="AQ964" i="2"/>
  <c r="AO964" i="2"/>
  <c r="AN964" i="2" s="1"/>
  <c r="AV964" i="2"/>
  <c r="AT964" i="2"/>
  <c r="AS964" i="2" s="1"/>
  <c r="BA964" i="2"/>
  <c r="AY964" i="2"/>
  <c r="AX964" i="2" s="1"/>
  <c r="BF964" i="2"/>
  <c r="BD964" i="2"/>
  <c r="BC964" i="2" s="1"/>
  <c r="BK964" i="2"/>
  <c r="BI964" i="2"/>
  <c r="BH964" i="2" s="1"/>
  <c r="BP964" i="2"/>
  <c r="BN964" i="2"/>
  <c r="BM964" i="2" s="1"/>
  <c r="BU964" i="2"/>
  <c r="BS964" i="2"/>
  <c r="BR964" i="2" s="1"/>
  <c r="BZ964" i="2"/>
  <c r="BX964" i="2"/>
  <c r="BW964" i="2" s="1"/>
  <c r="A958" i="3"/>
  <c r="K957" i="3"/>
  <c r="J957" i="3"/>
  <c r="G957" i="3"/>
  <c r="F957" i="3"/>
  <c r="H957" i="3" s="1"/>
  <c r="B957" i="3"/>
  <c r="C957" i="3" s="1"/>
  <c r="BY963" i="2"/>
  <c r="BT963" i="2"/>
  <c r="BO963" i="2"/>
  <c r="BJ963" i="2"/>
  <c r="BE963" i="2"/>
  <c r="AZ963" i="2"/>
  <c r="AU963" i="2"/>
  <c r="AP963" i="2"/>
  <c r="AK963" i="2"/>
  <c r="AF963" i="2"/>
  <c r="AA963" i="2"/>
  <c r="V963" i="2"/>
  <c r="Q963" i="2"/>
  <c r="L963" i="2"/>
  <c r="G963" i="2"/>
  <c r="L957" i="3" l="1"/>
  <c r="A959" i="3"/>
  <c r="K958" i="3"/>
  <c r="J958" i="3"/>
  <c r="L958" i="3" s="1"/>
  <c r="G958" i="3"/>
  <c r="F958" i="3"/>
  <c r="H958" i="3" s="1"/>
  <c r="B958" i="3"/>
  <c r="C958" i="3" s="1"/>
  <c r="A966" i="2"/>
  <c r="B965" i="2"/>
  <c r="C965" i="2" s="1"/>
  <c r="H965" i="2"/>
  <c r="F965" i="2"/>
  <c r="E965" i="2" s="1"/>
  <c r="M965" i="2"/>
  <c r="K965" i="2"/>
  <c r="J965" i="2" s="1"/>
  <c r="R965" i="2"/>
  <c r="P965" i="2"/>
  <c r="O965" i="2" s="1"/>
  <c r="W965" i="2"/>
  <c r="U965" i="2"/>
  <c r="T965" i="2" s="1"/>
  <c r="AB965" i="2"/>
  <c r="Z965" i="2"/>
  <c r="Y965" i="2" s="1"/>
  <c r="AG965" i="2"/>
  <c r="AE965" i="2"/>
  <c r="AD965" i="2" s="1"/>
  <c r="AL965" i="2"/>
  <c r="AJ965" i="2"/>
  <c r="AI965" i="2" s="1"/>
  <c r="AQ965" i="2"/>
  <c r="AO965" i="2"/>
  <c r="AN965" i="2" s="1"/>
  <c r="AV965" i="2"/>
  <c r="AT965" i="2"/>
  <c r="AS965" i="2" s="1"/>
  <c r="BA965" i="2"/>
  <c r="AY965" i="2"/>
  <c r="AX965" i="2" s="1"/>
  <c r="BF965" i="2"/>
  <c r="BD965" i="2"/>
  <c r="BC965" i="2" s="1"/>
  <c r="BK965" i="2"/>
  <c r="BI965" i="2"/>
  <c r="BH965" i="2" s="1"/>
  <c r="BP965" i="2"/>
  <c r="BN965" i="2"/>
  <c r="BM965" i="2" s="1"/>
  <c r="BU965" i="2"/>
  <c r="BS965" i="2"/>
  <c r="BR965" i="2" s="1"/>
  <c r="BZ965" i="2"/>
  <c r="BX965" i="2"/>
  <c r="BW965" i="2" s="1"/>
  <c r="A960" i="1"/>
  <c r="M959" i="1"/>
  <c r="I959" i="1"/>
  <c r="E959" i="1"/>
  <c r="B959" i="1"/>
  <c r="C959" i="1" s="1"/>
  <c r="G959" i="1"/>
  <c r="F959" i="1" s="1"/>
  <c r="K959" i="1"/>
  <c r="J959" i="1" s="1"/>
  <c r="O959" i="1"/>
  <c r="N959" i="1" s="1"/>
  <c r="BY964" i="2"/>
  <c r="BT964" i="2"/>
  <c r="BO964" i="2"/>
  <c r="BJ964" i="2"/>
  <c r="BE964" i="2"/>
  <c r="AZ964" i="2"/>
  <c r="AU964" i="2"/>
  <c r="AP964" i="2"/>
  <c r="AK964" i="2"/>
  <c r="AF964" i="2"/>
  <c r="AA964" i="2"/>
  <c r="V964" i="2"/>
  <c r="Q964" i="2"/>
  <c r="L964" i="2"/>
  <c r="G964" i="2"/>
  <c r="A961" i="1" l="1"/>
  <c r="M960" i="1"/>
  <c r="I960" i="1"/>
  <c r="E960" i="1"/>
  <c r="B960" i="1"/>
  <c r="C960" i="1" s="1"/>
  <c r="G960" i="1"/>
  <c r="F960" i="1" s="1"/>
  <c r="K960" i="1"/>
  <c r="J960" i="1" s="1"/>
  <c r="O960" i="1"/>
  <c r="N960" i="1" s="1"/>
  <c r="A967" i="2"/>
  <c r="B966" i="2"/>
  <c r="C966" i="2" s="1"/>
  <c r="H966" i="2"/>
  <c r="F966" i="2"/>
  <c r="E966" i="2" s="1"/>
  <c r="M966" i="2"/>
  <c r="K966" i="2"/>
  <c r="J966" i="2" s="1"/>
  <c r="R966" i="2"/>
  <c r="P966" i="2"/>
  <c r="O966" i="2" s="1"/>
  <c r="W966" i="2"/>
  <c r="U966" i="2"/>
  <c r="T966" i="2" s="1"/>
  <c r="AB966" i="2"/>
  <c r="Z966" i="2"/>
  <c r="Y966" i="2" s="1"/>
  <c r="AG966" i="2"/>
  <c r="AE966" i="2"/>
  <c r="AD966" i="2" s="1"/>
  <c r="AL966" i="2"/>
  <c r="AJ966" i="2"/>
  <c r="AI966" i="2" s="1"/>
  <c r="AQ966" i="2"/>
  <c r="AO966" i="2"/>
  <c r="AN966" i="2" s="1"/>
  <c r="AV966" i="2"/>
  <c r="AT966" i="2"/>
  <c r="AS966" i="2" s="1"/>
  <c r="BA966" i="2"/>
  <c r="AY966" i="2"/>
  <c r="AX966" i="2" s="1"/>
  <c r="BF966" i="2"/>
  <c r="BD966" i="2"/>
  <c r="BC966" i="2" s="1"/>
  <c r="BK966" i="2"/>
  <c r="BI966" i="2"/>
  <c r="BH966" i="2" s="1"/>
  <c r="BP966" i="2"/>
  <c r="BN966" i="2"/>
  <c r="BM966" i="2" s="1"/>
  <c r="BU966" i="2"/>
  <c r="BS966" i="2"/>
  <c r="BR966" i="2" s="1"/>
  <c r="BZ966" i="2"/>
  <c r="BX966" i="2"/>
  <c r="BW966" i="2" s="1"/>
  <c r="A960" i="3"/>
  <c r="K959" i="3"/>
  <c r="J959" i="3"/>
  <c r="L959" i="3" s="1"/>
  <c r="G959" i="3"/>
  <c r="F959" i="3"/>
  <c r="B959" i="3"/>
  <c r="C959" i="3" s="1"/>
  <c r="BY965" i="2"/>
  <c r="BT965" i="2"/>
  <c r="BO965" i="2"/>
  <c r="BJ965" i="2"/>
  <c r="BE965" i="2"/>
  <c r="AZ965" i="2"/>
  <c r="AU965" i="2"/>
  <c r="AP965" i="2"/>
  <c r="AK965" i="2"/>
  <c r="AF965" i="2"/>
  <c r="AA965" i="2"/>
  <c r="V965" i="2"/>
  <c r="Q965" i="2"/>
  <c r="L965" i="2"/>
  <c r="G965" i="2"/>
  <c r="H959" i="3" l="1"/>
  <c r="A961" i="3"/>
  <c r="K960" i="3"/>
  <c r="J960" i="3"/>
  <c r="L960" i="3" s="1"/>
  <c r="G960" i="3"/>
  <c r="F960" i="3"/>
  <c r="H960" i="3" s="1"/>
  <c r="B960" i="3"/>
  <c r="C960" i="3" s="1"/>
  <c r="A968" i="2"/>
  <c r="B967" i="2"/>
  <c r="C967" i="2" s="1"/>
  <c r="H967" i="2"/>
  <c r="F967" i="2"/>
  <c r="E967" i="2" s="1"/>
  <c r="M967" i="2"/>
  <c r="K967" i="2"/>
  <c r="J967" i="2" s="1"/>
  <c r="R967" i="2"/>
  <c r="P967" i="2"/>
  <c r="O967" i="2" s="1"/>
  <c r="W967" i="2"/>
  <c r="U967" i="2"/>
  <c r="T967" i="2" s="1"/>
  <c r="AB967" i="2"/>
  <c r="Z967" i="2"/>
  <c r="Y967" i="2" s="1"/>
  <c r="AG967" i="2"/>
  <c r="AE967" i="2"/>
  <c r="AD967" i="2" s="1"/>
  <c r="AL967" i="2"/>
  <c r="AJ967" i="2"/>
  <c r="AI967" i="2" s="1"/>
  <c r="AQ967" i="2"/>
  <c r="AO967" i="2"/>
  <c r="AN967" i="2" s="1"/>
  <c r="AV967" i="2"/>
  <c r="AT967" i="2"/>
  <c r="AS967" i="2" s="1"/>
  <c r="BA967" i="2"/>
  <c r="AY967" i="2"/>
  <c r="AX967" i="2" s="1"/>
  <c r="BF967" i="2"/>
  <c r="BD967" i="2"/>
  <c r="BC967" i="2" s="1"/>
  <c r="BK967" i="2"/>
  <c r="BI967" i="2"/>
  <c r="BH967" i="2" s="1"/>
  <c r="BP967" i="2"/>
  <c r="BN967" i="2"/>
  <c r="BM967" i="2" s="1"/>
  <c r="BU967" i="2"/>
  <c r="BS967" i="2"/>
  <c r="BR967" i="2" s="1"/>
  <c r="BZ967" i="2"/>
  <c r="BX967" i="2"/>
  <c r="BW967" i="2" s="1"/>
  <c r="A962" i="1"/>
  <c r="M961" i="1"/>
  <c r="I961" i="1"/>
  <c r="E961" i="1"/>
  <c r="B961" i="1"/>
  <c r="C961" i="1" s="1"/>
  <c r="G961" i="1"/>
  <c r="F961" i="1" s="1"/>
  <c r="K961" i="1"/>
  <c r="J961" i="1" s="1"/>
  <c r="O961" i="1"/>
  <c r="N961" i="1" s="1"/>
  <c r="BY966" i="2"/>
  <c r="BT966" i="2"/>
  <c r="BO966" i="2"/>
  <c r="BJ966" i="2"/>
  <c r="BE966" i="2"/>
  <c r="AZ966" i="2"/>
  <c r="AU966" i="2"/>
  <c r="AP966" i="2"/>
  <c r="AK966" i="2"/>
  <c r="AF966" i="2"/>
  <c r="AA966" i="2"/>
  <c r="V966" i="2"/>
  <c r="Q966" i="2"/>
  <c r="L966" i="2"/>
  <c r="G966" i="2"/>
  <c r="A963" i="1" l="1"/>
  <c r="M962" i="1"/>
  <c r="I962" i="1"/>
  <c r="E962" i="1"/>
  <c r="B962" i="1"/>
  <c r="C962" i="1" s="1"/>
  <c r="G962" i="1"/>
  <c r="F962" i="1" s="1"/>
  <c r="K962" i="1"/>
  <c r="J962" i="1" s="1"/>
  <c r="O962" i="1"/>
  <c r="N962" i="1" s="1"/>
  <c r="A969" i="2"/>
  <c r="B968" i="2"/>
  <c r="C968" i="2" s="1"/>
  <c r="H968" i="2"/>
  <c r="F968" i="2"/>
  <c r="E968" i="2" s="1"/>
  <c r="M968" i="2"/>
  <c r="K968" i="2"/>
  <c r="J968" i="2" s="1"/>
  <c r="R968" i="2"/>
  <c r="P968" i="2"/>
  <c r="O968" i="2" s="1"/>
  <c r="W968" i="2"/>
  <c r="U968" i="2"/>
  <c r="T968" i="2" s="1"/>
  <c r="AB968" i="2"/>
  <c r="Z968" i="2"/>
  <c r="Y968" i="2" s="1"/>
  <c r="AG968" i="2"/>
  <c r="AE968" i="2"/>
  <c r="AD968" i="2" s="1"/>
  <c r="AL968" i="2"/>
  <c r="AJ968" i="2"/>
  <c r="AI968" i="2" s="1"/>
  <c r="AQ968" i="2"/>
  <c r="AO968" i="2"/>
  <c r="AN968" i="2" s="1"/>
  <c r="AV968" i="2"/>
  <c r="AT968" i="2"/>
  <c r="AS968" i="2" s="1"/>
  <c r="BA968" i="2"/>
  <c r="AY968" i="2"/>
  <c r="AX968" i="2" s="1"/>
  <c r="BF968" i="2"/>
  <c r="BD968" i="2"/>
  <c r="BC968" i="2" s="1"/>
  <c r="BK968" i="2"/>
  <c r="BI968" i="2"/>
  <c r="BH968" i="2" s="1"/>
  <c r="BP968" i="2"/>
  <c r="BN968" i="2"/>
  <c r="BM968" i="2" s="1"/>
  <c r="BU968" i="2"/>
  <c r="BS968" i="2"/>
  <c r="BR968" i="2" s="1"/>
  <c r="BZ968" i="2"/>
  <c r="BX968" i="2"/>
  <c r="BW968" i="2" s="1"/>
  <c r="A962" i="3"/>
  <c r="K961" i="3"/>
  <c r="J961" i="3"/>
  <c r="G961" i="3"/>
  <c r="F961" i="3"/>
  <c r="H961" i="3" s="1"/>
  <c r="B961" i="3"/>
  <c r="C961" i="3" s="1"/>
  <c r="BY967" i="2"/>
  <c r="BT967" i="2"/>
  <c r="BO967" i="2"/>
  <c r="BJ967" i="2"/>
  <c r="BE967" i="2"/>
  <c r="AZ967" i="2"/>
  <c r="AU967" i="2"/>
  <c r="AP967" i="2"/>
  <c r="AK967" i="2"/>
  <c r="AF967" i="2"/>
  <c r="AA967" i="2"/>
  <c r="V967" i="2"/>
  <c r="Q967" i="2"/>
  <c r="L967" i="2"/>
  <c r="G967" i="2"/>
  <c r="L961" i="3" l="1"/>
  <c r="A963" i="3"/>
  <c r="K962" i="3"/>
  <c r="J962" i="3"/>
  <c r="L962" i="3" s="1"/>
  <c r="G962" i="3"/>
  <c r="F962" i="3"/>
  <c r="H962" i="3" s="1"/>
  <c r="B962" i="3"/>
  <c r="C962" i="3" s="1"/>
  <c r="A970" i="2"/>
  <c r="B969" i="2"/>
  <c r="C969" i="2" s="1"/>
  <c r="H969" i="2"/>
  <c r="F969" i="2"/>
  <c r="E969" i="2" s="1"/>
  <c r="M969" i="2"/>
  <c r="K969" i="2"/>
  <c r="J969" i="2" s="1"/>
  <c r="R969" i="2"/>
  <c r="P969" i="2"/>
  <c r="O969" i="2" s="1"/>
  <c r="W969" i="2"/>
  <c r="U969" i="2"/>
  <c r="T969" i="2" s="1"/>
  <c r="AB969" i="2"/>
  <c r="Z969" i="2"/>
  <c r="Y969" i="2" s="1"/>
  <c r="AG969" i="2"/>
  <c r="AE969" i="2"/>
  <c r="AD969" i="2" s="1"/>
  <c r="AL969" i="2"/>
  <c r="AJ969" i="2"/>
  <c r="AI969" i="2" s="1"/>
  <c r="AQ969" i="2"/>
  <c r="AO969" i="2"/>
  <c r="AN969" i="2" s="1"/>
  <c r="AV969" i="2"/>
  <c r="AT969" i="2"/>
  <c r="AS969" i="2" s="1"/>
  <c r="BA969" i="2"/>
  <c r="AY969" i="2"/>
  <c r="AX969" i="2" s="1"/>
  <c r="BF969" i="2"/>
  <c r="BD969" i="2"/>
  <c r="BC969" i="2" s="1"/>
  <c r="BK969" i="2"/>
  <c r="BI969" i="2"/>
  <c r="BH969" i="2" s="1"/>
  <c r="BP969" i="2"/>
  <c r="BN969" i="2"/>
  <c r="BM969" i="2" s="1"/>
  <c r="BU969" i="2"/>
  <c r="BS969" i="2"/>
  <c r="BR969" i="2" s="1"/>
  <c r="BZ969" i="2"/>
  <c r="BX969" i="2"/>
  <c r="BW969" i="2" s="1"/>
  <c r="A964" i="1"/>
  <c r="M963" i="1"/>
  <c r="I963" i="1"/>
  <c r="E963" i="1"/>
  <c r="B963" i="1"/>
  <c r="C963" i="1" s="1"/>
  <c r="G963" i="1"/>
  <c r="F963" i="1" s="1"/>
  <c r="K963" i="1"/>
  <c r="J963" i="1" s="1"/>
  <c r="O963" i="1"/>
  <c r="N963" i="1" s="1"/>
  <c r="BY968" i="2"/>
  <c r="BT968" i="2"/>
  <c r="BO968" i="2"/>
  <c r="BJ968" i="2"/>
  <c r="BE968" i="2"/>
  <c r="AZ968" i="2"/>
  <c r="AU968" i="2"/>
  <c r="AP968" i="2"/>
  <c r="AK968" i="2"/>
  <c r="AF968" i="2"/>
  <c r="AA968" i="2"/>
  <c r="V968" i="2"/>
  <c r="Q968" i="2"/>
  <c r="L968" i="2"/>
  <c r="G968" i="2"/>
  <c r="A965" i="1" l="1"/>
  <c r="M964" i="1"/>
  <c r="I964" i="1"/>
  <c r="E964" i="1"/>
  <c r="B964" i="1"/>
  <c r="C964" i="1" s="1"/>
  <c r="G964" i="1"/>
  <c r="F964" i="1" s="1"/>
  <c r="K964" i="1"/>
  <c r="J964" i="1" s="1"/>
  <c r="O964" i="1"/>
  <c r="N964" i="1" s="1"/>
  <c r="A971" i="2"/>
  <c r="B970" i="2"/>
  <c r="C970" i="2" s="1"/>
  <c r="H970" i="2"/>
  <c r="F970" i="2"/>
  <c r="E970" i="2" s="1"/>
  <c r="M970" i="2"/>
  <c r="K970" i="2"/>
  <c r="J970" i="2" s="1"/>
  <c r="R970" i="2"/>
  <c r="P970" i="2"/>
  <c r="O970" i="2" s="1"/>
  <c r="W970" i="2"/>
  <c r="U970" i="2"/>
  <c r="T970" i="2" s="1"/>
  <c r="AB970" i="2"/>
  <c r="Z970" i="2"/>
  <c r="Y970" i="2" s="1"/>
  <c r="AG970" i="2"/>
  <c r="AE970" i="2"/>
  <c r="AD970" i="2" s="1"/>
  <c r="AL970" i="2"/>
  <c r="AJ970" i="2"/>
  <c r="AI970" i="2" s="1"/>
  <c r="AQ970" i="2"/>
  <c r="AO970" i="2"/>
  <c r="AN970" i="2" s="1"/>
  <c r="AV970" i="2"/>
  <c r="AT970" i="2"/>
  <c r="AS970" i="2" s="1"/>
  <c r="BA970" i="2"/>
  <c r="AY970" i="2"/>
  <c r="AX970" i="2" s="1"/>
  <c r="BF970" i="2"/>
  <c r="BD970" i="2"/>
  <c r="BC970" i="2" s="1"/>
  <c r="BK970" i="2"/>
  <c r="BI970" i="2"/>
  <c r="BH970" i="2" s="1"/>
  <c r="BP970" i="2"/>
  <c r="BN970" i="2"/>
  <c r="BM970" i="2" s="1"/>
  <c r="BU970" i="2"/>
  <c r="BS970" i="2"/>
  <c r="BR970" i="2" s="1"/>
  <c r="BZ970" i="2"/>
  <c r="BX970" i="2"/>
  <c r="BW970" i="2" s="1"/>
  <c r="A964" i="3"/>
  <c r="K963" i="3"/>
  <c r="J963" i="3"/>
  <c r="G963" i="3"/>
  <c r="F963" i="3"/>
  <c r="B963" i="3"/>
  <c r="C963" i="3" s="1"/>
  <c r="BY969" i="2"/>
  <c r="BT969" i="2"/>
  <c r="BO969" i="2"/>
  <c r="BJ969" i="2"/>
  <c r="BE969" i="2"/>
  <c r="AZ969" i="2"/>
  <c r="AU969" i="2"/>
  <c r="AP969" i="2"/>
  <c r="AK969" i="2"/>
  <c r="AF969" i="2"/>
  <c r="AA969" i="2"/>
  <c r="V969" i="2"/>
  <c r="Q969" i="2"/>
  <c r="L969" i="2"/>
  <c r="G969" i="2"/>
  <c r="L963" i="3" l="1"/>
  <c r="H963" i="3"/>
  <c r="A965" i="3"/>
  <c r="K964" i="3"/>
  <c r="J964" i="3"/>
  <c r="L964" i="3" s="1"/>
  <c r="G964" i="3"/>
  <c r="F964" i="3"/>
  <c r="H964" i="3" s="1"/>
  <c r="B964" i="3"/>
  <c r="C964" i="3" s="1"/>
  <c r="A972" i="2"/>
  <c r="B971" i="2"/>
  <c r="C971" i="2" s="1"/>
  <c r="H971" i="2"/>
  <c r="F971" i="2"/>
  <c r="E971" i="2" s="1"/>
  <c r="M971" i="2"/>
  <c r="K971" i="2"/>
  <c r="J971" i="2" s="1"/>
  <c r="R971" i="2"/>
  <c r="P971" i="2"/>
  <c r="O971" i="2" s="1"/>
  <c r="W971" i="2"/>
  <c r="U971" i="2"/>
  <c r="T971" i="2" s="1"/>
  <c r="AB971" i="2"/>
  <c r="Z971" i="2"/>
  <c r="Y971" i="2" s="1"/>
  <c r="AG971" i="2"/>
  <c r="AE971" i="2"/>
  <c r="AD971" i="2" s="1"/>
  <c r="AL971" i="2"/>
  <c r="AJ971" i="2"/>
  <c r="AI971" i="2" s="1"/>
  <c r="AQ971" i="2"/>
  <c r="AO971" i="2"/>
  <c r="AN971" i="2" s="1"/>
  <c r="AV971" i="2"/>
  <c r="AT971" i="2"/>
  <c r="AS971" i="2" s="1"/>
  <c r="BA971" i="2"/>
  <c r="AY971" i="2"/>
  <c r="AX971" i="2" s="1"/>
  <c r="BF971" i="2"/>
  <c r="BD971" i="2"/>
  <c r="BC971" i="2" s="1"/>
  <c r="BK971" i="2"/>
  <c r="BI971" i="2"/>
  <c r="BH971" i="2" s="1"/>
  <c r="BP971" i="2"/>
  <c r="BN971" i="2"/>
  <c r="BM971" i="2" s="1"/>
  <c r="BU971" i="2"/>
  <c r="BS971" i="2"/>
  <c r="BR971" i="2" s="1"/>
  <c r="BZ971" i="2"/>
  <c r="BX971" i="2"/>
  <c r="BW971" i="2" s="1"/>
  <c r="A966" i="1"/>
  <c r="M965" i="1"/>
  <c r="I965" i="1"/>
  <c r="E965" i="1"/>
  <c r="B965" i="1"/>
  <c r="C965" i="1" s="1"/>
  <c r="G965" i="1"/>
  <c r="F965" i="1" s="1"/>
  <c r="K965" i="1"/>
  <c r="J965" i="1" s="1"/>
  <c r="O965" i="1"/>
  <c r="N965" i="1" s="1"/>
  <c r="BY970" i="2"/>
  <c r="BT970" i="2"/>
  <c r="BO970" i="2"/>
  <c r="BJ970" i="2"/>
  <c r="BE970" i="2"/>
  <c r="AZ970" i="2"/>
  <c r="AU970" i="2"/>
  <c r="AP970" i="2"/>
  <c r="AK970" i="2"/>
  <c r="AF970" i="2"/>
  <c r="AA970" i="2"/>
  <c r="V970" i="2"/>
  <c r="Q970" i="2"/>
  <c r="L970" i="2"/>
  <c r="G970" i="2"/>
  <c r="A967" i="1" l="1"/>
  <c r="M966" i="1"/>
  <c r="I966" i="1"/>
  <c r="E966" i="1"/>
  <c r="B966" i="1"/>
  <c r="C966" i="1" s="1"/>
  <c r="G966" i="1"/>
  <c r="F966" i="1" s="1"/>
  <c r="K966" i="1"/>
  <c r="J966" i="1" s="1"/>
  <c r="O966" i="1"/>
  <c r="N966" i="1" s="1"/>
  <c r="A973" i="2"/>
  <c r="B972" i="2"/>
  <c r="C972" i="2" s="1"/>
  <c r="H972" i="2"/>
  <c r="F972" i="2"/>
  <c r="E972" i="2" s="1"/>
  <c r="M972" i="2"/>
  <c r="K972" i="2"/>
  <c r="J972" i="2" s="1"/>
  <c r="R972" i="2"/>
  <c r="P972" i="2"/>
  <c r="O972" i="2" s="1"/>
  <c r="W972" i="2"/>
  <c r="U972" i="2"/>
  <c r="T972" i="2" s="1"/>
  <c r="AB972" i="2"/>
  <c r="Z972" i="2"/>
  <c r="Y972" i="2" s="1"/>
  <c r="AG972" i="2"/>
  <c r="AE972" i="2"/>
  <c r="AD972" i="2" s="1"/>
  <c r="AL972" i="2"/>
  <c r="AJ972" i="2"/>
  <c r="AI972" i="2" s="1"/>
  <c r="AQ972" i="2"/>
  <c r="AO972" i="2"/>
  <c r="AN972" i="2" s="1"/>
  <c r="AV972" i="2"/>
  <c r="AT972" i="2"/>
  <c r="AS972" i="2" s="1"/>
  <c r="BA972" i="2"/>
  <c r="AY972" i="2"/>
  <c r="AX972" i="2" s="1"/>
  <c r="BF972" i="2"/>
  <c r="BD972" i="2"/>
  <c r="BC972" i="2" s="1"/>
  <c r="BK972" i="2"/>
  <c r="BI972" i="2"/>
  <c r="BH972" i="2" s="1"/>
  <c r="BP972" i="2"/>
  <c r="BN972" i="2"/>
  <c r="BM972" i="2" s="1"/>
  <c r="BU972" i="2"/>
  <c r="BS972" i="2"/>
  <c r="BR972" i="2" s="1"/>
  <c r="BZ972" i="2"/>
  <c r="BX972" i="2"/>
  <c r="BW972" i="2" s="1"/>
  <c r="A966" i="3"/>
  <c r="K965" i="3"/>
  <c r="J965" i="3"/>
  <c r="L965" i="3" s="1"/>
  <c r="G965" i="3"/>
  <c r="F965" i="3"/>
  <c r="B965" i="3"/>
  <c r="C965" i="3" s="1"/>
  <c r="BY971" i="2"/>
  <c r="BT971" i="2"/>
  <c r="BO971" i="2"/>
  <c r="BJ971" i="2"/>
  <c r="BE971" i="2"/>
  <c r="AZ971" i="2"/>
  <c r="AU971" i="2"/>
  <c r="AP971" i="2"/>
  <c r="AK971" i="2"/>
  <c r="AF971" i="2"/>
  <c r="AA971" i="2"/>
  <c r="V971" i="2"/>
  <c r="Q971" i="2"/>
  <c r="L971" i="2"/>
  <c r="G971" i="2"/>
  <c r="H965" i="3" l="1"/>
  <c r="A967" i="3"/>
  <c r="K966" i="3"/>
  <c r="J966" i="3"/>
  <c r="L966" i="3" s="1"/>
  <c r="G966" i="3"/>
  <c r="F966" i="3"/>
  <c r="H966" i="3" s="1"/>
  <c r="B966" i="3"/>
  <c r="C966" i="3" s="1"/>
  <c r="A974" i="2"/>
  <c r="B973" i="2"/>
  <c r="C973" i="2" s="1"/>
  <c r="H973" i="2"/>
  <c r="F973" i="2"/>
  <c r="E973" i="2" s="1"/>
  <c r="M973" i="2"/>
  <c r="K973" i="2"/>
  <c r="J973" i="2" s="1"/>
  <c r="R973" i="2"/>
  <c r="P973" i="2"/>
  <c r="O973" i="2" s="1"/>
  <c r="W973" i="2"/>
  <c r="U973" i="2"/>
  <c r="T973" i="2" s="1"/>
  <c r="AB973" i="2"/>
  <c r="Z973" i="2"/>
  <c r="Y973" i="2" s="1"/>
  <c r="AG973" i="2"/>
  <c r="AE973" i="2"/>
  <c r="AD973" i="2" s="1"/>
  <c r="AL973" i="2"/>
  <c r="AJ973" i="2"/>
  <c r="AI973" i="2" s="1"/>
  <c r="AQ973" i="2"/>
  <c r="AO973" i="2"/>
  <c r="AN973" i="2" s="1"/>
  <c r="AV973" i="2"/>
  <c r="AT973" i="2"/>
  <c r="AS973" i="2" s="1"/>
  <c r="BA973" i="2"/>
  <c r="AY973" i="2"/>
  <c r="AX973" i="2" s="1"/>
  <c r="BF973" i="2"/>
  <c r="BD973" i="2"/>
  <c r="BC973" i="2" s="1"/>
  <c r="BK973" i="2"/>
  <c r="BI973" i="2"/>
  <c r="BH973" i="2" s="1"/>
  <c r="BP973" i="2"/>
  <c r="BN973" i="2"/>
  <c r="BM973" i="2" s="1"/>
  <c r="BU973" i="2"/>
  <c r="BS973" i="2"/>
  <c r="BR973" i="2" s="1"/>
  <c r="BZ973" i="2"/>
  <c r="BX973" i="2"/>
  <c r="BW973" i="2" s="1"/>
  <c r="A968" i="1"/>
  <c r="M967" i="1"/>
  <c r="I967" i="1"/>
  <c r="E967" i="1"/>
  <c r="B967" i="1"/>
  <c r="C967" i="1" s="1"/>
  <c r="G967" i="1"/>
  <c r="F967" i="1" s="1"/>
  <c r="K967" i="1"/>
  <c r="J967" i="1" s="1"/>
  <c r="O967" i="1"/>
  <c r="N967" i="1" s="1"/>
  <c r="BY972" i="2"/>
  <c r="BT972" i="2"/>
  <c r="BO972" i="2"/>
  <c r="BJ972" i="2"/>
  <c r="BE972" i="2"/>
  <c r="AZ972" i="2"/>
  <c r="AU972" i="2"/>
  <c r="AP972" i="2"/>
  <c r="AK972" i="2"/>
  <c r="AF972" i="2"/>
  <c r="AA972" i="2"/>
  <c r="V972" i="2"/>
  <c r="Q972" i="2"/>
  <c r="L972" i="2"/>
  <c r="G972" i="2"/>
  <c r="A969" i="1" l="1"/>
  <c r="M968" i="1"/>
  <c r="I968" i="1"/>
  <c r="E968" i="1"/>
  <c r="B968" i="1"/>
  <c r="C968" i="1" s="1"/>
  <c r="G968" i="1"/>
  <c r="F968" i="1" s="1"/>
  <c r="K968" i="1"/>
  <c r="J968" i="1" s="1"/>
  <c r="O968" i="1"/>
  <c r="N968" i="1" s="1"/>
  <c r="A975" i="2"/>
  <c r="B974" i="2"/>
  <c r="C974" i="2" s="1"/>
  <c r="H974" i="2"/>
  <c r="F974" i="2"/>
  <c r="E974" i="2" s="1"/>
  <c r="M974" i="2"/>
  <c r="K974" i="2"/>
  <c r="J974" i="2" s="1"/>
  <c r="R974" i="2"/>
  <c r="P974" i="2"/>
  <c r="O974" i="2" s="1"/>
  <c r="W974" i="2"/>
  <c r="U974" i="2"/>
  <c r="T974" i="2" s="1"/>
  <c r="AB974" i="2"/>
  <c r="Z974" i="2"/>
  <c r="Y974" i="2" s="1"/>
  <c r="AG974" i="2"/>
  <c r="AE974" i="2"/>
  <c r="AD974" i="2" s="1"/>
  <c r="AL974" i="2"/>
  <c r="AJ974" i="2"/>
  <c r="AI974" i="2" s="1"/>
  <c r="AQ974" i="2"/>
  <c r="AO974" i="2"/>
  <c r="AN974" i="2" s="1"/>
  <c r="AV974" i="2"/>
  <c r="AT974" i="2"/>
  <c r="AS974" i="2" s="1"/>
  <c r="BA974" i="2"/>
  <c r="AY974" i="2"/>
  <c r="AX974" i="2" s="1"/>
  <c r="BF974" i="2"/>
  <c r="BD974" i="2"/>
  <c r="BC974" i="2" s="1"/>
  <c r="BK974" i="2"/>
  <c r="BI974" i="2"/>
  <c r="BH974" i="2" s="1"/>
  <c r="BP974" i="2"/>
  <c r="BN974" i="2"/>
  <c r="BM974" i="2" s="1"/>
  <c r="BU974" i="2"/>
  <c r="BS974" i="2"/>
  <c r="BR974" i="2" s="1"/>
  <c r="BZ974" i="2"/>
  <c r="BX974" i="2"/>
  <c r="BW974" i="2" s="1"/>
  <c r="A968" i="3"/>
  <c r="K967" i="3"/>
  <c r="J967" i="3"/>
  <c r="L967" i="3" s="1"/>
  <c r="G967" i="3"/>
  <c r="F967" i="3"/>
  <c r="B967" i="3"/>
  <c r="C967" i="3" s="1"/>
  <c r="BY973" i="2"/>
  <c r="BT973" i="2"/>
  <c r="BO973" i="2"/>
  <c r="BJ973" i="2"/>
  <c r="BE973" i="2"/>
  <c r="AZ973" i="2"/>
  <c r="AU973" i="2"/>
  <c r="AP973" i="2"/>
  <c r="AK973" i="2"/>
  <c r="AF973" i="2"/>
  <c r="AA973" i="2"/>
  <c r="V973" i="2"/>
  <c r="Q973" i="2"/>
  <c r="L973" i="2"/>
  <c r="G973" i="2"/>
  <c r="H967" i="3" l="1"/>
  <c r="A969" i="3"/>
  <c r="K968" i="3"/>
  <c r="J968" i="3"/>
  <c r="L968" i="3" s="1"/>
  <c r="G968" i="3"/>
  <c r="F968" i="3"/>
  <c r="H968" i="3" s="1"/>
  <c r="B968" i="3"/>
  <c r="C968" i="3" s="1"/>
  <c r="A976" i="2"/>
  <c r="B975" i="2"/>
  <c r="C975" i="2" s="1"/>
  <c r="H975" i="2"/>
  <c r="F975" i="2"/>
  <c r="E975" i="2" s="1"/>
  <c r="M975" i="2"/>
  <c r="K975" i="2"/>
  <c r="J975" i="2" s="1"/>
  <c r="R975" i="2"/>
  <c r="P975" i="2"/>
  <c r="O975" i="2" s="1"/>
  <c r="W975" i="2"/>
  <c r="U975" i="2"/>
  <c r="T975" i="2" s="1"/>
  <c r="AB975" i="2"/>
  <c r="Z975" i="2"/>
  <c r="Y975" i="2" s="1"/>
  <c r="AG975" i="2"/>
  <c r="AE975" i="2"/>
  <c r="AD975" i="2" s="1"/>
  <c r="AL975" i="2"/>
  <c r="AJ975" i="2"/>
  <c r="AI975" i="2" s="1"/>
  <c r="AQ975" i="2"/>
  <c r="AO975" i="2"/>
  <c r="AN975" i="2" s="1"/>
  <c r="AV975" i="2"/>
  <c r="AT975" i="2"/>
  <c r="AS975" i="2" s="1"/>
  <c r="BA975" i="2"/>
  <c r="AY975" i="2"/>
  <c r="AX975" i="2" s="1"/>
  <c r="BF975" i="2"/>
  <c r="BD975" i="2"/>
  <c r="BC975" i="2" s="1"/>
  <c r="BK975" i="2"/>
  <c r="BI975" i="2"/>
  <c r="BH975" i="2" s="1"/>
  <c r="BP975" i="2"/>
  <c r="BN975" i="2"/>
  <c r="BM975" i="2" s="1"/>
  <c r="BU975" i="2"/>
  <c r="BS975" i="2"/>
  <c r="BR975" i="2" s="1"/>
  <c r="BZ975" i="2"/>
  <c r="BX975" i="2"/>
  <c r="BW975" i="2" s="1"/>
  <c r="A970" i="1"/>
  <c r="M969" i="1"/>
  <c r="I969" i="1"/>
  <c r="E969" i="1"/>
  <c r="B969" i="1"/>
  <c r="C969" i="1" s="1"/>
  <c r="G969" i="1"/>
  <c r="F969" i="1" s="1"/>
  <c r="K969" i="1"/>
  <c r="J969" i="1" s="1"/>
  <c r="O969" i="1"/>
  <c r="N969" i="1" s="1"/>
  <c r="BY974" i="2"/>
  <c r="BT974" i="2"/>
  <c r="BO974" i="2"/>
  <c r="BJ974" i="2"/>
  <c r="BE974" i="2"/>
  <c r="AZ974" i="2"/>
  <c r="AU974" i="2"/>
  <c r="AP974" i="2"/>
  <c r="AK974" i="2"/>
  <c r="AF974" i="2"/>
  <c r="AA974" i="2"/>
  <c r="V974" i="2"/>
  <c r="Q974" i="2"/>
  <c r="L974" i="2"/>
  <c r="G974" i="2"/>
  <c r="A971" i="1" l="1"/>
  <c r="M970" i="1"/>
  <c r="I970" i="1"/>
  <c r="E970" i="1"/>
  <c r="B970" i="1"/>
  <c r="C970" i="1" s="1"/>
  <c r="G970" i="1"/>
  <c r="F970" i="1" s="1"/>
  <c r="K970" i="1"/>
  <c r="J970" i="1" s="1"/>
  <c r="O970" i="1"/>
  <c r="N970" i="1" s="1"/>
  <c r="A977" i="2"/>
  <c r="B976" i="2"/>
  <c r="C976" i="2" s="1"/>
  <c r="H976" i="2"/>
  <c r="F976" i="2"/>
  <c r="E976" i="2" s="1"/>
  <c r="M976" i="2"/>
  <c r="K976" i="2"/>
  <c r="J976" i="2" s="1"/>
  <c r="R976" i="2"/>
  <c r="P976" i="2"/>
  <c r="O976" i="2" s="1"/>
  <c r="W976" i="2"/>
  <c r="U976" i="2"/>
  <c r="T976" i="2" s="1"/>
  <c r="AB976" i="2"/>
  <c r="Z976" i="2"/>
  <c r="Y976" i="2" s="1"/>
  <c r="AG976" i="2"/>
  <c r="AE976" i="2"/>
  <c r="AD976" i="2" s="1"/>
  <c r="AL976" i="2"/>
  <c r="AJ976" i="2"/>
  <c r="AI976" i="2" s="1"/>
  <c r="AQ976" i="2"/>
  <c r="AO976" i="2"/>
  <c r="AN976" i="2" s="1"/>
  <c r="AV976" i="2"/>
  <c r="AT976" i="2"/>
  <c r="AS976" i="2" s="1"/>
  <c r="BA976" i="2"/>
  <c r="AY976" i="2"/>
  <c r="AX976" i="2" s="1"/>
  <c r="BF976" i="2"/>
  <c r="BD976" i="2"/>
  <c r="BC976" i="2" s="1"/>
  <c r="BK976" i="2"/>
  <c r="BI976" i="2"/>
  <c r="BH976" i="2" s="1"/>
  <c r="BP976" i="2"/>
  <c r="BN976" i="2"/>
  <c r="BM976" i="2" s="1"/>
  <c r="BU976" i="2"/>
  <c r="BS976" i="2"/>
  <c r="BR976" i="2" s="1"/>
  <c r="BZ976" i="2"/>
  <c r="BX976" i="2"/>
  <c r="BW976" i="2" s="1"/>
  <c r="A970" i="3"/>
  <c r="K969" i="3"/>
  <c r="J969" i="3"/>
  <c r="G969" i="3"/>
  <c r="F969" i="3"/>
  <c r="H969" i="3" s="1"/>
  <c r="B969" i="3"/>
  <c r="C969" i="3" s="1"/>
  <c r="BY975" i="2"/>
  <c r="BT975" i="2"/>
  <c r="BO975" i="2"/>
  <c r="BJ975" i="2"/>
  <c r="BE975" i="2"/>
  <c r="AZ975" i="2"/>
  <c r="AU975" i="2"/>
  <c r="AP975" i="2"/>
  <c r="AK975" i="2"/>
  <c r="AF975" i="2"/>
  <c r="AA975" i="2"/>
  <c r="V975" i="2"/>
  <c r="Q975" i="2"/>
  <c r="L975" i="2"/>
  <c r="G975" i="2"/>
  <c r="L969" i="3" l="1"/>
  <c r="A971" i="3"/>
  <c r="K970" i="3"/>
  <c r="J970" i="3"/>
  <c r="L970" i="3" s="1"/>
  <c r="G970" i="3"/>
  <c r="F970" i="3"/>
  <c r="B970" i="3"/>
  <c r="C970" i="3" s="1"/>
  <c r="A978" i="2"/>
  <c r="B977" i="2"/>
  <c r="C977" i="2" s="1"/>
  <c r="H977" i="2"/>
  <c r="F977" i="2"/>
  <c r="E977" i="2" s="1"/>
  <c r="M977" i="2"/>
  <c r="K977" i="2"/>
  <c r="J977" i="2" s="1"/>
  <c r="R977" i="2"/>
  <c r="P977" i="2"/>
  <c r="O977" i="2" s="1"/>
  <c r="W977" i="2"/>
  <c r="U977" i="2"/>
  <c r="T977" i="2" s="1"/>
  <c r="AB977" i="2"/>
  <c r="Z977" i="2"/>
  <c r="Y977" i="2" s="1"/>
  <c r="AG977" i="2"/>
  <c r="AE977" i="2"/>
  <c r="AD977" i="2" s="1"/>
  <c r="AL977" i="2"/>
  <c r="AJ977" i="2"/>
  <c r="AI977" i="2" s="1"/>
  <c r="AQ977" i="2"/>
  <c r="AO977" i="2"/>
  <c r="AN977" i="2" s="1"/>
  <c r="AV977" i="2"/>
  <c r="AT977" i="2"/>
  <c r="AS977" i="2" s="1"/>
  <c r="BA977" i="2"/>
  <c r="AY977" i="2"/>
  <c r="AX977" i="2" s="1"/>
  <c r="BF977" i="2"/>
  <c r="BD977" i="2"/>
  <c r="BC977" i="2" s="1"/>
  <c r="BK977" i="2"/>
  <c r="BI977" i="2"/>
  <c r="BH977" i="2" s="1"/>
  <c r="BP977" i="2"/>
  <c r="BN977" i="2"/>
  <c r="BM977" i="2" s="1"/>
  <c r="BU977" i="2"/>
  <c r="BS977" i="2"/>
  <c r="BR977" i="2" s="1"/>
  <c r="BZ977" i="2"/>
  <c r="BX977" i="2"/>
  <c r="BW977" i="2" s="1"/>
  <c r="A972" i="1"/>
  <c r="M971" i="1"/>
  <c r="I971" i="1"/>
  <c r="E971" i="1"/>
  <c r="B971" i="1"/>
  <c r="C971" i="1" s="1"/>
  <c r="G971" i="1"/>
  <c r="F971" i="1" s="1"/>
  <c r="K971" i="1"/>
  <c r="J971" i="1" s="1"/>
  <c r="O971" i="1"/>
  <c r="N971" i="1" s="1"/>
  <c r="BY976" i="2"/>
  <c r="BT976" i="2"/>
  <c r="BO976" i="2"/>
  <c r="BJ976" i="2"/>
  <c r="BE976" i="2"/>
  <c r="AZ976" i="2"/>
  <c r="AU976" i="2"/>
  <c r="AP976" i="2"/>
  <c r="AK976" i="2"/>
  <c r="AF976" i="2"/>
  <c r="AA976" i="2"/>
  <c r="V976" i="2"/>
  <c r="Q976" i="2"/>
  <c r="L976" i="2"/>
  <c r="G976" i="2"/>
  <c r="H970" i="3" l="1"/>
  <c r="A973" i="1"/>
  <c r="M972" i="1"/>
  <c r="I972" i="1"/>
  <c r="E972" i="1"/>
  <c r="B972" i="1"/>
  <c r="C972" i="1" s="1"/>
  <c r="G972" i="1"/>
  <c r="F972" i="1" s="1"/>
  <c r="K972" i="1"/>
  <c r="J972" i="1" s="1"/>
  <c r="O972" i="1"/>
  <c r="N972" i="1" s="1"/>
  <c r="A979" i="2"/>
  <c r="B978" i="2"/>
  <c r="C978" i="2" s="1"/>
  <c r="H978" i="2"/>
  <c r="F978" i="2"/>
  <c r="E978" i="2" s="1"/>
  <c r="M978" i="2"/>
  <c r="K978" i="2"/>
  <c r="J978" i="2" s="1"/>
  <c r="R978" i="2"/>
  <c r="P978" i="2"/>
  <c r="O978" i="2" s="1"/>
  <c r="W978" i="2"/>
  <c r="U978" i="2"/>
  <c r="T978" i="2" s="1"/>
  <c r="AB978" i="2"/>
  <c r="Z978" i="2"/>
  <c r="Y978" i="2" s="1"/>
  <c r="AG978" i="2"/>
  <c r="AE978" i="2"/>
  <c r="AD978" i="2" s="1"/>
  <c r="AL978" i="2"/>
  <c r="AJ978" i="2"/>
  <c r="AI978" i="2" s="1"/>
  <c r="AQ978" i="2"/>
  <c r="AO978" i="2"/>
  <c r="AN978" i="2" s="1"/>
  <c r="AV978" i="2"/>
  <c r="AT978" i="2"/>
  <c r="AS978" i="2" s="1"/>
  <c r="BA978" i="2"/>
  <c r="AY978" i="2"/>
  <c r="AX978" i="2" s="1"/>
  <c r="BF978" i="2"/>
  <c r="BD978" i="2"/>
  <c r="BC978" i="2" s="1"/>
  <c r="BK978" i="2"/>
  <c r="BI978" i="2"/>
  <c r="BH978" i="2" s="1"/>
  <c r="BP978" i="2"/>
  <c r="BN978" i="2"/>
  <c r="BM978" i="2" s="1"/>
  <c r="BU978" i="2"/>
  <c r="BS978" i="2"/>
  <c r="BR978" i="2" s="1"/>
  <c r="BZ978" i="2"/>
  <c r="BX978" i="2"/>
  <c r="BW978" i="2" s="1"/>
  <c r="A972" i="3"/>
  <c r="K971" i="3"/>
  <c r="J971" i="3"/>
  <c r="L971" i="3" s="1"/>
  <c r="G971" i="3"/>
  <c r="F971" i="3"/>
  <c r="B971" i="3"/>
  <c r="C971" i="3" s="1"/>
  <c r="BY977" i="2"/>
  <c r="BT977" i="2"/>
  <c r="BO977" i="2"/>
  <c r="BJ977" i="2"/>
  <c r="BE977" i="2"/>
  <c r="AZ977" i="2"/>
  <c r="AU977" i="2"/>
  <c r="AP977" i="2"/>
  <c r="AK977" i="2"/>
  <c r="AF977" i="2"/>
  <c r="AA977" i="2"/>
  <c r="V977" i="2"/>
  <c r="Q977" i="2"/>
  <c r="L977" i="2"/>
  <c r="G977" i="2"/>
  <c r="H971" i="3" l="1"/>
  <c r="A973" i="3"/>
  <c r="K972" i="3"/>
  <c r="J972" i="3"/>
  <c r="L972" i="3" s="1"/>
  <c r="G972" i="3"/>
  <c r="F972" i="3"/>
  <c r="H972" i="3" s="1"/>
  <c r="B972" i="3"/>
  <c r="C972" i="3" s="1"/>
  <c r="A980" i="2"/>
  <c r="B979" i="2"/>
  <c r="C979" i="2" s="1"/>
  <c r="H979" i="2"/>
  <c r="F979" i="2"/>
  <c r="E979" i="2" s="1"/>
  <c r="M979" i="2"/>
  <c r="K979" i="2"/>
  <c r="J979" i="2" s="1"/>
  <c r="R979" i="2"/>
  <c r="P979" i="2"/>
  <c r="O979" i="2" s="1"/>
  <c r="W979" i="2"/>
  <c r="U979" i="2"/>
  <c r="T979" i="2" s="1"/>
  <c r="AB979" i="2"/>
  <c r="Z979" i="2"/>
  <c r="Y979" i="2" s="1"/>
  <c r="AG979" i="2"/>
  <c r="AE979" i="2"/>
  <c r="AD979" i="2" s="1"/>
  <c r="AL979" i="2"/>
  <c r="AJ979" i="2"/>
  <c r="AI979" i="2" s="1"/>
  <c r="AQ979" i="2"/>
  <c r="AO979" i="2"/>
  <c r="AN979" i="2" s="1"/>
  <c r="AV979" i="2"/>
  <c r="AT979" i="2"/>
  <c r="AS979" i="2" s="1"/>
  <c r="BA979" i="2"/>
  <c r="AY979" i="2"/>
  <c r="AX979" i="2" s="1"/>
  <c r="BF979" i="2"/>
  <c r="BD979" i="2"/>
  <c r="BC979" i="2" s="1"/>
  <c r="BK979" i="2"/>
  <c r="BI979" i="2"/>
  <c r="BH979" i="2" s="1"/>
  <c r="BP979" i="2"/>
  <c r="BN979" i="2"/>
  <c r="BM979" i="2" s="1"/>
  <c r="BU979" i="2"/>
  <c r="BS979" i="2"/>
  <c r="BR979" i="2" s="1"/>
  <c r="BZ979" i="2"/>
  <c r="BX979" i="2"/>
  <c r="BW979" i="2" s="1"/>
  <c r="A974" i="1"/>
  <c r="M973" i="1"/>
  <c r="I973" i="1"/>
  <c r="E973" i="1"/>
  <c r="B973" i="1"/>
  <c r="C973" i="1" s="1"/>
  <c r="G973" i="1"/>
  <c r="F973" i="1" s="1"/>
  <c r="K973" i="1"/>
  <c r="J973" i="1" s="1"/>
  <c r="O973" i="1"/>
  <c r="N973" i="1" s="1"/>
  <c r="BY978" i="2"/>
  <c r="BT978" i="2"/>
  <c r="BO978" i="2"/>
  <c r="BJ978" i="2"/>
  <c r="BE978" i="2"/>
  <c r="AZ978" i="2"/>
  <c r="AU978" i="2"/>
  <c r="AP978" i="2"/>
  <c r="AK978" i="2"/>
  <c r="AF978" i="2"/>
  <c r="AA978" i="2"/>
  <c r="V978" i="2"/>
  <c r="Q978" i="2"/>
  <c r="L978" i="2"/>
  <c r="G978" i="2"/>
  <c r="A975" i="1" l="1"/>
  <c r="M974" i="1"/>
  <c r="I974" i="1"/>
  <c r="E974" i="1"/>
  <c r="B974" i="1"/>
  <c r="C974" i="1" s="1"/>
  <c r="G974" i="1"/>
  <c r="F974" i="1" s="1"/>
  <c r="K974" i="1"/>
  <c r="J974" i="1" s="1"/>
  <c r="O974" i="1"/>
  <c r="N974" i="1" s="1"/>
  <c r="A981" i="2"/>
  <c r="B980" i="2"/>
  <c r="C980" i="2" s="1"/>
  <c r="H980" i="2"/>
  <c r="F980" i="2"/>
  <c r="E980" i="2" s="1"/>
  <c r="M980" i="2"/>
  <c r="K980" i="2"/>
  <c r="J980" i="2" s="1"/>
  <c r="R980" i="2"/>
  <c r="P980" i="2"/>
  <c r="O980" i="2" s="1"/>
  <c r="W980" i="2"/>
  <c r="U980" i="2"/>
  <c r="T980" i="2" s="1"/>
  <c r="AB980" i="2"/>
  <c r="Z980" i="2"/>
  <c r="Y980" i="2" s="1"/>
  <c r="AG980" i="2"/>
  <c r="AE980" i="2"/>
  <c r="AD980" i="2" s="1"/>
  <c r="AL980" i="2"/>
  <c r="AJ980" i="2"/>
  <c r="AI980" i="2" s="1"/>
  <c r="AQ980" i="2"/>
  <c r="AO980" i="2"/>
  <c r="AN980" i="2" s="1"/>
  <c r="AV980" i="2"/>
  <c r="AT980" i="2"/>
  <c r="AS980" i="2" s="1"/>
  <c r="BA980" i="2"/>
  <c r="AY980" i="2"/>
  <c r="AX980" i="2" s="1"/>
  <c r="BF980" i="2"/>
  <c r="BD980" i="2"/>
  <c r="BC980" i="2" s="1"/>
  <c r="BK980" i="2"/>
  <c r="BI980" i="2"/>
  <c r="BH980" i="2" s="1"/>
  <c r="BP980" i="2"/>
  <c r="BN980" i="2"/>
  <c r="BM980" i="2" s="1"/>
  <c r="BU980" i="2"/>
  <c r="BS980" i="2"/>
  <c r="BR980" i="2" s="1"/>
  <c r="BZ980" i="2"/>
  <c r="BX980" i="2"/>
  <c r="BW980" i="2" s="1"/>
  <c r="A974" i="3"/>
  <c r="K973" i="3"/>
  <c r="J973" i="3"/>
  <c r="G973" i="3"/>
  <c r="F973" i="3"/>
  <c r="B973" i="3"/>
  <c r="C973" i="3" s="1"/>
  <c r="BY979" i="2"/>
  <c r="BT979" i="2"/>
  <c r="BO979" i="2"/>
  <c r="BJ979" i="2"/>
  <c r="BE979" i="2"/>
  <c r="AZ979" i="2"/>
  <c r="AU979" i="2"/>
  <c r="AP979" i="2"/>
  <c r="AK979" i="2"/>
  <c r="AF979" i="2"/>
  <c r="AA979" i="2"/>
  <c r="V979" i="2"/>
  <c r="Q979" i="2"/>
  <c r="L979" i="2"/>
  <c r="G979" i="2"/>
  <c r="H973" i="3" l="1"/>
  <c r="L973" i="3"/>
  <c r="A975" i="3"/>
  <c r="K974" i="3"/>
  <c r="J974" i="3"/>
  <c r="L974" i="3" s="1"/>
  <c r="G974" i="3"/>
  <c r="F974" i="3"/>
  <c r="H974" i="3" s="1"/>
  <c r="B974" i="3"/>
  <c r="C974" i="3" s="1"/>
  <c r="A982" i="2"/>
  <c r="B981" i="2"/>
  <c r="C981" i="2" s="1"/>
  <c r="H981" i="2"/>
  <c r="F981" i="2"/>
  <c r="E981" i="2" s="1"/>
  <c r="M981" i="2"/>
  <c r="K981" i="2"/>
  <c r="J981" i="2" s="1"/>
  <c r="R981" i="2"/>
  <c r="P981" i="2"/>
  <c r="O981" i="2" s="1"/>
  <c r="W981" i="2"/>
  <c r="U981" i="2"/>
  <c r="T981" i="2" s="1"/>
  <c r="AB981" i="2"/>
  <c r="Z981" i="2"/>
  <c r="Y981" i="2" s="1"/>
  <c r="AG981" i="2"/>
  <c r="AE981" i="2"/>
  <c r="AD981" i="2" s="1"/>
  <c r="AL981" i="2"/>
  <c r="AJ981" i="2"/>
  <c r="AI981" i="2" s="1"/>
  <c r="AQ981" i="2"/>
  <c r="AO981" i="2"/>
  <c r="AN981" i="2" s="1"/>
  <c r="AV981" i="2"/>
  <c r="AT981" i="2"/>
  <c r="AS981" i="2" s="1"/>
  <c r="BA981" i="2"/>
  <c r="AY981" i="2"/>
  <c r="AX981" i="2" s="1"/>
  <c r="BF981" i="2"/>
  <c r="BD981" i="2"/>
  <c r="BC981" i="2" s="1"/>
  <c r="BK981" i="2"/>
  <c r="BI981" i="2"/>
  <c r="BH981" i="2" s="1"/>
  <c r="BP981" i="2"/>
  <c r="BN981" i="2"/>
  <c r="BM981" i="2" s="1"/>
  <c r="BU981" i="2"/>
  <c r="BS981" i="2"/>
  <c r="BR981" i="2" s="1"/>
  <c r="BZ981" i="2"/>
  <c r="BX981" i="2"/>
  <c r="BW981" i="2" s="1"/>
  <c r="A976" i="1"/>
  <c r="M975" i="1"/>
  <c r="I975" i="1"/>
  <c r="E975" i="1"/>
  <c r="B975" i="1"/>
  <c r="C975" i="1" s="1"/>
  <c r="G975" i="1"/>
  <c r="F975" i="1" s="1"/>
  <c r="K975" i="1"/>
  <c r="J975" i="1" s="1"/>
  <c r="O975" i="1"/>
  <c r="N975" i="1" s="1"/>
  <c r="BY980" i="2"/>
  <c r="BT980" i="2"/>
  <c r="BO980" i="2"/>
  <c r="BJ980" i="2"/>
  <c r="BE980" i="2"/>
  <c r="AZ980" i="2"/>
  <c r="AU980" i="2"/>
  <c r="AP980" i="2"/>
  <c r="AK980" i="2"/>
  <c r="AF980" i="2"/>
  <c r="AA980" i="2"/>
  <c r="V980" i="2"/>
  <c r="Q980" i="2"/>
  <c r="L980" i="2"/>
  <c r="G980" i="2"/>
  <c r="A977" i="1" l="1"/>
  <c r="M976" i="1"/>
  <c r="I976" i="1"/>
  <c r="E976" i="1"/>
  <c r="B976" i="1"/>
  <c r="C976" i="1" s="1"/>
  <c r="G976" i="1"/>
  <c r="F976" i="1" s="1"/>
  <c r="K976" i="1"/>
  <c r="J976" i="1" s="1"/>
  <c r="O976" i="1"/>
  <c r="N976" i="1" s="1"/>
  <c r="A983" i="2"/>
  <c r="B982" i="2"/>
  <c r="C982" i="2" s="1"/>
  <c r="H982" i="2"/>
  <c r="F982" i="2"/>
  <c r="E982" i="2" s="1"/>
  <c r="M982" i="2"/>
  <c r="K982" i="2"/>
  <c r="J982" i="2" s="1"/>
  <c r="R982" i="2"/>
  <c r="P982" i="2"/>
  <c r="O982" i="2" s="1"/>
  <c r="W982" i="2"/>
  <c r="U982" i="2"/>
  <c r="T982" i="2" s="1"/>
  <c r="AB982" i="2"/>
  <c r="Z982" i="2"/>
  <c r="Y982" i="2" s="1"/>
  <c r="AG982" i="2"/>
  <c r="AE982" i="2"/>
  <c r="AD982" i="2" s="1"/>
  <c r="AL982" i="2"/>
  <c r="AJ982" i="2"/>
  <c r="AI982" i="2" s="1"/>
  <c r="AQ982" i="2"/>
  <c r="AO982" i="2"/>
  <c r="AN982" i="2" s="1"/>
  <c r="AV982" i="2"/>
  <c r="AT982" i="2"/>
  <c r="AS982" i="2" s="1"/>
  <c r="BA982" i="2"/>
  <c r="AY982" i="2"/>
  <c r="AX982" i="2" s="1"/>
  <c r="BF982" i="2"/>
  <c r="BD982" i="2"/>
  <c r="BC982" i="2" s="1"/>
  <c r="BK982" i="2"/>
  <c r="BI982" i="2"/>
  <c r="BH982" i="2" s="1"/>
  <c r="BP982" i="2"/>
  <c r="BN982" i="2"/>
  <c r="BM982" i="2" s="1"/>
  <c r="BU982" i="2"/>
  <c r="BS982" i="2"/>
  <c r="BR982" i="2" s="1"/>
  <c r="BZ982" i="2"/>
  <c r="BX982" i="2"/>
  <c r="BW982" i="2" s="1"/>
  <c r="A976" i="3"/>
  <c r="K975" i="3"/>
  <c r="J975" i="3"/>
  <c r="L975" i="3" s="1"/>
  <c r="G975" i="3"/>
  <c r="F975" i="3"/>
  <c r="B975" i="3"/>
  <c r="C975" i="3" s="1"/>
  <c r="BY981" i="2"/>
  <c r="BT981" i="2"/>
  <c r="BO981" i="2"/>
  <c r="BJ981" i="2"/>
  <c r="BE981" i="2"/>
  <c r="AZ981" i="2"/>
  <c r="AU981" i="2"/>
  <c r="AP981" i="2"/>
  <c r="AK981" i="2"/>
  <c r="AF981" i="2"/>
  <c r="AA981" i="2"/>
  <c r="V981" i="2"/>
  <c r="Q981" i="2"/>
  <c r="L981" i="2"/>
  <c r="G981" i="2"/>
  <c r="H975" i="3" l="1"/>
  <c r="A977" i="3"/>
  <c r="K976" i="3"/>
  <c r="J976" i="3"/>
  <c r="L976" i="3" s="1"/>
  <c r="G976" i="3"/>
  <c r="F976" i="3"/>
  <c r="H976" i="3" s="1"/>
  <c r="B976" i="3"/>
  <c r="C976" i="3" s="1"/>
  <c r="A984" i="2"/>
  <c r="B983" i="2"/>
  <c r="C983" i="2" s="1"/>
  <c r="H983" i="2"/>
  <c r="F983" i="2"/>
  <c r="E983" i="2" s="1"/>
  <c r="M983" i="2"/>
  <c r="K983" i="2"/>
  <c r="J983" i="2" s="1"/>
  <c r="R983" i="2"/>
  <c r="P983" i="2"/>
  <c r="O983" i="2" s="1"/>
  <c r="W983" i="2"/>
  <c r="U983" i="2"/>
  <c r="T983" i="2" s="1"/>
  <c r="AB983" i="2"/>
  <c r="Z983" i="2"/>
  <c r="Y983" i="2" s="1"/>
  <c r="AG983" i="2"/>
  <c r="AE983" i="2"/>
  <c r="AD983" i="2" s="1"/>
  <c r="AL983" i="2"/>
  <c r="AJ983" i="2"/>
  <c r="AI983" i="2" s="1"/>
  <c r="AQ983" i="2"/>
  <c r="AO983" i="2"/>
  <c r="AN983" i="2" s="1"/>
  <c r="AV983" i="2"/>
  <c r="AT983" i="2"/>
  <c r="AS983" i="2" s="1"/>
  <c r="BA983" i="2"/>
  <c r="AY983" i="2"/>
  <c r="AX983" i="2" s="1"/>
  <c r="BF983" i="2"/>
  <c r="BD983" i="2"/>
  <c r="BC983" i="2" s="1"/>
  <c r="BK983" i="2"/>
  <c r="BI983" i="2"/>
  <c r="BH983" i="2" s="1"/>
  <c r="BP983" i="2"/>
  <c r="BN983" i="2"/>
  <c r="BM983" i="2" s="1"/>
  <c r="BU983" i="2"/>
  <c r="BS983" i="2"/>
  <c r="BR983" i="2" s="1"/>
  <c r="BZ983" i="2"/>
  <c r="BX983" i="2"/>
  <c r="BW983" i="2" s="1"/>
  <c r="A978" i="1"/>
  <c r="M977" i="1"/>
  <c r="I977" i="1"/>
  <c r="E977" i="1"/>
  <c r="B977" i="1"/>
  <c r="C977" i="1" s="1"/>
  <c r="G977" i="1"/>
  <c r="F977" i="1" s="1"/>
  <c r="K977" i="1"/>
  <c r="J977" i="1" s="1"/>
  <c r="O977" i="1"/>
  <c r="N977" i="1" s="1"/>
  <c r="BY982" i="2"/>
  <c r="BT982" i="2"/>
  <c r="BO982" i="2"/>
  <c r="BJ982" i="2"/>
  <c r="BE982" i="2"/>
  <c r="AZ982" i="2"/>
  <c r="AU982" i="2"/>
  <c r="AP982" i="2"/>
  <c r="AK982" i="2"/>
  <c r="AF982" i="2"/>
  <c r="AA982" i="2"/>
  <c r="V982" i="2"/>
  <c r="Q982" i="2"/>
  <c r="L982" i="2"/>
  <c r="G982" i="2"/>
  <c r="A979" i="1" l="1"/>
  <c r="M978" i="1"/>
  <c r="I978" i="1"/>
  <c r="E978" i="1"/>
  <c r="B978" i="1"/>
  <c r="C978" i="1" s="1"/>
  <c r="G978" i="1"/>
  <c r="F978" i="1" s="1"/>
  <c r="K978" i="1"/>
  <c r="J978" i="1" s="1"/>
  <c r="O978" i="1"/>
  <c r="N978" i="1" s="1"/>
  <c r="A985" i="2"/>
  <c r="B984" i="2"/>
  <c r="C984" i="2" s="1"/>
  <c r="H984" i="2"/>
  <c r="F984" i="2"/>
  <c r="E984" i="2" s="1"/>
  <c r="M984" i="2"/>
  <c r="K984" i="2"/>
  <c r="J984" i="2" s="1"/>
  <c r="R984" i="2"/>
  <c r="P984" i="2"/>
  <c r="O984" i="2" s="1"/>
  <c r="W984" i="2"/>
  <c r="U984" i="2"/>
  <c r="T984" i="2" s="1"/>
  <c r="AB984" i="2"/>
  <c r="Z984" i="2"/>
  <c r="Y984" i="2" s="1"/>
  <c r="AG984" i="2"/>
  <c r="AE984" i="2"/>
  <c r="AD984" i="2" s="1"/>
  <c r="AL984" i="2"/>
  <c r="AJ984" i="2"/>
  <c r="AI984" i="2" s="1"/>
  <c r="AQ984" i="2"/>
  <c r="AO984" i="2"/>
  <c r="AN984" i="2" s="1"/>
  <c r="AV984" i="2"/>
  <c r="AT984" i="2"/>
  <c r="AS984" i="2" s="1"/>
  <c r="BA984" i="2"/>
  <c r="AY984" i="2"/>
  <c r="AX984" i="2" s="1"/>
  <c r="BF984" i="2"/>
  <c r="BD984" i="2"/>
  <c r="BC984" i="2" s="1"/>
  <c r="BK984" i="2"/>
  <c r="BI984" i="2"/>
  <c r="BH984" i="2" s="1"/>
  <c r="BP984" i="2"/>
  <c r="BN984" i="2"/>
  <c r="BM984" i="2" s="1"/>
  <c r="BU984" i="2"/>
  <c r="BS984" i="2"/>
  <c r="BR984" i="2" s="1"/>
  <c r="BZ984" i="2"/>
  <c r="BX984" i="2"/>
  <c r="BW984" i="2" s="1"/>
  <c r="A978" i="3"/>
  <c r="K977" i="3"/>
  <c r="J977" i="3"/>
  <c r="L977" i="3" s="1"/>
  <c r="G977" i="3"/>
  <c r="F977" i="3"/>
  <c r="H977" i="3" s="1"/>
  <c r="B977" i="3"/>
  <c r="C977" i="3" s="1"/>
  <c r="BY983" i="2"/>
  <c r="BT983" i="2"/>
  <c r="BO983" i="2"/>
  <c r="BJ983" i="2"/>
  <c r="BE983" i="2"/>
  <c r="AZ983" i="2"/>
  <c r="AU983" i="2"/>
  <c r="AP983" i="2"/>
  <c r="AK983" i="2"/>
  <c r="AF983" i="2"/>
  <c r="AA983" i="2"/>
  <c r="V983" i="2"/>
  <c r="Q983" i="2"/>
  <c r="L983" i="2"/>
  <c r="G983" i="2"/>
  <c r="A979" i="3" l="1"/>
  <c r="K978" i="3"/>
  <c r="J978" i="3"/>
  <c r="L978" i="3" s="1"/>
  <c r="G978" i="3"/>
  <c r="F978" i="3"/>
  <c r="H978" i="3" s="1"/>
  <c r="B978" i="3"/>
  <c r="C978" i="3" s="1"/>
  <c r="A986" i="2"/>
  <c r="B985" i="2"/>
  <c r="C985" i="2" s="1"/>
  <c r="H985" i="2"/>
  <c r="F985" i="2"/>
  <c r="E985" i="2" s="1"/>
  <c r="M985" i="2"/>
  <c r="K985" i="2"/>
  <c r="J985" i="2" s="1"/>
  <c r="R985" i="2"/>
  <c r="P985" i="2"/>
  <c r="O985" i="2" s="1"/>
  <c r="W985" i="2"/>
  <c r="U985" i="2"/>
  <c r="T985" i="2" s="1"/>
  <c r="AB985" i="2"/>
  <c r="Z985" i="2"/>
  <c r="Y985" i="2" s="1"/>
  <c r="AG985" i="2"/>
  <c r="AE985" i="2"/>
  <c r="AD985" i="2" s="1"/>
  <c r="AL985" i="2"/>
  <c r="AJ985" i="2"/>
  <c r="AI985" i="2" s="1"/>
  <c r="AQ985" i="2"/>
  <c r="AO985" i="2"/>
  <c r="AN985" i="2" s="1"/>
  <c r="AV985" i="2"/>
  <c r="AT985" i="2"/>
  <c r="AS985" i="2" s="1"/>
  <c r="BA985" i="2"/>
  <c r="AY985" i="2"/>
  <c r="AX985" i="2" s="1"/>
  <c r="BF985" i="2"/>
  <c r="BD985" i="2"/>
  <c r="BC985" i="2" s="1"/>
  <c r="BK985" i="2"/>
  <c r="BI985" i="2"/>
  <c r="BH985" i="2" s="1"/>
  <c r="BP985" i="2"/>
  <c r="BN985" i="2"/>
  <c r="BM985" i="2" s="1"/>
  <c r="BU985" i="2"/>
  <c r="BS985" i="2"/>
  <c r="BR985" i="2" s="1"/>
  <c r="BZ985" i="2"/>
  <c r="BX985" i="2"/>
  <c r="BW985" i="2" s="1"/>
  <c r="A980" i="1"/>
  <c r="M979" i="1"/>
  <c r="I979" i="1"/>
  <c r="E979" i="1"/>
  <c r="B979" i="1"/>
  <c r="C979" i="1" s="1"/>
  <c r="G979" i="1"/>
  <c r="F979" i="1" s="1"/>
  <c r="K979" i="1"/>
  <c r="J979" i="1" s="1"/>
  <c r="O979" i="1"/>
  <c r="N979" i="1" s="1"/>
  <c r="BY984" i="2"/>
  <c r="BT984" i="2"/>
  <c r="BO984" i="2"/>
  <c r="BJ984" i="2"/>
  <c r="BE984" i="2"/>
  <c r="AZ984" i="2"/>
  <c r="AU984" i="2"/>
  <c r="AP984" i="2"/>
  <c r="AK984" i="2"/>
  <c r="AF984" i="2"/>
  <c r="AA984" i="2"/>
  <c r="V984" i="2"/>
  <c r="Q984" i="2"/>
  <c r="L984" i="2"/>
  <c r="G984" i="2"/>
  <c r="A981" i="1" l="1"/>
  <c r="M980" i="1"/>
  <c r="I980" i="1"/>
  <c r="E980" i="1"/>
  <c r="B980" i="1"/>
  <c r="C980" i="1" s="1"/>
  <c r="G980" i="1"/>
  <c r="F980" i="1" s="1"/>
  <c r="K980" i="1"/>
  <c r="J980" i="1" s="1"/>
  <c r="O980" i="1"/>
  <c r="N980" i="1" s="1"/>
  <c r="A987" i="2"/>
  <c r="B986" i="2"/>
  <c r="C986" i="2" s="1"/>
  <c r="H986" i="2"/>
  <c r="F986" i="2"/>
  <c r="E986" i="2" s="1"/>
  <c r="M986" i="2"/>
  <c r="K986" i="2"/>
  <c r="J986" i="2" s="1"/>
  <c r="R986" i="2"/>
  <c r="P986" i="2"/>
  <c r="O986" i="2" s="1"/>
  <c r="W986" i="2"/>
  <c r="U986" i="2"/>
  <c r="T986" i="2" s="1"/>
  <c r="AB986" i="2"/>
  <c r="Z986" i="2"/>
  <c r="Y986" i="2" s="1"/>
  <c r="AG986" i="2"/>
  <c r="AE986" i="2"/>
  <c r="AD986" i="2" s="1"/>
  <c r="AL986" i="2"/>
  <c r="AJ986" i="2"/>
  <c r="AI986" i="2" s="1"/>
  <c r="AQ986" i="2"/>
  <c r="AO986" i="2"/>
  <c r="AN986" i="2" s="1"/>
  <c r="AV986" i="2"/>
  <c r="AT986" i="2"/>
  <c r="AS986" i="2" s="1"/>
  <c r="BA986" i="2"/>
  <c r="AY986" i="2"/>
  <c r="AX986" i="2" s="1"/>
  <c r="BF986" i="2"/>
  <c r="BD986" i="2"/>
  <c r="BC986" i="2" s="1"/>
  <c r="BK986" i="2"/>
  <c r="BI986" i="2"/>
  <c r="BH986" i="2" s="1"/>
  <c r="BP986" i="2"/>
  <c r="BN986" i="2"/>
  <c r="BM986" i="2" s="1"/>
  <c r="BU986" i="2"/>
  <c r="BS986" i="2"/>
  <c r="BR986" i="2" s="1"/>
  <c r="BZ986" i="2"/>
  <c r="BX986" i="2"/>
  <c r="BW986" i="2" s="1"/>
  <c r="A980" i="3"/>
  <c r="K979" i="3"/>
  <c r="J979" i="3"/>
  <c r="L979" i="3" s="1"/>
  <c r="G979" i="3"/>
  <c r="F979" i="3"/>
  <c r="H979" i="3" s="1"/>
  <c r="B979" i="3"/>
  <c r="C979" i="3" s="1"/>
  <c r="BY985" i="2"/>
  <c r="BT985" i="2"/>
  <c r="BO985" i="2"/>
  <c r="BJ985" i="2"/>
  <c r="BE985" i="2"/>
  <c r="AZ985" i="2"/>
  <c r="AU985" i="2"/>
  <c r="AP985" i="2"/>
  <c r="AK985" i="2"/>
  <c r="AF985" i="2"/>
  <c r="AA985" i="2"/>
  <c r="V985" i="2"/>
  <c r="Q985" i="2"/>
  <c r="L985" i="2"/>
  <c r="G985" i="2"/>
  <c r="A981" i="3" l="1"/>
  <c r="K980" i="3"/>
  <c r="J980" i="3"/>
  <c r="L980" i="3" s="1"/>
  <c r="G980" i="3"/>
  <c r="F980" i="3"/>
  <c r="H980" i="3" s="1"/>
  <c r="B980" i="3"/>
  <c r="C980" i="3" s="1"/>
  <c r="A988" i="2"/>
  <c r="B987" i="2"/>
  <c r="C987" i="2" s="1"/>
  <c r="H987" i="2"/>
  <c r="F987" i="2"/>
  <c r="E987" i="2" s="1"/>
  <c r="M987" i="2"/>
  <c r="K987" i="2"/>
  <c r="J987" i="2" s="1"/>
  <c r="R987" i="2"/>
  <c r="P987" i="2"/>
  <c r="O987" i="2" s="1"/>
  <c r="W987" i="2"/>
  <c r="U987" i="2"/>
  <c r="T987" i="2" s="1"/>
  <c r="AB987" i="2"/>
  <c r="Z987" i="2"/>
  <c r="Y987" i="2" s="1"/>
  <c r="AG987" i="2"/>
  <c r="AE987" i="2"/>
  <c r="AD987" i="2" s="1"/>
  <c r="AL987" i="2"/>
  <c r="AJ987" i="2"/>
  <c r="AI987" i="2" s="1"/>
  <c r="AQ987" i="2"/>
  <c r="AO987" i="2"/>
  <c r="AN987" i="2" s="1"/>
  <c r="AV987" i="2"/>
  <c r="AT987" i="2"/>
  <c r="AS987" i="2" s="1"/>
  <c r="BA987" i="2"/>
  <c r="AY987" i="2"/>
  <c r="AX987" i="2" s="1"/>
  <c r="BF987" i="2"/>
  <c r="BD987" i="2"/>
  <c r="BC987" i="2" s="1"/>
  <c r="BK987" i="2"/>
  <c r="BI987" i="2"/>
  <c r="BH987" i="2" s="1"/>
  <c r="BP987" i="2"/>
  <c r="BN987" i="2"/>
  <c r="BM987" i="2" s="1"/>
  <c r="BU987" i="2"/>
  <c r="BS987" i="2"/>
  <c r="BR987" i="2" s="1"/>
  <c r="BZ987" i="2"/>
  <c r="BX987" i="2"/>
  <c r="BW987" i="2" s="1"/>
  <c r="A982" i="1"/>
  <c r="M981" i="1"/>
  <c r="I981" i="1"/>
  <c r="E981" i="1"/>
  <c r="B981" i="1"/>
  <c r="C981" i="1" s="1"/>
  <c r="G981" i="1"/>
  <c r="F981" i="1" s="1"/>
  <c r="K981" i="1"/>
  <c r="J981" i="1" s="1"/>
  <c r="O981" i="1"/>
  <c r="N981" i="1" s="1"/>
  <c r="BY986" i="2"/>
  <c r="BT986" i="2"/>
  <c r="BO986" i="2"/>
  <c r="BJ986" i="2"/>
  <c r="BE986" i="2"/>
  <c r="AZ986" i="2"/>
  <c r="AU986" i="2"/>
  <c r="AP986" i="2"/>
  <c r="AK986" i="2"/>
  <c r="AF986" i="2"/>
  <c r="AA986" i="2"/>
  <c r="V986" i="2"/>
  <c r="Q986" i="2"/>
  <c r="L986" i="2"/>
  <c r="G986" i="2"/>
  <c r="A983" i="1" l="1"/>
  <c r="M982" i="1"/>
  <c r="I982" i="1"/>
  <c r="E982" i="1"/>
  <c r="B982" i="1"/>
  <c r="C982" i="1" s="1"/>
  <c r="G982" i="1"/>
  <c r="F982" i="1" s="1"/>
  <c r="K982" i="1"/>
  <c r="J982" i="1" s="1"/>
  <c r="O982" i="1"/>
  <c r="N982" i="1" s="1"/>
  <c r="A989" i="2"/>
  <c r="B988" i="2"/>
  <c r="C988" i="2" s="1"/>
  <c r="H988" i="2"/>
  <c r="F988" i="2"/>
  <c r="E988" i="2" s="1"/>
  <c r="M988" i="2"/>
  <c r="K988" i="2"/>
  <c r="J988" i="2" s="1"/>
  <c r="R988" i="2"/>
  <c r="P988" i="2"/>
  <c r="O988" i="2" s="1"/>
  <c r="W988" i="2"/>
  <c r="U988" i="2"/>
  <c r="T988" i="2" s="1"/>
  <c r="AB988" i="2"/>
  <c r="Z988" i="2"/>
  <c r="Y988" i="2" s="1"/>
  <c r="AG988" i="2"/>
  <c r="AE988" i="2"/>
  <c r="AD988" i="2" s="1"/>
  <c r="AL988" i="2"/>
  <c r="AJ988" i="2"/>
  <c r="AI988" i="2" s="1"/>
  <c r="AQ988" i="2"/>
  <c r="AO988" i="2"/>
  <c r="AN988" i="2" s="1"/>
  <c r="AV988" i="2"/>
  <c r="AT988" i="2"/>
  <c r="AS988" i="2" s="1"/>
  <c r="BA988" i="2"/>
  <c r="AY988" i="2"/>
  <c r="AX988" i="2" s="1"/>
  <c r="BF988" i="2"/>
  <c r="BD988" i="2"/>
  <c r="BC988" i="2" s="1"/>
  <c r="BK988" i="2"/>
  <c r="BI988" i="2"/>
  <c r="BH988" i="2" s="1"/>
  <c r="BP988" i="2"/>
  <c r="BN988" i="2"/>
  <c r="BM988" i="2" s="1"/>
  <c r="BU988" i="2"/>
  <c r="BS988" i="2"/>
  <c r="BR988" i="2" s="1"/>
  <c r="BZ988" i="2"/>
  <c r="BX988" i="2"/>
  <c r="BW988" i="2" s="1"/>
  <c r="A982" i="3"/>
  <c r="K981" i="3"/>
  <c r="J981" i="3"/>
  <c r="G981" i="3"/>
  <c r="F981" i="3"/>
  <c r="H981" i="3" s="1"/>
  <c r="B981" i="3"/>
  <c r="C981" i="3" s="1"/>
  <c r="BY987" i="2"/>
  <c r="BT987" i="2"/>
  <c r="BO987" i="2"/>
  <c r="BJ987" i="2"/>
  <c r="BE987" i="2"/>
  <c r="AZ987" i="2"/>
  <c r="AU987" i="2"/>
  <c r="AP987" i="2"/>
  <c r="AK987" i="2"/>
  <c r="AF987" i="2"/>
  <c r="AA987" i="2"/>
  <c r="V987" i="2"/>
  <c r="Q987" i="2"/>
  <c r="L987" i="2"/>
  <c r="G987" i="2"/>
  <c r="L981" i="3" l="1"/>
  <c r="A983" i="3"/>
  <c r="K982" i="3"/>
  <c r="J982" i="3"/>
  <c r="L982" i="3" s="1"/>
  <c r="G982" i="3"/>
  <c r="F982" i="3"/>
  <c r="H982" i="3" s="1"/>
  <c r="B982" i="3"/>
  <c r="C982" i="3" s="1"/>
  <c r="A990" i="2"/>
  <c r="B989" i="2"/>
  <c r="C989" i="2" s="1"/>
  <c r="H989" i="2"/>
  <c r="F989" i="2"/>
  <c r="E989" i="2" s="1"/>
  <c r="M989" i="2"/>
  <c r="K989" i="2"/>
  <c r="J989" i="2" s="1"/>
  <c r="R989" i="2"/>
  <c r="P989" i="2"/>
  <c r="O989" i="2" s="1"/>
  <c r="W989" i="2"/>
  <c r="U989" i="2"/>
  <c r="T989" i="2" s="1"/>
  <c r="AB989" i="2"/>
  <c r="Z989" i="2"/>
  <c r="Y989" i="2" s="1"/>
  <c r="AG989" i="2"/>
  <c r="AE989" i="2"/>
  <c r="AD989" i="2" s="1"/>
  <c r="AL989" i="2"/>
  <c r="AJ989" i="2"/>
  <c r="AI989" i="2" s="1"/>
  <c r="AQ989" i="2"/>
  <c r="AO989" i="2"/>
  <c r="AN989" i="2" s="1"/>
  <c r="AV989" i="2"/>
  <c r="AT989" i="2"/>
  <c r="AS989" i="2" s="1"/>
  <c r="BA989" i="2"/>
  <c r="AY989" i="2"/>
  <c r="AX989" i="2" s="1"/>
  <c r="BF989" i="2"/>
  <c r="BD989" i="2"/>
  <c r="BC989" i="2" s="1"/>
  <c r="BK989" i="2"/>
  <c r="BI989" i="2"/>
  <c r="BH989" i="2" s="1"/>
  <c r="BP989" i="2"/>
  <c r="BN989" i="2"/>
  <c r="BM989" i="2" s="1"/>
  <c r="BU989" i="2"/>
  <c r="BS989" i="2"/>
  <c r="BR989" i="2" s="1"/>
  <c r="BZ989" i="2"/>
  <c r="BX989" i="2"/>
  <c r="BW989" i="2" s="1"/>
  <c r="A984" i="1"/>
  <c r="M983" i="1"/>
  <c r="I983" i="1"/>
  <c r="E983" i="1"/>
  <c r="B983" i="1"/>
  <c r="C983" i="1" s="1"/>
  <c r="G983" i="1"/>
  <c r="F983" i="1" s="1"/>
  <c r="K983" i="1"/>
  <c r="J983" i="1" s="1"/>
  <c r="O983" i="1"/>
  <c r="N983" i="1" s="1"/>
  <c r="BY988" i="2"/>
  <c r="BT988" i="2"/>
  <c r="BO988" i="2"/>
  <c r="BJ988" i="2"/>
  <c r="BE988" i="2"/>
  <c r="AZ988" i="2"/>
  <c r="AU988" i="2"/>
  <c r="AP988" i="2"/>
  <c r="AK988" i="2"/>
  <c r="AF988" i="2"/>
  <c r="AA988" i="2"/>
  <c r="V988" i="2"/>
  <c r="Q988" i="2"/>
  <c r="L988" i="2"/>
  <c r="G988" i="2"/>
  <c r="A985" i="1" l="1"/>
  <c r="M984" i="1"/>
  <c r="I984" i="1"/>
  <c r="E984" i="1"/>
  <c r="B984" i="1"/>
  <c r="C984" i="1" s="1"/>
  <c r="G984" i="1"/>
  <c r="F984" i="1" s="1"/>
  <c r="K984" i="1"/>
  <c r="J984" i="1" s="1"/>
  <c r="O984" i="1"/>
  <c r="N984" i="1" s="1"/>
  <c r="A991" i="2"/>
  <c r="B990" i="2"/>
  <c r="C990" i="2" s="1"/>
  <c r="H990" i="2"/>
  <c r="F990" i="2"/>
  <c r="E990" i="2" s="1"/>
  <c r="M990" i="2"/>
  <c r="K990" i="2"/>
  <c r="J990" i="2" s="1"/>
  <c r="R990" i="2"/>
  <c r="P990" i="2"/>
  <c r="O990" i="2" s="1"/>
  <c r="W990" i="2"/>
  <c r="U990" i="2"/>
  <c r="T990" i="2" s="1"/>
  <c r="AB990" i="2"/>
  <c r="Z990" i="2"/>
  <c r="Y990" i="2" s="1"/>
  <c r="AG990" i="2"/>
  <c r="AE990" i="2"/>
  <c r="AD990" i="2" s="1"/>
  <c r="AL990" i="2"/>
  <c r="AJ990" i="2"/>
  <c r="AI990" i="2" s="1"/>
  <c r="AQ990" i="2"/>
  <c r="AO990" i="2"/>
  <c r="AN990" i="2" s="1"/>
  <c r="AV990" i="2"/>
  <c r="AT990" i="2"/>
  <c r="AS990" i="2" s="1"/>
  <c r="BA990" i="2"/>
  <c r="AY990" i="2"/>
  <c r="AX990" i="2" s="1"/>
  <c r="BF990" i="2"/>
  <c r="BD990" i="2"/>
  <c r="BC990" i="2" s="1"/>
  <c r="BK990" i="2"/>
  <c r="BI990" i="2"/>
  <c r="BH990" i="2" s="1"/>
  <c r="BP990" i="2"/>
  <c r="BN990" i="2"/>
  <c r="BM990" i="2" s="1"/>
  <c r="BU990" i="2"/>
  <c r="BS990" i="2"/>
  <c r="BR990" i="2" s="1"/>
  <c r="BZ990" i="2"/>
  <c r="BX990" i="2"/>
  <c r="BW990" i="2" s="1"/>
  <c r="A984" i="3"/>
  <c r="K983" i="3"/>
  <c r="J983" i="3"/>
  <c r="L983" i="3" s="1"/>
  <c r="G983" i="3"/>
  <c r="F983" i="3"/>
  <c r="H983" i="3" s="1"/>
  <c r="B983" i="3"/>
  <c r="C983" i="3" s="1"/>
  <c r="BY989" i="2"/>
  <c r="BT989" i="2"/>
  <c r="BO989" i="2"/>
  <c r="BJ989" i="2"/>
  <c r="BE989" i="2"/>
  <c r="AZ989" i="2"/>
  <c r="AU989" i="2"/>
  <c r="AP989" i="2"/>
  <c r="AK989" i="2"/>
  <c r="AF989" i="2"/>
  <c r="AA989" i="2"/>
  <c r="V989" i="2"/>
  <c r="Q989" i="2"/>
  <c r="L989" i="2"/>
  <c r="G989" i="2"/>
  <c r="A985" i="3" l="1"/>
  <c r="K984" i="3"/>
  <c r="J984" i="3"/>
  <c r="L984" i="3" s="1"/>
  <c r="G984" i="3"/>
  <c r="F984" i="3"/>
  <c r="H984" i="3" s="1"/>
  <c r="B984" i="3"/>
  <c r="C984" i="3" s="1"/>
  <c r="A992" i="2"/>
  <c r="B991" i="2"/>
  <c r="C991" i="2" s="1"/>
  <c r="H991" i="2"/>
  <c r="F991" i="2"/>
  <c r="E991" i="2" s="1"/>
  <c r="M991" i="2"/>
  <c r="K991" i="2"/>
  <c r="J991" i="2" s="1"/>
  <c r="R991" i="2"/>
  <c r="P991" i="2"/>
  <c r="O991" i="2" s="1"/>
  <c r="W991" i="2"/>
  <c r="U991" i="2"/>
  <c r="T991" i="2" s="1"/>
  <c r="AB991" i="2"/>
  <c r="Z991" i="2"/>
  <c r="Y991" i="2" s="1"/>
  <c r="AG991" i="2"/>
  <c r="AE991" i="2"/>
  <c r="AD991" i="2" s="1"/>
  <c r="AL991" i="2"/>
  <c r="AJ991" i="2"/>
  <c r="AI991" i="2" s="1"/>
  <c r="AQ991" i="2"/>
  <c r="AO991" i="2"/>
  <c r="AN991" i="2" s="1"/>
  <c r="AV991" i="2"/>
  <c r="AT991" i="2"/>
  <c r="AS991" i="2" s="1"/>
  <c r="BA991" i="2"/>
  <c r="AY991" i="2"/>
  <c r="AX991" i="2" s="1"/>
  <c r="BF991" i="2"/>
  <c r="BD991" i="2"/>
  <c r="BC991" i="2" s="1"/>
  <c r="BK991" i="2"/>
  <c r="BI991" i="2"/>
  <c r="BH991" i="2" s="1"/>
  <c r="BP991" i="2"/>
  <c r="BN991" i="2"/>
  <c r="BM991" i="2" s="1"/>
  <c r="BU991" i="2"/>
  <c r="BS991" i="2"/>
  <c r="BR991" i="2" s="1"/>
  <c r="BZ991" i="2"/>
  <c r="BX991" i="2"/>
  <c r="BW991" i="2" s="1"/>
  <c r="A986" i="1"/>
  <c r="M985" i="1"/>
  <c r="I985" i="1"/>
  <c r="E985" i="1"/>
  <c r="B985" i="1"/>
  <c r="C985" i="1" s="1"/>
  <c r="G985" i="1"/>
  <c r="F985" i="1" s="1"/>
  <c r="K985" i="1"/>
  <c r="J985" i="1" s="1"/>
  <c r="O985" i="1"/>
  <c r="N985" i="1" s="1"/>
  <c r="BY990" i="2"/>
  <c r="BT990" i="2"/>
  <c r="BO990" i="2"/>
  <c r="BJ990" i="2"/>
  <c r="BE990" i="2"/>
  <c r="AZ990" i="2"/>
  <c r="AU990" i="2"/>
  <c r="AP990" i="2"/>
  <c r="AK990" i="2"/>
  <c r="AF990" i="2"/>
  <c r="AA990" i="2"/>
  <c r="V990" i="2"/>
  <c r="Q990" i="2"/>
  <c r="L990" i="2"/>
  <c r="G990" i="2"/>
  <c r="A987" i="1" l="1"/>
  <c r="M986" i="1"/>
  <c r="I986" i="1"/>
  <c r="E986" i="1"/>
  <c r="B986" i="1"/>
  <c r="C986" i="1" s="1"/>
  <c r="G986" i="1"/>
  <c r="F986" i="1" s="1"/>
  <c r="K986" i="1"/>
  <c r="J986" i="1" s="1"/>
  <c r="O986" i="1"/>
  <c r="N986" i="1" s="1"/>
  <c r="A993" i="2"/>
  <c r="B992" i="2"/>
  <c r="C992" i="2" s="1"/>
  <c r="H992" i="2"/>
  <c r="F992" i="2"/>
  <c r="E992" i="2" s="1"/>
  <c r="M992" i="2"/>
  <c r="K992" i="2"/>
  <c r="J992" i="2" s="1"/>
  <c r="R992" i="2"/>
  <c r="P992" i="2"/>
  <c r="O992" i="2" s="1"/>
  <c r="W992" i="2"/>
  <c r="U992" i="2"/>
  <c r="T992" i="2" s="1"/>
  <c r="AB992" i="2"/>
  <c r="Z992" i="2"/>
  <c r="Y992" i="2" s="1"/>
  <c r="AG992" i="2"/>
  <c r="AE992" i="2"/>
  <c r="AD992" i="2" s="1"/>
  <c r="AL992" i="2"/>
  <c r="AJ992" i="2"/>
  <c r="AI992" i="2" s="1"/>
  <c r="AQ992" i="2"/>
  <c r="AO992" i="2"/>
  <c r="AN992" i="2" s="1"/>
  <c r="AV992" i="2"/>
  <c r="AT992" i="2"/>
  <c r="AS992" i="2" s="1"/>
  <c r="BA992" i="2"/>
  <c r="AY992" i="2"/>
  <c r="AX992" i="2" s="1"/>
  <c r="BF992" i="2"/>
  <c r="BD992" i="2"/>
  <c r="BC992" i="2" s="1"/>
  <c r="BK992" i="2"/>
  <c r="BI992" i="2"/>
  <c r="BH992" i="2" s="1"/>
  <c r="BP992" i="2"/>
  <c r="BN992" i="2"/>
  <c r="BM992" i="2" s="1"/>
  <c r="BU992" i="2"/>
  <c r="BS992" i="2"/>
  <c r="BR992" i="2" s="1"/>
  <c r="BZ992" i="2"/>
  <c r="BX992" i="2"/>
  <c r="BW992" i="2" s="1"/>
  <c r="A986" i="3"/>
  <c r="K985" i="3"/>
  <c r="J985" i="3"/>
  <c r="L985" i="3" s="1"/>
  <c r="G985" i="3"/>
  <c r="F985" i="3"/>
  <c r="B985" i="3"/>
  <c r="C985" i="3" s="1"/>
  <c r="BY991" i="2"/>
  <c r="BT991" i="2"/>
  <c r="BO991" i="2"/>
  <c r="BJ991" i="2"/>
  <c r="BE991" i="2"/>
  <c r="AZ991" i="2"/>
  <c r="AU991" i="2"/>
  <c r="AP991" i="2"/>
  <c r="AK991" i="2"/>
  <c r="AF991" i="2"/>
  <c r="AA991" i="2"/>
  <c r="V991" i="2"/>
  <c r="Q991" i="2"/>
  <c r="L991" i="2"/>
  <c r="G991" i="2"/>
  <c r="H985" i="3" l="1"/>
  <c r="A987" i="3"/>
  <c r="K986" i="3"/>
  <c r="J986" i="3"/>
  <c r="L986" i="3" s="1"/>
  <c r="G986" i="3"/>
  <c r="F986" i="3"/>
  <c r="H986" i="3" s="1"/>
  <c r="B986" i="3"/>
  <c r="C986" i="3" s="1"/>
  <c r="A994" i="2"/>
  <c r="B993" i="2"/>
  <c r="C993" i="2" s="1"/>
  <c r="H993" i="2"/>
  <c r="F993" i="2"/>
  <c r="E993" i="2" s="1"/>
  <c r="M993" i="2"/>
  <c r="K993" i="2"/>
  <c r="J993" i="2" s="1"/>
  <c r="R993" i="2"/>
  <c r="P993" i="2"/>
  <c r="O993" i="2" s="1"/>
  <c r="W993" i="2"/>
  <c r="U993" i="2"/>
  <c r="T993" i="2" s="1"/>
  <c r="AB993" i="2"/>
  <c r="Z993" i="2"/>
  <c r="Y993" i="2" s="1"/>
  <c r="AG993" i="2"/>
  <c r="AE993" i="2"/>
  <c r="AD993" i="2" s="1"/>
  <c r="AL993" i="2"/>
  <c r="AJ993" i="2"/>
  <c r="AI993" i="2" s="1"/>
  <c r="AQ993" i="2"/>
  <c r="AO993" i="2"/>
  <c r="AN993" i="2" s="1"/>
  <c r="AV993" i="2"/>
  <c r="AT993" i="2"/>
  <c r="AS993" i="2" s="1"/>
  <c r="BA993" i="2"/>
  <c r="AY993" i="2"/>
  <c r="AX993" i="2" s="1"/>
  <c r="BF993" i="2"/>
  <c r="BD993" i="2"/>
  <c r="BC993" i="2" s="1"/>
  <c r="BK993" i="2"/>
  <c r="BI993" i="2"/>
  <c r="BH993" i="2" s="1"/>
  <c r="BP993" i="2"/>
  <c r="BN993" i="2"/>
  <c r="BM993" i="2" s="1"/>
  <c r="BU993" i="2"/>
  <c r="BS993" i="2"/>
  <c r="BR993" i="2" s="1"/>
  <c r="BZ993" i="2"/>
  <c r="BX993" i="2"/>
  <c r="BW993" i="2" s="1"/>
  <c r="A988" i="1"/>
  <c r="M987" i="1"/>
  <c r="I987" i="1"/>
  <c r="E987" i="1"/>
  <c r="B987" i="1"/>
  <c r="C987" i="1" s="1"/>
  <c r="G987" i="1"/>
  <c r="F987" i="1" s="1"/>
  <c r="K987" i="1"/>
  <c r="J987" i="1" s="1"/>
  <c r="O987" i="1"/>
  <c r="N987" i="1" s="1"/>
  <c r="BY992" i="2"/>
  <c r="BT992" i="2"/>
  <c r="BO992" i="2"/>
  <c r="BJ992" i="2"/>
  <c r="BE992" i="2"/>
  <c r="AZ992" i="2"/>
  <c r="AU992" i="2"/>
  <c r="AP992" i="2"/>
  <c r="AK992" i="2"/>
  <c r="AF992" i="2"/>
  <c r="AA992" i="2"/>
  <c r="V992" i="2"/>
  <c r="Q992" i="2"/>
  <c r="L992" i="2"/>
  <c r="G992" i="2"/>
  <c r="A989" i="1" l="1"/>
  <c r="M988" i="1"/>
  <c r="I988" i="1"/>
  <c r="E988" i="1"/>
  <c r="B988" i="1"/>
  <c r="C988" i="1" s="1"/>
  <c r="G988" i="1"/>
  <c r="F988" i="1" s="1"/>
  <c r="K988" i="1"/>
  <c r="J988" i="1" s="1"/>
  <c r="O988" i="1"/>
  <c r="N988" i="1" s="1"/>
  <c r="A995" i="2"/>
  <c r="B994" i="2"/>
  <c r="C994" i="2" s="1"/>
  <c r="H994" i="2"/>
  <c r="F994" i="2"/>
  <c r="E994" i="2" s="1"/>
  <c r="M994" i="2"/>
  <c r="K994" i="2"/>
  <c r="J994" i="2" s="1"/>
  <c r="R994" i="2"/>
  <c r="P994" i="2"/>
  <c r="O994" i="2" s="1"/>
  <c r="W994" i="2"/>
  <c r="U994" i="2"/>
  <c r="T994" i="2" s="1"/>
  <c r="AB994" i="2"/>
  <c r="Z994" i="2"/>
  <c r="Y994" i="2" s="1"/>
  <c r="AG994" i="2"/>
  <c r="AE994" i="2"/>
  <c r="AD994" i="2" s="1"/>
  <c r="AL994" i="2"/>
  <c r="AJ994" i="2"/>
  <c r="AI994" i="2" s="1"/>
  <c r="AQ994" i="2"/>
  <c r="AO994" i="2"/>
  <c r="AN994" i="2" s="1"/>
  <c r="AV994" i="2"/>
  <c r="AT994" i="2"/>
  <c r="AS994" i="2" s="1"/>
  <c r="BA994" i="2"/>
  <c r="AY994" i="2"/>
  <c r="AX994" i="2" s="1"/>
  <c r="BF994" i="2"/>
  <c r="BD994" i="2"/>
  <c r="BC994" i="2" s="1"/>
  <c r="BK994" i="2"/>
  <c r="BI994" i="2"/>
  <c r="BH994" i="2" s="1"/>
  <c r="BP994" i="2"/>
  <c r="BN994" i="2"/>
  <c r="BM994" i="2" s="1"/>
  <c r="BU994" i="2"/>
  <c r="BS994" i="2"/>
  <c r="BR994" i="2" s="1"/>
  <c r="BZ994" i="2"/>
  <c r="BX994" i="2"/>
  <c r="BW994" i="2" s="1"/>
  <c r="A988" i="3"/>
  <c r="K987" i="3"/>
  <c r="J987" i="3"/>
  <c r="L987" i="3" s="1"/>
  <c r="G987" i="3"/>
  <c r="F987" i="3"/>
  <c r="H987" i="3" s="1"/>
  <c r="B987" i="3"/>
  <c r="C987" i="3" s="1"/>
  <c r="BY993" i="2"/>
  <c r="BT993" i="2"/>
  <c r="BO993" i="2"/>
  <c r="BJ993" i="2"/>
  <c r="BE993" i="2"/>
  <c r="AZ993" i="2"/>
  <c r="AU993" i="2"/>
  <c r="AP993" i="2"/>
  <c r="AK993" i="2"/>
  <c r="AF993" i="2"/>
  <c r="AA993" i="2"/>
  <c r="V993" i="2"/>
  <c r="Q993" i="2"/>
  <c r="L993" i="2"/>
  <c r="G993" i="2"/>
  <c r="A989" i="3" l="1"/>
  <c r="K988" i="3"/>
  <c r="J988" i="3"/>
  <c r="L988" i="3" s="1"/>
  <c r="G988" i="3"/>
  <c r="F988" i="3"/>
  <c r="H988" i="3" s="1"/>
  <c r="B988" i="3"/>
  <c r="C988" i="3" s="1"/>
  <c r="A996" i="2"/>
  <c r="B995" i="2"/>
  <c r="C995" i="2" s="1"/>
  <c r="H995" i="2"/>
  <c r="F995" i="2"/>
  <c r="E995" i="2" s="1"/>
  <c r="M995" i="2"/>
  <c r="K995" i="2"/>
  <c r="J995" i="2" s="1"/>
  <c r="R995" i="2"/>
  <c r="P995" i="2"/>
  <c r="O995" i="2" s="1"/>
  <c r="W995" i="2"/>
  <c r="U995" i="2"/>
  <c r="T995" i="2" s="1"/>
  <c r="AB995" i="2"/>
  <c r="Z995" i="2"/>
  <c r="Y995" i="2" s="1"/>
  <c r="AG995" i="2"/>
  <c r="AE995" i="2"/>
  <c r="AD995" i="2" s="1"/>
  <c r="AL995" i="2"/>
  <c r="AJ995" i="2"/>
  <c r="AI995" i="2" s="1"/>
  <c r="AQ995" i="2"/>
  <c r="AO995" i="2"/>
  <c r="AN995" i="2" s="1"/>
  <c r="AV995" i="2"/>
  <c r="AT995" i="2"/>
  <c r="AS995" i="2" s="1"/>
  <c r="BA995" i="2"/>
  <c r="AY995" i="2"/>
  <c r="AX995" i="2" s="1"/>
  <c r="BF995" i="2"/>
  <c r="BD995" i="2"/>
  <c r="BC995" i="2" s="1"/>
  <c r="BK995" i="2"/>
  <c r="BI995" i="2"/>
  <c r="BH995" i="2" s="1"/>
  <c r="BP995" i="2"/>
  <c r="BN995" i="2"/>
  <c r="BM995" i="2" s="1"/>
  <c r="BU995" i="2"/>
  <c r="BS995" i="2"/>
  <c r="BR995" i="2" s="1"/>
  <c r="BZ995" i="2"/>
  <c r="BX995" i="2"/>
  <c r="BW995" i="2" s="1"/>
  <c r="A990" i="1"/>
  <c r="M989" i="1"/>
  <c r="I989" i="1"/>
  <c r="E989" i="1"/>
  <c r="B989" i="1"/>
  <c r="C989" i="1" s="1"/>
  <c r="G989" i="1"/>
  <c r="F989" i="1" s="1"/>
  <c r="K989" i="1"/>
  <c r="J989" i="1" s="1"/>
  <c r="O989" i="1"/>
  <c r="N989" i="1" s="1"/>
  <c r="BY994" i="2"/>
  <c r="BT994" i="2"/>
  <c r="BO994" i="2"/>
  <c r="BJ994" i="2"/>
  <c r="BE994" i="2"/>
  <c r="AZ994" i="2"/>
  <c r="AU994" i="2"/>
  <c r="AP994" i="2"/>
  <c r="AK994" i="2"/>
  <c r="AF994" i="2"/>
  <c r="AA994" i="2"/>
  <c r="V994" i="2"/>
  <c r="Q994" i="2"/>
  <c r="L994" i="2"/>
  <c r="G994" i="2"/>
  <c r="A991" i="1" l="1"/>
  <c r="M990" i="1"/>
  <c r="I990" i="1"/>
  <c r="E990" i="1"/>
  <c r="B990" i="1"/>
  <c r="C990" i="1" s="1"/>
  <c r="G990" i="1"/>
  <c r="F990" i="1" s="1"/>
  <c r="K990" i="1"/>
  <c r="J990" i="1" s="1"/>
  <c r="O990" i="1"/>
  <c r="N990" i="1" s="1"/>
  <c r="A997" i="2"/>
  <c r="B996" i="2"/>
  <c r="C996" i="2" s="1"/>
  <c r="H996" i="2"/>
  <c r="F996" i="2"/>
  <c r="E996" i="2" s="1"/>
  <c r="M996" i="2"/>
  <c r="K996" i="2"/>
  <c r="J996" i="2" s="1"/>
  <c r="R996" i="2"/>
  <c r="P996" i="2"/>
  <c r="O996" i="2" s="1"/>
  <c r="W996" i="2"/>
  <c r="U996" i="2"/>
  <c r="T996" i="2" s="1"/>
  <c r="AB996" i="2"/>
  <c r="Z996" i="2"/>
  <c r="Y996" i="2" s="1"/>
  <c r="AG996" i="2"/>
  <c r="AE996" i="2"/>
  <c r="AD996" i="2" s="1"/>
  <c r="AL996" i="2"/>
  <c r="AJ996" i="2"/>
  <c r="AI996" i="2" s="1"/>
  <c r="AQ996" i="2"/>
  <c r="AO996" i="2"/>
  <c r="AN996" i="2" s="1"/>
  <c r="AV996" i="2"/>
  <c r="AT996" i="2"/>
  <c r="AS996" i="2" s="1"/>
  <c r="BA996" i="2"/>
  <c r="AY996" i="2"/>
  <c r="AX996" i="2" s="1"/>
  <c r="BF996" i="2"/>
  <c r="BD996" i="2"/>
  <c r="BC996" i="2" s="1"/>
  <c r="BK996" i="2"/>
  <c r="BI996" i="2"/>
  <c r="BH996" i="2" s="1"/>
  <c r="BP996" i="2"/>
  <c r="BN996" i="2"/>
  <c r="BM996" i="2" s="1"/>
  <c r="BU996" i="2"/>
  <c r="BS996" i="2"/>
  <c r="BR996" i="2" s="1"/>
  <c r="BZ996" i="2"/>
  <c r="BX996" i="2"/>
  <c r="BW996" i="2" s="1"/>
  <c r="A990" i="3"/>
  <c r="K989" i="3"/>
  <c r="J989" i="3"/>
  <c r="L989" i="3" s="1"/>
  <c r="G989" i="3"/>
  <c r="F989" i="3"/>
  <c r="H989" i="3" s="1"/>
  <c r="B989" i="3"/>
  <c r="C989" i="3" s="1"/>
  <c r="BY995" i="2"/>
  <c r="BT995" i="2"/>
  <c r="BO995" i="2"/>
  <c r="BJ995" i="2"/>
  <c r="BE995" i="2"/>
  <c r="AZ995" i="2"/>
  <c r="AU995" i="2"/>
  <c r="AP995" i="2"/>
  <c r="AK995" i="2"/>
  <c r="AF995" i="2"/>
  <c r="AA995" i="2"/>
  <c r="V995" i="2"/>
  <c r="Q995" i="2"/>
  <c r="L995" i="2"/>
  <c r="G995" i="2"/>
  <c r="A991" i="3" l="1"/>
  <c r="K990" i="3"/>
  <c r="J990" i="3"/>
  <c r="L990" i="3" s="1"/>
  <c r="G990" i="3"/>
  <c r="F990" i="3"/>
  <c r="H990" i="3" s="1"/>
  <c r="B990" i="3"/>
  <c r="C990" i="3" s="1"/>
  <c r="A998" i="2"/>
  <c r="B997" i="2"/>
  <c r="C997" i="2" s="1"/>
  <c r="H997" i="2"/>
  <c r="F997" i="2"/>
  <c r="E997" i="2" s="1"/>
  <c r="M997" i="2"/>
  <c r="K997" i="2"/>
  <c r="J997" i="2" s="1"/>
  <c r="R997" i="2"/>
  <c r="P997" i="2"/>
  <c r="O997" i="2" s="1"/>
  <c r="W997" i="2"/>
  <c r="U997" i="2"/>
  <c r="T997" i="2" s="1"/>
  <c r="AB997" i="2"/>
  <c r="Z997" i="2"/>
  <c r="Y997" i="2" s="1"/>
  <c r="AG997" i="2"/>
  <c r="AE997" i="2"/>
  <c r="AD997" i="2" s="1"/>
  <c r="AL997" i="2"/>
  <c r="AJ997" i="2"/>
  <c r="AI997" i="2" s="1"/>
  <c r="AQ997" i="2"/>
  <c r="AO997" i="2"/>
  <c r="AN997" i="2" s="1"/>
  <c r="AV997" i="2"/>
  <c r="AT997" i="2"/>
  <c r="AS997" i="2" s="1"/>
  <c r="BA997" i="2"/>
  <c r="AY997" i="2"/>
  <c r="AX997" i="2" s="1"/>
  <c r="BF997" i="2"/>
  <c r="BD997" i="2"/>
  <c r="BC997" i="2" s="1"/>
  <c r="BK997" i="2"/>
  <c r="BI997" i="2"/>
  <c r="BH997" i="2" s="1"/>
  <c r="BP997" i="2"/>
  <c r="BN997" i="2"/>
  <c r="BM997" i="2" s="1"/>
  <c r="BU997" i="2"/>
  <c r="BS997" i="2"/>
  <c r="BR997" i="2" s="1"/>
  <c r="BZ997" i="2"/>
  <c r="BX997" i="2"/>
  <c r="BW997" i="2" s="1"/>
  <c r="A992" i="1"/>
  <c r="M991" i="1"/>
  <c r="I991" i="1"/>
  <c r="E991" i="1"/>
  <c r="B991" i="1"/>
  <c r="C991" i="1" s="1"/>
  <c r="G991" i="1"/>
  <c r="F991" i="1" s="1"/>
  <c r="K991" i="1"/>
  <c r="J991" i="1" s="1"/>
  <c r="O991" i="1"/>
  <c r="N991" i="1" s="1"/>
  <c r="BY996" i="2"/>
  <c r="BT996" i="2"/>
  <c r="BO996" i="2"/>
  <c r="BJ996" i="2"/>
  <c r="BE996" i="2"/>
  <c r="AZ996" i="2"/>
  <c r="AU996" i="2"/>
  <c r="AP996" i="2"/>
  <c r="AK996" i="2"/>
  <c r="AF996" i="2"/>
  <c r="AA996" i="2"/>
  <c r="V996" i="2"/>
  <c r="Q996" i="2"/>
  <c r="L996" i="2"/>
  <c r="G996" i="2"/>
  <c r="A993" i="1" l="1"/>
  <c r="M992" i="1"/>
  <c r="I992" i="1"/>
  <c r="E992" i="1"/>
  <c r="B992" i="1"/>
  <c r="C992" i="1" s="1"/>
  <c r="G992" i="1"/>
  <c r="F992" i="1" s="1"/>
  <c r="K992" i="1"/>
  <c r="J992" i="1" s="1"/>
  <c r="O992" i="1"/>
  <c r="N992" i="1" s="1"/>
  <c r="A999" i="2"/>
  <c r="B998" i="2"/>
  <c r="C998" i="2" s="1"/>
  <c r="H998" i="2"/>
  <c r="F998" i="2"/>
  <c r="E998" i="2" s="1"/>
  <c r="M998" i="2"/>
  <c r="K998" i="2"/>
  <c r="J998" i="2" s="1"/>
  <c r="R998" i="2"/>
  <c r="P998" i="2"/>
  <c r="O998" i="2" s="1"/>
  <c r="W998" i="2"/>
  <c r="U998" i="2"/>
  <c r="T998" i="2" s="1"/>
  <c r="AB998" i="2"/>
  <c r="Z998" i="2"/>
  <c r="Y998" i="2" s="1"/>
  <c r="AG998" i="2"/>
  <c r="AE998" i="2"/>
  <c r="AD998" i="2" s="1"/>
  <c r="AL998" i="2"/>
  <c r="AJ998" i="2"/>
  <c r="AI998" i="2" s="1"/>
  <c r="AQ998" i="2"/>
  <c r="AO998" i="2"/>
  <c r="AN998" i="2" s="1"/>
  <c r="AV998" i="2"/>
  <c r="AT998" i="2"/>
  <c r="AS998" i="2" s="1"/>
  <c r="BA998" i="2"/>
  <c r="AY998" i="2"/>
  <c r="AX998" i="2" s="1"/>
  <c r="BF998" i="2"/>
  <c r="BD998" i="2"/>
  <c r="BC998" i="2" s="1"/>
  <c r="BK998" i="2"/>
  <c r="BI998" i="2"/>
  <c r="BH998" i="2" s="1"/>
  <c r="BP998" i="2"/>
  <c r="BN998" i="2"/>
  <c r="BM998" i="2" s="1"/>
  <c r="BU998" i="2"/>
  <c r="BS998" i="2"/>
  <c r="BR998" i="2" s="1"/>
  <c r="BZ998" i="2"/>
  <c r="BX998" i="2"/>
  <c r="BW998" i="2" s="1"/>
  <c r="A992" i="3"/>
  <c r="K991" i="3"/>
  <c r="J991" i="3"/>
  <c r="L991" i="3" s="1"/>
  <c r="G991" i="3"/>
  <c r="F991" i="3"/>
  <c r="B991" i="3"/>
  <c r="C991" i="3" s="1"/>
  <c r="BY997" i="2"/>
  <c r="BT997" i="2"/>
  <c r="BO997" i="2"/>
  <c r="BJ997" i="2"/>
  <c r="BE997" i="2"/>
  <c r="AZ997" i="2"/>
  <c r="AU997" i="2"/>
  <c r="AP997" i="2"/>
  <c r="AK997" i="2"/>
  <c r="AF997" i="2"/>
  <c r="AA997" i="2"/>
  <c r="V997" i="2"/>
  <c r="Q997" i="2"/>
  <c r="L997" i="2"/>
  <c r="G997" i="2"/>
  <c r="H991" i="3" l="1"/>
  <c r="A993" i="3"/>
  <c r="K992" i="3"/>
  <c r="J992" i="3"/>
  <c r="L992" i="3" s="1"/>
  <c r="G992" i="3"/>
  <c r="F992" i="3"/>
  <c r="H992" i="3" s="1"/>
  <c r="B992" i="3"/>
  <c r="C992" i="3" s="1"/>
  <c r="A1000" i="2"/>
  <c r="B999" i="2"/>
  <c r="C999" i="2" s="1"/>
  <c r="H999" i="2"/>
  <c r="F999" i="2"/>
  <c r="E999" i="2" s="1"/>
  <c r="M999" i="2"/>
  <c r="K999" i="2"/>
  <c r="J999" i="2" s="1"/>
  <c r="R999" i="2"/>
  <c r="P999" i="2"/>
  <c r="O999" i="2" s="1"/>
  <c r="W999" i="2"/>
  <c r="U999" i="2"/>
  <c r="T999" i="2" s="1"/>
  <c r="AB999" i="2"/>
  <c r="Z999" i="2"/>
  <c r="Y999" i="2" s="1"/>
  <c r="AG999" i="2"/>
  <c r="AE999" i="2"/>
  <c r="AD999" i="2" s="1"/>
  <c r="AL999" i="2"/>
  <c r="AJ999" i="2"/>
  <c r="AI999" i="2" s="1"/>
  <c r="AQ999" i="2"/>
  <c r="AO999" i="2"/>
  <c r="AN999" i="2" s="1"/>
  <c r="AV999" i="2"/>
  <c r="AT999" i="2"/>
  <c r="AS999" i="2" s="1"/>
  <c r="BA999" i="2"/>
  <c r="AY999" i="2"/>
  <c r="AX999" i="2" s="1"/>
  <c r="BF999" i="2"/>
  <c r="BD999" i="2"/>
  <c r="BC999" i="2" s="1"/>
  <c r="BK999" i="2"/>
  <c r="BI999" i="2"/>
  <c r="BH999" i="2" s="1"/>
  <c r="BP999" i="2"/>
  <c r="BN999" i="2"/>
  <c r="BM999" i="2" s="1"/>
  <c r="BU999" i="2"/>
  <c r="BS999" i="2"/>
  <c r="BR999" i="2" s="1"/>
  <c r="BZ999" i="2"/>
  <c r="BX999" i="2"/>
  <c r="BW999" i="2" s="1"/>
  <c r="A994" i="1"/>
  <c r="M993" i="1"/>
  <c r="I993" i="1"/>
  <c r="E993" i="1"/>
  <c r="B993" i="1"/>
  <c r="C993" i="1" s="1"/>
  <c r="G993" i="1"/>
  <c r="F993" i="1" s="1"/>
  <c r="K993" i="1"/>
  <c r="J993" i="1" s="1"/>
  <c r="O993" i="1"/>
  <c r="N993" i="1" s="1"/>
  <c r="BY998" i="2"/>
  <c r="BT998" i="2"/>
  <c r="BO998" i="2"/>
  <c r="BJ998" i="2"/>
  <c r="BE998" i="2"/>
  <c r="AZ998" i="2"/>
  <c r="AU998" i="2"/>
  <c r="AP998" i="2"/>
  <c r="AK998" i="2"/>
  <c r="AF998" i="2"/>
  <c r="AA998" i="2"/>
  <c r="V998" i="2"/>
  <c r="Q998" i="2"/>
  <c r="L998" i="2"/>
  <c r="G998" i="2"/>
  <c r="A995" i="1" l="1"/>
  <c r="M994" i="1"/>
  <c r="I994" i="1"/>
  <c r="E994" i="1"/>
  <c r="B994" i="1"/>
  <c r="C994" i="1" s="1"/>
  <c r="G994" i="1"/>
  <c r="F994" i="1" s="1"/>
  <c r="K994" i="1"/>
  <c r="J994" i="1" s="1"/>
  <c r="O994" i="1"/>
  <c r="N994" i="1" s="1"/>
  <c r="A1001" i="2"/>
  <c r="B1000" i="2"/>
  <c r="C1000" i="2" s="1"/>
  <c r="H1000" i="2"/>
  <c r="F1000" i="2"/>
  <c r="E1000" i="2" s="1"/>
  <c r="M1000" i="2"/>
  <c r="K1000" i="2"/>
  <c r="J1000" i="2" s="1"/>
  <c r="R1000" i="2"/>
  <c r="P1000" i="2"/>
  <c r="O1000" i="2" s="1"/>
  <c r="W1000" i="2"/>
  <c r="U1000" i="2"/>
  <c r="T1000" i="2" s="1"/>
  <c r="AB1000" i="2"/>
  <c r="Z1000" i="2"/>
  <c r="Y1000" i="2" s="1"/>
  <c r="AG1000" i="2"/>
  <c r="AE1000" i="2"/>
  <c r="AD1000" i="2" s="1"/>
  <c r="AL1000" i="2"/>
  <c r="AJ1000" i="2"/>
  <c r="AI1000" i="2" s="1"/>
  <c r="AQ1000" i="2"/>
  <c r="AO1000" i="2"/>
  <c r="AN1000" i="2" s="1"/>
  <c r="AV1000" i="2"/>
  <c r="AT1000" i="2"/>
  <c r="AS1000" i="2" s="1"/>
  <c r="BA1000" i="2"/>
  <c r="AY1000" i="2"/>
  <c r="AX1000" i="2" s="1"/>
  <c r="BF1000" i="2"/>
  <c r="BD1000" i="2"/>
  <c r="BC1000" i="2" s="1"/>
  <c r="BK1000" i="2"/>
  <c r="BI1000" i="2"/>
  <c r="BH1000" i="2" s="1"/>
  <c r="BP1000" i="2"/>
  <c r="BN1000" i="2"/>
  <c r="BM1000" i="2" s="1"/>
  <c r="BU1000" i="2"/>
  <c r="BS1000" i="2"/>
  <c r="BR1000" i="2" s="1"/>
  <c r="BZ1000" i="2"/>
  <c r="BX1000" i="2"/>
  <c r="BW1000" i="2" s="1"/>
  <c r="A994" i="3"/>
  <c r="K993" i="3"/>
  <c r="J993" i="3"/>
  <c r="G993" i="3"/>
  <c r="F993" i="3"/>
  <c r="H993" i="3" s="1"/>
  <c r="B993" i="3"/>
  <c r="C993" i="3" s="1"/>
  <c r="BY999" i="2"/>
  <c r="BT999" i="2"/>
  <c r="BO999" i="2"/>
  <c r="BJ999" i="2"/>
  <c r="BE999" i="2"/>
  <c r="AZ999" i="2"/>
  <c r="AU999" i="2"/>
  <c r="AP999" i="2"/>
  <c r="AK999" i="2"/>
  <c r="AF999" i="2"/>
  <c r="AA999" i="2"/>
  <c r="V999" i="2"/>
  <c r="Q999" i="2"/>
  <c r="L999" i="2"/>
  <c r="G999" i="2"/>
  <c r="L993" i="3" l="1"/>
  <c r="A995" i="3"/>
  <c r="K994" i="3"/>
  <c r="J994" i="3"/>
  <c r="L994" i="3" s="1"/>
  <c r="G994" i="3"/>
  <c r="F994" i="3"/>
  <c r="H994" i="3" s="1"/>
  <c r="B994" i="3"/>
  <c r="C994" i="3" s="1"/>
  <c r="A1002" i="2"/>
  <c r="B1001" i="2"/>
  <c r="C1001" i="2" s="1"/>
  <c r="H1001" i="2"/>
  <c r="F1001" i="2"/>
  <c r="E1001" i="2" s="1"/>
  <c r="M1001" i="2"/>
  <c r="K1001" i="2"/>
  <c r="J1001" i="2" s="1"/>
  <c r="R1001" i="2"/>
  <c r="P1001" i="2"/>
  <c r="O1001" i="2" s="1"/>
  <c r="W1001" i="2"/>
  <c r="U1001" i="2"/>
  <c r="T1001" i="2" s="1"/>
  <c r="AB1001" i="2"/>
  <c r="Z1001" i="2"/>
  <c r="Y1001" i="2" s="1"/>
  <c r="AG1001" i="2"/>
  <c r="AE1001" i="2"/>
  <c r="AD1001" i="2" s="1"/>
  <c r="AL1001" i="2"/>
  <c r="AJ1001" i="2"/>
  <c r="AI1001" i="2" s="1"/>
  <c r="AQ1001" i="2"/>
  <c r="AO1001" i="2"/>
  <c r="AN1001" i="2" s="1"/>
  <c r="AV1001" i="2"/>
  <c r="AT1001" i="2"/>
  <c r="AS1001" i="2" s="1"/>
  <c r="BA1001" i="2"/>
  <c r="AY1001" i="2"/>
  <c r="AX1001" i="2" s="1"/>
  <c r="BF1001" i="2"/>
  <c r="BD1001" i="2"/>
  <c r="BC1001" i="2" s="1"/>
  <c r="BK1001" i="2"/>
  <c r="BI1001" i="2"/>
  <c r="BH1001" i="2" s="1"/>
  <c r="BP1001" i="2"/>
  <c r="BN1001" i="2"/>
  <c r="BM1001" i="2" s="1"/>
  <c r="BU1001" i="2"/>
  <c r="BS1001" i="2"/>
  <c r="BR1001" i="2" s="1"/>
  <c r="BZ1001" i="2"/>
  <c r="BX1001" i="2"/>
  <c r="BW1001" i="2" s="1"/>
  <c r="A996" i="1"/>
  <c r="M995" i="1"/>
  <c r="I995" i="1"/>
  <c r="E995" i="1"/>
  <c r="B995" i="1"/>
  <c r="C995" i="1" s="1"/>
  <c r="G995" i="1"/>
  <c r="F995" i="1" s="1"/>
  <c r="K995" i="1"/>
  <c r="J995" i="1" s="1"/>
  <c r="O995" i="1"/>
  <c r="N995" i="1" s="1"/>
  <c r="BY1000" i="2"/>
  <c r="BT1000" i="2"/>
  <c r="BO1000" i="2"/>
  <c r="BJ1000" i="2"/>
  <c r="BE1000" i="2"/>
  <c r="AZ1000" i="2"/>
  <c r="AU1000" i="2"/>
  <c r="AP1000" i="2"/>
  <c r="AK1000" i="2"/>
  <c r="AF1000" i="2"/>
  <c r="AA1000" i="2"/>
  <c r="V1000" i="2"/>
  <c r="Q1000" i="2"/>
  <c r="L1000" i="2"/>
  <c r="G1000" i="2"/>
  <c r="A997" i="1" l="1"/>
  <c r="M996" i="1"/>
  <c r="I996" i="1"/>
  <c r="E996" i="1"/>
  <c r="B996" i="1"/>
  <c r="C996" i="1" s="1"/>
  <c r="G996" i="1"/>
  <c r="F996" i="1" s="1"/>
  <c r="K996" i="1"/>
  <c r="J996" i="1" s="1"/>
  <c r="O996" i="1"/>
  <c r="N996" i="1" s="1"/>
  <c r="A1003" i="2"/>
  <c r="B1002" i="2"/>
  <c r="C1002" i="2" s="1"/>
  <c r="H1002" i="2"/>
  <c r="F1002" i="2"/>
  <c r="E1002" i="2" s="1"/>
  <c r="M1002" i="2"/>
  <c r="K1002" i="2"/>
  <c r="J1002" i="2" s="1"/>
  <c r="R1002" i="2"/>
  <c r="P1002" i="2"/>
  <c r="O1002" i="2" s="1"/>
  <c r="W1002" i="2"/>
  <c r="U1002" i="2"/>
  <c r="T1002" i="2" s="1"/>
  <c r="AB1002" i="2"/>
  <c r="Z1002" i="2"/>
  <c r="Y1002" i="2" s="1"/>
  <c r="AG1002" i="2"/>
  <c r="AE1002" i="2"/>
  <c r="AD1002" i="2" s="1"/>
  <c r="AL1002" i="2"/>
  <c r="AJ1002" i="2"/>
  <c r="AI1002" i="2" s="1"/>
  <c r="AQ1002" i="2"/>
  <c r="AO1002" i="2"/>
  <c r="AN1002" i="2" s="1"/>
  <c r="AV1002" i="2"/>
  <c r="AT1002" i="2"/>
  <c r="AS1002" i="2" s="1"/>
  <c r="BA1002" i="2"/>
  <c r="AY1002" i="2"/>
  <c r="AX1002" i="2" s="1"/>
  <c r="BF1002" i="2"/>
  <c r="BD1002" i="2"/>
  <c r="BC1002" i="2" s="1"/>
  <c r="BK1002" i="2"/>
  <c r="BI1002" i="2"/>
  <c r="BH1002" i="2" s="1"/>
  <c r="BP1002" i="2"/>
  <c r="BN1002" i="2"/>
  <c r="BM1002" i="2" s="1"/>
  <c r="BU1002" i="2"/>
  <c r="BS1002" i="2"/>
  <c r="BR1002" i="2" s="1"/>
  <c r="BZ1002" i="2"/>
  <c r="BX1002" i="2"/>
  <c r="BW1002" i="2" s="1"/>
  <c r="A996" i="3"/>
  <c r="K995" i="3"/>
  <c r="J995" i="3"/>
  <c r="G995" i="3"/>
  <c r="F995" i="3"/>
  <c r="B995" i="3"/>
  <c r="C995" i="3" s="1"/>
  <c r="BY1001" i="2"/>
  <c r="BT1001" i="2"/>
  <c r="BO1001" i="2"/>
  <c r="BJ1001" i="2"/>
  <c r="BE1001" i="2"/>
  <c r="AZ1001" i="2"/>
  <c r="AU1001" i="2"/>
  <c r="AP1001" i="2"/>
  <c r="AK1001" i="2"/>
  <c r="AF1001" i="2"/>
  <c r="AA1001" i="2"/>
  <c r="V1001" i="2"/>
  <c r="Q1001" i="2"/>
  <c r="L1001" i="2"/>
  <c r="G1001" i="2"/>
  <c r="H995" i="3" l="1"/>
  <c r="L995" i="3"/>
  <c r="A997" i="3"/>
  <c r="K996" i="3"/>
  <c r="J996" i="3"/>
  <c r="L996" i="3" s="1"/>
  <c r="G996" i="3"/>
  <c r="F996" i="3"/>
  <c r="H996" i="3" s="1"/>
  <c r="B996" i="3"/>
  <c r="C996" i="3" s="1"/>
  <c r="A1004" i="2"/>
  <c r="B1003" i="2"/>
  <c r="C1003" i="2" s="1"/>
  <c r="H1003" i="2"/>
  <c r="F1003" i="2"/>
  <c r="E1003" i="2" s="1"/>
  <c r="M1003" i="2"/>
  <c r="K1003" i="2"/>
  <c r="J1003" i="2" s="1"/>
  <c r="R1003" i="2"/>
  <c r="P1003" i="2"/>
  <c r="O1003" i="2" s="1"/>
  <c r="W1003" i="2"/>
  <c r="U1003" i="2"/>
  <c r="T1003" i="2" s="1"/>
  <c r="AB1003" i="2"/>
  <c r="Z1003" i="2"/>
  <c r="Y1003" i="2" s="1"/>
  <c r="AG1003" i="2"/>
  <c r="AE1003" i="2"/>
  <c r="AD1003" i="2" s="1"/>
  <c r="AL1003" i="2"/>
  <c r="AJ1003" i="2"/>
  <c r="AI1003" i="2" s="1"/>
  <c r="AQ1003" i="2"/>
  <c r="AO1003" i="2"/>
  <c r="AN1003" i="2" s="1"/>
  <c r="AV1003" i="2"/>
  <c r="AT1003" i="2"/>
  <c r="AS1003" i="2" s="1"/>
  <c r="BA1003" i="2"/>
  <c r="AY1003" i="2"/>
  <c r="AX1003" i="2" s="1"/>
  <c r="BF1003" i="2"/>
  <c r="BD1003" i="2"/>
  <c r="BC1003" i="2" s="1"/>
  <c r="BK1003" i="2"/>
  <c r="BI1003" i="2"/>
  <c r="BH1003" i="2" s="1"/>
  <c r="BP1003" i="2"/>
  <c r="BN1003" i="2"/>
  <c r="BM1003" i="2" s="1"/>
  <c r="BU1003" i="2"/>
  <c r="BS1003" i="2"/>
  <c r="BR1003" i="2" s="1"/>
  <c r="BZ1003" i="2"/>
  <c r="BX1003" i="2"/>
  <c r="BW1003" i="2" s="1"/>
  <c r="A998" i="1"/>
  <c r="M997" i="1"/>
  <c r="I997" i="1"/>
  <c r="E997" i="1"/>
  <c r="B997" i="1"/>
  <c r="C997" i="1" s="1"/>
  <c r="G997" i="1"/>
  <c r="F997" i="1" s="1"/>
  <c r="K997" i="1"/>
  <c r="J997" i="1" s="1"/>
  <c r="O997" i="1"/>
  <c r="N997" i="1" s="1"/>
  <c r="BY1002" i="2"/>
  <c r="BT1002" i="2"/>
  <c r="BO1002" i="2"/>
  <c r="BJ1002" i="2"/>
  <c r="BE1002" i="2"/>
  <c r="AZ1002" i="2"/>
  <c r="AU1002" i="2"/>
  <c r="AP1002" i="2"/>
  <c r="AK1002" i="2"/>
  <c r="AF1002" i="2"/>
  <c r="AA1002" i="2"/>
  <c r="V1002" i="2"/>
  <c r="Q1002" i="2"/>
  <c r="L1002" i="2"/>
  <c r="G1002" i="2"/>
  <c r="A999" i="1" l="1"/>
  <c r="M998" i="1"/>
  <c r="I998" i="1"/>
  <c r="E998" i="1"/>
  <c r="B998" i="1"/>
  <c r="C998" i="1" s="1"/>
  <c r="G998" i="1"/>
  <c r="F998" i="1" s="1"/>
  <c r="K998" i="1"/>
  <c r="J998" i="1" s="1"/>
  <c r="O998" i="1"/>
  <c r="N998" i="1" s="1"/>
  <c r="A1005" i="2"/>
  <c r="B1004" i="2"/>
  <c r="C1004" i="2" s="1"/>
  <c r="H1004" i="2"/>
  <c r="F1004" i="2"/>
  <c r="E1004" i="2" s="1"/>
  <c r="M1004" i="2"/>
  <c r="K1004" i="2"/>
  <c r="J1004" i="2" s="1"/>
  <c r="R1004" i="2"/>
  <c r="P1004" i="2"/>
  <c r="O1004" i="2" s="1"/>
  <c r="W1004" i="2"/>
  <c r="U1004" i="2"/>
  <c r="T1004" i="2" s="1"/>
  <c r="AB1004" i="2"/>
  <c r="Z1004" i="2"/>
  <c r="Y1004" i="2" s="1"/>
  <c r="AG1004" i="2"/>
  <c r="AE1004" i="2"/>
  <c r="AD1004" i="2" s="1"/>
  <c r="AL1004" i="2"/>
  <c r="AJ1004" i="2"/>
  <c r="AI1004" i="2" s="1"/>
  <c r="AQ1004" i="2"/>
  <c r="AO1004" i="2"/>
  <c r="AN1004" i="2" s="1"/>
  <c r="AV1004" i="2"/>
  <c r="AT1004" i="2"/>
  <c r="AS1004" i="2" s="1"/>
  <c r="BA1004" i="2"/>
  <c r="AY1004" i="2"/>
  <c r="AX1004" i="2" s="1"/>
  <c r="BF1004" i="2"/>
  <c r="BD1004" i="2"/>
  <c r="BC1004" i="2" s="1"/>
  <c r="BK1004" i="2"/>
  <c r="BI1004" i="2"/>
  <c r="BH1004" i="2" s="1"/>
  <c r="BP1004" i="2"/>
  <c r="BN1004" i="2"/>
  <c r="BM1004" i="2" s="1"/>
  <c r="BU1004" i="2"/>
  <c r="BS1004" i="2"/>
  <c r="BR1004" i="2" s="1"/>
  <c r="BZ1004" i="2"/>
  <c r="BX1004" i="2"/>
  <c r="BW1004" i="2" s="1"/>
  <c r="A998" i="3"/>
  <c r="K997" i="3"/>
  <c r="J997" i="3"/>
  <c r="G997" i="3"/>
  <c r="F997" i="3"/>
  <c r="H997" i="3" s="1"/>
  <c r="B997" i="3"/>
  <c r="C997" i="3" s="1"/>
  <c r="BY1003" i="2"/>
  <c r="BT1003" i="2"/>
  <c r="BO1003" i="2"/>
  <c r="BJ1003" i="2"/>
  <c r="BE1003" i="2"/>
  <c r="AZ1003" i="2"/>
  <c r="AU1003" i="2"/>
  <c r="AP1003" i="2"/>
  <c r="AK1003" i="2"/>
  <c r="AF1003" i="2"/>
  <c r="AA1003" i="2"/>
  <c r="V1003" i="2"/>
  <c r="Q1003" i="2"/>
  <c r="L1003" i="2"/>
  <c r="G1003" i="2"/>
  <c r="L997" i="3" l="1"/>
  <c r="A999" i="3"/>
  <c r="K998" i="3"/>
  <c r="J998" i="3"/>
  <c r="L998" i="3" s="1"/>
  <c r="G998" i="3"/>
  <c r="F998" i="3"/>
  <c r="H998" i="3" s="1"/>
  <c r="B998" i="3"/>
  <c r="C998" i="3" s="1"/>
  <c r="A1006" i="2"/>
  <c r="B1005" i="2"/>
  <c r="C1005" i="2" s="1"/>
  <c r="H1005" i="2"/>
  <c r="F1005" i="2"/>
  <c r="E1005" i="2" s="1"/>
  <c r="M1005" i="2"/>
  <c r="K1005" i="2"/>
  <c r="J1005" i="2" s="1"/>
  <c r="R1005" i="2"/>
  <c r="P1005" i="2"/>
  <c r="O1005" i="2" s="1"/>
  <c r="W1005" i="2"/>
  <c r="U1005" i="2"/>
  <c r="T1005" i="2" s="1"/>
  <c r="AB1005" i="2"/>
  <c r="Z1005" i="2"/>
  <c r="Y1005" i="2" s="1"/>
  <c r="AG1005" i="2"/>
  <c r="AE1005" i="2"/>
  <c r="AD1005" i="2" s="1"/>
  <c r="AL1005" i="2"/>
  <c r="AJ1005" i="2"/>
  <c r="AI1005" i="2" s="1"/>
  <c r="AQ1005" i="2"/>
  <c r="AO1005" i="2"/>
  <c r="AN1005" i="2" s="1"/>
  <c r="AV1005" i="2"/>
  <c r="AT1005" i="2"/>
  <c r="AS1005" i="2" s="1"/>
  <c r="BA1005" i="2"/>
  <c r="AY1005" i="2"/>
  <c r="AX1005" i="2" s="1"/>
  <c r="BF1005" i="2"/>
  <c r="BD1005" i="2"/>
  <c r="BC1005" i="2" s="1"/>
  <c r="BK1005" i="2"/>
  <c r="BI1005" i="2"/>
  <c r="BH1005" i="2" s="1"/>
  <c r="BP1005" i="2"/>
  <c r="BN1005" i="2"/>
  <c r="BM1005" i="2" s="1"/>
  <c r="BU1005" i="2"/>
  <c r="BS1005" i="2"/>
  <c r="BR1005" i="2" s="1"/>
  <c r="BZ1005" i="2"/>
  <c r="BX1005" i="2"/>
  <c r="BW1005" i="2" s="1"/>
  <c r="A1000" i="1"/>
  <c r="M999" i="1"/>
  <c r="I999" i="1"/>
  <c r="E999" i="1"/>
  <c r="B999" i="1"/>
  <c r="C999" i="1" s="1"/>
  <c r="G999" i="1"/>
  <c r="F999" i="1" s="1"/>
  <c r="K999" i="1"/>
  <c r="J999" i="1" s="1"/>
  <c r="O999" i="1"/>
  <c r="N999" i="1" s="1"/>
  <c r="BY1004" i="2"/>
  <c r="BT1004" i="2"/>
  <c r="BO1004" i="2"/>
  <c r="BJ1004" i="2"/>
  <c r="BE1004" i="2"/>
  <c r="AZ1004" i="2"/>
  <c r="AU1004" i="2"/>
  <c r="AP1004" i="2"/>
  <c r="AK1004" i="2"/>
  <c r="AF1004" i="2"/>
  <c r="AA1004" i="2"/>
  <c r="V1004" i="2"/>
  <c r="Q1004" i="2"/>
  <c r="L1004" i="2"/>
  <c r="G1004" i="2"/>
  <c r="A1001" i="1" l="1"/>
  <c r="M1000" i="1"/>
  <c r="I1000" i="1"/>
  <c r="E1000" i="1"/>
  <c r="B1000" i="1"/>
  <c r="C1000" i="1" s="1"/>
  <c r="G1000" i="1"/>
  <c r="F1000" i="1" s="1"/>
  <c r="K1000" i="1"/>
  <c r="J1000" i="1" s="1"/>
  <c r="O1000" i="1"/>
  <c r="N1000" i="1" s="1"/>
  <c r="A1007" i="2"/>
  <c r="B1006" i="2"/>
  <c r="C1006" i="2" s="1"/>
  <c r="H1006" i="2"/>
  <c r="F1006" i="2"/>
  <c r="E1006" i="2" s="1"/>
  <c r="M1006" i="2"/>
  <c r="K1006" i="2"/>
  <c r="J1006" i="2" s="1"/>
  <c r="R1006" i="2"/>
  <c r="P1006" i="2"/>
  <c r="O1006" i="2" s="1"/>
  <c r="W1006" i="2"/>
  <c r="U1006" i="2"/>
  <c r="T1006" i="2" s="1"/>
  <c r="AB1006" i="2"/>
  <c r="Z1006" i="2"/>
  <c r="Y1006" i="2" s="1"/>
  <c r="AG1006" i="2"/>
  <c r="AE1006" i="2"/>
  <c r="AD1006" i="2" s="1"/>
  <c r="AL1006" i="2"/>
  <c r="AJ1006" i="2"/>
  <c r="AI1006" i="2" s="1"/>
  <c r="AQ1006" i="2"/>
  <c r="AO1006" i="2"/>
  <c r="AN1006" i="2" s="1"/>
  <c r="AV1006" i="2"/>
  <c r="AT1006" i="2"/>
  <c r="AS1006" i="2" s="1"/>
  <c r="BA1006" i="2"/>
  <c r="AY1006" i="2"/>
  <c r="AX1006" i="2" s="1"/>
  <c r="BF1006" i="2"/>
  <c r="BD1006" i="2"/>
  <c r="BC1006" i="2" s="1"/>
  <c r="BK1006" i="2"/>
  <c r="BI1006" i="2"/>
  <c r="BH1006" i="2" s="1"/>
  <c r="BP1006" i="2"/>
  <c r="BN1006" i="2"/>
  <c r="BM1006" i="2" s="1"/>
  <c r="BU1006" i="2"/>
  <c r="BS1006" i="2"/>
  <c r="BR1006" i="2" s="1"/>
  <c r="BZ1006" i="2"/>
  <c r="BX1006" i="2"/>
  <c r="BW1006" i="2" s="1"/>
  <c r="A1000" i="3"/>
  <c r="K999" i="3"/>
  <c r="J999" i="3"/>
  <c r="G999" i="3"/>
  <c r="F999" i="3"/>
  <c r="B999" i="3"/>
  <c r="C999" i="3" s="1"/>
  <c r="BY1005" i="2"/>
  <c r="BT1005" i="2"/>
  <c r="BO1005" i="2"/>
  <c r="BJ1005" i="2"/>
  <c r="BE1005" i="2"/>
  <c r="AZ1005" i="2"/>
  <c r="AU1005" i="2"/>
  <c r="AP1005" i="2"/>
  <c r="AK1005" i="2"/>
  <c r="AF1005" i="2"/>
  <c r="AA1005" i="2"/>
  <c r="V1005" i="2"/>
  <c r="Q1005" i="2"/>
  <c r="L1005" i="2"/>
  <c r="G1005" i="2"/>
  <c r="L999" i="3" l="1"/>
  <c r="H999" i="3"/>
  <c r="A1001" i="3"/>
  <c r="K1000" i="3"/>
  <c r="J1000" i="3"/>
  <c r="L1000" i="3" s="1"/>
  <c r="G1000" i="3"/>
  <c r="F1000" i="3"/>
  <c r="H1000" i="3" s="1"/>
  <c r="B1000" i="3"/>
  <c r="C1000" i="3" s="1"/>
  <c r="A1008" i="2"/>
  <c r="B1007" i="2"/>
  <c r="C1007" i="2" s="1"/>
  <c r="H1007" i="2"/>
  <c r="F1007" i="2"/>
  <c r="E1007" i="2" s="1"/>
  <c r="M1007" i="2"/>
  <c r="K1007" i="2"/>
  <c r="J1007" i="2" s="1"/>
  <c r="R1007" i="2"/>
  <c r="P1007" i="2"/>
  <c r="O1007" i="2" s="1"/>
  <c r="W1007" i="2"/>
  <c r="U1007" i="2"/>
  <c r="T1007" i="2" s="1"/>
  <c r="AB1007" i="2"/>
  <c r="Z1007" i="2"/>
  <c r="Y1007" i="2" s="1"/>
  <c r="AG1007" i="2"/>
  <c r="AE1007" i="2"/>
  <c r="AD1007" i="2" s="1"/>
  <c r="AL1007" i="2"/>
  <c r="AJ1007" i="2"/>
  <c r="AI1007" i="2" s="1"/>
  <c r="AQ1007" i="2"/>
  <c r="AO1007" i="2"/>
  <c r="AN1007" i="2" s="1"/>
  <c r="AV1007" i="2"/>
  <c r="AT1007" i="2"/>
  <c r="AS1007" i="2" s="1"/>
  <c r="BA1007" i="2"/>
  <c r="AY1007" i="2"/>
  <c r="AX1007" i="2" s="1"/>
  <c r="BF1007" i="2"/>
  <c r="BD1007" i="2"/>
  <c r="BC1007" i="2" s="1"/>
  <c r="BK1007" i="2"/>
  <c r="BI1007" i="2"/>
  <c r="BH1007" i="2" s="1"/>
  <c r="BP1007" i="2"/>
  <c r="BN1007" i="2"/>
  <c r="BM1007" i="2" s="1"/>
  <c r="BU1007" i="2"/>
  <c r="BS1007" i="2"/>
  <c r="BR1007" i="2" s="1"/>
  <c r="BZ1007" i="2"/>
  <c r="BX1007" i="2"/>
  <c r="BW1007" i="2" s="1"/>
  <c r="A1002" i="1"/>
  <c r="M1001" i="1"/>
  <c r="I1001" i="1"/>
  <c r="E1001" i="1"/>
  <c r="B1001" i="1"/>
  <c r="C1001" i="1" s="1"/>
  <c r="G1001" i="1"/>
  <c r="F1001" i="1" s="1"/>
  <c r="K1001" i="1"/>
  <c r="J1001" i="1" s="1"/>
  <c r="O1001" i="1"/>
  <c r="N1001" i="1" s="1"/>
  <c r="BY1006" i="2"/>
  <c r="BT1006" i="2"/>
  <c r="BO1006" i="2"/>
  <c r="BJ1006" i="2"/>
  <c r="BE1006" i="2"/>
  <c r="AZ1006" i="2"/>
  <c r="AU1006" i="2"/>
  <c r="AP1006" i="2"/>
  <c r="AK1006" i="2"/>
  <c r="AF1006" i="2"/>
  <c r="AA1006" i="2"/>
  <c r="V1006" i="2"/>
  <c r="Q1006" i="2"/>
  <c r="L1006" i="2"/>
  <c r="G1006" i="2"/>
  <c r="A1003" i="1" l="1"/>
  <c r="M1002" i="1"/>
  <c r="I1002" i="1"/>
  <c r="E1002" i="1"/>
  <c r="B1002" i="1"/>
  <c r="C1002" i="1" s="1"/>
  <c r="G1002" i="1"/>
  <c r="F1002" i="1" s="1"/>
  <c r="K1002" i="1"/>
  <c r="J1002" i="1" s="1"/>
  <c r="O1002" i="1"/>
  <c r="N1002" i="1" s="1"/>
  <c r="A1009" i="2"/>
  <c r="B1008" i="2"/>
  <c r="C1008" i="2" s="1"/>
  <c r="H1008" i="2"/>
  <c r="F1008" i="2"/>
  <c r="E1008" i="2" s="1"/>
  <c r="M1008" i="2"/>
  <c r="K1008" i="2"/>
  <c r="J1008" i="2" s="1"/>
  <c r="R1008" i="2"/>
  <c r="P1008" i="2"/>
  <c r="O1008" i="2" s="1"/>
  <c r="W1008" i="2"/>
  <c r="U1008" i="2"/>
  <c r="T1008" i="2" s="1"/>
  <c r="AB1008" i="2"/>
  <c r="Z1008" i="2"/>
  <c r="Y1008" i="2" s="1"/>
  <c r="AG1008" i="2"/>
  <c r="AE1008" i="2"/>
  <c r="AD1008" i="2" s="1"/>
  <c r="AL1008" i="2"/>
  <c r="AJ1008" i="2"/>
  <c r="AI1008" i="2" s="1"/>
  <c r="AQ1008" i="2"/>
  <c r="AO1008" i="2"/>
  <c r="AN1008" i="2" s="1"/>
  <c r="AV1008" i="2"/>
  <c r="AT1008" i="2"/>
  <c r="AS1008" i="2" s="1"/>
  <c r="BA1008" i="2"/>
  <c r="AY1008" i="2"/>
  <c r="AX1008" i="2" s="1"/>
  <c r="BF1008" i="2"/>
  <c r="BD1008" i="2"/>
  <c r="BC1008" i="2" s="1"/>
  <c r="BK1008" i="2"/>
  <c r="BI1008" i="2"/>
  <c r="BH1008" i="2" s="1"/>
  <c r="BP1008" i="2"/>
  <c r="BN1008" i="2"/>
  <c r="BM1008" i="2" s="1"/>
  <c r="BU1008" i="2"/>
  <c r="BS1008" i="2"/>
  <c r="BR1008" i="2" s="1"/>
  <c r="BZ1008" i="2"/>
  <c r="BX1008" i="2"/>
  <c r="BW1008" i="2" s="1"/>
  <c r="A1002" i="3"/>
  <c r="K1001" i="3"/>
  <c r="J1001" i="3"/>
  <c r="G1001" i="3"/>
  <c r="F1001" i="3"/>
  <c r="H1001" i="3" s="1"/>
  <c r="B1001" i="3"/>
  <c r="C1001" i="3" s="1"/>
  <c r="BY1007" i="2"/>
  <c r="BT1007" i="2"/>
  <c r="BO1007" i="2"/>
  <c r="BJ1007" i="2"/>
  <c r="BE1007" i="2"/>
  <c r="AZ1007" i="2"/>
  <c r="AU1007" i="2"/>
  <c r="AP1007" i="2"/>
  <c r="AK1007" i="2"/>
  <c r="AF1007" i="2"/>
  <c r="AA1007" i="2"/>
  <c r="V1007" i="2"/>
  <c r="Q1007" i="2"/>
  <c r="L1007" i="2"/>
  <c r="G1007" i="2"/>
  <c r="L1001" i="3" l="1"/>
  <c r="A1003" i="3"/>
  <c r="K1002" i="3"/>
  <c r="J1002" i="3"/>
  <c r="L1002" i="3" s="1"/>
  <c r="G1002" i="3"/>
  <c r="F1002" i="3"/>
  <c r="H1002" i="3" s="1"/>
  <c r="B1002" i="3"/>
  <c r="C1002" i="3" s="1"/>
  <c r="A1010" i="2"/>
  <c r="B1009" i="2"/>
  <c r="C1009" i="2" s="1"/>
  <c r="H1009" i="2"/>
  <c r="F1009" i="2"/>
  <c r="E1009" i="2" s="1"/>
  <c r="M1009" i="2"/>
  <c r="K1009" i="2"/>
  <c r="J1009" i="2" s="1"/>
  <c r="R1009" i="2"/>
  <c r="P1009" i="2"/>
  <c r="O1009" i="2" s="1"/>
  <c r="W1009" i="2"/>
  <c r="U1009" i="2"/>
  <c r="T1009" i="2" s="1"/>
  <c r="AB1009" i="2"/>
  <c r="Z1009" i="2"/>
  <c r="Y1009" i="2" s="1"/>
  <c r="AG1009" i="2"/>
  <c r="AE1009" i="2"/>
  <c r="AD1009" i="2" s="1"/>
  <c r="AL1009" i="2"/>
  <c r="AJ1009" i="2"/>
  <c r="AI1009" i="2" s="1"/>
  <c r="AQ1009" i="2"/>
  <c r="AO1009" i="2"/>
  <c r="AN1009" i="2" s="1"/>
  <c r="AV1009" i="2"/>
  <c r="AT1009" i="2"/>
  <c r="AS1009" i="2" s="1"/>
  <c r="BA1009" i="2"/>
  <c r="AY1009" i="2"/>
  <c r="AX1009" i="2" s="1"/>
  <c r="BF1009" i="2"/>
  <c r="BD1009" i="2"/>
  <c r="BC1009" i="2" s="1"/>
  <c r="BK1009" i="2"/>
  <c r="BI1009" i="2"/>
  <c r="BH1009" i="2" s="1"/>
  <c r="BP1009" i="2"/>
  <c r="BN1009" i="2"/>
  <c r="BM1009" i="2" s="1"/>
  <c r="BU1009" i="2"/>
  <c r="BS1009" i="2"/>
  <c r="BR1009" i="2" s="1"/>
  <c r="BZ1009" i="2"/>
  <c r="BX1009" i="2"/>
  <c r="BW1009" i="2" s="1"/>
  <c r="A1004" i="1"/>
  <c r="M1003" i="1"/>
  <c r="I1003" i="1"/>
  <c r="E1003" i="1"/>
  <c r="B1003" i="1"/>
  <c r="C1003" i="1" s="1"/>
  <c r="G1003" i="1"/>
  <c r="F1003" i="1" s="1"/>
  <c r="K1003" i="1"/>
  <c r="J1003" i="1" s="1"/>
  <c r="O1003" i="1"/>
  <c r="N1003" i="1" s="1"/>
  <c r="BY1008" i="2"/>
  <c r="BT1008" i="2"/>
  <c r="BO1008" i="2"/>
  <c r="BJ1008" i="2"/>
  <c r="BE1008" i="2"/>
  <c r="AZ1008" i="2"/>
  <c r="AU1008" i="2"/>
  <c r="AP1008" i="2"/>
  <c r="AK1008" i="2"/>
  <c r="AF1008" i="2"/>
  <c r="AA1008" i="2"/>
  <c r="V1008" i="2"/>
  <c r="Q1008" i="2"/>
  <c r="L1008" i="2"/>
  <c r="G1008" i="2"/>
  <c r="A1005" i="1" l="1"/>
  <c r="M1004" i="1"/>
  <c r="I1004" i="1"/>
  <c r="E1004" i="1"/>
  <c r="B1004" i="1"/>
  <c r="C1004" i="1" s="1"/>
  <c r="G1004" i="1"/>
  <c r="F1004" i="1" s="1"/>
  <c r="K1004" i="1"/>
  <c r="J1004" i="1" s="1"/>
  <c r="O1004" i="1"/>
  <c r="N1004" i="1" s="1"/>
  <c r="A1011" i="2"/>
  <c r="B1010" i="2"/>
  <c r="C1010" i="2" s="1"/>
  <c r="H1010" i="2"/>
  <c r="F1010" i="2"/>
  <c r="E1010" i="2" s="1"/>
  <c r="M1010" i="2"/>
  <c r="K1010" i="2"/>
  <c r="J1010" i="2" s="1"/>
  <c r="R1010" i="2"/>
  <c r="P1010" i="2"/>
  <c r="O1010" i="2" s="1"/>
  <c r="W1010" i="2"/>
  <c r="U1010" i="2"/>
  <c r="T1010" i="2" s="1"/>
  <c r="AB1010" i="2"/>
  <c r="Z1010" i="2"/>
  <c r="Y1010" i="2" s="1"/>
  <c r="AG1010" i="2"/>
  <c r="AE1010" i="2"/>
  <c r="AD1010" i="2" s="1"/>
  <c r="AL1010" i="2"/>
  <c r="AJ1010" i="2"/>
  <c r="AI1010" i="2" s="1"/>
  <c r="AQ1010" i="2"/>
  <c r="AO1010" i="2"/>
  <c r="AN1010" i="2" s="1"/>
  <c r="AV1010" i="2"/>
  <c r="AT1010" i="2"/>
  <c r="AS1010" i="2" s="1"/>
  <c r="BA1010" i="2"/>
  <c r="AY1010" i="2"/>
  <c r="AX1010" i="2" s="1"/>
  <c r="BF1010" i="2"/>
  <c r="BD1010" i="2"/>
  <c r="BC1010" i="2" s="1"/>
  <c r="BK1010" i="2"/>
  <c r="BI1010" i="2"/>
  <c r="BH1010" i="2" s="1"/>
  <c r="BP1010" i="2"/>
  <c r="BN1010" i="2"/>
  <c r="BM1010" i="2" s="1"/>
  <c r="BU1010" i="2"/>
  <c r="BS1010" i="2"/>
  <c r="BR1010" i="2" s="1"/>
  <c r="BZ1010" i="2"/>
  <c r="BX1010" i="2"/>
  <c r="BW1010" i="2" s="1"/>
  <c r="A1004" i="3"/>
  <c r="K1003" i="3"/>
  <c r="J1003" i="3"/>
  <c r="G1003" i="3"/>
  <c r="F1003" i="3"/>
  <c r="H1003" i="3" s="1"/>
  <c r="B1003" i="3"/>
  <c r="C1003" i="3" s="1"/>
  <c r="BY1009" i="2"/>
  <c r="BT1009" i="2"/>
  <c r="BO1009" i="2"/>
  <c r="BJ1009" i="2"/>
  <c r="BE1009" i="2"/>
  <c r="AZ1009" i="2"/>
  <c r="AU1009" i="2"/>
  <c r="AP1009" i="2"/>
  <c r="AK1009" i="2"/>
  <c r="AF1009" i="2"/>
  <c r="AA1009" i="2"/>
  <c r="V1009" i="2"/>
  <c r="Q1009" i="2"/>
  <c r="L1009" i="2"/>
  <c r="G1009" i="2"/>
  <c r="L1003" i="3" l="1"/>
  <c r="A1005" i="3"/>
  <c r="K1004" i="3"/>
  <c r="J1004" i="3"/>
  <c r="L1004" i="3" s="1"/>
  <c r="G1004" i="3"/>
  <c r="F1004" i="3"/>
  <c r="H1004" i="3" s="1"/>
  <c r="B1004" i="3"/>
  <c r="C1004" i="3" s="1"/>
  <c r="B1011" i="2"/>
  <c r="C1011" i="2" s="1"/>
  <c r="H1011" i="2"/>
  <c r="F1011" i="2"/>
  <c r="M1011" i="2"/>
  <c r="K1011" i="2"/>
  <c r="J1011" i="2" s="1"/>
  <c r="R1011" i="2"/>
  <c r="P1011" i="2"/>
  <c r="O1011" i="2" s="1"/>
  <c r="W1011" i="2"/>
  <c r="U1011" i="2"/>
  <c r="T1011" i="2" s="1"/>
  <c r="AB1011" i="2"/>
  <c r="Z1011" i="2"/>
  <c r="Y1011" i="2" s="1"/>
  <c r="AG1011" i="2"/>
  <c r="AE1011" i="2"/>
  <c r="AD1011" i="2" s="1"/>
  <c r="AL1011" i="2"/>
  <c r="AJ1011" i="2"/>
  <c r="AI1011" i="2" s="1"/>
  <c r="AQ1011" i="2"/>
  <c r="AO1011" i="2"/>
  <c r="AN1011" i="2" s="1"/>
  <c r="AV1011" i="2"/>
  <c r="AT1011" i="2"/>
  <c r="AS1011" i="2" s="1"/>
  <c r="BA1011" i="2"/>
  <c r="AY1011" i="2"/>
  <c r="AX1011" i="2" s="1"/>
  <c r="BF1011" i="2"/>
  <c r="BD1011" i="2"/>
  <c r="BC1011" i="2" s="1"/>
  <c r="BK1011" i="2"/>
  <c r="BI1011" i="2"/>
  <c r="BH1011" i="2" s="1"/>
  <c r="BP1011" i="2"/>
  <c r="BN1011" i="2"/>
  <c r="BM1011" i="2" s="1"/>
  <c r="BU1011" i="2"/>
  <c r="BS1011" i="2"/>
  <c r="BR1011" i="2" s="1"/>
  <c r="BZ1011" i="2"/>
  <c r="BX1011" i="2"/>
  <c r="BW1011" i="2" s="1"/>
  <c r="M1005" i="1"/>
  <c r="M18" i="1" s="1"/>
  <c r="I1005" i="1"/>
  <c r="I18" i="1" s="1"/>
  <c r="E1005" i="1"/>
  <c r="E18" i="1" s="1"/>
  <c r="B1005" i="1"/>
  <c r="C1005" i="1" s="1"/>
  <c r="G1005" i="1"/>
  <c r="K1005" i="1"/>
  <c r="O1005" i="1"/>
  <c r="BY1010" i="2"/>
  <c r="BT1010" i="2"/>
  <c r="BO1010" i="2"/>
  <c r="BJ1010" i="2"/>
  <c r="BE1010" i="2"/>
  <c r="AZ1010" i="2"/>
  <c r="AU1010" i="2"/>
  <c r="AP1010" i="2"/>
  <c r="AK1010" i="2"/>
  <c r="AF1010" i="2"/>
  <c r="AA1010" i="2"/>
  <c r="V1010" i="2"/>
  <c r="Q1010" i="2"/>
  <c r="L1010" i="2"/>
  <c r="G1010" i="2"/>
  <c r="N1005" i="1" l="1"/>
  <c r="N18" i="1" s="1"/>
  <c r="O18" i="1"/>
  <c r="J1005" i="1"/>
  <c r="J18" i="1" s="1"/>
  <c r="K18" i="1"/>
  <c r="F1005" i="1"/>
  <c r="F18" i="1" s="1"/>
  <c r="G18" i="1"/>
  <c r="BY1011" i="2"/>
  <c r="BZ24" i="2"/>
  <c r="BT1011" i="2"/>
  <c r="BU24" i="2"/>
  <c r="BO1011" i="2"/>
  <c r="BP24" i="2"/>
  <c r="BJ1011" i="2"/>
  <c r="BK24" i="2"/>
  <c r="E1011" i="2"/>
  <c r="F24" i="2"/>
  <c r="G1011" i="2"/>
  <c r="G24" i="2" s="1"/>
  <c r="H24" i="2"/>
  <c r="A1006" i="3"/>
  <c r="K1005" i="3"/>
  <c r="J1005" i="3"/>
  <c r="L1005" i="3" s="1"/>
  <c r="G1005" i="3"/>
  <c r="F1005" i="3"/>
  <c r="H1005" i="3" s="1"/>
  <c r="B1005" i="3"/>
  <c r="C1005" i="3" s="1"/>
  <c r="BE1011" i="2"/>
  <c r="AZ1011" i="2"/>
  <c r="AU1011" i="2"/>
  <c r="AP1011" i="2"/>
  <c r="AK1011" i="2"/>
  <c r="AF1011" i="2"/>
  <c r="AA1011" i="2"/>
  <c r="V1011" i="2"/>
  <c r="Q1011" i="2"/>
  <c r="L1011" i="2"/>
  <c r="K1006" i="3" l="1"/>
  <c r="K17" i="3" s="1"/>
  <c r="J1006" i="3"/>
  <c r="G1006" i="3"/>
  <c r="G17" i="3" s="1"/>
  <c r="F1006" i="3"/>
  <c r="B1006" i="3"/>
  <c r="C1006" i="3" s="1"/>
  <c r="K26" i="2"/>
  <c r="M26" i="2" l="1"/>
  <c r="M27" i="2"/>
  <c r="M28" i="2"/>
  <c r="M29" i="2"/>
  <c r="M30" i="2"/>
  <c r="M31" i="2"/>
  <c r="M32" i="2"/>
  <c r="M33" i="2"/>
  <c r="M34" i="2"/>
  <c r="M35" i="2"/>
  <c r="M36" i="2"/>
  <c r="M37" i="2"/>
  <c r="H1006" i="3"/>
  <c r="H17" i="3" s="1"/>
  <c r="F17" i="3"/>
  <c r="L1006" i="3"/>
  <c r="L17" i="3" s="1"/>
  <c r="J17" i="3"/>
  <c r="L26" i="2" l="1"/>
  <c r="M24" i="2"/>
  <c r="K27" i="2" l="1"/>
  <c r="J27" i="2" l="1"/>
  <c r="L27" i="2"/>
  <c r="K28" i="2" l="1"/>
  <c r="J28" i="2" l="1"/>
  <c r="L28" i="2"/>
  <c r="K29" i="2" l="1"/>
  <c r="J29" i="2" l="1"/>
  <c r="L29" i="2"/>
  <c r="K30" i="2" l="1"/>
  <c r="J30" i="2" l="1"/>
  <c r="L30" i="2"/>
  <c r="K31" i="2" l="1"/>
  <c r="J31" i="2" l="1"/>
  <c r="L31" i="2"/>
  <c r="K32" i="2" s="1"/>
  <c r="J32" i="2" l="1"/>
  <c r="L32" i="2"/>
  <c r="K33" i="2" s="1"/>
  <c r="J33" i="2" l="1"/>
  <c r="L33" i="2"/>
  <c r="K34" i="2" s="1"/>
  <c r="J34" i="2" l="1"/>
  <c r="L34" i="2"/>
  <c r="K35" i="2" s="1"/>
  <c r="J35" i="2" l="1"/>
  <c r="L35" i="2"/>
  <c r="K36" i="2" s="1"/>
  <c r="J36" i="2" l="1"/>
  <c r="L36" i="2"/>
  <c r="K37" i="2" s="1"/>
  <c r="J37" i="2" l="1"/>
  <c r="L37" i="2"/>
  <c r="K38" i="2" l="1"/>
  <c r="J38" i="2" l="1"/>
  <c r="L38" i="2"/>
  <c r="K39" i="2" l="1"/>
  <c r="J39" i="2" l="1"/>
  <c r="L39" i="2"/>
  <c r="K40" i="2" l="1"/>
  <c r="J40" i="2" l="1"/>
  <c r="L40" i="2"/>
  <c r="K41" i="2" l="1"/>
  <c r="J41" i="2" l="1"/>
  <c r="L41" i="2"/>
  <c r="K42" i="2" l="1"/>
  <c r="J42" i="2" l="1"/>
  <c r="L42" i="2"/>
  <c r="K43" i="2" l="1"/>
  <c r="J43" i="2" l="1"/>
  <c r="L43" i="2"/>
  <c r="K44" i="2" s="1"/>
  <c r="J44" i="2" l="1"/>
  <c r="L44" i="2"/>
  <c r="K45" i="2" s="1"/>
  <c r="J45" i="2" l="1"/>
  <c r="L45" i="2"/>
  <c r="K46" i="2" s="1"/>
  <c r="J46" i="2" l="1"/>
  <c r="L46" i="2"/>
  <c r="K47" i="2" s="1"/>
  <c r="J47" i="2" l="1"/>
  <c r="L47" i="2"/>
  <c r="K48" i="2" s="1"/>
  <c r="J48" i="2" l="1"/>
  <c r="L48" i="2"/>
  <c r="K49" i="2" s="1"/>
  <c r="J49" i="2" l="1"/>
  <c r="L49" i="2"/>
  <c r="K50" i="2" s="1"/>
  <c r="J50" i="2" l="1"/>
  <c r="L50" i="2"/>
  <c r="K51" i="2" s="1"/>
  <c r="J51" i="2" l="1"/>
  <c r="L51" i="2"/>
  <c r="K52" i="2" s="1"/>
  <c r="J52" i="2" l="1"/>
  <c r="L52" i="2"/>
  <c r="K53" i="2" s="1"/>
  <c r="J53" i="2" l="1"/>
  <c r="L53" i="2"/>
  <c r="K54" i="2" s="1"/>
  <c r="J54" i="2" l="1"/>
  <c r="L54" i="2"/>
  <c r="K55" i="2" s="1"/>
  <c r="J55" i="2" l="1"/>
  <c r="L55" i="2"/>
  <c r="K56" i="2" s="1"/>
  <c r="J56" i="2" l="1"/>
  <c r="L56" i="2"/>
  <c r="K57" i="2" s="1"/>
  <c r="J57" i="2" l="1"/>
  <c r="L57" i="2"/>
  <c r="K58" i="2" s="1"/>
  <c r="J58" i="2" l="1"/>
  <c r="L58" i="2"/>
  <c r="K59" i="2" s="1"/>
  <c r="J59" i="2" l="1"/>
  <c r="L59" i="2"/>
  <c r="K60" i="2" s="1"/>
  <c r="J60" i="2" l="1"/>
  <c r="L60" i="2"/>
  <c r="K61" i="2" s="1"/>
  <c r="J61" i="2" l="1"/>
  <c r="L61" i="2"/>
  <c r="K62" i="2" s="1"/>
  <c r="J62" i="2" l="1"/>
  <c r="L62" i="2"/>
  <c r="K63" i="2" s="1"/>
  <c r="J63" i="2" l="1"/>
  <c r="L63" i="2"/>
  <c r="K64" i="2" s="1"/>
  <c r="J64" i="2" l="1"/>
  <c r="L64" i="2"/>
  <c r="K65" i="2" s="1"/>
  <c r="J65" i="2" l="1"/>
  <c r="L65" i="2"/>
  <c r="K66" i="2" s="1"/>
  <c r="J66" i="2" l="1"/>
  <c r="L66" i="2"/>
  <c r="K67" i="2" s="1"/>
  <c r="J67" i="2" l="1"/>
  <c r="L67" i="2"/>
  <c r="K68" i="2" s="1"/>
  <c r="J68" i="2" l="1"/>
  <c r="L68" i="2"/>
  <c r="K69" i="2" s="1"/>
  <c r="J69" i="2" l="1"/>
  <c r="L69" i="2"/>
  <c r="K70" i="2" s="1"/>
  <c r="J70" i="2" l="1"/>
  <c r="L70" i="2"/>
  <c r="K71" i="2" s="1"/>
  <c r="J71" i="2" l="1"/>
  <c r="L71" i="2"/>
  <c r="K72" i="2" s="1"/>
  <c r="J72" i="2" l="1"/>
  <c r="L72" i="2"/>
  <c r="K73" i="2" s="1"/>
  <c r="J73" i="2" l="1"/>
  <c r="L73" i="2"/>
  <c r="K74" i="2" s="1"/>
  <c r="J74" i="2" l="1"/>
  <c r="L74" i="2"/>
  <c r="K75" i="2" s="1"/>
  <c r="J75" i="2" l="1"/>
  <c r="L75" i="2"/>
  <c r="K76" i="2" s="1"/>
  <c r="J76" i="2" l="1"/>
  <c r="L76" i="2"/>
  <c r="K77" i="2" s="1"/>
  <c r="J77" i="2" l="1"/>
  <c r="L77" i="2"/>
  <c r="K78" i="2" s="1"/>
  <c r="J78" i="2" l="1"/>
  <c r="L78" i="2"/>
  <c r="K79" i="2" s="1"/>
  <c r="J79" i="2" l="1"/>
  <c r="L79" i="2"/>
  <c r="K80" i="2" s="1"/>
  <c r="J80" i="2" l="1"/>
  <c r="L80" i="2"/>
  <c r="K81" i="2" s="1"/>
  <c r="J81" i="2" l="1"/>
  <c r="L81" i="2"/>
  <c r="K82" i="2" s="1"/>
  <c r="J82" i="2" l="1"/>
  <c r="L82" i="2"/>
  <c r="K83" i="2" s="1"/>
  <c r="J83" i="2" l="1"/>
  <c r="L83" i="2"/>
  <c r="K84" i="2" s="1"/>
  <c r="J84" i="2" l="1"/>
  <c r="L84" i="2"/>
  <c r="K85" i="2" s="1"/>
  <c r="J85" i="2" l="1"/>
  <c r="L85" i="2"/>
  <c r="K86" i="2" s="1"/>
  <c r="J86" i="2" l="1"/>
  <c r="L86" i="2"/>
  <c r="K87" i="2" s="1"/>
  <c r="J87" i="2" l="1"/>
  <c r="L87" i="2"/>
  <c r="K88" i="2" s="1"/>
  <c r="J88" i="2" l="1"/>
  <c r="L88" i="2"/>
  <c r="K89" i="2" s="1"/>
  <c r="J89" i="2" l="1"/>
  <c r="L89" i="2"/>
  <c r="K90" i="2" s="1"/>
  <c r="J90" i="2" l="1"/>
  <c r="L90" i="2"/>
  <c r="K91" i="2" s="1"/>
  <c r="J91" i="2" l="1"/>
  <c r="L91" i="2"/>
  <c r="K92" i="2" s="1"/>
  <c r="J92" i="2" l="1"/>
  <c r="L92" i="2"/>
  <c r="K93" i="2" s="1"/>
  <c r="J93" i="2" l="1"/>
  <c r="L93" i="2"/>
  <c r="K94" i="2" s="1"/>
  <c r="J94" i="2" l="1"/>
  <c r="L94" i="2"/>
  <c r="K95" i="2" s="1"/>
  <c r="J95" i="2" l="1"/>
  <c r="L95" i="2"/>
  <c r="K96" i="2" s="1"/>
  <c r="J96" i="2" l="1"/>
  <c r="L96" i="2"/>
  <c r="K97" i="2" s="1"/>
  <c r="J97" i="2" l="1"/>
  <c r="L97" i="2"/>
  <c r="K98" i="2" s="1"/>
  <c r="J98" i="2" l="1"/>
  <c r="L98" i="2"/>
  <c r="K99" i="2" s="1"/>
  <c r="J99" i="2" l="1"/>
  <c r="L99" i="2"/>
  <c r="K100" i="2" s="1"/>
  <c r="J100" i="2" l="1"/>
  <c r="L100" i="2"/>
  <c r="K101" i="2" s="1"/>
  <c r="J101" i="2" l="1"/>
  <c r="L101" i="2"/>
  <c r="K102" i="2" s="1"/>
  <c r="J102" i="2" l="1"/>
  <c r="L102" i="2"/>
  <c r="K103" i="2" s="1"/>
  <c r="J103" i="2" l="1"/>
  <c r="L103" i="2"/>
  <c r="K104" i="2" s="1"/>
  <c r="J104" i="2" l="1"/>
  <c r="L104" i="2"/>
  <c r="K105" i="2" s="1"/>
  <c r="J105" i="2" l="1"/>
  <c r="L105" i="2"/>
  <c r="K106" i="2" s="1"/>
  <c r="J106" i="2" l="1"/>
  <c r="L106" i="2"/>
  <c r="K107" i="2" s="1"/>
  <c r="J107" i="2" l="1"/>
  <c r="L107" i="2"/>
  <c r="K108" i="2" s="1"/>
  <c r="J108" i="2" l="1"/>
  <c r="L108" i="2"/>
  <c r="K109" i="2" s="1"/>
  <c r="J109" i="2" l="1"/>
  <c r="L109" i="2"/>
  <c r="K110" i="2" s="1"/>
  <c r="J110" i="2" l="1"/>
  <c r="L110" i="2"/>
  <c r="K111" i="2" s="1"/>
  <c r="J111" i="2" l="1"/>
  <c r="L111" i="2"/>
  <c r="K112" i="2" s="1"/>
  <c r="J112" i="2" l="1"/>
  <c r="L112" i="2"/>
  <c r="K113" i="2" s="1"/>
  <c r="J113" i="2" l="1"/>
  <c r="L113" i="2"/>
  <c r="K114" i="2" s="1"/>
  <c r="J114" i="2" l="1"/>
  <c r="L114" i="2"/>
  <c r="K115" i="2" s="1"/>
  <c r="J115" i="2" l="1"/>
  <c r="L115" i="2"/>
  <c r="K116" i="2" s="1"/>
  <c r="J116" i="2" l="1"/>
  <c r="L116" i="2"/>
  <c r="K117" i="2" s="1"/>
  <c r="J117" i="2" l="1"/>
  <c r="L117" i="2"/>
  <c r="K118" i="2" s="1"/>
  <c r="J118" i="2" l="1"/>
  <c r="L118" i="2"/>
  <c r="K119" i="2" s="1"/>
  <c r="J119" i="2" l="1"/>
  <c r="L119" i="2"/>
  <c r="K120" i="2" s="1"/>
  <c r="J120" i="2" l="1"/>
  <c r="L120" i="2"/>
  <c r="K121" i="2" s="1"/>
  <c r="J121" i="2" l="1"/>
  <c r="L121" i="2"/>
  <c r="K122" i="2" s="1"/>
  <c r="J122" i="2" l="1"/>
  <c r="L122" i="2"/>
  <c r="K123" i="2" s="1"/>
  <c r="J123" i="2" l="1"/>
  <c r="L123" i="2"/>
  <c r="K124" i="2" s="1"/>
  <c r="J124" i="2" l="1"/>
  <c r="L124" i="2"/>
  <c r="K125" i="2" s="1"/>
  <c r="J125" i="2" l="1"/>
  <c r="L125" i="2"/>
  <c r="K126" i="2" s="1"/>
  <c r="J126" i="2" l="1"/>
  <c r="L126" i="2"/>
  <c r="K127" i="2" s="1"/>
  <c r="J127" i="2" l="1"/>
  <c r="L127" i="2"/>
  <c r="K128" i="2" s="1"/>
  <c r="J128" i="2" l="1"/>
  <c r="L128" i="2"/>
  <c r="K129" i="2" s="1"/>
  <c r="J129" i="2" l="1"/>
  <c r="L129" i="2"/>
  <c r="K130" i="2" s="1"/>
  <c r="J130" i="2" l="1"/>
  <c r="L130" i="2"/>
  <c r="K131" i="2" s="1"/>
  <c r="J131" i="2" l="1"/>
  <c r="L131" i="2"/>
  <c r="K132" i="2" s="1"/>
  <c r="J132" i="2" l="1"/>
  <c r="L132" i="2"/>
  <c r="K133" i="2" s="1"/>
  <c r="J133" i="2" l="1"/>
  <c r="L133" i="2"/>
  <c r="K134" i="2" s="1"/>
  <c r="J134" i="2" l="1"/>
  <c r="L134" i="2"/>
  <c r="K135" i="2" s="1"/>
  <c r="J135" i="2" l="1"/>
  <c r="L135" i="2"/>
  <c r="K136" i="2" s="1"/>
  <c r="J136" i="2" l="1"/>
  <c r="L136" i="2"/>
  <c r="K137" i="2" s="1"/>
  <c r="J137" i="2" l="1"/>
  <c r="L137" i="2"/>
  <c r="K138" i="2" s="1"/>
  <c r="J138" i="2" l="1"/>
  <c r="L138" i="2"/>
  <c r="K139" i="2" s="1"/>
  <c r="J139" i="2" l="1"/>
  <c r="L139" i="2"/>
  <c r="K140" i="2" s="1"/>
  <c r="J140" i="2" l="1"/>
  <c r="L140" i="2"/>
  <c r="K141" i="2" s="1"/>
  <c r="J141" i="2" l="1"/>
  <c r="L141" i="2"/>
  <c r="K142" i="2" s="1"/>
  <c r="J142" i="2" l="1"/>
  <c r="L142" i="2"/>
  <c r="K143" i="2" s="1"/>
  <c r="J143" i="2" l="1"/>
  <c r="L143" i="2"/>
  <c r="K144" i="2" s="1"/>
  <c r="J144" i="2" l="1"/>
  <c r="L144" i="2"/>
  <c r="K145" i="2" s="1"/>
  <c r="J145" i="2" l="1"/>
  <c r="L145" i="2"/>
  <c r="L24" i="2" s="1"/>
  <c r="P11" i="2" s="1"/>
  <c r="K24" i="2"/>
  <c r="R26" i="2" l="1"/>
  <c r="R27" i="2"/>
  <c r="R28" i="2"/>
  <c r="R29" i="2"/>
  <c r="R30" i="2"/>
  <c r="R31" i="2"/>
  <c r="R32" i="2"/>
  <c r="R33" i="2"/>
  <c r="R34" i="2"/>
  <c r="R35" i="2"/>
  <c r="R36" i="2"/>
  <c r="R37" i="2"/>
  <c r="P26" i="2"/>
  <c r="R24" i="2" l="1"/>
  <c r="Q26" i="2"/>
  <c r="P27" i="2" l="1"/>
  <c r="O27" i="2" l="1"/>
  <c r="Q27" i="2"/>
  <c r="P28" i="2" l="1"/>
  <c r="O28" i="2" l="1"/>
  <c r="Q28" i="2"/>
  <c r="P29" i="2" l="1"/>
  <c r="O29" i="2" l="1"/>
  <c r="Q29" i="2"/>
  <c r="P30" i="2" l="1"/>
  <c r="O30" i="2" l="1"/>
  <c r="Q30" i="2"/>
  <c r="P31" i="2" l="1"/>
  <c r="O31" i="2" l="1"/>
  <c r="Q31" i="2"/>
  <c r="P32" i="2" l="1"/>
  <c r="O32" i="2" l="1"/>
  <c r="Q32" i="2"/>
  <c r="P33" i="2" s="1"/>
  <c r="O33" i="2" l="1"/>
  <c r="Q33" i="2"/>
  <c r="P34" i="2" s="1"/>
  <c r="O34" i="2" l="1"/>
  <c r="Q34" i="2"/>
  <c r="P35" i="2" s="1"/>
  <c r="O35" i="2" l="1"/>
  <c r="Q35" i="2"/>
  <c r="P36" i="2" s="1"/>
  <c r="O36" i="2" l="1"/>
  <c r="Q36" i="2"/>
  <c r="P37" i="2" s="1"/>
  <c r="O37" i="2" l="1"/>
  <c r="Q37" i="2"/>
  <c r="Q24" i="2" s="1"/>
  <c r="U11" i="2" s="1"/>
  <c r="P24" i="2"/>
  <c r="U26" i="2" l="1"/>
  <c r="W26" i="2"/>
  <c r="W27" i="2"/>
  <c r="W28" i="2"/>
  <c r="W29" i="2"/>
  <c r="W30" i="2"/>
  <c r="W31" i="2"/>
  <c r="W32" i="2"/>
  <c r="W33" i="2"/>
  <c r="W34" i="2"/>
  <c r="W35" i="2"/>
  <c r="W36" i="2"/>
  <c r="W37" i="2"/>
  <c r="V26" i="2"/>
  <c r="U27" i="2" l="1"/>
  <c r="V27" i="2" s="1"/>
  <c r="W24" i="2"/>
  <c r="T27" i="2" l="1"/>
  <c r="U28" i="2"/>
  <c r="T28" i="2" l="1"/>
  <c r="V28" i="2"/>
  <c r="U29" i="2" l="1"/>
  <c r="T29" i="2" l="1"/>
  <c r="V29" i="2"/>
  <c r="U30" i="2" l="1"/>
  <c r="T30" i="2" l="1"/>
  <c r="V30" i="2"/>
  <c r="U31" i="2" s="1"/>
  <c r="T31" i="2" l="1"/>
  <c r="V31" i="2"/>
  <c r="U32" i="2" s="1"/>
  <c r="T32" i="2" l="1"/>
  <c r="V32" i="2"/>
  <c r="U33" i="2" s="1"/>
  <c r="T33" i="2" l="1"/>
  <c r="V33" i="2"/>
  <c r="U34" i="2" s="1"/>
  <c r="T34" i="2" l="1"/>
  <c r="V34" i="2"/>
  <c r="U35" i="2" s="1"/>
  <c r="T35" i="2" l="1"/>
  <c r="V35" i="2"/>
  <c r="U36" i="2" s="1"/>
  <c r="T36" i="2" l="1"/>
  <c r="V36" i="2"/>
  <c r="U37" i="2" s="1"/>
  <c r="T37" i="2" l="1"/>
  <c r="V37" i="2"/>
  <c r="V24" i="2" s="1"/>
  <c r="Z11" i="2" s="1"/>
  <c r="U24" i="2"/>
  <c r="Z26" i="2" l="1"/>
  <c r="AB26" i="2"/>
  <c r="AB27" i="2"/>
  <c r="AB28" i="2"/>
  <c r="AB29" i="2"/>
  <c r="AB30" i="2"/>
  <c r="AB31" i="2"/>
  <c r="AB32" i="2"/>
  <c r="AB33" i="2"/>
  <c r="AB34" i="2"/>
  <c r="AB35" i="2"/>
  <c r="AB36" i="2"/>
  <c r="AB37" i="2"/>
  <c r="AB24" i="2" l="1"/>
  <c r="AA26" i="2"/>
  <c r="Z27" i="2" l="1"/>
  <c r="Y27" i="2" l="1"/>
  <c r="AA27" i="2"/>
  <c r="Z28" i="2" l="1"/>
  <c r="Y28" i="2" l="1"/>
  <c r="AA28" i="2"/>
  <c r="Z29" i="2" l="1"/>
  <c r="Y29" i="2" l="1"/>
  <c r="AA29" i="2"/>
  <c r="Z30" i="2" l="1"/>
  <c r="Y30" i="2" l="1"/>
  <c r="AA30" i="2"/>
  <c r="Z31" i="2" l="1"/>
  <c r="Y31" i="2" l="1"/>
  <c r="AA31" i="2"/>
  <c r="Z32" i="2" l="1"/>
  <c r="Y32" i="2" l="1"/>
  <c r="AA32" i="2"/>
  <c r="Z33" i="2" s="1"/>
  <c r="Y33" i="2" l="1"/>
  <c r="AA33" i="2"/>
  <c r="Z34" i="2" s="1"/>
  <c r="Y34" i="2" l="1"/>
  <c r="AA34" i="2"/>
  <c r="Z35" i="2" s="1"/>
  <c r="Y35" i="2" l="1"/>
  <c r="AA35" i="2"/>
  <c r="Z36" i="2" s="1"/>
  <c r="Y36" i="2" l="1"/>
  <c r="AA36" i="2"/>
  <c r="Z37" i="2" s="1"/>
  <c r="Y37" i="2" l="1"/>
  <c r="AA37" i="2"/>
  <c r="AA24" i="2" s="1"/>
  <c r="AE11" i="2" s="1"/>
  <c r="Z24" i="2"/>
  <c r="AE26" i="2" l="1"/>
  <c r="AG26" i="2"/>
  <c r="AG27" i="2"/>
  <c r="AG28" i="2"/>
  <c r="AG29" i="2"/>
  <c r="AG30" i="2"/>
  <c r="AG31" i="2"/>
  <c r="AG32" i="2"/>
  <c r="AG33" i="2"/>
  <c r="AG34" i="2"/>
  <c r="AG35" i="2"/>
  <c r="AG36" i="2"/>
  <c r="AG37" i="2"/>
  <c r="AG24" i="2" l="1"/>
  <c r="AF26" i="2"/>
  <c r="AE27" i="2" l="1"/>
  <c r="AD27" i="2" l="1"/>
  <c r="AF27" i="2"/>
  <c r="AE28" i="2" l="1"/>
  <c r="AD28" i="2" l="1"/>
  <c r="AF28" i="2"/>
  <c r="AE29" i="2" l="1"/>
  <c r="AD29" i="2" l="1"/>
  <c r="AF29" i="2"/>
  <c r="AE30" i="2" l="1"/>
  <c r="AD30" i="2" l="1"/>
  <c r="AF30" i="2"/>
  <c r="AE31" i="2" l="1"/>
  <c r="AD31" i="2" l="1"/>
  <c r="AF31" i="2"/>
  <c r="AE32" i="2" l="1"/>
  <c r="AD32" i="2" l="1"/>
  <c r="AF32" i="2"/>
  <c r="AE33" i="2" s="1"/>
  <c r="AD33" i="2" l="1"/>
  <c r="AF33" i="2"/>
  <c r="AE34" i="2" s="1"/>
  <c r="AD34" i="2" l="1"/>
  <c r="AF34" i="2"/>
  <c r="AE35" i="2" s="1"/>
  <c r="AD35" i="2" l="1"/>
  <c r="AF35" i="2"/>
  <c r="AE36" i="2" s="1"/>
  <c r="AD36" i="2" l="1"/>
  <c r="AF36" i="2"/>
  <c r="AE37" i="2" s="1"/>
  <c r="AD37" i="2" l="1"/>
  <c r="AF37" i="2"/>
  <c r="AF24" i="2" s="1"/>
  <c r="AE24" i="2"/>
  <c r="AJ11" i="2" l="1"/>
  <c r="AJ26" i="2" l="1"/>
  <c r="AL26" i="2"/>
  <c r="AL27" i="2"/>
  <c r="AL28" i="2"/>
  <c r="AL29" i="2"/>
  <c r="AL30" i="2"/>
  <c r="AL31" i="2"/>
  <c r="AL32" i="2"/>
  <c r="AL33" i="2"/>
  <c r="AL34" i="2"/>
  <c r="AL35" i="2"/>
  <c r="AL36" i="2"/>
  <c r="AL37" i="2"/>
  <c r="AL24" i="2" l="1"/>
  <c r="AK26" i="2"/>
  <c r="AJ27" i="2" l="1"/>
  <c r="AI27" i="2" l="1"/>
  <c r="AK27" i="2"/>
  <c r="AJ28" i="2" l="1"/>
  <c r="AI28" i="2" l="1"/>
  <c r="AK28" i="2"/>
  <c r="AJ29" i="2" l="1"/>
  <c r="AI29" i="2" l="1"/>
  <c r="AK29" i="2"/>
  <c r="AJ30" i="2" l="1"/>
  <c r="AI30" i="2" l="1"/>
  <c r="AK30" i="2"/>
  <c r="AJ31" i="2" l="1"/>
  <c r="AI31" i="2" l="1"/>
  <c r="AK31" i="2"/>
  <c r="AJ32" i="2" l="1"/>
  <c r="AI32" i="2" l="1"/>
  <c r="AK32" i="2"/>
  <c r="AJ33" i="2" s="1"/>
  <c r="AI33" i="2" l="1"/>
  <c r="AK33" i="2"/>
  <c r="AJ34" i="2" s="1"/>
  <c r="AI34" i="2" l="1"/>
  <c r="AK34" i="2"/>
  <c r="AJ35" i="2" s="1"/>
  <c r="AI35" i="2" l="1"/>
  <c r="AK35" i="2"/>
  <c r="AJ36" i="2" s="1"/>
  <c r="AI36" i="2" l="1"/>
  <c r="AK36" i="2"/>
  <c r="AJ37" i="2" s="1"/>
  <c r="AI37" i="2" l="1"/>
  <c r="AK37" i="2"/>
  <c r="AK24" i="2" s="1"/>
  <c r="AJ24" i="2"/>
  <c r="AO11" i="2" l="1"/>
  <c r="AO26" i="2" l="1"/>
  <c r="AQ26" i="2"/>
  <c r="AQ27" i="2"/>
  <c r="AQ28" i="2"/>
  <c r="AQ29" i="2"/>
  <c r="AQ30" i="2"/>
  <c r="AQ31" i="2"/>
  <c r="AQ32" i="2"/>
  <c r="AQ33" i="2"/>
  <c r="AQ34" i="2"/>
  <c r="AQ35" i="2"/>
  <c r="AQ36" i="2"/>
  <c r="AQ37" i="2"/>
  <c r="AQ24" i="2" l="1"/>
  <c r="AP26" i="2"/>
  <c r="AO27" i="2" l="1"/>
  <c r="AN27" i="2" l="1"/>
  <c r="AP27" i="2"/>
  <c r="AO28" i="2" l="1"/>
  <c r="AN28" i="2" l="1"/>
  <c r="AP28" i="2"/>
  <c r="AO29" i="2" l="1"/>
  <c r="AN29" i="2" l="1"/>
  <c r="AP29" i="2"/>
  <c r="AO30" i="2" l="1"/>
  <c r="AN30" i="2" l="1"/>
  <c r="AP30" i="2"/>
  <c r="AO31" i="2" l="1"/>
  <c r="AN31" i="2" l="1"/>
  <c r="AP31" i="2"/>
  <c r="AO32" i="2" l="1"/>
  <c r="AN32" i="2" l="1"/>
  <c r="AP32" i="2"/>
  <c r="AO33" i="2" s="1"/>
  <c r="AN33" i="2" l="1"/>
  <c r="AP33" i="2"/>
  <c r="AO34" i="2" s="1"/>
  <c r="AN34" i="2" l="1"/>
  <c r="AP34" i="2"/>
  <c r="AO35" i="2" s="1"/>
  <c r="AN35" i="2" l="1"/>
  <c r="AP35" i="2"/>
  <c r="AO36" i="2" s="1"/>
  <c r="AN36" i="2" l="1"/>
  <c r="AP36" i="2"/>
  <c r="AO37" i="2" s="1"/>
  <c r="AN37" i="2" l="1"/>
  <c r="AP37" i="2"/>
  <c r="AP24" i="2" s="1"/>
  <c r="AO24" i="2"/>
  <c r="AT11" i="2" l="1"/>
  <c r="AT26" i="2" l="1"/>
  <c r="AV26" i="2"/>
  <c r="AV27" i="2"/>
  <c r="AV28" i="2"/>
  <c r="AV29" i="2"/>
  <c r="AV30" i="2"/>
  <c r="AV31" i="2"/>
  <c r="AV32" i="2"/>
  <c r="AV33" i="2"/>
  <c r="AV34" i="2"/>
  <c r="AV35" i="2"/>
  <c r="AV36" i="2"/>
  <c r="AV37" i="2"/>
  <c r="AV24" i="2" l="1"/>
  <c r="AU26" i="2"/>
  <c r="AT27" i="2" l="1"/>
  <c r="AS27" i="2" l="1"/>
  <c r="AU27" i="2"/>
  <c r="AT28" i="2" l="1"/>
  <c r="AS28" i="2" l="1"/>
  <c r="AU28" i="2"/>
  <c r="AT29" i="2" l="1"/>
  <c r="AS29" i="2" l="1"/>
  <c r="AU29" i="2"/>
  <c r="AT30" i="2" l="1"/>
  <c r="AS30" i="2" l="1"/>
  <c r="AU30" i="2"/>
  <c r="AT31" i="2" l="1"/>
  <c r="AS31" i="2" l="1"/>
  <c r="AU31" i="2"/>
  <c r="AT32" i="2" l="1"/>
  <c r="AS32" i="2" l="1"/>
  <c r="AU32" i="2"/>
  <c r="AT33" i="2" s="1"/>
  <c r="AS33" i="2" l="1"/>
  <c r="AU33" i="2"/>
  <c r="AT34" i="2" s="1"/>
  <c r="AS34" i="2" l="1"/>
  <c r="AU34" i="2"/>
  <c r="AT35" i="2" s="1"/>
  <c r="AS35" i="2" l="1"/>
  <c r="AU35" i="2"/>
  <c r="AT36" i="2" s="1"/>
  <c r="AS36" i="2" l="1"/>
  <c r="AU36" i="2"/>
  <c r="AT37" i="2" s="1"/>
  <c r="AS37" i="2" l="1"/>
  <c r="AU37" i="2"/>
  <c r="AU24" i="2" s="1"/>
  <c r="AT24" i="2"/>
  <c r="AY11" i="2" l="1"/>
  <c r="AY26" i="2" l="1"/>
  <c r="BA26" i="2"/>
  <c r="BA27" i="2"/>
  <c r="BA28" i="2"/>
  <c r="BA29" i="2"/>
  <c r="BA30" i="2"/>
  <c r="BA31" i="2"/>
  <c r="BA32" i="2"/>
  <c r="BA33" i="2"/>
  <c r="BA34" i="2"/>
  <c r="BA35" i="2"/>
  <c r="BA36" i="2"/>
  <c r="BA37" i="2"/>
  <c r="AZ26" i="2" l="1"/>
  <c r="BA24" i="2"/>
  <c r="AY27" i="2" l="1"/>
  <c r="AX27" i="2" l="1"/>
  <c r="AZ27" i="2"/>
  <c r="AY28" i="2" l="1"/>
  <c r="AX28" i="2" l="1"/>
  <c r="AZ28" i="2"/>
  <c r="AY29" i="2" l="1"/>
  <c r="AX29" i="2" l="1"/>
  <c r="AZ29" i="2"/>
  <c r="AY30" i="2" l="1"/>
  <c r="AX30" i="2" l="1"/>
  <c r="AZ30" i="2"/>
  <c r="AY31" i="2" s="1"/>
  <c r="AX31" i="2" l="1"/>
  <c r="AZ31" i="2"/>
  <c r="AY32" i="2" s="1"/>
  <c r="AX32" i="2" l="1"/>
  <c r="AZ32" i="2"/>
  <c r="AY33" i="2" s="1"/>
  <c r="AX33" i="2" l="1"/>
  <c r="AZ33" i="2"/>
  <c r="AY34" i="2" s="1"/>
  <c r="AX34" i="2" l="1"/>
  <c r="AZ34" i="2"/>
  <c r="AY35" i="2" s="1"/>
  <c r="AX35" i="2" l="1"/>
  <c r="AZ35" i="2"/>
  <c r="AY36" i="2" s="1"/>
  <c r="AX36" i="2" l="1"/>
  <c r="AZ36" i="2"/>
  <c r="AY37" i="2" s="1"/>
  <c r="AX37" i="2" l="1"/>
  <c r="AZ37" i="2"/>
  <c r="AZ24" i="2" s="1"/>
  <c r="AY24" i="2"/>
  <c r="BD11" i="2" l="1"/>
  <c r="BD26" i="2" l="1"/>
  <c r="BF26" i="2"/>
  <c r="BF27" i="2"/>
  <c r="BF28" i="2"/>
  <c r="BF29" i="2"/>
  <c r="BF30" i="2"/>
  <c r="BF31" i="2"/>
  <c r="BF32" i="2"/>
  <c r="BF33" i="2"/>
  <c r="BF34" i="2"/>
  <c r="BF35" i="2"/>
  <c r="BF36" i="2"/>
  <c r="BF37" i="2"/>
  <c r="BE26" i="2" l="1"/>
  <c r="BF24" i="2"/>
  <c r="BD27" i="2" l="1"/>
  <c r="BC27" i="2" l="1"/>
  <c r="BE27" i="2"/>
  <c r="BD28" i="2" l="1"/>
  <c r="BC28" i="2" l="1"/>
  <c r="BE28" i="2"/>
  <c r="BD29" i="2" l="1"/>
  <c r="BC29" i="2" l="1"/>
  <c r="BE29" i="2"/>
  <c r="BD30" i="2" l="1"/>
  <c r="BC30" i="2" l="1"/>
  <c r="BE30" i="2"/>
  <c r="BD31" i="2" s="1"/>
  <c r="BC31" i="2" l="1"/>
  <c r="BE31" i="2"/>
  <c r="BD32" i="2" s="1"/>
  <c r="BC32" i="2" l="1"/>
  <c r="BE32" i="2"/>
  <c r="BD33" i="2" s="1"/>
  <c r="BC33" i="2" l="1"/>
  <c r="BE33" i="2"/>
  <c r="BD34" i="2" s="1"/>
  <c r="BC34" i="2" l="1"/>
  <c r="BE34" i="2"/>
  <c r="BD35" i="2" s="1"/>
  <c r="BC35" i="2" l="1"/>
  <c r="BE35" i="2"/>
  <c r="BD36" i="2" s="1"/>
  <c r="BC36" i="2" l="1"/>
  <c r="BE36" i="2"/>
  <c r="BD37" i="2" s="1"/>
  <c r="BC37" i="2" l="1"/>
  <c r="BE37" i="2"/>
  <c r="BE24" i="2" s="1"/>
  <c r="BI11" i="2" s="1"/>
  <c r="BI26" i="2" s="1"/>
  <c r="BD24" i="2"/>
  <c r="BI24" i="2" l="1"/>
  <c r="BJ26" i="2"/>
  <c r="BJ24" i="2" s="1"/>
  <c r="BN11" i="2" s="1"/>
  <c r="BN26" i="2" s="1"/>
  <c r="BN24" i="2" l="1"/>
  <c r="BO26" i="2"/>
  <c r="BO24" i="2" s="1"/>
  <c r="BS11" i="2" s="1"/>
  <c r="BS26" i="2" s="1"/>
  <c r="BS24" i="2" l="1"/>
  <c r="BT26" i="2"/>
  <c r="BT24" i="2" s="1"/>
  <c r="BX11" i="2" s="1"/>
  <c r="BX26" i="2" s="1"/>
  <c r="BX24" i="2" l="1"/>
  <c r="BY26" i="2"/>
  <c r="BY24" i="2" s="1"/>
  <c r="B13" i="2" l="1"/>
  <c r="B15" i="2"/>
  <c r="B14" i="2"/>
  <c r="B16" i="2" s="1"/>
</calcChain>
</file>

<file path=xl/sharedStrings.xml><?xml version="1.0" encoding="utf-8"?>
<sst xmlns="http://schemas.openxmlformats.org/spreadsheetml/2006/main" count="20425" uniqueCount="76">
  <si>
    <t>원리금균등상환 계산기(조건별 비교용)</t>
    <phoneticPr fontId="2" type="noConversion"/>
  </si>
  <si>
    <t>주1) 파란색 칸이 사용자 입력 칸입니다.</t>
    <phoneticPr fontId="2" type="noConversion"/>
  </si>
  <si>
    <t>주5) 은행의 실제 이자청구는 각 월의 일수까지 카운팅하기에 차이가 있을 수 있습니다.</t>
    <phoneticPr fontId="2" type="noConversion"/>
  </si>
  <si>
    <t>주2) 검산을 위한 국민은행 금융계산기:</t>
    <phoneticPr fontId="2" type="noConversion"/>
  </si>
  <si>
    <t>https://omoney.kbstar.com/quics?page=C041936#loading</t>
    <phoneticPr fontId="2" type="noConversion"/>
  </si>
  <si>
    <t xml:space="preserve">       파일의 전파 중에 누군가가 수식을 흐트려놓을 우려가 있으므로 꼭 검산하고 사용하세요.</t>
    <phoneticPr fontId="2" type="noConversion"/>
  </si>
  <si>
    <t>주3) 복사 및 붙혀넣기로 우측으로 확장 가능합니다. 단, 행과 열의 상대적 위치가 동일해야 합니다.</t>
    <phoneticPr fontId="2" type="noConversion"/>
  </si>
  <si>
    <t>|</t>
    <phoneticPr fontId="2" type="noConversion"/>
  </si>
  <si>
    <t>현재</t>
    <phoneticPr fontId="2" type="noConversion"/>
  </si>
  <si>
    <t>비교상황1</t>
    <phoneticPr fontId="2" type="noConversion"/>
  </si>
  <si>
    <t>비교상황2</t>
    <phoneticPr fontId="2" type="noConversion"/>
  </si>
  <si>
    <t>빌린 원금</t>
    <phoneticPr fontId="2" type="noConversion"/>
  </si>
  <si>
    <t>내 생일</t>
    <phoneticPr fontId="2" type="noConversion"/>
  </si>
  <si>
    <t>구분</t>
    <phoneticPr fontId="2" type="noConversion"/>
  </si>
  <si>
    <t>년</t>
    <phoneticPr fontId="2" type="noConversion"/>
  </si>
  <si>
    <t>개월</t>
    <phoneticPr fontId="2" type="noConversion"/>
  </si>
  <si>
    <t>대출시작일</t>
    <phoneticPr fontId="2" type="noConversion"/>
  </si>
  <si>
    <t>상환기간</t>
    <phoneticPr fontId="2" type="noConversion"/>
  </si>
  <si>
    <t>거치기간</t>
    <phoneticPr fontId="2" type="noConversion"/>
  </si>
  <si>
    <t>최종 납입일</t>
    <phoneticPr fontId="2" type="noConversion"/>
  </si>
  <si>
    <t>비고</t>
    <phoneticPr fontId="2" type="noConversion"/>
  </si>
  <si>
    <t>이자율</t>
    <phoneticPr fontId="2" type="noConversion"/>
  </si>
  <si>
    <t>기간(개월수)</t>
    <phoneticPr fontId="2" type="noConversion"/>
  </si>
  <si>
    <t>날짜</t>
    <phoneticPr fontId="2" type="noConversion"/>
  </si>
  <si>
    <t>내 나이</t>
    <phoneticPr fontId="2" type="noConversion"/>
  </si>
  <si>
    <t>이자</t>
    <phoneticPr fontId="2" type="noConversion"/>
  </si>
  <si>
    <t>원금상환</t>
    <phoneticPr fontId="2" type="noConversion"/>
  </si>
  <si>
    <t>월상환액</t>
    <phoneticPr fontId="2" type="noConversion"/>
  </si>
  <si>
    <t>원리금균등상환 계산기(이자율이 변동하는 경우)</t>
    <phoneticPr fontId="2" type="noConversion"/>
  </si>
  <si>
    <t xml:space="preserve">주1) 좌측의 "적용기간 검산"이 '0'으로 뜨는지 꼭 확인해야함. </t>
    <phoneticPr fontId="2" type="noConversion"/>
  </si>
  <si>
    <t>주2) 적용기간을 '0'이나 공백으로 하면 해당 열에 만기 때까지 상황이 나타납니다.</t>
    <phoneticPr fontId="2" type="noConversion"/>
  </si>
  <si>
    <t xml:space="preserve">주3) "이자율 변동(두번째 변동 이후)"는 복사 및 붙혀넣기로 우측으로 확장 가능합니다. </t>
    <phoneticPr fontId="2" type="noConversion"/>
  </si>
  <si>
    <t xml:space="preserve">주4) 수식 검증 방법: 각 칸의 이자율을 동일하게 했을 때, 동일 이자율로 계산하는 국민은행 금융계산기의 결과치와 </t>
    <phoneticPr fontId="2" type="noConversion"/>
  </si>
  <si>
    <t xml:space="preserve">      단, 그 앞에 것은 복사/붙히기 하시면 안 됩니다. 그리고 행과 열의 상대적 위치가 동일해야 합니다.</t>
    <phoneticPr fontId="2" type="noConversion"/>
  </si>
  <si>
    <t xml:space="preserve">      각 총액 및 월납입액이 일치하는 지 확인하면 됩니다. </t>
    <phoneticPr fontId="2" type="noConversion"/>
  </si>
  <si>
    <t>주5) 파란색 칸이 사용자 입력 칸입니다.</t>
    <phoneticPr fontId="2" type="noConversion"/>
  </si>
  <si>
    <t xml:space="preserve">      파일의 전파 중에 누군가가 수식을 흐트려놓을 우려가 있으므로 꼭 검산하고 사용하세요.</t>
    <phoneticPr fontId="2" type="noConversion"/>
  </si>
  <si>
    <t>주6) 검산을 위한 국민은행 금융계산기:</t>
    <phoneticPr fontId="2" type="noConversion"/>
  </si>
  <si>
    <t>https://omoney.kbstar.com/quics?page=C041936#loading</t>
  </si>
  <si>
    <t>주7) 은행의 실제 이자청구는 각 월의 일수까지 카운팅하기에 차이가 있을 수 있습니다.</t>
    <phoneticPr fontId="2" type="noConversion"/>
  </si>
  <si>
    <t>처음 시작할 때(초기이자율 적용 기간)</t>
    <phoneticPr fontId="2" type="noConversion"/>
  </si>
  <si>
    <t>이자율 변동(첫번째 변동)</t>
    <phoneticPr fontId="2" type="noConversion"/>
  </si>
  <si>
    <t>이자율 변동(두번째 변동 이후)</t>
    <phoneticPr fontId="2" type="noConversion"/>
  </si>
  <si>
    <t>원금</t>
    <phoneticPr fontId="2" type="noConversion"/>
  </si>
  <si>
    <t>남은 원금</t>
    <phoneticPr fontId="2" type="noConversion"/>
  </si>
  <si>
    <t>총 이자</t>
    <phoneticPr fontId="2" type="noConversion"/>
  </si>
  <si>
    <t>총 원금상환</t>
    <phoneticPr fontId="2" type="noConversion"/>
  </si>
  <si>
    <t>남은 상환기간</t>
    <phoneticPr fontId="2" type="noConversion"/>
  </si>
  <si>
    <t>총 납입급</t>
    <phoneticPr fontId="2" type="noConversion"/>
  </si>
  <si>
    <t>남은 거치기간</t>
    <phoneticPr fontId="2" type="noConversion"/>
  </si>
  <si>
    <t>적용기간 검산</t>
    <phoneticPr fontId="2" type="noConversion"/>
  </si>
  <si>
    <t>초기이자율</t>
    <phoneticPr fontId="2" type="noConversion"/>
  </si>
  <si>
    <t>변동 이자율</t>
    <phoneticPr fontId="2" type="noConversion"/>
  </si>
  <si>
    <t>적용기간</t>
    <phoneticPr fontId="2" type="noConversion"/>
  </si>
  <si>
    <t>적용시작일자</t>
    <phoneticPr fontId="2" type="noConversion"/>
  </si>
  <si>
    <t>|</t>
    <phoneticPr fontId="2" type="noConversion"/>
  </si>
  <si>
    <t>적용시작일자</t>
    <phoneticPr fontId="2" type="noConversion"/>
  </si>
  <si>
    <t>적용종료날짜</t>
    <phoneticPr fontId="2" type="noConversion"/>
  </si>
  <si>
    <t>적용종료날짜</t>
    <phoneticPr fontId="2" type="noConversion"/>
  </si>
  <si>
    <t>|</t>
    <phoneticPr fontId="2" type="noConversion"/>
  </si>
  <si>
    <t>적용종료날짜</t>
    <phoneticPr fontId="2" type="noConversion"/>
  </si>
  <si>
    <t>소계 -&gt; |</t>
    <phoneticPr fontId="2" type="noConversion"/>
  </si>
  <si>
    <t>경과 개월수</t>
    <phoneticPr fontId="2" type="noConversion"/>
  </si>
  <si>
    <t>날짜</t>
    <phoneticPr fontId="2" type="noConversion"/>
  </si>
  <si>
    <t>내 나이</t>
    <phoneticPr fontId="2" type="noConversion"/>
  </si>
  <si>
    <t>매월 상환날짜</t>
    <phoneticPr fontId="2" type="noConversion"/>
  </si>
  <si>
    <t>이자</t>
    <phoneticPr fontId="2" type="noConversion"/>
  </si>
  <si>
    <t>원금상환</t>
    <phoneticPr fontId="2" type="noConversion"/>
  </si>
  <si>
    <t>월납입액</t>
    <phoneticPr fontId="2" type="noConversion"/>
  </si>
  <si>
    <t>대출계산기(만기일시상환, 원금균등상환)</t>
    <phoneticPr fontId="2" type="noConversion"/>
  </si>
  <si>
    <t>주4) 은행의 실제 이자청구는 각 월의 일수까지 카운팅하기에 차이가 있을 수 있습니다.</t>
    <phoneticPr fontId="2" type="noConversion"/>
  </si>
  <si>
    <t xml:space="preserve">      파일의 전파 중에 누군가가 수식을 흐트려놓을 우려가 있으므로 꼭 검산하고 사용하세요.</t>
    <phoneticPr fontId="2" type="noConversion"/>
  </si>
  <si>
    <t>원금균등상환</t>
    <phoneticPr fontId="2" type="noConversion"/>
  </si>
  <si>
    <t>만기일시상환</t>
    <phoneticPr fontId="2" type="noConversion"/>
  </si>
  <si>
    <t>(의미 없음)</t>
    <phoneticPr fontId="2" type="noConversion"/>
  </si>
  <si>
    <t>경과개월수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</si>
</sst>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맑은 고딕"/>
      <family val="2"/>
      <charset val="129"/>
      <scheme val="minor"/>
    </font>
    <font>
      <b/>
      <sz val="18"/>
      <color theme="3"/>
      <name val="맑은 고딕"/>
      <family val="2"/>
      <charset val="129"/>
      <scheme val="major"/>
    </font>
    <font>
      <sz val="8"/>
      <name val="맑은 고딕"/>
      <family val="2"/>
      <charset val="129"/>
      <scheme val="minor"/>
    </font>
    <font>
      <u/>
      <sz val="9.9"/>
      <color theme="10"/>
      <name val="맑은 고딕"/>
      <family val="3"/>
      <charset val="129"/>
    </font>
    <font>
      <b/>
      <u/>
      <sz val="11"/>
      <color theme="1"/>
      <name val="맑은 고딕"/>
      <family val="3"/>
      <charset val="129"/>
      <scheme val="minor"/>
    </font>
    <font>
      <sz val="11"/>
      <color rgb="FF000000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3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auto="1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auto="1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top"/>
      <protection locked="0"/>
    </xf>
    <xf numFmtId="0" fontId="5" fillId="0" borderId="0">
      <alignment vertical="center"/>
    </xf>
  </cellStyleXfs>
  <cellXfs count="58">
    <xf numFmtId="0" fontId="0" fillId="0" borderId="0" xfId="0">
      <alignment vertical="center"/>
    </xf>
    <xf numFmtId="0" fontId="1" fillId="0" borderId="0" xfId="1">
      <alignment vertical="center"/>
    </xf>
    <xf numFmtId="3" fontId="0" fillId="0" borderId="0" xfId="0" applyNumberFormat="1">
      <alignment vertical="center"/>
    </xf>
    <xf numFmtId="0" fontId="3" fillId="0" borderId="0" xfId="2" applyAlignment="1" applyProtection="1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3" fontId="0" fillId="2" borderId="2" xfId="0" applyNumberFormat="1" applyFill="1" applyBorder="1">
      <alignment vertical="center"/>
    </xf>
    <xf numFmtId="0" fontId="0" fillId="0" borderId="3" xfId="0" applyBorder="1" applyAlignment="1">
      <alignment horizontal="center" vertical="center"/>
    </xf>
    <xf numFmtId="14" fontId="0" fillId="2" borderId="4" xfId="0" applyNumberFormat="1" applyFill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3" fontId="0" fillId="0" borderId="3" xfId="0" applyNumberForma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14" fontId="0" fillId="2" borderId="2" xfId="0" applyNumberFormat="1" applyFill="1" applyBorder="1" applyAlignment="1">
      <alignment horizontal="center" vertical="center"/>
    </xf>
    <xf numFmtId="0" fontId="0" fillId="2" borderId="6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14" fontId="0" fillId="0" borderId="6" xfId="0" applyNumberFormat="1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10" fontId="0" fillId="2" borderId="6" xfId="0" applyNumberFormat="1" applyFill="1" applyBorder="1" applyAlignment="1">
      <alignment horizontal="center" vertical="center"/>
    </xf>
    <xf numFmtId="10" fontId="0" fillId="0" borderId="6" xfId="0" applyNumberFormat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3" fontId="0" fillId="3" borderId="0" xfId="0" applyNumberFormat="1" applyFill="1">
      <alignment vertical="center"/>
    </xf>
    <xf numFmtId="3" fontId="0" fillId="0" borderId="0" xfId="0" applyNumberFormat="1" applyFill="1">
      <alignment vertical="center"/>
    </xf>
    <xf numFmtId="3" fontId="0" fillId="0" borderId="0" xfId="0" applyNumberFormat="1" applyFill="1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0" fontId="4" fillId="0" borderId="0" xfId="0" applyFont="1">
      <alignment vertical="center"/>
    </xf>
    <xf numFmtId="3" fontId="0" fillId="2" borderId="6" xfId="0" applyNumberFormat="1" applyFill="1" applyBorder="1">
      <alignment vertical="center"/>
    </xf>
    <xf numFmtId="3" fontId="0" fillId="0" borderId="2" xfId="0" applyNumberFormat="1" applyFill="1" applyBorder="1">
      <alignment vertical="center"/>
    </xf>
    <xf numFmtId="0" fontId="0" fillId="0" borderId="3" xfId="0" applyBorder="1">
      <alignment vertical="center"/>
    </xf>
    <xf numFmtId="3" fontId="0" fillId="0" borderId="4" xfId="0" applyNumberFormat="1" applyBorder="1">
      <alignment vertical="center"/>
    </xf>
    <xf numFmtId="0" fontId="0" fillId="0" borderId="3" xfId="0" applyFill="1" applyBorder="1" applyAlignment="1">
      <alignment horizontal="center" vertical="center"/>
    </xf>
    <xf numFmtId="0" fontId="0" fillId="0" borderId="6" xfId="0" applyBorder="1">
      <alignment vertical="center"/>
    </xf>
    <xf numFmtId="3" fontId="0" fillId="0" borderId="2" xfId="0" applyNumberFormat="1" applyBorder="1">
      <alignment vertical="center"/>
    </xf>
    <xf numFmtId="0" fontId="0" fillId="0" borderId="6" xfId="0" applyFill="1" applyBorder="1" applyAlignment="1">
      <alignment horizontal="center" vertical="center"/>
    </xf>
    <xf numFmtId="0" fontId="0" fillId="0" borderId="7" xfId="0" applyBorder="1">
      <alignment vertical="center"/>
    </xf>
    <xf numFmtId="3" fontId="0" fillId="0" borderId="8" xfId="0" applyNumberFormat="1" applyBorder="1">
      <alignment vertical="center"/>
    </xf>
    <xf numFmtId="3" fontId="0" fillId="0" borderId="6" xfId="0" applyNumberFormat="1" applyBorder="1" applyAlignment="1">
      <alignment horizontal="center" vertical="center"/>
    </xf>
    <xf numFmtId="0" fontId="4" fillId="0" borderId="0" xfId="0" applyFont="1" applyFill="1" applyBorder="1">
      <alignment vertical="center"/>
    </xf>
    <xf numFmtId="3" fontId="0" fillId="2" borderId="6" xfId="0" applyNumberFormat="1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14" fontId="0" fillId="0" borderId="6" xfId="0" applyNumberFormat="1" applyBorder="1" applyAlignment="1">
      <alignment horizontal="center" vertical="center"/>
    </xf>
    <xf numFmtId="0" fontId="0" fillId="0" borderId="0" xfId="0" applyFill="1" applyBorder="1">
      <alignment vertical="center"/>
    </xf>
    <xf numFmtId="0" fontId="0" fillId="0" borderId="0" xfId="0" applyFill="1">
      <alignment vertical="center"/>
    </xf>
    <xf numFmtId="0" fontId="0" fillId="0" borderId="0" xfId="0" applyAlignment="1">
      <alignment horizontal="right" vertical="center"/>
    </xf>
    <xf numFmtId="14" fontId="0" fillId="0" borderId="0" xfId="0" applyNumberFormat="1">
      <alignment vertical="center"/>
    </xf>
    <xf numFmtId="14" fontId="0" fillId="0" borderId="0" xfId="0" applyNumberFormat="1" applyFill="1">
      <alignment vertical="center"/>
    </xf>
    <xf numFmtId="0" fontId="1" fillId="0" borderId="0" xfId="1" applyAlignment="1">
      <alignment horizontal="left" vertical="center"/>
    </xf>
    <xf numFmtId="0" fontId="0" fillId="0" borderId="0" xfId="0" applyAlignment="1">
      <alignment vertical="center"/>
    </xf>
    <xf numFmtId="3" fontId="0" fillId="0" borderId="0" xfId="0" applyNumberFormat="1" applyAlignment="1">
      <alignment vertical="center"/>
    </xf>
    <xf numFmtId="3" fontId="0" fillId="0" borderId="0" xfId="0" applyNumberFormat="1" applyFill="1" applyAlignment="1">
      <alignment vertical="center"/>
    </xf>
    <xf numFmtId="14" fontId="0" fillId="0" borderId="0" xfId="0" applyNumberFormat="1" applyAlignment="1">
      <alignment vertical="center"/>
    </xf>
    <xf numFmtId="0" fontId="0" fillId="0" borderId="5" xfId="0" applyBorder="1">
      <alignment vertical="center"/>
    </xf>
    <xf numFmtId="0" fontId="0" fillId="0" borderId="1" xfId="0" applyBorder="1">
      <alignment vertical="center"/>
    </xf>
    <xf numFmtId="10" fontId="0" fillId="2" borderId="2" xfId="0" applyNumberFormat="1" applyFill="1" applyBorder="1" applyAlignment="1">
      <alignment horizontal="center" vertical="center"/>
    </xf>
    <xf numFmtId="14" fontId="0" fillId="0" borderId="0" xfId="0" applyNumberFormat="1" applyFill="1" applyBorder="1" applyAlignment="1">
      <alignment horizontal="center" vertical="center"/>
    </xf>
    <xf numFmtId="3" fontId="0" fillId="0" borderId="0" xfId="0" applyNumberFormat="1" applyFill="1" applyBorder="1">
      <alignment vertical="center"/>
    </xf>
    <xf numFmtId="3" fontId="0" fillId="0" borderId="0" xfId="0" applyNumberFormat="1" applyFill="1" applyBorder="1" applyAlignment="1">
      <alignment horizontal="center" vertical="center"/>
    </xf>
    <xf numFmtId="10" fontId="0" fillId="0" borderId="0" xfId="0" applyNumberFormat="1" applyFill="1" applyBorder="1" applyAlignment="1">
      <alignment horizontal="center" vertical="center"/>
    </xf>
  </cellXfs>
  <cellStyles count="4">
    <cellStyle name="제목" xfId="1" builtinId="15"/>
    <cellStyle name="표준" xfId="0" builtinId="0"/>
    <cellStyle name="표준 2" xfId="3"/>
    <cellStyle name="하이퍼링크" xfId="2" builtinId="8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113504</xdr:colOff>
      <xdr:row>6</xdr:row>
      <xdr:rowOff>109006</xdr:rowOff>
    </xdr:from>
    <xdr:to>
      <xdr:col>21</xdr:col>
      <xdr:colOff>415923</xdr:colOff>
      <xdr:row>15</xdr:row>
      <xdr:rowOff>202534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076904" y="1490131"/>
          <a:ext cx="3464719" cy="1979478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omoney.kbstar.com/quics?page=C041936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omoney.kbstar.com/quics?page=C041936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omoney.kbstar.com/quics?page=C041936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7"/>
  <sheetViews>
    <sheetView showGridLines="0" tabSelected="1" zoomScale="80" zoomScaleNormal="80" workbookViewId="0">
      <pane ySplit="19" topLeftCell="A20" activePane="bottomLeft" state="frozen"/>
      <selection activeCell="A20" sqref="A20"/>
      <selection pane="bottomLeft" activeCell="A20" sqref="A20"/>
    </sheetView>
  </sheetViews>
  <sheetFormatPr defaultRowHeight="16.5" x14ac:dyDescent="0.3"/>
  <cols>
    <col min="1" max="1" width="11.125" customWidth="1"/>
    <col min="2" max="2" width="11.125" bestFit="1" customWidth="1"/>
    <col min="3" max="3" width="9.625" customWidth="1"/>
    <col min="4" max="4" width="2.625" customWidth="1"/>
    <col min="5" max="7" width="12.625" customWidth="1"/>
    <col min="8" max="8" width="2.125" customWidth="1"/>
    <col min="9" max="9" width="14.25" customWidth="1"/>
    <col min="10" max="11" width="12.625" customWidth="1"/>
    <col min="12" max="12" width="2.25" customWidth="1"/>
    <col min="13" max="13" width="13.625" customWidth="1"/>
    <col min="14" max="15" width="12.625" customWidth="1"/>
    <col min="16" max="16" width="1.875" style="2" customWidth="1"/>
    <col min="17" max="17" width="5.5" customWidth="1"/>
    <col min="23" max="23" width="1.875" style="2" customWidth="1"/>
    <col min="24" max="24" width="9" style="41"/>
    <col min="25" max="25" width="12" style="41" bestFit="1" customWidth="1"/>
    <col min="26" max="27" width="12.75" style="41" bestFit="1" customWidth="1"/>
    <col min="28" max="28" width="9" style="41"/>
  </cols>
  <sheetData>
    <row r="1" spans="1:27" ht="26.25" x14ac:dyDescent="0.3">
      <c r="A1" s="1" t="s">
        <v>0</v>
      </c>
    </row>
    <row r="2" spans="1:27" x14ac:dyDescent="0.3">
      <c r="A2" t="s">
        <v>1</v>
      </c>
      <c r="C2" s="3"/>
      <c r="J2" t="s">
        <v>2</v>
      </c>
      <c r="P2"/>
      <c r="W2"/>
    </row>
    <row r="3" spans="1:27" x14ac:dyDescent="0.3">
      <c r="A3" t="s">
        <v>3</v>
      </c>
      <c r="E3" s="3" t="s">
        <v>4</v>
      </c>
      <c r="P3"/>
      <c r="W3"/>
    </row>
    <row r="4" spans="1:27" x14ac:dyDescent="0.3">
      <c r="A4" t="s">
        <v>5</v>
      </c>
      <c r="E4" s="3"/>
      <c r="P4"/>
      <c r="W4"/>
    </row>
    <row r="5" spans="1:27" x14ac:dyDescent="0.3">
      <c r="A5" t="s">
        <v>6</v>
      </c>
      <c r="C5" s="3"/>
      <c r="P5"/>
      <c r="W5"/>
    </row>
    <row r="6" spans="1:27" x14ac:dyDescent="0.3">
      <c r="C6" s="3"/>
      <c r="P6"/>
      <c r="W6"/>
    </row>
    <row r="7" spans="1:27" x14ac:dyDescent="0.3">
      <c r="D7" s="4" t="s">
        <v>7</v>
      </c>
      <c r="E7" t="s">
        <v>8</v>
      </c>
      <c r="H7" s="4" t="s">
        <v>7</v>
      </c>
      <c r="I7" t="s">
        <v>9</v>
      </c>
      <c r="J7" s="2"/>
      <c r="L7" s="4" t="s">
        <v>7</v>
      </c>
      <c r="M7" t="s">
        <v>10</v>
      </c>
      <c r="X7" s="19"/>
    </row>
    <row r="8" spans="1:27" x14ac:dyDescent="0.3">
      <c r="D8" s="4" t="s">
        <v>7</v>
      </c>
      <c r="E8" s="5" t="s">
        <v>11</v>
      </c>
      <c r="F8" s="6">
        <v>130000000</v>
      </c>
      <c r="H8" s="4" t="s">
        <v>7</v>
      </c>
      <c r="I8" s="5" t="s">
        <v>11</v>
      </c>
      <c r="J8" s="6">
        <v>130000000</v>
      </c>
      <c r="L8" s="4" t="s">
        <v>7</v>
      </c>
      <c r="M8" s="5" t="s">
        <v>11</v>
      </c>
      <c r="N8" s="6">
        <v>130000000</v>
      </c>
      <c r="X8" s="19"/>
      <c r="Y8" s="19"/>
      <c r="Z8" s="55"/>
    </row>
    <row r="9" spans="1:27" x14ac:dyDescent="0.3">
      <c r="D9" s="4" t="s">
        <v>7</v>
      </c>
      <c r="F9" s="2"/>
      <c r="H9" s="4" t="s">
        <v>7</v>
      </c>
      <c r="J9" s="2"/>
      <c r="L9" s="4" t="s">
        <v>7</v>
      </c>
      <c r="N9" s="2"/>
      <c r="X9" s="19"/>
      <c r="Z9" s="55"/>
    </row>
    <row r="10" spans="1:27" x14ac:dyDescent="0.3">
      <c r="A10" s="7" t="s">
        <v>12</v>
      </c>
      <c r="B10" s="8">
        <v>28505</v>
      </c>
      <c r="D10" s="4" t="s">
        <v>7</v>
      </c>
      <c r="E10" s="9" t="s">
        <v>13</v>
      </c>
      <c r="F10" s="7" t="s">
        <v>14</v>
      </c>
      <c r="G10" s="10" t="s">
        <v>15</v>
      </c>
      <c r="H10" s="4" t="s">
        <v>7</v>
      </c>
      <c r="I10" s="9" t="s">
        <v>13</v>
      </c>
      <c r="J10" s="7" t="s">
        <v>14</v>
      </c>
      <c r="K10" s="10" t="s">
        <v>15</v>
      </c>
      <c r="L10" s="4" t="s">
        <v>7</v>
      </c>
      <c r="M10" s="9" t="s">
        <v>13</v>
      </c>
      <c r="N10" s="7" t="s">
        <v>14</v>
      </c>
      <c r="O10" s="10" t="s">
        <v>15</v>
      </c>
      <c r="X10" s="19"/>
      <c r="Y10" s="19"/>
      <c r="Z10" s="19"/>
      <c r="AA10" s="56"/>
    </row>
    <row r="11" spans="1:27" x14ac:dyDescent="0.3">
      <c r="A11" s="11" t="s">
        <v>16</v>
      </c>
      <c r="B11" s="12">
        <v>42541</v>
      </c>
      <c r="D11" s="4" t="s">
        <v>7</v>
      </c>
      <c r="E11" s="5" t="s">
        <v>17</v>
      </c>
      <c r="F11" s="13">
        <v>15</v>
      </c>
      <c r="G11" s="11">
        <f>F11*12</f>
        <v>180</v>
      </c>
      <c r="H11" s="4" t="s">
        <v>7</v>
      </c>
      <c r="I11" s="5" t="s">
        <v>17</v>
      </c>
      <c r="J11" s="13">
        <v>15</v>
      </c>
      <c r="K11" s="11">
        <f>J11*12</f>
        <v>180</v>
      </c>
      <c r="L11" s="4" t="s">
        <v>7</v>
      </c>
      <c r="M11" s="5" t="s">
        <v>17</v>
      </c>
      <c r="N11" s="13">
        <v>20</v>
      </c>
      <c r="O11" s="11">
        <f>N11*12</f>
        <v>240</v>
      </c>
      <c r="X11" s="19"/>
      <c r="Y11" s="19"/>
      <c r="Z11" s="19"/>
      <c r="AA11" s="19"/>
    </row>
    <row r="12" spans="1:27" x14ac:dyDescent="0.3">
      <c r="D12" s="4" t="s">
        <v>7</v>
      </c>
      <c r="E12" s="14" t="s">
        <v>18</v>
      </c>
      <c r="F12" s="13">
        <v>0</v>
      </c>
      <c r="G12" s="11">
        <f>F12*12</f>
        <v>0</v>
      </c>
      <c r="H12" s="4" t="s">
        <v>7</v>
      </c>
      <c r="I12" s="14" t="s">
        <v>18</v>
      </c>
      <c r="J12" s="13">
        <v>2</v>
      </c>
      <c r="K12" s="11">
        <f>J12*12</f>
        <v>24</v>
      </c>
      <c r="L12" s="4" t="s">
        <v>7</v>
      </c>
      <c r="M12" s="14" t="s">
        <v>18</v>
      </c>
      <c r="N12" s="13">
        <v>1</v>
      </c>
      <c r="O12" s="11">
        <f>N12*12</f>
        <v>12</v>
      </c>
      <c r="X12" s="19"/>
      <c r="Y12" s="19"/>
      <c r="Z12" s="19"/>
      <c r="AA12" s="19"/>
    </row>
    <row r="13" spans="1:27" x14ac:dyDescent="0.3">
      <c r="D13" s="4" t="s">
        <v>7</v>
      </c>
      <c r="E13" s="14" t="s">
        <v>19</v>
      </c>
      <c r="F13" s="15">
        <f>DATE(YEAR($B$11),MONTH($B$11)+G11,DAY($B$11))</f>
        <v>48019</v>
      </c>
      <c r="G13" s="16" t="str">
        <f>"(만 "&amp;DATEDIF($B10,F13,"Y")&amp;"세)"</f>
        <v>(만 53세)</v>
      </c>
      <c r="H13" s="4" t="s">
        <v>7</v>
      </c>
      <c r="I13" s="14" t="s">
        <v>19</v>
      </c>
      <c r="J13" s="15">
        <f>DATE(YEAR($B$11),MONTH($B$11)+K11,DAY($B$11))</f>
        <v>48019</v>
      </c>
      <c r="K13" s="16" t="str">
        <f>"(만 "&amp;DATEDIF($B10,J13,"Y")&amp;"세)"</f>
        <v>(만 53세)</v>
      </c>
      <c r="L13" s="4" t="s">
        <v>7</v>
      </c>
      <c r="M13" s="14" t="s">
        <v>19</v>
      </c>
      <c r="N13" s="15">
        <f>DATE(YEAR($B$11),MONTH($B$11)+O11,DAY($B$11))</f>
        <v>49846</v>
      </c>
      <c r="O13" s="16" t="str">
        <f>"(만 "&amp;DATEDIF($B10,N13,"Y")&amp;"세)"</f>
        <v>(만 58세)</v>
      </c>
      <c r="X13" s="19"/>
      <c r="Y13" s="19"/>
      <c r="Z13" s="54"/>
      <c r="AA13" s="19"/>
    </row>
    <row r="14" spans="1:27" x14ac:dyDescent="0.3">
      <c r="D14" s="4" t="s">
        <v>7</v>
      </c>
      <c r="H14" s="4" t="s">
        <v>7</v>
      </c>
      <c r="L14" s="4" t="s">
        <v>7</v>
      </c>
      <c r="X14" s="19"/>
    </row>
    <row r="15" spans="1:27" x14ac:dyDescent="0.3">
      <c r="D15" s="4" t="s">
        <v>7</v>
      </c>
      <c r="E15" s="14" t="s">
        <v>13</v>
      </c>
      <c r="F15" s="11" t="s">
        <v>14</v>
      </c>
      <c r="G15" s="11" t="s">
        <v>20</v>
      </c>
      <c r="H15" s="4" t="s">
        <v>7</v>
      </c>
      <c r="I15" s="14" t="s">
        <v>13</v>
      </c>
      <c r="J15" s="11" t="s">
        <v>14</v>
      </c>
      <c r="K15" s="11" t="s">
        <v>20</v>
      </c>
      <c r="L15" s="4" t="s">
        <v>7</v>
      </c>
      <c r="M15" s="14" t="s">
        <v>13</v>
      </c>
      <c r="N15" s="11" t="s">
        <v>14</v>
      </c>
      <c r="O15" s="11" t="s">
        <v>20</v>
      </c>
      <c r="X15" s="19"/>
      <c r="Y15" s="19"/>
      <c r="Z15" s="19"/>
      <c r="AA15" s="19"/>
    </row>
    <row r="16" spans="1:27" x14ac:dyDescent="0.3">
      <c r="D16" s="4" t="s">
        <v>7</v>
      </c>
      <c r="E16" s="5" t="s">
        <v>21</v>
      </c>
      <c r="F16" s="17">
        <v>2.9100000000000001E-2</v>
      </c>
      <c r="G16" s="18"/>
      <c r="H16" s="4" t="s">
        <v>7</v>
      </c>
      <c r="I16" s="5" t="s">
        <v>21</v>
      </c>
      <c r="J16" s="17">
        <v>2.9100000000000001E-2</v>
      </c>
      <c r="K16" s="18"/>
      <c r="L16" s="4" t="s">
        <v>7</v>
      </c>
      <c r="M16" s="5" t="s">
        <v>21</v>
      </c>
      <c r="N16" s="17">
        <v>3.5000000000000003E-2</v>
      </c>
      <c r="O16" s="18"/>
      <c r="X16" s="19"/>
      <c r="Y16" s="19"/>
      <c r="Z16" s="57"/>
      <c r="AA16" s="57"/>
    </row>
    <row r="17" spans="1:28" x14ac:dyDescent="0.3">
      <c r="D17" s="4" t="s">
        <v>7</v>
      </c>
      <c r="E17" s="19"/>
      <c r="H17" s="4" t="s">
        <v>7</v>
      </c>
      <c r="L17" s="4" t="s">
        <v>7</v>
      </c>
      <c r="X17" s="19"/>
    </row>
    <row r="18" spans="1:28" x14ac:dyDescent="0.3">
      <c r="D18" s="4" t="s">
        <v>7</v>
      </c>
      <c r="E18" s="20">
        <f>SUM(E20:E1007)</f>
        <v>30585160.629409775</v>
      </c>
      <c r="F18" s="20">
        <f>SUM(F20:F1007)</f>
        <v>130000000.00000304</v>
      </c>
      <c r="G18" s="20">
        <f>SUM(G20:G1007)</f>
        <v>160585160.6294128</v>
      </c>
      <c r="H18" s="4" t="s">
        <v>7</v>
      </c>
      <c r="I18" s="20">
        <f>SUM(I20:I1007)</f>
        <v>33857880.541529648</v>
      </c>
      <c r="J18" s="20">
        <f>SUM(J20:J1007)</f>
        <v>130000000.000003</v>
      </c>
      <c r="K18" s="20">
        <f>SUM(K20:K1007)</f>
        <v>163857880.54153264</v>
      </c>
      <c r="L18" s="4" t="s">
        <v>7</v>
      </c>
      <c r="M18" s="20">
        <f>SUM(M20:M1007)</f>
        <v>52713498.19968982</v>
      </c>
      <c r="N18" s="20">
        <f>SUM(N20:N1007)</f>
        <v>130000000.0000003</v>
      </c>
      <c r="O18" s="20">
        <f>SUM(O20:O1007)</f>
        <v>182713498.19968998</v>
      </c>
      <c r="P18" s="21"/>
      <c r="W18" s="21"/>
      <c r="X18" s="19"/>
      <c r="Y18" s="55"/>
      <c r="Z18" s="55"/>
      <c r="AA18" s="55"/>
    </row>
    <row r="19" spans="1:28" s="4" customFormat="1" x14ac:dyDescent="0.3">
      <c r="A19" s="4" t="s">
        <v>22</v>
      </c>
      <c r="B19" s="4" t="s">
        <v>23</v>
      </c>
      <c r="C19" s="4" t="s">
        <v>24</v>
      </c>
      <c r="D19" s="4" t="s">
        <v>7</v>
      </c>
      <c r="E19" s="4" t="s">
        <v>25</v>
      </c>
      <c r="F19" s="4" t="s">
        <v>26</v>
      </c>
      <c r="G19" s="4" t="s">
        <v>27</v>
      </c>
      <c r="H19" s="4" t="s">
        <v>7</v>
      </c>
      <c r="I19" s="4" t="s">
        <v>25</v>
      </c>
      <c r="J19" s="4" t="s">
        <v>26</v>
      </c>
      <c r="K19" s="4" t="s">
        <v>27</v>
      </c>
      <c r="L19" s="4" t="s">
        <v>7</v>
      </c>
      <c r="M19" s="4" t="s">
        <v>25</v>
      </c>
      <c r="N19" s="4" t="s">
        <v>26</v>
      </c>
      <c r="O19" s="4" t="s">
        <v>27</v>
      </c>
      <c r="P19" s="22"/>
      <c r="W19" s="22"/>
      <c r="X19" s="19"/>
      <c r="Y19" s="19"/>
      <c r="Z19" s="19"/>
      <c r="AA19" s="19"/>
      <c r="AB19" s="19"/>
    </row>
    <row r="20" spans="1:28" x14ac:dyDescent="0.3">
      <c r="A20" s="4">
        <v>1</v>
      </c>
      <c r="B20" s="23">
        <f t="shared" ref="B20:B83" si="0">DATE(YEAR($B$11),MONTH($B$11)+A20,DAY($B$11))</f>
        <v>42571</v>
      </c>
      <c r="C20" s="24">
        <f t="shared" ref="C20:C83" si="1">DATEDIF($B$10,B20,"y")</f>
        <v>38</v>
      </c>
      <c r="D20" s="4" t="s">
        <v>7</v>
      </c>
      <c r="E20" s="2">
        <f>(F$8*F$16/365)*(365/12)</f>
        <v>315250</v>
      </c>
      <c r="F20" s="2">
        <f>IF(COUNTBLANK(G20)=1,"",G20-E20)</f>
        <v>576889.78127451544</v>
      </c>
      <c r="G20" s="21">
        <f>IF(AND(G$12&gt;0,$A20&lt;=G$12),F$8*F$16/12,
IF($A20&lt;=G$11,(F$8*(F$16/12)*((1+(F$16/12))^(G$11-G$12)))/(((1+F$16/12)^(G$11-G$12))-1),""))</f>
        <v>892139.78127451544</v>
      </c>
      <c r="H20" s="4" t="s">
        <v>7</v>
      </c>
      <c r="I20" s="2">
        <f>(J$8*J$16/365)*(365/12)</f>
        <v>315250</v>
      </c>
      <c r="J20" s="2">
        <f>IF(COUNTBLANK(K20)=1,"",K20-I20)</f>
        <v>0</v>
      </c>
      <c r="K20" s="21">
        <f>IF(AND(K$12&gt;0,$A20&lt;=K$12),J$8*J$16/12,
IF($A20&lt;=K$11,(J$8*(J$16/12)*((1+(J$16/12))^(K$11-K$12)))/(((1+J$16/12)^(K$11-K$12))-1),""))</f>
        <v>315250</v>
      </c>
      <c r="L20" s="4" t="s">
        <v>7</v>
      </c>
      <c r="M20" s="2">
        <f>(N$8*N$16/365)*(365/12)</f>
        <v>379166.66666666669</v>
      </c>
      <c r="N20" s="2">
        <f>IF(COUNTBLANK(O20)=1,"",O20-M20)</f>
        <v>0</v>
      </c>
      <c r="O20" s="21">
        <f>IF(AND(O$12&gt;0,$A20&lt;=O$12),N$8*N$16/12,
IF($A20&lt;=O$11,(N$8*(N$16/12)*((1+(N$16/12))^(O$11-O$12)))/(((1+N$16/12)^(O$11-O$12))-1),""))</f>
        <v>379166.66666666669</v>
      </c>
      <c r="P20" s="21"/>
      <c r="R20" s="2"/>
      <c r="W20" s="21"/>
      <c r="X20" s="19"/>
      <c r="Y20" s="55"/>
      <c r="Z20" s="55"/>
      <c r="AA20" s="55"/>
    </row>
    <row r="21" spans="1:28" x14ac:dyDescent="0.3">
      <c r="A21" s="4">
        <f>A20+1</f>
        <v>2</v>
      </c>
      <c r="B21" s="23">
        <f t="shared" si="0"/>
        <v>42602</v>
      </c>
      <c r="C21" s="24">
        <f t="shared" si="1"/>
        <v>38</v>
      </c>
      <c r="D21" s="4" t="s">
        <v>7</v>
      </c>
      <c r="E21" s="2">
        <f>IF($A21&lt;=G$11,((F$8-SUM(F$20:F20))*F$16/365)*(365/12),"")</f>
        <v>313851.04228040937</v>
      </c>
      <c r="F21" s="2">
        <f t="shared" ref="F21:F84" si="2">IF(COUNTBLANK(G21)=1,"",G21-E21)</f>
        <v>578288.73899410607</v>
      </c>
      <c r="G21" s="21">
        <f>IF(AND(G$12&gt;0,$A21&lt;=G$12),F$8*F$16/12,
IF($A21&lt;=G$11,(F$8*(F$16/12)*((1+(F$16/12))^(G$11-G$12)))/(((1+F$16/12)^(G$11-G$12))-1),""))</f>
        <v>892139.78127451544</v>
      </c>
      <c r="H21" s="4" t="s">
        <v>7</v>
      </c>
      <c r="I21" s="2">
        <f>IF($A21&lt;=K$11,((J$8-SUM(J$20:J20))*J$16/365)*(365/12),"")</f>
        <v>315250</v>
      </c>
      <c r="J21" s="2">
        <f t="shared" ref="J21:J84" si="3">IF(COUNTBLANK(K21)=1,"",K21-I21)</f>
        <v>0</v>
      </c>
      <c r="K21" s="21">
        <f>IF(AND(K$12&gt;0,$A21&lt;=K$12),J$8*J$16/12,
IF($A21&lt;=K$11,(J$8*(J$16/12)*((1+(J$16/12))^(K$11-K$12)))/(((1+J$16/12)^(K$11-K$12))-1),""))</f>
        <v>315250</v>
      </c>
      <c r="L21" s="4" t="s">
        <v>7</v>
      </c>
      <c r="M21" s="2">
        <f>IF($A21&lt;=O$11,((N$8-SUM(N$20:N20))*N$16/365)*(365/12),"")</f>
        <v>379166.66666666669</v>
      </c>
      <c r="N21" s="2">
        <f t="shared" ref="N21:N84" si="4">IF(COUNTBLANK(O21)=1,"",O21-M21)</f>
        <v>0</v>
      </c>
      <c r="O21" s="21">
        <f>IF(AND(O$12&gt;0,$A21&lt;=O$12),N$8*N$16/12,
IF($A21&lt;=O$11,(N$8*(N$16/12)*((1+(N$16/12))^(O$11-O$12)))/(((1+N$16/12)^(O$11-O$12))-1),""))</f>
        <v>379166.66666666669</v>
      </c>
      <c r="X21" s="19"/>
      <c r="Y21" s="55"/>
      <c r="Z21" s="55"/>
      <c r="AA21" s="55"/>
    </row>
    <row r="22" spans="1:28" x14ac:dyDescent="0.3">
      <c r="A22" s="4">
        <f t="shared" ref="A22:A85" si="5">A21+1</f>
        <v>3</v>
      </c>
      <c r="B22" s="23">
        <f t="shared" si="0"/>
        <v>42633</v>
      </c>
      <c r="C22" s="24">
        <f t="shared" si="1"/>
        <v>38</v>
      </c>
      <c r="D22" s="4" t="s">
        <v>7</v>
      </c>
      <c r="E22" s="2">
        <f>IF($A22&lt;=G$11,((F$8-SUM(F$20:F21))*F$16/365)*(365/12),"")</f>
        <v>312448.69208834862</v>
      </c>
      <c r="F22" s="2">
        <f t="shared" si="2"/>
        <v>579691.08918616688</v>
      </c>
      <c r="G22" s="21">
        <f t="shared" ref="G22:G85" si="6">IF(AND(G$12&gt;0,$A22&lt;=G$12),F$8*F$16/12,
IF($A22&lt;=G$11,(F$8*(F$16/12)*((1+(F$16/12))^(G$11-G$12)))/(((1+F$16/12)^(G$11-G$12))-1),""))</f>
        <v>892139.78127451544</v>
      </c>
      <c r="H22" s="4" t="s">
        <v>7</v>
      </c>
      <c r="I22" s="2">
        <f>IF($A22&lt;=K$11,((J$8-SUM(J$20:J21))*J$16/365)*(365/12),"")</f>
        <v>315250</v>
      </c>
      <c r="J22" s="2">
        <f t="shared" si="3"/>
        <v>0</v>
      </c>
      <c r="K22" s="21">
        <f t="shared" ref="K22:K85" si="7">IF(AND(K$12&gt;0,$A22&lt;=K$12),J$8*J$16/12,
IF($A22&lt;=K$11,(J$8*(J$16/12)*((1+(J$16/12))^(K$11-K$12)))/(((1+J$16/12)^(K$11-K$12))-1),""))</f>
        <v>315250</v>
      </c>
      <c r="L22" s="4" t="s">
        <v>7</v>
      </c>
      <c r="M22" s="2">
        <f>IF($A22&lt;=O$11,((N$8-SUM(N$20:N21))*N$16/365)*(365/12),"")</f>
        <v>379166.66666666669</v>
      </c>
      <c r="N22" s="2">
        <f t="shared" si="4"/>
        <v>0</v>
      </c>
      <c r="O22" s="21">
        <f t="shared" ref="O22:O85" si="8">IF(AND(O$12&gt;0,$A22&lt;=O$12),N$8*N$16/12,
IF($A22&lt;=O$11,(N$8*(N$16/12)*((1+(N$16/12))^(O$11-O$12)))/(((1+N$16/12)^(O$11-O$12))-1),""))</f>
        <v>379166.66666666669</v>
      </c>
      <c r="X22" s="19"/>
      <c r="Y22" s="55"/>
      <c r="Z22" s="55"/>
      <c r="AA22" s="55"/>
    </row>
    <row r="23" spans="1:28" x14ac:dyDescent="0.3">
      <c r="A23" s="4">
        <f t="shared" si="5"/>
        <v>4</v>
      </c>
      <c r="B23" s="23">
        <f t="shared" si="0"/>
        <v>42663</v>
      </c>
      <c r="C23" s="24">
        <f t="shared" si="1"/>
        <v>38</v>
      </c>
      <c r="D23" s="4" t="s">
        <v>7</v>
      </c>
      <c r="E23" s="2">
        <f>IF($A23&lt;=G$11,((F$8-SUM(F$20:F22))*F$16/365)*(365/12),"")</f>
        <v>311042.94119707216</v>
      </c>
      <c r="F23" s="2">
        <f t="shared" si="2"/>
        <v>581096.84007744328</v>
      </c>
      <c r="G23" s="21">
        <f t="shared" si="6"/>
        <v>892139.78127451544</v>
      </c>
      <c r="H23" s="4" t="s">
        <v>7</v>
      </c>
      <c r="I23" s="2">
        <f>IF($A23&lt;=K$11,((J$8-SUM(J$20:J22))*J$16/365)*(365/12),"")</f>
        <v>315250</v>
      </c>
      <c r="J23" s="2">
        <f t="shared" si="3"/>
        <v>0</v>
      </c>
      <c r="K23" s="21">
        <f t="shared" si="7"/>
        <v>315250</v>
      </c>
      <c r="L23" s="4" t="s">
        <v>7</v>
      </c>
      <c r="M23" s="2">
        <f>IF($A23&lt;=O$11,((N$8-SUM(N$20:N22))*N$16/365)*(365/12),"")</f>
        <v>379166.66666666669</v>
      </c>
      <c r="N23" s="2">
        <f t="shared" si="4"/>
        <v>0</v>
      </c>
      <c r="O23" s="21">
        <f t="shared" si="8"/>
        <v>379166.66666666669</v>
      </c>
      <c r="X23" s="19"/>
      <c r="Y23" s="55"/>
      <c r="Z23" s="55"/>
      <c r="AA23" s="55"/>
    </row>
    <row r="24" spans="1:28" x14ac:dyDescent="0.3">
      <c r="A24" s="4">
        <f t="shared" si="5"/>
        <v>5</v>
      </c>
      <c r="B24" s="23">
        <f t="shared" si="0"/>
        <v>42694</v>
      </c>
      <c r="C24" s="24">
        <f t="shared" si="1"/>
        <v>38</v>
      </c>
      <c r="D24" s="4" t="s">
        <v>7</v>
      </c>
      <c r="E24" s="2">
        <f>IF($A24&lt;=G$11,((F$8-SUM(F$20:F23))*F$16/365)*(365/12),"")</f>
        <v>309633.78135988436</v>
      </c>
      <c r="F24" s="2">
        <f t="shared" si="2"/>
        <v>582505.99991463101</v>
      </c>
      <c r="G24" s="21">
        <f t="shared" si="6"/>
        <v>892139.78127451544</v>
      </c>
      <c r="H24" s="4" t="s">
        <v>7</v>
      </c>
      <c r="I24" s="2">
        <f>IF($A24&lt;=K$11,((J$8-SUM(J$20:J23))*J$16/365)*(365/12),"")</f>
        <v>315250</v>
      </c>
      <c r="J24" s="2">
        <f t="shared" si="3"/>
        <v>0</v>
      </c>
      <c r="K24" s="21">
        <f t="shared" si="7"/>
        <v>315250</v>
      </c>
      <c r="L24" s="4" t="s">
        <v>7</v>
      </c>
      <c r="M24" s="2">
        <f>IF($A24&lt;=O$11,((N$8-SUM(N$20:N23))*N$16/365)*(365/12),"")</f>
        <v>379166.66666666669</v>
      </c>
      <c r="N24" s="2">
        <f t="shared" si="4"/>
        <v>0</v>
      </c>
      <c r="O24" s="21">
        <f t="shared" si="8"/>
        <v>379166.66666666669</v>
      </c>
      <c r="X24" s="19"/>
      <c r="Y24" s="55"/>
      <c r="Z24" s="55"/>
      <c r="AA24" s="55"/>
    </row>
    <row r="25" spans="1:28" x14ac:dyDescent="0.3">
      <c r="A25" s="4">
        <f t="shared" si="5"/>
        <v>6</v>
      </c>
      <c r="B25" s="23">
        <f t="shared" si="0"/>
        <v>42724</v>
      </c>
      <c r="C25" s="24">
        <f t="shared" si="1"/>
        <v>38</v>
      </c>
      <c r="D25" s="4" t="s">
        <v>7</v>
      </c>
      <c r="E25" s="2">
        <f>IF($A25&lt;=G$11,((F$8-SUM(F$20:F24))*F$16/365)*(365/12),"")</f>
        <v>308221.20431009139</v>
      </c>
      <c r="F25" s="2">
        <f t="shared" si="2"/>
        <v>583918.57696442399</v>
      </c>
      <c r="G25" s="21">
        <f t="shared" si="6"/>
        <v>892139.78127451544</v>
      </c>
      <c r="H25" s="4" t="s">
        <v>7</v>
      </c>
      <c r="I25" s="2">
        <f>IF($A25&lt;=K$11,((J$8-SUM(J$20:J24))*J$16/365)*(365/12),"")</f>
        <v>315250</v>
      </c>
      <c r="J25" s="2">
        <f t="shared" si="3"/>
        <v>0</v>
      </c>
      <c r="K25" s="21">
        <f t="shared" si="7"/>
        <v>315250</v>
      </c>
      <c r="L25" s="4" t="s">
        <v>7</v>
      </c>
      <c r="M25" s="2">
        <f>IF($A25&lt;=O$11,((N$8-SUM(N$20:N24))*N$16/365)*(365/12),"")</f>
        <v>379166.66666666669</v>
      </c>
      <c r="N25" s="2">
        <f t="shared" si="4"/>
        <v>0</v>
      </c>
      <c r="O25" s="21">
        <f t="shared" si="8"/>
        <v>379166.66666666669</v>
      </c>
      <c r="X25" s="19"/>
      <c r="Y25" s="55"/>
      <c r="Z25" s="55"/>
      <c r="AA25" s="55"/>
    </row>
    <row r="26" spans="1:28" x14ac:dyDescent="0.3">
      <c r="A26" s="4">
        <f t="shared" si="5"/>
        <v>7</v>
      </c>
      <c r="B26" s="23">
        <f t="shared" si="0"/>
        <v>42755</v>
      </c>
      <c r="C26" s="24">
        <f t="shared" si="1"/>
        <v>39</v>
      </c>
      <c r="D26" s="4" t="s">
        <v>7</v>
      </c>
      <c r="E26" s="2">
        <f>IF($A26&lt;=G$11,((F$8-SUM(F$20:F25))*F$16/365)*(365/12),"")</f>
        <v>306805.20176095271</v>
      </c>
      <c r="F26" s="2">
        <f t="shared" si="2"/>
        <v>585334.57951356273</v>
      </c>
      <c r="G26" s="21">
        <f t="shared" si="6"/>
        <v>892139.78127451544</v>
      </c>
      <c r="H26" s="4" t="s">
        <v>7</v>
      </c>
      <c r="I26" s="2">
        <f>IF($A26&lt;=K$11,((J$8-SUM(J$20:J25))*J$16/365)*(365/12),"")</f>
        <v>315250</v>
      </c>
      <c r="J26" s="2">
        <f t="shared" si="3"/>
        <v>0</v>
      </c>
      <c r="K26" s="21">
        <f t="shared" si="7"/>
        <v>315250</v>
      </c>
      <c r="L26" s="4" t="s">
        <v>7</v>
      </c>
      <c r="M26" s="2">
        <f>IF($A26&lt;=O$11,((N$8-SUM(N$20:N25))*N$16/365)*(365/12),"")</f>
        <v>379166.66666666669</v>
      </c>
      <c r="N26" s="2">
        <f t="shared" si="4"/>
        <v>0</v>
      </c>
      <c r="O26" s="21">
        <f t="shared" si="8"/>
        <v>379166.66666666669</v>
      </c>
      <c r="X26" s="19"/>
      <c r="Y26" s="55"/>
      <c r="Z26" s="55"/>
      <c r="AA26" s="55"/>
    </row>
    <row r="27" spans="1:28" x14ac:dyDescent="0.3">
      <c r="A27" s="4">
        <f t="shared" si="5"/>
        <v>8</v>
      </c>
      <c r="B27" s="23">
        <f t="shared" si="0"/>
        <v>42786</v>
      </c>
      <c r="C27" s="24">
        <f t="shared" si="1"/>
        <v>39</v>
      </c>
      <c r="D27" s="4" t="s">
        <v>7</v>
      </c>
      <c r="E27" s="2">
        <f>IF($A27&lt;=G$11,((F$8-SUM(F$20:F26))*F$16/365)*(365/12),"")</f>
        <v>305385.76540563221</v>
      </c>
      <c r="F27" s="2">
        <f t="shared" si="2"/>
        <v>586754.01586888323</v>
      </c>
      <c r="G27" s="21">
        <f t="shared" si="6"/>
        <v>892139.78127451544</v>
      </c>
      <c r="H27" s="4" t="s">
        <v>7</v>
      </c>
      <c r="I27" s="2">
        <f>IF($A27&lt;=K$11,((J$8-SUM(J$20:J26))*J$16/365)*(365/12),"")</f>
        <v>315250</v>
      </c>
      <c r="J27" s="2">
        <f t="shared" si="3"/>
        <v>0</v>
      </c>
      <c r="K27" s="21">
        <f t="shared" si="7"/>
        <v>315250</v>
      </c>
      <c r="L27" s="4" t="s">
        <v>7</v>
      </c>
      <c r="M27" s="2">
        <f>IF($A27&lt;=O$11,((N$8-SUM(N$20:N26))*N$16/365)*(365/12),"")</f>
        <v>379166.66666666669</v>
      </c>
      <c r="N27" s="2">
        <f t="shared" si="4"/>
        <v>0</v>
      </c>
      <c r="O27" s="21">
        <f t="shared" si="8"/>
        <v>379166.66666666669</v>
      </c>
      <c r="X27" s="19"/>
      <c r="Y27" s="55"/>
      <c r="Z27" s="55"/>
      <c r="AA27" s="55"/>
    </row>
    <row r="28" spans="1:28" x14ac:dyDescent="0.3">
      <c r="A28" s="4">
        <f t="shared" si="5"/>
        <v>9</v>
      </c>
      <c r="B28" s="23">
        <f t="shared" si="0"/>
        <v>42814</v>
      </c>
      <c r="C28" s="24">
        <f t="shared" si="1"/>
        <v>39</v>
      </c>
      <c r="D28" s="4" t="s">
        <v>7</v>
      </c>
      <c r="E28" s="2">
        <f>IF($A28&lt;=G$11,((F$8-SUM(F$20:F27))*F$16/365)*(365/12),"")</f>
        <v>303962.88691715017</v>
      </c>
      <c r="F28" s="2">
        <f t="shared" si="2"/>
        <v>588176.89435736532</v>
      </c>
      <c r="G28" s="21">
        <f t="shared" si="6"/>
        <v>892139.78127451544</v>
      </c>
      <c r="H28" s="4" t="s">
        <v>7</v>
      </c>
      <c r="I28" s="2">
        <f>IF($A28&lt;=K$11,((J$8-SUM(J$20:J27))*J$16/365)*(365/12),"")</f>
        <v>315250</v>
      </c>
      <c r="J28" s="2">
        <f t="shared" si="3"/>
        <v>0</v>
      </c>
      <c r="K28" s="21">
        <f t="shared" si="7"/>
        <v>315250</v>
      </c>
      <c r="L28" s="4" t="s">
        <v>7</v>
      </c>
      <c r="M28" s="2">
        <f>IF($A28&lt;=O$11,((N$8-SUM(N$20:N27))*N$16/365)*(365/12),"")</f>
        <v>379166.66666666669</v>
      </c>
      <c r="N28" s="2">
        <f t="shared" si="4"/>
        <v>0</v>
      </c>
      <c r="O28" s="21">
        <f t="shared" si="8"/>
        <v>379166.66666666669</v>
      </c>
      <c r="X28" s="19"/>
      <c r="Y28" s="55"/>
      <c r="Z28" s="55"/>
      <c r="AA28" s="55"/>
    </row>
    <row r="29" spans="1:28" x14ac:dyDescent="0.3">
      <c r="A29" s="4">
        <f t="shared" si="5"/>
        <v>10</v>
      </c>
      <c r="B29" s="23">
        <f t="shared" si="0"/>
        <v>42845</v>
      </c>
      <c r="C29" s="24">
        <f t="shared" si="1"/>
        <v>39</v>
      </c>
      <c r="D29" s="4" t="s">
        <v>7</v>
      </c>
      <c r="E29" s="2">
        <f>IF($A29&lt;=G$11,((F$8-SUM(F$20:F28))*F$16/365)*(365/12),"")</f>
        <v>302536.55794833356</v>
      </c>
      <c r="F29" s="2">
        <f t="shared" si="2"/>
        <v>589603.22332618188</v>
      </c>
      <c r="G29" s="21">
        <f t="shared" si="6"/>
        <v>892139.78127451544</v>
      </c>
      <c r="H29" s="4" t="s">
        <v>7</v>
      </c>
      <c r="I29" s="2">
        <f>IF($A29&lt;=K$11,((J$8-SUM(J$20:J28))*J$16/365)*(365/12),"")</f>
        <v>315250</v>
      </c>
      <c r="J29" s="2">
        <f t="shared" si="3"/>
        <v>0</v>
      </c>
      <c r="K29" s="21">
        <f t="shared" si="7"/>
        <v>315250</v>
      </c>
      <c r="L29" s="4" t="s">
        <v>7</v>
      </c>
      <c r="M29" s="2">
        <f>IF($A29&lt;=O$11,((N$8-SUM(N$20:N28))*N$16/365)*(365/12),"")</f>
        <v>379166.66666666669</v>
      </c>
      <c r="N29" s="2">
        <f t="shared" si="4"/>
        <v>0</v>
      </c>
      <c r="O29" s="21">
        <f t="shared" si="8"/>
        <v>379166.66666666669</v>
      </c>
      <c r="X29" s="19"/>
      <c r="Y29" s="55"/>
      <c r="Z29" s="55"/>
      <c r="AA29" s="55"/>
    </row>
    <row r="30" spans="1:28" x14ac:dyDescent="0.3">
      <c r="A30" s="4">
        <f t="shared" si="5"/>
        <v>11</v>
      </c>
      <c r="B30" s="23">
        <f t="shared" si="0"/>
        <v>42875</v>
      </c>
      <c r="C30" s="24">
        <f t="shared" si="1"/>
        <v>39</v>
      </c>
      <c r="D30" s="4" t="s">
        <v>7</v>
      </c>
      <c r="E30" s="2">
        <f>IF($A30&lt;=G$11,((F$8-SUM(F$20:F29))*F$16/365)*(365/12),"")</f>
        <v>301106.77013176761</v>
      </c>
      <c r="F30" s="2">
        <f t="shared" si="2"/>
        <v>591033.01114274783</v>
      </c>
      <c r="G30" s="21">
        <f t="shared" si="6"/>
        <v>892139.78127451544</v>
      </c>
      <c r="H30" s="4" t="s">
        <v>7</v>
      </c>
      <c r="I30" s="2">
        <f>IF($A30&lt;=K$11,((J$8-SUM(J$20:J29))*J$16/365)*(365/12),"")</f>
        <v>315250</v>
      </c>
      <c r="J30" s="2">
        <f t="shared" si="3"/>
        <v>0</v>
      </c>
      <c r="K30" s="21">
        <f t="shared" si="7"/>
        <v>315250</v>
      </c>
      <c r="L30" s="4" t="s">
        <v>7</v>
      </c>
      <c r="M30" s="2">
        <f>IF($A30&lt;=O$11,((N$8-SUM(N$20:N29))*N$16/365)*(365/12),"")</f>
        <v>379166.66666666669</v>
      </c>
      <c r="N30" s="2">
        <f t="shared" si="4"/>
        <v>0</v>
      </c>
      <c r="O30" s="21">
        <f t="shared" si="8"/>
        <v>379166.66666666669</v>
      </c>
      <c r="X30" s="19"/>
      <c r="Y30" s="55"/>
      <c r="Z30" s="55"/>
      <c r="AA30" s="55"/>
    </row>
    <row r="31" spans="1:28" x14ac:dyDescent="0.3">
      <c r="A31" s="4">
        <f t="shared" si="5"/>
        <v>12</v>
      </c>
      <c r="B31" s="23">
        <f t="shared" si="0"/>
        <v>42906</v>
      </c>
      <c r="C31" s="24">
        <f t="shared" si="1"/>
        <v>39</v>
      </c>
      <c r="D31" s="4" t="s">
        <v>7</v>
      </c>
      <c r="E31" s="2">
        <f>IF($A31&lt;=G$11,((F$8-SUM(F$20:F30))*F$16/365)*(365/12),"")</f>
        <v>299673.51507974649</v>
      </c>
      <c r="F31" s="2">
        <f t="shared" si="2"/>
        <v>592466.26619476895</v>
      </c>
      <c r="G31" s="21">
        <f t="shared" si="6"/>
        <v>892139.78127451544</v>
      </c>
      <c r="H31" s="4" t="s">
        <v>7</v>
      </c>
      <c r="I31" s="2">
        <f>IF($A31&lt;=K$11,((J$8-SUM(J$20:J30))*J$16/365)*(365/12),"")</f>
        <v>315250</v>
      </c>
      <c r="J31" s="2">
        <f t="shared" si="3"/>
        <v>0</v>
      </c>
      <c r="K31" s="21">
        <f t="shared" si="7"/>
        <v>315250</v>
      </c>
      <c r="L31" s="4" t="s">
        <v>7</v>
      </c>
      <c r="M31" s="2">
        <f>IF($A31&lt;=O$11,((N$8-SUM(N$20:N30))*N$16/365)*(365/12),"")</f>
        <v>379166.66666666669</v>
      </c>
      <c r="N31" s="2">
        <f t="shared" si="4"/>
        <v>0</v>
      </c>
      <c r="O31" s="21">
        <f t="shared" si="8"/>
        <v>379166.66666666669</v>
      </c>
      <c r="X31" s="19"/>
      <c r="Y31" s="55"/>
      <c r="Z31" s="55"/>
      <c r="AA31" s="55"/>
    </row>
    <row r="32" spans="1:28" x14ac:dyDescent="0.3">
      <c r="A32" s="4">
        <f t="shared" si="5"/>
        <v>13</v>
      </c>
      <c r="B32" s="23">
        <f t="shared" si="0"/>
        <v>42936</v>
      </c>
      <c r="C32" s="24">
        <f t="shared" si="1"/>
        <v>39</v>
      </c>
      <c r="D32" s="4" t="s">
        <v>7</v>
      </c>
      <c r="E32" s="2">
        <f>IF($A32&lt;=G$11,((F$8-SUM(F$20:F31))*F$16/365)*(365/12),"")</f>
        <v>298236.78438422416</v>
      </c>
      <c r="F32" s="2">
        <f t="shared" si="2"/>
        <v>593902.99689029134</v>
      </c>
      <c r="G32" s="21">
        <f t="shared" si="6"/>
        <v>892139.78127451544</v>
      </c>
      <c r="H32" s="4" t="s">
        <v>7</v>
      </c>
      <c r="I32" s="2">
        <f>IF($A32&lt;=K$11,((J$8-SUM(J$20:J31))*J$16/365)*(365/12),"")</f>
        <v>315250</v>
      </c>
      <c r="J32" s="2">
        <f t="shared" si="3"/>
        <v>0</v>
      </c>
      <c r="K32" s="21">
        <f t="shared" si="7"/>
        <v>315250</v>
      </c>
      <c r="L32" s="4" t="s">
        <v>7</v>
      </c>
      <c r="M32" s="2">
        <f>IF($A32&lt;=O$11,((N$8-SUM(N$20:N31))*N$16/365)*(365/12),"")</f>
        <v>379166.66666666669</v>
      </c>
      <c r="N32" s="2">
        <f t="shared" si="4"/>
        <v>402252.18508635991</v>
      </c>
      <c r="O32" s="21">
        <f t="shared" si="8"/>
        <v>781418.8517530266</v>
      </c>
      <c r="X32" s="19"/>
      <c r="Y32" s="55"/>
      <c r="Z32" s="55"/>
      <c r="AA32" s="55"/>
    </row>
    <row r="33" spans="1:27" x14ac:dyDescent="0.3">
      <c r="A33" s="4">
        <f t="shared" si="5"/>
        <v>14</v>
      </c>
      <c r="B33" s="23">
        <f t="shared" si="0"/>
        <v>42967</v>
      </c>
      <c r="C33" s="24">
        <f t="shared" si="1"/>
        <v>39</v>
      </c>
      <c r="D33" s="4" t="s">
        <v>7</v>
      </c>
      <c r="E33" s="2">
        <f>IF($A33&lt;=G$11,((F$8-SUM(F$20:F32))*F$16/365)*(365/12),"")</f>
        <v>296796.56961676519</v>
      </c>
      <c r="F33" s="2">
        <f t="shared" si="2"/>
        <v>595343.21165775019</v>
      </c>
      <c r="G33" s="21">
        <f t="shared" si="6"/>
        <v>892139.78127451544</v>
      </c>
      <c r="H33" s="4" t="s">
        <v>7</v>
      </c>
      <c r="I33" s="2">
        <f>IF($A33&lt;=K$11,((J$8-SUM(J$20:J32))*J$16/365)*(365/12),"")</f>
        <v>315250</v>
      </c>
      <c r="J33" s="2">
        <f t="shared" si="3"/>
        <v>0</v>
      </c>
      <c r="K33" s="21">
        <f t="shared" si="7"/>
        <v>315250</v>
      </c>
      <c r="L33" s="4" t="s">
        <v>7</v>
      </c>
      <c r="M33" s="2">
        <f>IF($A33&lt;=O$11,((N$8-SUM(N$20:N32))*N$16/365)*(365/12),"")</f>
        <v>377993.43112683151</v>
      </c>
      <c r="N33" s="2">
        <f t="shared" si="4"/>
        <v>403425.42062619509</v>
      </c>
      <c r="O33" s="21">
        <f t="shared" si="8"/>
        <v>781418.8517530266</v>
      </c>
      <c r="X33" s="19"/>
      <c r="Y33" s="55"/>
      <c r="Z33" s="55"/>
      <c r="AA33" s="55"/>
    </row>
    <row r="34" spans="1:27" x14ac:dyDescent="0.3">
      <c r="A34" s="4">
        <f t="shared" si="5"/>
        <v>15</v>
      </c>
      <c r="B34" s="23">
        <f t="shared" si="0"/>
        <v>42998</v>
      </c>
      <c r="C34" s="24">
        <f t="shared" si="1"/>
        <v>39</v>
      </c>
      <c r="D34" s="4" t="s">
        <v>7</v>
      </c>
      <c r="E34" s="2">
        <f>IF($A34&lt;=G$11,((F$8-SUM(F$20:F33))*F$16/365)*(365/12),"")</f>
        <v>295352.86232849513</v>
      </c>
      <c r="F34" s="2">
        <f t="shared" si="2"/>
        <v>596786.91894602031</v>
      </c>
      <c r="G34" s="21">
        <f t="shared" si="6"/>
        <v>892139.78127451544</v>
      </c>
      <c r="H34" s="4" t="s">
        <v>7</v>
      </c>
      <c r="I34" s="2">
        <f>IF($A34&lt;=K$11,((J$8-SUM(J$20:J33))*J$16/365)*(365/12),"")</f>
        <v>315250</v>
      </c>
      <c r="J34" s="2">
        <f t="shared" si="3"/>
        <v>0</v>
      </c>
      <c r="K34" s="21">
        <f t="shared" si="7"/>
        <v>315250</v>
      </c>
      <c r="L34" s="4" t="s">
        <v>7</v>
      </c>
      <c r="M34" s="2">
        <f>IF($A34&lt;=O$11,((N$8-SUM(N$20:N33))*N$16/365)*(365/12),"")</f>
        <v>376816.77365000505</v>
      </c>
      <c r="N34" s="2">
        <f t="shared" si="4"/>
        <v>404602.07810302154</v>
      </c>
      <c r="O34" s="21">
        <f t="shared" si="8"/>
        <v>781418.8517530266</v>
      </c>
      <c r="X34" s="19"/>
      <c r="Y34" s="55"/>
      <c r="Z34" s="55"/>
      <c r="AA34" s="55"/>
    </row>
    <row r="35" spans="1:27" x14ac:dyDescent="0.3">
      <c r="A35" s="4">
        <f t="shared" si="5"/>
        <v>16</v>
      </c>
      <c r="B35" s="23">
        <f t="shared" si="0"/>
        <v>43028</v>
      </c>
      <c r="C35" s="24">
        <f t="shared" si="1"/>
        <v>39</v>
      </c>
      <c r="D35" s="4" t="s">
        <v>7</v>
      </c>
      <c r="E35" s="2">
        <f>IF($A35&lt;=G$11,((F$8-SUM(F$20:F34))*F$16/365)*(365/12),"")</f>
        <v>293905.654050051</v>
      </c>
      <c r="F35" s="2">
        <f t="shared" si="2"/>
        <v>598234.12722446444</v>
      </c>
      <c r="G35" s="21">
        <f t="shared" si="6"/>
        <v>892139.78127451544</v>
      </c>
      <c r="H35" s="4" t="s">
        <v>7</v>
      </c>
      <c r="I35" s="2">
        <f>IF($A35&lt;=K$11,((J$8-SUM(J$20:J34))*J$16/365)*(365/12),"")</f>
        <v>315250</v>
      </c>
      <c r="J35" s="2">
        <f t="shared" si="3"/>
        <v>0</v>
      </c>
      <c r="K35" s="21">
        <f t="shared" si="7"/>
        <v>315250</v>
      </c>
      <c r="L35" s="4" t="s">
        <v>7</v>
      </c>
      <c r="M35" s="2">
        <f>IF($A35&lt;=O$11,((N$8-SUM(N$20:N34))*N$16/365)*(365/12),"")</f>
        <v>375636.68425553787</v>
      </c>
      <c r="N35" s="2">
        <f t="shared" si="4"/>
        <v>405782.16749748873</v>
      </c>
      <c r="O35" s="21">
        <f t="shared" si="8"/>
        <v>781418.8517530266</v>
      </c>
      <c r="X35" s="19"/>
      <c r="Y35" s="55"/>
      <c r="Z35" s="55"/>
      <c r="AA35" s="55"/>
    </row>
    <row r="36" spans="1:27" x14ac:dyDescent="0.3">
      <c r="A36" s="4">
        <f t="shared" si="5"/>
        <v>17</v>
      </c>
      <c r="B36" s="23">
        <f t="shared" si="0"/>
        <v>43059</v>
      </c>
      <c r="C36" s="24">
        <f t="shared" si="1"/>
        <v>39</v>
      </c>
      <c r="D36" s="4" t="s">
        <v>7</v>
      </c>
      <c r="E36" s="2">
        <f>IF($A36&lt;=G$11,((F$8-SUM(F$20:F35))*F$16/365)*(365/12),"")</f>
        <v>292454.93629153172</v>
      </c>
      <c r="F36" s="2">
        <f t="shared" si="2"/>
        <v>599684.84498298378</v>
      </c>
      <c r="G36" s="21">
        <f t="shared" si="6"/>
        <v>892139.78127451544</v>
      </c>
      <c r="H36" s="4" t="s">
        <v>7</v>
      </c>
      <c r="I36" s="2">
        <f>IF($A36&lt;=K$11,((J$8-SUM(J$20:J35))*J$16/365)*(365/12),"")</f>
        <v>315250</v>
      </c>
      <c r="J36" s="2">
        <f t="shared" si="3"/>
        <v>0</v>
      </c>
      <c r="K36" s="21">
        <f t="shared" si="7"/>
        <v>315250</v>
      </c>
      <c r="L36" s="4" t="s">
        <v>7</v>
      </c>
      <c r="M36" s="2">
        <f>IF($A36&lt;=O$11,((N$8-SUM(N$20:N35))*N$16/365)*(365/12),"")</f>
        <v>374453.15293367032</v>
      </c>
      <c r="N36" s="2">
        <f t="shared" si="4"/>
        <v>406965.69881935627</v>
      </c>
      <c r="O36" s="21">
        <f t="shared" si="8"/>
        <v>781418.8517530266</v>
      </c>
      <c r="X36" s="19"/>
      <c r="Y36" s="55"/>
      <c r="Z36" s="55"/>
      <c r="AA36" s="55"/>
    </row>
    <row r="37" spans="1:27" x14ac:dyDescent="0.3">
      <c r="A37" s="4">
        <f t="shared" si="5"/>
        <v>18</v>
      </c>
      <c r="B37" s="23">
        <f t="shared" si="0"/>
        <v>43089</v>
      </c>
      <c r="C37" s="24">
        <f t="shared" si="1"/>
        <v>39</v>
      </c>
      <c r="D37" s="4" t="s">
        <v>7</v>
      </c>
      <c r="E37" s="2">
        <f>IF($A37&lt;=G$11,((F$8-SUM(F$20:F36))*F$16/365)*(365/12),"")</f>
        <v>291000.70054244797</v>
      </c>
      <c r="F37" s="2">
        <f t="shared" si="2"/>
        <v>601139.08073206746</v>
      </c>
      <c r="G37" s="21">
        <f t="shared" si="6"/>
        <v>892139.78127451544</v>
      </c>
      <c r="H37" s="4" t="s">
        <v>7</v>
      </c>
      <c r="I37" s="2">
        <f>IF($A37&lt;=K$11,((J$8-SUM(J$20:J36))*J$16/365)*(365/12),"")</f>
        <v>315250</v>
      </c>
      <c r="J37" s="2">
        <f t="shared" si="3"/>
        <v>0</v>
      </c>
      <c r="K37" s="21">
        <f t="shared" si="7"/>
        <v>315250</v>
      </c>
      <c r="L37" s="4" t="s">
        <v>7</v>
      </c>
      <c r="M37" s="2">
        <f>IF($A37&lt;=O$11,((N$8-SUM(N$20:N36))*N$16/365)*(365/12),"")</f>
        <v>373266.16964544717</v>
      </c>
      <c r="N37" s="2">
        <f t="shared" si="4"/>
        <v>408152.68210757943</v>
      </c>
      <c r="O37" s="21">
        <f t="shared" si="8"/>
        <v>781418.8517530266</v>
      </c>
      <c r="X37" s="19"/>
      <c r="Y37" s="55"/>
      <c r="Z37" s="55"/>
      <c r="AA37" s="55"/>
    </row>
    <row r="38" spans="1:27" x14ac:dyDescent="0.3">
      <c r="A38" s="4">
        <f t="shared" si="5"/>
        <v>19</v>
      </c>
      <c r="B38" s="23">
        <f t="shared" si="0"/>
        <v>43120</v>
      </c>
      <c r="C38" s="24">
        <f t="shared" si="1"/>
        <v>40</v>
      </c>
      <c r="D38" s="4" t="s">
        <v>7</v>
      </c>
      <c r="E38" s="2">
        <f>IF($A38&lt;=G$11,((F$8-SUM(F$20:F37))*F$16/365)*(365/12),"")</f>
        <v>289542.9382716727</v>
      </c>
      <c r="F38" s="2">
        <f t="shared" si="2"/>
        <v>602596.84300284274</v>
      </c>
      <c r="G38" s="21">
        <f t="shared" si="6"/>
        <v>892139.78127451544</v>
      </c>
      <c r="H38" s="4" t="s">
        <v>7</v>
      </c>
      <c r="I38" s="2">
        <f>IF($A38&lt;=K$11,((J$8-SUM(J$20:J37))*J$16/365)*(365/12),"")</f>
        <v>315250</v>
      </c>
      <c r="J38" s="2">
        <f t="shared" si="3"/>
        <v>0</v>
      </c>
      <c r="K38" s="21">
        <f t="shared" si="7"/>
        <v>315250</v>
      </c>
      <c r="L38" s="4" t="s">
        <v>7</v>
      </c>
      <c r="M38" s="2">
        <f>IF($A38&lt;=O$11,((N$8-SUM(N$20:N37))*N$16/365)*(365/12),"")</f>
        <v>372075.72432263341</v>
      </c>
      <c r="N38" s="2">
        <f t="shared" si="4"/>
        <v>409343.12743039319</v>
      </c>
      <c r="O38" s="21">
        <f t="shared" si="8"/>
        <v>781418.8517530266</v>
      </c>
      <c r="X38" s="19"/>
      <c r="Y38" s="55"/>
      <c r="Z38" s="55"/>
      <c r="AA38" s="55"/>
    </row>
    <row r="39" spans="1:27" x14ac:dyDescent="0.3">
      <c r="A39" s="4">
        <f t="shared" si="5"/>
        <v>20</v>
      </c>
      <c r="B39" s="23">
        <f t="shared" si="0"/>
        <v>43151</v>
      </c>
      <c r="C39" s="24">
        <f t="shared" si="1"/>
        <v>40</v>
      </c>
      <c r="D39" s="4" t="s">
        <v>7</v>
      </c>
      <c r="E39" s="2">
        <f>IF($A39&lt;=G$11,((F$8-SUM(F$20:F38))*F$16/365)*(365/12),"")</f>
        <v>288081.64092739078</v>
      </c>
      <c r="F39" s="2">
        <f t="shared" si="2"/>
        <v>604058.14034712466</v>
      </c>
      <c r="G39" s="21">
        <f t="shared" si="6"/>
        <v>892139.78127451544</v>
      </c>
      <c r="H39" s="4" t="s">
        <v>7</v>
      </c>
      <c r="I39" s="2">
        <f>IF($A39&lt;=K$11,((J$8-SUM(J$20:J38))*J$16/365)*(365/12),"")</f>
        <v>315250</v>
      </c>
      <c r="J39" s="2">
        <f t="shared" si="3"/>
        <v>0</v>
      </c>
      <c r="K39" s="21">
        <f t="shared" si="7"/>
        <v>315250</v>
      </c>
      <c r="L39" s="4" t="s">
        <v>7</v>
      </c>
      <c r="M39" s="2">
        <f>IF($A39&lt;=O$11,((N$8-SUM(N$20:N38))*N$16/365)*(365/12),"")</f>
        <v>370881.80686762807</v>
      </c>
      <c r="N39" s="2">
        <f t="shared" si="4"/>
        <v>410537.04488539853</v>
      </c>
      <c r="O39" s="21">
        <f t="shared" si="8"/>
        <v>781418.8517530266</v>
      </c>
      <c r="X39" s="19"/>
      <c r="Y39" s="55"/>
      <c r="Z39" s="55"/>
      <c r="AA39" s="55"/>
    </row>
    <row r="40" spans="1:27" x14ac:dyDescent="0.3">
      <c r="A40" s="4">
        <f t="shared" si="5"/>
        <v>21</v>
      </c>
      <c r="B40" s="23">
        <f t="shared" si="0"/>
        <v>43179</v>
      </c>
      <c r="C40" s="24">
        <f t="shared" si="1"/>
        <v>40</v>
      </c>
      <c r="D40" s="4" t="s">
        <v>7</v>
      </c>
      <c r="E40" s="2">
        <f>IF($A40&lt;=G$11,((F$8-SUM(F$20:F39))*F$16/365)*(365/12),"")</f>
        <v>286616.79993704904</v>
      </c>
      <c r="F40" s="2">
        <f t="shared" si="2"/>
        <v>605522.98133746639</v>
      </c>
      <c r="G40" s="21">
        <f t="shared" si="6"/>
        <v>892139.78127451544</v>
      </c>
      <c r="H40" s="4" t="s">
        <v>7</v>
      </c>
      <c r="I40" s="2">
        <f>IF($A40&lt;=K$11,((J$8-SUM(J$20:J39))*J$16/365)*(365/12),"")</f>
        <v>315250</v>
      </c>
      <c r="J40" s="2">
        <f t="shared" si="3"/>
        <v>0</v>
      </c>
      <c r="K40" s="21">
        <f t="shared" si="7"/>
        <v>315250</v>
      </c>
      <c r="L40" s="4" t="s">
        <v>7</v>
      </c>
      <c r="M40" s="2">
        <f>IF($A40&lt;=O$11,((N$8-SUM(N$20:N39))*N$16/365)*(365/12),"")</f>
        <v>369684.40715337894</v>
      </c>
      <c r="N40" s="2">
        <f t="shared" si="4"/>
        <v>411734.44459964766</v>
      </c>
      <c r="O40" s="21">
        <f t="shared" si="8"/>
        <v>781418.8517530266</v>
      </c>
      <c r="X40" s="19"/>
      <c r="Y40" s="55"/>
      <c r="Z40" s="55"/>
      <c r="AA40" s="55"/>
    </row>
    <row r="41" spans="1:27" x14ac:dyDescent="0.3">
      <c r="A41" s="4">
        <f t="shared" si="5"/>
        <v>22</v>
      </c>
      <c r="B41" s="23">
        <f t="shared" si="0"/>
        <v>43210</v>
      </c>
      <c r="C41" s="24">
        <f t="shared" si="1"/>
        <v>40</v>
      </c>
      <c r="D41" s="4" t="s">
        <v>7</v>
      </c>
      <c r="E41" s="2">
        <f>IF($A41&lt;=G$11,((F$8-SUM(F$20:F40))*F$16/365)*(365/12),"")</f>
        <v>285148.40670730569</v>
      </c>
      <c r="F41" s="2">
        <f t="shared" si="2"/>
        <v>606991.37456720974</v>
      </c>
      <c r="G41" s="21">
        <f t="shared" si="6"/>
        <v>892139.78127451544</v>
      </c>
      <c r="H41" s="4" t="s">
        <v>7</v>
      </c>
      <c r="I41" s="2">
        <f>IF($A41&lt;=K$11,((J$8-SUM(J$20:J40))*J$16/365)*(365/12),"")</f>
        <v>315250</v>
      </c>
      <c r="J41" s="2">
        <f t="shared" si="3"/>
        <v>0</v>
      </c>
      <c r="K41" s="21">
        <f t="shared" si="7"/>
        <v>315250</v>
      </c>
      <c r="L41" s="4" t="s">
        <v>7</v>
      </c>
      <c r="M41" s="2">
        <f>IF($A41&lt;=O$11,((N$8-SUM(N$20:N40))*N$16/365)*(365/12),"")</f>
        <v>368483.51502329676</v>
      </c>
      <c r="N41" s="2">
        <f t="shared" si="4"/>
        <v>412935.33672972984</v>
      </c>
      <c r="O41" s="21">
        <f t="shared" si="8"/>
        <v>781418.8517530266</v>
      </c>
      <c r="X41" s="19"/>
      <c r="Y41" s="55"/>
      <c r="Z41" s="55"/>
      <c r="AA41" s="55"/>
    </row>
    <row r="42" spans="1:27" x14ac:dyDescent="0.3">
      <c r="A42" s="4">
        <f t="shared" si="5"/>
        <v>23</v>
      </c>
      <c r="B42" s="23">
        <f t="shared" si="0"/>
        <v>43240</v>
      </c>
      <c r="C42" s="24">
        <f t="shared" si="1"/>
        <v>40</v>
      </c>
      <c r="D42" s="4" t="s">
        <v>7</v>
      </c>
      <c r="E42" s="2">
        <f>IF($A42&lt;=G$11,((F$8-SUM(F$20:F41))*F$16/365)*(365/12),"")</f>
        <v>283676.45262398018</v>
      </c>
      <c r="F42" s="2">
        <f t="shared" si="2"/>
        <v>608463.32865053532</v>
      </c>
      <c r="G42" s="21">
        <f t="shared" si="6"/>
        <v>892139.78127451544</v>
      </c>
      <c r="H42" s="4" t="s">
        <v>7</v>
      </c>
      <c r="I42" s="2">
        <f>IF($A42&lt;=K$11,((J$8-SUM(J$20:J41))*J$16/365)*(365/12),"")</f>
        <v>315250</v>
      </c>
      <c r="J42" s="2">
        <f t="shared" si="3"/>
        <v>0</v>
      </c>
      <c r="K42" s="21">
        <f t="shared" si="7"/>
        <v>315250</v>
      </c>
      <c r="L42" s="4" t="s">
        <v>7</v>
      </c>
      <c r="M42" s="2">
        <f>IF($A42&lt;=O$11,((N$8-SUM(N$20:N41))*N$16/365)*(365/12),"")</f>
        <v>367279.12029116822</v>
      </c>
      <c r="N42" s="2">
        <f t="shared" si="4"/>
        <v>414139.73146185838</v>
      </c>
      <c r="O42" s="21">
        <f t="shared" si="8"/>
        <v>781418.8517530266</v>
      </c>
      <c r="X42" s="19"/>
      <c r="Y42" s="55"/>
      <c r="Z42" s="55"/>
      <c r="AA42" s="55"/>
    </row>
    <row r="43" spans="1:27" x14ac:dyDescent="0.3">
      <c r="A43" s="4">
        <f t="shared" si="5"/>
        <v>24</v>
      </c>
      <c r="B43" s="23">
        <f t="shared" si="0"/>
        <v>43271</v>
      </c>
      <c r="C43" s="24">
        <f t="shared" si="1"/>
        <v>40</v>
      </c>
      <c r="D43" s="4" t="s">
        <v>7</v>
      </c>
      <c r="E43" s="2">
        <f>IF($A43&lt;=G$11,((F$8-SUM(F$20:F42))*F$16/365)*(365/12),"")</f>
        <v>282200.92905200267</v>
      </c>
      <c r="F43" s="2">
        <f t="shared" si="2"/>
        <v>609938.85222251271</v>
      </c>
      <c r="G43" s="21">
        <f t="shared" si="6"/>
        <v>892139.78127451544</v>
      </c>
      <c r="H43" s="4" t="s">
        <v>7</v>
      </c>
      <c r="I43" s="2">
        <f>IF($A43&lt;=K$11,((J$8-SUM(J$20:J42))*J$16/365)*(365/12),"")</f>
        <v>315250</v>
      </c>
      <c r="J43" s="2">
        <f t="shared" si="3"/>
        <v>0</v>
      </c>
      <c r="K43" s="21">
        <f t="shared" si="7"/>
        <v>315250</v>
      </c>
      <c r="L43" s="4" t="s">
        <v>7</v>
      </c>
      <c r="M43" s="2">
        <f>IF($A43&lt;=O$11,((N$8-SUM(N$20:N42))*N$16/365)*(365/12),"")</f>
        <v>366071.21274107124</v>
      </c>
      <c r="N43" s="2">
        <f t="shared" si="4"/>
        <v>415347.63901195535</v>
      </c>
      <c r="O43" s="21">
        <f t="shared" si="8"/>
        <v>781418.8517530266</v>
      </c>
      <c r="X43" s="19"/>
      <c r="Y43" s="55"/>
      <c r="Z43" s="55"/>
      <c r="AA43" s="55"/>
    </row>
    <row r="44" spans="1:27" x14ac:dyDescent="0.3">
      <c r="A44" s="4">
        <f t="shared" si="5"/>
        <v>25</v>
      </c>
      <c r="B44" s="23">
        <f t="shared" si="0"/>
        <v>43301</v>
      </c>
      <c r="C44" s="24">
        <f t="shared" si="1"/>
        <v>40</v>
      </c>
      <c r="D44" s="4" t="s">
        <v>7</v>
      </c>
      <c r="E44" s="2">
        <f>IF($A44&lt;=G$11,((F$8-SUM(F$20:F43))*F$16/365)*(365/12),"")</f>
        <v>280721.82733536308</v>
      </c>
      <c r="F44" s="2">
        <f t="shared" si="2"/>
        <v>611417.95393915242</v>
      </c>
      <c r="G44" s="21">
        <f t="shared" si="6"/>
        <v>892139.78127451544</v>
      </c>
      <c r="H44" s="4" t="s">
        <v>7</v>
      </c>
      <c r="I44" s="2">
        <f>IF($A44&lt;=K$11,((J$8-SUM(J$20:J43))*J$16/365)*(365/12),"")</f>
        <v>315250</v>
      </c>
      <c r="J44" s="2">
        <f t="shared" si="3"/>
        <v>686621.02911238826</v>
      </c>
      <c r="K44" s="21">
        <f t="shared" si="7"/>
        <v>1001871.0291123883</v>
      </c>
      <c r="L44" s="4" t="s">
        <v>7</v>
      </c>
      <c r="M44" s="2">
        <f>IF($A44&lt;=O$11,((N$8-SUM(N$20:N43))*N$16/365)*(365/12),"")</f>
        <v>364859.78212728642</v>
      </c>
      <c r="N44" s="2">
        <f t="shared" si="4"/>
        <v>416559.06962574017</v>
      </c>
      <c r="O44" s="21">
        <f t="shared" si="8"/>
        <v>781418.8517530266</v>
      </c>
      <c r="X44" s="19"/>
      <c r="Y44" s="55"/>
      <c r="Z44" s="55"/>
      <c r="AA44" s="55"/>
    </row>
    <row r="45" spans="1:27" x14ac:dyDescent="0.3">
      <c r="A45" s="4">
        <f t="shared" si="5"/>
        <v>26</v>
      </c>
      <c r="B45" s="23">
        <f t="shared" si="0"/>
        <v>43332</v>
      </c>
      <c r="C45" s="24">
        <f t="shared" si="1"/>
        <v>40</v>
      </c>
      <c r="D45" s="4" t="s">
        <v>7</v>
      </c>
      <c r="E45" s="2">
        <f>IF($A45&lt;=G$11,((F$8-SUM(F$20:F44))*F$16/365)*(365/12),"")</f>
        <v>279239.13879706059</v>
      </c>
      <c r="F45" s="2">
        <f t="shared" si="2"/>
        <v>612900.64247745485</v>
      </c>
      <c r="G45" s="21">
        <f t="shared" si="6"/>
        <v>892139.78127451544</v>
      </c>
      <c r="H45" s="4" t="s">
        <v>7</v>
      </c>
      <c r="I45" s="2">
        <f>IF($A45&lt;=K$11,((J$8-SUM(J$20:J44))*J$16/365)*(365/12),"")</f>
        <v>313584.9440044025</v>
      </c>
      <c r="J45" s="2">
        <f t="shared" si="3"/>
        <v>688286.08510798577</v>
      </c>
      <c r="K45" s="21">
        <f t="shared" si="7"/>
        <v>1001871.0291123883</v>
      </c>
      <c r="L45" s="4" t="s">
        <v>7</v>
      </c>
      <c r="M45" s="2">
        <f>IF($A45&lt;=O$11,((N$8-SUM(N$20:N44))*N$16/365)*(365/12),"")</f>
        <v>363644.81817421119</v>
      </c>
      <c r="N45" s="2">
        <f t="shared" si="4"/>
        <v>417774.0335788154</v>
      </c>
      <c r="O45" s="21">
        <f t="shared" si="8"/>
        <v>781418.8517530266</v>
      </c>
      <c r="X45" s="19"/>
      <c r="Y45" s="55"/>
      <c r="Z45" s="55"/>
      <c r="AA45" s="55"/>
    </row>
    <row r="46" spans="1:27" x14ac:dyDescent="0.3">
      <c r="A46" s="4">
        <f t="shared" si="5"/>
        <v>27</v>
      </c>
      <c r="B46" s="23">
        <f t="shared" si="0"/>
        <v>43363</v>
      </c>
      <c r="C46" s="24">
        <f t="shared" si="1"/>
        <v>40</v>
      </c>
      <c r="D46" s="4" t="s">
        <v>7</v>
      </c>
      <c r="E46" s="2">
        <f>IF($A46&lt;=G$11,((F$8-SUM(F$20:F45))*F$16/365)*(365/12),"")</f>
        <v>277752.85473905277</v>
      </c>
      <c r="F46" s="2">
        <f t="shared" si="2"/>
        <v>614386.92653546273</v>
      </c>
      <c r="G46" s="21">
        <f t="shared" si="6"/>
        <v>892139.78127451544</v>
      </c>
      <c r="H46" s="4" t="s">
        <v>7</v>
      </c>
      <c r="I46" s="2">
        <f>IF($A46&lt;=K$11,((J$8-SUM(J$20:J45))*J$16/365)*(365/12),"")</f>
        <v>311915.8502480156</v>
      </c>
      <c r="J46" s="2">
        <f t="shared" si="3"/>
        <v>689955.17886437266</v>
      </c>
      <c r="K46" s="21">
        <f t="shared" si="7"/>
        <v>1001871.0291123883</v>
      </c>
      <c r="L46" s="4" t="s">
        <v>7</v>
      </c>
      <c r="M46" s="2">
        <f>IF($A46&lt;=O$11,((N$8-SUM(N$20:N45))*N$16/365)*(365/12),"")</f>
        <v>362426.31057627307</v>
      </c>
      <c r="N46" s="2">
        <f t="shared" si="4"/>
        <v>418992.54117675353</v>
      </c>
      <c r="O46" s="21">
        <f t="shared" si="8"/>
        <v>781418.8517530266</v>
      </c>
      <c r="X46" s="19"/>
      <c r="Y46" s="55"/>
      <c r="Z46" s="55"/>
      <c r="AA46" s="55"/>
    </row>
    <row r="47" spans="1:27" x14ac:dyDescent="0.3">
      <c r="A47" s="4">
        <f t="shared" si="5"/>
        <v>28</v>
      </c>
      <c r="B47" s="23">
        <f t="shared" si="0"/>
        <v>43393</v>
      </c>
      <c r="C47" s="24">
        <f t="shared" si="1"/>
        <v>40</v>
      </c>
      <c r="D47" s="4" t="s">
        <v>7</v>
      </c>
      <c r="E47" s="2">
        <f>IF($A47&lt;=G$11,((F$8-SUM(F$20:F46))*F$16/365)*(365/12),"")</f>
        <v>276262.96644220426</v>
      </c>
      <c r="F47" s="2">
        <f t="shared" si="2"/>
        <v>615876.81483231112</v>
      </c>
      <c r="G47" s="21">
        <f t="shared" si="6"/>
        <v>892139.78127451544</v>
      </c>
      <c r="H47" s="4" t="s">
        <v>7</v>
      </c>
      <c r="I47" s="2">
        <f>IF($A47&lt;=K$11,((J$8-SUM(J$20:J46))*J$16/365)*(365/12),"")</f>
        <v>310242.70893926948</v>
      </c>
      <c r="J47" s="2">
        <f t="shared" si="3"/>
        <v>691628.32017311873</v>
      </c>
      <c r="K47" s="21">
        <f t="shared" si="7"/>
        <v>1001871.0291123883</v>
      </c>
      <c r="L47" s="4" t="s">
        <v>7</v>
      </c>
      <c r="M47" s="2">
        <f>IF($A47&lt;=O$11,((N$8-SUM(N$20:N46))*N$16/365)*(365/12),"")</f>
        <v>361204.24899784091</v>
      </c>
      <c r="N47" s="2">
        <f t="shared" si="4"/>
        <v>420214.60275518568</v>
      </c>
      <c r="O47" s="21">
        <f t="shared" si="8"/>
        <v>781418.8517530266</v>
      </c>
      <c r="X47" s="19"/>
      <c r="Y47" s="55"/>
      <c r="Z47" s="55"/>
      <c r="AA47" s="55"/>
    </row>
    <row r="48" spans="1:27" x14ac:dyDescent="0.3">
      <c r="A48" s="4">
        <f t="shared" si="5"/>
        <v>29</v>
      </c>
      <c r="B48" s="23">
        <f t="shared" si="0"/>
        <v>43424</v>
      </c>
      <c r="C48" s="24">
        <f t="shared" si="1"/>
        <v>40</v>
      </c>
      <c r="D48" s="4" t="s">
        <v>7</v>
      </c>
      <c r="E48" s="2">
        <f>IF($A48&lt;=G$11,((F$8-SUM(F$20:F47))*F$16/365)*(365/12),"")</f>
        <v>274769.46516623592</v>
      </c>
      <c r="F48" s="2">
        <f t="shared" si="2"/>
        <v>617370.31610827951</v>
      </c>
      <c r="G48" s="21">
        <f t="shared" si="6"/>
        <v>892139.78127451544</v>
      </c>
      <c r="H48" s="4" t="s">
        <v>7</v>
      </c>
      <c r="I48" s="2">
        <f>IF($A48&lt;=K$11,((J$8-SUM(J$20:J47))*J$16/365)*(365/12),"")</f>
        <v>308565.51026284968</v>
      </c>
      <c r="J48" s="2">
        <f t="shared" si="3"/>
        <v>693305.51884953864</v>
      </c>
      <c r="K48" s="21">
        <f t="shared" si="7"/>
        <v>1001871.0291123883</v>
      </c>
      <c r="L48" s="4" t="s">
        <v>7</v>
      </c>
      <c r="M48" s="2">
        <f>IF($A48&lt;=O$11,((N$8-SUM(N$20:N47))*N$16/365)*(365/12),"")</f>
        <v>359978.62307313824</v>
      </c>
      <c r="N48" s="2">
        <f t="shared" si="4"/>
        <v>421440.22867988836</v>
      </c>
      <c r="O48" s="21">
        <f t="shared" si="8"/>
        <v>781418.8517530266</v>
      </c>
      <c r="X48" s="19"/>
      <c r="Y48" s="55"/>
      <c r="Z48" s="55"/>
      <c r="AA48" s="55"/>
    </row>
    <row r="49" spans="1:27" x14ac:dyDescent="0.3">
      <c r="A49" s="4">
        <f t="shared" si="5"/>
        <v>30</v>
      </c>
      <c r="B49" s="23">
        <f t="shared" si="0"/>
        <v>43454</v>
      </c>
      <c r="C49" s="24">
        <f t="shared" si="1"/>
        <v>40</v>
      </c>
      <c r="D49" s="4" t="s">
        <v>7</v>
      </c>
      <c r="E49" s="2">
        <f>IF($A49&lt;=G$11,((F$8-SUM(F$20:F48))*F$16/365)*(365/12),"")</f>
        <v>273272.34214967332</v>
      </c>
      <c r="F49" s="2">
        <f t="shared" si="2"/>
        <v>618867.43912484217</v>
      </c>
      <c r="G49" s="21">
        <f t="shared" si="6"/>
        <v>892139.78127451544</v>
      </c>
      <c r="H49" s="4" t="s">
        <v>7</v>
      </c>
      <c r="I49" s="2">
        <f>IF($A49&lt;=K$11,((J$8-SUM(J$20:J48))*J$16/365)*(365/12),"")</f>
        <v>306884.24437963957</v>
      </c>
      <c r="J49" s="2">
        <f t="shared" si="3"/>
        <v>694986.78473274875</v>
      </c>
      <c r="K49" s="21">
        <f t="shared" si="7"/>
        <v>1001871.0291123883</v>
      </c>
      <c r="L49" s="4" t="s">
        <v>7</v>
      </c>
      <c r="M49" s="2">
        <f>IF($A49&lt;=O$11,((N$8-SUM(N$20:N48))*N$16/365)*(365/12),"")</f>
        <v>358749.42240615527</v>
      </c>
      <c r="N49" s="2">
        <f t="shared" si="4"/>
        <v>422669.42934687133</v>
      </c>
      <c r="O49" s="21">
        <f t="shared" si="8"/>
        <v>781418.8517530266</v>
      </c>
      <c r="X49" s="19"/>
      <c r="Y49" s="55"/>
      <c r="Z49" s="55"/>
      <c r="AA49" s="55"/>
    </row>
    <row r="50" spans="1:27" x14ac:dyDescent="0.3">
      <c r="A50" s="4">
        <f t="shared" si="5"/>
        <v>31</v>
      </c>
      <c r="B50" s="23">
        <f t="shared" si="0"/>
        <v>43485</v>
      </c>
      <c r="C50" s="24">
        <f t="shared" si="1"/>
        <v>41</v>
      </c>
      <c r="D50" s="4" t="s">
        <v>7</v>
      </c>
      <c r="E50" s="2">
        <f>IF($A50&lt;=G$11,((F$8-SUM(F$20:F49))*F$16/365)*(365/12),"")</f>
        <v>271771.58860979555</v>
      </c>
      <c r="F50" s="2">
        <f t="shared" si="2"/>
        <v>620368.19266471989</v>
      </c>
      <c r="G50" s="21">
        <f t="shared" si="6"/>
        <v>892139.78127451544</v>
      </c>
      <c r="H50" s="4" t="s">
        <v>7</v>
      </c>
      <c r="I50" s="2">
        <f>IF($A50&lt;=K$11,((J$8-SUM(J$20:J49))*J$16/365)*(365/12),"")</f>
        <v>305198.90142666263</v>
      </c>
      <c r="J50" s="2">
        <f t="shared" si="3"/>
        <v>696672.12768572569</v>
      </c>
      <c r="K50" s="21">
        <f t="shared" si="7"/>
        <v>1001871.0291123883</v>
      </c>
      <c r="L50" s="4" t="s">
        <v>7</v>
      </c>
      <c r="M50" s="2">
        <f>IF($A50&lt;=O$11,((N$8-SUM(N$20:N49))*N$16/365)*(365/12),"")</f>
        <v>357516.63657056016</v>
      </c>
      <c r="N50" s="2">
        <f t="shared" si="4"/>
        <v>423902.21518246643</v>
      </c>
      <c r="O50" s="21">
        <f t="shared" si="8"/>
        <v>781418.8517530266</v>
      </c>
      <c r="X50" s="19"/>
      <c r="Y50" s="55"/>
      <c r="Z50" s="55"/>
      <c r="AA50" s="55"/>
    </row>
    <row r="51" spans="1:27" x14ac:dyDescent="0.3">
      <c r="A51" s="4">
        <f t="shared" si="5"/>
        <v>32</v>
      </c>
      <c r="B51" s="23">
        <f t="shared" si="0"/>
        <v>43516</v>
      </c>
      <c r="C51" s="24">
        <f t="shared" si="1"/>
        <v>41</v>
      </c>
      <c r="D51" s="4" t="s">
        <v>7</v>
      </c>
      <c r="E51" s="2">
        <f>IF($A51&lt;=G$11,((F$8-SUM(F$20:F50))*F$16/365)*(365/12),"")</f>
        <v>270267.19574258366</v>
      </c>
      <c r="F51" s="2">
        <f t="shared" si="2"/>
        <v>621872.58553193184</v>
      </c>
      <c r="G51" s="21">
        <f t="shared" si="6"/>
        <v>892139.78127451544</v>
      </c>
      <c r="H51" s="4" t="s">
        <v>7</v>
      </c>
      <c r="I51" s="2">
        <f>IF($A51&lt;=K$11,((J$8-SUM(J$20:J50))*J$16/365)*(365/12),"")</f>
        <v>303509.47151702479</v>
      </c>
      <c r="J51" s="2">
        <f t="shared" si="3"/>
        <v>698361.55759536347</v>
      </c>
      <c r="K51" s="21">
        <f t="shared" si="7"/>
        <v>1001871.0291123883</v>
      </c>
      <c r="L51" s="4" t="s">
        <v>7</v>
      </c>
      <c r="M51" s="2">
        <f>IF($A51&lt;=O$11,((N$8-SUM(N$20:N50))*N$16/365)*(365/12),"")</f>
        <v>356280.25510961126</v>
      </c>
      <c r="N51" s="2">
        <f t="shared" si="4"/>
        <v>425138.59664341534</v>
      </c>
      <c r="O51" s="21">
        <f t="shared" si="8"/>
        <v>781418.8517530266</v>
      </c>
      <c r="X51" s="19"/>
      <c r="Y51" s="55"/>
      <c r="Z51" s="55"/>
      <c r="AA51" s="55"/>
    </row>
    <row r="52" spans="1:27" x14ac:dyDescent="0.3">
      <c r="A52" s="4">
        <f t="shared" si="5"/>
        <v>33</v>
      </c>
      <c r="B52" s="23">
        <f t="shared" si="0"/>
        <v>43544</v>
      </c>
      <c r="C52" s="24">
        <f t="shared" si="1"/>
        <v>41</v>
      </c>
      <c r="D52" s="4" t="s">
        <v>7</v>
      </c>
      <c r="E52" s="2">
        <f>IF($A52&lt;=G$11,((F$8-SUM(F$20:F51))*F$16/365)*(365/12),"")</f>
        <v>268759.15472266875</v>
      </c>
      <c r="F52" s="2">
        <f t="shared" si="2"/>
        <v>623380.62655184674</v>
      </c>
      <c r="G52" s="21">
        <f t="shared" si="6"/>
        <v>892139.78127451544</v>
      </c>
      <c r="H52" s="4" t="s">
        <v>7</v>
      </c>
      <c r="I52" s="2">
        <f>IF($A52&lt;=K$11,((J$8-SUM(J$20:J51))*J$16/365)*(365/12),"")</f>
        <v>301815.944739856</v>
      </c>
      <c r="J52" s="2">
        <f t="shared" si="3"/>
        <v>700055.08437253232</v>
      </c>
      <c r="K52" s="21">
        <f t="shared" si="7"/>
        <v>1001871.0291123883</v>
      </c>
      <c r="L52" s="4" t="s">
        <v>7</v>
      </c>
      <c r="M52" s="2">
        <f>IF($A52&lt;=O$11,((N$8-SUM(N$20:N51))*N$16/365)*(365/12),"")</f>
        <v>355040.26753606804</v>
      </c>
      <c r="N52" s="2">
        <f t="shared" si="4"/>
        <v>426378.58421695855</v>
      </c>
      <c r="O52" s="21">
        <f t="shared" si="8"/>
        <v>781418.8517530266</v>
      </c>
      <c r="X52" s="19"/>
      <c r="Y52" s="55"/>
      <c r="Z52" s="55"/>
      <c r="AA52" s="55"/>
    </row>
    <row r="53" spans="1:27" x14ac:dyDescent="0.3">
      <c r="A53" s="4">
        <f t="shared" si="5"/>
        <v>34</v>
      </c>
      <c r="B53" s="23">
        <f t="shared" si="0"/>
        <v>43575</v>
      </c>
      <c r="C53" s="24">
        <f t="shared" si="1"/>
        <v>41</v>
      </c>
      <c r="D53" s="4" t="s">
        <v>7</v>
      </c>
      <c r="E53" s="2">
        <f>IF($A53&lt;=G$11,((F$8-SUM(F$20:F52))*F$16/365)*(365/12),"")</f>
        <v>267247.45670328051</v>
      </c>
      <c r="F53" s="2">
        <f t="shared" si="2"/>
        <v>624892.32457123487</v>
      </c>
      <c r="G53" s="21">
        <f t="shared" si="6"/>
        <v>892139.78127451544</v>
      </c>
      <c r="H53" s="4" t="s">
        <v>7</v>
      </c>
      <c r="I53" s="2">
        <f>IF($A53&lt;=K$11,((J$8-SUM(J$20:J52))*J$16/365)*(365/12),"")</f>
        <v>300118.31116025266</v>
      </c>
      <c r="J53" s="2">
        <f t="shared" si="3"/>
        <v>701752.7179521356</v>
      </c>
      <c r="K53" s="21">
        <f t="shared" si="7"/>
        <v>1001871.0291123883</v>
      </c>
      <c r="L53" s="4" t="s">
        <v>7</v>
      </c>
      <c r="M53" s="2">
        <f>IF($A53&lt;=O$11,((N$8-SUM(N$20:N52))*N$16/365)*(365/12),"")</f>
        <v>353796.66333210195</v>
      </c>
      <c r="N53" s="2">
        <f t="shared" si="4"/>
        <v>427622.18842092465</v>
      </c>
      <c r="O53" s="21">
        <f t="shared" si="8"/>
        <v>781418.8517530266</v>
      </c>
      <c r="X53" s="19"/>
      <c r="Y53" s="55"/>
      <c r="Z53" s="55"/>
      <c r="AA53" s="55"/>
    </row>
    <row r="54" spans="1:27" x14ac:dyDescent="0.3">
      <c r="A54" s="4">
        <f t="shared" si="5"/>
        <v>35</v>
      </c>
      <c r="B54" s="23">
        <f t="shared" si="0"/>
        <v>43605</v>
      </c>
      <c r="C54" s="24">
        <f t="shared" si="1"/>
        <v>41</v>
      </c>
      <c r="D54" s="4" t="s">
        <v>7</v>
      </c>
      <c r="E54" s="2">
        <f>IF($A54&lt;=G$11,((F$8-SUM(F$20:F53))*F$16/365)*(365/12),"")</f>
        <v>265732.09281619528</v>
      </c>
      <c r="F54" s="2">
        <f t="shared" si="2"/>
        <v>626407.68845832022</v>
      </c>
      <c r="G54" s="21">
        <f t="shared" si="6"/>
        <v>892139.78127451544</v>
      </c>
      <c r="H54" s="4" t="s">
        <v>7</v>
      </c>
      <c r="I54" s="2">
        <f>IF($A54&lt;=K$11,((J$8-SUM(J$20:J53))*J$16/365)*(365/12),"")</f>
        <v>298416.56081921869</v>
      </c>
      <c r="J54" s="2">
        <f t="shared" si="3"/>
        <v>703454.46829316951</v>
      </c>
      <c r="K54" s="21">
        <f t="shared" si="7"/>
        <v>1001871.0291123883</v>
      </c>
      <c r="L54" s="4" t="s">
        <v>7</v>
      </c>
      <c r="M54" s="2">
        <f>IF($A54&lt;=O$11,((N$8-SUM(N$20:N53))*N$16/365)*(365/12),"")</f>
        <v>352549.43194920756</v>
      </c>
      <c r="N54" s="2">
        <f t="shared" si="4"/>
        <v>428869.41980381904</v>
      </c>
      <c r="O54" s="21">
        <f t="shared" si="8"/>
        <v>781418.8517530266</v>
      </c>
      <c r="X54" s="19"/>
      <c r="Y54" s="55"/>
      <c r="Z54" s="55"/>
      <c r="AA54" s="55"/>
    </row>
    <row r="55" spans="1:27" x14ac:dyDescent="0.3">
      <c r="A55" s="4">
        <f t="shared" si="5"/>
        <v>36</v>
      </c>
      <c r="B55" s="23">
        <f t="shared" si="0"/>
        <v>43636</v>
      </c>
      <c r="C55" s="24">
        <f t="shared" si="1"/>
        <v>41</v>
      </c>
      <c r="D55" s="4" t="s">
        <v>7</v>
      </c>
      <c r="E55" s="2">
        <f>IF($A55&lt;=G$11,((F$8-SUM(F$20:F54))*F$16/365)*(365/12),"")</f>
        <v>264213.05417168385</v>
      </c>
      <c r="F55" s="2">
        <f t="shared" si="2"/>
        <v>627926.72710283159</v>
      </c>
      <c r="G55" s="21">
        <f t="shared" si="6"/>
        <v>892139.78127451544</v>
      </c>
      <c r="H55" s="4" t="s">
        <v>7</v>
      </c>
      <c r="I55" s="2">
        <f>IF($A55&lt;=K$11,((J$8-SUM(J$20:J54))*J$16/365)*(365/12),"")</f>
        <v>296710.68373360776</v>
      </c>
      <c r="J55" s="2">
        <f t="shared" si="3"/>
        <v>705160.3453787805</v>
      </c>
      <c r="K55" s="21">
        <f t="shared" si="7"/>
        <v>1001871.0291123883</v>
      </c>
      <c r="L55" s="4" t="s">
        <v>7</v>
      </c>
      <c r="M55" s="2">
        <f>IF($A55&lt;=O$11,((N$8-SUM(N$20:N54))*N$16/365)*(365/12),"")</f>
        <v>351298.562808113</v>
      </c>
      <c r="N55" s="2">
        <f t="shared" si="4"/>
        <v>430120.2889449136</v>
      </c>
      <c r="O55" s="21">
        <f t="shared" si="8"/>
        <v>781418.8517530266</v>
      </c>
      <c r="X55" s="19"/>
      <c r="Y55" s="55"/>
      <c r="Z55" s="55"/>
      <c r="AA55" s="55"/>
    </row>
    <row r="56" spans="1:27" x14ac:dyDescent="0.3">
      <c r="A56" s="4">
        <f t="shared" si="5"/>
        <v>37</v>
      </c>
      <c r="B56" s="23">
        <f t="shared" si="0"/>
        <v>43666</v>
      </c>
      <c r="C56" s="24">
        <f t="shared" si="1"/>
        <v>41</v>
      </c>
      <c r="D56" s="4" t="s">
        <v>7</v>
      </c>
      <c r="E56" s="2">
        <f>IF($A56&lt;=G$11,((F$8-SUM(F$20:F55))*F$16/365)*(365/12),"")</f>
        <v>262690.33185845945</v>
      </c>
      <c r="F56" s="2">
        <f t="shared" si="2"/>
        <v>629449.44941605604</v>
      </c>
      <c r="G56" s="21">
        <f t="shared" si="6"/>
        <v>892139.78127451544</v>
      </c>
      <c r="H56" s="4" t="s">
        <v>7</v>
      </c>
      <c r="I56" s="2">
        <f>IF($A56&lt;=K$11,((J$8-SUM(J$20:J55))*J$16/365)*(365/12),"")</f>
        <v>295000.66989606421</v>
      </c>
      <c r="J56" s="2">
        <f t="shared" si="3"/>
        <v>706870.35921632405</v>
      </c>
      <c r="K56" s="21">
        <f t="shared" si="7"/>
        <v>1001871.0291123883</v>
      </c>
      <c r="L56" s="4" t="s">
        <v>7</v>
      </c>
      <c r="M56" s="2">
        <f>IF($A56&lt;=O$11,((N$8-SUM(N$20:N55))*N$16/365)*(365/12),"")</f>
        <v>350044.04529869038</v>
      </c>
      <c r="N56" s="2">
        <f t="shared" si="4"/>
        <v>431374.80645433621</v>
      </c>
      <c r="O56" s="21">
        <f t="shared" si="8"/>
        <v>781418.8517530266</v>
      </c>
      <c r="X56" s="19"/>
      <c r="Y56" s="55"/>
      <c r="Z56" s="55"/>
      <c r="AA56" s="55"/>
    </row>
    <row r="57" spans="1:27" x14ac:dyDescent="0.3">
      <c r="A57" s="4">
        <f t="shared" si="5"/>
        <v>38</v>
      </c>
      <c r="B57" s="23">
        <f t="shared" si="0"/>
        <v>43697</v>
      </c>
      <c r="C57" s="24">
        <f t="shared" si="1"/>
        <v>41</v>
      </c>
      <c r="D57" s="4" t="s">
        <v>7</v>
      </c>
      <c r="E57" s="2">
        <f>IF($A57&lt;=G$11,((F$8-SUM(F$20:F56))*F$16/365)*(365/12),"")</f>
        <v>261163.91694362558</v>
      </c>
      <c r="F57" s="2">
        <f t="shared" si="2"/>
        <v>630975.86433088989</v>
      </c>
      <c r="G57" s="21">
        <f t="shared" si="6"/>
        <v>892139.78127451544</v>
      </c>
      <c r="H57" s="4" t="s">
        <v>7</v>
      </c>
      <c r="I57" s="2">
        <f>IF($A57&lt;=K$11,((J$8-SUM(J$20:J56))*J$16/365)*(365/12),"")</f>
        <v>293286.50927496457</v>
      </c>
      <c r="J57" s="2">
        <f t="shared" si="3"/>
        <v>708584.51983742369</v>
      </c>
      <c r="K57" s="21">
        <f t="shared" si="7"/>
        <v>1001871.0291123883</v>
      </c>
      <c r="L57" s="4" t="s">
        <v>7</v>
      </c>
      <c r="M57" s="2">
        <f>IF($A57&lt;=O$11,((N$8-SUM(N$20:N56))*N$16/365)*(365/12),"")</f>
        <v>348785.86877986521</v>
      </c>
      <c r="N57" s="2">
        <f t="shared" si="4"/>
        <v>432632.98297316139</v>
      </c>
      <c r="O57" s="21">
        <f t="shared" si="8"/>
        <v>781418.8517530266</v>
      </c>
      <c r="X57" s="19"/>
      <c r="Y57" s="55"/>
      <c r="Z57" s="55"/>
      <c r="AA57" s="55"/>
    </row>
    <row r="58" spans="1:27" x14ac:dyDescent="0.3">
      <c r="A58" s="4">
        <f t="shared" si="5"/>
        <v>39</v>
      </c>
      <c r="B58" s="23">
        <f t="shared" si="0"/>
        <v>43728</v>
      </c>
      <c r="C58" s="24">
        <f t="shared" si="1"/>
        <v>41</v>
      </c>
      <c r="D58" s="4" t="s">
        <v>7</v>
      </c>
      <c r="E58" s="2">
        <f>IF($A58&lt;=G$11,((F$8-SUM(F$20:F57))*F$16/365)*(365/12),"")</f>
        <v>259633.80047262312</v>
      </c>
      <c r="F58" s="2">
        <f t="shared" si="2"/>
        <v>632505.98080189235</v>
      </c>
      <c r="G58" s="21">
        <f t="shared" si="6"/>
        <v>892139.78127451544</v>
      </c>
      <c r="H58" s="4" t="s">
        <v>7</v>
      </c>
      <c r="I58" s="2">
        <f>IF($A58&lt;=K$11,((J$8-SUM(J$20:J57))*J$16/365)*(365/12),"")</f>
        <v>291568.19181435887</v>
      </c>
      <c r="J58" s="2">
        <f t="shared" si="3"/>
        <v>710302.83729802934</v>
      </c>
      <c r="K58" s="21">
        <f t="shared" si="7"/>
        <v>1001871.0291123883</v>
      </c>
      <c r="L58" s="4" t="s">
        <v>7</v>
      </c>
      <c r="M58" s="2">
        <f>IF($A58&lt;=O$11,((N$8-SUM(N$20:N57))*N$16/365)*(365/12),"")</f>
        <v>347524.02257952694</v>
      </c>
      <c r="N58" s="2">
        <f t="shared" si="4"/>
        <v>433894.82917349966</v>
      </c>
      <c r="O58" s="21">
        <f t="shared" si="8"/>
        <v>781418.8517530266</v>
      </c>
      <c r="X58" s="19"/>
      <c r="Y58" s="55"/>
      <c r="Z58" s="55"/>
      <c r="AA58" s="55"/>
    </row>
    <row r="59" spans="1:27" x14ac:dyDescent="0.3">
      <c r="A59" s="4">
        <f t="shared" si="5"/>
        <v>40</v>
      </c>
      <c r="B59" s="23">
        <f t="shared" si="0"/>
        <v>43758</v>
      </c>
      <c r="C59" s="24">
        <f t="shared" si="1"/>
        <v>41</v>
      </c>
      <c r="D59" s="4" t="s">
        <v>7</v>
      </c>
      <c r="E59" s="2">
        <f>IF($A59&lt;=G$11,((F$8-SUM(F$20:F58))*F$16/365)*(365/12),"")</f>
        <v>258099.97346917851</v>
      </c>
      <c r="F59" s="2">
        <f t="shared" si="2"/>
        <v>634039.8078053369</v>
      </c>
      <c r="G59" s="21">
        <f t="shared" si="6"/>
        <v>892139.78127451544</v>
      </c>
      <c r="H59" s="4" t="s">
        <v>7</v>
      </c>
      <c r="I59" s="2">
        <f>IF($A59&lt;=K$11,((J$8-SUM(J$20:J58))*J$16/365)*(365/12),"")</f>
        <v>289845.70743391116</v>
      </c>
      <c r="J59" s="2">
        <f t="shared" si="3"/>
        <v>712025.32167847711</v>
      </c>
      <c r="K59" s="21">
        <f t="shared" si="7"/>
        <v>1001871.0291123883</v>
      </c>
      <c r="L59" s="4" t="s">
        <v>7</v>
      </c>
      <c r="M59" s="2">
        <f>IF($A59&lt;=O$11,((N$8-SUM(N$20:N58))*N$16/365)*(365/12),"")</f>
        <v>346258.49599443749</v>
      </c>
      <c r="N59" s="2">
        <f t="shared" si="4"/>
        <v>435160.35575858911</v>
      </c>
      <c r="O59" s="21">
        <f t="shared" si="8"/>
        <v>781418.8517530266</v>
      </c>
      <c r="X59" s="19"/>
      <c r="Y59" s="55"/>
      <c r="Z59" s="55"/>
      <c r="AA59" s="55"/>
    </row>
    <row r="60" spans="1:27" x14ac:dyDescent="0.3">
      <c r="A60" s="4">
        <f t="shared" si="5"/>
        <v>41</v>
      </c>
      <c r="B60" s="23">
        <f t="shared" si="0"/>
        <v>43789</v>
      </c>
      <c r="C60" s="24">
        <f t="shared" si="1"/>
        <v>41</v>
      </c>
      <c r="D60" s="4" t="s">
        <v>7</v>
      </c>
      <c r="E60" s="2">
        <f>IF($A60&lt;=G$11,((F$8-SUM(F$20:F59))*F$16/365)*(365/12),"")</f>
        <v>256562.42693525055</v>
      </c>
      <c r="F60" s="2">
        <f t="shared" si="2"/>
        <v>635577.35433926492</v>
      </c>
      <c r="G60" s="21">
        <f t="shared" si="6"/>
        <v>892139.78127451544</v>
      </c>
      <c r="H60" s="4" t="s">
        <v>7</v>
      </c>
      <c r="I60" s="2">
        <f>IF($A60&lt;=K$11,((J$8-SUM(J$20:J59))*J$16/365)*(365/12),"")</f>
        <v>288119.04602884082</v>
      </c>
      <c r="J60" s="2">
        <f t="shared" si="3"/>
        <v>713751.98308354744</v>
      </c>
      <c r="K60" s="21">
        <f t="shared" si="7"/>
        <v>1001871.0291123883</v>
      </c>
      <c r="L60" s="4" t="s">
        <v>7</v>
      </c>
      <c r="M60" s="2">
        <f>IF($A60&lt;=O$11,((N$8-SUM(N$20:N59))*N$16/365)*(365/12),"")</f>
        <v>344989.27829014161</v>
      </c>
      <c r="N60" s="2">
        <f t="shared" si="4"/>
        <v>436429.57346288499</v>
      </c>
      <c r="O60" s="21">
        <f t="shared" si="8"/>
        <v>781418.8517530266</v>
      </c>
      <c r="X60" s="19"/>
      <c r="Y60" s="55"/>
      <c r="Z60" s="55"/>
      <c r="AA60" s="55"/>
    </row>
    <row r="61" spans="1:27" x14ac:dyDescent="0.3">
      <c r="A61" s="4">
        <f t="shared" si="5"/>
        <v>42</v>
      </c>
      <c r="B61" s="23">
        <f t="shared" si="0"/>
        <v>43819</v>
      </c>
      <c r="C61" s="24">
        <f t="shared" si="1"/>
        <v>41</v>
      </c>
      <c r="D61" s="4" t="s">
        <v>7</v>
      </c>
      <c r="E61" s="2">
        <f>IF($A61&lt;=G$11,((F$8-SUM(F$20:F60))*F$16/365)*(365/12),"")</f>
        <v>255021.15185097783</v>
      </c>
      <c r="F61" s="2">
        <f t="shared" si="2"/>
        <v>637118.62942353764</v>
      </c>
      <c r="G61" s="21">
        <f t="shared" si="6"/>
        <v>892139.78127451544</v>
      </c>
      <c r="H61" s="4" t="s">
        <v>7</v>
      </c>
      <c r="I61" s="2">
        <f>IF($A61&lt;=K$11,((J$8-SUM(J$20:J60))*J$16/365)*(365/12),"")</f>
        <v>286388.19746986323</v>
      </c>
      <c r="J61" s="2">
        <f t="shared" si="3"/>
        <v>715482.83164252504</v>
      </c>
      <c r="K61" s="21">
        <f t="shared" si="7"/>
        <v>1001871.0291123883</v>
      </c>
      <c r="L61" s="4" t="s">
        <v>7</v>
      </c>
      <c r="M61" s="2">
        <f>IF($A61&lt;=O$11,((N$8-SUM(N$20:N60))*N$16/365)*(365/12),"")</f>
        <v>343716.3587008749</v>
      </c>
      <c r="N61" s="2">
        <f t="shared" si="4"/>
        <v>437702.49305215169</v>
      </c>
      <c r="O61" s="21">
        <f t="shared" si="8"/>
        <v>781418.8517530266</v>
      </c>
      <c r="X61" s="19"/>
      <c r="Y61" s="55"/>
      <c r="Z61" s="55"/>
      <c r="AA61" s="55"/>
    </row>
    <row r="62" spans="1:27" x14ac:dyDescent="0.3">
      <c r="A62" s="4">
        <f t="shared" si="5"/>
        <v>43</v>
      </c>
      <c r="B62" s="23">
        <f t="shared" si="0"/>
        <v>43850</v>
      </c>
      <c r="C62" s="24">
        <f t="shared" si="1"/>
        <v>42</v>
      </c>
      <c r="D62" s="4" t="s">
        <v>7</v>
      </c>
      <c r="E62" s="2">
        <f>IF($A62&lt;=G$11,((F$8-SUM(F$20:F61))*F$16/365)*(365/12),"")</f>
        <v>253476.1391746258</v>
      </c>
      <c r="F62" s="2">
        <f t="shared" si="2"/>
        <v>638663.64209988969</v>
      </c>
      <c r="G62" s="21">
        <f t="shared" si="6"/>
        <v>892139.78127451544</v>
      </c>
      <c r="H62" s="4" t="s">
        <v>7</v>
      </c>
      <c r="I62" s="2">
        <f>IF($A62&lt;=K$11,((J$8-SUM(J$20:J61))*J$16/365)*(365/12),"")</f>
        <v>284653.15160313016</v>
      </c>
      <c r="J62" s="2">
        <f t="shared" si="3"/>
        <v>717217.87750925811</v>
      </c>
      <c r="K62" s="21">
        <f t="shared" si="7"/>
        <v>1001871.0291123883</v>
      </c>
      <c r="L62" s="4" t="s">
        <v>7</v>
      </c>
      <c r="M62" s="2">
        <f>IF($A62&lt;=O$11,((N$8-SUM(N$20:N61))*N$16/365)*(365/12),"")</f>
        <v>342439.72642947274</v>
      </c>
      <c r="N62" s="2">
        <f t="shared" si="4"/>
        <v>438979.12532355386</v>
      </c>
      <c r="O62" s="21">
        <f t="shared" si="8"/>
        <v>781418.8517530266</v>
      </c>
      <c r="X62" s="19"/>
      <c r="Y62" s="55"/>
      <c r="Z62" s="55"/>
      <c r="AA62" s="55"/>
    </row>
    <row r="63" spans="1:27" x14ac:dyDescent="0.3">
      <c r="A63" s="4">
        <f t="shared" si="5"/>
        <v>44</v>
      </c>
      <c r="B63" s="23">
        <f t="shared" si="0"/>
        <v>43881</v>
      </c>
      <c r="C63" s="24">
        <f t="shared" si="1"/>
        <v>42</v>
      </c>
      <c r="D63" s="4" t="s">
        <v>7</v>
      </c>
      <c r="E63" s="2">
        <f>IF($A63&lt;=G$11,((F$8-SUM(F$20:F62))*F$16/365)*(365/12),"")</f>
        <v>251927.37984253358</v>
      </c>
      <c r="F63" s="2">
        <f t="shared" si="2"/>
        <v>640212.40143198182</v>
      </c>
      <c r="G63" s="21">
        <f t="shared" si="6"/>
        <v>892139.78127451544</v>
      </c>
      <c r="H63" s="4" t="s">
        <v>7</v>
      </c>
      <c r="I63" s="2">
        <f>IF($A63&lt;=K$11,((J$8-SUM(J$20:J62))*J$16/365)*(365/12),"")</f>
        <v>282913.89825017011</v>
      </c>
      <c r="J63" s="2">
        <f t="shared" si="3"/>
        <v>718957.13086221809</v>
      </c>
      <c r="K63" s="21">
        <f t="shared" si="7"/>
        <v>1001871.0291123883</v>
      </c>
      <c r="L63" s="4" t="s">
        <v>7</v>
      </c>
      <c r="M63" s="2">
        <f>IF($A63&lt;=O$11,((N$8-SUM(N$20:N62))*N$16/365)*(365/12),"")</f>
        <v>341159.37064727902</v>
      </c>
      <c r="N63" s="2">
        <f t="shared" si="4"/>
        <v>440259.48110574757</v>
      </c>
      <c r="O63" s="21">
        <f t="shared" si="8"/>
        <v>781418.8517530266</v>
      </c>
      <c r="X63" s="19"/>
      <c r="Y63" s="55"/>
      <c r="Z63" s="55"/>
      <c r="AA63" s="55"/>
    </row>
    <row r="64" spans="1:27" x14ac:dyDescent="0.3">
      <c r="A64" s="4">
        <f t="shared" si="5"/>
        <v>45</v>
      </c>
      <c r="B64" s="23">
        <f t="shared" si="0"/>
        <v>43910</v>
      </c>
      <c r="C64" s="24">
        <f t="shared" si="1"/>
        <v>42</v>
      </c>
      <c r="D64" s="4" t="s">
        <v>7</v>
      </c>
      <c r="E64" s="2">
        <f>IF($A64&lt;=G$11,((F$8-SUM(F$20:F63))*F$16/365)*(365/12),"")</f>
        <v>250374.86476906104</v>
      </c>
      <c r="F64" s="2">
        <f t="shared" si="2"/>
        <v>641764.91650545434</v>
      </c>
      <c r="G64" s="21">
        <f t="shared" si="6"/>
        <v>892139.78127451544</v>
      </c>
      <c r="H64" s="4" t="s">
        <v>7</v>
      </c>
      <c r="I64" s="2">
        <f>IF($A64&lt;=K$11,((J$8-SUM(J$20:J63))*J$16/365)*(365/12),"")</f>
        <v>281170.42720782931</v>
      </c>
      <c r="J64" s="2">
        <f t="shared" si="3"/>
        <v>720700.60190455895</v>
      </c>
      <c r="K64" s="21">
        <f t="shared" si="7"/>
        <v>1001871.0291123883</v>
      </c>
      <c r="L64" s="4" t="s">
        <v>7</v>
      </c>
      <c r="M64" s="2">
        <f>IF($A64&lt;=O$11,((N$8-SUM(N$20:N63))*N$16/365)*(365/12),"")</f>
        <v>339875.28049405396</v>
      </c>
      <c r="N64" s="2">
        <f t="shared" si="4"/>
        <v>441543.57125897263</v>
      </c>
      <c r="O64" s="21">
        <f t="shared" si="8"/>
        <v>781418.8517530266</v>
      </c>
      <c r="X64" s="19"/>
      <c r="Y64" s="55"/>
      <c r="Z64" s="55"/>
      <c r="AA64" s="55"/>
    </row>
    <row r="65" spans="1:27" x14ac:dyDescent="0.3">
      <c r="A65" s="4">
        <f t="shared" si="5"/>
        <v>46</v>
      </c>
      <c r="B65" s="23">
        <f t="shared" si="0"/>
        <v>43941</v>
      </c>
      <c r="C65" s="24">
        <f t="shared" si="1"/>
        <v>42</v>
      </c>
      <c r="D65" s="4" t="s">
        <v>7</v>
      </c>
      <c r="E65" s="2">
        <f>IF($A65&lt;=G$11,((F$8-SUM(F$20:F64))*F$16/365)*(365/12),"")</f>
        <v>248818.58484653529</v>
      </c>
      <c r="F65" s="2">
        <f t="shared" si="2"/>
        <v>643321.19642798021</v>
      </c>
      <c r="G65" s="21">
        <f t="shared" si="6"/>
        <v>892139.78127451544</v>
      </c>
      <c r="H65" s="4" t="s">
        <v>7</v>
      </c>
      <c r="I65" s="2">
        <f>IF($A65&lt;=K$11,((J$8-SUM(J$20:J64))*J$16/365)*(365/12),"")</f>
        <v>279422.72824821068</v>
      </c>
      <c r="J65" s="2">
        <f t="shared" si="3"/>
        <v>722448.30086417752</v>
      </c>
      <c r="K65" s="21">
        <f t="shared" si="7"/>
        <v>1001871.0291123883</v>
      </c>
      <c r="L65" s="4" t="s">
        <v>7</v>
      </c>
      <c r="M65" s="2">
        <f>IF($A65&lt;=O$11,((N$8-SUM(N$20:N64))*N$16/365)*(365/12),"")</f>
        <v>338587.44507788197</v>
      </c>
      <c r="N65" s="2">
        <f t="shared" si="4"/>
        <v>442831.40667514462</v>
      </c>
      <c r="O65" s="21">
        <f t="shared" si="8"/>
        <v>781418.8517530266</v>
      </c>
      <c r="X65" s="19"/>
      <c r="Y65" s="55"/>
      <c r="Z65" s="55"/>
      <c r="AA65" s="55"/>
    </row>
    <row r="66" spans="1:27" x14ac:dyDescent="0.3">
      <c r="A66" s="4">
        <f t="shared" si="5"/>
        <v>47</v>
      </c>
      <c r="B66" s="23">
        <f t="shared" si="0"/>
        <v>43971</v>
      </c>
      <c r="C66" s="24">
        <f t="shared" si="1"/>
        <v>42</v>
      </c>
      <c r="D66" s="4" t="s">
        <v>7</v>
      </c>
      <c r="E66" s="2">
        <f>IF($A66&lt;=G$11,((F$8-SUM(F$20:F65))*F$16/365)*(365/12),"")</f>
        <v>247258.53094519742</v>
      </c>
      <c r="F66" s="2">
        <f t="shared" si="2"/>
        <v>644881.25032931799</v>
      </c>
      <c r="G66" s="21">
        <f t="shared" si="6"/>
        <v>892139.78127451544</v>
      </c>
      <c r="H66" s="4" t="s">
        <v>7</v>
      </c>
      <c r="I66" s="2">
        <f>IF($A66&lt;=K$11,((J$8-SUM(J$20:J65))*J$16/365)*(365/12),"")</f>
        <v>277670.79111861507</v>
      </c>
      <c r="J66" s="2">
        <f t="shared" si="3"/>
        <v>724200.23799377319</v>
      </c>
      <c r="K66" s="21">
        <f t="shared" si="7"/>
        <v>1001871.0291123883</v>
      </c>
      <c r="L66" s="4" t="s">
        <v>7</v>
      </c>
      <c r="M66" s="2">
        <f>IF($A66&lt;=O$11,((N$8-SUM(N$20:N65))*N$16/365)*(365/12),"")</f>
        <v>337295.85347507946</v>
      </c>
      <c r="N66" s="2">
        <f t="shared" si="4"/>
        <v>444122.99827794713</v>
      </c>
      <c r="O66" s="21">
        <f t="shared" si="8"/>
        <v>781418.8517530266</v>
      </c>
      <c r="X66" s="19"/>
      <c r="Y66" s="55"/>
      <c r="Z66" s="55"/>
      <c r="AA66" s="55"/>
    </row>
    <row r="67" spans="1:27" x14ac:dyDescent="0.3">
      <c r="A67" s="4">
        <f t="shared" si="5"/>
        <v>48</v>
      </c>
      <c r="B67" s="23">
        <f t="shared" si="0"/>
        <v>44002</v>
      </c>
      <c r="C67" s="24">
        <f t="shared" si="1"/>
        <v>42</v>
      </c>
      <c r="D67" s="4" t="s">
        <v>7</v>
      </c>
      <c r="E67" s="2">
        <f>IF($A67&lt;=G$11,((F$8-SUM(F$20:F66))*F$16/365)*(365/12),"")</f>
        <v>245694.69391314883</v>
      </c>
      <c r="F67" s="2">
        <f t="shared" si="2"/>
        <v>646445.0873613666</v>
      </c>
      <c r="G67" s="21">
        <f t="shared" si="6"/>
        <v>892139.78127451544</v>
      </c>
      <c r="H67" s="4" t="s">
        <v>7</v>
      </c>
      <c r="I67" s="2">
        <f>IF($A67&lt;=K$11,((J$8-SUM(J$20:J66))*J$16/365)*(365/12),"")</f>
        <v>275914.60554148018</v>
      </c>
      <c r="J67" s="2">
        <f t="shared" si="3"/>
        <v>725956.42357090814</v>
      </c>
      <c r="K67" s="21">
        <f t="shared" si="7"/>
        <v>1001871.0291123883</v>
      </c>
      <c r="L67" s="4" t="s">
        <v>7</v>
      </c>
      <c r="M67" s="2">
        <f>IF($A67&lt;=O$11,((N$8-SUM(N$20:N66))*N$16/365)*(365/12),"")</f>
        <v>336000.49473010213</v>
      </c>
      <c r="N67" s="2">
        <f t="shared" si="4"/>
        <v>445418.35702292447</v>
      </c>
      <c r="O67" s="21">
        <f t="shared" si="8"/>
        <v>781418.8517530266</v>
      </c>
      <c r="X67" s="19"/>
      <c r="Y67" s="55"/>
      <c r="Z67" s="55"/>
      <c r="AA67" s="55"/>
    </row>
    <row r="68" spans="1:27" x14ac:dyDescent="0.3">
      <c r="A68" s="4">
        <f t="shared" si="5"/>
        <v>49</v>
      </c>
      <c r="B68" s="23">
        <f t="shared" si="0"/>
        <v>44032</v>
      </c>
      <c r="C68" s="24">
        <f t="shared" si="1"/>
        <v>42</v>
      </c>
      <c r="D68" s="4" t="s">
        <v>7</v>
      </c>
      <c r="E68" s="2">
        <f>IF($A68&lt;=G$11,((F$8-SUM(F$20:F67))*F$16/365)*(365/12),"")</f>
        <v>244127.0645762975</v>
      </c>
      <c r="F68" s="2">
        <f t="shared" si="2"/>
        <v>648012.7166982179</v>
      </c>
      <c r="G68" s="21">
        <f t="shared" si="6"/>
        <v>892139.78127451544</v>
      </c>
      <c r="H68" s="4" t="s">
        <v>7</v>
      </c>
      <c r="I68" s="2">
        <f>IF($A68&lt;=K$11,((J$8-SUM(J$20:J67))*J$16/365)*(365/12),"")</f>
        <v>274154.16121432075</v>
      </c>
      <c r="J68" s="2">
        <f t="shared" si="3"/>
        <v>727716.86789806746</v>
      </c>
      <c r="K68" s="21">
        <f t="shared" si="7"/>
        <v>1001871.0291123883</v>
      </c>
      <c r="L68" s="4" t="s">
        <v>7</v>
      </c>
      <c r="M68" s="2">
        <f>IF($A68&lt;=O$11,((N$8-SUM(N$20:N67))*N$16/365)*(365/12),"")</f>
        <v>334701.35785545193</v>
      </c>
      <c r="N68" s="2">
        <f t="shared" si="4"/>
        <v>446717.49389757466</v>
      </c>
      <c r="O68" s="21">
        <f t="shared" si="8"/>
        <v>781418.8517530266</v>
      </c>
      <c r="X68" s="19"/>
      <c r="Y68" s="55"/>
      <c r="Z68" s="55"/>
      <c r="AA68" s="55"/>
    </row>
    <row r="69" spans="1:27" x14ac:dyDescent="0.3">
      <c r="A69" s="4">
        <f t="shared" si="5"/>
        <v>50</v>
      </c>
      <c r="B69" s="23">
        <f t="shared" si="0"/>
        <v>44063</v>
      </c>
      <c r="C69" s="24">
        <f t="shared" si="1"/>
        <v>42</v>
      </c>
      <c r="D69" s="4" t="s">
        <v>7</v>
      </c>
      <c r="E69" s="2">
        <f>IF($A69&lt;=G$11,((F$8-SUM(F$20:F68))*F$16/365)*(365/12),"")</f>
        <v>242555.63373830434</v>
      </c>
      <c r="F69" s="2">
        <f t="shared" si="2"/>
        <v>649584.14753621107</v>
      </c>
      <c r="G69" s="21">
        <f t="shared" si="6"/>
        <v>892139.78127451544</v>
      </c>
      <c r="H69" s="4" t="s">
        <v>7</v>
      </c>
      <c r="I69" s="2">
        <f>IF($A69&lt;=K$11,((J$8-SUM(J$20:J68))*J$16/365)*(365/12),"")</f>
        <v>272389.44780966797</v>
      </c>
      <c r="J69" s="2">
        <f t="shared" si="3"/>
        <v>729481.58130272035</v>
      </c>
      <c r="K69" s="21">
        <f t="shared" si="7"/>
        <v>1001871.0291123883</v>
      </c>
      <c r="L69" s="4" t="s">
        <v>7</v>
      </c>
      <c r="M69" s="2">
        <f>IF($A69&lt;=O$11,((N$8-SUM(N$20:N68))*N$16/365)*(365/12),"")</f>
        <v>333398.43183158396</v>
      </c>
      <c r="N69" s="2">
        <f t="shared" si="4"/>
        <v>448020.41992144263</v>
      </c>
      <c r="O69" s="21">
        <f t="shared" si="8"/>
        <v>781418.8517530266</v>
      </c>
      <c r="X69" s="19"/>
      <c r="Y69" s="55"/>
      <c r="Z69" s="55"/>
      <c r="AA69" s="55"/>
    </row>
    <row r="70" spans="1:27" x14ac:dyDescent="0.3">
      <c r="A70" s="4">
        <f t="shared" si="5"/>
        <v>51</v>
      </c>
      <c r="B70" s="23">
        <f t="shared" si="0"/>
        <v>44094</v>
      </c>
      <c r="C70" s="24">
        <f t="shared" si="1"/>
        <v>42</v>
      </c>
      <c r="D70" s="4" t="s">
        <v>7</v>
      </c>
      <c r="E70" s="2">
        <f>IF($A70&lt;=G$11,((F$8-SUM(F$20:F69))*F$16/365)*(365/12),"")</f>
        <v>240980.39218052902</v>
      </c>
      <c r="F70" s="2">
        <f t="shared" si="2"/>
        <v>651159.38909398648</v>
      </c>
      <c r="G70" s="21">
        <f t="shared" si="6"/>
        <v>892139.78127451544</v>
      </c>
      <c r="H70" s="4" t="s">
        <v>7</v>
      </c>
      <c r="I70" s="2">
        <f>IF($A70&lt;=K$11,((J$8-SUM(J$20:J69))*J$16/365)*(365/12),"")</f>
        <v>270620.45497500885</v>
      </c>
      <c r="J70" s="2">
        <f t="shared" si="3"/>
        <v>731250.57413737942</v>
      </c>
      <c r="K70" s="21">
        <f t="shared" si="7"/>
        <v>1001871.0291123883</v>
      </c>
      <c r="L70" s="4" t="s">
        <v>7</v>
      </c>
      <c r="M70" s="2">
        <f>IF($A70&lt;=O$11,((N$8-SUM(N$20:N69))*N$16/365)*(365/12),"")</f>
        <v>332091.70560681314</v>
      </c>
      <c r="N70" s="2">
        <f t="shared" si="4"/>
        <v>449327.14614621346</v>
      </c>
      <c r="O70" s="21">
        <f t="shared" si="8"/>
        <v>781418.8517530266</v>
      </c>
      <c r="X70" s="19"/>
      <c r="Y70" s="55"/>
      <c r="Z70" s="55"/>
      <c r="AA70" s="55"/>
    </row>
    <row r="71" spans="1:27" x14ac:dyDescent="0.3">
      <c r="A71" s="4">
        <f t="shared" si="5"/>
        <v>52</v>
      </c>
      <c r="B71" s="23">
        <f t="shared" si="0"/>
        <v>44124</v>
      </c>
      <c r="C71" s="24">
        <f t="shared" si="1"/>
        <v>42</v>
      </c>
      <c r="D71" s="4" t="s">
        <v>7</v>
      </c>
      <c r="E71" s="2">
        <f>IF($A71&lt;=G$11,((F$8-SUM(F$20:F70))*F$16/365)*(365/12),"")</f>
        <v>239401.3306619761</v>
      </c>
      <c r="F71" s="2">
        <f t="shared" si="2"/>
        <v>652738.45061253931</v>
      </c>
      <c r="G71" s="21">
        <f t="shared" si="6"/>
        <v>892139.78127451544</v>
      </c>
      <c r="H71" s="4" t="s">
        <v>7</v>
      </c>
      <c r="I71" s="2">
        <f>IF($A71&lt;=K$11,((J$8-SUM(J$20:J70))*J$16/365)*(365/12),"")</f>
        <v>268847.17233272572</v>
      </c>
      <c r="J71" s="2">
        <f t="shared" si="3"/>
        <v>733023.85677966254</v>
      </c>
      <c r="K71" s="21">
        <f t="shared" si="7"/>
        <v>1001871.0291123883</v>
      </c>
      <c r="L71" s="4" t="s">
        <v>7</v>
      </c>
      <c r="M71" s="2">
        <f>IF($A71&lt;=O$11,((N$8-SUM(N$20:N70))*N$16/365)*(365/12),"")</f>
        <v>330781.16809722001</v>
      </c>
      <c r="N71" s="2">
        <f t="shared" si="4"/>
        <v>450637.68365580658</v>
      </c>
      <c r="O71" s="21">
        <f t="shared" si="8"/>
        <v>781418.8517530266</v>
      </c>
      <c r="X71" s="19"/>
      <c r="Y71" s="55"/>
      <c r="Z71" s="55"/>
      <c r="AA71" s="55"/>
    </row>
    <row r="72" spans="1:27" x14ac:dyDescent="0.3">
      <c r="A72" s="4">
        <f t="shared" si="5"/>
        <v>53</v>
      </c>
      <c r="B72" s="23">
        <f t="shared" si="0"/>
        <v>44155</v>
      </c>
      <c r="C72" s="24">
        <f t="shared" si="1"/>
        <v>42</v>
      </c>
      <c r="D72" s="4" t="s">
        <v>7</v>
      </c>
      <c r="E72" s="2">
        <f>IF($A72&lt;=G$11,((F$8-SUM(F$20:F71))*F$16/365)*(365/12),"")</f>
        <v>237818.43991924071</v>
      </c>
      <c r="F72" s="2">
        <f t="shared" si="2"/>
        <v>654321.34135527466</v>
      </c>
      <c r="G72" s="21">
        <f t="shared" si="6"/>
        <v>892139.78127451544</v>
      </c>
      <c r="H72" s="4" t="s">
        <v>7</v>
      </c>
      <c r="I72" s="2">
        <f>IF($A72&lt;=K$11,((J$8-SUM(J$20:J71))*J$16/365)*(365/12),"")</f>
        <v>267069.58948003501</v>
      </c>
      <c r="J72" s="2">
        <f t="shared" si="3"/>
        <v>734801.43963235326</v>
      </c>
      <c r="K72" s="21">
        <f t="shared" si="7"/>
        <v>1001871.0291123883</v>
      </c>
      <c r="L72" s="4" t="s">
        <v>7</v>
      </c>
      <c r="M72" s="2">
        <f>IF($A72&lt;=O$11,((N$8-SUM(N$20:N71))*N$16/365)*(365/12),"")</f>
        <v>329466.8081865572</v>
      </c>
      <c r="N72" s="2">
        <f t="shared" si="4"/>
        <v>451952.04356646939</v>
      </c>
      <c r="O72" s="21">
        <f t="shared" si="8"/>
        <v>781418.8517530266</v>
      </c>
      <c r="X72" s="19"/>
      <c r="Y72" s="55"/>
      <c r="Z72" s="55"/>
      <c r="AA72" s="55"/>
    </row>
    <row r="73" spans="1:27" x14ac:dyDescent="0.3">
      <c r="A73" s="4">
        <f t="shared" si="5"/>
        <v>54</v>
      </c>
      <c r="B73" s="23">
        <f t="shared" si="0"/>
        <v>44185</v>
      </c>
      <c r="C73" s="24">
        <f t="shared" si="1"/>
        <v>42</v>
      </c>
      <c r="D73" s="4" t="s">
        <v>7</v>
      </c>
      <c r="E73" s="2">
        <f>IF($A73&lt;=G$11,((F$8-SUM(F$20:F72))*F$16/365)*(365/12),"")</f>
        <v>236231.71066645414</v>
      </c>
      <c r="F73" s="2">
        <f t="shared" si="2"/>
        <v>655908.07060806127</v>
      </c>
      <c r="G73" s="21">
        <f t="shared" si="6"/>
        <v>892139.78127451544</v>
      </c>
      <c r="H73" s="4" t="s">
        <v>7</v>
      </c>
      <c r="I73" s="2">
        <f>IF($A73&lt;=K$11,((J$8-SUM(J$20:J72))*J$16/365)*(365/12),"")</f>
        <v>265287.69598892657</v>
      </c>
      <c r="J73" s="2">
        <f t="shared" si="3"/>
        <v>736583.33312346169</v>
      </c>
      <c r="K73" s="21">
        <f t="shared" si="7"/>
        <v>1001871.0291123883</v>
      </c>
      <c r="L73" s="4" t="s">
        <v>7</v>
      </c>
      <c r="M73" s="2">
        <f>IF($A73&lt;=O$11,((N$8-SUM(N$20:N72))*N$16/365)*(365/12),"")</f>
        <v>328148.61472615501</v>
      </c>
      <c r="N73" s="2">
        <f t="shared" si="4"/>
        <v>453270.23702687159</v>
      </c>
      <c r="O73" s="21">
        <f t="shared" si="8"/>
        <v>781418.8517530266</v>
      </c>
      <c r="X73" s="19"/>
      <c r="Y73" s="55"/>
      <c r="Z73" s="55"/>
      <c r="AA73" s="55"/>
    </row>
    <row r="74" spans="1:27" x14ac:dyDescent="0.3">
      <c r="A74" s="4">
        <f t="shared" si="5"/>
        <v>55</v>
      </c>
      <c r="B74" s="23">
        <f t="shared" si="0"/>
        <v>44216</v>
      </c>
      <c r="C74" s="24">
        <f t="shared" si="1"/>
        <v>43</v>
      </c>
      <c r="D74" s="4" t="s">
        <v>7</v>
      </c>
      <c r="E74" s="2">
        <f>IF($A74&lt;=G$11,((F$8-SUM(F$20:F73))*F$16/365)*(365/12),"")</f>
        <v>234641.13359522962</v>
      </c>
      <c r="F74" s="2">
        <f t="shared" si="2"/>
        <v>657498.64767928584</v>
      </c>
      <c r="G74" s="21">
        <f t="shared" si="6"/>
        <v>892139.78127451544</v>
      </c>
      <c r="H74" s="4" t="s">
        <v>7</v>
      </c>
      <c r="I74" s="2">
        <f>IF($A74&lt;=K$11,((J$8-SUM(J$20:J73))*J$16/365)*(365/12),"")</f>
        <v>263501.48140610213</v>
      </c>
      <c r="J74" s="2">
        <f t="shared" si="3"/>
        <v>738369.54770628619</v>
      </c>
      <c r="K74" s="21">
        <f t="shared" si="7"/>
        <v>1001871.0291123883</v>
      </c>
      <c r="L74" s="4" t="s">
        <v>7</v>
      </c>
      <c r="M74" s="2">
        <f>IF($A74&lt;=O$11,((N$8-SUM(N$20:N73))*N$16/365)*(365/12),"")</f>
        <v>326826.57653482666</v>
      </c>
      <c r="N74" s="2">
        <f t="shared" si="4"/>
        <v>454592.27521819994</v>
      </c>
      <c r="O74" s="21">
        <f t="shared" si="8"/>
        <v>781418.8517530266</v>
      </c>
      <c r="X74" s="19"/>
      <c r="Y74" s="55"/>
      <c r="Z74" s="55"/>
      <c r="AA74" s="55"/>
    </row>
    <row r="75" spans="1:27" x14ac:dyDescent="0.3">
      <c r="A75" s="4">
        <f t="shared" si="5"/>
        <v>56</v>
      </c>
      <c r="B75" s="23">
        <f t="shared" si="0"/>
        <v>44247</v>
      </c>
      <c r="C75" s="24">
        <f t="shared" si="1"/>
        <v>43</v>
      </c>
      <c r="D75" s="4" t="s">
        <v>7</v>
      </c>
      <c r="E75" s="2">
        <f>IF($A75&lt;=G$11,((F$8-SUM(F$20:F74))*F$16/365)*(365/12),"")</f>
        <v>233046.6993746073</v>
      </c>
      <c r="F75" s="2">
        <f t="shared" si="2"/>
        <v>659093.08189990814</v>
      </c>
      <c r="G75" s="21">
        <f t="shared" si="6"/>
        <v>892139.78127451544</v>
      </c>
      <c r="H75" s="4" t="s">
        <v>7</v>
      </c>
      <c r="I75" s="2">
        <f>IF($A75&lt;=K$11,((J$8-SUM(J$20:J74))*J$16/365)*(365/12),"")</f>
        <v>261710.93525291438</v>
      </c>
      <c r="J75" s="2">
        <f t="shared" si="3"/>
        <v>740160.09385947394</v>
      </c>
      <c r="K75" s="21">
        <f t="shared" si="7"/>
        <v>1001871.0291123883</v>
      </c>
      <c r="L75" s="4" t="s">
        <v>7</v>
      </c>
      <c r="M75" s="2">
        <f>IF($A75&lt;=O$11,((N$8-SUM(N$20:N74))*N$16/365)*(365/12),"")</f>
        <v>325500.68239877356</v>
      </c>
      <c r="N75" s="2">
        <f t="shared" si="4"/>
        <v>455918.16935425304</v>
      </c>
      <c r="O75" s="21">
        <f t="shared" si="8"/>
        <v>781418.8517530266</v>
      </c>
      <c r="X75" s="19"/>
      <c r="Y75" s="55"/>
      <c r="Z75" s="55"/>
      <c r="AA75" s="55"/>
    </row>
    <row r="76" spans="1:27" x14ac:dyDescent="0.3">
      <c r="A76" s="4">
        <f t="shared" si="5"/>
        <v>57</v>
      </c>
      <c r="B76" s="23">
        <f t="shared" si="0"/>
        <v>44275</v>
      </c>
      <c r="C76" s="24">
        <f t="shared" si="1"/>
        <v>43</v>
      </c>
      <c r="D76" s="4" t="s">
        <v>7</v>
      </c>
      <c r="E76" s="2">
        <f>IF($A76&lt;=G$11,((F$8-SUM(F$20:F75))*F$16/365)*(365/12),"")</f>
        <v>231448.39865100005</v>
      </c>
      <c r="F76" s="2">
        <f t="shared" si="2"/>
        <v>660691.38262351532</v>
      </c>
      <c r="G76" s="21">
        <f t="shared" si="6"/>
        <v>892139.78127451544</v>
      </c>
      <c r="H76" s="4" t="s">
        <v>7</v>
      </c>
      <c r="I76" s="2">
        <f>IF($A76&lt;=K$11,((J$8-SUM(J$20:J75))*J$16/365)*(365/12),"")</f>
        <v>259916.04702530516</v>
      </c>
      <c r="J76" s="2">
        <f t="shared" si="3"/>
        <v>741954.98208708316</v>
      </c>
      <c r="K76" s="21">
        <f t="shared" si="7"/>
        <v>1001871.0291123883</v>
      </c>
      <c r="L76" s="4" t="s">
        <v>7</v>
      </c>
      <c r="M76" s="2">
        <f>IF($A76&lt;=O$11,((N$8-SUM(N$20:N75))*N$16/365)*(365/12),"")</f>
        <v>324170.92107149033</v>
      </c>
      <c r="N76" s="2">
        <f t="shared" si="4"/>
        <v>457247.93068153627</v>
      </c>
      <c r="O76" s="21">
        <f t="shared" si="8"/>
        <v>781418.8517530266</v>
      </c>
      <c r="X76" s="19"/>
      <c r="Y76" s="55"/>
      <c r="Z76" s="55"/>
      <c r="AA76" s="55"/>
    </row>
    <row r="77" spans="1:27" x14ac:dyDescent="0.3">
      <c r="A77" s="4">
        <f t="shared" si="5"/>
        <v>58</v>
      </c>
      <c r="B77" s="23">
        <f t="shared" si="0"/>
        <v>44306</v>
      </c>
      <c r="C77" s="24">
        <f t="shared" si="1"/>
        <v>43</v>
      </c>
      <c r="D77" s="4" t="s">
        <v>7</v>
      </c>
      <c r="E77" s="2">
        <f>IF($A77&lt;=G$11,((F$8-SUM(F$20:F76))*F$16/365)*(365/12),"")</f>
        <v>229846.22204813804</v>
      </c>
      <c r="F77" s="2">
        <f t="shared" si="2"/>
        <v>662293.5592263774</v>
      </c>
      <c r="G77" s="21">
        <f t="shared" si="6"/>
        <v>892139.78127451544</v>
      </c>
      <c r="H77" s="4" t="s">
        <v>7</v>
      </c>
      <c r="I77" s="2">
        <f>IF($A77&lt;=K$11,((J$8-SUM(J$20:J76))*J$16/365)*(365/12),"")</f>
        <v>258116.80619374398</v>
      </c>
      <c r="J77" s="2">
        <f t="shared" si="3"/>
        <v>743754.22291864431</v>
      </c>
      <c r="K77" s="21">
        <f t="shared" si="7"/>
        <v>1001871.0291123883</v>
      </c>
      <c r="L77" s="4" t="s">
        <v>7</v>
      </c>
      <c r="M77" s="2">
        <f>IF($A77&lt;=O$11,((N$8-SUM(N$20:N76))*N$16/365)*(365/12),"")</f>
        <v>322837.2812736691</v>
      </c>
      <c r="N77" s="2">
        <f t="shared" si="4"/>
        <v>458581.5704793575</v>
      </c>
      <c r="O77" s="21">
        <f t="shared" si="8"/>
        <v>781418.8517530266</v>
      </c>
      <c r="X77" s="19"/>
      <c r="Y77" s="55"/>
      <c r="Z77" s="55"/>
      <c r="AA77" s="55"/>
    </row>
    <row r="78" spans="1:27" x14ac:dyDescent="0.3">
      <c r="A78" s="4">
        <f t="shared" si="5"/>
        <v>59</v>
      </c>
      <c r="B78" s="23">
        <f t="shared" si="0"/>
        <v>44336</v>
      </c>
      <c r="C78" s="24">
        <f t="shared" si="1"/>
        <v>43</v>
      </c>
      <c r="D78" s="4" t="s">
        <v>7</v>
      </c>
      <c r="E78" s="2">
        <f>IF($A78&lt;=G$11,((F$8-SUM(F$20:F77))*F$16/365)*(365/12),"")</f>
        <v>228240.16016701408</v>
      </c>
      <c r="F78" s="2">
        <f t="shared" si="2"/>
        <v>663899.62110750133</v>
      </c>
      <c r="G78" s="21">
        <f t="shared" si="6"/>
        <v>892139.78127451544</v>
      </c>
      <c r="H78" s="4" t="s">
        <v>7</v>
      </c>
      <c r="I78" s="2">
        <f>IF($A78&lt;=K$11,((J$8-SUM(J$20:J77))*J$16/365)*(365/12),"")</f>
        <v>256313.20220316635</v>
      </c>
      <c r="J78" s="2">
        <f t="shared" si="3"/>
        <v>745557.82690922194</v>
      </c>
      <c r="K78" s="21">
        <f t="shared" si="7"/>
        <v>1001871.0291123883</v>
      </c>
      <c r="L78" s="4" t="s">
        <v>7</v>
      </c>
      <c r="M78" s="2">
        <f>IF($A78&lt;=O$11,((N$8-SUM(N$20:N77))*N$16/365)*(365/12),"")</f>
        <v>321499.75169310434</v>
      </c>
      <c r="N78" s="2">
        <f t="shared" si="4"/>
        <v>459919.10005992226</v>
      </c>
      <c r="O78" s="21">
        <f t="shared" si="8"/>
        <v>781418.8517530266</v>
      </c>
      <c r="X78" s="19"/>
      <c r="Y78" s="55"/>
      <c r="Z78" s="55"/>
      <c r="AA78" s="55"/>
    </row>
    <row r="79" spans="1:27" x14ac:dyDescent="0.3">
      <c r="A79" s="4">
        <f t="shared" si="5"/>
        <v>60</v>
      </c>
      <c r="B79" s="23">
        <f t="shared" si="0"/>
        <v>44367</v>
      </c>
      <c r="C79" s="24">
        <f t="shared" si="1"/>
        <v>43</v>
      </c>
      <c r="D79" s="4" t="s">
        <v>7</v>
      </c>
      <c r="E79" s="2">
        <f>IF($A79&lt;=G$11,((F$8-SUM(F$20:F78))*F$16/365)*(365/12),"")</f>
        <v>226630.20358582836</v>
      </c>
      <c r="F79" s="2">
        <f t="shared" si="2"/>
        <v>665509.57768868702</v>
      </c>
      <c r="G79" s="21">
        <f t="shared" si="6"/>
        <v>892139.78127451544</v>
      </c>
      <c r="H79" s="4" t="s">
        <v>7</v>
      </c>
      <c r="I79" s="2">
        <f>IF($A79&lt;=K$11,((J$8-SUM(J$20:J78))*J$16/365)*(365/12),"")</f>
        <v>254505.22447291142</v>
      </c>
      <c r="J79" s="2">
        <f t="shared" si="3"/>
        <v>747365.80463947682</v>
      </c>
      <c r="K79" s="21">
        <f t="shared" si="7"/>
        <v>1001871.0291123883</v>
      </c>
      <c r="L79" s="4" t="s">
        <v>7</v>
      </c>
      <c r="M79" s="2">
        <f>IF($A79&lt;=O$11,((N$8-SUM(N$20:N78))*N$16/365)*(365/12),"")</f>
        <v>320158.32098459627</v>
      </c>
      <c r="N79" s="2">
        <f t="shared" si="4"/>
        <v>461260.53076843033</v>
      </c>
      <c r="O79" s="21">
        <f t="shared" si="8"/>
        <v>781418.8517530266</v>
      </c>
      <c r="X79" s="19"/>
      <c r="Y79" s="55"/>
      <c r="Z79" s="55"/>
      <c r="AA79" s="55"/>
    </row>
    <row r="80" spans="1:27" x14ac:dyDescent="0.3">
      <c r="A80" s="4">
        <f t="shared" si="5"/>
        <v>61</v>
      </c>
      <c r="B80" s="23">
        <f t="shared" si="0"/>
        <v>44397</v>
      </c>
      <c r="C80" s="24">
        <f t="shared" si="1"/>
        <v>43</v>
      </c>
      <c r="D80" s="4" t="s">
        <v>7</v>
      </c>
      <c r="E80" s="2">
        <f>IF($A80&lt;=G$11,((F$8-SUM(F$20:F79))*F$16/365)*(365/12),"")</f>
        <v>225016.3428599333</v>
      </c>
      <c r="F80" s="2">
        <f t="shared" si="2"/>
        <v>667123.43841458217</v>
      </c>
      <c r="G80" s="21">
        <f t="shared" si="6"/>
        <v>892139.78127451544</v>
      </c>
      <c r="H80" s="4" t="s">
        <v>7</v>
      </c>
      <c r="I80" s="2">
        <f>IF($A80&lt;=K$11,((J$8-SUM(J$20:J79))*J$16/365)*(365/12),"")</f>
        <v>252692.8623966607</v>
      </c>
      <c r="J80" s="2">
        <f t="shared" si="3"/>
        <v>749178.16671572754</v>
      </c>
      <c r="K80" s="21">
        <f t="shared" si="7"/>
        <v>1001871.0291123883</v>
      </c>
      <c r="L80" s="4" t="s">
        <v>7</v>
      </c>
      <c r="M80" s="2">
        <f>IF($A80&lt;=O$11,((N$8-SUM(N$20:N79))*N$16/365)*(365/12),"")</f>
        <v>318812.97776985506</v>
      </c>
      <c r="N80" s="2">
        <f t="shared" si="4"/>
        <v>462605.87398317154</v>
      </c>
      <c r="O80" s="21">
        <f t="shared" si="8"/>
        <v>781418.8517530266</v>
      </c>
      <c r="X80" s="19"/>
      <c r="Y80" s="55"/>
      <c r="Z80" s="55"/>
      <c r="AA80" s="55"/>
    </row>
    <row r="81" spans="1:27" x14ac:dyDescent="0.3">
      <c r="A81" s="4">
        <f t="shared" si="5"/>
        <v>62</v>
      </c>
      <c r="B81" s="23">
        <f t="shared" si="0"/>
        <v>44428</v>
      </c>
      <c r="C81" s="24">
        <f t="shared" si="1"/>
        <v>43</v>
      </c>
      <c r="D81" s="4" t="s">
        <v>7</v>
      </c>
      <c r="E81" s="2">
        <f>IF($A81&lt;=G$11,((F$8-SUM(F$20:F80))*F$16/365)*(365/12),"")</f>
        <v>223398.56852177795</v>
      </c>
      <c r="F81" s="2">
        <f t="shared" si="2"/>
        <v>668741.21275273745</v>
      </c>
      <c r="G81" s="21">
        <f t="shared" si="6"/>
        <v>892139.78127451544</v>
      </c>
      <c r="H81" s="4" t="s">
        <v>7</v>
      </c>
      <c r="I81" s="2">
        <f>IF($A81&lt;=K$11,((J$8-SUM(J$20:J80))*J$16/365)*(365/12),"")</f>
        <v>250876.10534237509</v>
      </c>
      <c r="J81" s="2">
        <f t="shared" si="3"/>
        <v>750994.92377001315</v>
      </c>
      <c r="K81" s="21">
        <f t="shared" si="7"/>
        <v>1001871.0291123883</v>
      </c>
      <c r="L81" s="4" t="s">
        <v>7</v>
      </c>
      <c r="M81" s="2">
        <f>IF($A81&lt;=O$11,((N$8-SUM(N$20:N80))*N$16/365)*(365/12),"")</f>
        <v>317463.71063740406</v>
      </c>
      <c r="N81" s="2">
        <f t="shared" si="4"/>
        <v>463955.14111562254</v>
      </c>
      <c r="O81" s="21">
        <f t="shared" si="8"/>
        <v>781418.8517530266</v>
      </c>
      <c r="X81" s="19"/>
      <c r="Y81" s="55"/>
      <c r="Z81" s="55"/>
      <c r="AA81" s="55"/>
    </row>
    <row r="82" spans="1:27" x14ac:dyDescent="0.3">
      <c r="A82" s="4">
        <f t="shared" si="5"/>
        <v>63</v>
      </c>
      <c r="B82" s="23">
        <f t="shared" si="0"/>
        <v>44459</v>
      </c>
      <c r="C82" s="24">
        <f t="shared" si="1"/>
        <v>43</v>
      </c>
      <c r="D82" s="4" t="s">
        <v>7</v>
      </c>
      <c r="E82" s="2">
        <f>IF($A82&lt;=G$11,((F$8-SUM(F$20:F81))*F$16/365)*(365/12),"")</f>
        <v>221776.87108085255</v>
      </c>
      <c r="F82" s="2">
        <f t="shared" si="2"/>
        <v>670362.91019366286</v>
      </c>
      <c r="G82" s="21">
        <f t="shared" si="6"/>
        <v>892139.78127451544</v>
      </c>
      <c r="H82" s="4" t="s">
        <v>7</v>
      </c>
      <c r="I82" s="2">
        <f>IF($A82&lt;=K$11,((J$8-SUM(J$20:J81))*J$16/365)*(365/12),"")</f>
        <v>249054.94265223274</v>
      </c>
      <c r="J82" s="2">
        <f t="shared" si="3"/>
        <v>752816.08646015555</v>
      </c>
      <c r="K82" s="21">
        <f t="shared" si="7"/>
        <v>1001871.0291123883</v>
      </c>
      <c r="L82" s="4" t="s">
        <v>7</v>
      </c>
      <c r="M82" s="2">
        <f>IF($A82&lt;=O$11,((N$8-SUM(N$20:N81))*N$16/365)*(365/12),"")</f>
        <v>316110.50814248354</v>
      </c>
      <c r="N82" s="2">
        <f t="shared" si="4"/>
        <v>465308.34361054306</v>
      </c>
      <c r="O82" s="21">
        <f t="shared" si="8"/>
        <v>781418.8517530266</v>
      </c>
      <c r="X82" s="19"/>
      <c r="Y82" s="55"/>
      <c r="Z82" s="55"/>
      <c r="AA82" s="55"/>
    </row>
    <row r="83" spans="1:27" x14ac:dyDescent="0.3">
      <c r="A83" s="4">
        <f t="shared" si="5"/>
        <v>64</v>
      </c>
      <c r="B83" s="23">
        <f t="shared" si="0"/>
        <v>44489</v>
      </c>
      <c r="C83" s="24">
        <f t="shared" si="1"/>
        <v>43</v>
      </c>
      <c r="D83" s="4" t="s">
        <v>7</v>
      </c>
      <c r="E83" s="2">
        <f>IF($A83&lt;=G$11,((F$8-SUM(F$20:F82))*F$16/365)*(365/12),"")</f>
        <v>220151.24102363293</v>
      </c>
      <c r="F83" s="2">
        <f t="shared" si="2"/>
        <v>671988.54025088251</v>
      </c>
      <c r="G83" s="21">
        <f t="shared" si="6"/>
        <v>892139.78127451544</v>
      </c>
      <c r="H83" s="4" t="s">
        <v>7</v>
      </c>
      <c r="I83" s="2">
        <f>IF($A83&lt;=K$11,((J$8-SUM(J$20:J82))*J$16/365)*(365/12),"")</f>
        <v>247229.36364256692</v>
      </c>
      <c r="J83" s="2">
        <f t="shared" si="3"/>
        <v>754641.66546982131</v>
      </c>
      <c r="K83" s="21">
        <f t="shared" si="7"/>
        <v>1001871.0291123883</v>
      </c>
      <c r="L83" s="4" t="s">
        <v>7</v>
      </c>
      <c r="M83" s="2">
        <f>IF($A83&lt;=O$11,((N$8-SUM(N$20:N82))*N$16/365)*(365/12),"")</f>
        <v>314753.35880695283</v>
      </c>
      <c r="N83" s="2">
        <f t="shared" si="4"/>
        <v>466665.49294607376</v>
      </c>
      <c r="O83" s="21">
        <f t="shared" si="8"/>
        <v>781418.8517530266</v>
      </c>
      <c r="X83" s="19"/>
      <c r="Y83" s="55"/>
      <c r="Z83" s="55"/>
      <c r="AA83" s="55"/>
    </row>
    <row r="84" spans="1:27" x14ac:dyDescent="0.3">
      <c r="A84" s="4">
        <f t="shared" si="5"/>
        <v>65</v>
      </c>
      <c r="B84" s="23">
        <f t="shared" ref="B84:B147" si="9">DATE(YEAR($B$11),MONTH($B$11)+A84,DAY($B$11))</f>
        <v>44520</v>
      </c>
      <c r="C84" s="24">
        <f t="shared" ref="C84:C147" si="10">DATEDIF($B$10,B84,"y")</f>
        <v>43</v>
      </c>
      <c r="D84" s="4" t="s">
        <v>7</v>
      </c>
      <c r="E84" s="2">
        <f>IF($A84&lt;=G$11,((F$8-SUM(F$20:F83))*F$16/365)*(365/12),"")</f>
        <v>218521.66881352456</v>
      </c>
      <c r="F84" s="2">
        <f t="shared" si="2"/>
        <v>673618.1124609909</v>
      </c>
      <c r="G84" s="21">
        <f t="shared" si="6"/>
        <v>892139.78127451544</v>
      </c>
      <c r="H84" s="4" t="s">
        <v>7</v>
      </c>
      <c r="I84" s="2">
        <f>IF($A84&lt;=K$11,((J$8-SUM(J$20:J83))*J$16/365)*(365/12),"")</f>
        <v>245399.35760380258</v>
      </c>
      <c r="J84" s="2">
        <f t="shared" si="3"/>
        <v>756471.67150858568</v>
      </c>
      <c r="K84" s="21">
        <f t="shared" si="7"/>
        <v>1001871.0291123883</v>
      </c>
      <c r="L84" s="4" t="s">
        <v>7</v>
      </c>
      <c r="M84" s="2">
        <f>IF($A84&lt;=O$11,((N$8-SUM(N$20:N83))*N$16/365)*(365/12),"")</f>
        <v>313392.25111919339</v>
      </c>
      <c r="N84" s="2">
        <f t="shared" si="4"/>
        <v>468026.60063383321</v>
      </c>
      <c r="O84" s="21">
        <f t="shared" si="8"/>
        <v>781418.8517530266</v>
      </c>
      <c r="X84" s="19"/>
      <c r="Y84" s="55"/>
      <c r="Z84" s="55"/>
      <c r="AA84" s="55"/>
    </row>
    <row r="85" spans="1:27" x14ac:dyDescent="0.3">
      <c r="A85" s="4">
        <f t="shared" si="5"/>
        <v>66</v>
      </c>
      <c r="B85" s="23">
        <f t="shared" si="9"/>
        <v>44550</v>
      </c>
      <c r="C85" s="24">
        <f t="shared" si="10"/>
        <v>43</v>
      </c>
      <c r="D85" s="4" t="s">
        <v>7</v>
      </c>
      <c r="E85" s="2">
        <f>IF($A85&lt;=G$11,((F$8-SUM(F$20:F84))*F$16/365)*(365/12),"")</f>
        <v>216888.14489080664</v>
      </c>
      <c r="F85" s="2">
        <f t="shared" ref="F85:F148" si="11">IF(COUNTBLANK(G85)=1,"",G85-E85)</f>
        <v>675251.6363837088</v>
      </c>
      <c r="G85" s="21">
        <f t="shared" si="6"/>
        <v>892139.78127451544</v>
      </c>
      <c r="H85" s="4" t="s">
        <v>7</v>
      </c>
      <c r="I85" s="2">
        <f>IF($A85&lt;=K$11,((J$8-SUM(J$20:J84))*J$16/365)*(365/12),"")</f>
        <v>243564.91380039428</v>
      </c>
      <c r="J85" s="2">
        <f t="shared" ref="J85:J148" si="12">IF(COUNTBLANK(K85)=1,"",K85-I85)</f>
        <v>758306.11531199398</v>
      </c>
      <c r="K85" s="21">
        <f t="shared" si="7"/>
        <v>1001871.0291123883</v>
      </c>
      <c r="L85" s="4" t="s">
        <v>7</v>
      </c>
      <c r="M85" s="2">
        <f>IF($A85&lt;=O$11,((N$8-SUM(N$20:N84))*N$16/365)*(365/12),"")</f>
        <v>312027.17353401135</v>
      </c>
      <c r="N85" s="2">
        <f t="shared" ref="N85:N148" si="13">IF(COUNTBLANK(O85)=1,"",O85-M85)</f>
        <v>469391.67821901524</v>
      </c>
      <c r="O85" s="21">
        <f t="shared" si="8"/>
        <v>781418.8517530266</v>
      </c>
      <c r="X85" s="19"/>
      <c r="Y85" s="55"/>
      <c r="Z85" s="55"/>
      <c r="AA85" s="55"/>
    </row>
    <row r="86" spans="1:27" x14ac:dyDescent="0.3">
      <c r="A86" s="4">
        <f t="shared" ref="A86:A149" si="14">A85+1</f>
        <v>67</v>
      </c>
      <c r="B86" s="23">
        <f t="shared" si="9"/>
        <v>44581</v>
      </c>
      <c r="C86" s="24">
        <f t="shared" si="10"/>
        <v>44</v>
      </c>
      <c r="D86" s="4" t="s">
        <v>7</v>
      </c>
      <c r="E86" s="2">
        <f>IF($A86&lt;=G$11,((F$8-SUM(F$20:F85))*F$16/365)*(365/12),"")</f>
        <v>215250.65967257618</v>
      </c>
      <c r="F86" s="2">
        <f t="shared" si="11"/>
        <v>676889.1216019392</v>
      </c>
      <c r="G86" s="21">
        <f t="shared" ref="G86:G149" si="15">IF(AND(G$12&gt;0,$A86&lt;=G$12),F$8*F$16/12,
IF($A86&lt;=G$11,(F$8*(F$16/12)*((1+(F$16/12))^(G$11-G$12)))/(((1+F$16/12)^(G$11-G$12))-1),""))</f>
        <v>892139.78127451544</v>
      </c>
      <c r="H86" s="4" t="s">
        <v>7</v>
      </c>
      <c r="I86" s="2">
        <f>IF($A86&lt;=K$11,((J$8-SUM(J$20:J85))*J$16/365)*(365/12),"")</f>
        <v>241726.02147076267</v>
      </c>
      <c r="J86" s="2">
        <f t="shared" si="12"/>
        <v>760145.00764162559</v>
      </c>
      <c r="K86" s="21">
        <f t="shared" ref="K86:K149" si="16">IF(AND(K$12&gt;0,$A86&lt;=K$12),J$8*J$16/12,
IF($A86&lt;=K$11,(J$8*(J$16/12)*((1+(J$16/12))^(K$11-K$12)))/(((1+J$16/12)^(K$11-K$12))-1),""))</f>
        <v>1001871.0291123883</v>
      </c>
      <c r="L86" s="4" t="s">
        <v>7</v>
      </c>
      <c r="M86" s="2">
        <f>IF($A86&lt;=O$11,((N$8-SUM(N$20:N85))*N$16/365)*(365/12),"")</f>
        <v>310658.11447253928</v>
      </c>
      <c r="N86" s="2">
        <f t="shared" si="13"/>
        <v>470760.73728048732</v>
      </c>
      <c r="O86" s="21">
        <f t="shared" ref="O86:O149" si="17">IF(AND(O$12&gt;0,$A86&lt;=O$12),N$8*N$16/12,
IF($A86&lt;=O$11,(N$8*(N$16/12)*((1+(N$16/12))^(O$11-O$12)))/(((1+N$16/12)^(O$11-O$12))-1),""))</f>
        <v>781418.8517530266</v>
      </c>
      <c r="X86" s="19"/>
      <c r="Y86" s="55"/>
      <c r="Z86" s="55"/>
      <c r="AA86" s="55"/>
    </row>
    <row r="87" spans="1:27" x14ac:dyDescent="0.3">
      <c r="A87" s="4">
        <f t="shared" si="14"/>
        <v>68</v>
      </c>
      <c r="B87" s="23">
        <f t="shared" si="9"/>
        <v>44612</v>
      </c>
      <c r="C87" s="24">
        <f t="shared" si="10"/>
        <v>44</v>
      </c>
      <c r="D87" s="4" t="s">
        <v>7</v>
      </c>
      <c r="E87" s="2">
        <f>IF($A87&lt;=G$11,((F$8-SUM(F$20:F86))*F$16/365)*(365/12),"")</f>
        <v>213609.20355269144</v>
      </c>
      <c r="F87" s="2">
        <f t="shared" si="11"/>
        <v>678530.57772182394</v>
      </c>
      <c r="G87" s="21">
        <f t="shared" si="15"/>
        <v>892139.78127451544</v>
      </c>
      <c r="H87" s="4" t="s">
        <v>7</v>
      </c>
      <c r="I87" s="2">
        <f>IF($A87&lt;=K$11,((J$8-SUM(J$20:J86))*J$16/365)*(365/12),"")</f>
        <v>239882.66982723176</v>
      </c>
      <c r="J87" s="2">
        <f t="shared" si="12"/>
        <v>761988.35928515648</v>
      </c>
      <c r="K87" s="21">
        <f t="shared" si="16"/>
        <v>1001871.0291123883</v>
      </c>
      <c r="L87" s="4" t="s">
        <v>7</v>
      </c>
      <c r="M87" s="2">
        <f>IF($A87&lt;=O$11,((N$8-SUM(N$20:N86))*N$16/365)*(365/12),"")</f>
        <v>309285.06232213782</v>
      </c>
      <c r="N87" s="2">
        <f t="shared" si="13"/>
        <v>472133.78943088878</v>
      </c>
      <c r="O87" s="21">
        <f t="shared" si="17"/>
        <v>781418.8517530266</v>
      </c>
      <c r="X87" s="19"/>
      <c r="Y87" s="55"/>
      <c r="Z87" s="55"/>
      <c r="AA87" s="55"/>
    </row>
    <row r="88" spans="1:27" x14ac:dyDescent="0.3">
      <c r="A88" s="4">
        <f t="shared" si="14"/>
        <v>69</v>
      </c>
      <c r="B88" s="23">
        <f t="shared" si="9"/>
        <v>44640</v>
      </c>
      <c r="C88" s="24">
        <f t="shared" si="10"/>
        <v>44</v>
      </c>
      <c r="D88" s="4" t="s">
        <v>7</v>
      </c>
      <c r="E88" s="2">
        <f>IF($A88&lt;=G$11,((F$8-SUM(F$20:F87))*F$16/365)*(365/12),"")</f>
        <v>211963.76690171601</v>
      </c>
      <c r="F88" s="2">
        <f t="shared" si="11"/>
        <v>680176.01437279943</v>
      </c>
      <c r="G88" s="21">
        <f t="shared" si="15"/>
        <v>892139.78127451544</v>
      </c>
      <c r="H88" s="4" t="s">
        <v>7</v>
      </c>
      <c r="I88" s="2">
        <f>IF($A88&lt;=K$11,((J$8-SUM(J$20:J87))*J$16/365)*(365/12),"")</f>
        <v>238034.84805596524</v>
      </c>
      <c r="J88" s="2">
        <f t="shared" si="12"/>
        <v>763836.181056423</v>
      </c>
      <c r="K88" s="21">
        <f t="shared" si="16"/>
        <v>1001871.0291123883</v>
      </c>
      <c r="L88" s="4" t="s">
        <v>7</v>
      </c>
      <c r="M88" s="2">
        <f>IF($A88&lt;=O$11,((N$8-SUM(N$20:N87))*N$16/365)*(365/12),"")</f>
        <v>307908.0054362978</v>
      </c>
      <c r="N88" s="2">
        <f t="shared" si="13"/>
        <v>473510.8463167288</v>
      </c>
      <c r="O88" s="21">
        <f t="shared" si="17"/>
        <v>781418.8517530266</v>
      </c>
      <c r="X88" s="19"/>
      <c r="Y88" s="55"/>
      <c r="Z88" s="55"/>
      <c r="AA88" s="55"/>
    </row>
    <row r="89" spans="1:27" x14ac:dyDescent="0.3">
      <c r="A89" s="4">
        <f t="shared" si="14"/>
        <v>70</v>
      </c>
      <c r="B89" s="23">
        <f t="shared" si="9"/>
        <v>44671</v>
      </c>
      <c r="C89" s="24">
        <f t="shared" si="10"/>
        <v>44</v>
      </c>
      <c r="D89" s="4" t="s">
        <v>7</v>
      </c>
      <c r="E89" s="2">
        <f>IF($A89&lt;=G$11,((F$8-SUM(F$20:F88))*F$16/365)*(365/12),"")</f>
        <v>210314.34006686194</v>
      </c>
      <c r="F89" s="2">
        <f t="shared" si="11"/>
        <v>681825.44120765349</v>
      </c>
      <c r="G89" s="21">
        <f t="shared" si="15"/>
        <v>892139.78127451544</v>
      </c>
      <c r="H89" s="4" t="s">
        <v>7</v>
      </c>
      <c r="I89" s="2">
        <f>IF($A89&lt;=K$11,((J$8-SUM(J$20:J88))*J$16/365)*(365/12),"")</f>
        <v>236182.54531690339</v>
      </c>
      <c r="J89" s="2">
        <f t="shared" si="12"/>
        <v>765688.48379548488</v>
      </c>
      <c r="K89" s="21">
        <f t="shared" si="16"/>
        <v>1001871.0291123883</v>
      </c>
      <c r="L89" s="4" t="s">
        <v>7</v>
      </c>
      <c r="M89" s="2">
        <f>IF($A89&lt;=O$11,((N$8-SUM(N$20:N88))*N$16/365)*(365/12),"")</f>
        <v>306526.93213454064</v>
      </c>
      <c r="N89" s="2">
        <f t="shared" si="13"/>
        <v>474891.91961848596</v>
      </c>
      <c r="O89" s="21">
        <f t="shared" si="17"/>
        <v>781418.8517530266</v>
      </c>
      <c r="X89" s="19"/>
      <c r="Y89" s="55"/>
      <c r="Z89" s="55"/>
      <c r="AA89" s="55"/>
    </row>
    <row r="90" spans="1:27" x14ac:dyDescent="0.3">
      <c r="A90" s="4">
        <f t="shared" si="14"/>
        <v>71</v>
      </c>
      <c r="B90" s="23">
        <f t="shared" si="9"/>
        <v>44701</v>
      </c>
      <c r="C90" s="24">
        <f t="shared" si="10"/>
        <v>44</v>
      </c>
      <c r="D90" s="4" t="s">
        <v>7</v>
      </c>
      <c r="E90" s="2">
        <f>IF($A90&lt;=G$11,((F$8-SUM(F$20:F89))*F$16/365)*(365/12),"")</f>
        <v>208660.91337193342</v>
      </c>
      <c r="F90" s="2">
        <f t="shared" si="11"/>
        <v>683478.86790258205</v>
      </c>
      <c r="G90" s="21">
        <f t="shared" si="15"/>
        <v>892139.78127451544</v>
      </c>
      <c r="H90" s="4" t="s">
        <v>7</v>
      </c>
      <c r="I90" s="2">
        <f>IF($A90&lt;=K$11,((J$8-SUM(J$20:J89))*J$16/365)*(365/12),"")</f>
        <v>234325.75074369935</v>
      </c>
      <c r="J90" s="2">
        <f t="shared" si="12"/>
        <v>767545.27836868889</v>
      </c>
      <c r="K90" s="21">
        <f t="shared" si="16"/>
        <v>1001871.0291123883</v>
      </c>
      <c r="L90" s="4" t="s">
        <v>7</v>
      </c>
      <c r="M90" s="2">
        <f>IF($A90&lt;=O$11,((N$8-SUM(N$20:N89))*N$16/365)*(365/12),"")</f>
        <v>305141.83070232003</v>
      </c>
      <c r="N90" s="2">
        <f t="shared" si="13"/>
        <v>476277.02105070656</v>
      </c>
      <c r="O90" s="21">
        <f t="shared" si="17"/>
        <v>781418.8517530266</v>
      </c>
      <c r="X90" s="19"/>
      <c r="Y90" s="55"/>
      <c r="Z90" s="55"/>
      <c r="AA90" s="55"/>
    </row>
    <row r="91" spans="1:27" x14ac:dyDescent="0.3">
      <c r="A91" s="4">
        <f t="shared" si="14"/>
        <v>72</v>
      </c>
      <c r="B91" s="23">
        <f t="shared" si="9"/>
        <v>44732</v>
      </c>
      <c r="C91" s="24">
        <f t="shared" si="10"/>
        <v>44</v>
      </c>
      <c r="D91" s="4" t="s">
        <v>7</v>
      </c>
      <c r="E91" s="2">
        <f>IF($A91&lt;=G$11,((F$8-SUM(F$20:F90))*F$16/365)*(365/12),"")</f>
        <v>207003.47711726965</v>
      </c>
      <c r="F91" s="2">
        <f t="shared" si="11"/>
        <v>685136.30415724579</v>
      </c>
      <c r="G91" s="21">
        <f t="shared" si="15"/>
        <v>892139.78127451544</v>
      </c>
      <c r="H91" s="4" t="s">
        <v>7</v>
      </c>
      <c r="I91" s="2">
        <f>IF($A91&lt;=K$11,((J$8-SUM(J$20:J90))*J$16/365)*(365/12),"")</f>
        <v>232464.45344365528</v>
      </c>
      <c r="J91" s="2">
        <f t="shared" si="12"/>
        <v>769406.57566873298</v>
      </c>
      <c r="K91" s="21">
        <f t="shared" si="16"/>
        <v>1001871.0291123883</v>
      </c>
      <c r="L91" s="4" t="s">
        <v>7</v>
      </c>
      <c r="M91" s="2">
        <f>IF($A91&lt;=O$11,((N$8-SUM(N$20:N90))*N$16/365)*(365/12),"")</f>
        <v>303752.68939092214</v>
      </c>
      <c r="N91" s="2">
        <f t="shared" si="13"/>
        <v>477666.16236210446</v>
      </c>
      <c r="O91" s="21">
        <f t="shared" si="17"/>
        <v>781418.8517530266</v>
      </c>
      <c r="X91" s="19"/>
      <c r="Y91" s="55"/>
      <c r="Z91" s="55"/>
      <c r="AA91" s="55"/>
    </row>
    <row r="92" spans="1:27" x14ac:dyDescent="0.3">
      <c r="A92" s="4">
        <f t="shared" si="14"/>
        <v>73</v>
      </c>
      <c r="B92" s="23">
        <f t="shared" si="9"/>
        <v>44762</v>
      </c>
      <c r="C92" s="24">
        <f t="shared" si="10"/>
        <v>44</v>
      </c>
      <c r="D92" s="4" t="s">
        <v>7</v>
      </c>
      <c r="E92" s="2">
        <f>IF($A92&lt;=G$11,((F$8-SUM(F$20:F91))*F$16/365)*(365/12),"")</f>
        <v>205342.0215796883</v>
      </c>
      <c r="F92" s="2">
        <f t="shared" si="11"/>
        <v>686797.75969482714</v>
      </c>
      <c r="G92" s="21">
        <f t="shared" si="15"/>
        <v>892139.78127451544</v>
      </c>
      <c r="H92" s="4" t="s">
        <v>7</v>
      </c>
      <c r="I92" s="2">
        <f>IF($A92&lt;=K$11,((J$8-SUM(J$20:J91))*J$16/365)*(365/12),"")</f>
        <v>230598.64249765861</v>
      </c>
      <c r="J92" s="2">
        <f t="shared" si="12"/>
        <v>771272.38661472965</v>
      </c>
      <c r="K92" s="21">
        <f t="shared" si="16"/>
        <v>1001871.0291123883</v>
      </c>
      <c r="L92" s="4" t="s">
        <v>7</v>
      </c>
      <c r="M92" s="2">
        <f>IF($A92&lt;=O$11,((N$8-SUM(N$20:N91))*N$16/365)*(365/12),"")</f>
        <v>302359.49641736603</v>
      </c>
      <c r="N92" s="2">
        <f t="shared" si="13"/>
        <v>479059.35533566057</v>
      </c>
      <c r="O92" s="21">
        <f t="shared" si="17"/>
        <v>781418.8517530266</v>
      </c>
      <c r="X92" s="19"/>
      <c r="Y92" s="55"/>
      <c r="Z92" s="55"/>
      <c r="AA92" s="55"/>
    </row>
    <row r="93" spans="1:27" x14ac:dyDescent="0.3">
      <c r="A93" s="4">
        <f t="shared" si="14"/>
        <v>74</v>
      </c>
      <c r="B93" s="23">
        <f t="shared" si="9"/>
        <v>44793</v>
      </c>
      <c r="C93" s="24">
        <f t="shared" si="10"/>
        <v>44</v>
      </c>
      <c r="D93" s="4" t="s">
        <v>7</v>
      </c>
      <c r="E93" s="2">
        <f>IF($A93&lt;=G$11,((F$8-SUM(F$20:F92))*F$16/365)*(365/12),"")</f>
        <v>203676.53701242837</v>
      </c>
      <c r="F93" s="2">
        <f t="shared" si="11"/>
        <v>688463.24426208704</v>
      </c>
      <c r="G93" s="21">
        <f t="shared" si="15"/>
        <v>892139.78127451544</v>
      </c>
      <c r="H93" s="4" t="s">
        <v>7</v>
      </c>
      <c r="I93" s="2">
        <f>IF($A93&lt;=K$11,((J$8-SUM(J$20:J92))*J$16/365)*(365/12),"")</f>
        <v>228728.30696011789</v>
      </c>
      <c r="J93" s="2">
        <f t="shared" si="12"/>
        <v>773142.72215227038</v>
      </c>
      <c r="K93" s="21">
        <f t="shared" si="16"/>
        <v>1001871.0291123883</v>
      </c>
      <c r="L93" s="4" t="s">
        <v>7</v>
      </c>
      <c r="M93" s="2">
        <f>IF($A93&lt;=O$11,((N$8-SUM(N$20:N92))*N$16/365)*(365/12),"")</f>
        <v>300962.23996430368</v>
      </c>
      <c r="N93" s="2">
        <f t="shared" si="13"/>
        <v>480456.61178872292</v>
      </c>
      <c r="O93" s="21">
        <f t="shared" si="17"/>
        <v>781418.8517530266</v>
      </c>
      <c r="X93" s="19"/>
      <c r="Y93" s="55"/>
      <c r="Z93" s="55"/>
      <c r="AA93" s="55"/>
    </row>
    <row r="94" spans="1:27" x14ac:dyDescent="0.3">
      <c r="A94" s="4">
        <f t="shared" si="14"/>
        <v>75</v>
      </c>
      <c r="B94" s="23">
        <f t="shared" si="9"/>
        <v>44824</v>
      </c>
      <c r="C94" s="24">
        <f t="shared" si="10"/>
        <v>44</v>
      </c>
      <c r="D94" s="4" t="s">
        <v>7</v>
      </c>
      <c r="E94" s="2">
        <f>IF($A94&lt;=G$11,((F$8-SUM(F$20:F93))*F$16/365)*(365/12),"")</f>
        <v>202007.01364509281</v>
      </c>
      <c r="F94" s="2">
        <f t="shared" si="11"/>
        <v>690132.7676294226</v>
      </c>
      <c r="G94" s="21">
        <f t="shared" si="15"/>
        <v>892139.78127451544</v>
      </c>
      <c r="H94" s="4" t="s">
        <v>7</v>
      </c>
      <c r="I94" s="2">
        <f>IF($A94&lt;=K$11,((J$8-SUM(J$20:J93))*J$16/365)*(365/12),"")</f>
        <v>226853.43585889865</v>
      </c>
      <c r="J94" s="2">
        <f t="shared" si="12"/>
        <v>775017.59325348958</v>
      </c>
      <c r="K94" s="21">
        <f t="shared" si="16"/>
        <v>1001871.0291123883</v>
      </c>
      <c r="L94" s="4" t="s">
        <v>7</v>
      </c>
      <c r="M94" s="2">
        <f>IF($A94&lt;=O$11,((N$8-SUM(N$20:N93))*N$16/365)*(365/12),"")</f>
        <v>299560.90817991988</v>
      </c>
      <c r="N94" s="2">
        <f t="shared" si="13"/>
        <v>481857.94357310672</v>
      </c>
      <c r="O94" s="21">
        <f t="shared" si="17"/>
        <v>781418.8517530266</v>
      </c>
      <c r="X94" s="19"/>
      <c r="Y94" s="55"/>
      <c r="Z94" s="55"/>
      <c r="AA94" s="55"/>
    </row>
    <row r="95" spans="1:27" x14ac:dyDescent="0.3">
      <c r="A95" s="4">
        <f t="shared" si="14"/>
        <v>76</v>
      </c>
      <c r="B95" s="23">
        <f t="shared" si="9"/>
        <v>44854</v>
      </c>
      <c r="C95" s="24">
        <f t="shared" si="10"/>
        <v>44</v>
      </c>
      <c r="D95" s="4" t="s">
        <v>7</v>
      </c>
      <c r="E95" s="2">
        <f>IF($A95&lt;=G$11,((F$8-SUM(F$20:F94))*F$16/365)*(365/12),"")</f>
        <v>200333.44168359146</v>
      </c>
      <c r="F95" s="2">
        <f t="shared" si="11"/>
        <v>691806.33959092398</v>
      </c>
      <c r="G95" s="21">
        <f t="shared" si="15"/>
        <v>892139.78127451544</v>
      </c>
      <c r="H95" s="4" t="s">
        <v>7</v>
      </c>
      <c r="I95" s="2">
        <f>IF($A95&lt;=K$11,((J$8-SUM(J$20:J94))*J$16/365)*(365/12),"")</f>
        <v>224974.01819525895</v>
      </c>
      <c r="J95" s="2">
        <f t="shared" si="12"/>
        <v>776897.01091712934</v>
      </c>
      <c r="K95" s="21">
        <f t="shared" si="16"/>
        <v>1001871.0291123883</v>
      </c>
      <c r="L95" s="4" t="s">
        <v>7</v>
      </c>
      <c r="M95" s="2">
        <f>IF($A95&lt;=O$11,((N$8-SUM(N$20:N94))*N$16/365)*(365/12),"")</f>
        <v>298155.48917783168</v>
      </c>
      <c r="N95" s="2">
        <f t="shared" si="13"/>
        <v>483263.36257519491</v>
      </c>
      <c r="O95" s="21">
        <f t="shared" si="17"/>
        <v>781418.8517530266</v>
      </c>
      <c r="X95" s="19"/>
      <c r="Y95" s="55"/>
      <c r="Z95" s="55"/>
      <c r="AA95" s="55"/>
    </row>
    <row r="96" spans="1:27" x14ac:dyDescent="0.3">
      <c r="A96" s="4">
        <f t="shared" si="14"/>
        <v>77</v>
      </c>
      <c r="B96" s="23">
        <f t="shared" si="9"/>
        <v>44885</v>
      </c>
      <c r="C96" s="24">
        <f t="shared" si="10"/>
        <v>44</v>
      </c>
      <c r="D96" s="4" t="s">
        <v>7</v>
      </c>
      <c r="E96" s="2">
        <f>IF($A96&lt;=G$11,((F$8-SUM(F$20:F95))*F$16/365)*(365/12),"")</f>
        <v>198655.81131008346</v>
      </c>
      <c r="F96" s="2">
        <f t="shared" si="11"/>
        <v>693483.96996443195</v>
      </c>
      <c r="G96" s="21">
        <f t="shared" si="15"/>
        <v>892139.78127451544</v>
      </c>
      <c r="H96" s="4" t="s">
        <v>7</v>
      </c>
      <c r="I96" s="2">
        <f>IF($A96&lt;=K$11,((J$8-SUM(J$20:J95))*J$16/365)*(365/12),"")</f>
        <v>223090.04294378488</v>
      </c>
      <c r="J96" s="2">
        <f t="shared" si="12"/>
        <v>778780.98616860341</v>
      </c>
      <c r="K96" s="21">
        <f t="shared" si="16"/>
        <v>1001871.0291123883</v>
      </c>
      <c r="L96" s="4" t="s">
        <v>7</v>
      </c>
      <c r="M96" s="2">
        <f>IF($A96&lt;=O$11,((N$8-SUM(N$20:N95))*N$16/365)*(365/12),"")</f>
        <v>296745.97103698732</v>
      </c>
      <c r="N96" s="2">
        <f t="shared" si="13"/>
        <v>484672.88071603928</v>
      </c>
      <c r="O96" s="21">
        <f t="shared" si="17"/>
        <v>781418.8517530266</v>
      </c>
      <c r="X96" s="19"/>
      <c r="Y96" s="55"/>
      <c r="Z96" s="55"/>
      <c r="AA96" s="55"/>
    </row>
    <row r="97" spans="1:27" x14ac:dyDescent="0.3">
      <c r="A97" s="4">
        <f t="shared" si="14"/>
        <v>78</v>
      </c>
      <c r="B97" s="23">
        <f t="shared" si="9"/>
        <v>44915</v>
      </c>
      <c r="C97" s="24">
        <f t="shared" si="10"/>
        <v>44</v>
      </c>
      <c r="D97" s="4" t="s">
        <v>7</v>
      </c>
      <c r="E97" s="2">
        <f>IF($A97&lt;=G$11,((F$8-SUM(F$20:F96))*F$16/365)*(365/12),"")</f>
        <v>196974.11268291975</v>
      </c>
      <c r="F97" s="2">
        <f t="shared" si="11"/>
        <v>695165.66859159572</v>
      </c>
      <c r="G97" s="21">
        <f t="shared" si="15"/>
        <v>892139.78127451544</v>
      </c>
      <c r="H97" s="4" t="s">
        <v>7</v>
      </c>
      <c r="I97" s="2">
        <f>IF($A97&lt;=K$11,((J$8-SUM(J$20:J96))*J$16/365)*(365/12),"")</f>
        <v>221201.49905232605</v>
      </c>
      <c r="J97" s="2">
        <f t="shared" si="12"/>
        <v>780669.53006006218</v>
      </c>
      <c r="K97" s="21">
        <f t="shared" si="16"/>
        <v>1001871.0291123883</v>
      </c>
      <c r="L97" s="4" t="s">
        <v>7</v>
      </c>
      <c r="M97" s="2">
        <f>IF($A97&lt;=O$11,((N$8-SUM(N$20:N96))*N$16/365)*(365/12),"")</f>
        <v>295332.34180156555</v>
      </c>
      <c r="N97" s="2">
        <f t="shared" si="13"/>
        <v>486086.50995146105</v>
      </c>
      <c r="O97" s="21">
        <f t="shared" si="17"/>
        <v>781418.8517530266</v>
      </c>
      <c r="X97" s="19"/>
      <c r="Y97" s="55"/>
      <c r="Z97" s="55"/>
      <c r="AA97" s="55"/>
    </row>
    <row r="98" spans="1:27" x14ac:dyDescent="0.3">
      <c r="A98" s="4">
        <f t="shared" si="14"/>
        <v>79</v>
      </c>
      <c r="B98" s="23">
        <f t="shared" si="9"/>
        <v>44946</v>
      </c>
      <c r="C98" s="24">
        <f t="shared" si="10"/>
        <v>45</v>
      </c>
      <c r="D98" s="4" t="s">
        <v>7</v>
      </c>
      <c r="E98" s="2">
        <f>IF($A98&lt;=G$11,((F$8-SUM(F$20:F97))*F$16/365)*(365/12),"")</f>
        <v>195288.33593658509</v>
      </c>
      <c r="F98" s="2">
        <f t="shared" si="11"/>
        <v>696851.44533793034</v>
      </c>
      <c r="G98" s="21">
        <f t="shared" si="15"/>
        <v>892139.78127451544</v>
      </c>
      <c r="H98" s="4" t="s">
        <v>7</v>
      </c>
      <c r="I98" s="2">
        <f>IF($A98&lt;=K$11,((J$8-SUM(J$20:J97))*J$16/365)*(365/12),"")</f>
        <v>219308.37544193037</v>
      </c>
      <c r="J98" s="2">
        <f t="shared" si="12"/>
        <v>782562.65367045789</v>
      </c>
      <c r="K98" s="21">
        <f t="shared" si="16"/>
        <v>1001871.0291123883</v>
      </c>
      <c r="L98" s="4" t="s">
        <v>7</v>
      </c>
      <c r="M98" s="2">
        <f>IF($A98&lt;=O$11,((N$8-SUM(N$20:N97))*N$16/365)*(365/12),"")</f>
        <v>293914.58948087378</v>
      </c>
      <c r="N98" s="2">
        <f t="shared" si="13"/>
        <v>487504.26227215282</v>
      </c>
      <c r="O98" s="21">
        <f t="shared" si="17"/>
        <v>781418.8517530266</v>
      </c>
      <c r="X98" s="19"/>
      <c r="Y98" s="55"/>
      <c r="Z98" s="55"/>
      <c r="AA98" s="55"/>
    </row>
    <row r="99" spans="1:27" x14ac:dyDescent="0.3">
      <c r="A99" s="4">
        <f t="shared" si="14"/>
        <v>80</v>
      </c>
      <c r="B99" s="23">
        <f t="shared" si="9"/>
        <v>44977</v>
      </c>
      <c r="C99" s="24">
        <f t="shared" si="10"/>
        <v>45</v>
      </c>
      <c r="D99" s="4" t="s">
        <v>7</v>
      </c>
      <c r="E99" s="2">
        <f>IF($A99&lt;=G$11,((F$8-SUM(F$20:F98))*F$16/365)*(365/12),"")</f>
        <v>193598.47118164061</v>
      </c>
      <c r="F99" s="2">
        <f t="shared" si="11"/>
        <v>698541.3100928748</v>
      </c>
      <c r="G99" s="21">
        <f t="shared" si="15"/>
        <v>892139.78127451544</v>
      </c>
      <c r="H99" s="4" t="s">
        <v>7</v>
      </c>
      <c r="I99" s="2">
        <f>IF($A99&lt;=K$11,((J$8-SUM(J$20:J98))*J$16/365)*(365/12),"")</f>
        <v>217410.66100677953</v>
      </c>
      <c r="J99" s="2">
        <f t="shared" si="12"/>
        <v>784460.36810560874</v>
      </c>
      <c r="K99" s="21">
        <f t="shared" si="16"/>
        <v>1001871.0291123883</v>
      </c>
      <c r="L99" s="4" t="s">
        <v>7</v>
      </c>
      <c r="M99" s="2">
        <f>IF($A99&lt;=O$11,((N$8-SUM(N$20:N98))*N$16/365)*(365/12),"")</f>
        <v>292492.70204924664</v>
      </c>
      <c r="N99" s="2">
        <f t="shared" si="13"/>
        <v>488926.14970377996</v>
      </c>
      <c r="O99" s="21">
        <f t="shared" si="17"/>
        <v>781418.8517530266</v>
      </c>
      <c r="X99" s="19"/>
      <c r="Y99" s="55"/>
      <c r="Z99" s="55"/>
      <c r="AA99" s="55"/>
    </row>
    <row r="100" spans="1:27" x14ac:dyDescent="0.3">
      <c r="A100" s="4">
        <f t="shared" si="14"/>
        <v>81</v>
      </c>
      <c r="B100" s="23">
        <f t="shared" si="9"/>
        <v>45005</v>
      </c>
      <c r="C100" s="24">
        <f t="shared" si="10"/>
        <v>45</v>
      </c>
      <c r="D100" s="4" t="s">
        <v>7</v>
      </c>
      <c r="E100" s="2">
        <f>IF($A100&lt;=G$11,((F$8-SUM(F$20:F99))*F$16/365)*(365/12),"")</f>
        <v>191904.50850466543</v>
      </c>
      <c r="F100" s="2">
        <f t="shared" si="11"/>
        <v>700235.27276984998</v>
      </c>
      <c r="G100" s="21">
        <f t="shared" si="15"/>
        <v>892139.78127451544</v>
      </c>
      <c r="H100" s="4" t="s">
        <v>7</v>
      </c>
      <c r="I100" s="2">
        <f>IF($A100&lt;=K$11,((J$8-SUM(J$20:J99))*J$16/365)*(365/12),"")</f>
        <v>215508.34461412343</v>
      </c>
      <c r="J100" s="2">
        <f t="shared" si="12"/>
        <v>786362.6844982648</v>
      </c>
      <c r="K100" s="21">
        <f t="shared" si="16"/>
        <v>1001871.0291123883</v>
      </c>
      <c r="L100" s="4" t="s">
        <v>7</v>
      </c>
      <c r="M100" s="2">
        <f>IF($A100&lt;=O$11,((N$8-SUM(N$20:N99))*N$16/365)*(365/12),"")</f>
        <v>291066.66744594398</v>
      </c>
      <c r="N100" s="2">
        <f t="shared" si="13"/>
        <v>490352.18430708261</v>
      </c>
      <c r="O100" s="21">
        <f t="shared" si="17"/>
        <v>781418.8517530266</v>
      </c>
      <c r="X100" s="19"/>
      <c r="Y100" s="55"/>
      <c r="Z100" s="55"/>
      <c r="AA100" s="55"/>
    </row>
    <row r="101" spans="1:27" x14ac:dyDescent="0.3">
      <c r="A101" s="4">
        <f t="shared" si="14"/>
        <v>82</v>
      </c>
      <c r="B101" s="23">
        <f t="shared" si="9"/>
        <v>45036</v>
      </c>
      <c r="C101" s="24">
        <f t="shared" si="10"/>
        <v>45</v>
      </c>
      <c r="D101" s="4" t="s">
        <v>7</v>
      </c>
      <c r="E101" s="2">
        <f>IF($A101&lt;=G$11,((F$8-SUM(F$20:F100))*F$16/365)*(365/12),"")</f>
        <v>190206.43796819853</v>
      </c>
      <c r="F101" s="2">
        <f t="shared" si="11"/>
        <v>701933.34330631688</v>
      </c>
      <c r="G101" s="21">
        <f t="shared" si="15"/>
        <v>892139.78127451544</v>
      </c>
      <c r="H101" s="4" t="s">
        <v>7</v>
      </c>
      <c r="I101" s="2">
        <f>IF($A101&lt;=K$11,((J$8-SUM(J$20:J100))*J$16/365)*(365/12),"")</f>
        <v>213601.41510421512</v>
      </c>
      <c r="J101" s="2">
        <f t="shared" si="12"/>
        <v>788269.61400817311</v>
      </c>
      <c r="K101" s="21">
        <f t="shared" si="16"/>
        <v>1001871.0291123883</v>
      </c>
      <c r="L101" s="4" t="s">
        <v>7</v>
      </c>
      <c r="M101" s="2">
        <f>IF($A101&lt;=O$11,((N$8-SUM(N$20:N100))*N$16/365)*(365/12),"")</f>
        <v>289636.47357504827</v>
      </c>
      <c r="N101" s="2">
        <f t="shared" si="13"/>
        <v>491782.37817797833</v>
      </c>
      <c r="O101" s="21">
        <f t="shared" si="17"/>
        <v>781418.8517530266</v>
      </c>
      <c r="X101" s="19"/>
      <c r="Y101" s="55"/>
      <c r="Z101" s="55"/>
      <c r="AA101" s="55"/>
    </row>
    <row r="102" spans="1:27" x14ac:dyDescent="0.3">
      <c r="A102" s="4">
        <f t="shared" si="14"/>
        <v>83</v>
      </c>
      <c r="B102" s="23">
        <f t="shared" si="9"/>
        <v>45066</v>
      </c>
      <c r="C102" s="24">
        <f t="shared" si="10"/>
        <v>45</v>
      </c>
      <c r="D102" s="4" t="s">
        <v>7</v>
      </c>
      <c r="E102" s="2">
        <f>IF($A102&lt;=G$11,((F$8-SUM(F$20:F101))*F$16/365)*(365/12),"")</f>
        <v>188504.24961068071</v>
      </c>
      <c r="F102" s="2">
        <f t="shared" si="11"/>
        <v>703635.5316638347</v>
      </c>
      <c r="G102" s="21">
        <f t="shared" si="15"/>
        <v>892139.78127451544</v>
      </c>
      <c r="H102" s="4" t="s">
        <v>7</v>
      </c>
      <c r="I102" s="2">
        <f>IF($A102&lt;=K$11,((J$8-SUM(J$20:J101))*J$16/365)*(365/12),"")</f>
        <v>211689.86129024535</v>
      </c>
      <c r="J102" s="2">
        <f t="shared" si="12"/>
        <v>790181.16782214295</v>
      </c>
      <c r="K102" s="21">
        <f t="shared" si="16"/>
        <v>1001871.0291123883</v>
      </c>
      <c r="L102" s="4" t="s">
        <v>7</v>
      </c>
      <c r="M102" s="2">
        <f>IF($A102&lt;=O$11,((N$8-SUM(N$20:N101))*N$16/365)*(365/12),"")</f>
        <v>288202.10830536258</v>
      </c>
      <c r="N102" s="2">
        <f t="shared" si="13"/>
        <v>493216.74344766402</v>
      </c>
      <c r="O102" s="21">
        <f t="shared" si="17"/>
        <v>781418.8517530266</v>
      </c>
      <c r="X102" s="19"/>
      <c r="Y102" s="55"/>
      <c r="Z102" s="55"/>
      <c r="AA102" s="55"/>
    </row>
    <row r="103" spans="1:27" x14ac:dyDescent="0.3">
      <c r="A103" s="4">
        <f t="shared" si="14"/>
        <v>84</v>
      </c>
      <c r="B103" s="23">
        <f t="shared" si="9"/>
        <v>45097</v>
      </c>
      <c r="C103" s="24">
        <f t="shared" si="10"/>
        <v>45</v>
      </c>
      <c r="D103" s="4" t="s">
        <v>7</v>
      </c>
      <c r="E103" s="2">
        <f>IF($A103&lt;=G$11,((F$8-SUM(F$20:F102))*F$16/365)*(365/12),"")</f>
        <v>186797.93344639594</v>
      </c>
      <c r="F103" s="2">
        <f t="shared" si="11"/>
        <v>705341.84782811953</v>
      </c>
      <c r="G103" s="21">
        <f t="shared" si="15"/>
        <v>892139.78127451544</v>
      </c>
      <c r="H103" s="4" t="s">
        <v>7</v>
      </c>
      <c r="I103" s="2">
        <f>IF($A103&lt;=K$11,((J$8-SUM(J$20:J102))*J$16/365)*(365/12),"")</f>
        <v>209773.67195827659</v>
      </c>
      <c r="J103" s="2">
        <f t="shared" si="12"/>
        <v>792097.35715411161</v>
      </c>
      <c r="K103" s="21">
        <f t="shared" si="16"/>
        <v>1001871.0291123883</v>
      </c>
      <c r="L103" s="4" t="s">
        <v>7</v>
      </c>
      <c r="M103" s="2">
        <f>IF($A103&lt;=O$11,((N$8-SUM(N$20:N102))*N$16/365)*(365/12),"")</f>
        <v>286763.55947030691</v>
      </c>
      <c r="N103" s="2">
        <f t="shared" si="13"/>
        <v>494655.29228271969</v>
      </c>
      <c r="O103" s="21">
        <f t="shared" si="17"/>
        <v>781418.8517530266</v>
      </c>
      <c r="X103" s="19"/>
      <c r="Y103" s="55"/>
      <c r="Z103" s="55"/>
      <c r="AA103" s="55"/>
    </row>
    <row r="104" spans="1:27" x14ac:dyDescent="0.3">
      <c r="A104" s="4">
        <f t="shared" si="14"/>
        <v>85</v>
      </c>
      <c r="B104" s="23">
        <f t="shared" si="9"/>
        <v>45127</v>
      </c>
      <c r="C104" s="24">
        <f t="shared" si="10"/>
        <v>45</v>
      </c>
      <c r="D104" s="4" t="s">
        <v>7</v>
      </c>
      <c r="E104" s="2">
        <f>IF($A104&lt;=G$11,((F$8-SUM(F$20:F103))*F$16/365)*(365/12),"")</f>
        <v>185087.47946541273</v>
      </c>
      <c r="F104" s="2">
        <f t="shared" si="11"/>
        <v>707052.30180910276</v>
      </c>
      <c r="G104" s="21">
        <f t="shared" si="15"/>
        <v>892139.78127451544</v>
      </c>
      <c r="H104" s="4" t="s">
        <v>7</v>
      </c>
      <c r="I104" s="2">
        <f>IF($A104&lt;=K$11,((J$8-SUM(J$20:J103))*J$16/365)*(365/12),"")</f>
        <v>207852.8358671779</v>
      </c>
      <c r="J104" s="2">
        <f t="shared" si="12"/>
        <v>794018.19324521034</v>
      </c>
      <c r="K104" s="21">
        <f t="shared" si="16"/>
        <v>1001871.0291123883</v>
      </c>
      <c r="L104" s="4" t="s">
        <v>7</v>
      </c>
      <c r="M104" s="2">
        <f>IF($A104&lt;=O$11,((N$8-SUM(N$20:N103))*N$16/365)*(365/12),"")</f>
        <v>285320.81486781553</v>
      </c>
      <c r="N104" s="2">
        <f t="shared" si="13"/>
        <v>496098.03688521107</v>
      </c>
      <c r="O104" s="21">
        <f t="shared" si="17"/>
        <v>781418.8517530266</v>
      </c>
      <c r="X104" s="19"/>
      <c r="Y104" s="55"/>
      <c r="Z104" s="55"/>
      <c r="AA104" s="55"/>
    </row>
    <row r="105" spans="1:27" x14ac:dyDescent="0.3">
      <c r="A105" s="4">
        <f t="shared" si="14"/>
        <v>86</v>
      </c>
      <c r="B105" s="23">
        <f t="shared" si="9"/>
        <v>45158</v>
      </c>
      <c r="C105" s="24">
        <f t="shared" si="10"/>
        <v>45</v>
      </c>
      <c r="D105" s="4" t="s">
        <v>7</v>
      </c>
      <c r="E105" s="2">
        <f>IF($A105&lt;=G$11,((F$8-SUM(F$20:F104))*F$16/365)*(365/12),"")</f>
        <v>183372.87763352564</v>
      </c>
      <c r="F105" s="2">
        <f t="shared" si="11"/>
        <v>708766.9036409898</v>
      </c>
      <c r="G105" s="21">
        <f t="shared" si="15"/>
        <v>892139.78127451544</v>
      </c>
      <c r="H105" s="4" t="s">
        <v>7</v>
      </c>
      <c r="I105" s="2">
        <f>IF($A105&lt;=K$11,((J$8-SUM(J$20:J104))*J$16/365)*(365/12),"")</f>
        <v>205927.34174855828</v>
      </c>
      <c r="J105" s="2">
        <f t="shared" si="12"/>
        <v>795943.68736382993</v>
      </c>
      <c r="K105" s="21">
        <f t="shared" si="16"/>
        <v>1001871.0291123883</v>
      </c>
      <c r="L105" s="4" t="s">
        <v>7</v>
      </c>
      <c r="M105" s="2">
        <f>IF($A105&lt;=O$11,((N$8-SUM(N$20:N104))*N$16/365)*(365/12),"")</f>
        <v>283873.86226023373</v>
      </c>
      <c r="N105" s="2">
        <f t="shared" si="13"/>
        <v>497544.98949279287</v>
      </c>
      <c r="O105" s="21">
        <f t="shared" si="17"/>
        <v>781418.8517530266</v>
      </c>
      <c r="X105" s="19"/>
      <c r="Y105" s="55"/>
      <c r="Z105" s="55"/>
      <c r="AA105" s="55"/>
    </row>
    <row r="106" spans="1:27" x14ac:dyDescent="0.3">
      <c r="A106" s="4">
        <f t="shared" si="14"/>
        <v>87</v>
      </c>
      <c r="B106" s="23">
        <f t="shared" si="9"/>
        <v>45189</v>
      </c>
      <c r="C106" s="24">
        <f t="shared" si="10"/>
        <v>45</v>
      </c>
      <c r="D106" s="4" t="s">
        <v>7</v>
      </c>
      <c r="E106" s="2">
        <f>IF($A106&lt;=G$11,((F$8-SUM(F$20:F105))*F$16/365)*(365/12),"")</f>
        <v>181654.11789219626</v>
      </c>
      <c r="F106" s="2">
        <f t="shared" si="11"/>
        <v>710485.66338231915</v>
      </c>
      <c r="G106" s="21">
        <f t="shared" si="15"/>
        <v>892139.78127451544</v>
      </c>
      <c r="H106" s="4" t="s">
        <v>7</v>
      </c>
      <c r="I106" s="2">
        <f>IF($A106&lt;=K$11,((J$8-SUM(J$20:J105))*J$16/365)*(365/12),"")</f>
        <v>203997.17830670098</v>
      </c>
      <c r="J106" s="2">
        <f t="shared" si="12"/>
        <v>797873.85080568725</v>
      </c>
      <c r="K106" s="21">
        <f t="shared" si="16"/>
        <v>1001871.0291123883</v>
      </c>
      <c r="L106" s="4" t="s">
        <v>7</v>
      </c>
      <c r="M106" s="2">
        <f>IF($A106&lt;=O$11,((N$8-SUM(N$20:N105))*N$16/365)*(365/12),"")</f>
        <v>282422.68937421305</v>
      </c>
      <c r="N106" s="2">
        <f t="shared" si="13"/>
        <v>498996.16237881355</v>
      </c>
      <c r="O106" s="21">
        <f t="shared" si="17"/>
        <v>781418.8517530266</v>
      </c>
      <c r="X106" s="19"/>
      <c r="Y106" s="55"/>
      <c r="Z106" s="55"/>
      <c r="AA106" s="55"/>
    </row>
    <row r="107" spans="1:27" x14ac:dyDescent="0.3">
      <c r="A107" s="4">
        <f t="shared" si="14"/>
        <v>88</v>
      </c>
      <c r="B107" s="23">
        <f t="shared" si="9"/>
        <v>45219</v>
      </c>
      <c r="C107" s="24">
        <f t="shared" si="10"/>
        <v>45</v>
      </c>
      <c r="D107" s="4" t="s">
        <v>7</v>
      </c>
      <c r="E107" s="2">
        <f>IF($A107&lt;=G$11,((F$8-SUM(F$20:F106))*F$16/365)*(365/12),"")</f>
        <v>179931.19015849411</v>
      </c>
      <c r="F107" s="2">
        <f t="shared" si="11"/>
        <v>712208.59111602139</v>
      </c>
      <c r="G107" s="21">
        <f t="shared" si="15"/>
        <v>892139.78127451544</v>
      </c>
      <c r="H107" s="4" t="s">
        <v>7</v>
      </c>
      <c r="I107" s="2">
        <f>IF($A107&lt;=K$11,((J$8-SUM(J$20:J106))*J$16/365)*(365/12),"")</f>
        <v>202062.33421849716</v>
      </c>
      <c r="J107" s="2">
        <f t="shared" si="12"/>
        <v>799808.69489389111</v>
      </c>
      <c r="K107" s="21">
        <f t="shared" si="16"/>
        <v>1001871.0291123883</v>
      </c>
      <c r="L107" s="4" t="s">
        <v>7</v>
      </c>
      <c r="M107" s="2">
        <f>IF($A107&lt;=O$11,((N$8-SUM(N$20:N106))*N$16/365)*(365/12),"")</f>
        <v>280967.28390060819</v>
      </c>
      <c r="N107" s="2">
        <f t="shared" si="13"/>
        <v>500451.5678524184</v>
      </c>
      <c r="O107" s="21">
        <f t="shared" si="17"/>
        <v>781418.8517530266</v>
      </c>
      <c r="X107" s="19"/>
      <c r="Y107" s="55"/>
      <c r="Z107" s="55"/>
      <c r="AA107" s="55"/>
    </row>
    <row r="108" spans="1:27" x14ac:dyDescent="0.3">
      <c r="A108" s="4">
        <f t="shared" si="14"/>
        <v>89</v>
      </c>
      <c r="B108" s="23">
        <f t="shared" si="9"/>
        <v>45250</v>
      </c>
      <c r="C108" s="24">
        <f t="shared" si="10"/>
        <v>45</v>
      </c>
      <c r="D108" s="4" t="s">
        <v>7</v>
      </c>
      <c r="E108" s="2">
        <f>IF($A108&lt;=G$11,((F$8-SUM(F$20:F107))*F$16/365)*(365/12),"")</f>
        <v>178204.08432503775</v>
      </c>
      <c r="F108" s="2">
        <f t="shared" si="11"/>
        <v>713935.69694947766</v>
      </c>
      <c r="G108" s="21">
        <f t="shared" si="15"/>
        <v>892139.78127451544</v>
      </c>
      <c r="H108" s="4" t="s">
        <v>7</v>
      </c>
      <c r="I108" s="2">
        <f>IF($A108&lt;=K$11,((J$8-SUM(J$20:J107))*J$16/365)*(365/12),"")</f>
        <v>200122.79813337952</v>
      </c>
      <c r="J108" s="2">
        <f t="shared" si="12"/>
        <v>801748.23097900872</v>
      </c>
      <c r="K108" s="21">
        <f t="shared" si="16"/>
        <v>1001871.0291123883</v>
      </c>
      <c r="L108" s="4" t="s">
        <v>7</v>
      </c>
      <c r="M108" s="2">
        <f>IF($A108&lt;=O$11,((N$8-SUM(N$20:N107))*N$16/365)*(365/12),"")</f>
        <v>279507.63349437196</v>
      </c>
      <c r="N108" s="2">
        <f t="shared" si="13"/>
        <v>501911.21825865464</v>
      </c>
      <c r="O108" s="21">
        <f t="shared" si="17"/>
        <v>781418.8517530266</v>
      </c>
      <c r="X108" s="19"/>
      <c r="Y108" s="55"/>
      <c r="Z108" s="55"/>
      <c r="AA108" s="55"/>
    </row>
    <row r="109" spans="1:27" x14ac:dyDescent="0.3">
      <c r="A109" s="4">
        <f t="shared" si="14"/>
        <v>90</v>
      </c>
      <c r="B109" s="23">
        <f t="shared" si="9"/>
        <v>45280</v>
      </c>
      <c r="C109" s="24">
        <f t="shared" si="10"/>
        <v>45</v>
      </c>
      <c r="D109" s="4" t="s">
        <v>7</v>
      </c>
      <c r="E109" s="2">
        <f>IF($A109&lt;=G$11,((F$8-SUM(F$20:F108))*F$16/365)*(365/12),"")</f>
        <v>176472.79025993528</v>
      </c>
      <c r="F109" s="2">
        <f t="shared" si="11"/>
        <v>715666.99101458013</v>
      </c>
      <c r="G109" s="21">
        <f t="shared" si="15"/>
        <v>892139.78127451544</v>
      </c>
      <c r="H109" s="4" t="s">
        <v>7</v>
      </c>
      <c r="I109" s="2">
        <f>IF($A109&lt;=K$11,((J$8-SUM(J$20:J108))*J$16/365)*(365/12),"")</f>
        <v>198178.55867325541</v>
      </c>
      <c r="J109" s="2">
        <f t="shared" si="12"/>
        <v>803692.47043913289</v>
      </c>
      <c r="K109" s="21">
        <f t="shared" si="16"/>
        <v>1001871.0291123883</v>
      </c>
      <c r="L109" s="4" t="s">
        <v>7</v>
      </c>
      <c r="M109" s="2">
        <f>IF($A109&lt;=O$11,((N$8-SUM(N$20:N108))*N$16/365)*(365/12),"")</f>
        <v>278043.72577445098</v>
      </c>
      <c r="N109" s="2">
        <f t="shared" si="13"/>
        <v>503375.12597857561</v>
      </c>
      <c r="O109" s="21">
        <f t="shared" si="17"/>
        <v>781418.8517530266</v>
      </c>
      <c r="X109" s="19"/>
      <c r="Y109" s="55"/>
      <c r="Z109" s="55"/>
      <c r="AA109" s="55"/>
    </row>
    <row r="110" spans="1:27" x14ac:dyDescent="0.3">
      <c r="A110" s="4">
        <f t="shared" si="14"/>
        <v>91</v>
      </c>
      <c r="B110" s="23">
        <f t="shared" si="9"/>
        <v>45311</v>
      </c>
      <c r="C110" s="24">
        <f t="shared" si="10"/>
        <v>46</v>
      </c>
      <c r="D110" s="4" t="s">
        <v>7</v>
      </c>
      <c r="E110" s="2">
        <f>IF($A110&lt;=G$11,((F$8-SUM(F$20:F109))*F$16/365)*(365/12),"")</f>
        <v>174737.29780672494</v>
      </c>
      <c r="F110" s="2">
        <f t="shared" si="11"/>
        <v>717402.48346779053</v>
      </c>
      <c r="G110" s="21">
        <f t="shared" si="15"/>
        <v>892139.78127451544</v>
      </c>
      <c r="H110" s="4" t="s">
        <v>7</v>
      </c>
      <c r="I110" s="2">
        <f>IF($A110&lt;=K$11,((J$8-SUM(J$20:J109))*J$16/365)*(365/12),"")</f>
        <v>196229.60443244048</v>
      </c>
      <c r="J110" s="2">
        <f t="shared" si="12"/>
        <v>805641.42467994778</v>
      </c>
      <c r="K110" s="21">
        <f t="shared" si="16"/>
        <v>1001871.0291123883</v>
      </c>
      <c r="L110" s="4" t="s">
        <v>7</v>
      </c>
      <c r="M110" s="2">
        <f>IF($A110&lt;=O$11,((N$8-SUM(N$20:N109))*N$16/365)*(365/12),"")</f>
        <v>276575.54832368006</v>
      </c>
      <c r="N110" s="2">
        <f t="shared" si="13"/>
        <v>504843.30342934653</v>
      </c>
      <c r="O110" s="21">
        <f t="shared" si="17"/>
        <v>781418.8517530266</v>
      </c>
      <c r="X110" s="19"/>
      <c r="Y110" s="55"/>
      <c r="Z110" s="55"/>
      <c r="AA110" s="55"/>
    </row>
    <row r="111" spans="1:27" x14ac:dyDescent="0.3">
      <c r="A111" s="4">
        <f t="shared" si="14"/>
        <v>92</v>
      </c>
      <c r="B111" s="23">
        <f t="shared" si="9"/>
        <v>45342</v>
      </c>
      <c r="C111" s="24">
        <f t="shared" si="10"/>
        <v>46</v>
      </c>
      <c r="D111" s="4" t="s">
        <v>7</v>
      </c>
      <c r="E111" s="2">
        <f>IF($A111&lt;=G$11,((F$8-SUM(F$20:F110))*F$16/365)*(365/12),"")</f>
        <v>172997.59678431554</v>
      </c>
      <c r="F111" s="2">
        <f t="shared" si="11"/>
        <v>719142.1844901999</v>
      </c>
      <c r="G111" s="21">
        <f t="shared" si="15"/>
        <v>892139.78127451544</v>
      </c>
      <c r="H111" s="4" t="s">
        <v>7</v>
      </c>
      <c r="I111" s="2">
        <f>IF($A111&lt;=K$11,((J$8-SUM(J$20:J110))*J$16/365)*(365/12),"")</f>
        <v>194275.92397759159</v>
      </c>
      <c r="J111" s="2">
        <f t="shared" si="12"/>
        <v>807595.1051347967</v>
      </c>
      <c r="K111" s="21">
        <f t="shared" si="16"/>
        <v>1001871.0291123883</v>
      </c>
      <c r="L111" s="4" t="s">
        <v>7</v>
      </c>
      <c r="M111" s="2">
        <f>IF($A111&lt;=O$11,((N$8-SUM(N$20:N110))*N$16/365)*(365/12),"")</f>
        <v>275103.08868867782</v>
      </c>
      <c r="N111" s="2">
        <f t="shared" si="13"/>
        <v>506315.76306434878</v>
      </c>
      <c r="O111" s="21">
        <f t="shared" si="17"/>
        <v>781418.8517530266</v>
      </c>
      <c r="X111" s="19"/>
      <c r="Y111" s="55"/>
      <c r="Z111" s="55"/>
      <c r="AA111" s="55"/>
    </row>
    <row r="112" spans="1:27" x14ac:dyDescent="0.3">
      <c r="A112" s="4">
        <f t="shared" si="14"/>
        <v>93</v>
      </c>
      <c r="B112" s="23">
        <f t="shared" si="9"/>
        <v>45371</v>
      </c>
      <c r="C112" s="24">
        <f t="shared" si="10"/>
        <v>46</v>
      </c>
      <c r="D112" s="4" t="s">
        <v>7</v>
      </c>
      <c r="E112" s="2">
        <f>IF($A112&lt;=G$11,((F$8-SUM(F$20:F111))*F$16/365)*(365/12),"")</f>
        <v>171253.67698692682</v>
      </c>
      <c r="F112" s="2">
        <f t="shared" si="11"/>
        <v>720886.10428758862</v>
      </c>
      <c r="G112" s="21">
        <f t="shared" si="15"/>
        <v>892139.78127451544</v>
      </c>
      <c r="H112" s="4" t="s">
        <v>7</v>
      </c>
      <c r="I112" s="2">
        <f>IF($A112&lt;=K$11,((J$8-SUM(J$20:J111))*J$16/365)*(365/12),"")</f>
        <v>192317.50584763972</v>
      </c>
      <c r="J112" s="2">
        <f t="shared" si="12"/>
        <v>809553.52326474851</v>
      </c>
      <c r="K112" s="21">
        <f t="shared" si="16"/>
        <v>1001871.0291123883</v>
      </c>
      <c r="L112" s="4" t="s">
        <v>7</v>
      </c>
      <c r="M112" s="2">
        <f>IF($A112&lt;=O$11,((N$8-SUM(N$20:N111))*N$16/365)*(365/12),"")</f>
        <v>273626.33437974012</v>
      </c>
      <c r="N112" s="2">
        <f t="shared" si="13"/>
        <v>507792.51737328648</v>
      </c>
      <c r="O112" s="21">
        <f t="shared" si="17"/>
        <v>781418.8517530266</v>
      </c>
      <c r="X112" s="19"/>
      <c r="Y112" s="55"/>
      <c r="Z112" s="55"/>
      <c r="AA112" s="55"/>
    </row>
    <row r="113" spans="1:27" x14ac:dyDescent="0.3">
      <c r="A113" s="4">
        <f t="shared" si="14"/>
        <v>94</v>
      </c>
      <c r="B113" s="23">
        <f t="shared" si="9"/>
        <v>45402</v>
      </c>
      <c r="C113" s="24">
        <f t="shared" si="10"/>
        <v>46</v>
      </c>
      <c r="D113" s="4" t="s">
        <v>7</v>
      </c>
      <c r="E113" s="2">
        <f>IF($A113&lt;=G$11,((F$8-SUM(F$20:F112))*F$16/365)*(365/12),"")</f>
        <v>169505.52818402942</v>
      </c>
      <c r="F113" s="2">
        <f t="shared" si="11"/>
        <v>722634.25309048605</v>
      </c>
      <c r="G113" s="21">
        <f t="shared" si="15"/>
        <v>892139.78127451544</v>
      </c>
      <c r="H113" s="4" t="s">
        <v>7</v>
      </c>
      <c r="I113" s="2">
        <f>IF($A113&lt;=K$11,((J$8-SUM(J$20:J112))*J$16/365)*(365/12),"")</f>
        <v>190354.33855372269</v>
      </c>
      <c r="J113" s="2">
        <f t="shared" si="12"/>
        <v>811516.69055866555</v>
      </c>
      <c r="K113" s="21">
        <f t="shared" si="16"/>
        <v>1001871.0291123883</v>
      </c>
      <c r="L113" s="4" t="s">
        <v>7</v>
      </c>
      <c r="M113" s="2">
        <f>IF($A113&lt;=O$11,((N$8-SUM(N$20:N112))*N$16/365)*(365/12),"")</f>
        <v>272145.27287073474</v>
      </c>
      <c r="N113" s="2">
        <f t="shared" si="13"/>
        <v>509273.57888229185</v>
      </c>
      <c r="O113" s="21">
        <f t="shared" si="17"/>
        <v>781418.8517530266</v>
      </c>
      <c r="X113" s="19"/>
      <c r="Y113" s="55"/>
      <c r="Z113" s="55"/>
      <c r="AA113" s="55"/>
    </row>
    <row r="114" spans="1:27" x14ac:dyDescent="0.3">
      <c r="A114" s="4">
        <f t="shared" si="14"/>
        <v>95</v>
      </c>
      <c r="B114" s="23">
        <f t="shared" si="9"/>
        <v>45432</v>
      </c>
      <c r="C114" s="24">
        <f t="shared" si="10"/>
        <v>46</v>
      </c>
      <c r="D114" s="4" t="s">
        <v>7</v>
      </c>
      <c r="E114" s="2">
        <f>IF($A114&lt;=G$11,((F$8-SUM(F$20:F113))*F$16/365)*(365/12),"")</f>
        <v>167753.14012028498</v>
      </c>
      <c r="F114" s="2">
        <f t="shared" si="11"/>
        <v>724386.64115423046</v>
      </c>
      <c r="G114" s="21">
        <f t="shared" si="15"/>
        <v>892139.78127451544</v>
      </c>
      <c r="H114" s="4" t="s">
        <v>7</v>
      </c>
      <c r="I114" s="2">
        <f>IF($A114&lt;=K$11,((J$8-SUM(J$20:J113))*J$16/365)*(365/12),"")</f>
        <v>188386.41057911798</v>
      </c>
      <c r="J114" s="2">
        <f t="shared" si="12"/>
        <v>813484.61853327032</v>
      </c>
      <c r="K114" s="21">
        <f t="shared" si="16"/>
        <v>1001871.0291123883</v>
      </c>
      <c r="L114" s="4" t="s">
        <v>7</v>
      </c>
      <c r="M114" s="2">
        <f>IF($A114&lt;=O$11,((N$8-SUM(N$20:N113))*N$16/365)*(365/12),"")</f>
        <v>270659.89159899467</v>
      </c>
      <c r="N114" s="2">
        <f t="shared" si="13"/>
        <v>510758.96015403193</v>
      </c>
      <c r="O114" s="21">
        <f t="shared" si="17"/>
        <v>781418.8517530266</v>
      </c>
      <c r="X114" s="19"/>
      <c r="Y114" s="55"/>
      <c r="Z114" s="55"/>
      <c r="AA114" s="55"/>
    </row>
    <row r="115" spans="1:27" x14ac:dyDescent="0.3">
      <c r="A115" s="4">
        <f t="shared" si="14"/>
        <v>96</v>
      </c>
      <c r="B115" s="23">
        <f t="shared" si="9"/>
        <v>45463</v>
      </c>
      <c r="C115" s="24">
        <f t="shared" si="10"/>
        <v>46</v>
      </c>
      <c r="D115" s="4" t="s">
        <v>7</v>
      </c>
      <c r="E115" s="2">
        <f>IF($A115&lt;=G$11,((F$8-SUM(F$20:F114))*F$16/365)*(365/12),"")</f>
        <v>165996.502515486</v>
      </c>
      <c r="F115" s="2">
        <f t="shared" si="11"/>
        <v>726143.27875902946</v>
      </c>
      <c r="G115" s="21">
        <f t="shared" si="15"/>
        <v>892139.78127451544</v>
      </c>
      <c r="H115" s="4" t="s">
        <v>7</v>
      </c>
      <c r="I115" s="2">
        <f>IF($A115&lt;=K$11,((J$8-SUM(J$20:J114))*J$16/365)*(365/12),"")</f>
        <v>186413.71037917476</v>
      </c>
      <c r="J115" s="2">
        <f t="shared" si="12"/>
        <v>815457.31873321347</v>
      </c>
      <c r="K115" s="21">
        <f t="shared" si="16"/>
        <v>1001871.0291123883</v>
      </c>
      <c r="L115" s="4" t="s">
        <v>7</v>
      </c>
      <c r="M115" s="2">
        <f>IF($A115&lt;=O$11,((N$8-SUM(N$20:N114))*N$16/365)*(365/12),"")</f>
        <v>269170.17796521215</v>
      </c>
      <c r="N115" s="2">
        <f t="shared" si="13"/>
        <v>512248.67378781445</v>
      </c>
      <c r="O115" s="21">
        <f t="shared" si="17"/>
        <v>781418.8517530266</v>
      </c>
      <c r="X115" s="19"/>
      <c r="Y115" s="55"/>
      <c r="Z115" s="55"/>
      <c r="AA115" s="55"/>
    </row>
    <row r="116" spans="1:27" x14ac:dyDescent="0.3">
      <c r="A116" s="4">
        <f t="shared" si="14"/>
        <v>97</v>
      </c>
      <c r="B116" s="23">
        <f t="shared" si="9"/>
        <v>45493</v>
      </c>
      <c r="C116" s="24">
        <f t="shared" si="10"/>
        <v>46</v>
      </c>
      <c r="D116" s="4" t="s">
        <v>7</v>
      </c>
      <c r="E116" s="2">
        <f>IF($A116&lt;=G$11,((F$8-SUM(F$20:F115))*F$16/365)*(365/12),"")</f>
        <v>164235.60506449532</v>
      </c>
      <c r="F116" s="2">
        <f t="shared" si="11"/>
        <v>727904.17621002009</v>
      </c>
      <c r="G116" s="21">
        <f t="shared" si="15"/>
        <v>892139.78127451544</v>
      </c>
      <c r="H116" s="4" t="s">
        <v>7</v>
      </c>
      <c r="I116" s="2">
        <f>IF($A116&lt;=K$11,((J$8-SUM(J$20:J115))*J$16/365)*(365/12),"")</f>
        <v>184436.2263812467</v>
      </c>
      <c r="J116" s="2">
        <f t="shared" si="12"/>
        <v>817434.80273114156</v>
      </c>
      <c r="K116" s="21">
        <f t="shared" si="16"/>
        <v>1001871.0291123883</v>
      </c>
      <c r="L116" s="4" t="s">
        <v>7</v>
      </c>
      <c r="M116" s="2">
        <f>IF($A116&lt;=O$11,((N$8-SUM(N$20:N115))*N$16/365)*(365/12),"")</f>
        <v>267676.11933333095</v>
      </c>
      <c r="N116" s="2">
        <f t="shared" si="13"/>
        <v>513742.73241969565</v>
      </c>
      <c r="O116" s="21">
        <f t="shared" si="17"/>
        <v>781418.8517530266</v>
      </c>
      <c r="X116" s="19"/>
      <c r="Y116" s="55"/>
      <c r="Z116" s="55"/>
      <c r="AA116" s="55"/>
    </row>
    <row r="117" spans="1:27" x14ac:dyDescent="0.3">
      <c r="A117" s="4">
        <f t="shared" si="14"/>
        <v>98</v>
      </c>
      <c r="B117" s="23">
        <f t="shared" si="9"/>
        <v>45524</v>
      </c>
      <c r="C117" s="24">
        <f t="shared" si="10"/>
        <v>46</v>
      </c>
      <c r="D117" s="4" t="s">
        <v>7</v>
      </c>
      <c r="E117" s="2">
        <f>IF($A117&lt;=G$11,((F$8-SUM(F$20:F116))*F$16/365)*(365/12),"")</f>
        <v>162470.43743718602</v>
      </c>
      <c r="F117" s="2">
        <f t="shared" si="11"/>
        <v>729669.34383732942</v>
      </c>
      <c r="G117" s="21">
        <f t="shared" si="15"/>
        <v>892139.78127451544</v>
      </c>
      <c r="H117" s="4" t="s">
        <v>7</v>
      </c>
      <c r="I117" s="2">
        <f>IF($A117&lt;=K$11,((J$8-SUM(J$20:J116))*J$16/365)*(365/12),"")</f>
        <v>182453.94698462373</v>
      </c>
      <c r="J117" s="2">
        <f t="shared" si="12"/>
        <v>819417.08212776459</v>
      </c>
      <c r="K117" s="21">
        <f t="shared" si="16"/>
        <v>1001871.0291123883</v>
      </c>
      <c r="L117" s="4" t="s">
        <v>7</v>
      </c>
      <c r="M117" s="2">
        <f>IF($A117&lt;=O$11,((N$8-SUM(N$20:N116))*N$16/365)*(365/12),"")</f>
        <v>266177.7030304402</v>
      </c>
      <c r="N117" s="2">
        <f t="shared" si="13"/>
        <v>515241.1487225864</v>
      </c>
      <c r="O117" s="21">
        <f t="shared" si="17"/>
        <v>781418.8517530266</v>
      </c>
      <c r="X117" s="19"/>
      <c r="Y117" s="55"/>
      <c r="Z117" s="55"/>
      <c r="AA117" s="55"/>
    </row>
    <row r="118" spans="1:27" x14ac:dyDescent="0.3">
      <c r="A118" s="4">
        <f t="shared" si="14"/>
        <v>99</v>
      </c>
      <c r="B118" s="23">
        <f t="shared" si="9"/>
        <v>45555</v>
      </c>
      <c r="C118" s="24">
        <f t="shared" si="10"/>
        <v>46</v>
      </c>
      <c r="D118" s="4" t="s">
        <v>7</v>
      </c>
      <c r="E118" s="2">
        <f>IF($A118&lt;=G$11,((F$8-SUM(F$20:F117))*F$16/365)*(365/12),"")</f>
        <v>160700.9892783805</v>
      </c>
      <c r="F118" s="2">
        <f t="shared" si="11"/>
        <v>731438.79199613491</v>
      </c>
      <c r="G118" s="21">
        <f t="shared" si="15"/>
        <v>892139.78127451544</v>
      </c>
      <c r="H118" s="4" t="s">
        <v>7</v>
      </c>
      <c r="I118" s="2">
        <f>IF($A118&lt;=K$11,((J$8-SUM(J$20:J117))*J$16/365)*(365/12),"")</f>
        <v>180466.86056046386</v>
      </c>
      <c r="J118" s="2">
        <f t="shared" si="12"/>
        <v>821404.16855192441</v>
      </c>
      <c r="K118" s="21">
        <f t="shared" si="16"/>
        <v>1001871.0291123883</v>
      </c>
      <c r="L118" s="4" t="s">
        <v>7</v>
      </c>
      <c r="M118" s="2">
        <f>IF($A118&lt;=O$11,((N$8-SUM(N$20:N117))*N$16/365)*(365/12),"")</f>
        <v>264674.916346666</v>
      </c>
      <c r="N118" s="2">
        <f t="shared" si="13"/>
        <v>516743.9354063606</v>
      </c>
      <c r="O118" s="21">
        <f t="shared" si="17"/>
        <v>781418.8517530266</v>
      </c>
      <c r="X118" s="19"/>
      <c r="Y118" s="55"/>
      <c r="Z118" s="55"/>
      <c r="AA118" s="55"/>
    </row>
    <row r="119" spans="1:27" x14ac:dyDescent="0.3">
      <c r="A119" s="4">
        <f t="shared" si="14"/>
        <v>100</v>
      </c>
      <c r="B119" s="23">
        <f t="shared" si="9"/>
        <v>45585</v>
      </c>
      <c r="C119" s="24">
        <f t="shared" si="10"/>
        <v>46</v>
      </c>
      <c r="D119" s="4" t="s">
        <v>7</v>
      </c>
      <c r="E119" s="2">
        <f>IF($A119&lt;=G$11,((F$8-SUM(F$20:F118))*F$16/365)*(365/12),"")</f>
        <v>158927.25020778985</v>
      </c>
      <c r="F119" s="2">
        <f t="shared" si="11"/>
        <v>733212.53106672561</v>
      </c>
      <c r="G119" s="21">
        <f t="shared" si="15"/>
        <v>892139.78127451544</v>
      </c>
      <c r="H119" s="4" t="s">
        <v>7</v>
      </c>
      <c r="I119" s="2">
        <f>IF($A119&lt;=K$11,((J$8-SUM(J$20:J118))*J$16/365)*(365/12),"")</f>
        <v>178474.95545172546</v>
      </c>
      <c r="J119" s="2">
        <f t="shared" si="12"/>
        <v>823396.07366066286</v>
      </c>
      <c r="K119" s="21">
        <f t="shared" si="16"/>
        <v>1001871.0291123883</v>
      </c>
      <c r="L119" s="4" t="s">
        <v>7</v>
      </c>
      <c r="M119" s="2">
        <f>IF($A119&lt;=O$11,((N$8-SUM(N$20:N118))*N$16/365)*(365/12),"")</f>
        <v>263167.74653506407</v>
      </c>
      <c r="N119" s="2">
        <f t="shared" si="13"/>
        <v>518251.10521796253</v>
      </c>
      <c r="O119" s="21">
        <f t="shared" si="17"/>
        <v>781418.8517530266</v>
      </c>
      <c r="X119" s="19"/>
      <c r="Y119" s="55"/>
      <c r="Z119" s="55"/>
      <c r="AA119" s="55"/>
    </row>
    <row r="120" spans="1:27" x14ac:dyDescent="0.3">
      <c r="A120" s="4">
        <f t="shared" si="14"/>
        <v>101</v>
      </c>
      <c r="B120" s="23">
        <f t="shared" si="9"/>
        <v>45616</v>
      </c>
      <c r="C120" s="24">
        <f t="shared" si="10"/>
        <v>46</v>
      </c>
      <c r="D120" s="4" t="s">
        <v>7</v>
      </c>
      <c r="E120" s="2">
        <f>IF($A120&lt;=G$11,((F$8-SUM(F$20:F119))*F$16/365)*(365/12),"")</f>
        <v>157149.20981995304</v>
      </c>
      <c r="F120" s="2">
        <f t="shared" si="11"/>
        <v>734990.57145456236</v>
      </c>
      <c r="G120" s="21">
        <f t="shared" si="15"/>
        <v>892139.78127451544</v>
      </c>
      <c r="H120" s="4" t="s">
        <v>7</v>
      </c>
      <c r="I120" s="2">
        <f>IF($A120&lt;=K$11,((J$8-SUM(J$20:J119))*J$16/365)*(365/12),"")</f>
        <v>176478.21997309834</v>
      </c>
      <c r="J120" s="2">
        <f t="shared" si="12"/>
        <v>825392.80913928989</v>
      </c>
      <c r="K120" s="21">
        <f t="shared" si="16"/>
        <v>1001871.0291123883</v>
      </c>
      <c r="L120" s="4" t="s">
        <v>7</v>
      </c>
      <c r="M120" s="2">
        <f>IF($A120&lt;=O$11,((N$8-SUM(N$20:N119))*N$16/365)*(365/12),"")</f>
        <v>261656.18081151167</v>
      </c>
      <c r="N120" s="2">
        <f t="shared" si="13"/>
        <v>519762.67094151489</v>
      </c>
      <c r="O120" s="21">
        <f t="shared" si="17"/>
        <v>781418.8517530266</v>
      </c>
      <c r="X120" s="19"/>
      <c r="Y120" s="55"/>
      <c r="Z120" s="55"/>
      <c r="AA120" s="55"/>
    </row>
    <row r="121" spans="1:27" x14ac:dyDescent="0.3">
      <c r="A121" s="4">
        <f t="shared" si="14"/>
        <v>102</v>
      </c>
      <c r="B121" s="23">
        <f t="shared" si="9"/>
        <v>45646</v>
      </c>
      <c r="C121" s="24">
        <f t="shared" si="10"/>
        <v>46</v>
      </c>
      <c r="D121" s="4" t="s">
        <v>7</v>
      </c>
      <c r="E121" s="2">
        <f>IF($A121&lt;=G$11,((F$8-SUM(F$20:F120))*F$16/365)*(365/12),"")</f>
        <v>155366.85768417575</v>
      </c>
      <c r="F121" s="2">
        <f t="shared" si="11"/>
        <v>736772.92359033972</v>
      </c>
      <c r="G121" s="21">
        <f t="shared" si="15"/>
        <v>892139.78127451544</v>
      </c>
      <c r="H121" s="4" t="s">
        <v>7</v>
      </c>
      <c r="I121" s="2">
        <f>IF($A121&lt;=K$11,((J$8-SUM(J$20:J120))*J$16/365)*(365/12),"")</f>
        <v>174476.64241093554</v>
      </c>
      <c r="J121" s="2">
        <f t="shared" si="12"/>
        <v>827394.38670145278</v>
      </c>
      <c r="K121" s="21">
        <f t="shared" si="16"/>
        <v>1001871.0291123883</v>
      </c>
      <c r="L121" s="4" t="s">
        <v>7</v>
      </c>
      <c r="M121" s="2">
        <f>IF($A121&lt;=O$11,((N$8-SUM(N$20:N120))*N$16/365)*(365/12),"")</f>
        <v>260140.20635459895</v>
      </c>
      <c r="N121" s="2">
        <f t="shared" si="13"/>
        <v>521278.64539842762</v>
      </c>
      <c r="O121" s="21">
        <f t="shared" si="17"/>
        <v>781418.8517530266</v>
      </c>
      <c r="X121" s="19"/>
      <c r="Y121" s="55"/>
      <c r="Z121" s="55"/>
      <c r="AA121" s="55"/>
    </row>
    <row r="122" spans="1:27" x14ac:dyDescent="0.3">
      <c r="A122" s="4">
        <f t="shared" si="14"/>
        <v>103</v>
      </c>
      <c r="B122" s="23">
        <f t="shared" si="9"/>
        <v>45677</v>
      </c>
      <c r="C122" s="24">
        <f t="shared" si="10"/>
        <v>47</v>
      </c>
      <c r="D122" s="4" t="s">
        <v>7</v>
      </c>
      <c r="E122" s="2">
        <f>IF($A122&lt;=G$11,((F$8-SUM(F$20:F121))*F$16/365)*(365/12),"")</f>
        <v>153580.18334446917</v>
      </c>
      <c r="F122" s="2">
        <f t="shared" si="11"/>
        <v>738559.59793004626</v>
      </c>
      <c r="G122" s="21">
        <f t="shared" si="15"/>
        <v>892139.78127451544</v>
      </c>
      <c r="H122" s="4" t="s">
        <v>7</v>
      </c>
      <c r="I122" s="2">
        <f>IF($A122&lt;=K$11,((J$8-SUM(J$20:J121))*J$16/365)*(365/12),"")</f>
        <v>172470.21102318456</v>
      </c>
      <c r="J122" s="2">
        <f t="shared" si="12"/>
        <v>829400.81808920368</v>
      </c>
      <c r="K122" s="21">
        <f t="shared" si="16"/>
        <v>1001871.0291123883</v>
      </c>
      <c r="L122" s="4" t="s">
        <v>7</v>
      </c>
      <c r="M122" s="2">
        <f>IF($A122&lt;=O$11,((N$8-SUM(N$20:N121))*N$16/365)*(365/12),"")</f>
        <v>258619.81030552014</v>
      </c>
      <c r="N122" s="2">
        <f t="shared" si="13"/>
        <v>522799.04144750646</v>
      </c>
      <c r="O122" s="21">
        <f t="shared" si="17"/>
        <v>781418.8517530266</v>
      </c>
      <c r="X122" s="19"/>
      <c r="Y122" s="55"/>
      <c r="Z122" s="55"/>
      <c r="AA122" s="55"/>
    </row>
    <row r="123" spans="1:27" x14ac:dyDescent="0.3">
      <c r="A123" s="4">
        <f t="shared" si="14"/>
        <v>104</v>
      </c>
      <c r="B123" s="23">
        <f t="shared" si="9"/>
        <v>45708</v>
      </c>
      <c r="C123" s="24">
        <f t="shared" si="10"/>
        <v>47</v>
      </c>
      <c r="D123" s="4" t="s">
        <v>7</v>
      </c>
      <c r="E123" s="2">
        <f>IF($A123&lt;=G$11,((F$8-SUM(F$20:F122))*F$16/365)*(365/12),"")</f>
        <v>151789.17631948882</v>
      </c>
      <c r="F123" s="2">
        <f t="shared" si="11"/>
        <v>740350.60495502665</v>
      </c>
      <c r="G123" s="21">
        <f t="shared" si="15"/>
        <v>892139.78127451544</v>
      </c>
      <c r="H123" s="4" t="s">
        <v>7</v>
      </c>
      <c r="I123" s="2">
        <f>IF($A123&lt;=K$11,((J$8-SUM(J$20:J122))*J$16/365)*(365/12),"")</f>
        <v>170458.91403931822</v>
      </c>
      <c r="J123" s="2">
        <f t="shared" si="12"/>
        <v>831412.11507307005</v>
      </c>
      <c r="K123" s="21">
        <f t="shared" si="16"/>
        <v>1001871.0291123883</v>
      </c>
      <c r="L123" s="4" t="s">
        <v>7</v>
      </c>
      <c r="M123" s="2">
        <f>IF($A123&lt;=O$11,((N$8-SUM(N$20:N122))*N$16/365)*(365/12),"")</f>
        <v>257094.97976796501</v>
      </c>
      <c r="N123" s="2">
        <f t="shared" si="13"/>
        <v>524323.87198506156</v>
      </c>
      <c r="O123" s="21">
        <f t="shared" si="17"/>
        <v>781418.8517530266</v>
      </c>
      <c r="X123" s="19"/>
      <c r="Y123" s="55"/>
      <c r="Z123" s="55"/>
      <c r="AA123" s="55"/>
    </row>
    <row r="124" spans="1:27" x14ac:dyDescent="0.3">
      <c r="A124" s="4">
        <f t="shared" si="14"/>
        <v>105</v>
      </c>
      <c r="B124" s="23">
        <f t="shared" si="9"/>
        <v>45736</v>
      </c>
      <c r="C124" s="24">
        <f t="shared" si="10"/>
        <v>47</v>
      </c>
      <c r="D124" s="4" t="s">
        <v>7</v>
      </c>
      <c r="E124" s="2">
        <f>IF($A124&lt;=G$11,((F$8-SUM(F$20:F123))*F$16/365)*(365/12),"")</f>
        <v>149993.82610247284</v>
      </c>
      <c r="F124" s="2">
        <f t="shared" si="11"/>
        <v>742145.9551720426</v>
      </c>
      <c r="G124" s="21">
        <f t="shared" si="15"/>
        <v>892139.78127451544</v>
      </c>
      <c r="H124" s="4" t="s">
        <v>7</v>
      </c>
      <c r="I124" s="2">
        <f>IF($A124&lt;=K$11,((J$8-SUM(J$20:J123))*J$16/365)*(365/12),"")</f>
        <v>168442.73966026606</v>
      </c>
      <c r="J124" s="2">
        <f t="shared" si="12"/>
        <v>833428.28945212218</v>
      </c>
      <c r="K124" s="21">
        <f t="shared" si="16"/>
        <v>1001871.0291123883</v>
      </c>
      <c r="L124" s="4" t="s">
        <v>7</v>
      </c>
      <c r="M124" s="2">
        <f>IF($A124&lt;=O$11,((N$8-SUM(N$20:N123))*N$16/365)*(365/12),"")</f>
        <v>255565.70180800851</v>
      </c>
      <c r="N124" s="2">
        <f t="shared" si="13"/>
        <v>525853.14994501811</v>
      </c>
      <c r="O124" s="21">
        <f t="shared" si="17"/>
        <v>781418.8517530266</v>
      </c>
      <c r="X124" s="19"/>
      <c r="Y124" s="55"/>
      <c r="Z124" s="55"/>
      <c r="AA124" s="55"/>
    </row>
    <row r="125" spans="1:27" x14ac:dyDescent="0.3">
      <c r="A125" s="4">
        <f t="shared" si="14"/>
        <v>106</v>
      </c>
      <c r="B125" s="23">
        <f t="shared" si="9"/>
        <v>45767</v>
      </c>
      <c r="C125" s="24">
        <f t="shared" si="10"/>
        <v>47</v>
      </c>
      <c r="D125" s="4" t="s">
        <v>7</v>
      </c>
      <c r="E125" s="2">
        <f>IF($A125&lt;=G$11,((F$8-SUM(F$20:F124))*F$16/365)*(365/12),"")</f>
        <v>148194.12216118062</v>
      </c>
      <c r="F125" s="2">
        <f t="shared" si="11"/>
        <v>743945.65911333484</v>
      </c>
      <c r="G125" s="21">
        <f t="shared" si="15"/>
        <v>892139.78127451544</v>
      </c>
      <c r="H125" s="4" t="s">
        <v>7</v>
      </c>
      <c r="I125" s="2">
        <f>IF($A125&lt;=K$11,((J$8-SUM(J$20:J124))*J$16/365)*(365/12),"")</f>
        <v>166421.67605834463</v>
      </c>
      <c r="J125" s="2">
        <f t="shared" si="12"/>
        <v>835449.3530540436</v>
      </c>
      <c r="K125" s="21">
        <f t="shared" si="16"/>
        <v>1001871.0291123883</v>
      </c>
      <c r="L125" s="4" t="s">
        <v>7</v>
      </c>
      <c r="M125" s="2">
        <f>IF($A125&lt;=O$11,((N$8-SUM(N$20:N124))*N$16/365)*(365/12),"")</f>
        <v>254031.96345400225</v>
      </c>
      <c r="N125" s="2">
        <f t="shared" si="13"/>
        <v>527386.88829902431</v>
      </c>
      <c r="O125" s="21">
        <f t="shared" si="17"/>
        <v>781418.8517530266</v>
      </c>
      <c r="X125" s="19"/>
      <c r="Y125" s="55"/>
      <c r="Z125" s="55"/>
      <c r="AA125" s="55"/>
    </row>
    <row r="126" spans="1:27" x14ac:dyDescent="0.3">
      <c r="A126" s="4">
        <f t="shared" si="14"/>
        <v>107</v>
      </c>
      <c r="B126" s="23">
        <f t="shared" si="9"/>
        <v>45797</v>
      </c>
      <c r="C126" s="24">
        <f t="shared" si="10"/>
        <v>47</v>
      </c>
      <c r="D126" s="4" t="s">
        <v>7</v>
      </c>
      <c r="E126" s="2">
        <f>IF($A126&lt;=G$11,((F$8-SUM(F$20:F125))*F$16/365)*(365/12),"")</f>
        <v>146390.05393783079</v>
      </c>
      <c r="F126" s="2">
        <f t="shared" si="11"/>
        <v>745749.72733668471</v>
      </c>
      <c r="G126" s="21">
        <f t="shared" si="15"/>
        <v>892139.78127451544</v>
      </c>
      <c r="H126" s="4" t="s">
        <v>7</v>
      </c>
      <c r="I126" s="2">
        <f>IF($A126&lt;=K$11,((J$8-SUM(J$20:J125))*J$16/365)*(365/12),"")</f>
        <v>164395.71137718856</v>
      </c>
      <c r="J126" s="2">
        <f t="shared" si="12"/>
        <v>837475.3177351997</v>
      </c>
      <c r="K126" s="21">
        <f t="shared" si="16"/>
        <v>1001871.0291123883</v>
      </c>
      <c r="L126" s="4" t="s">
        <v>7</v>
      </c>
      <c r="M126" s="2">
        <f>IF($A126&lt;=O$11,((N$8-SUM(N$20:N125))*N$16/365)*(365/12),"")</f>
        <v>252493.75169646344</v>
      </c>
      <c r="N126" s="2">
        <f t="shared" si="13"/>
        <v>528925.10005656315</v>
      </c>
      <c r="O126" s="21">
        <f t="shared" si="17"/>
        <v>781418.8517530266</v>
      </c>
      <c r="X126" s="19"/>
      <c r="Y126" s="55"/>
      <c r="Z126" s="55"/>
      <c r="AA126" s="55"/>
    </row>
    <row r="127" spans="1:27" x14ac:dyDescent="0.3">
      <c r="A127" s="4">
        <f t="shared" si="14"/>
        <v>108</v>
      </c>
      <c r="B127" s="23">
        <f t="shared" si="9"/>
        <v>45828</v>
      </c>
      <c r="C127" s="24">
        <f t="shared" si="10"/>
        <v>47</v>
      </c>
      <c r="D127" s="4" t="s">
        <v>7</v>
      </c>
      <c r="E127" s="2">
        <f>IF($A127&lt;=G$11,((F$8-SUM(F$20:F126))*F$16/365)*(365/12),"")</f>
        <v>144581.61084903934</v>
      </c>
      <c r="F127" s="2">
        <f t="shared" si="11"/>
        <v>747558.17042547604</v>
      </c>
      <c r="G127" s="21">
        <f t="shared" si="15"/>
        <v>892139.78127451544</v>
      </c>
      <c r="H127" s="4" t="s">
        <v>7</v>
      </c>
      <c r="I127" s="2">
        <f>IF($A127&lt;=K$11,((J$8-SUM(J$20:J126))*J$16/365)*(365/12),"")</f>
        <v>162364.83373168073</v>
      </c>
      <c r="J127" s="2">
        <f t="shared" si="12"/>
        <v>839506.1953807075</v>
      </c>
      <c r="K127" s="21">
        <f t="shared" si="16"/>
        <v>1001871.0291123883</v>
      </c>
      <c r="L127" s="4" t="s">
        <v>7</v>
      </c>
      <c r="M127" s="2">
        <f>IF($A127&lt;=O$11,((N$8-SUM(N$20:N126))*N$16/365)*(365/12),"")</f>
        <v>250951.05348796511</v>
      </c>
      <c r="N127" s="2">
        <f t="shared" si="13"/>
        <v>530467.79826506146</v>
      </c>
      <c r="O127" s="21">
        <f t="shared" si="17"/>
        <v>781418.8517530266</v>
      </c>
      <c r="X127" s="19"/>
      <c r="Y127" s="55"/>
      <c r="Z127" s="55"/>
      <c r="AA127" s="55"/>
    </row>
    <row r="128" spans="1:27" x14ac:dyDescent="0.3">
      <c r="A128" s="4">
        <f t="shared" si="14"/>
        <v>109</v>
      </c>
      <c r="B128" s="23">
        <f t="shared" si="9"/>
        <v>45858</v>
      </c>
      <c r="C128" s="24">
        <f t="shared" si="10"/>
        <v>47</v>
      </c>
      <c r="D128" s="4" t="s">
        <v>7</v>
      </c>
      <c r="E128" s="2">
        <f>IF($A128&lt;=G$11,((F$8-SUM(F$20:F127))*F$16/365)*(365/12),"")</f>
        <v>142768.78228575754</v>
      </c>
      <c r="F128" s="2">
        <f t="shared" si="11"/>
        <v>749370.99898875784</v>
      </c>
      <c r="G128" s="21">
        <f t="shared" si="15"/>
        <v>892139.78127451544</v>
      </c>
      <c r="H128" s="4" t="s">
        <v>7</v>
      </c>
      <c r="I128" s="2">
        <f>IF($A128&lt;=K$11,((J$8-SUM(J$20:J127))*J$16/365)*(365/12),"")</f>
        <v>160329.03120788251</v>
      </c>
      <c r="J128" s="2">
        <f t="shared" si="12"/>
        <v>841541.99790450581</v>
      </c>
      <c r="K128" s="21">
        <f t="shared" si="16"/>
        <v>1001871.0291123883</v>
      </c>
      <c r="L128" s="4" t="s">
        <v>7</v>
      </c>
      <c r="M128" s="2">
        <f>IF($A128&lt;=O$11,((N$8-SUM(N$20:N127))*N$16/365)*(365/12),"")</f>
        <v>249403.85574302531</v>
      </c>
      <c r="N128" s="2">
        <f t="shared" si="13"/>
        <v>532014.99601000128</v>
      </c>
      <c r="O128" s="21">
        <f t="shared" si="17"/>
        <v>781418.8517530266</v>
      </c>
      <c r="X128" s="19"/>
      <c r="Y128" s="55"/>
      <c r="Z128" s="55"/>
      <c r="AA128" s="55"/>
    </row>
    <row r="129" spans="1:27" x14ac:dyDescent="0.3">
      <c r="A129" s="4">
        <f t="shared" si="14"/>
        <v>110</v>
      </c>
      <c r="B129" s="23">
        <f t="shared" si="9"/>
        <v>45889</v>
      </c>
      <c r="C129" s="24">
        <f t="shared" si="10"/>
        <v>47</v>
      </c>
      <c r="D129" s="4" t="s">
        <v>7</v>
      </c>
      <c r="E129" s="2">
        <f>IF($A129&lt;=G$11,((F$8-SUM(F$20:F128))*F$16/365)*(365/12),"")</f>
        <v>140951.55761320982</v>
      </c>
      <c r="F129" s="2">
        <f t="shared" si="11"/>
        <v>751188.22366130562</v>
      </c>
      <c r="G129" s="21">
        <f t="shared" si="15"/>
        <v>892139.78127451544</v>
      </c>
      <c r="H129" s="4" t="s">
        <v>7</v>
      </c>
      <c r="I129" s="2">
        <f>IF($A129&lt;=K$11,((J$8-SUM(J$20:J128))*J$16/365)*(365/12),"")</f>
        <v>158288.29186296408</v>
      </c>
      <c r="J129" s="2">
        <f t="shared" si="12"/>
        <v>843582.73724942422</v>
      </c>
      <c r="K129" s="21">
        <f t="shared" si="16"/>
        <v>1001871.0291123883</v>
      </c>
      <c r="L129" s="4" t="s">
        <v>7</v>
      </c>
      <c r="M129" s="2">
        <f>IF($A129&lt;=O$11,((N$8-SUM(N$20:N128))*N$16/365)*(365/12),"")</f>
        <v>247852.14533799613</v>
      </c>
      <c r="N129" s="2">
        <f t="shared" si="13"/>
        <v>533566.70641503041</v>
      </c>
      <c r="O129" s="21">
        <f t="shared" si="17"/>
        <v>781418.8517530266</v>
      </c>
      <c r="X129" s="19"/>
      <c r="Y129" s="55"/>
      <c r="Z129" s="55"/>
      <c r="AA129" s="55"/>
    </row>
    <row r="130" spans="1:27" x14ac:dyDescent="0.3">
      <c r="A130" s="4">
        <f t="shared" si="14"/>
        <v>111</v>
      </c>
      <c r="B130" s="23">
        <f t="shared" si="9"/>
        <v>45920</v>
      </c>
      <c r="C130" s="24">
        <f t="shared" si="10"/>
        <v>47</v>
      </c>
      <c r="D130" s="4" t="s">
        <v>7</v>
      </c>
      <c r="E130" s="2">
        <f>IF($A130&lt;=G$11,((F$8-SUM(F$20:F129))*F$16/365)*(365/12),"")</f>
        <v>139129.92617083114</v>
      </c>
      <c r="F130" s="2">
        <f t="shared" si="11"/>
        <v>753009.85510368436</v>
      </c>
      <c r="G130" s="21">
        <f t="shared" si="15"/>
        <v>892139.78127451544</v>
      </c>
      <c r="H130" s="4" t="s">
        <v>7</v>
      </c>
      <c r="I130" s="2">
        <f>IF($A130&lt;=K$11,((J$8-SUM(J$20:J129))*J$16/365)*(365/12),"")</f>
        <v>156242.60372513422</v>
      </c>
      <c r="J130" s="2">
        <f t="shared" si="12"/>
        <v>845628.42538725398</v>
      </c>
      <c r="K130" s="21">
        <f t="shared" si="16"/>
        <v>1001871.0291123883</v>
      </c>
      <c r="L130" s="4" t="s">
        <v>7</v>
      </c>
      <c r="M130" s="2">
        <f>IF($A130&lt;=O$11,((N$8-SUM(N$20:N129))*N$16/365)*(365/12),"")</f>
        <v>246295.90911095231</v>
      </c>
      <c r="N130" s="2">
        <f t="shared" si="13"/>
        <v>535122.94264207431</v>
      </c>
      <c r="O130" s="21">
        <f t="shared" si="17"/>
        <v>781418.8517530266</v>
      </c>
      <c r="X130" s="19"/>
      <c r="Y130" s="55"/>
      <c r="Z130" s="55"/>
      <c r="AA130" s="55"/>
    </row>
    <row r="131" spans="1:27" x14ac:dyDescent="0.3">
      <c r="A131" s="4">
        <f t="shared" si="14"/>
        <v>112</v>
      </c>
      <c r="B131" s="23">
        <f t="shared" si="9"/>
        <v>45950</v>
      </c>
      <c r="C131" s="24">
        <f t="shared" si="10"/>
        <v>47</v>
      </c>
      <c r="D131" s="4" t="s">
        <v>7</v>
      </c>
      <c r="E131" s="2">
        <f>IF($A131&lt;=G$11,((F$8-SUM(F$20:F130))*F$16/365)*(365/12),"")</f>
        <v>137303.8772722047</v>
      </c>
      <c r="F131" s="2">
        <f t="shared" si="11"/>
        <v>754835.90400231071</v>
      </c>
      <c r="G131" s="21">
        <f t="shared" si="15"/>
        <v>892139.78127451544</v>
      </c>
      <c r="H131" s="4" t="s">
        <v>7</v>
      </c>
      <c r="I131" s="2">
        <f>IF($A131&lt;=K$11,((J$8-SUM(J$20:J130))*J$16/365)*(365/12),"")</f>
        <v>154191.95479357013</v>
      </c>
      <c r="J131" s="2">
        <f t="shared" si="12"/>
        <v>847679.07431881817</v>
      </c>
      <c r="K131" s="21">
        <f t="shared" si="16"/>
        <v>1001871.0291123883</v>
      </c>
      <c r="L131" s="4" t="s">
        <v>7</v>
      </c>
      <c r="M131" s="2">
        <f>IF($A131&lt;=O$11,((N$8-SUM(N$20:N130))*N$16/365)*(365/12),"")</f>
        <v>244735.13386157964</v>
      </c>
      <c r="N131" s="2">
        <f t="shared" si="13"/>
        <v>536683.71789144701</v>
      </c>
      <c r="O131" s="21">
        <f t="shared" si="17"/>
        <v>781418.8517530266</v>
      </c>
      <c r="X131" s="19"/>
      <c r="Y131" s="55"/>
      <c r="Z131" s="55"/>
      <c r="AA131" s="55"/>
    </row>
    <row r="132" spans="1:27" x14ac:dyDescent="0.3">
      <c r="A132" s="4">
        <f t="shared" si="14"/>
        <v>113</v>
      </c>
      <c r="B132" s="23">
        <f t="shared" si="9"/>
        <v>45981</v>
      </c>
      <c r="C132" s="24">
        <f t="shared" si="10"/>
        <v>47</v>
      </c>
      <c r="D132" s="4" t="s">
        <v>7</v>
      </c>
      <c r="E132" s="2">
        <f>IF($A132&lt;=G$11,((F$8-SUM(F$20:F131))*F$16/365)*(365/12),"")</f>
        <v>135473.40020499911</v>
      </c>
      <c r="F132" s="2">
        <f t="shared" si="11"/>
        <v>756666.3810695163</v>
      </c>
      <c r="G132" s="21">
        <f t="shared" si="15"/>
        <v>892139.78127451544</v>
      </c>
      <c r="H132" s="4" t="s">
        <v>7</v>
      </c>
      <c r="I132" s="2">
        <f>IF($A132&lt;=K$11,((J$8-SUM(J$20:J131))*J$16/365)*(365/12),"")</f>
        <v>152136.33303834696</v>
      </c>
      <c r="J132" s="2">
        <f t="shared" si="12"/>
        <v>849734.69607404131</v>
      </c>
      <c r="K132" s="21">
        <f t="shared" si="16"/>
        <v>1001871.0291123883</v>
      </c>
      <c r="L132" s="4" t="s">
        <v>7</v>
      </c>
      <c r="M132" s="2">
        <f>IF($A132&lt;=O$11,((N$8-SUM(N$20:N131))*N$16/365)*(365/12),"")</f>
        <v>243169.80635106287</v>
      </c>
      <c r="N132" s="2">
        <f t="shared" si="13"/>
        <v>538249.04540196375</v>
      </c>
      <c r="O132" s="21">
        <f t="shared" si="17"/>
        <v>781418.8517530266</v>
      </c>
      <c r="X132" s="19"/>
      <c r="Y132" s="55"/>
      <c r="Z132" s="55"/>
      <c r="AA132" s="55"/>
    </row>
    <row r="133" spans="1:27" x14ac:dyDescent="0.3">
      <c r="A133" s="4">
        <f t="shared" si="14"/>
        <v>114</v>
      </c>
      <c r="B133" s="23">
        <f t="shared" si="9"/>
        <v>46011</v>
      </c>
      <c r="C133" s="24">
        <f t="shared" si="10"/>
        <v>47</v>
      </c>
      <c r="D133" s="4" t="s">
        <v>7</v>
      </c>
      <c r="E133" s="2">
        <f>IF($A133&lt;=G$11,((F$8-SUM(F$20:F132))*F$16/365)*(365/12),"")</f>
        <v>133638.48423090554</v>
      </c>
      <c r="F133" s="2">
        <f t="shared" si="11"/>
        <v>758501.2970436099</v>
      </c>
      <c r="G133" s="21">
        <f t="shared" si="15"/>
        <v>892139.78127451544</v>
      </c>
      <c r="H133" s="4" t="s">
        <v>7</v>
      </c>
      <c r="I133" s="2">
        <f>IF($A133&lt;=K$11,((J$8-SUM(J$20:J132))*J$16/365)*(365/12),"")</f>
        <v>150075.72640036742</v>
      </c>
      <c r="J133" s="2">
        <f t="shared" si="12"/>
        <v>851795.30271202081</v>
      </c>
      <c r="K133" s="21">
        <f t="shared" si="16"/>
        <v>1001871.0291123883</v>
      </c>
      <c r="L133" s="4" t="s">
        <v>7</v>
      </c>
      <c r="M133" s="2">
        <f>IF($A133&lt;=O$11,((N$8-SUM(N$20:N132))*N$16/365)*(365/12),"")</f>
        <v>241599.91330197381</v>
      </c>
      <c r="N133" s="2">
        <f t="shared" si="13"/>
        <v>539818.93845105276</v>
      </c>
      <c r="O133" s="21">
        <f t="shared" si="17"/>
        <v>781418.8517530266</v>
      </c>
      <c r="X133" s="19"/>
      <c r="Y133" s="55"/>
      <c r="Z133" s="55"/>
      <c r="AA133" s="55"/>
    </row>
    <row r="134" spans="1:27" x14ac:dyDescent="0.3">
      <c r="A134" s="4">
        <f t="shared" si="14"/>
        <v>115</v>
      </c>
      <c r="B134" s="23">
        <f t="shared" si="9"/>
        <v>46042</v>
      </c>
      <c r="C134" s="24">
        <f t="shared" si="10"/>
        <v>48</v>
      </c>
      <c r="D134" s="4" t="s">
        <v>7</v>
      </c>
      <c r="E134" s="2">
        <f>IF($A134&lt;=G$11,((F$8-SUM(F$20:F133))*F$16/365)*(365/12),"")</f>
        <v>131799.11858557479</v>
      </c>
      <c r="F134" s="2">
        <f t="shared" si="11"/>
        <v>760340.66268894065</v>
      </c>
      <c r="G134" s="21">
        <f t="shared" si="15"/>
        <v>892139.78127451544</v>
      </c>
      <c r="H134" s="4" t="s">
        <v>7</v>
      </c>
      <c r="I134" s="2">
        <f>IF($A134&lt;=K$11,((J$8-SUM(J$20:J133))*J$16/365)*(365/12),"")</f>
        <v>148010.12279129078</v>
      </c>
      <c r="J134" s="2">
        <f t="shared" si="12"/>
        <v>853860.90632109751</v>
      </c>
      <c r="K134" s="21">
        <f t="shared" si="16"/>
        <v>1001871.0291123883</v>
      </c>
      <c r="L134" s="4" t="s">
        <v>7</v>
      </c>
      <c r="M134" s="2">
        <f>IF($A134&lt;=O$11,((N$8-SUM(N$20:N133))*N$16/365)*(365/12),"")</f>
        <v>240025.44139815826</v>
      </c>
      <c r="N134" s="2">
        <f t="shared" si="13"/>
        <v>541393.41035486828</v>
      </c>
      <c r="O134" s="21">
        <f t="shared" si="17"/>
        <v>781418.8517530266</v>
      </c>
      <c r="X134" s="19"/>
      <c r="Y134" s="55"/>
      <c r="Z134" s="55"/>
      <c r="AA134" s="55"/>
    </row>
    <row r="135" spans="1:27" x14ac:dyDescent="0.3">
      <c r="A135" s="4">
        <f t="shared" si="14"/>
        <v>116</v>
      </c>
      <c r="B135" s="23">
        <f t="shared" si="9"/>
        <v>46073</v>
      </c>
      <c r="C135" s="24">
        <f t="shared" si="10"/>
        <v>48</v>
      </c>
      <c r="D135" s="4" t="s">
        <v>7</v>
      </c>
      <c r="E135" s="2">
        <f>IF($A135&lt;=G$11,((F$8-SUM(F$20:F134))*F$16/365)*(365/12),"")</f>
        <v>129955.29247855411</v>
      </c>
      <c r="F135" s="2">
        <f t="shared" si="11"/>
        <v>762184.48879596137</v>
      </c>
      <c r="G135" s="21">
        <f t="shared" si="15"/>
        <v>892139.78127451544</v>
      </c>
      <c r="H135" s="4" t="s">
        <v>7</v>
      </c>
      <c r="I135" s="2">
        <f>IF($A135&lt;=K$11,((J$8-SUM(J$20:J134))*J$16/365)*(365/12),"")</f>
        <v>145939.51009346213</v>
      </c>
      <c r="J135" s="2">
        <f t="shared" si="12"/>
        <v>855931.51901892619</v>
      </c>
      <c r="K135" s="21">
        <f t="shared" si="16"/>
        <v>1001871.0291123883</v>
      </c>
      <c r="L135" s="4" t="s">
        <v>7</v>
      </c>
      <c r="M135" s="2">
        <f>IF($A135&lt;=O$11,((N$8-SUM(N$20:N134))*N$16/365)*(365/12),"")</f>
        <v>238446.37728462325</v>
      </c>
      <c r="N135" s="2">
        <f t="shared" si="13"/>
        <v>542972.47446840338</v>
      </c>
      <c r="O135" s="21">
        <f t="shared" si="17"/>
        <v>781418.8517530266</v>
      </c>
      <c r="X135" s="19"/>
      <c r="Y135" s="55"/>
      <c r="Z135" s="55"/>
      <c r="AA135" s="55"/>
    </row>
    <row r="136" spans="1:27" x14ac:dyDescent="0.3">
      <c r="A136" s="4">
        <f t="shared" si="14"/>
        <v>117</v>
      </c>
      <c r="B136" s="23">
        <f t="shared" si="9"/>
        <v>46101</v>
      </c>
      <c r="C136" s="24">
        <f t="shared" si="10"/>
        <v>48</v>
      </c>
      <c r="D136" s="4" t="s">
        <v>7</v>
      </c>
      <c r="E136" s="2">
        <f>IF($A136&lt;=G$11,((F$8-SUM(F$20:F135))*F$16/365)*(365/12),"")</f>
        <v>128106.99509322389</v>
      </c>
      <c r="F136" s="2">
        <f t="shared" si="11"/>
        <v>764032.78618129157</v>
      </c>
      <c r="G136" s="21">
        <f t="shared" si="15"/>
        <v>892139.78127451544</v>
      </c>
      <c r="H136" s="4" t="s">
        <v>7</v>
      </c>
      <c r="I136" s="2">
        <f>IF($A136&lt;=K$11,((J$8-SUM(J$20:J135))*J$16/365)*(365/12),"")</f>
        <v>143863.87615984119</v>
      </c>
      <c r="J136" s="2">
        <f t="shared" si="12"/>
        <v>858007.15295254707</v>
      </c>
      <c r="K136" s="21">
        <f t="shared" si="16"/>
        <v>1001871.0291123883</v>
      </c>
      <c r="L136" s="4" t="s">
        <v>7</v>
      </c>
      <c r="M136" s="2">
        <f>IF($A136&lt;=O$11,((N$8-SUM(N$20:N135))*N$16/365)*(365/12),"")</f>
        <v>236862.70756742373</v>
      </c>
      <c r="N136" s="2">
        <f t="shared" si="13"/>
        <v>544556.1441856029</v>
      </c>
      <c r="O136" s="21">
        <f t="shared" si="17"/>
        <v>781418.8517530266</v>
      </c>
      <c r="X136" s="19"/>
      <c r="Y136" s="55"/>
      <c r="Z136" s="55"/>
      <c r="AA136" s="55"/>
    </row>
    <row r="137" spans="1:27" x14ac:dyDescent="0.3">
      <c r="A137" s="4">
        <f t="shared" si="14"/>
        <v>118</v>
      </c>
      <c r="B137" s="23">
        <f t="shared" si="9"/>
        <v>46132</v>
      </c>
      <c r="C137" s="24">
        <f t="shared" si="10"/>
        <v>48</v>
      </c>
      <c r="D137" s="4" t="s">
        <v>7</v>
      </c>
      <c r="E137" s="2">
        <f>IF($A137&lt;=G$11,((F$8-SUM(F$20:F136))*F$16/365)*(365/12),"")</f>
        <v>126254.21558673428</v>
      </c>
      <c r="F137" s="2">
        <f t="shared" si="11"/>
        <v>765885.5656877812</v>
      </c>
      <c r="G137" s="21">
        <f t="shared" si="15"/>
        <v>892139.78127451544</v>
      </c>
      <c r="H137" s="4" t="s">
        <v>7</v>
      </c>
      <c r="I137" s="2">
        <f>IF($A137&lt;=K$11,((J$8-SUM(J$20:J136))*J$16/365)*(365/12),"")</f>
        <v>141783.20881393127</v>
      </c>
      <c r="J137" s="2">
        <f t="shared" si="12"/>
        <v>860087.82029845705</v>
      </c>
      <c r="K137" s="21">
        <f t="shared" si="16"/>
        <v>1001871.0291123883</v>
      </c>
      <c r="L137" s="4" t="s">
        <v>7</v>
      </c>
      <c r="M137" s="2">
        <f>IF($A137&lt;=O$11,((N$8-SUM(N$20:N136))*N$16/365)*(365/12),"")</f>
        <v>235274.41881354907</v>
      </c>
      <c r="N137" s="2">
        <f t="shared" si="13"/>
        <v>546144.4329394775</v>
      </c>
      <c r="O137" s="21">
        <f t="shared" si="17"/>
        <v>781418.8517530266</v>
      </c>
      <c r="X137" s="19"/>
      <c r="Y137" s="55"/>
      <c r="Z137" s="55"/>
      <c r="AA137" s="55"/>
    </row>
    <row r="138" spans="1:27" x14ac:dyDescent="0.3">
      <c r="A138" s="4">
        <f t="shared" si="14"/>
        <v>119</v>
      </c>
      <c r="B138" s="23">
        <f t="shared" si="9"/>
        <v>46162</v>
      </c>
      <c r="C138" s="24">
        <f t="shared" si="10"/>
        <v>48</v>
      </c>
      <c r="D138" s="4" t="s">
        <v>7</v>
      </c>
      <c r="E138" s="2">
        <f>IF($A138&lt;=G$11,((F$8-SUM(F$20:F137))*F$16/365)*(365/12),"")</f>
        <v>124396.94308994143</v>
      </c>
      <c r="F138" s="2">
        <f t="shared" si="11"/>
        <v>767742.83818457404</v>
      </c>
      <c r="G138" s="21">
        <f t="shared" si="15"/>
        <v>892139.78127451544</v>
      </c>
      <c r="H138" s="4" t="s">
        <v>7</v>
      </c>
      <c r="I138" s="2">
        <f>IF($A138&lt;=K$11,((J$8-SUM(J$20:J137))*J$16/365)*(365/12),"")</f>
        <v>139697.49584970748</v>
      </c>
      <c r="J138" s="2">
        <f t="shared" si="12"/>
        <v>862173.53326268075</v>
      </c>
      <c r="K138" s="21">
        <f t="shared" si="16"/>
        <v>1001871.0291123883</v>
      </c>
      <c r="L138" s="4" t="s">
        <v>7</v>
      </c>
      <c r="M138" s="2">
        <f>IF($A138&lt;=O$11,((N$8-SUM(N$20:N137))*N$16/365)*(365/12),"")</f>
        <v>233681.49755080891</v>
      </c>
      <c r="N138" s="2">
        <f t="shared" si="13"/>
        <v>547737.35420221766</v>
      </c>
      <c r="O138" s="21">
        <f t="shared" si="17"/>
        <v>781418.8517530266</v>
      </c>
      <c r="X138" s="19"/>
      <c r="Y138" s="55"/>
      <c r="Z138" s="55"/>
      <c r="AA138" s="55"/>
    </row>
    <row r="139" spans="1:27" x14ac:dyDescent="0.3">
      <c r="A139" s="4">
        <f t="shared" si="14"/>
        <v>120</v>
      </c>
      <c r="B139" s="23">
        <f t="shared" si="9"/>
        <v>46193</v>
      </c>
      <c r="C139" s="24">
        <f t="shared" si="10"/>
        <v>48</v>
      </c>
      <c r="D139" s="4" t="s">
        <v>7</v>
      </c>
      <c r="E139" s="2">
        <f>IF($A139&lt;=G$11,((F$8-SUM(F$20:F138))*F$16/365)*(365/12),"")</f>
        <v>122535.16670734381</v>
      </c>
      <c r="F139" s="2">
        <f t="shared" si="11"/>
        <v>769604.61456717167</v>
      </c>
      <c r="G139" s="21">
        <f t="shared" si="15"/>
        <v>892139.78127451544</v>
      </c>
      <c r="H139" s="4" t="s">
        <v>7</v>
      </c>
      <c r="I139" s="2">
        <f>IF($A139&lt;=K$11,((J$8-SUM(J$20:J138))*J$16/365)*(365/12),"")</f>
        <v>137606.72503154547</v>
      </c>
      <c r="J139" s="2">
        <f t="shared" si="12"/>
        <v>864264.30408084276</v>
      </c>
      <c r="K139" s="21">
        <f t="shared" si="16"/>
        <v>1001871.0291123883</v>
      </c>
      <c r="L139" s="4" t="s">
        <v>7</v>
      </c>
      <c r="M139" s="2">
        <f>IF($A139&lt;=O$11,((N$8-SUM(N$20:N138))*N$16/365)*(365/12),"")</f>
        <v>232083.93026771906</v>
      </c>
      <c r="N139" s="2">
        <f t="shared" si="13"/>
        <v>549334.92148530751</v>
      </c>
      <c r="O139" s="21">
        <f t="shared" si="17"/>
        <v>781418.8517530266</v>
      </c>
      <c r="X139" s="19"/>
      <c r="Y139" s="55"/>
      <c r="Z139" s="55"/>
      <c r="AA139" s="55"/>
    </row>
    <row r="140" spans="1:27" x14ac:dyDescent="0.3">
      <c r="A140" s="4">
        <f t="shared" si="14"/>
        <v>121</v>
      </c>
      <c r="B140" s="23">
        <f t="shared" si="9"/>
        <v>46223</v>
      </c>
      <c r="C140" s="24">
        <f t="shared" si="10"/>
        <v>48</v>
      </c>
      <c r="D140" s="4" t="s">
        <v>7</v>
      </c>
      <c r="E140" s="2">
        <f>IF($A140&lt;=G$11,((F$8-SUM(F$20:F139))*F$16/365)*(365/12),"")</f>
        <v>120668.87551701842</v>
      </c>
      <c r="F140" s="2">
        <f t="shared" si="11"/>
        <v>771470.90575749706</v>
      </c>
      <c r="G140" s="21">
        <f t="shared" si="15"/>
        <v>892139.78127451544</v>
      </c>
      <c r="H140" s="4" t="s">
        <v>7</v>
      </c>
      <c r="I140" s="2">
        <f>IF($A140&lt;=K$11,((J$8-SUM(J$20:J139))*J$16/365)*(365/12),"")</f>
        <v>135510.88409414946</v>
      </c>
      <c r="J140" s="2">
        <f t="shared" si="12"/>
        <v>866360.14501823881</v>
      </c>
      <c r="K140" s="21">
        <f t="shared" si="16"/>
        <v>1001871.0291123883</v>
      </c>
      <c r="L140" s="4" t="s">
        <v>7</v>
      </c>
      <c r="M140" s="2">
        <f>IF($A140&lt;=O$11,((N$8-SUM(N$20:N139))*N$16/365)*(365/12),"")</f>
        <v>230481.70341338692</v>
      </c>
      <c r="N140" s="2">
        <f t="shared" si="13"/>
        <v>550937.14833963965</v>
      </c>
      <c r="O140" s="21">
        <f t="shared" si="17"/>
        <v>781418.8517530266</v>
      </c>
      <c r="X140" s="19"/>
      <c r="Y140" s="55"/>
      <c r="Z140" s="55"/>
      <c r="AA140" s="55"/>
    </row>
    <row r="141" spans="1:27" x14ac:dyDescent="0.3">
      <c r="A141" s="4">
        <f t="shared" si="14"/>
        <v>122</v>
      </c>
      <c r="B141" s="23">
        <f t="shared" si="9"/>
        <v>46254</v>
      </c>
      <c r="C141" s="24">
        <f t="shared" si="10"/>
        <v>48</v>
      </c>
      <c r="D141" s="4" t="s">
        <v>7</v>
      </c>
      <c r="E141" s="2">
        <f>IF($A141&lt;=G$11,((F$8-SUM(F$20:F140))*F$16/365)*(365/12),"")</f>
        <v>118798.05857055646</v>
      </c>
      <c r="F141" s="2">
        <f t="shared" si="11"/>
        <v>773341.72270395898</v>
      </c>
      <c r="G141" s="21">
        <f t="shared" si="15"/>
        <v>892139.78127451544</v>
      </c>
      <c r="H141" s="4" t="s">
        <v>7</v>
      </c>
      <c r="I141" s="2">
        <f>IF($A141&lt;=K$11,((J$8-SUM(J$20:J140))*J$16/365)*(365/12),"")</f>
        <v>133409.96074248024</v>
      </c>
      <c r="J141" s="2">
        <f t="shared" si="12"/>
        <v>868461.06836990803</v>
      </c>
      <c r="K141" s="21">
        <f t="shared" si="16"/>
        <v>1001871.0291123883</v>
      </c>
      <c r="L141" s="4" t="s">
        <v>7</v>
      </c>
      <c r="M141" s="2">
        <f>IF($A141&lt;=O$11,((N$8-SUM(N$20:N140))*N$16/365)*(365/12),"")</f>
        <v>228874.80339739638</v>
      </c>
      <c r="N141" s="2">
        <f t="shared" si="13"/>
        <v>552544.04835563025</v>
      </c>
      <c r="O141" s="21">
        <f t="shared" si="17"/>
        <v>781418.8517530266</v>
      </c>
      <c r="X141" s="19"/>
      <c r="Y141" s="55"/>
      <c r="Z141" s="55"/>
      <c r="AA141" s="55"/>
    </row>
    <row r="142" spans="1:27" x14ac:dyDescent="0.3">
      <c r="A142" s="4">
        <f t="shared" si="14"/>
        <v>123</v>
      </c>
      <c r="B142" s="23">
        <f t="shared" si="9"/>
        <v>46285</v>
      </c>
      <c r="C142" s="24">
        <f t="shared" si="10"/>
        <v>48</v>
      </c>
      <c r="D142" s="4" t="s">
        <v>7</v>
      </c>
      <c r="E142" s="2">
        <f>IF($A142&lt;=G$11,((F$8-SUM(F$20:F141))*F$16/365)*(365/12),"")</f>
        <v>116922.70489299936</v>
      </c>
      <c r="F142" s="2">
        <f t="shared" si="11"/>
        <v>775217.07638151606</v>
      </c>
      <c r="G142" s="21">
        <f t="shared" si="15"/>
        <v>892139.78127451544</v>
      </c>
      <c r="H142" s="4" t="s">
        <v>7</v>
      </c>
      <c r="I142" s="2">
        <f>IF($A142&lt;=K$11,((J$8-SUM(J$20:J141))*J$16/365)*(365/12),"")</f>
        <v>131303.9426516832</v>
      </c>
      <c r="J142" s="2">
        <f t="shared" si="12"/>
        <v>870567.08646070503</v>
      </c>
      <c r="K142" s="21">
        <f t="shared" si="16"/>
        <v>1001871.0291123883</v>
      </c>
      <c r="L142" s="4" t="s">
        <v>7</v>
      </c>
      <c r="M142" s="2">
        <f>IF($A142&lt;=O$11,((N$8-SUM(N$20:N141))*N$16/365)*(365/12),"")</f>
        <v>227263.2165896924</v>
      </c>
      <c r="N142" s="2">
        <f t="shared" si="13"/>
        <v>554155.6351633342</v>
      </c>
      <c r="O142" s="21">
        <f t="shared" si="17"/>
        <v>781418.8517530266</v>
      </c>
      <c r="X142" s="19"/>
      <c r="Y142" s="55"/>
      <c r="Z142" s="55"/>
      <c r="AA142" s="55"/>
    </row>
    <row r="143" spans="1:27" x14ac:dyDescent="0.3">
      <c r="A143" s="4">
        <f t="shared" si="14"/>
        <v>124</v>
      </c>
      <c r="B143" s="23">
        <f t="shared" si="9"/>
        <v>46315</v>
      </c>
      <c r="C143" s="24">
        <f t="shared" si="10"/>
        <v>48</v>
      </c>
      <c r="D143" s="4" t="s">
        <v>7</v>
      </c>
      <c r="E143" s="2">
        <f>IF($A143&lt;=G$11,((F$8-SUM(F$20:F142))*F$16/365)*(365/12),"")</f>
        <v>115042.80348277416</v>
      </c>
      <c r="F143" s="2">
        <f t="shared" si="11"/>
        <v>777096.97779174126</v>
      </c>
      <c r="G143" s="21">
        <f t="shared" si="15"/>
        <v>892139.78127451544</v>
      </c>
      <c r="H143" s="4" t="s">
        <v>7</v>
      </c>
      <c r="I143" s="2">
        <f>IF($A143&lt;=K$11,((J$8-SUM(J$20:J142))*J$16/365)*(365/12),"")</f>
        <v>129192.81746701595</v>
      </c>
      <c r="J143" s="2">
        <f t="shared" si="12"/>
        <v>872678.21164537233</v>
      </c>
      <c r="K143" s="21">
        <f t="shared" si="16"/>
        <v>1001871.0291123883</v>
      </c>
      <c r="L143" s="4" t="s">
        <v>7</v>
      </c>
      <c r="M143" s="2">
        <f>IF($A143&lt;=O$11,((N$8-SUM(N$20:N142))*N$16/365)*(365/12),"")</f>
        <v>225646.92932046601</v>
      </c>
      <c r="N143" s="2">
        <f t="shared" si="13"/>
        <v>555771.92243256059</v>
      </c>
      <c r="O143" s="21">
        <f t="shared" si="17"/>
        <v>781418.8517530266</v>
      </c>
      <c r="X143" s="19"/>
      <c r="Y143" s="55"/>
      <c r="Z143" s="55"/>
      <c r="AA143" s="55"/>
    </row>
    <row r="144" spans="1:27" x14ac:dyDescent="0.3">
      <c r="A144" s="4">
        <f t="shared" si="14"/>
        <v>125</v>
      </c>
      <c r="B144" s="23">
        <f t="shared" si="9"/>
        <v>46346</v>
      </c>
      <c r="C144" s="24">
        <f t="shared" si="10"/>
        <v>48</v>
      </c>
      <c r="D144" s="4" t="s">
        <v>7</v>
      </c>
      <c r="E144" s="2">
        <f>IF($A144&lt;=G$11,((F$8-SUM(F$20:F143))*F$16/365)*(365/12),"")</f>
        <v>113158.3433116292</v>
      </c>
      <c r="F144" s="2">
        <f t="shared" si="11"/>
        <v>778981.43796288618</v>
      </c>
      <c r="G144" s="21">
        <f t="shared" si="15"/>
        <v>892139.78127451544</v>
      </c>
      <c r="H144" s="4" t="s">
        <v>7</v>
      </c>
      <c r="I144" s="2">
        <f>IF($A144&lt;=K$11,((J$8-SUM(J$20:J143))*J$16/365)*(365/12),"")</f>
        <v>127076.57280377593</v>
      </c>
      <c r="J144" s="2">
        <f t="shared" si="12"/>
        <v>874794.45630861237</v>
      </c>
      <c r="K144" s="21">
        <f t="shared" si="16"/>
        <v>1001871.0291123883</v>
      </c>
      <c r="L144" s="4" t="s">
        <v>7</v>
      </c>
      <c r="M144" s="2">
        <f>IF($A144&lt;=O$11,((N$8-SUM(N$20:N143))*N$16/365)*(365/12),"")</f>
        <v>224025.92788003769</v>
      </c>
      <c r="N144" s="2">
        <f t="shared" si="13"/>
        <v>557392.9238729889</v>
      </c>
      <c r="O144" s="21">
        <f t="shared" si="17"/>
        <v>781418.8517530266</v>
      </c>
      <c r="X144" s="19"/>
      <c r="Y144" s="55"/>
      <c r="Z144" s="55"/>
      <c r="AA144" s="55"/>
    </row>
    <row r="145" spans="1:27" x14ac:dyDescent="0.3">
      <c r="A145" s="4">
        <f t="shared" si="14"/>
        <v>126</v>
      </c>
      <c r="B145" s="23">
        <f t="shared" si="9"/>
        <v>46376</v>
      </c>
      <c r="C145" s="24">
        <f t="shared" si="10"/>
        <v>48</v>
      </c>
      <c r="D145" s="4" t="s">
        <v>7</v>
      </c>
      <c r="E145" s="2">
        <f>IF($A145&lt;=G$11,((F$8-SUM(F$20:F144))*F$16/365)*(365/12),"")</f>
        <v>111269.31332456919</v>
      </c>
      <c r="F145" s="2">
        <f t="shared" si="11"/>
        <v>780870.46794994629</v>
      </c>
      <c r="G145" s="21">
        <f t="shared" si="15"/>
        <v>892139.78127451544</v>
      </c>
      <c r="H145" s="4" t="s">
        <v>7</v>
      </c>
      <c r="I145" s="2">
        <f>IF($A145&lt;=K$11,((J$8-SUM(J$20:J144))*J$16/365)*(365/12),"")</f>
        <v>124955.1962472275</v>
      </c>
      <c r="J145" s="2">
        <f t="shared" si="12"/>
        <v>876915.83286516077</v>
      </c>
      <c r="K145" s="21">
        <f t="shared" si="16"/>
        <v>1001871.0291123883</v>
      </c>
      <c r="L145" s="4" t="s">
        <v>7</v>
      </c>
      <c r="M145" s="2">
        <f>IF($A145&lt;=O$11,((N$8-SUM(N$20:N144))*N$16/365)*(365/12),"")</f>
        <v>222400.1985187415</v>
      </c>
      <c r="N145" s="2">
        <f t="shared" si="13"/>
        <v>559018.65323428507</v>
      </c>
      <c r="O145" s="21">
        <f t="shared" si="17"/>
        <v>781418.8517530266</v>
      </c>
      <c r="X145" s="19"/>
      <c r="Y145" s="55"/>
      <c r="Z145" s="55"/>
      <c r="AA145" s="55"/>
    </row>
    <row r="146" spans="1:27" x14ac:dyDescent="0.3">
      <c r="A146" s="4">
        <f t="shared" si="14"/>
        <v>127</v>
      </c>
      <c r="B146" s="23">
        <f t="shared" si="9"/>
        <v>46407</v>
      </c>
      <c r="C146" s="24">
        <f t="shared" si="10"/>
        <v>49</v>
      </c>
      <c r="D146" s="4" t="s">
        <v>7</v>
      </c>
      <c r="E146" s="2">
        <f>IF($A146&lt;=G$11,((F$8-SUM(F$20:F145))*F$16/365)*(365/12),"")</f>
        <v>109375.70243979058</v>
      </c>
      <c r="F146" s="2">
        <f t="shared" si="11"/>
        <v>782764.07883472485</v>
      </c>
      <c r="G146" s="21">
        <f t="shared" si="15"/>
        <v>892139.78127451544</v>
      </c>
      <c r="H146" s="4" t="s">
        <v>7</v>
      </c>
      <c r="I146" s="2">
        <f>IF($A146&lt;=K$11,((J$8-SUM(J$20:J145))*J$16/365)*(365/12),"")</f>
        <v>122828.67535252951</v>
      </c>
      <c r="J146" s="2">
        <f t="shared" si="12"/>
        <v>879042.35375985876</v>
      </c>
      <c r="K146" s="21">
        <f t="shared" si="16"/>
        <v>1001871.0291123883</v>
      </c>
      <c r="L146" s="4" t="s">
        <v>7</v>
      </c>
      <c r="M146" s="2">
        <f>IF($A146&lt;=O$11,((N$8-SUM(N$20:N145))*N$16/365)*(365/12),"")</f>
        <v>220769.72744680813</v>
      </c>
      <c r="N146" s="2">
        <f t="shared" si="13"/>
        <v>560649.12430621847</v>
      </c>
      <c r="O146" s="21">
        <f t="shared" si="17"/>
        <v>781418.8517530266</v>
      </c>
      <c r="X146" s="19"/>
      <c r="Y146" s="55"/>
      <c r="Z146" s="55"/>
      <c r="AA146" s="55"/>
    </row>
    <row r="147" spans="1:27" x14ac:dyDescent="0.3">
      <c r="A147" s="4">
        <f t="shared" si="14"/>
        <v>128</v>
      </c>
      <c r="B147" s="23">
        <f t="shared" si="9"/>
        <v>46438</v>
      </c>
      <c r="C147" s="24">
        <f t="shared" si="10"/>
        <v>49</v>
      </c>
      <c r="D147" s="4" t="s">
        <v>7</v>
      </c>
      <c r="E147" s="2">
        <f>IF($A147&lt;=G$11,((F$8-SUM(F$20:F146))*F$16/365)*(365/12),"")</f>
        <v>107477.49954861638</v>
      </c>
      <c r="F147" s="2">
        <f t="shared" si="11"/>
        <v>784662.28172589908</v>
      </c>
      <c r="G147" s="21">
        <f t="shared" si="15"/>
        <v>892139.78127451544</v>
      </c>
      <c r="H147" s="4" t="s">
        <v>7</v>
      </c>
      <c r="I147" s="2">
        <f>IF($A147&lt;=K$11,((J$8-SUM(J$20:J146))*J$16/365)*(365/12),"")</f>
        <v>120696.99764466185</v>
      </c>
      <c r="J147" s="2">
        <f t="shared" si="12"/>
        <v>881174.03146772645</v>
      </c>
      <c r="K147" s="21">
        <f t="shared" si="16"/>
        <v>1001871.0291123883</v>
      </c>
      <c r="L147" s="4" t="s">
        <v>7</v>
      </c>
      <c r="M147" s="2">
        <f>IF($A147&lt;=O$11,((N$8-SUM(N$20:N146))*N$16/365)*(365/12),"")</f>
        <v>219134.50083424835</v>
      </c>
      <c r="N147" s="2">
        <f t="shared" si="13"/>
        <v>562284.35091877822</v>
      </c>
      <c r="O147" s="21">
        <f t="shared" si="17"/>
        <v>781418.8517530266</v>
      </c>
      <c r="X147" s="19"/>
      <c r="Y147" s="55"/>
      <c r="Z147" s="55"/>
      <c r="AA147" s="55"/>
    </row>
    <row r="148" spans="1:27" x14ac:dyDescent="0.3">
      <c r="A148" s="4">
        <f t="shared" si="14"/>
        <v>129</v>
      </c>
      <c r="B148" s="23">
        <f t="shared" ref="B148:B211" si="18">DATE(YEAR($B$11),MONTH($B$11)+A148,DAY($B$11))</f>
        <v>46466</v>
      </c>
      <c r="C148" s="24">
        <f t="shared" ref="C148:C211" si="19">DATEDIF($B$10,B148,"y")</f>
        <v>49</v>
      </c>
      <c r="D148" s="4" t="s">
        <v>7</v>
      </c>
      <c r="E148" s="2">
        <f>IF($A148&lt;=G$11,((F$8-SUM(F$20:F147))*F$16/365)*(365/12),"")</f>
        <v>105574.69351543106</v>
      </c>
      <c r="F148" s="2">
        <f t="shared" si="11"/>
        <v>786565.08775908442</v>
      </c>
      <c r="G148" s="21">
        <f t="shared" si="15"/>
        <v>892139.78127451544</v>
      </c>
      <c r="H148" s="4" t="s">
        <v>7</v>
      </c>
      <c r="I148" s="2">
        <f>IF($A148&lt;=K$11,((J$8-SUM(J$20:J147))*J$16/365)*(365/12),"")</f>
        <v>118560.15061835262</v>
      </c>
      <c r="J148" s="2">
        <f t="shared" si="12"/>
        <v>883310.87849403569</v>
      </c>
      <c r="K148" s="21">
        <f t="shared" si="16"/>
        <v>1001871.0291123883</v>
      </c>
      <c r="L148" s="4" t="s">
        <v>7</v>
      </c>
      <c r="M148" s="2">
        <f>IF($A148&lt;=O$11,((N$8-SUM(N$20:N147))*N$16/365)*(365/12),"")</f>
        <v>217494.50481073526</v>
      </c>
      <c r="N148" s="2">
        <f t="shared" si="13"/>
        <v>563924.34694229136</v>
      </c>
      <c r="O148" s="21">
        <f t="shared" si="17"/>
        <v>781418.8517530266</v>
      </c>
      <c r="X148" s="19"/>
      <c r="Y148" s="55"/>
      <c r="Z148" s="55"/>
      <c r="AA148" s="55"/>
    </row>
    <row r="149" spans="1:27" x14ac:dyDescent="0.3">
      <c r="A149" s="4">
        <f t="shared" si="14"/>
        <v>130</v>
      </c>
      <c r="B149" s="23">
        <f t="shared" si="18"/>
        <v>46497</v>
      </c>
      <c r="C149" s="24">
        <f t="shared" si="19"/>
        <v>49</v>
      </c>
      <c r="D149" s="4" t="s">
        <v>7</v>
      </c>
      <c r="E149" s="2">
        <f>IF($A149&lt;=G$11,((F$8-SUM(F$20:F148))*F$16/365)*(365/12),"")</f>
        <v>103667.27317761529</v>
      </c>
      <c r="F149" s="2">
        <f t="shared" ref="F149:F212" si="20">IF(COUNTBLANK(G149)=1,"",G149-E149)</f>
        <v>788472.50809690019</v>
      </c>
      <c r="G149" s="21">
        <f t="shared" si="15"/>
        <v>892139.78127451544</v>
      </c>
      <c r="H149" s="4" t="s">
        <v>7</v>
      </c>
      <c r="I149" s="2">
        <f>IF($A149&lt;=K$11,((J$8-SUM(J$20:J148))*J$16/365)*(365/12),"")</f>
        <v>116418.12173800459</v>
      </c>
      <c r="J149" s="2">
        <f t="shared" ref="J149:J212" si="21">IF(COUNTBLANK(K149)=1,"",K149-I149)</f>
        <v>885452.90737438365</v>
      </c>
      <c r="K149" s="21">
        <f t="shared" si="16"/>
        <v>1001871.0291123883</v>
      </c>
      <c r="L149" s="4" t="s">
        <v>7</v>
      </c>
      <c r="M149" s="2">
        <f>IF($A149&lt;=O$11,((N$8-SUM(N$20:N148))*N$16/365)*(365/12),"")</f>
        <v>215849.7254654869</v>
      </c>
      <c r="N149" s="2">
        <f t="shared" ref="N149:N212" si="22">IF(COUNTBLANK(O149)=1,"",O149-M149)</f>
        <v>565569.12628753972</v>
      </c>
      <c r="O149" s="21">
        <f t="shared" si="17"/>
        <v>781418.8517530266</v>
      </c>
      <c r="X149" s="19"/>
      <c r="Y149" s="55"/>
      <c r="Z149" s="55"/>
      <c r="AA149" s="55"/>
    </row>
    <row r="150" spans="1:27" x14ac:dyDescent="0.3">
      <c r="A150" s="4">
        <f t="shared" ref="A150:A213" si="23">A149+1</f>
        <v>131</v>
      </c>
      <c r="B150" s="23">
        <f t="shared" si="18"/>
        <v>46527</v>
      </c>
      <c r="C150" s="24">
        <f t="shared" si="19"/>
        <v>49</v>
      </c>
      <c r="D150" s="4" t="s">
        <v>7</v>
      </c>
      <c r="E150" s="2">
        <f>IF($A150&lt;=G$11,((F$8-SUM(F$20:F149))*F$16/365)*(365/12),"")</f>
        <v>101755.22734548032</v>
      </c>
      <c r="F150" s="2">
        <f t="shared" si="20"/>
        <v>790384.55392903509</v>
      </c>
      <c r="G150" s="21">
        <f t="shared" ref="G150:G213" si="24">IF(AND(G$12&gt;0,$A150&lt;=G$12),F$8*F$16/12,
IF($A150&lt;=G$11,(F$8*(F$16/12)*((1+(F$16/12))^(G$11-G$12)))/(((1+F$16/12)^(G$11-G$12))-1),""))</f>
        <v>892139.78127451544</v>
      </c>
      <c r="H150" s="4" t="s">
        <v>7</v>
      </c>
      <c r="I150" s="2">
        <f>IF($A150&lt;=K$11,((J$8-SUM(J$20:J149))*J$16/365)*(365/12),"")</f>
        <v>114270.89843762173</v>
      </c>
      <c r="J150" s="2">
        <f t="shared" si="21"/>
        <v>887600.13067476649</v>
      </c>
      <c r="K150" s="21">
        <f t="shared" ref="K150:K213" si="25">IF(AND(K$12&gt;0,$A150&lt;=K$12),J$8*J$16/12,
IF($A150&lt;=K$11,(J$8*(J$16/12)*((1+(J$16/12))^(K$11-K$12)))/(((1+J$16/12)^(K$11-K$12))-1),""))</f>
        <v>1001871.0291123883</v>
      </c>
      <c r="L150" s="4" t="s">
        <v>7</v>
      </c>
      <c r="M150" s="2">
        <f>IF($A150&lt;=O$11,((N$8-SUM(N$20:N149))*N$16/365)*(365/12),"")</f>
        <v>214200.1488471482</v>
      </c>
      <c r="N150" s="2">
        <f t="shared" si="22"/>
        <v>567218.70290587842</v>
      </c>
      <c r="O150" s="21">
        <f t="shared" ref="O150:O213" si="26">IF(AND(O$12&gt;0,$A150&lt;=O$12),N$8*N$16/12,
IF($A150&lt;=O$11,(N$8*(N$16/12)*((1+(N$16/12))^(O$11-O$12)))/(((1+N$16/12)^(O$11-O$12))-1),""))</f>
        <v>781418.8517530266</v>
      </c>
      <c r="X150" s="19"/>
      <c r="Y150" s="55"/>
      <c r="Z150" s="55"/>
      <c r="AA150" s="55"/>
    </row>
    <row r="151" spans="1:27" x14ac:dyDescent="0.3">
      <c r="A151" s="4">
        <f t="shared" si="23"/>
        <v>132</v>
      </c>
      <c r="B151" s="23">
        <f t="shared" si="18"/>
        <v>46558</v>
      </c>
      <c r="C151" s="24">
        <f t="shared" si="19"/>
        <v>49</v>
      </c>
      <c r="D151" s="4" t="s">
        <v>7</v>
      </c>
      <c r="E151" s="2">
        <f>IF($A151&lt;=G$11,((F$8-SUM(F$20:F150))*F$16/365)*(365/12),"")</f>
        <v>99838.544802202392</v>
      </c>
      <c r="F151" s="2">
        <f t="shared" si="20"/>
        <v>792301.23647231306</v>
      </c>
      <c r="G151" s="21">
        <f t="shared" si="24"/>
        <v>892139.78127451544</v>
      </c>
      <c r="H151" s="4" t="s">
        <v>7</v>
      </c>
      <c r="I151" s="2">
        <f>IF($A151&lt;=K$11,((J$8-SUM(J$20:J150))*J$16/365)*(365/12),"")</f>
        <v>112118.46812073539</v>
      </c>
      <c r="J151" s="2">
        <f t="shared" si="21"/>
        <v>889752.56099165289</v>
      </c>
      <c r="K151" s="21">
        <f t="shared" si="25"/>
        <v>1001871.0291123883</v>
      </c>
      <c r="L151" s="4" t="s">
        <v>7</v>
      </c>
      <c r="M151" s="2">
        <f>IF($A151&lt;=O$11,((N$8-SUM(N$20:N150))*N$16/365)*(365/12),"")</f>
        <v>212545.76096367274</v>
      </c>
      <c r="N151" s="2">
        <f t="shared" si="22"/>
        <v>568873.09078935382</v>
      </c>
      <c r="O151" s="21">
        <f t="shared" si="26"/>
        <v>781418.8517530266</v>
      </c>
      <c r="X151" s="19"/>
      <c r="Y151" s="55"/>
      <c r="Z151" s="55"/>
      <c r="AA151" s="55"/>
    </row>
    <row r="152" spans="1:27" x14ac:dyDescent="0.3">
      <c r="A152" s="4">
        <f t="shared" si="23"/>
        <v>133</v>
      </c>
      <c r="B152" s="23">
        <f t="shared" si="18"/>
        <v>46588</v>
      </c>
      <c r="C152" s="24">
        <f t="shared" si="19"/>
        <v>49</v>
      </c>
      <c r="D152" s="4" t="s">
        <v>7</v>
      </c>
      <c r="E152" s="2">
        <f>IF($A152&lt;=G$11,((F$8-SUM(F$20:F151))*F$16/365)*(365/12),"")</f>
        <v>97917.214303757064</v>
      </c>
      <c r="F152" s="2">
        <f t="shared" si="20"/>
        <v>794222.56697075837</v>
      </c>
      <c r="G152" s="21">
        <f t="shared" si="24"/>
        <v>892139.78127451544</v>
      </c>
      <c r="H152" s="4" t="s">
        <v>7</v>
      </c>
      <c r="I152" s="2">
        <f>IF($A152&lt;=K$11,((J$8-SUM(J$20:J151))*J$16/365)*(365/12),"")</f>
        <v>109960.81816033063</v>
      </c>
      <c r="J152" s="2">
        <f t="shared" si="21"/>
        <v>891910.21095205762</v>
      </c>
      <c r="K152" s="21">
        <f t="shared" si="25"/>
        <v>1001871.0291123883</v>
      </c>
      <c r="L152" s="4" t="s">
        <v>7</v>
      </c>
      <c r="M152" s="2">
        <f>IF($A152&lt;=O$11,((N$8-SUM(N$20:N151))*N$16/365)*(365/12),"")</f>
        <v>210886.54778220379</v>
      </c>
      <c r="N152" s="2">
        <f t="shared" si="22"/>
        <v>570532.30397082283</v>
      </c>
      <c r="O152" s="21">
        <f t="shared" si="26"/>
        <v>781418.8517530266</v>
      </c>
      <c r="X152" s="19"/>
      <c r="Y152" s="55"/>
      <c r="Z152" s="55"/>
      <c r="AA152" s="55"/>
    </row>
    <row r="153" spans="1:27" x14ac:dyDescent="0.3">
      <c r="A153" s="4">
        <f t="shared" si="23"/>
        <v>134</v>
      </c>
      <c r="B153" s="23">
        <f t="shared" si="18"/>
        <v>46619</v>
      </c>
      <c r="C153" s="24">
        <f t="shared" si="19"/>
        <v>49</v>
      </c>
      <c r="D153" s="4" t="s">
        <v>7</v>
      </c>
      <c r="E153" s="2">
        <f>IF($A153&lt;=G$11,((F$8-SUM(F$20:F152))*F$16/365)*(365/12),"")</f>
        <v>95991.224578852954</v>
      </c>
      <c r="F153" s="2">
        <f t="shared" si="20"/>
        <v>796148.55669566244</v>
      </c>
      <c r="G153" s="21">
        <f t="shared" si="24"/>
        <v>892139.78127451544</v>
      </c>
      <c r="H153" s="4" t="s">
        <v>7</v>
      </c>
      <c r="I153" s="2">
        <f>IF($A153&lt;=K$11,((J$8-SUM(J$20:J152))*J$16/365)*(365/12),"")</f>
        <v>107797.93589877187</v>
      </c>
      <c r="J153" s="2">
        <f t="shared" si="21"/>
        <v>894073.0932136164</v>
      </c>
      <c r="K153" s="21">
        <f t="shared" si="25"/>
        <v>1001871.0291123883</v>
      </c>
      <c r="L153" s="4" t="s">
        <v>7</v>
      </c>
      <c r="M153" s="2">
        <f>IF($A153&lt;=O$11,((N$8-SUM(N$20:N152))*N$16/365)*(365/12),"")</f>
        <v>209222.49522895558</v>
      </c>
      <c r="N153" s="2">
        <f t="shared" si="22"/>
        <v>572196.35652407096</v>
      </c>
      <c r="O153" s="21">
        <f t="shared" si="26"/>
        <v>781418.8517530266</v>
      </c>
      <c r="X153" s="19"/>
      <c r="Y153" s="55"/>
      <c r="Z153" s="55"/>
      <c r="AA153" s="55"/>
    </row>
    <row r="154" spans="1:27" x14ac:dyDescent="0.3">
      <c r="A154" s="4">
        <f t="shared" si="23"/>
        <v>135</v>
      </c>
      <c r="B154" s="23">
        <f t="shared" si="18"/>
        <v>46650</v>
      </c>
      <c r="C154" s="24">
        <f t="shared" si="19"/>
        <v>49</v>
      </c>
      <c r="D154" s="4" t="s">
        <v>7</v>
      </c>
      <c r="E154" s="2">
        <f>IF($A154&lt;=G$11,((F$8-SUM(F$20:F153))*F$16/365)*(365/12),"")</f>
        <v>94060.564328865992</v>
      </c>
      <c r="F154" s="2">
        <f t="shared" si="20"/>
        <v>798079.21694564947</v>
      </c>
      <c r="G154" s="21">
        <f t="shared" si="24"/>
        <v>892139.78127451544</v>
      </c>
      <c r="H154" s="4" t="s">
        <v>7</v>
      </c>
      <c r="I154" s="2">
        <f>IF($A154&lt;=K$11,((J$8-SUM(J$20:J153))*J$16/365)*(365/12),"")</f>
        <v>105629.80864772885</v>
      </c>
      <c r="J154" s="2">
        <f t="shared" si="21"/>
        <v>896241.22046465939</v>
      </c>
      <c r="K154" s="21">
        <f t="shared" si="25"/>
        <v>1001871.0291123883</v>
      </c>
      <c r="L154" s="4" t="s">
        <v>7</v>
      </c>
      <c r="M154" s="2">
        <f>IF($A154&lt;=O$11,((N$8-SUM(N$20:N153))*N$16/365)*(365/12),"")</f>
        <v>207553.58918909373</v>
      </c>
      <c r="N154" s="2">
        <f t="shared" si="22"/>
        <v>573865.26256393292</v>
      </c>
      <c r="O154" s="21">
        <f t="shared" si="26"/>
        <v>781418.8517530266</v>
      </c>
      <c r="X154" s="19"/>
      <c r="Y154" s="55"/>
      <c r="Z154" s="55"/>
      <c r="AA154" s="55"/>
    </row>
    <row r="155" spans="1:27" x14ac:dyDescent="0.3">
      <c r="A155" s="4">
        <f t="shared" si="23"/>
        <v>136</v>
      </c>
      <c r="B155" s="23">
        <f t="shared" si="18"/>
        <v>46680</v>
      </c>
      <c r="C155" s="24">
        <f t="shared" si="19"/>
        <v>49</v>
      </c>
      <c r="D155" s="4" t="s">
        <v>7</v>
      </c>
      <c r="E155" s="2">
        <f>IF($A155&lt;=G$11,((F$8-SUM(F$20:F154))*F$16/365)*(365/12),"")</f>
        <v>92125.2222277728</v>
      </c>
      <c r="F155" s="2">
        <f t="shared" si="20"/>
        <v>800014.55904674262</v>
      </c>
      <c r="G155" s="21">
        <f t="shared" si="24"/>
        <v>892139.78127451544</v>
      </c>
      <c r="H155" s="4" t="s">
        <v>7</v>
      </c>
      <c r="I155" s="2">
        <f>IF($A155&lt;=K$11,((J$8-SUM(J$20:J154))*J$16/365)*(365/12),"")</f>
        <v>103456.42368810205</v>
      </c>
      <c r="J155" s="2">
        <f t="shared" si="21"/>
        <v>898414.60542428622</v>
      </c>
      <c r="K155" s="21">
        <f t="shared" si="25"/>
        <v>1001871.0291123883</v>
      </c>
      <c r="L155" s="4" t="s">
        <v>7</v>
      </c>
      <c r="M155" s="2">
        <f>IF($A155&lt;=O$11,((N$8-SUM(N$20:N154))*N$16/365)*(365/12),"")</f>
        <v>205879.81550661553</v>
      </c>
      <c r="N155" s="2">
        <f t="shared" si="22"/>
        <v>575539.03624641104</v>
      </c>
      <c r="O155" s="21">
        <f t="shared" si="26"/>
        <v>781418.8517530266</v>
      </c>
      <c r="X155" s="19"/>
      <c r="Y155" s="55"/>
      <c r="Z155" s="55"/>
      <c r="AA155" s="55"/>
    </row>
    <row r="156" spans="1:27" x14ac:dyDescent="0.3">
      <c r="A156" s="4">
        <f t="shared" si="23"/>
        <v>137</v>
      </c>
      <c r="B156" s="23">
        <f t="shared" si="18"/>
        <v>46711</v>
      </c>
      <c r="C156" s="24">
        <f t="shared" si="19"/>
        <v>49</v>
      </c>
      <c r="D156" s="4" t="s">
        <v>7</v>
      </c>
      <c r="E156" s="2">
        <f>IF($A156&lt;=G$11,((F$8-SUM(F$20:F155))*F$16/365)*(365/12),"")</f>
        <v>90185.186922084424</v>
      </c>
      <c r="F156" s="2">
        <f t="shared" si="20"/>
        <v>801954.59435243101</v>
      </c>
      <c r="G156" s="21">
        <f t="shared" si="24"/>
        <v>892139.78127451544</v>
      </c>
      <c r="H156" s="4" t="s">
        <v>7</v>
      </c>
      <c r="I156" s="2">
        <f>IF($A156&lt;=K$11,((J$8-SUM(J$20:J155))*J$16/365)*(365/12),"")</f>
        <v>101277.76826994817</v>
      </c>
      <c r="J156" s="2">
        <f t="shared" si="21"/>
        <v>900593.26084244007</v>
      </c>
      <c r="K156" s="21">
        <f t="shared" si="25"/>
        <v>1001871.0291123883</v>
      </c>
      <c r="L156" s="4" t="s">
        <v>7</v>
      </c>
      <c r="M156" s="2">
        <f>IF($A156&lt;=O$11,((N$8-SUM(N$20:N155))*N$16/365)*(365/12),"")</f>
        <v>204201.15998423012</v>
      </c>
      <c r="N156" s="2">
        <f t="shared" si="22"/>
        <v>577217.69176879642</v>
      </c>
      <c r="O156" s="21">
        <f t="shared" si="26"/>
        <v>781418.8517530266</v>
      </c>
      <c r="X156" s="19"/>
      <c r="Y156" s="55"/>
      <c r="Z156" s="55"/>
      <c r="AA156" s="55"/>
    </row>
    <row r="157" spans="1:27" x14ac:dyDescent="0.3">
      <c r="A157" s="4">
        <f t="shared" si="23"/>
        <v>138</v>
      </c>
      <c r="B157" s="23">
        <f t="shared" si="18"/>
        <v>46741</v>
      </c>
      <c r="C157" s="24">
        <f t="shared" si="19"/>
        <v>49</v>
      </c>
      <c r="D157" s="4" t="s">
        <v>7</v>
      </c>
      <c r="E157" s="2">
        <f>IF($A157&lt;=G$11,((F$8-SUM(F$20:F156))*F$16/365)*(365/12),"")</f>
        <v>88240.447030779804</v>
      </c>
      <c r="F157" s="2">
        <f t="shared" si="20"/>
        <v>803899.33424373565</v>
      </c>
      <c r="G157" s="21">
        <f t="shared" si="24"/>
        <v>892139.78127451544</v>
      </c>
      <c r="H157" s="4" t="s">
        <v>7</v>
      </c>
      <c r="I157" s="2">
        <f>IF($A157&lt;=K$11,((J$8-SUM(J$20:J156))*J$16/365)*(365/12),"")</f>
        <v>99093.829612405229</v>
      </c>
      <c r="J157" s="2">
        <f t="shared" si="21"/>
        <v>902777.19949998299</v>
      </c>
      <c r="K157" s="21">
        <f t="shared" si="25"/>
        <v>1001871.0291123883</v>
      </c>
      <c r="L157" s="4" t="s">
        <v>7</v>
      </c>
      <c r="M157" s="2">
        <f>IF($A157&lt;=O$11,((N$8-SUM(N$20:N156))*N$16/365)*(365/12),"")</f>
        <v>202517.60838323782</v>
      </c>
      <c r="N157" s="2">
        <f t="shared" si="22"/>
        <v>578901.24336978875</v>
      </c>
      <c r="O157" s="21">
        <f t="shared" si="26"/>
        <v>781418.8517530266</v>
      </c>
      <c r="X157" s="19"/>
      <c r="Y157" s="55"/>
      <c r="Z157" s="55"/>
      <c r="AA157" s="55"/>
    </row>
    <row r="158" spans="1:27" x14ac:dyDescent="0.3">
      <c r="A158" s="4">
        <f t="shared" si="23"/>
        <v>139</v>
      </c>
      <c r="B158" s="23">
        <f t="shared" si="18"/>
        <v>46772</v>
      </c>
      <c r="C158" s="24">
        <f t="shared" si="19"/>
        <v>50</v>
      </c>
      <c r="D158" s="4" t="s">
        <v>7</v>
      </c>
      <c r="E158" s="2">
        <f>IF($A158&lt;=G$11,((F$8-SUM(F$20:F157))*F$16/365)*(365/12),"")</f>
        <v>86290.991145238761</v>
      </c>
      <c r="F158" s="2">
        <f t="shared" si="20"/>
        <v>805848.79012927669</v>
      </c>
      <c r="G158" s="21">
        <f t="shared" si="24"/>
        <v>892139.78127451544</v>
      </c>
      <c r="H158" s="4" t="s">
        <v>7</v>
      </c>
      <c r="I158" s="2">
        <f>IF($A158&lt;=K$11,((J$8-SUM(J$20:J157))*J$16/365)*(365/12),"")</f>
        <v>96904.594903617792</v>
      </c>
      <c r="J158" s="2">
        <f t="shared" si="21"/>
        <v>904966.43420877052</v>
      </c>
      <c r="K158" s="21">
        <f t="shared" si="25"/>
        <v>1001871.0291123883</v>
      </c>
      <c r="L158" s="4" t="s">
        <v>7</v>
      </c>
      <c r="M158" s="2">
        <f>IF($A158&lt;=O$11,((N$8-SUM(N$20:N157))*N$16/365)*(365/12),"")</f>
        <v>200829.14642340929</v>
      </c>
      <c r="N158" s="2">
        <f t="shared" si="22"/>
        <v>580589.70532961725</v>
      </c>
      <c r="O158" s="21">
        <f t="shared" si="26"/>
        <v>781418.8517530266</v>
      </c>
      <c r="X158" s="19"/>
      <c r="Y158" s="55"/>
      <c r="Z158" s="55"/>
      <c r="AA158" s="55"/>
    </row>
    <row r="159" spans="1:27" x14ac:dyDescent="0.3">
      <c r="A159" s="4">
        <f t="shared" si="23"/>
        <v>140</v>
      </c>
      <c r="B159" s="23">
        <f t="shared" si="18"/>
        <v>46803</v>
      </c>
      <c r="C159" s="24">
        <f t="shared" si="19"/>
        <v>50</v>
      </c>
      <c r="D159" s="4" t="s">
        <v>7</v>
      </c>
      <c r="E159" s="2">
        <f>IF($A159&lt;=G$11,((F$8-SUM(F$20:F158))*F$16/365)*(365/12),"")</f>
        <v>84336.807829175275</v>
      </c>
      <c r="F159" s="2">
        <f t="shared" si="20"/>
        <v>807802.97344534018</v>
      </c>
      <c r="G159" s="21">
        <f t="shared" si="24"/>
        <v>892139.78127451544</v>
      </c>
      <c r="H159" s="4" t="s">
        <v>7</v>
      </c>
      <c r="I159" s="2">
        <f>IF($A159&lt;=K$11,((J$8-SUM(J$20:J158))*J$16/365)*(365/12),"")</f>
        <v>94710.051300661551</v>
      </c>
      <c r="J159" s="2">
        <f t="shared" si="21"/>
        <v>907160.97781172674</v>
      </c>
      <c r="K159" s="21">
        <f t="shared" si="25"/>
        <v>1001871.0291123883</v>
      </c>
      <c r="L159" s="4" t="s">
        <v>7</v>
      </c>
      <c r="M159" s="2">
        <f>IF($A159&lt;=O$11,((N$8-SUM(N$20:N158))*N$16/365)*(365/12),"")</f>
        <v>199135.75978286457</v>
      </c>
      <c r="N159" s="2">
        <f t="shared" si="22"/>
        <v>582283.091970162</v>
      </c>
      <c r="O159" s="21">
        <f t="shared" si="26"/>
        <v>781418.8517530266</v>
      </c>
      <c r="X159" s="19"/>
      <c r="Y159" s="55"/>
      <c r="Z159" s="55"/>
      <c r="AA159" s="55"/>
    </row>
    <row r="160" spans="1:27" x14ac:dyDescent="0.3">
      <c r="A160" s="4">
        <f t="shared" si="23"/>
        <v>141</v>
      </c>
      <c r="B160" s="23">
        <f t="shared" si="18"/>
        <v>46832</v>
      </c>
      <c r="C160" s="24">
        <f t="shared" si="19"/>
        <v>50</v>
      </c>
      <c r="D160" s="4" t="s">
        <v>7</v>
      </c>
      <c r="E160" s="2">
        <f>IF($A160&lt;=G$11,((F$8-SUM(F$20:F159))*F$16/365)*(365/12),"")</f>
        <v>82377.885618570319</v>
      </c>
      <c r="F160" s="2">
        <f t="shared" si="20"/>
        <v>809761.89565594518</v>
      </c>
      <c r="G160" s="21">
        <f t="shared" si="24"/>
        <v>892139.78127451544</v>
      </c>
      <c r="H160" s="4" t="s">
        <v>7</v>
      </c>
      <c r="I160" s="2">
        <f>IF($A160&lt;=K$11,((J$8-SUM(J$20:J159))*J$16/365)*(365/12),"")</f>
        <v>92510.185929468105</v>
      </c>
      <c r="J160" s="2">
        <f t="shared" si="21"/>
        <v>909360.84318292013</v>
      </c>
      <c r="K160" s="21">
        <f t="shared" si="25"/>
        <v>1001871.0291123883</v>
      </c>
      <c r="L160" s="4" t="s">
        <v>7</v>
      </c>
      <c r="M160" s="2">
        <f>IF($A160&lt;=O$11,((N$8-SUM(N$20:N159))*N$16/365)*(365/12),"")</f>
        <v>197437.4340979516</v>
      </c>
      <c r="N160" s="2">
        <f t="shared" si="22"/>
        <v>583981.41765507497</v>
      </c>
      <c r="O160" s="21">
        <f t="shared" si="26"/>
        <v>781418.8517530266</v>
      </c>
      <c r="X160" s="19"/>
      <c r="Y160" s="55"/>
      <c r="Z160" s="55"/>
      <c r="AA160" s="55"/>
    </row>
    <row r="161" spans="1:27" x14ac:dyDescent="0.3">
      <c r="A161" s="4">
        <f t="shared" si="23"/>
        <v>142</v>
      </c>
      <c r="B161" s="23">
        <f t="shared" si="18"/>
        <v>46863</v>
      </c>
      <c r="C161" s="24">
        <f t="shared" si="19"/>
        <v>50</v>
      </c>
      <c r="D161" s="4" t="s">
        <v>7</v>
      </c>
      <c r="E161" s="2">
        <f>IF($A161&lt;=G$11,((F$8-SUM(F$20:F160))*F$16/365)*(365/12),"")</f>
        <v>80414.21302160465</v>
      </c>
      <c r="F161" s="2">
        <f t="shared" si="20"/>
        <v>811725.56825291074</v>
      </c>
      <c r="G161" s="21">
        <f t="shared" si="24"/>
        <v>892139.78127451544</v>
      </c>
      <c r="H161" s="4" t="s">
        <v>7</v>
      </c>
      <c r="I161" s="2">
        <f>IF($A161&lt;=K$11,((J$8-SUM(J$20:J160))*J$16/365)*(365/12),"")</f>
        <v>90304.98588474952</v>
      </c>
      <c r="J161" s="2">
        <f t="shared" si="21"/>
        <v>911566.0432276387</v>
      </c>
      <c r="K161" s="21">
        <f t="shared" si="25"/>
        <v>1001871.0291123883</v>
      </c>
      <c r="L161" s="4" t="s">
        <v>7</v>
      </c>
      <c r="M161" s="2">
        <f>IF($A161&lt;=O$11,((N$8-SUM(N$20:N160))*N$16/365)*(365/12),"")</f>
        <v>195734.15496312434</v>
      </c>
      <c r="N161" s="2">
        <f t="shared" si="22"/>
        <v>585684.69678990229</v>
      </c>
      <c r="O161" s="21">
        <f t="shared" si="26"/>
        <v>781418.8517530266</v>
      </c>
      <c r="X161" s="19"/>
      <c r="Y161" s="55"/>
      <c r="Z161" s="55"/>
      <c r="AA161" s="55"/>
    </row>
    <row r="162" spans="1:27" x14ac:dyDescent="0.3">
      <c r="A162" s="4">
        <f t="shared" si="23"/>
        <v>143</v>
      </c>
      <c r="B162" s="23">
        <f t="shared" si="18"/>
        <v>46893</v>
      </c>
      <c r="C162" s="24">
        <f t="shared" si="19"/>
        <v>50</v>
      </c>
      <c r="D162" s="4" t="s">
        <v>7</v>
      </c>
      <c r="E162" s="2">
        <f>IF($A162&lt;=G$11,((F$8-SUM(F$20:F161))*F$16/365)*(365/12),"")</f>
        <v>78445.778518591367</v>
      </c>
      <c r="F162" s="2">
        <f t="shared" si="20"/>
        <v>813694.00275592413</v>
      </c>
      <c r="G162" s="21">
        <f t="shared" si="24"/>
        <v>892139.78127451544</v>
      </c>
      <c r="H162" s="4" t="s">
        <v>7</v>
      </c>
      <c r="I162" s="2">
        <f>IF($A162&lt;=K$11,((J$8-SUM(J$20:J161))*J$16/365)*(365/12),"")</f>
        <v>88094.438229922482</v>
      </c>
      <c r="J162" s="2">
        <f t="shared" si="21"/>
        <v>913776.59088246583</v>
      </c>
      <c r="K162" s="21">
        <f t="shared" si="25"/>
        <v>1001871.0291123883</v>
      </c>
      <c r="L162" s="4" t="s">
        <v>7</v>
      </c>
      <c r="M162" s="2">
        <f>IF($A162&lt;=O$11,((N$8-SUM(N$20:N161))*N$16/365)*(365/12),"")</f>
        <v>194025.90793082039</v>
      </c>
      <c r="N162" s="2">
        <f t="shared" si="22"/>
        <v>587392.94382220623</v>
      </c>
      <c r="O162" s="21">
        <f t="shared" si="26"/>
        <v>781418.8517530266</v>
      </c>
      <c r="X162" s="19"/>
      <c r="Y162" s="55"/>
      <c r="Z162" s="55"/>
      <c r="AA162" s="55"/>
    </row>
    <row r="163" spans="1:27" x14ac:dyDescent="0.3">
      <c r="A163" s="4">
        <f t="shared" si="23"/>
        <v>144</v>
      </c>
      <c r="B163" s="23">
        <f t="shared" si="18"/>
        <v>46924</v>
      </c>
      <c r="C163" s="24">
        <f t="shared" si="19"/>
        <v>50</v>
      </c>
      <c r="D163" s="4" t="s">
        <v>7</v>
      </c>
      <c r="E163" s="2">
        <f>IF($A163&lt;=G$11,((F$8-SUM(F$20:F162))*F$16/365)*(365/12),"")</f>
        <v>76472.570561908229</v>
      </c>
      <c r="F163" s="2">
        <f t="shared" si="20"/>
        <v>815667.21071260725</v>
      </c>
      <c r="G163" s="21">
        <f t="shared" si="24"/>
        <v>892139.78127451544</v>
      </c>
      <c r="H163" s="4" t="s">
        <v>7</v>
      </c>
      <c r="I163" s="2">
        <f>IF($A163&lt;=K$11,((J$8-SUM(J$20:J162))*J$16/365)*(365/12),"")</f>
        <v>85878.5299970325</v>
      </c>
      <c r="J163" s="2">
        <f t="shared" si="21"/>
        <v>915992.49911535578</v>
      </c>
      <c r="K163" s="21">
        <f t="shared" si="25"/>
        <v>1001871.0291123883</v>
      </c>
      <c r="L163" s="4" t="s">
        <v>7</v>
      </c>
      <c r="M163" s="2">
        <f>IF($A163&lt;=O$11,((N$8-SUM(N$20:N162))*N$16/365)*(365/12),"")</f>
        <v>192312.67851133901</v>
      </c>
      <c r="N163" s="2">
        <f t="shared" si="22"/>
        <v>589106.17324168759</v>
      </c>
      <c r="O163" s="21">
        <f t="shared" si="26"/>
        <v>781418.8517530266</v>
      </c>
      <c r="X163" s="19"/>
      <c r="Y163" s="55"/>
      <c r="Z163" s="55"/>
      <c r="AA163" s="55"/>
    </row>
    <row r="164" spans="1:27" x14ac:dyDescent="0.3">
      <c r="A164" s="4">
        <f t="shared" si="23"/>
        <v>145</v>
      </c>
      <c r="B164" s="23">
        <f t="shared" si="18"/>
        <v>46954</v>
      </c>
      <c r="C164" s="24">
        <f t="shared" si="19"/>
        <v>50</v>
      </c>
      <c r="D164" s="4" t="s">
        <v>7</v>
      </c>
      <c r="E164" s="2">
        <f>IF($A164&lt;=G$11,((F$8-SUM(F$20:F163))*F$16/365)*(365/12),"")</f>
        <v>74494.577575930161</v>
      </c>
      <c r="F164" s="2">
        <f t="shared" si="20"/>
        <v>817645.20369858528</v>
      </c>
      <c r="G164" s="21">
        <f t="shared" si="24"/>
        <v>892139.78127451544</v>
      </c>
      <c r="H164" s="4" t="s">
        <v>7</v>
      </c>
      <c r="I164" s="2">
        <f>IF($A164&lt;=K$11,((J$8-SUM(J$20:J163))*J$16/365)*(365/12),"")</f>
        <v>83657.248186677753</v>
      </c>
      <c r="J164" s="2">
        <f t="shared" si="21"/>
        <v>918213.78092571045</v>
      </c>
      <c r="K164" s="21">
        <f t="shared" si="25"/>
        <v>1001871.0291123883</v>
      </c>
      <c r="L164" s="4" t="s">
        <v>7</v>
      </c>
      <c r="M164" s="2">
        <f>IF($A164&lt;=O$11,((N$8-SUM(N$20:N163))*N$16/365)*(365/12),"")</f>
        <v>190594.4521727174</v>
      </c>
      <c r="N164" s="2">
        <f t="shared" si="22"/>
        <v>590824.39958030917</v>
      </c>
      <c r="O164" s="21">
        <f t="shared" si="26"/>
        <v>781418.8517530266</v>
      </c>
      <c r="X164" s="19"/>
      <c r="Y164" s="55"/>
      <c r="Z164" s="55"/>
      <c r="AA164" s="55"/>
    </row>
    <row r="165" spans="1:27" x14ac:dyDescent="0.3">
      <c r="A165" s="4">
        <f t="shared" si="23"/>
        <v>146</v>
      </c>
      <c r="B165" s="23">
        <f t="shared" si="18"/>
        <v>46985</v>
      </c>
      <c r="C165" s="24">
        <f t="shared" si="19"/>
        <v>50</v>
      </c>
      <c r="D165" s="4" t="s">
        <v>7</v>
      </c>
      <c r="E165" s="2">
        <f>IF($A165&lt;=G$11,((F$8-SUM(F$20:F164))*F$16/365)*(365/12),"")</f>
        <v>72511.787956961081</v>
      </c>
      <c r="F165" s="2">
        <f t="shared" si="20"/>
        <v>819627.99331755436</v>
      </c>
      <c r="G165" s="21">
        <f t="shared" si="24"/>
        <v>892139.78127451544</v>
      </c>
      <c r="H165" s="4" t="s">
        <v>7</v>
      </c>
      <c r="I165" s="2">
        <f>IF($A165&lt;=K$11,((J$8-SUM(J$20:J164))*J$16/365)*(365/12),"")</f>
        <v>81430.579767932912</v>
      </c>
      <c r="J165" s="2">
        <f t="shared" si="21"/>
        <v>920440.44934445538</v>
      </c>
      <c r="K165" s="21">
        <f t="shared" si="25"/>
        <v>1001871.0291123883</v>
      </c>
      <c r="L165" s="4" t="s">
        <v>7</v>
      </c>
      <c r="M165" s="2">
        <f>IF($A165&lt;=O$11,((N$8-SUM(N$20:N164))*N$16/365)*(365/12),"")</f>
        <v>188871.21434060819</v>
      </c>
      <c r="N165" s="2">
        <f t="shared" si="22"/>
        <v>592547.63741241838</v>
      </c>
      <c r="O165" s="21">
        <f t="shared" si="26"/>
        <v>781418.8517530266</v>
      </c>
      <c r="X165" s="19"/>
      <c r="Y165" s="55"/>
      <c r="Z165" s="55"/>
      <c r="AA165" s="55"/>
    </row>
    <row r="166" spans="1:27" x14ac:dyDescent="0.3">
      <c r="A166" s="4">
        <f t="shared" si="23"/>
        <v>147</v>
      </c>
      <c r="B166" s="23">
        <f t="shared" si="18"/>
        <v>47016</v>
      </c>
      <c r="C166" s="24">
        <f t="shared" si="19"/>
        <v>50</v>
      </c>
      <c r="D166" s="4" t="s">
        <v>7</v>
      </c>
      <c r="E166" s="2">
        <f>IF($A166&lt;=G$11,((F$8-SUM(F$20:F165))*F$16/365)*(365/12),"")</f>
        <v>70524.190073165984</v>
      </c>
      <c r="F166" s="2">
        <f t="shared" si="20"/>
        <v>821615.59120134939</v>
      </c>
      <c r="G166" s="21">
        <f t="shared" si="24"/>
        <v>892139.78127451544</v>
      </c>
      <c r="H166" s="4" t="s">
        <v>7</v>
      </c>
      <c r="I166" s="2">
        <f>IF($A166&lt;=K$11,((J$8-SUM(J$20:J165))*J$16/365)*(365/12),"")</f>
        <v>79198.511678272596</v>
      </c>
      <c r="J166" s="2">
        <f t="shared" si="21"/>
        <v>922672.51743411564</v>
      </c>
      <c r="K166" s="21">
        <f t="shared" si="25"/>
        <v>1001871.0291123883</v>
      </c>
      <c r="L166" s="4" t="s">
        <v>7</v>
      </c>
      <c r="M166" s="2">
        <f>IF($A166&lt;=O$11,((N$8-SUM(N$20:N165))*N$16/365)*(365/12),"")</f>
        <v>187142.95039815526</v>
      </c>
      <c r="N166" s="2">
        <f t="shared" si="22"/>
        <v>594275.90135487134</v>
      </c>
      <c r="O166" s="21">
        <f t="shared" si="26"/>
        <v>781418.8517530266</v>
      </c>
      <c r="X166" s="19"/>
      <c r="Y166" s="55"/>
      <c r="Z166" s="55"/>
      <c r="AA166" s="55"/>
    </row>
    <row r="167" spans="1:27" x14ac:dyDescent="0.3">
      <c r="A167" s="4">
        <f t="shared" si="23"/>
        <v>148</v>
      </c>
      <c r="B167" s="23">
        <f t="shared" si="18"/>
        <v>47046</v>
      </c>
      <c r="C167" s="24">
        <f t="shared" si="19"/>
        <v>50</v>
      </c>
      <c r="D167" s="4" t="s">
        <v>7</v>
      </c>
      <c r="E167" s="2">
        <f>IF($A167&lt;=G$11,((F$8-SUM(F$20:F166))*F$16/365)*(365/12),"")</f>
        <v>68531.77226450271</v>
      </c>
      <c r="F167" s="2">
        <f t="shared" si="20"/>
        <v>823608.00901001273</v>
      </c>
      <c r="G167" s="21">
        <f t="shared" si="24"/>
        <v>892139.78127451544</v>
      </c>
      <c r="H167" s="4" t="s">
        <v>7</v>
      </c>
      <c r="I167" s="2">
        <f>IF($A167&lt;=K$11,((J$8-SUM(J$20:J166))*J$16/365)*(365/12),"")</f>
        <v>76961.030823494875</v>
      </c>
      <c r="J167" s="2">
        <f t="shared" si="21"/>
        <v>924909.99828889337</v>
      </c>
      <c r="K167" s="21">
        <f t="shared" si="25"/>
        <v>1001871.0291123883</v>
      </c>
      <c r="L167" s="4" t="s">
        <v>7</v>
      </c>
      <c r="M167" s="2">
        <f>IF($A167&lt;=O$11,((N$8-SUM(N$20:N166))*N$16/365)*(365/12),"")</f>
        <v>185409.64568587023</v>
      </c>
      <c r="N167" s="2">
        <f t="shared" si="22"/>
        <v>596009.2060671564</v>
      </c>
      <c r="O167" s="21">
        <f t="shared" si="26"/>
        <v>781418.8517530266</v>
      </c>
      <c r="X167" s="19"/>
      <c r="Y167" s="55"/>
      <c r="Z167" s="55"/>
      <c r="AA167" s="55"/>
    </row>
    <row r="168" spans="1:27" x14ac:dyDescent="0.3">
      <c r="A168" s="4">
        <f t="shared" si="23"/>
        <v>149</v>
      </c>
      <c r="B168" s="23">
        <f t="shared" si="18"/>
        <v>47077</v>
      </c>
      <c r="C168" s="24">
        <f t="shared" si="19"/>
        <v>50</v>
      </c>
      <c r="D168" s="4" t="s">
        <v>7</v>
      </c>
      <c r="E168" s="2">
        <f>IF($A168&lt;=G$11,((F$8-SUM(F$20:F167))*F$16/365)*(365/12),"")</f>
        <v>66534.522842653416</v>
      </c>
      <c r="F168" s="2">
        <f t="shared" si="20"/>
        <v>825605.25843186199</v>
      </c>
      <c r="G168" s="21">
        <f t="shared" si="24"/>
        <v>892139.78127451544</v>
      </c>
      <c r="H168" s="4" t="s">
        <v>7</v>
      </c>
      <c r="I168" s="2">
        <f>IF($A168&lt;=K$11,((J$8-SUM(J$20:J167))*J$16/365)*(365/12),"")</f>
        <v>74718.124077644286</v>
      </c>
      <c r="J168" s="2">
        <f t="shared" si="21"/>
        <v>927152.90503474395</v>
      </c>
      <c r="K168" s="21">
        <f t="shared" si="25"/>
        <v>1001871.0291123883</v>
      </c>
      <c r="L168" s="4" t="s">
        <v>7</v>
      </c>
      <c r="M168" s="2">
        <f>IF($A168&lt;=O$11,((N$8-SUM(N$20:N167))*N$16/365)*(365/12),"")</f>
        <v>183671.28550150772</v>
      </c>
      <c r="N168" s="2">
        <f t="shared" si="22"/>
        <v>597747.5662515189</v>
      </c>
      <c r="O168" s="21">
        <f t="shared" si="26"/>
        <v>781418.8517530266</v>
      </c>
      <c r="X168" s="19"/>
      <c r="Y168" s="55"/>
      <c r="Z168" s="55"/>
      <c r="AA168" s="55"/>
    </row>
    <row r="169" spans="1:27" x14ac:dyDescent="0.3">
      <c r="A169" s="4">
        <f t="shared" si="23"/>
        <v>150</v>
      </c>
      <c r="B169" s="23">
        <f t="shared" si="18"/>
        <v>47107</v>
      </c>
      <c r="C169" s="24">
        <f t="shared" si="19"/>
        <v>50</v>
      </c>
      <c r="D169" s="4" t="s">
        <v>7</v>
      </c>
      <c r="E169" s="2">
        <f>IF($A169&lt;=G$11,((F$8-SUM(F$20:F168))*F$16/365)*(365/12),"")</f>
        <v>64532.430090956157</v>
      </c>
      <c r="F169" s="2">
        <f t="shared" si="20"/>
        <v>827607.35118355928</v>
      </c>
      <c r="G169" s="21">
        <f t="shared" si="24"/>
        <v>892139.78127451544</v>
      </c>
      <c r="H169" s="4" t="s">
        <v>7</v>
      </c>
      <c r="I169" s="2">
        <f>IF($A169&lt;=K$11,((J$8-SUM(J$20:J168))*J$16/365)*(365/12),"")</f>
        <v>72469.778282935018</v>
      </c>
      <c r="J169" s="2">
        <f t="shared" si="21"/>
        <v>929401.25082945323</v>
      </c>
      <c r="K169" s="21">
        <f t="shared" si="25"/>
        <v>1001871.0291123883</v>
      </c>
      <c r="L169" s="4" t="s">
        <v>7</v>
      </c>
      <c r="M169" s="2">
        <f>IF($A169&lt;=O$11,((N$8-SUM(N$20:N168))*N$16/365)*(365/12),"")</f>
        <v>181927.85509994076</v>
      </c>
      <c r="N169" s="2">
        <f t="shared" si="22"/>
        <v>599490.99665308581</v>
      </c>
      <c r="O169" s="21">
        <f t="shared" si="26"/>
        <v>781418.8517530266</v>
      </c>
      <c r="X169" s="19"/>
      <c r="Y169" s="55"/>
      <c r="Z169" s="55"/>
      <c r="AA169" s="55"/>
    </row>
    <row r="170" spans="1:27" x14ac:dyDescent="0.3">
      <c r="A170" s="4">
        <f t="shared" si="23"/>
        <v>151</v>
      </c>
      <c r="B170" s="23">
        <f t="shared" si="18"/>
        <v>47138</v>
      </c>
      <c r="C170" s="24">
        <f t="shared" si="19"/>
        <v>51</v>
      </c>
      <c r="D170" s="4" t="s">
        <v>7</v>
      </c>
      <c r="E170" s="2">
        <f>IF($A170&lt;=G$11,((F$8-SUM(F$20:F169))*F$16/365)*(365/12),"")</f>
        <v>62525.482264336009</v>
      </c>
      <c r="F170" s="2">
        <f t="shared" si="20"/>
        <v>829614.29901017947</v>
      </c>
      <c r="G170" s="21">
        <f t="shared" si="24"/>
        <v>892139.78127451544</v>
      </c>
      <c r="H170" s="4" t="s">
        <v>7</v>
      </c>
      <c r="I170" s="2">
        <f>IF($A170&lt;=K$11,((J$8-SUM(J$20:J169))*J$16/365)*(365/12),"")</f>
        <v>70215.980249673579</v>
      </c>
      <c r="J170" s="2">
        <f t="shared" si="21"/>
        <v>931655.04886271467</v>
      </c>
      <c r="K170" s="21">
        <f t="shared" si="25"/>
        <v>1001871.0291123883</v>
      </c>
      <c r="L170" s="4" t="s">
        <v>7</v>
      </c>
      <c r="M170" s="2">
        <f>IF($A170&lt;=O$11,((N$8-SUM(N$20:N169))*N$16/365)*(365/12),"")</f>
        <v>180179.33969303593</v>
      </c>
      <c r="N170" s="2">
        <f t="shared" si="22"/>
        <v>601239.51205999067</v>
      </c>
      <c r="O170" s="21">
        <f t="shared" si="26"/>
        <v>781418.8517530266</v>
      </c>
      <c r="X170" s="19"/>
      <c r="Y170" s="55"/>
      <c r="Z170" s="55"/>
      <c r="AA170" s="55"/>
    </row>
    <row r="171" spans="1:27" x14ac:dyDescent="0.3">
      <c r="A171" s="4">
        <f t="shared" si="23"/>
        <v>152</v>
      </c>
      <c r="B171" s="23">
        <f t="shared" si="18"/>
        <v>47169</v>
      </c>
      <c r="C171" s="24">
        <f t="shared" si="19"/>
        <v>51</v>
      </c>
      <c r="D171" s="4" t="s">
        <v>7</v>
      </c>
      <c r="E171" s="2">
        <f>IF($A171&lt;=G$11,((F$8-SUM(F$20:F170))*F$16/365)*(365/12),"")</f>
        <v>60513.667589236335</v>
      </c>
      <c r="F171" s="2">
        <f t="shared" si="20"/>
        <v>831626.11368527915</v>
      </c>
      <c r="G171" s="21">
        <f t="shared" si="24"/>
        <v>892139.78127451544</v>
      </c>
      <c r="H171" s="4" t="s">
        <v>7</v>
      </c>
      <c r="I171" s="2">
        <f>IF($A171&lt;=K$11,((J$8-SUM(J$20:J170))*J$16/365)*(365/12),"")</f>
        <v>67956.7167561815</v>
      </c>
      <c r="J171" s="2">
        <f t="shared" si="21"/>
        <v>933914.31235620682</v>
      </c>
      <c r="K171" s="21">
        <f t="shared" si="25"/>
        <v>1001871.0291123883</v>
      </c>
      <c r="L171" s="4" t="s">
        <v>7</v>
      </c>
      <c r="M171" s="2">
        <f>IF($A171&lt;=O$11,((N$8-SUM(N$20:N170))*N$16/365)*(365/12),"")</f>
        <v>178425.72444952765</v>
      </c>
      <c r="N171" s="2">
        <f t="shared" si="22"/>
        <v>602993.12730349891</v>
      </c>
      <c r="O171" s="21">
        <f t="shared" si="26"/>
        <v>781418.8517530266</v>
      </c>
      <c r="X171" s="19"/>
      <c r="Y171" s="55"/>
      <c r="Z171" s="55"/>
      <c r="AA171" s="55"/>
    </row>
    <row r="172" spans="1:27" x14ac:dyDescent="0.3">
      <c r="A172" s="4">
        <f t="shared" si="23"/>
        <v>153</v>
      </c>
      <c r="B172" s="23">
        <f t="shared" si="18"/>
        <v>47197</v>
      </c>
      <c r="C172" s="24">
        <f t="shared" si="19"/>
        <v>51</v>
      </c>
      <c r="D172" s="4" t="s">
        <v>7</v>
      </c>
      <c r="E172" s="2">
        <f>IF($A172&lt;=G$11,((F$8-SUM(F$20:F171))*F$16/365)*(365/12),"")</f>
        <v>58496.974263549528</v>
      </c>
      <c r="F172" s="2">
        <f t="shared" si="20"/>
        <v>833642.80701096589</v>
      </c>
      <c r="G172" s="21">
        <f t="shared" si="24"/>
        <v>892139.78127451544</v>
      </c>
      <c r="H172" s="4" t="s">
        <v>7</v>
      </c>
      <c r="I172" s="2">
        <f>IF($A172&lt;=K$11,((J$8-SUM(J$20:J171))*J$16/365)*(365/12),"")</f>
        <v>65691.974548717713</v>
      </c>
      <c r="J172" s="2">
        <f t="shared" si="21"/>
        <v>936179.05456367054</v>
      </c>
      <c r="K172" s="21">
        <f t="shared" si="25"/>
        <v>1001871.0291123883</v>
      </c>
      <c r="L172" s="4" t="s">
        <v>7</v>
      </c>
      <c r="M172" s="2">
        <f>IF($A172&lt;=O$11,((N$8-SUM(N$20:N171))*N$16/365)*(365/12),"")</f>
        <v>176666.99449489248</v>
      </c>
      <c r="N172" s="2">
        <f t="shared" si="22"/>
        <v>604751.85725813406</v>
      </c>
      <c r="O172" s="21">
        <f t="shared" si="26"/>
        <v>781418.8517530266</v>
      </c>
      <c r="X172" s="19"/>
      <c r="Y172" s="55"/>
      <c r="Z172" s="55"/>
      <c r="AA172" s="55"/>
    </row>
    <row r="173" spans="1:27" x14ac:dyDescent="0.3">
      <c r="A173" s="4">
        <f t="shared" si="23"/>
        <v>154</v>
      </c>
      <c r="B173" s="23">
        <f t="shared" si="18"/>
        <v>47228</v>
      </c>
      <c r="C173" s="24">
        <f t="shared" si="19"/>
        <v>51</v>
      </c>
      <c r="D173" s="4" t="s">
        <v>7</v>
      </c>
      <c r="E173" s="2">
        <f>IF($A173&lt;=G$11,((F$8-SUM(F$20:F172))*F$16/365)*(365/12),"")</f>
        <v>56475.390456547946</v>
      </c>
      <c r="F173" s="2">
        <f t="shared" si="20"/>
        <v>835664.39081796748</v>
      </c>
      <c r="G173" s="21">
        <f t="shared" si="24"/>
        <v>892139.78127451544</v>
      </c>
      <c r="H173" s="4" t="s">
        <v>7</v>
      </c>
      <c r="I173" s="2">
        <f>IF($A173&lt;=K$11,((J$8-SUM(J$20:J172))*J$16/365)*(365/12),"")</f>
        <v>63421.740341400815</v>
      </c>
      <c r="J173" s="2">
        <f t="shared" si="21"/>
        <v>938449.28877098742</v>
      </c>
      <c r="K173" s="21">
        <f t="shared" si="25"/>
        <v>1001871.0291123883</v>
      </c>
      <c r="L173" s="4" t="s">
        <v>7</v>
      </c>
      <c r="M173" s="2">
        <f>IF($A173&lt;=O$11,((N$8-SUM(N$20:N172))*N$16/365)*(365/12),"")</f>
        <v>174903.13491122285</v>
      </c>
      <c r="N173" s="2">
        <f t="shared" si="22"/>
        <v>606515.71684180375</v>
      </c>
      <c r="O173" s="21">
        <f t="shared" si="26"/>
        <v>781418.8517530266</v>
      </c>
      <c r="X173" s="19"/>
      <c r="Y173" s="55"/>
      <c r="Z173" s="55"/>
      <c r="AA173" s="55"/>
    </row>
    <row r="174" spans="1:27" x14ac:dyDescent="0.3">
      <c r="A174" s="4">
        <f t="shared" si="23"/>
        <v>155</v>
      </c>
      <c r="B174" s="23">
        <f t="shared" si="18"/>
        <v>47258</v>
      </c>
      <c r="C174" s="24">
        <f t="shared" si="19"/>
        <v>51</v>
      </c>
      <c r="D174" s="4" t="s">
        <v>7</v>
      </c>
      <c r="E174" s="2">
        <f>IF($A174&lt;=G$11,((F$8-SUM(F$20:F173))*F$16/365)*(365/12),"")</f>
        <v>54448.904308814374</v>
      </c>
      <c r="F174" s="2">
        <f t="shared" si="20"/>
        <v>837690.87696570111</v>
      </c>
      <c r="G174" s="21">
        <f t="shared" si="24"/>
        <v>892139.78127451544</v>
      </c>
      <c r="H174" s="4" t="s">
        <v>7</v>
      </c>
      <c r="I174" s="2">
        <f>IF($A174&lt;=K$11,((J$8-SUM(J$20:J173))*J$16/365)*(365/12),"")</f>
        <v>61146.000816131156</v>
      </c>
      <c r="J174" s="2">
        <f t="shared" si="21"/>
        <v>940725.02829625714</v>
      </c>
      <c r="K174" s="21">
        <f t="shared" si="25"/>
        <v>1001871.0291123883</v>
      </c>
      <c r="L174" s="4" t="s">
        <v>7</v>
      </c>
      <c r="M174" s="2">
        <f>IF($A174&lt;=O$11,((N$8-SUM(N$20:N173))*N$16/365)*(365/12),"")</f>
        <v>173134.13073710096</v>
      </c>
      <c r="N174" s="2">
        <f t="shared" si="22"/>
        <v>608284.72101592564</v>
      </c>
      <c r="O174" s="21">
        <f t="shared" si="26"/>
        <v>781418.8517530266</v>
      </c>
      <c r="X174" s="19"/>
      <c r="Y174" s="55"/>
      <c r="Z174" s="55"/>
      <c r="AA174" s="55"/>
    </row>
    <row r="175" spans="1:27" x14ac:dyDescent="0.3">
      <c r="A175" s="4">
        <f t="shared" si="23"/>
        <v>156</v>
      </c>
      <c r="B175" s="23">
        <f t="shared" si="18"/>
        <v>47289</v>
      </c>
      <c r="C175" s="24">
        <f t="shared" si="19"/>
        <v>51</v>
      </c>
      <c r="D175" s="4" t="s">
        <v>7</v>
      </c>
      <c r="E175" s="2">
        <f>IF($A175&lt;=G$11,((F$8-SUM(F$20:F174))*F$16/365)*(365/12),"")</f>
        <v>52417.503932172542</v>
      </c>
      <c r="F175" s="2">
        <f t="shared" si="20"/>
        <v>839722.27734234289</v>
      </c>
      <c r="G175" s="21">
        <f t="shared" si="24"/>
        <v>892139.78127451544</v>
      </c>
      <c r="H175" s="4" t="s">
        <v>7</v>
      </c>
      <c r="I175" s="2">
        <f>IF($A175&lt;=K$11,((J$8-SUM(J$20:J174))*J$16/365)*(365/12),"")</f>
        <v>58864.74262251272</v>
      </c>
      <c r="J175" s="2">
        <f t="shared" si="21"/>
        <v>943006.28648987552</v>
      </c>
      <c r="K175" s="21">
        <f t="shared" si="25"/>
        <v>1001871.0291123883</v>
      </c>
      <c r="L175" s="4" t="s">
        <v>7</v>
      </c>
      <c r="M175" s="2">
        <f>IF($A175&lt;=O$11,((N$8-SUM(N$20:N174))*N$16/365)*(365/12),"")</f>
        <v>171359.96696747115</v>
      </c>
      <c r="N175" s="2">
        <f t="shared" si="22"/>
        <v>610058.88478555542</v>
      </c>
      <c r="O175" s="21">
        <f t="shared" si="26"/>
        <v>781418.8517530266</v>
      </c>
      <c r="X175" s="19"/>
      <c r="Y175" s="55"/>
      <c r="Z175" s="55"/>
      <c r="AA175" s="55"/>
    </row>
    <row r="176" spans="1:27" x14ac:dyDescent="0.3">
      <c r="A176" s="4">
        <f t="shared" si="23"/>
        <v>157</v>
      </c>
      <c r="B176" s="23">
        <f t="shared" si="18"/>
        <v>47319</v>
      </c>
      <c r="C176" s="24">
        <f t="shared" si="19"/>
        <v>51</v>
      </c>
      <c r="D176" s="4" t="s">
        <v>7</v>
      </c>
      <c r="E176" s="2">
        <f>IF($A176&lt;=G$11,((F$8-SUM(F$20:F175))*F$16/365)*(365/12),"")</f>
        <v>50381.177409617347</v>
      </c>
      <c r="F176" s="2">
        <f t="shared" si="20"/>
        <v>841758.60386489809</v>
      </c>
      <c r="G176" s="21">
        <f t="shared" si="24"/>
        <v>892139.78127451544</v>
      </c>
      <c r="H176" s="4" t="s">
        <v>7</v>
      </c>
      <c r="I176" s="2">
        <f>IF($A176&lt;=K$11,((J$8-SUM(J$20:J175))*J$16/365)*(365/12),"")</f>
        <v>56577.952377774789</v>
      </c>
      <c r="J176" s="2">
        <f t="shared" si="21"/>
        <v>945293.07673461351</v>
      </c>
      <c r="K176" s="21">
        <f t="shared" si="25"/>
        <v>1001871.0291123883</v>
      </c>
      <c r="L176" s="4" t="s">
        <v>7</v>
      </c>
      <c r="M176" s="2">
        <f>IF($A176&lt;=O$11,((N$8-SUM(N$20:N175))*N$16/365)*(365/12),"")</f>
        <v>169580.62855351326</v>
      </c>
      <c r="N176" s="2">
        <f t="shared" si="22"/>
        <v>611838.22319951328</v>
      </c>
      <c r="O176" s="21">
        <f t="shared" si="26"/>
        <v>781418.8517530266</v>
      </c>
      <c r="X176" s="19"/>
      <c r="Y176" s="55"/>
      <c r="Z176" s="55"/>
      <c r="AA176" s="55"/>
    </row>
    <row r="177" spans="1:27" x14ac:dyDescent="0.3">
      <c r="A177" s="4">
        <f t="shared" si="23"/>
        <v>158</v>
      </c>
      <c r="B177" s="23">
        <f t="shared" si="18"/>
        <v>47350</v>
      </c>
      <c r="C177" s="24">
        <f t="shared" si="19"/>
        <v>51</v>
      </c>
      <c r="D177" s="4" t="s">
        <v>7</v>
      </c>
      <c r="E177" s="2">
        <f>IF($A177&lt;=G$11,((F$8-SUM(F$20:F176))*F$16/365)*(365/12),"")</f>
        <v>48339.912795244978</v>
      </c>
      <c r="F177" s="2">
        <f t="shared" si="20"/>
        <v>843799.86847927049</v>
      </c>
      <c r="G177" s="21">
        <f t="shared" si="24"/>
        <v>892139.78127451544</v>
      </c>
      <c r="H177" s="4" t="s">
        <v>7</v>
      </c>
      <c r="I177" s="2">
        <f>IF($A177&lt;=K$11,((J$8-SUM(J$20:J176))*J$16/365)*(365/12),"")</f>
        <v>54285.616666693328</v>
      </c>
      <c r="J177" s="2">
        <f t="shared" si="21"/>
        <v>947585.41244569491</v>
      </c>
      <c r="K177" s="21">
        <f t="shared" si="25"/>
        <v>1001871.0291123883</v>
      </c>
      <c r="L177" s="4" t="s">
        <v>7</v>
      </c>
      <c r="M177" s="2">
        <f>IF($A177&lt;=O$11,((N$8-SUM(N$20:N176))*N$16/365)*(365/12),"")</f>
        <v>167796.10040251468</v>
      </c>
      <c r="N177" s="2">
        <f t="shared" si="22"/>
        <v>613622.75135051191</v>
      </c>
      <c r="O177" s="21">
        <f t="shared" si="26"/>
        <v>781418.8517530266</v>
      </c>
      <c r="X177" s="19"/>
      <c r="Y177" s="55"/>
      <c r="Z177" s="55"/>
      <c r="AA177" s="55"/>
    </row>
    <row r="178" spans="1:27" x14ac:dyDescent="0.3">
      <c r="A178" s="4">
        <f t="shared" si="23"/>
        <v>159</v>
      </c>
      <c r="B178" s="23">
        <f t="shared" si="18"/>
        <v>47381</v>
      </c>
      <c r="C178" s="24">
        <f t="shared" si="19"/>
        <v>51</v>
      </c>
      <c r="D178" s="4" t="s">
        <v>7</v>
      </c>
      <c r="E178" s="2">
        <f>IF($A178&lt;=G$11,((F$8-SUM(F$20:F177))*F$16/365)*(365/12),"")</f>
        <v>46293.698114182749</v>
      </c>
      <c r="F178" s="2">
        <f t="shared" si="20"/>
        <v>845846.08316033264</v>
      </c>
      <c r="G178" s="21">
        <f t="shared" si="24"/>
        <v>892139.78127451544</v>
      </c>
      <c r="H178" s="4" t="s">
        <v>7</v>
      </c>
      <c r="I178" s="2">
        <f>IF($A178&lt;=K$11,((J$8-SUM(J$20:J177))*J$16/365)*(365/12),"")</f>
        <v>51987.722041512519</v>
      </c>
      <c r="J178" s="2">
        <f t="shared" si="21"/>
        <v>949883.30707087577</v>
      </c>
      <c r="K178" s="21">
        <f t="shared" si="25"/>
        <v>1001871.0291123883</v>
      </c>
      <c r="L178" s="4" t="s">
        <v>7</v>
      </c>
      <c r="M178" s="2">
        <f>IF($A178&lt;=O$11,((N$8-SUM(N$20:N177))*N$16/365)*(365/12),"")</f>
        <v>166006.36737774234</v>
      </c>
      <c r="N178" s="2">
        <f t="shared" si="22"/>
        <v>615412.48437528429</v>
      </c>
      <c r="O178" s="21">
        <f t="shared" si="26"/>
        <v>781418.8517530266</v>
      </c>
      <c r="X178" s="19"/>
      <c r="Y178" s="55"/>
      <c r="Z178" s="55"/>
      <c r="AA178" s="55"/>
    </row>
    <row r="179" spans="1:27" x14ac:dyDescent="0.3">
      <c r="A179" s="4">
        <f t="shared" si="23"/>
        <v>160</v>
      </c>
      <c r="B179" s="23">
        <f t="shared" si="18"/>
        <v>47411</v>
      </c>
      <c r="C179" s="24">
        <f t="shared" si="19"/>
        <v>51</v>
      </c>
      <c r="D179" s="4" t="s">
        <v>7</v>
      </c>
      <c r="E179" s="2">
        <f>IF($A179&lt;=G$11,((F$8-SUM(F$20:F178))*F$16/365)*(365/12),"")</f>
        <v>44242.521362518972</v>
      </c>
      <c r="F179" s="2">
        <f t="shared" si="20"/>
        <v>847897.25991199643</v>
      </c>
      <c r="G179" s="21">
        <f t="shared" si="24"/>
        <v>892139.78127451544</v>
      </c>
      <c r="H179" s="4" t="s">
        <v>7</v>
      </c>
      <c r="I179" s="2">
        <f>IF($A179&lt;=K$11,((J$8-SUM(J$20:J178))*J$16/365)*(365/12),"")</f>
        <v>49684.255021865632</v>
      </c>
      <c r="J179" s="2">
        <f t="shared" si="21"/>
        <v>952186.77409052267</v>
      </c>
      <c r="K179" s="21">
        <f t="shared" si="25"/>
        <v>1001871.0291123883</v>
      </c>
      <c r="L179" s="4" t="s">
        <v>7</v>
      </c>
      <c r="M179" s="2">
        <f>IF($A179&lt;=O$11,((N$8-SUM(N$20:N178))*N$16/365)*(365/12),"")</f>
        <v>164211.41429831446</v>
      </c>
      <c r="N179" s="2">
        <f t="shared" si="22"/>
        <v>617207.43745471211</v>
      </c>
      <c r="O179" s="21">
        <f t="shared" si="26"/>
        <v>781418.8517530266</v>
      </c>
      <c r="X179" s="19"/>
      <c r="Y179" s="55"/>
      <c r="Z179" s="55"/>
      <c r="AA179" s="55"/>
    </row>
    <row r="180" spans="1:27" x14ac:dyDescent="0.3">
      <c r="A180" s="4">
        <f t="shared" si="23"/>
        <v>161</v>
      </c>
      <c r="B180" s="23">
        <f t="shared" si="18"/>
        <v>47442</v>
      </c>
      <c r="C180" s="24">
        <f t="shared" si="19"/>
        <v>51</v>
      </c>
      <c r="D180" s="4" t="s">
        <v>7</v>
      </c>
      <c r="E180" s="2">
        <f>IF($A180&lt;=G$11,((F$8-SUM(F$20:F179))*F$16/365)*(365/12),"")</f>
        <v>42186.370507232372</v>
      </c>
      <c r="F180" s="2">
        <f t="shared" si="20"/>
        <v>849953.41076728306</v>
      </c>
      <c r="G180" s="21">
        <f t="shared" si="24"/>
        <v>892139.78127451544</v>
      </c>
      <c r="H180" s="4" t="s">
        <v>7</v>
      </c>
      <c r="I180" s="2">
        <f>IF($A180&lt;=K$11,((J$8-SUM(J$20:J179))*J$16/365)*(365/12),"")</f>
        <v>47375.202094696106</v>
      </c>
      <c r="J180" s="2">
        <f t="shared" si="21"/>
        <v>954495.82701769215</v>
      </c>
      <c r="K180" s="21">
        <f t="shared" si="25"/>
        <v>1001871.0291123883</v>
      </c>
      <c r="L180" s="4" t="s">
        <v>7</v>
      </c>
      <c r="M180" s="2">
        <f>IF($A180&lt;=O$11,((N$8-SUM(N$20:N179))*N$16/365)*(365/12),"")</f>
        <v>162411.22593907153</v>
      </c>
      <c r="N180" s="2">
        <f t="shared" si="22"/>
        <v>619007.62581395509</v>
      </c>
      <c r="O180" s="21">
        <f t="shared" si="26"/>
        <v>781418.8517530266</v>
      </c>
      <c r="X180" s="19"/>
      <c r="Y180" s="55"/>
      <c r="Z180" s="55"/>
      <c r="AA180" s="55"/>
    </row>
    <row r="181" spans="1:27" x14ac:dyDescent="0.3">
      <c r="A181" s="4">
        <f t="shared" si="23"/>
        <v>162</v>
      </c>
      <c r="B181" s="23">
        <f t="shared" si="18"/>
        <v>47472</v>
      </c>
      <c r="C181" s="24">
        <f t="shared" si="19"/>
        <v>51</v>
      </c>
      <c r="D181" s="4" t="s">
        <v>7</v>
      </c>
      <c r="E181" s="2">
        <f>IF($A181&lt;=G$11,((F$8-SUM(F$20:F180))*F$16/365)*(365/12),"")</f>
        <v>40125.233486121702</v>
      </c>
      <c r="F181" s="2">
        <f t="shared" si="20"/>
        <v>852014.54778839368</v>
      </c>
      <c r="G181" s="21">
        <f t="shared" si="24"/>
        <v>892139.78127451544</v>
      </c>
      <c r="H181" s="4" t="s">
        <v>7</v>
      </c>
      <c r="I181" s="2">
        <f>IF($A181&lt;=K$11,((J$8-SUM(J$20:J180))*J$16/365)*(365/12),"")</f>
        <v>45060.549714178196</v>
      </c>
      <c r="J181" s="2">
        <f t="shared" si="21"/>
        <v>956810.47939821007</v>
      </c>
      <c r="K181" s="21">
        <f t="shared" si="25"/>
        <v>1001871.0291123883</v>
      </c>
      <c r="L181" s="4" t="s">
        <v>7</v>
      </c>
      <c r="M181" s="2">
        <f>IF($A181&lt;=O$11,((N$8-SUM(N$20:N180))*N$16/365)*(365/12),"")</f>
        <v>160605.78703044748</v>
      </c>
      <c r="N181" s="2">
        <f t="shared" si="22"/>
        <v>620813.06472257909</v>
      </c>
      <c r="O181" s="21">
        <f t="shared" si="26"/>
        <v>781418.8517530266</v>
      </c>
      <c r="X181" s="19"/>
      <c r="Y181" s="55"/>
      <c r="Z181" s="55"/>
      <c r="AA181" s="55"/>
    </row>
    <row r="182" spans="1:27" x14ac:dyDescent="0.3">
      <c r="A182" s="4">
        <f t="shared" si="23"/>
        <v>163</v>
      </c>
      <c r="B182" s="23">
        <f t="shared" si="18"/>
        <v>47503</v>
      </c>
      <c r="C182" s="24">
        <f t="shared" si="19"/>
        <v>52</v>
      </c>
      <c r="D182" s="4" t="s">
        <v>7</v>
      </c>
      <c r="E182" s="2">
        <f>IF($A182&lt;=G$11,((F$8-SUM(F$20:F181))*F$16/365)*(365/12),"")</f>
        <v>38059.098207734838</v>
      </c>
      <c r="F182" s="2">
        <f t="shared" si="20"/>
        <v>854080.68306678056</v>
      </c>
      <c r="G182" s="21">
        <f t="shared" si="24"/>
        <v>892139.78127451544</v>
      </c>
      <c r="H182" s="4" t="s">
        <v>7</v>
      </c>
      <c r="I182" s="2">
        <f>IF($A182&lt;=K$11,((J$8-SUM(J$20:J181))*J$16/365)*(365/12),"")</f>
        <v>42740.284301637548</v>
      </c>
      <c r="J182" s="2">
        <f t="shared" si="21"/>
        <v>959130.74481075071</v>
      </c>
      <c r="K182" s="21">
        <f t="shared" si="25"/>
        <v>1001871.0291123883</v>
      </c>
      <c r="L182" s="4" t="s">
        <v>7</v>
      </c>
      <c r="M182" s="2">
        <f>IF($A182&lt;=O$11,((N$8-SUM(N$20:N181))*N$16/365)*(365/12),"")</f>
        <v>158795.08225833994</v>
      </c>
      <c r="N182" s="2">
        <f t="shared" si="22"/>
        <v>622623.76949468662</v>
      </c>
      <c r="O182" s="21">
        <f t="shared" si="26"/>
        <v>781418.8517530266</v>
      </c>
      <c r="X182" s="19"/>
      <c r="Y182" s="55"/>
      <c r="Z182" s="55"/>
      <c r="AA182" s="55"/>
    </row>
    <row r="183" spans="1:27" x14ac:dyDescent="0.3">
      <c r="A183" s="4">
        <f t="shared" si="23"/>
        <v>164</v>
      </c>
      <c r="B183" s="23">
        <f t="shared" si="18"/>
        <v>47534</v>
      </c>
      <c r="C183" s="24">
        <f t="shared" si="19"/>
        <v>52</v>
      </c>
      <c r="D183" s="4" t="s">
        <v>7</v>
      </c>
      <c r="E183" s="2">
        <f>IF($A183&lt;=G$11,((F$8-SUM(F$20:F182))*F$16/365)*(365/12),"")</f>
        <v>35987.95255129788</v>
      </c>
      <c r="F183" s="2">
        <f t="shared" si="20"/>
        <v>856151.82872321759</v>
      </c>
      <c r="G183" s="21">
        <f t="shared" si="24"/>
        <v>892139.78127451544</v>
      </c>
      <c r="H183" s="4" t="s">
        <v>7</v>
      </c>
      <c r="I183" s="2">
        <f>IF($A183&lt;=K$11,((J$8-SUM(J$20:J182))*J$16/365)*(365/12),"")</f>
        <v>40414.392245471485</v>
      </c>
      <c r="J183" s="2">
        <f t="shared" si="21"/>
        <v>961456.63686691679</v>
      </c>
      <c r="K183" s="21">
        <f t="shared" si="25"/>
        <v>1001871.0291123883</v>
      </c>
      <c r="L183" s="4" t="s">
        <v>7</v>
      </c>
      <c r="M183" s="2">
        <f>IF($A183&lt;=O$11,((N$8-SUM(N$20:N182))*N$16/365)*(365/12),"")</f>
        <v>156979.09626398046</v>
      </c>
      <c r="N183" s="2">
        <f t="shared" si="22"/>
        <v>624439.7554890461</v>
      </c>
      <c r="O183" s="21">
        <f t="shared" si="26"/>
        <v>781418.8517530266</v>
      </c>
      <c r="X183" s="19"/>
      <c r="Y183" s="55"/>
      <c r="Z183" s="55"/>
      <c r="AA183" s="55"/>
    </row>
    <row r="184" spans="1:27" x14ac:dyDescent="0.3">
      <c r="A184" s="4">
        <f t="shared" si="23"/>
        <v>165</v>
      </c>
      <c r="B184" s="23">
        <f t="shared" si="18"/>
        <v>47562</v>
      </c>
      <c r="C184" s="24">
        <f t="shared" si="19"/>
        <v>52</v>
      </c>
      <c r="D184" s="4" t="s">
        <v>7</v>
      </c>
      <c r="E184" s="2">
        <f>IF($A184&lt;=G$11,((F$8-SUM(F$20:F183))*F$16/365)*(365/12),"")</f>
        <v>33911.78436664406</v>
      </c>
      <c r="F184" s="2">
        <f t="shared" si="20"/>
        <v>858227.99690787133</v>
      </c>
      <c r="G184" s="21">
        <f t="shared" si="24"/>
        <v>892139.78127451544</v>
      </c>
      <c r="H184" s="4" t="s">
        <v>7</v>
      </c>
      <c r="I184" s="2">
        <f>IF($A184&lt;=K$11,((J$8-SUM(J$20:J183))*J$16/365)*(365/12),"")</f>
        <v>38082.859901069227</v>
      </c>
      <c r="J184" s="2">
        <f t="shared" si="21"/>
        <v>963788.16921131907</v>
      </c>
      <c r="K184" s="21">
        <f t="shared" si="25"/>
        <v>1001871.0291123883</v>
      </c>
      <c r="L184" s="4" t="s">
        <v>7</v>
      </c>
      <c r="M184" s="2">
        <f>IF($A184&lt;=O$11,((N$8-SUM(N$20:N183))*N$16/365)*(365/12),"")</f>
        <v>155157.81364380405</v>
      </c>
      <c r="N184" s="2">
        <f t="shared" si="22"/>
        <v>626261.03810922254</v>
      </c>
      <c r="O184" s="21">
        <f t="shared" si="26"/>
        <v>781418.8517530266</v>
      </c>
      <c r="X184" s="19"/>
      <c r="Y184" s="55"/>
      <c r="Z184" s="55"/>
      <c r="AA184" s="55"/>
    </row>
    <row r="185" spans="1:27" x14ac:dyDescent="0.3">
      <c r="A185" s="4">
        <f t="shared" si="23"/>
        <v>166</v>
      </c>
      <c r="B185" s="23">
        <f t="shared" si="18"/>
        <v>47593</v>
      </c>
      <c r="C185" s="24">
        <f t="shared" si="19"/>
        <v>52</v>
      </c>
      <c r="D185" s="4" t="s">
        <v>7</v>
      </c>
      <c r="E185" s="2">
        <f>IF($A185&lt;=G$11,((F$8-SUM(F$20:F184))*F$16/365)*(365/12),"")</f>
        <v>31830.581474142469</v>
      </c>
      <c r="F185" s="2">
        <f t="shared" si="20"/>
        <v>860309.19980037294</v>
      </c>
      <c r="G185" s="21">
        <f t="shared" si="24"/>
        <v>892139.78127451544</v>
      </c>
      <c r="H185" s="4" t="s">
        <v>7</v>
      </c>
      <c r="I185" s="2">
        <f>IF($A185&lt;=K$11,((J$8-SUM(J$20:J184))*J$16/365)*(365/12),"")</f>
        <v>35745.673590731793</v>
      </c>
      <c r="J185" s="2">
        <f t="shared" si="21"/>
        <v>966125.35552165646</v>
      </c>
      <c r="K185" s="21">
        <f t="shared" si="25"/>
        <v>1001871.0291123883</v>
      </c>
      <c r="L185" s="4" t="s">
        <v>7</v>
      </c>
      <c r="M185" s="2">
        <f>IF($A185&lt;=O$11,((N$8-SUM(N$20:N184))*N$16/365)*(365/12),"")</f>
        <v>153331.21894931881</v>
      </c>
      <c r="N185" s="2">
        <f t="shared" si="22"/>
        <v>628087.63280370785</v>
      </c>
      <c r="O185" s="21">
        <f t="shared" si="26"/>
        <v>781418.8517530266</v>
      </c>
      <c r="X185" s="19"/>
      <c r="Y185" s="55"/>
      <c r="Z185" s="55"/>
      <c r="AA185" s="55"/>
    </row>
    <row r="186" spans="1:27" x14ac:dyDescent="0.3">
      <c r="A186" s="4">
        <f t="shared" si="23"/>
        <v>167</v>
      </c>
      <c r="B186" s="23">
        <f t="shared" si="18"/>
        <v>47623</v>
      </c>
      <c r="C186" s="24">
        <f t="shared" si="19"/>
        <v>52</v>
      </c>
      <c r="D186" s="4" t="s">
        <v>7</v>
      </c>
      <c r="E186" s="2">
        <f>IF($A186&lt;=G$11,((F$8-SUM(F$20:F185))*F$16/365)*(365/12),"")</f>
        <v>29744.33166462657</v>
      </c>
      <c r="F186" s="2">
        <f t="shared" si="20"/>
        <v>862395.44960988883</v>
      </c>
      <c r="G186" s="21">
        <f t="shared" si="24"/>
        <v>892139.78127451544</v>
      </c>
      <c r="H186" s="4" t="s">
        <v>7</v>
      </c>
      <c r="I186" s="2">
        <f>IF($A186&lt;=K$11,((J$8-SUM(J$20:J185))*J$16/365)*(365/12),"")</f>
        <v>33402.819603591794</v>
      </c>
      <c r="J186" s="2">
        <f t="shared" si="21"/>
        <v>968468.20950879646</v>
      </c>
      <c r="K186" s="21">
        <f t="shared" si="25"/>
        <v>1001871.0291123883</v>
      </c>
      <c r="L186" s="4" t="s">
        <v>7</v>
      </c>
      <c r="M186" s="2">
        <f>IF($A186&lt;=O$11,((N$8-SUM(N$20:N185))*N$16/365)*(365/12),"")</f>
        <v>151499.29668697467</v>
      </c>
      <c r="N186" s="2">
        <f t="shared" si="22"/>
        <v>629919.55506605189</v>
      </c>
      <c r="O186" s="21">
        <f t="shared" si="26"/>
        <v>781418.8517530266</v>
      </c>
      <c r="X186" s="19"/>
      <c r="Y186" s="55"/>
      <c r="Z186" s="55"/>
      <c r="AA186" s="55"/>
    </row>
    <row r="187" spans="1:27" x14ac:dyDescent="0.3">
      <c r="A187" s="4">
        <f t="shared" si="23"/>
        <v>168</v>
      </c>
      <c r="B187" s="23">
        <f t="shared" si="18"/>
        <v>47654</v>
      </c>
      <c r="C187" s="24">
        <f t="shared" si="19"/>
        <v>52</v>
      </c>
      <c r="D187" s="4" t="s">
        <v>7</v>
      </c>
      <c r="E187" s="2">
        <f>IF($A187&lt;=G$11,((F$8-SUM(F$20:F186))*F$16/365)*(365/12),"")</f>
        <v>27653.022699322588</v>
      </c>
      <c r="F187" s="2">
        <f t="shared" si="20"/>
        <v>864486.75857519289</v>
      </c>
      <c r="G187" s="21">
        <f t="shared" si="24"/>
        <v>892139.78127451544</v>
      </c>
      <c r="H187" s="4" t="s">
        <v>7</v>
      </c>
      <c r="I187" s="2">
        <f>IF($A187&lt;=K$11,((J$8-SUM(J$20:J186))*J$16/365)*(365/12),"")</f>
        <v>31054.284195532975</v>
      </c>
      <c r="J187" s="2">
        <f t="shared" si="21"/>
        <v>970816.74491685524</v>
      </c>
      <c r="K187" s="21">
        <f t="shared" si="25"/>
        <v>1001871.0291123883</v>
      </c>
      <c r="L187" s="4" t="s">
        <v>7</v>
      </c>
      <c r="M187" s="2">
        <f>IF($A187&lt;=O$11,((N$8-SUM(N$20:N186))*N$16/365)*(365/12),"")</f>
        <v>149662.03131803204</v>
      </c>
      <c r="N187" s="2">
        <f t="shared" si="22"/>
        <v>631756.82043499453</v>
      </c>
      <c r="O187" s="21">
        <f t="shared" si="26"/>
        <v>781418.8517530266</v>
      </c>
      <c r="X187" s="19"/>
      <c r="Y187" s="55"/>
      <c r="Z187" s="55"/>
      <c r="AA187" s="55"/>
    </row>
    <row r="188" spans="1:27" x14ac:dyDescent="0.3">
      <c r="A188" s="4">
        <f t="shared" si="23"/>
        <v>169</v>
      </c>
      <c r="B188" s="23">
        <f t="shared" si="18"/>
        <v>47684</v>
      </c>
      <c r="C188" s="24">
        <f t="shared" si="19"/>
        <v>52</v>
      </c>
      <c r="D188" s="4" t="s">
        <v>7</v>
      </c>
      <c r="E188" s="2">
        <f>IF($A188&lt;=G$11,((F$8-SUM(F$20:F187))*F$16/365)*(365/12),"")</f>
        <v>25556.642309777759</v>
      </c>
      <c r="F188" s="2">
        <f t="shared" si="20"/>
        <v>866583.13896473765</v>
      </c>
      <c r="G188" s="21">
        <f t="shared" si="24"/>
        <v>892139.78127451544</v>
      </c>
      <c r="H188" s="4" t="s">
        <v>7</v>
      </c>
      <c r="I188" s="2">
        <f>IF($A188&lt;=K$11,((J$8-SUM(J$20:J187))*J$16/365)*(365/12),"")</f>
        <v>28700.053589109597</v>
      </c>
      <c r="J188" s="2">
        <f t="shared" si="21"/>
        <v>973170.9755232787</v>
      </c>
      <c r="K188" s="21">
        <f t="shared" si="25"/>
        <v>1001871.0291123883</v>
      </c>
      <c r="L188" s="4" t="s">
        <v>7</v>
      </c>
      <c r="M188" s="2">
        <f>IF($A188&lt;=O$11,((N$8-SUM(N$20:N187))*N$16/365)*(365/12),"")</f>
        <v>147819.40725842994</v>
      </c>
      <c r="N188" s="2">
        <f t="shared" si="22"/>
        <v>633599.44449459668</v>
      </c>
      <c r="O188" s="21">
        <f t="shared" si="26"/>
        <v>781418.8517530266</v>
      </c>
      <c r="X188" s="19"/>
      <c r="Y188" s="55"/>
      <c r="Z188" s="55"/>
      <c r="AA188" s="55"/>
    </row>
    <row r="189" spans="1:27" x14ac:dyDescent="0.3">
      <c r="A189" s="4">
        <f t="shared" si="23"/>
        <v>170</v>
      </c>
      <c r="B189" s="23">
        <f t="shared" si="18"/>
        <v>47715</v>
      </c>
      <c r="C189" s="24">
        <f t="shared" si="19"/>
        <v>52</v>
      </c>
      <c r="D189" s="4" t="s">
        <v>7</v>
      </c>
      <c r="E189" s="2">
        <f>IF($A189&lt;=G$11,((F$8-SUM(F$20:F188))*F$16/365)*(365/12),"")</f>
        <v>23455.17819778826</v>
      </c>
      <c r="F189" s="2">
        <f t="shared" si="20"/>
        <v>868684.60307672713</v>
      </c>
      <c r="G189" s="21">
        <f t="shared" si="24"/>
        <v>892139.78127451544</v>
      </c>
      <c r="H189" s="4" t="s">
        <v>7</v>
      </c>
      <c r="I189" s="2">
        <f>IF($A189&lt;=K$11,((J$8-SUM(J$20:J188))*J$16/365)*(365/12),"")</f>
        <v>26340.113973465646</v>
      </c>
      <c r="J189" s="2">
        <f t="shared" si="21"/>
        <v>975530.91513892263</v>
      </c>
      <c r="K189" s="21">
        <f t="shared" si="25"/>
        <v>1001871.0291123883</v>
      </c>
      <c r="L189" s="4" t="s">
        <v>7</v>
      </c>
      <c r="M189" s="2">
        <f>IF($A189&lt;=O$11,((N$8-SUM(N$20:N188))*N$16/365)*(365/12),"")</f>
        <v>145971.40887865407</v>
      </c>
      <c r="N189" s="2">
        <f t="shared" si="22"/>
        <v>635447.44287437247</v>
      </c>
      <c r="O189" s="21">
        <f t="shared" si="26"/>
        <v>781418.8517530266</v>
      </c>
      <c r="X189" s="19"/>
      <c r="Y189" s="55"/>
      <c r="Z189" s="55"/>
      <c r="AA189" s="55"/>
    </row>
    <row r="190" spans="1:27" x14ac:dyDescent="0.3">
      <c r="A190" s="4">
        <f t="shared" si="23"/>
        <v>171</v>
      </c>
      <c r="B190" s="23">
        <f t="shared" si="18"/>
        <v>47746</v>
      </c>
      <c r="C190" s="24">
        <f t="shared" si="19"/>
        <v>52</v>
      </c>
      <c r="D190" s="4" t="s">
        <v>7</v>
      </c>
      <c r="E190" s="2">
        <f>IF($A190&lt;=G$11,((F$8-SUM(F$20:F189))*F$16/365)*(365/12),"")</f>
        <v>21348.618035327196</v>
      </c>
      <c r="F190" s="2">
        <f t="shared" si="20"/>
        <v>870791.16323918826</v>
      </c>
      <c r="G190" s="21">
        <f t="shared" si="24"/>
        <v>892139.78127451544</v>
      </c>
      <c r="H190" s="4" t="s">
        <v>7</v>
      </c>
      <c r="I190" s="2">
        <f>IF($A190&lt;=K$11,((J$8-SUM(J$20:J189))*J$16/365)*(365/12),"")</f>
        <v>23974.451504253742</v>
      </c>
      <c r="J190" s="2">
        <f t="shared" si="21"/>
        <v>977896.57760813448</v>
      </c>
      <c r="K190" s="21">
        <f t="shared" si="25"/>
        <v>1001871.0291123883</v>
      </c>
      <c r="L190" s="4" t="s">
        <v>7</v>
      </c>
      <c r="M190" s="2">
        <f>IF($A190&lt;=O$11,((N$8-SUM(N$20:N189))*N$16/365)*(365/12),"")</f>
        <v>144118.0205036038</v>
      </c>
      <c r="N190" s="2">
        <f t="shared" si="22"/>
        <v>637300.83124942286</v>
      </c>
      <c r="O190" s="21">
        <f t="shared" si="26"/>
        <v>781418.8517530266</v>
      </c>
      <c r="X190" s="19"/>
      <c r="Y190" s="55"/>
      <c r="Z190" s="55"/>
      <c r="AA190" s="55"/>
    </row>
    <row r="191" spans="1:27" x14ac:dyDescent="0.3">
      <c r="A191" s="4">
        <f t="shared" si="23"/>
        <v>172</v>
      </c>
      <c r="B191" s="23">
        <f t="shared" si="18"/>
        <v>47776</v>
      </c>
      <c r="C191" s="24">
        <f t="shared" si="19"/>
        <v>52</v>
      </c>
      <c r="D191" s="4" t="s">
        <v>7</v>
      </c>
      <c r="E191" s="2">
        <f>IF($A191&lt;=G$11,((F$8-SUM(F$20:F190))*F$16/365)*(365/12),"")</f>
        <v>19236.949464472182</v>
      </c>
      <c r="F191" s="2">
        <f t="shared" si="20"/>
        <v>872902.83181004331</v>
      </c>
      <c r="G191" s="21">
        <f t="shared" si="24"/>
        <v>892139.78127451544</v>
      </c>
      <c r="H191" s="4" t="s">
        <v>7</v>
      </c>
      <c r="I191" s="2">
        <f>IF($A191&lt;=K$11,((J$8-SUM(J$20:J190))*J$16/365)*(365/12),"")</f>
        <v>21603.05230355401</v>
      </c>
      <c r="J191" s="2">
        <f t="shared" si="21"/>
        <v>980267.97680883424</v>
      </c>
      <c r="K191" s="21">
        <f t="shared" si="25"/>
        <v>1001871.0291123883</v>
      </c>
      <c r="L191" s="4" t="s">
        <v>7</v>
      </c>
      <c r="M191" s="2">
        <f>IF($A191&lt;=O$11,((N$8-SUM(N$20:N190))*N$16/365)*(365/12),"")</f>
        <v>142259.22641245968</v>
      </c>
      <c r="N191" s="2">
        <f t="shared" si="22"/>
        <v>639159.62534056697</v>
      </c>
      <c r="O191" s="21">
        <f t="shared" si="26"/>
        <v>781418.8517530266</v>
      </c>
      <c r="X191" s="19"/>
      <c r="Y191" s="55"/>
      <c r="Z191" s="55"/>
      <c r="AA191" s="55"/>
    </row>
    <row r="192" spans="1:27" x14ac:dyDescent="0.3">
      <c r="A192" s="4">
        <f t="shared" si="23"/>
        <v>173</v>
      </c>
      <c r="B192" s="23">
        <f t="shared" si="18"/>
        <v>47807</v>
      </c>
      <c r="C192" s="24">
        <f t="shared" si="19"/>
        <v>52</v>
      </c>
      <c r="D192" s="4" t="s">
        <v>7</v>
      </c>
      <c r="E192" s="2">
        <f>IF($A192&lt;=G$11,((F$8-SUM(F$20:F191))*F$16/365)*(365/12),"")</f>
        <v>17120.160097332831</v>
      </c>
      <c r="F192" s="2">
        <f t="shared" si="20"/>
        <v>875019.62117718265</v>
      </c>
      <c r="G192" s="21">
        <f t="shared" si="24"/>
        <v>892139.78127451544</v>
      </c>
      <c r="H192" s="4" t="s">
        <v>7</v>
      </c>
      <c r="I192" s="2">
        <f>IF($A192&lt;=K$11,((J$8-SUM(J$20:J191))*J$16/365)*(365/12),"")</f>
        <v>19225.902459792593</v>
      </c>
      <c r="J192" s="2">
        <f t="shared" si="21"/>
        <v>982645.1266525957</v>
      </c>
      <c r="K192" s="21">
        <f t="shared" si="25"/>
        <v>1001871.0291123883</v>
      </c>
      <c r="L192" s="4" t="s">
        <v>7</v>
      </c>
      <c r="M192" s="2">
        <f>IF($A192&lt;=O$11,((N$8-SUM(N$20:N191))*N$16/365)*(365/12),"")</f>
        <v>140395.0108385497</v>
      </c>
      <c r="N192" s="2">
        <f t="shared" si="22"/>
        <v>641023.8409144769</v>
      </c>
      <c r="O192" s="21">
        <f t="shared" si="26"/>
        <v>781418.8517530266</v>
      </c>
      <c r="X192" s="19"/>
      <c r="Y192" s="55"/>
      <c r="Z192" s="55"/>
      <c r="AA192" s="55"/>
    </row>
    <row r="193" spans="1:27" x14ac:dyDescent="0.3">
      <c r="A193" s="4">
        <f t="shared" si="23"/>
        <v>174</v>
      </c>
      <c r="B193" s="23">
        <f t="shared" si="18"/>
        <v>47837</v>
      </c>
      <c r="C193" s="24">
        <f t="shared" si="19"/>
        <v>52</v>
      </c>
      <c r="D193" s="4" t="s">
        <v>7</v>
      </c>
      <c r="E193" s="2">
        <f>IF($A193&lt;=G$11,((F$8-SUM(F$20:F192))*F$16/365)*(365/12),"")</f>
        <v>14998.237515978164</v>
      </c>
      <c r="F193" s="2">
        <f t="shared" si="20"/>
        <v>877141.54375853727</v>
      </c>
      <c r="G193" s="21">
        <f t="shared" si="24"/>
        <v>892139.78127451544</v>
      </c>
      <c r="H193" s="4" t="s">
        <v>7</v>
      </c>
      <c r="I193" s="2">
        <f>IF($A193&lt;=K$11,((J$8-SUM(J$20:J192))*J$16/365)*(365/12),"")</f>
        <v>16842.988027660042</v>
      </c>
      <c r="J193" s="2">
        <f t="shared" si="21"/>
        <v>985028.0410847282</v>
      </c>
      <c r="K193" s="21">
        <f t="shared" si="25"/>
        <v>1001871.0291123883</v>
      </c>
      <c r="L193" s="4" t="s">
        <v>7</v>
      </c>
      <c r="M193" s="2">
        <f>IF($A193&lt;=O$11,((N$8-SUM(N$20:N192))*N$16/365)*(365/12),"")</f>
        <v>138525.35796921581</v>
      </c>
      <c r="N193" s="2">
        <f t="shared" si="22"/>
        <v>642893.49378381076</v>
      </c>
      <c r="O193" s="21">
        <f t="shared" si="26"/>
        <v>781418.8517530266</v>
      </c>
      <c r="X193" s="19"/>
      <c r="Y193" s="55"/>
      <c r="Z193" s="55"/>
      <c r="AA193" s="55"/>
    </row>
    <row r="194" spans="1:27" x14ac:dyDescent="0.3">
      <c r="A194" s="4">
        <f t="shared" si="23"/>
        <v>175</v>
      </c>
      <c r="B194" s="23">
        <f t="shared" si="18"/>
        <v>47868</v>
      </c>
      <c r="C194" s="24">
        <f t="shared" si="19"/>
        <v>53</v>
      </c>
      <c r="D194" s="4" t="s">
        <v>7</v>
      </c>
      <c r="E194" s="2">
        <f>IF($A194&lt;=G$11,((F$8-SUM(F$20:F193))*F$16/365)*(365/12),"")</f>
        <v>12871.169272363701</v>
      </c>
      <c r="F194" s="2">
        <f t="shared" si="20"/>
        <v>879268.61200215179</v>
      </c>
      <c r="G194" s="21">
        <f t="shared" si="24"/>
        <v>892139.78127451544</v>
      </c>
      <c r="H194" s="4" t="s">
        <v>7</v>
      </c>
      <c r="I194" s="2">
        <f>IF($A194&lt;=K$11,((J$8-SUM(J$20:J193))*J$16/365)*(365/12),"")</f>
        <v>14454.29502802959</v>
      </c>
      <c r="J194" s="2">
        <f t="shared" si="21"/>
        <v>987416.73408435867</v>
      </c>
      <c r="K194" s="21">
        <f t="shared" si="25"/>
        <v>1001871.0291123883</v>
      </c>
      <c r="L194" s="4" t="s">
        <v>7</v>
      </c>
      <c r="M194" s="2">
        <f>IF($A194&lt;=O$11,((N$8-SUM(N$20:N193))*N$16/365)*(365/12),"")</f>
        <v>136650.25194567972</v>
      </c>
      <c r="N194" s="2">
        <f t="shared" si="22"/>
        <v>644768.59980734694</v>
      </c>
      <c r="O194" s="21">
        <f t="shared" si="26"/>
        <v>781418.8517530266</v>
      </c>
      <c r="X194" s="19"/>
      <c r="Y194" s="55"/>
      <c r="Z194" s="55"/>
      <c r="AA194" s="55"/>
    </row>
    <row r="195" spans="1:27" x14ac:dyDescent="0.3">
      <c r="A195" s="4">
        <f t="shared" si="23"/>
        <v>176</v>
      </c>
      <c r="B195" s="23">
        <f t="shared" si="18"/>
        <v>47899</v>
      </c>
      <c r="C195" s="24">
        <f t="shared" si="19"/>
        <v>53</v>
      </c>
      <c r="D195" s="4" t="s">
        <v>7</v>
      </c>
      <c r="E195" s="2">
        <f>IF($A195&lt;=G$11,((F$8-SUM(F$20:F194))*F$16/365)*(365/12),"")</f>
        <v>10738.942888258487</v>
      </c>
      <c r="F195" s="2">
        <f t="shared" si="20"/>
        <v>881400.83838625695</v>
      </c>
      <c r="G195" s="21">
        <f t="shared" si="24"/>
        <v>892139.78127451544</v>
      </c>
      <c r="H195" s="4" t="s">
        <v>7</v>
      </c>
      <c r="I195" s="2">
        <f>IF($A195&lt;=K$11,((J$8-SUM(J$20:J194))*J$16/365)*(365/12),"")</f>
        <v>12059.809447875034</v>
      </c>
      <c r="J195" s="2">
        <f t="shared" si="21"/>
        <v>989811.21966451325</v>
      </c>
      <c r="K195" s="21">
        <f t="shared" si="25"/>
        <v>1001871.0291123883</v>
      </c>
      <c r="L195" s="4" t="s">
        <v>7</v>
      </c>
      <c r="M195" s="2">
        <f>IF($A195&lt;=O$11,((N$8-SUM(N$20:N194))*N$16/365)*(365/12),"")</f>
        <v>134769.67686290827</v>
      </c>
      <c r="N195" s="2">
        <f t="shared" si="22"/>
        <v>646649.1748901183</v>
      </c>
      <c r="O195" s="21">
        <f t="shared" si="26"/>
        <v>781418.8517530266</v>
      </c>
      <c r="X195" s="19"/>
      <c r="Y195" s="55"/>
      <c r="Z195" s="55"/>
      <c r="AA195" s="55"/>
    </row>
    <row r="196" spans="1:27" x14ac:dyDescent="0.3">
      <c r="A196" s="4">
        <f t="shared" si="23"/>
        <v>177</v>
      </c>
      <c r="B196" s="23">
        <f t="shared" si="18"/>
        <v>47927</v>
      </c>
      <c r="C196" s="24">
        <f t="shared" si="19"/>
        <v>53</v>
      </c>
      <c r="D196" s="4" t="s">
        <v>7</v>
      </c>
      <c r="E196" s="2">
        <f>IF($A196&lt;=G$11,((F$8-SUM(F$20:F195))*F$16/365)*(365/12),"")</f>
        <v>8601.5458551718275</v>
      </c>
      <c r="F196" s="2">
        <f t="shared" si="20"/>
        <v>883538.23541934357</v>
      </c>
      <c r="G196" s="21">
        <f t="shared" si="24"/>
        <v>892139.78127451544</v>
      </c>
      <c r="H196" s="4" t="s">
        <v>7</v>
      </c>
      <c r="I196" s="2">
        <f>IF($A196&lt;=K$11,((J$8-SUM(J$20:J195))*J$16/365)*(365/12),"")</f>
        <v>9659.5172401885884</v>
      </c>
      <c r="J196" s="2">
        <f t="shared" si="21"/>
        <v>992211.51187219971</v>
      </c>
      <c r="K196" s="21">
        <f t="shared" si="25"/>
        <v>1001871.0291123883</v>
      </c>
      <c r="L196" s="4" t="s">
        <v>7</v>
      </c>
      <c r="M196" s="2">
        <f>IF($A196&lt;=O$11,((N$8-SUM(N$20:N195))*N$16/365)*(365/12),"")</f>
        <v>132883.61676947874</v>
      </c>
      <c r="N196" s="2">
        <f t="shared" si="22"/>
        <v>648535.23498354782</v>
      </c>
      <c r="O196" s="21">
        <f t="shared" si="26"/>
        <v>781418.8517530266</v>
      </c>
      <c r="X196" s="19"/>
      <c r="Y196" s="55"/>
      <c r="Z196" s="55"/>
      <c r="AA196" s="55"/>
    </row>
    <row r="197" spans="1:27" x14ac:dyDescent="0.3">
      <c r="A197" s="4">
        <f t="shared" si="23"/>
        <v>178</v>
      </c>
      <c r="B197" s="23">
        <f t="shared" si="18"/>
        <v>47958</v>
      </c>
      <c r="C197" s="24">
        <f t="shared" si="19"/>
        <v>53</v>
      </c>
      <c r="D197" s="4" t="s">
        <v>7</v>
      </c>
      <c r="E197" s="2">
        <f>IF($A197&lt;=G$11,((F$8-SUM(F$20:F196))*F$16/365)*(365/12),"")</f>
        <v>6458.9656342799071</v>
      </c>
      <c r="F197" s="2">
        <f t="shared" si="20"/>
        <v>885680.81564023555</v>
      </c>
      <c r="G197" s="21">
        <f t="shared" si="24"/>
        <v>892139.78127451544</v>
      </c>
      <c r="H197" s="4" t="s">
        <v>7</v>
      </c>
      <c r="I197" s="2">
        <f>IF($A197&lt;=K$11,((J$8-SUM(J$20:J196))*J$16/365)*(365/12),"")</f>
        <v>7253.4043238984978</v>
      </c>
      <c r="J197" s="2">
        <f t="shared" si="21"/>
        <v>994617.62478848977</v>
      </c>
      <c r="K197" s="21">
        <f t="shared" si="25"/>
        <v>1001871.0291123883</v>
      </c>
      <c r="L197" s="4" t="s">
        <v>7</v>
      </c>
      <c r="M197" s="2">
        <f>IF($A197&lt;=O$11,((N$8-SUM(N$20:N196))*N$16/365)*(365/12),"")</f>
        <v>130992.0556674434</v>
      </c>
      <c r="N197" s="2">
        <f t="shared" si="22"/>
        <v>650426.79608558316</v>
      </c>
      <c r="O197" s="21">
        <f t="shared" si="26"/>
        <v>781418.8517530266</v>
      </c>
      <c r="X197" s="19"/>
      <c r="Y197" s="55"/>
      <c r="Z197" s="55"/>
      <c r="AA197" s="55"/>
    </row>
    <row r="198" spans="1:27" x14ac:dyDescent="0.3">
      <c r="A198" s="4">
        <f t="shared" si="23"/>
        <v>179</v>
      </c>
      <c r="B198" s="23">
        <f t="shared" si="18"/>
        <v>47988</v>
      </c>
      <c r="C198" s="24">
        <f t="shared" si="19"/>
        <v>53</v>
      </c>
      <c r="D198" s="4" t="s">
        <v>7</v>
      </c>
      <c r="E198" s="2">
        <f>IF($A198&lt;=G$11,((F$8-SUM(F$20:F197))*F$16/365)*(365/12),"")</f>
        <v>4311.1896563523242</v>
      </c>
      <c r="F198" s="2">
        <f t="shared" si="20"/>
        <v>887828.59161816316</v>
      </c>
      <c r="G198" s="21">
        <f t="shared" si="24"/>
        <v>892139.78127451544</v>
      </c>
      <c r="H198" s="4" t="s">
        <v>7</v>
      </c>
      <c r="I198" s="2">
        <f>IF($A198&lt;=K$11,((J$8-SUM(J$20:J197))*J$16/365)*(365/12),"")</f>
        <v>4841.456583786402</v>
      </c>
      <c r="J198" s="2">
        <f t="shared" si="21"/>
        <v>997029.57252860186</v>
      </c>
      <c r="K198" s="21">
        <f t="shared" si="25"/>
        <v>1001871.0291123883</v>
      </c>
      <c r="L198" s="4" t="s">
        <v>7</v>
      </c>
      <c r="M198" s="2">
        <f>IF($A198&lt;=O$11,((N$8-SUM(N$20:N197))*N$16/365)*(365/12),"")</f>
        <v>129094.97751219379</v>
      </c>
      <c r="N198" s="2">
        <f t="shared" si="22"/>
        <v>652323.87424083287</v>
      </c>
      <c r="O198" s="21">
        <f t="shared" si="26"/>
        <v>781418.8517530266</v>
      </c>
      <c r="X198" s="19"/>
      <c r="Y198" s="55"/>
      <c r="Z198" s="55"/>
      <c r="AA198" s="55"/>
    </row>
    <row r="199" spans="1:27" x14ac:dyDescent="0.3">
      <c r="A199" s="4">
        <f t="shared" si="23"/>
        <v>180</v>
      </c>
      <c r="B199" s="23">
        <f t="shared" si="18"/>
        <v>48019</v>
      </c>
      <c r="C199" s="24">
        <f t="shared" si="19"/>
        <v>53</v>
      </c>
      <c r="D199" s="4" t="s">
        <v>7</v>
      </c>
      <c r="E199" s="2">
        <f>IF($A199&lt;=G$11,((F$8-SUM(F$20:F198))*F$16/365)*(365/12),"")</f>
        <v>2158.2053216782729</v>
      </c>
      <c r="F199" s="2">
        <f t="shared" si="20"/>
        <v>889981.57595283713</v>
      </c>
      <c r="G199" s="21">
        <f t="shared" si="24"/>
        <v>892139.78127451544</v>
      </c>
      <c r="H199" s="4" t="s">
        <v>7</v>
      </c>
      <c r="I199" s="2">
        <f>IF($A199&lt;=K$11,((J$8-SUM(J$20:J198))*J$16/365)*(365/12),"")</f>
        <v>2423.6598704045446</v>
      </c>
      <c r="J199" s="2">
        <f t="shared" si="21"/>
        <v>999447.36924198375</v>
      </c>
      <c r="K199" s="21">
        <f t="shared" si="25"/>
        <v>1001871.0291123883</v>
      </c>
      <c r="L199" s="4" t="s">
        <v>7</v>
      </c>
      <c r="M199" s="2">
        <f>IF($A199&lt;=O$11,((N$8-SUM(N$20:N198))*N$16/365)*(365/12),"")</f>
        <v>127192.3662123247</v>
      </c>
      <c r="N199" s="2">
        <f t="shared" si="22"/>
        <v>654226.48554070189</v>
      </c>
      <c r="O199" s="21">
        <f t="shared" si="26"/>
        <v>781418.8517530266</v>
      </c>
      <c r="X199" s="19"/>
      <c r="Y199" s="55"/>
      <c r="Z199" s="55"/>
      <c r="AA199" s="55"/>
    </row>
    <row r="200" spans="1:27" x14ac:dyDescent="0.3">
      <c r="A200" s="4">
        <f t="shared" si="23"/>
        <v>181</v>
      </c>
      <c r="B200" s="23">
        <f t="shared" si="18"/>
        <v>48049</v>
      </c>
      <c r="C200" s="24">
        <f t="shared" si="19"/>
        <v>53</v>
      </c>
      <c r="D200" s="4" t="s">
        <v>7</v>
      </c>
      <c r="E200" s="2" t="str">
        <f>IF($A200&lt;=G$11,((F$8-SUM(F$20:F199))*F$16/365)*(365/12),"")</f>
        <v/>
      </c>
      <c r="F200" s="2" t="str">
        <f t="shared" si="20"/>
        <v/>
      </c>
      <c r="G200" s="21" t="str">
        <f t="shared" si="24"/>
        <v/>
      </c>
      <c r="H200" s="4" t="s">
        <v>7</v>
      </c>
      <c r="I200" s="2" t="str">
        <f>IF($A200&lt;=K$11,((J$8-SUM(J$20:J199))*J$16/365)*(365/12),"")</f>
        <v/>
      </c>
      <c r="J200" s="2" t="str">
        <f t="shared" si="21"/>
        <v/>
      </c>
      <c r="K200" s="21" t="str">
        <f t="shared" si="25"/>
        <v/>
      </c>
      <c r="L200" s="4" t="s">
        <v>7</v>
      </c>
      <c r="M200" s="2">
        <f>IF($A200&lt;=O$11,((N$8-SUM(N$20:N199))*N$16/365)*(365/12),"")</f>
        <v>125284.20562949765</v>
      </c>
      <c r="N200" s="2">
        <f t="shared" si="22"/>
        <v>656134.64612352895</v>
      </c>
      <c r="O200" s="21">
        <f t="shared" si="26"/>
        <v>781418.8517530266</v>
      </c>
      <c r="X200" s="19"/>
      <c r="Y200" s="55"/>
      <c r="Z200" s="55"/>
      <c r="AA200" s="55"/>
    </row>
    <row r="201" spans="1:27" x14ac:dyDescent="0.3">
      <c r="A201" s="4">
        <f t="shared" si="23"/>
        <v>182</v>
      </c>
      <c r="B201" s="23">
        <f t="shared" si="18"/>
        <v>48080</v>
      </c>
      <c r="C201" s="24">
        <f t="shared" si="19"/>
        <v>53</v>
      </c>
      <c r="D201" s="4" t="s">
        <v>7</v>
      </c>
      <c r="E201" s="2" t="str">
        <f>IF($A201&lt;=G$11,((F$8-SUM(F$20:F200))*F$16/365)*(365/12),"")</f>
        <v/>
      </c>
      <c r="F201" s="2" t="str">
        <f t="shared" si="20"/>
        <v/>
      </c>
      <c r="G201" s="21" t="str">
        <f t="shared" si="24"/>
        <v/>
      </c>
      <c r="H201" s="4" t="s">
        <v>7</v>
      </c>
      <c r="I201" s="2" t="str">
        <f>IF($A201&lt;=K$11,((J$8-SUM(J$20:J200))*J$16/365)*(365/12),"")</f>
        <v/>
      </c>
      <c r="J201" s="2" t="str">
        <f t="shared" si="21"/>
        <v/>
      </c>
      <c r="K201" s="21" t="str">
        <f t="shared" si="25"/>
        <v/>
      </c>
      <c r="L201" s="4" t="s">
        <v>7</v>
      </c>
      <c r="M201" s="2">
        <f>IF($A201&lt;=O$11,((N$8-SUM(N$20:N200))*N$16/365)*(365/12),"")</f>
        <v>123370.479578304</v>
      </c>
      <c r="N201" s="2">
        <f t="shared" si="22"/>
        <v>658048.37217472261</v>
      </c>
      <c r="O201" s="21">
        <f t="shared" si="26"/>
        <v>781418.8517530266</v>
      </c>
      <c r="X201" s="19"/>
      <c r="Y201" s="55"/>
      <c r="Z201" s="55"/>
      <c r="AA201" s="55"/>
    </row>
    <row r="202" spans="1:27" x14ac:dyDescent="0.3">
      <c r="A202" s="4">
        <f t="shared" si="23"/>
        <v>183</v>
      </c>
      <c r="B202" s="23">
        <f t="shared" si="18"/>
        <v>48111</v>
      </c>
      <c r="C202" s="24">
        <f t="shared" si="19"/>
        <v>53</v>
      </c>
      <c r="D202" s="4" t="s">
        <v>7</v>
      </c>
      <c r="E202" s="2" t="str">
        <f>IF($A202&lt;=G$11,((F$8-SUM(F$20:F201))*F$16/365)*(365/12),"")</f>
        <v/>
      </c>
      <c r="F202" s="2" t="str">
        <f t="shared" si="20"/>
        <v/>
      </c>
      <c r="G202" s="21" t="str">
        <f t="shared" si="24"/>
        <v/>
      </c>
      <c r="H202" s="4" t="s">
        <v>7</v>
      </c>
      <c r="I202" s="2" t="str">
        <f>IF($A202&lt;=K$11,((J$8-SUM(J$20:J201))*J$16/365)*(365/12),"")</f>
        <v/>
      </c>
      <c r="J202" s="2" t="str">
        <f t="shared" si="21"/>
        <v/>
      </c>
      <c r="K202" s="21" t="str">
        <f t="shared" si="25"/>
        <v/>
      </c>
      <c r="L202" s="4" t="s">
        <v>7</v>
      </c>
      <c r="M202" s="2">
        <f>IF($A202&lt;=O$11,((N$8-SUM(N$20:N201))*N$16/365)*(365/12),"")</f>
        <v>121451.17182612776</v>
      </c>
      <c r="N202" s="2">
        <f t="shared" si="22"/>
        <v>659967.6799268988</v>
      </c>
      <c r="O202" s="21">
        <f t="shared" si="26"/>
        <v>781418.8517530266</v>
      </c>
      <c r="X202" s="19"/>
      <c r="Y202" s="55"/>
      <c r="Z202" s="55"/>
      <c r="AA202" s="55"/>
    </row>
    <row r="203" spans="1:27" x14ac:dyDescent="0.3">
      <c r="A203" s="4">
        <f t="shared" si="23"/>
        <v>184</v>
      </c>
      <c r="B203" s="23">
        <f t="shared" si="18"/>
        <v>48141</v>
      </c>
      <c r="C203" s="24">
        <f t="shared" si="19"/>
        <v>53</v>
      </c>
      <c r="D203" s="4" t="s">
        <v>7</v>
      </c>
      <c r="E203" s="2" t="str">
        <f>IF($A203&lt;=G$11,((F$8-SUM(F$20:F202))*F$16/365)*(365/12),"")</f>
        <v/>
      </c>
      <c r="F203" s="2" t="str">
        <f t="shared" si="20"/>
        <v/>
      </c>
      <c r="G203" s="21" t="str">
        <f t="shared" si="24"/>
        <v/>
      </c>
      <c r="H203" s="4" t="s">
        <v>7</v>
      </c>
      <c r="I203" s="2" t="str">
        <f>IF($A203&lt;=K$11,((J$8-SUM(J$20:J202))*J$16/365)*(365/12),"")</f>
        <v/>
      </c>
      <c r="J203" s="2" t="str">
        <f t="shared" si="21"/>
        <v/>
      </c>
      <c r="K203" s="21" t="str">
        <f t="shared" si="25"/>
        <v/>
      </c>
      <c r="L203" s="4" t="s">
        <v>7</v>
      </c>
      <c r="M203" s="2">
        <f>IF($A203&lt;=O$11,((N$8-SUM(N$20:N202))*N$16/365)*(365/12),"")</f>
        <v>119526.26609300761</v>
      </c>
      <c r="N203" s="2">
        <f t="shared" si="22"/>
        <v>661892.58566001896</v>
      </c>
      <c r="O203" s="21">
        <f t="shared" si="26"/>
        <v>781418.8517530266</v>
      </c>
      <c r="X203" s="19"/>
      <c r="Y203" s="55"/>
      <c r="Z203" s="55"/>
      <c r="AA203" s="55"/>
    </row>
    <row r="204" spans="1:27" x14ac:dyDescent="0.3">
      <c r="A204" s="4">
        <f t="shared" si="23"/>
        <v>185</v>
      </c>
      <c r="B204" s="23">
        <f t="shared" si="18"/>
        <v>48172</v>
      </c>
      <c r="C204" s="24">
        <f t="shared" si="19"/>
        <v>53</v>
      </c>
      <c r="D204" s="4" t="s">
        <v>7</v>
      </c>
      <c r="E204" s="2" t="str">
        <f>IF($A204&lt;=G$11,((F$8-SUM(F$20:F203))*F$16/365)*(365/12),"")</f>
        <v/>
      </c>
      <c r="F204" s="2" t="str">
        <f t="shared" si="20"/>
        <v/>
      </c>
      <c r="G204" s="21" t="str">
        <f t="shared" si="24"/>
        <v/>
      </c>
      <c r="H204" s="4" t="s">
        <v>7</v>
      </c>
      <c r="I204" s="2" t="str">
        <f>IF($A204&lt;=K$11,((J$8-SUM(J$20:J203))*J$16/365)*(365/12),"")</f>
        <v/>
      </c>
      <c r="J204" s="2" t="str">
        <f t="shared" si="21"/>
        <v/>
      </c>
      <c r="K204" s="21" t="str">
        <f t="shared" si="25"/>
        <v/>
      </c>
      <c r="L204" s="4" t="s">
        <v>7</v>
      </c>
      <c r="M204" s="2">
        <f>IF($A204&lt;=O$11,((N$8-SUM(N$20:N203))*N$16/365)*(365/12),"")</f>
        <v>117595.7460514992</v>
      </c>
      <c r="N204" s="2">
        <f t="shared" si="22"/>
        <v>663823.10570152744</v>
      </c>
      <c r="O204" s="21">
        <f t="shared" si="26"/>
        <v>781418.8517530266</v>
      </c>
      <c r="X204" s="19"/>
      <c r="Y204" s="55"/>
      <c r="Z204" s="55"/>
      <c r="AA204" s="55"/>
    </row>
    <row r="205" spans="1:27" x14ac:dyDescent="0.3">
      <c r="A205" s="4">
        <f t="shared" si="23"/>
        <v>186</v>
      </c>
      <c r="B205" s="23">
        <f t="shared" si="18"/>
        <v>48202</v>
      </c>
      <c r="C205" s="24">
        <f t="shared" si="19"/>
        <v>53</v>
      </c>
      <c r="D205" s="4" t="s">
        <v>7</v>
      </c>
      <c r="E205" s="2" t="str">
        <f>IF($A205&lt;=G$11,((F$8-SUM(F$20:F204))*F$16/365)*(365/12),"")</f>
        <v/>
      </c>
      <c r="F205" s="2" t="str">
        <f t="shared" si="20"/>
        <v/>
      </c>
      <c r="G205" s="21" t="str">
        <f t="shared" si="24"/>
        <v/>
      </c>
      <c r="H205" s="4" t="s">
        <v>7</v>
      </c>
      <c r="I205" s="2" t="str">
        <f>IF($A205&lt;=K$11,((J$8-SUM(J$20:J204))*J$16/365)*(365/12),"")</f>
        <v/>
      </c>
      <c r="J205" s="2" t="str">
        <f t="shared" si="21"/>
        <v/>
      </c>
      <c r="K205" s="21" t="str">
        <f t="shared" si="25"/>
        <v/>
      </c>
      <c r="L205" s="4" t="s">
        <v>7</v>
      </c>
      <c r="M205" s="2">
        <f>IF($A205&lt;=O$11,((N$8-SUM(N$20:N204))*N$16/365)*(365/12),"")</f>
        <v>115659.59532653644</v>
      </c>
      <c r="N205" s="2">
        <f t="shared" si="22"/>
        <v>665759.25642649014</v>
      </c>
      <c r="O205" s="21">
        <f t="shared" si="26"/>
        <v>781418.8517530266</v>
      </c>
      <c r="X205" s="19"/>
      <c r="Y205" s="55"/>
      <c r="Z205" s="55"/>
      <c r="AA205" s="55"/>
    </row>
    <row r="206" spans="1:27" x14ac:dyDescent="0.3">
      <c r="A206" s="4">
        <f t="shared" si="23"/>
        <v>187</v>
      </c>
      <c r="B206" s="23">
        <f t="shared" si="18"/>
        <v>48233</v>
      </c>
      <c r="C206" s="24">
        <f t="shared" si="19"/>
        <v>54</v>
      </c>
      <c r="D206" s="4" t="s">
        <v>7</v>
      </c>
      <c r="E206" s="2" t="str">
        <f>IF($A206&lt;=G$11,((F$8-SUM(F$20:F205))*F$16/365)*(365/12),"")</f>
        <v/>
      </c>
      <c r="F206" s="2" t="str">
        <f t="shared" si="20"/>
        <v/>
      </c>
      <c r="G206" s="21" t="str">
        <f t="shared" si="24"/>
        <v/>
      </c>
      <c r="H206" s="4" t="s">
        <v>7</v>
      </c>
      <c r="I206" s="2" t="str">
        <f>IF($A206&lt;=K$11,((J$8-SUM(J$20:J205))*J$16/365)*(365/12),"")</f>
        <v/>
      </c>
      <c r="J206" s="2" t="str">
        <f t="shared" si="21"/>
        <v/>
      </c>
      <c r="K206" s="21" t="str">
        <f t="shared" si="25"/>
        <v/>
      </c>
      <c r="L206" s="4" t="s">
        <v>7</v>
      </c>
      <c r="M206" s="2">
        <f>IF($A206&lt;=O$11,((N$8-SUM(N$20:N205))*N$16/365)*(365/12),"")</f>
        <v>113717.79749529253</v>
      </c>
      <c r="N206" s="2">
        <f t="shared" si="22"/>
        <v>667701.0542577341</v>
      </c>
      <c r="O206" s="21">
        <f t="shared" si="26"/>
        <v>781418.8517530266</v>
      </c>
      <c r="X206" s="19"/>
      <c r="Y206" s="55"/>
      <c r="Z206" s="55"/>
      <c r="AA206" s="55"/>
    </row>
    <row r="207" spans="1:27" x14ac:dyDescent="0.3">
      <c r="A207" s="4">
        <f t="shared" si="23"/>
        <v>188</v>
      </c>
      <c r="B207" s="23">
        <f t="shared" si="18"/>
        <v>48264</v>
      </c>
      <c r="C207" s="24">
        <f t="shared" si="19"/>
        <v>54</v>
      </c>
      <c r="D207" s="4" t="s">
        <v>7</v>
      </c>
      <c r="E207" s="2" t="str">
        <f>IF($A207&lt;=G$11,((F$8-SUM(F$20:F206))*F$16/365)*(365/12),"")</f>
        <v/>
      </c>
      <c r="F207" s="2" t="str">
        <f t="shared" si="20"/>
        <v/>
      </c>
      <c r="G207" s="21" t="str">
        <f t="shared" si="24"/>
        <v/>
      </c>
      <c r="H207" s="4" t="s">
        <v>7</v>
      </c>
      <c r="I207" s="2" t="str">
        <f>IF($A207&lt;=K$11,((J$8-SUM(J$20:J206))*J$16/365)*(365/12),"")</f>
        <v/>
      </c>
      <c r="J207" s="2" t="str">
        <f t="shared" si="21"/>
        <v/>
      </c>
      <c r="K207" s="21" t="str">
        <f t="shared" si="25"/>
        <v/>
      </c>
      <c r="L207" s="4" t="s">
        <v>7</v>
      </c>
      <c r="M207" s="2">
        <f>IF($A207&lt;=O$11,((N$8-SUM(N$20:N206))*N$16/365)*(365/12),"")</f>
        <v>111770.33608704081</v>
      </c>
      <c r="N207" s="2">
        <f t="shared" si="22"/>
        <v>669648.51566598576</v>
      </c>
      <c r="O207" s="21">
        <f t="shared" si="26"/>
        <v>781418.8517530266</v>
      </c>
      <c r="X207" s="19"/>
      <c r="Y207" s="55"/>
      <c r="Z207" s="55"/>
      <c r="AA207" s="55"/>
    </row>
    <row r="208" spans="1:27" x14ac:dyDescent="0.3">
      <c r="A208" s="4">
        <f t="shared" si="23"/>
        <v>189</v>
      </c>
      <c r="B208" s="23">
        <f t="shared" si="18"/>
        <v>48293</v>
      </c>
      <c r="C208" s="24">
        <f t="shared" si="19"/>
        <v>54</v>
      </c>
      <c r="D208" s="4" t="s">
        <v>7</v>
      </c>
      <c r="E208" s="2" t="str">
        <f>IF($A208&lt;=G$11,((F$8-SUM(F$20:F207))*F$16/365)*(365/12),"")</f>
        <v/>
      </c>
      <c r="F208" s="2" t="str">
        <f t="shared" si="20"/>
        <v/>
      </c>
      <c r="G208" s="21" t="str">
        <f t="shared" si="24"/>
        <v/>
      </c>
      <c r="H208" s="4" t="s">
        <v>7</v>
      </c>
      <c r="I208" s="2" t="str">
        <f>IF($A208&lt;=K$11,((J$8-SUM(J$20:J207))*J$16/365)*(365/12),"")</f>
        <v/>
      </c>
      <c r="J208" s="2" t="str">
        <f t="shared" si="21"/>
        <v/>
      </c>
      <c r="K208" s="21" t="str">
        <f t="shared" si="25"/>
        <v/>
      </c>
      <c r="L208" s="4" t="s">
        <v>7</v>
      </c>
      <c r="M208" s="2">
        <f>IF($A208&lt;=O$11,((N$8-SUM(N$20:N207))*N$16/365)*(365/12),"")</f>
        <v>109817.19458301498</v>
      </c>
      <c r="N208" s="2">
        <f t="shared" si="22"/>
        <v>671601.65717001166</v>
      </c>
      <c r="O208" s="21">
        <f t="shared" si="26"/>
        <v>781418.8517530266</v>
      </c>
      <c r="X208" s="19"/>
      <c r="Y208" s="55"/>
      <c r="Z208" s="55"/>
      <c r="AA208" s="55"/>
    </row>
    <row r="209" spans="1:27" x14ac:dyDescent="0.3">
      <c r="A209" s="4">
        <f t="shared" si="23"/>
        <v>190</v>
      </c>
      <c r="B209" s="23">
        <f t="shared" si="18"/>
        <v>48324</v>
      </c>
      <c r="C209" s="24">
        <f t="shared" si="19"/>
        <v>54</v>
      </c>
      <c r="D209" s="4" t="s">
        <v>7</v>
      </c>
      <c r="E209" s="2" t="str">
        <f>IF($A209&lt;=G$11,((F$8-SUM(F$20:F208))*F$16/365)*(365/12),"")</f>
        <v/>
      </c>
      <c r="F209" s="2" t="str">
        <f t="shared" si="20"/>
        <v/>
      </c>
      <c r="G209" s="21" t="str">
        <f t="shared" si="24"/>
        <v/>
      </c>
      <c r="H209" s="4" t="s">
        <v>7</v>
      </c>
      <c r="I209" s="2" t="str">
        <f>IF($A209&lt;=K$11,((J$8-SUM(J$20:J208))*J$16/365)*(365/12),"")</f>
        <v/>
      </c>
      <c r="J209" s="2" t="str">
        <f t="shared" si="21"/>
        <v/>
      </c>
      <c r="K209" s="21" t="str">
        <f t="shared" si="25"/>
        <v/>
      </c>
      <c r="L209" s="4" t="s">
        <v>7</v>
      </c>
      <c r="M209" s="2">
        <f>IF($A209&lt;=O$11,((N$8-SUM(N$20:N208))*N$16/365)*(365/12),"")</f>
        <v>107858.3564162691</v>
      </c>
      <c r="N209" s="2">
        <f t="shared" si="22"/>
        <v>673560.49533675751</v>
      </c>
      <c r="O209" s="21">
        <f t="shared" si="26"/>
        <v>781418.8517530266</v>
      </c>
      <c r="X209" s="19"/>
      <c r="Y209" s="55"/>
      <c r="Z209" s="55"/>
      <c r="AA209" s="55"/>
    </row>
    <row r="210" spans="1:27" x14ac:dyDescent="0.3">
      <c r="A210" s="4">
        <f t="shared" si="23"/>
        <v>191</v>
      </c>
      <c r="B210" s="23">
        <f t="shared" si="18"/>
        <v>48354</v>
      </c>
      <c r="C210" s="24">
        <f t="shared" si="19"/>
        <v>54</v>
      </c>
      <c r="D210" s="4" t="s">
        <v>7</v>
      </c>
      <c r="E210" s="2" t="str">
        <f>IF($A210&lt;=G$11,((F$8-SUM(F$20:F209))*F$16/365)*(365/12),"")</f>
        <v/>
      </c>
      <c r="F210" s="2" t="str">
        <f t="shared" si="20"/>
        <v/>
      </c>
      <c r="G210" s="21" t="str">
        <f t="shared" si="24"/>
        <v/>
      </c>
      <c r="H210" s="4" t="s">
        <v>7</v>
      </c>
      <c r="I210" s="2" t="str">
        <f>IF($A210&lt;=K$11,((J$8-SUM(J$20:J209))*J$16/365)*(365/12),"")</f>
        <v/>
      </c>
      <c r="J210" s="2" t="str">
        <f t="shared" si="21"/>
        <v/>
      </c>
      <c r="K210" s="21" t="str">
        <f t="shared" si="25"/>
        <v/>
      </c>
      <c r="L210" s="4" t="s">
        <v>7</v>
      </c>
      <c r="M210" s="2">
        <f>IF($A210&lt;=O$11,((N$8-SUM(N$20:N209))*N$16/365)*(365/12),"")</f>
        <v>105893.8049715369</v>
      </c>
      <c r="N210" s="2">
        <f t="shared" si="22"/>
        <v>675525.04678148974</v>
      </c>
      <c r="O210" s="21">
        <f t="shared" si="26"/>
        <v>781418.8517530266</v>
      </c>
      <c r="X210" s="19"/>
      <c r="Y210" s="55"/>
      <c r="Z210" s="55"/>
      <c r="AA210" s="55"/>
    </row>
    <row r="211" spans="1:27" x14ac:dyDescent="0.3">
      <c r="A211" s="4">
        <f t="shared" si="23"/>
        <v>192</v>
      </c>
      <c r="B211" s="23">
        <f t="shared" si="18"/>
        <v>48385</v>
      </c>
      <c r="C211" s="24">
        <f t="shared" si="19"/>
        <v>54</v>
      </c>
      <c r="D211" s="4" t="s">
        <v>7</v>
      </c>
      <c r="E211" s="2" t="str">
        <f>IF($A211&lt;=G$11,((F$8-SUM(F$20:F210))*F$16/365)*(365/12),"")</f>
        <v/>
      </c>
      <c r="F211" s="2" t="str">
        <f t="shared" si="20"/>
        <v/>
      </c>
      <c r="G211" s="21" t="str">
        <f t="shared" si="24"/>
        <v/>
      </c>
      <c r="H211" s="4" t="s">
        <v>7</v>
      </c>
      <c r="I211" s="2" t="str">
        <f>IF($A211&lt;=K$11,((J$8-SUM(J$20:J210))*J$16/365)*(365/12),"")</f>
        <v/>
      </c>
      <c r="J211" s="2" t="str">
        <f t="shared" si="21"/>
        <v/>
      </c>
      <c r="K211" s="21" t="str">
        <f t="shared" si="25"/>
        <v/>
      </c>
      <c r="L211" s="4" t="s">
        <v>7</v>
      </c>
      <c r="M211" s="2">
        <f>IF($A211&lt;=O$11,((N$8-SUM(N$20:N210))*N$16/365)*(365/12),"")</f>
        <v>103923.52358509088</v>
      </c>
      <c r="N211" s="2">
        <f t="shared" si="22"/>
        <v>677495.32816793572</v>
      </c>
      <c r="O211" s="21">
        <f t="shared" si="26"/>
        <v>781418.8517530266</v>
      </c>
      <c r="X211" s="19"/>
      <c r="Y211" s="55"/>
      <c r="Z211" s="55"/>
      <c r="AA211" s="55"/>
    </row>
    <row r="212" spans="1:27" x14ac:dyDescent="0.3">
      <c r="A212" s="4">
        <f t="shared" si="23"/>
        <v>193</v>
      </c>
      <c r="B212" s="23">
        <f t="shared" ref="B212:B275" si="27">DATE(YEAR($B$11),MONTH($B$11)+A212,DAY($B$11))</f>
        <v>48415</v>
      </c>
      <c r="C212" s="24">
        <f t="shared" ref="C212:C275" si="28">DATEDIF($B$10,B212,"y")</f>
        <v>54</v>
      </c>
      <c r="D212" s="4" t="s">
        <v>7</v>
      </c>
      <c r="E212" s="2" t="str">
        <f>IF($A212&lt;=G$11,((F$8-SUM(F$20:F211))*F$16/365)*(365/12),"")</f>
        <v/>
      </c>
      <c r="F212" s="2" t="str">
        <f t="shared" si="20"/>
        <v/>
      </c>
      <c r="G212" s="21" t="str">
        <f t="shared" si="24"/>
        <v/>
      </c>
      <c r="H212" s="4" t="s">
        <v>7</v>
      </c>
      <c r="I212" s="2" t="str">
        <f>IF($A212&lt;=K$11,((J$8-SUM(J$20:J211))*J$16/365)*(365/12),"")</f>
        <v/>
      </c>
      <c r="J212" s="2" t="str">
        <f t="shared" si="21"/>
        <v/>
      </c>
      <c r="K212" s="21" t="str">
        <f t="shared" si="25"/>
        <v/>
      </c>
      <c r="L212" s="4" t="s">
        <v>7</v>
      </c>
      <c r="M212" s="2">
        <f>IF($A212&lt;=O$11,((N$8-SUM(N$20:N211))*N$16/365)*(365/12),"")</f>
        <v>101947.49554460109</v>
      </c>
      <c r="N212" s="2">
        <f t="shared" si="22"/>
        <v>679471.35620842548</v>
      </c>
      <c r="O212" s="21">
        <f t="shared" si="26"/>
        <v>781418.8517530266</v>
      </c>
      <c r="X212" s="19"/>
      <c r="Y212" s="55"/>
      <c r="Z212" s="55"/>
      <c r="AA212" s="55"/>
    </row>
    <row r="213" spans="1:27" x14ac:dyDescent="0.3">
      <c r="A213" s="4">
        <f t="shared" si="23"/>
        <v>194</v>
      </c>
      <c r="B213" s="23">
        <f t="shared" si="27"/>
        <v>48446</v>
      </c>
      <c r="C213" s="24">
        <f t="shared" si="28"/>
        <v>54</v>
      </c>
      <c r="D213" s="4" t="s">
        <v>7</v>
      </c>
      <c r="E213" s="2" t="str">
        <f>IF($A213&lt;=G$11,((F$8-SUM(F$20:F212))*F$16/365)*(365/12),"")</f>
        <v/>
      </c>
      <c r="F213" s="2" t="str">
        <f t="shared" ref="F213:F276" si="29">IF(COUNTBLANK(G213)=1,"",G213-E213)</f>
        <v/>
      </c>
      <c r="G213" s="21" t="str">
        <f t="shared" si="24"/>
        <v/>
      </c>
      <c r="H213" s="4" t="s">
        <v>7</v>
      </c>
      <c r="I213" s="2" t="str">
        <f>IF($A213&lt;=K$11,((J$8-SUM(J$20:J212))*J$16/365)*(365/12),"")</f>
        <v/>
      </c>
      <c r="J213" s="2" t="str">
        <f t="shared" ref="J213:J276" si="30">IF(COUNTBLANK(K213)=1,"",K213-I213)</f>
        <v/>
      </c>
      <c r="K213" s="21" t="str">
        <f t="shared" si="25"/>
        <v/>
      </c>
      <c r="L213" s="4" t="s">
        <v>7</v>
      </c>
      <c r="M213" s="2">
        <f>IF($A213&lt;=O$11,((N$8-SUM(N$20:N212))*N$16/365)*(365/12),"")</f>
        <v>99965.704088993167</v>
      </c>
      <c r="N213" s="2">
        <f t="shared" ref="N213:N276" si="31">IF(COUNTBLANK(O213)=1,"",O213-M213)</f>
        <v>681453.14766403346</v>
      </c>
      <c r="O213" s="21">
        <f t="shared" si="26"/>
        <v>781418.8517530266</v>
      </c>
      <c r="X213" s="19"/>
      <c r="Y213" s="55"/>
      <c r="Z213" s="55"/>
      <c r="AA213" s="55"/>
    </row>
    <row r="214" spans="1:27" x14ac:dyDescent="0.3">
      <c r="A214" s="4">
        <f t="shared" ref="A214:A277" si="32">A213+1</f>
        <v>195</v>
      </c>
      <c r="B214" s="23">
        <f t="shared" si="27"/>
        <v>48477</v>
      </c>
      <c r="C214" s="24">
        <f t="shared" si="28"/>
        <v>54</v>
      </c>
      <c r="D214" s="4" t="s">
        <v>7</v>
      </c>
      <c r="E214" s="2" t="str">
        <f>IF($A214&lt;=G$11,((F$8-SUM(F$20:F213))*F$16/365)*(365/12),"")</f>
        <v/>
      </c>
      <c r="F214" s="2" t="str">
        <f t="shared" si="29"/>
        <v/>
      </c>
      <c r="G214" s="21" t="str">
        <f t="shared" ref="G214:G277" si="33">IF(AND(G$12&gt;0,$A214&lt;=G$12),F$8*F$16/12,
IF($A214&lt;=G$11,(F$8*(F$16/12)*((1+(F$16/12))^(G$11-G$12)))/(((1+F$16/12)^(G$11-G$12))-1),""))</f>
        <v/>
      </c>
      <c r="H214" s="4" t="s">
        <v>7</v>
      </c>
      <c r="I214" s="2" t="str">
        <f>IF($A214&lt;=K$11,((J$8-SUM(J$20:J213))*J$16/365)*(365/12),"")</f>
        <v/>
      </c>
      <c r="J214" s="2" t="str">
        <f t="shared" si="30"/>
        <v/>
      </c>
      <c r="K214" s="21" t="str">
        <f t="shared" ref="K214:K277" si="34">IF(AND(K$12&gt;0,$A214&lt;=K$12),J$8*J$16/12,
IF($A214&lt;=K$11,(J$8*(J$16/12)*((1+(J$16/12))^(K$11-K$12)))/(((1+J$16/12)^(K$11-K$12))-1),""))</f>
        <v/>
      </c>
      <c r="L214" s="4" t="s">
        <v>7</v>
      </c>
      <c r="M214" s="2">
        <f>IF($A214&lt;=O$11,((N$8-SUM(N$20:N213))*N$16/365)*(365/12),"")</f>
        <v>97978.132408306381</v>
      </c>
      <c r="N214" s="2">
        <f t="shared" si="31"/>
        <v>683440.71934472024</v>
      </c>
      <c r="O214" s="21">
        <f t="shared" ref="O214:O277" si="35">IF(AND(O$12&gt;0,$A214&lt;=O$12),N$8*N$16/12,
IF($A214&lt;=O$11,(N$8*(N$16/12)*((1+(N$16/12))^(O$11-O$12)))/(((1+N$16/12)^(O$11-O$12))-1),""))</f>
        <v>781418.8517530266</v>
      </c>
      <c r="X214" s="19"/>
      <c r="Y214" s="55"/>
      <c r="Z214" s="55"/>
      <c r="AA214" s="55"/>
    </row>
    <row r="215" spans="1:27" x14ac:dyDescent="0.3">
      <c r="A215" s="4">
        <f t="shared" si="32"/>
        <v>196</v>
      </c>
      <c r="B215" s="23">
        <f t="shared" si="27"/>
        <v>48507</v>
      </c>
      <c r="C215" s="24">
        <f t="shared" si="28"/>
        <v>54</v>
      </c>
      <c r="D215" s="4" t="s">
        <v>7</v>
      </c>
      <c r="E215" s="2" t="str">
        <f>IF($A215&lt;=G$11,((F$8-SUM(F$20:F214))*F$16/365)*(365/12),"")</f>
        <v/>
      </c>
      <c r="F215" s="2" t="str">
        <f t="shared" si="29"/>
        <v/>
      </c>
      <c r="G215" s="21" t="str">
        <f t="shared" si="33"/>
        <v/>
      </c>
      <c r="H215" s="4" t="s">
        <v>7</v>
      </c>
      <c r="I215" s="2" t="str">
        <f>IF($A215&lt;=K$11,((J$8-SUM(J$20:J214))*J$16/365)*(365/12),"")</f>
        <v/>
      </c>
      <c r="J215" s="2" t="str">
        <f t="shared" si="30"/>
        <v/>
      </c>
      <c r="K215" s="21" t="str">
        <f t="shared" si="34"/>
        <v/>
      </c>
      <c r="L215" s="4" t="s">
        <v>7</v>
      </c>
      <c r="M215" s="2">
        <f>IF($A215&lt;=O$11,((N$8-SUM(N$20:N214))*N$16/365)*(365/12),"")</f>
        <v>95984.763643550934</v>
      </c>
      <c r="N215" s="2">
        <f t="shared" si="31"/>
        <v>685434.08810947568</v>
      </c>
      <c r="O215" s="21">
        <f t="shared" si="35"/>
        <v>781418.8517530266</v>
      </c>
      <c r="X215" s="19"/>
      <c r="Y215" s="55"/>
      <c r="Z215" s="55"/>
      <c r="AA215" s="55"/>
    </row>
    <row r="216" spans="1:27" x14ac:dyDescent="0.3">
      <c r="A216" s="4">
        <f t="shared" si="32"/>
        <v>197</v>
      </c>
      <c r="B216" s="23">
        <f t="shared" si="27"/>
        <v>48538</v>
      </c>
      <c r="C216" s="24">
        <f t="shared" si="28"/>
        <v>54</v>
      </c>
      <c r="D216" s="4" t="s">
        <v>7</v>
      </c>
      <c r="E216" s="2" t="str">
        <f>IF($A216&lt;=G$11,((F$8-SUM(F$20:F215))*F$16/365)*(365/12),"")</f>
        <v/>
      </c>
      <c r="F216" s="2" t="str">
        <f t="shared" si="29"/>
        <v/>
      </c>
      <c r="G216" s="21" t="str">
        <f t="shared" si="33"/>
        <v/>
      </c>
      <c r="H216" s="4" t="s">
        <v>7</v>
      </c>
      <c r="I216" s="2" t="str">
        <f>IF($A216&lt;=K$11,((J$8-SUM(J$20:J215))*J$16/365)*(365/12),"")</f>
        <v/>
      </c>
      <c r="J216" s="2" t="str">
        <f t="shared" si="30"/>
        <v/>
      </c>
      <c r="K216" s="21" t="str">
        <f t="shared" si="34"/>
        <v/>
      </c>
      <c r="L216" s="4" t="s">
        <v>7</v>
      </c>
      <c r="M216" s="2">
        <f>IF($A216&lt;=O$11,((N$8-SUM(N$20:N215))*N$16/365)*(365/12),"")</f>
        <v>93985.58088656496</v>
      </c>
      <c r="N216" s="2">
        <f t="shared" si="31"/>
        <v>687433.27086646168</v>
      </c>
      <c r="O216" s="21">
        <f t="shared" si="35"/>
        <v>781418.8517530266</v>
      </c>
      <c r="X216" s="19"/>
      <c r="Y216" s="55"/>
      <c r="Z216" s="55"/>
      <c r="AA216" s="55"/>
    </row>
    <row r="217" spans="1:27" x14ac:dyDescent="0.3">
      <c r="A217" s="4">
        <f t="shared" si="32"/>
        <v>198</v>
      </c>
      <c r="B217" s="23">
        <f t="shared" si="27"/>
        <v>48568</v>
      </c>
      <c r="C217" s="24">
        <f t="shared" si="28"/>
        <v>54</v>
      </c>
      <c r="D217" s="4" t="s">
        <v>7</v>
      </c>
      <c r="E217" s="2" t="str">
        <f>IF($A217&lt;=G$11,((F$8-SUM(F$20:F216))*F$16/365)*(365/12),"")</f>
        <v/>
      </c>
      <c r="F217" s="2" t="str">
        <f t="shared" si="29"/>
        <v/>
      </c>
      <c r="G217" s="21" t="str">
        <f t="shared" si="33"/>
        <v/>
      </c>
      <c r="H217" s="4" t="s">
        <v>7</v>
      </c>
      <c r="I217" s="2" t="str">
        <f>IF($A217&lt;=K$11,((J$8-SUM(J$20:J216))*J$16/365)*(365/12),"")</f>
        <v/>
      </c>
      <c r="J217" s="2" t="str">
        <f t="shared" si="30"/>
        <v/>
      </c>
      <c r="K217" s="21" t="str">
        <f t="shared" si="34"/>
        <v/>
      </c>
      <c r="L217" s="4" t="s">
        <v>7</v>
      </c>
      <c r="M217" s="2">
        <f>IF($A217&lt;=O$11,((N$8-SUM(N$20:N216))*N$16/365)*(365/12),"")</f>
        <v>91980.567179871097</v>
      </c>
      <c r="N217" s="2">
        <f t="shared" si="31"/>
        <v>689438.28457315546</v>
      </c>
      <c r="O217" s="21">
        <f t="shared" si="35"/>
        <v>781418.8517530266</v>
      </c>
      <c r="X217" s="19"/>
      <c r="Y217" s="55"/>
      <c r="Z217" s="55"/>
      <c r="AA217" s="55"/>
    </row>
    <row r="218" spans="1:27" x14ac:dyDescent="0.3">
      <c r="A218" s="4">
        <f t="shared" si="32"/>
        <v>199</v>
      </c>
      <c r="B218" s="23">
        <f t="shared" si="27"/>
        <v>48599</v>
      </c>
      <c r="C218" s="24">
        <f t="shared" si="28"/>
        <v>55</v>
      </c>
      <c r="D218" s="4" t="s">
        <v>7</v>
      </c>
      <c r="E218" s="2" t="str">
        <f>IF($A218&lt;=G$11,((F$8-SUM(F$20:F217))*F$16/365)*(365/12),"")</f>
        <v/>
      </c>
      <c r="F218" s="2" t="str">
        <f t="shared" si="29"/>
        <v/>
      </c>
      <c r="G218" s="21" t="str">
        <f t="shared" si="33"/>
        <v/>
      </c>
      <c r="H218" s="4" t="s">
        <v>7</v>
      </c>
      <c r="I218" s="2" t="str">
        <f>IF($A218&lt;=K$11,((J$8-SUM(J$20:J217))*J$16/365)*(365/12),"")</f>
        <v/>
      </c>
      <c r="J218" s="2" t="str">
        <f t="shared" si="30"/>
        <v/>
      </c>
      <c r="K218" s="21" t="str">
        <f t="shared" si="34"/>
        <v/>
      </c>
      <c r="L218" s="4" t="s">
        <v>7</v>
      </c>
      <c r="M218" s="2">
        <f>IF($A218&lt;=O$11,((N$8-SUM(N$20:N217))*N$16/365)*(365/12),"")</f>
        <v>89969.705516532718</v>
      </c>
      <c r="N218" s="2">
        <f t="shared" si="31"/>
        <v>691449.14623649383</v>
      </c>
      <c r="O218" s="21">
        <f t="shared" si="35"/>
        <v>781418.8517530266</v>
      </c>
      <c r="X218" s="19"/>
      <c r="Y218" s="55"/>
      <c r="Z218" s="55"/>
      <c r="AA218" s="55"/>
    </row>
    <row r="219" spans="1:27" x14ac:dyDescent="0.3">
      <c r="A219" s="4">
        <f t="shared" si="32"/>
        <v>200</v>
      </c>
      <c r="B219" s="23">
        <f t="shared" si="27"/>
        <v>48630</v>
      </c>
      <c r="C219" s="24">
        <f t="shared" si="28"/>
        <v>55</v>
      </c>
      <c r="D219" s="4" t="s">
        <v>7</v>
      </c>
      <c r="E219" s="2" t="str">
        <f>IF($A219&lt;=G$11,((F$8-SUM(F$20:F218))*F$16/365)*(365/12),"")</f>
        <v/>
      </c>
      <c r="F219" s="2" t="str">
        <f t="shared" si="29"/>
        <v/>
      </c>
      <c r="G219" s="21" t="str">
        <f t="shared" si="33"/>
        <v/>
      </c>
      <c r="H219" s="4" t="s">
        <v>7</v>
      </c>
      <c r="I219" s="2" t="str">
        <f>IF($A219&lt;=K$11,((J$8-SUM(J$20:J218))*J$16/365)*(365/12),"")</f>
        <v/>
      </c>
      <c r="J219" s="2" t="str">
        <f t="shared" si="30"/>
        <v/>
      </c>
      <c r="K219" s="21" t="str">
        <f t="shared" si="34"/>
        <v/>
      </c>
      <c r="L219" s="4" t="s">
        <v>7</v>
      </c>
      <c r="M219" s="2">
        <f>IF($A219&lt;=O$11,((N$8-SUM(N$20:N218))*N$16/365)*(365/12),"")</f>
        <v>87952.978840009629</v>
      </c>
      <c r="N219" s="2">
        <f t="shared" si="31"/>
        <v>693465.87291301694</v>
      </c>
      <c r="O219" s="21">
        <f t="shared" si="35"/>
        <v>781418.8517530266</v>
      </c>
      <c r="X219" s="19"/>
      <c r="Y219" s="55"/>
      <c r="Z219" s="55"/>
      <c r="AA219" s="55"/>
    </row>
    <row r="220" spans="1:27" x14ac:dyDescent="0.3">
      <c r="A220" s="4">
        <f t="shared" si="32"/>
        <v>201</v>
      </c>
      <c r="B220" s="23">
        <f t="shared" si="27"/>
        <v>48658</v>
      </c>
      <c r="C220" s="24">
        <f t="shared" si="28"/>
        <v>55</v>
      </c>
      <c r="D220" s="4" t="s">
        <v>7</v>
      </c>
      <c r="E220" s="2" t="str">
        <f>IF($A220&lt;=G$11,((F$8-SUM(F$20:F219))*F$16/365)*(365/12),"")</f>
        <v/>
      </c>
      <c r="F220" s="2" t="str">
        <f t="shared" si="29"/>
        <v/>
      </c>
      <c r="G220" s="21" t="str">
        <f t="shared" si="33"/>
        <v/>
      </c>
      <c r="H220" s="4" t="s">
        <v>7</v>
      </c>
      <c r="I220" s="2" t="str">
        <f>IF($A220&lt;=K$11,((J$8-SUM(J$20:J219))*J$16/365)*(365/12),"")</f>
        <v/>
      </c>
      <c r="J220" s="2" t="str">
        <f t="shared" si="30"/>
        <v/>
      </c>
      <c r="K220" s="21" t="str">
        <f t="shared" si="34"/>
        <v/>
      </c>
      <c r="L220" s="4" t="s">
        <v>7</v>
      </c>
      <c r="M220" s="2">
        <f>IF($A220&lt;=O$11,((N$8-SUM(N$20:N219))*N$16/365)*(365/12),"")</f>
        <v>85930.370044013325</v>
      </c>
      <c r="N220" s="2">
        <f t="shared" si="31"/>
        <v>695488.48170901323</v>
      </c>
      <c r="O220" s="21">
        <f t="shared" si="35"/>
        <v>781418.8517530266</v>
      </c>
      <c r="X220" s="19"/>
      <c r="Y220" s="55"/>
      <c r="Z220" s="55"/>
      <c r="AA220" s="55"/>
    </row>
    <row r="221" spans="1:27" x14ac:dyDescent="0.3">
      <c r="A221" s="4">
        <f t="shared" si="32"/>
        <v>202</v>
      </c>
      <c r="B221" s="23">
        <f t="shared" si="27"/>
        <v>48689</v>
      </c>
      <c r="C221" s="24">
        <f t="shared" si="28"/>
        <v>55</v>
      </c>
      <c r="D221" s="4" t="s">
        <v>7</v>
      </c>
      <c r="E221" s="2" t="str">
        <f>IF($A221&lt;=G$11,((F$8-SUM(F$20:F220))*F$16/365)*(365/12),"")</f>
        <v/>
      </c>
      <c r="F221" s="2" t="str">
        <f t="shared" si="29"/>
        <v/>
      </c>
      <c r="G221" s="21" t="str">
        <f t="shared" si="33"/>
        <v/>
      </c>
      <c r="H221" s="4" t="s">
        <v>7</v>
      </c>
      <c r="I221" s="2" t="str">
        <f>IF($A221&lt;=K$11,((J$8-SUM(J$20:J220))*J$16/365)*(365/12),"")</f>
        <v/>
      </c>
      <c r="J221" s="2" t="str">
        <f t="shared" si="30"/>
        <v/>
      </c>
      <c r="K221" s="21" t="str">
        <f t="shared" si="34"/>
        <v/>
      </c>
      <c r="L221" s="4" t="s">
        <v>7</v>
      </c>
      <c r="M221" s="2">
        <f>IF($A221&lt;=O$11,((N$8-SUM(N$20:N220))*N$16/365)*(365/12),"")</f>
        <v>83901.861972362021</v>
      </c>
      <c r="N221" s="2">
        <f t="shared" si="31"/>
        <v>697516.98978066456</v>
      </c>
      <c r="O221" s="21">
        <f t="shared" si="35"/>
        <v>781418.8517530266</v>
      </c>
      <c r="X221" s="19"/>
      <c r="Y221" s="55"/>
      <c r="Z221" s="55"/>
      <c r="AA221" s="55"/>
    </row>
    <row r="222" spans="1:27" x14ac:dyDescent="0.3">
      <c r="A222" s="4">
        <f t="shared" si="32"/>
        <v>203</v>
      </c>
      <c r="B222" s="23">
        <f t="shared" si="27"/>
        <v>48719</v>
      </c>
      <c r="C222" s="24">
        <f t="shared" si="28"/>
        <v>55</v>
      </c>
      <c r="D222" s="4" t="s">
        <v>7</v>
      </c>
      <c r="E222" s="2" t="str">
        <f>IF($A222&lt;=G$11,((F$8-SUM(F$20:F221))*F$16/365)*(365/12),"")</f>
        <v/>
      </c>
      <c r="F222" s="2" t="str">
        <f t="shared" si="29"/>
        <v/>
      </c>
      <c r="G222" s="21" t="str">
        <f t="shared" si="33"/>
        <v/>
      </c>
      <c r="H222" s="4" t="s">
        <v>7</v>
      </c>
      <c r="I222" s="2" t="str">
        <f>IF($A222&lt;=K$11,((J$8-SUM(J$20:J221))*J$16/365)*(365/12),"")</f>
        <v/>
      </c>
      <c r="J222" s="2" t="str">
        <f t="shared" si="30"/>
        <v/>
      </c>
      <c r="K222" s="21" t="str">
        <f t="shared" si="34"/>
        <v/>
      </c>
      <c r="L222" s="4" t="s">
        <v>7</v>
      </c>
      <c r="M222" s="2">
        <f>IF($A222&lt;=O$11,((N$8-SUM(N$20:N221))*N$16/365)*(365/12),"")</f>
        <v>81867.437418835092</v>
      </c>
      <c r="N222" s="2">
        <f t="shared" si="31"/>
        <v>699551.41433419148</v>
      </c>
      <c r="O222" s="21">
        <f t="shared" si="35"/>
        <v>781418.8517530266</v>
      </c>
      <c r="X222" s="19"/>
      <c r="Y222" s="55"/>
      <c r="Z222" s="55"/>
      <c r="AA222" s="55"/>
    </row>
    <row r="223" spans="1:27" x14ac:dyDescent="0.3">
      <c r="A223" s="4">
        <f t="shared" si="32"/>
        <v>204</v>
      </c>
      <c r="B223" s="23">
        <f t="shared" si="27"/>
        <v>48750</v>
      </c>
      <c r="C223" s="24">
        <f t="shared" si="28"/>
        <v>55</v>
      </c>
      <c r="D223" s="4" t="s">
        <v>7</v>
      </c>
      <c r="E223" s="2" t="str">
        <f>IF($A223&lt;=G$11,((F$8-SUM(F$20:F222))*F$16/365)*(365/12),"")</f>
        <v/>
      </c>
      <c r="F223" s="2" t="str">
        <f t="shared" si="29"/>
        <v/>
      </c>
      <c r="G223" s="21" t="str">
        <f t="shared" si="33"/>
        <v/>
      </c>
      <c r="H223" s="4" t="s">
        <v>7</v>
      </c>
      <c r="I223" s="2" t="str">
        <f>IF($A223&lt;=K$11,((J$8-SUM(J$20:J222))*J$16/365)*(365/12),"")</f>
        <v/>
      </c>
      <c r="J223" s="2" t="str">
        <f t="shared" si="30"/>
        <v/>
      </c>
      <c r="K223" s="21" t="str">
        <f t="shared" si="34"/>
        <v/>
      </c>
      <c r="L223" s="4" t="s">
        <v>7</v>
      </c>
      <c r="M223" s="2">
        <f>IF($A223&lt;=O$11,((N$8-SUM(N$20:N222))*N$16/365)*(365/12),"")</f>
        <v>79827.079127027027</v>
      </c>
      <c r="N223" s="2">
        <f t="shared" si="31"/>
        <v>701591.77262599953</v>
      </c>
      <c r="O223" s="21">
        <f t="shared" si="35"/>
        <v>781418.8517530266</v>
      </c>
      <c r="X223" s="19"/>
      <c r="Y223" s="55"/>
      <c r="Z223" s="55"/>
      <c r="AA223" s="55"/>
    </row>
    <row r="224" spans="1:27" x14ac:dyDescent="0.3">
      <c r="A224" s="4">
        <f t="shared" si="32"/>
        <v>205</v>
      </c>
      <c r="B224" s="23">
        <f t="shared" si="27"/>
        <v>48780</v>
      </c>
      <c r="C224" s="24">
        <f t="shared" si="28"/>
        <v>55</v>
      </c>
      <c r="D224" s="4" t="s">
        <v>7</v>
      </c>
      <c r="E224" s="2" t="str">
        <f>IF($A224&lt;=G$11,((F$8-SUM(F$20:F223))*F$16/365)*(365/12),"")</f>
        <v/>
      </c>
      <c r="F224" s="2" t="str">
        <f t="shared" si="29"/>
        <v/>
      </c>
      <c r="G224" s="21" t="str">
        <f t="shared" si="33"/>
        <v/>
      </c>
      <c r="H224" s="4" t="s">
        <v>7</v>
      </c>
      <c r="I224" s="2" t="str">
        <f>IF($A224&lt;=K$11,((J$8-SUM(J$20:J223))*J$16/365)*(365/12),"")</f>
        <v/>
      </c>
      <c r="J224" s="2" t="str">
        <f t="shared" si="30"/>
        <v/>
      </c>
      <c r="K224" s="21" t="str">
        <f t="shared" si="34"/>
        <v/>
      </c>
      <c r="L224" s="4" t="s">
        <v>7</v>
      </c>
      <c r="M224" s="2">
        <f>IF($A224&lt;=O$11,((N$8-SUM(N$20:N223))*N$16/365)*(365/12),"")</f>
        <v>77780.769790201201</v>
      </c>
      <c r="N224" s="2">
        <f t="shared" si="31"/>
        <v>703638.08196282538</v>
      </c>
      <c r="O224" s="21">
        <f t="shared" si="35"/>
        <v>781418.8517530266</v>
      </c>
      <c r="X224" s="19"/>
      <c r="Y224" s="55"/>
      <c r="Z224" s="55"/>
      <c r="AA224" s="55"/>
    </row>
    <row r="225" spans="1:27" x14ac:dyDescent="0.3">
      <c r="A225" s="4">
        <f t="shared" si="32"/>
        <v>206</v>
      </c>
      <c r="B225" s="23">
        <f t="shared" si="27"/>
        <v>48811</v>
      </c>
      <c r="C225" s="24">
        <f t="shared" si="28"/>
        <v>55</v>
      </c>
      <c r="D225" s="4" t="s">
        <v>7</v>
      </c>
      <c r="E225" s="2" t="str">
        <f>IF($A225&lt;=G$11,((F$8-SUM(F$20:F224))*F$16/365)*(365/12),"")</f>
        <v/>
      </c>
      <c r="F225" s="2" t="str">
        <f t="shared" si="29"/>
        <v/>
      </c>
      <c r="G225" s="21" t="str">
        <f t="shared" si="33"/>
        <v/>
      </c>
      <c r="H225" s="4" t="s">
        <v>7</v>
      </c>
      <c r="I225" s="2" t="str">
        <f>IF($A225&lt;=K$11,((J$8-SUM(J$20:J224))*J$16/365)*(365/12),"")</f>
        <v/>
      </c>
      <c r="J225" s="2" t="str">
        <f t="shared" si="30"/>
        <v/>
      </c>
      <c r="K225" s="21" t="str">
        <f t="shared" si="34"/>
        <v/>
      </c>
      <c r="L225" s="4" t="s">
        <v>7</v>
      </c>
      <c r="M225" s="2">
        <f>IF($A225&lt;=O$11,((N$8-SUM(N$20:N224))*N$16/365)*(365/12),"")</f>
        <v>75728.492051142952</v>
      </c>
      <c r="N225" s="2">
        <f t="shared" si="31"/>
        <v>705690.35970188363</v>
      </c>
      <c r="O225" s="21">
        <f t="shared" si="35"/>
        <v>781418.8517530266</v>
      </c>
      <c r="X225" s="19"/>
      <c r="Y225" s="55"/>
      <c r="Z225" s="55"/>
      <c r="AA225" s="55"/>
    </row>
    <row r="226" spans="1:27" x14ac:dyDescent="0.3">
      <c r="A226" s="4">
        <f t="shared" si="32"/>
        <v>207</v>
      </c>
      <c r="B226" s="23">
        <f t="shared" si="27"/>
        <v>48842</v>
      </c>
      <c r="C226" s="24">
        <f t="shared" si="28"/>
        <v>55</v>
      </c>
      <c r="D226" s="4" t="s">
        <v>7</v>
      </c>
      <c r="E226" s="2" t="str">
        <f>IF($A226&lt;=G$11,((F$8-SUM(F$20:F225))*F$16/365)*(365/12),"")</f>
        <v/>
      </c>
      <c r="F226" s="2" t="str">
        <f t="shared" si="29"/>
        <v/>
      </c>
      <c r="G226" s="21" t="str">
        <f t="shared" si="33"/>
        <v/>
      </c>
      <c r="H226" s="4" t="s">
        <v>7</v>
      </c>
      <c r="I226" s="2" t="str">
        <f>IF($A226&lt;=K$11,((J$8-SUM(J$20:J225))*J$16/365)*(365/12),"")</f>
        <v/>
      </c>
      <c r="J226" s="2" t="str">
        <f t="shared" si="30"/>
        <v/>
      </c>
      <c r="K226" s="21" t="str">
        <f t="shared" si="34"/>
        <v/>
      </c>
      <c r="L226" s="4" t="s">
        <v>7</v>
      </c>
      <c r="M226" s="2">
        <f>IF($A226&lt;=O$11,((N$8-SUM(N$20:N225))*N$16/365)*(365/12),"")</f>
        <v>73670.228502012455</v>
      </c>
      <c r="N226" s="2">
        <f t="shared" si="31"/>
        <v>707748.62325101416</v>
      </c>
      <c r="O226" s="21">
        <f t="shared" si="35"/>
        <v>781418.8517530266</v>
      </c>
      <c r="X226" s="19"/>
      <c r="Y226" s="55"/>
      <c r="Z226" s="55"/>
      <c r="AA226" s="55"/>
    </row>
    <row r="227" spans="1:27" x14ac:dyDescent="0.3">
      <c r="A227" s="4">
        <f t="shared" si="32"/>
        <v>208</v>
      </c>
      <c r="B227" s="23">
        <f t="shared" si="27"/>
        <v>48872</v>
      </c>
      <c r="C227" s="24">
        <f t="shared" si="28"/>
        <v>55</v>
      </c>
      <c r="D227" s="4" t="s">
        <v>7</v>
      </c>
      <c r="E227" s="2" t="str">
        <f>IF($A227&lt;=G$11,((F$8-SUM(F$20:F226))*F$16/365)*(365/12),"")</f>
        <v/>
      </c>
      <c r="F227" s="2" t="str">
        <f t="shared" si="29"/>
        <v/>
      </c>
      <c r="G227" s="21" t="str">
        <f t="shared" si="33"/>
        <v/>
      </c>
      <c r="H227" s="4" t="s">
        <v>7</v>
      </c>
      <c r="I227" s="2" t="str">
        <f>IF($A227&lt;=K$11,((J$8-SUM(J$20:J226))*J$16/365)*(365/12),"")</f>
        <v/>
      </c>
      <c r="J227" s="2" t="str">
        <f t="shared" si="30"/>
        <v/>
      </c>
      <c r="K227" s="21" t="str">
        <f t="shared" si="34"/>
        <v/>
      </c>
      <c r="L227" s="4" t="s">
        <v>7</v>
      </c>
      <c r="M227" s="2">
        <f>IF($A227&lt;=O$11,((N$8-SUM(N$20:N226))*N$16/365)*(365/12),"")</f>
        <v>71605.961684196984</v>
      </c>
      <c r="N227" s="2">
        <f t="shared" si="31"/>
        <v>709812.89006882964</v>
      </c>
      <c r="O227" s="21">
        <f t="shared" si="35"/>
        <v>781418.8517530266</v>
      </c>
      <c r="X227" s="19"/>
      <c r="Y227" s="55"/>
      <c r="Z227" s="55"/>
      <c r="AA227" s="55"/>
    </row>
    <row r="228" spans="1:27" x14ac:dyDescent="0.3">
      <c r="A228" s="4">
        <f t="shared" si="32"/>
        <v>209</v>
      </c>
      <c r="B228" s="23">
        <f t="shared" si="27"/>
        <v>48903</v>
      </c>
      <c r="C228" s="24">
        <f t="shared" si="28"/>
        <v>55</v>
      </c>
      <c r="D228" s="4" t="s">
        <v>7</v>
      </c>
      <c r="E228" s="2" t="str">
        <f>IF($A228&lt;=G$11,((F$8-SUM(F$20:F227))*F$16/365)*(365/12),"")</f>
        <v/>
      </c>
      <c r="F228" s="2" t="str">
        <f t="shared" si="29"/>
        <v/>
      </c>
      <c r="G228" s="21" t="str">
        <f t="shared" si="33"/>
        <v/>
      </c>
      <c r="H228" s="4" t="s">
        <v>7</v>
      </c>
      <c r="I228" s="2" t="str">
        <f>IF($A228&lt;=K$11,((J$8-SUM(J$20:J227))*J$16/365)*(365/12),"")</f>
        <v/>
      </c>
      <c r="J228" s="2" t="str">
        <f t="shared" si="30"/>
        <v/>
      </c>
      <c r="K228" s="21" t="str">
        <f t="shared" si="34"/>
        <v/>
      </c>
      <c r="L228" s="4" t="s">
        <v>7</v>
      </c>
      <c r="M228" s="2">
        <f>IF($A228&lt;=O$11,((N$8-SUM(N$20:N227))*N$16/365)*(365/12),"")</f>
        <v>69535.674088162894</v>
      </c>
      <c r="N228" s="2">
        <f t="shared" si="31"/>
        <v>711883.17766486364</v>
      </c>
      <c r="O228" s="21">
        <f t="shared" si="35"/>
        <v>781418.8517530266</v>
      </c>
      <c r="X228" s="19"/>
      <c r="Y228" s="55"/>
      <c r="Z228" s="55"/>
      <c r="AA228" s="55"/>
    </row>
    <row r="229" spans="1:27" x14ac:dyDescent="0.3">
      <c r="A229" s="4">
        <f t="shared" si="32"/>
        <v>210</v>
      </c>
      <c r="B229" s="23">
        <f t="shared" si="27"/>
        <v>48933</v>
      </c>
      <c r="C229" s="24">
        <f t="shared" si="28"/>
        <v>55</v>
      </c>
      <c r="D229" s="4" t="s">
        <v>7</v>
      </c>
      <c r="E229" s="2" t="str">
        <f>IF($A229&lt;=G$11,((F$8-SUM(F$20:F228))*F$16/365)*(365/12),"")</f>
        <v/>
      </c>
      <c r="F229" s="2" t="str">
        <f t="shared" si="29"/>
        <v/>
      </c>
      <c r="G229" s="21" t="str">
        <f t="shared" si="33"/>
        <v/>
      </c>
      <c r="H229" s="4" t="s">
        <v>7</v>
      </c>
      <c r="I229" s="2" t="str">
        <f>IF($A229&lt;=K$11,((J$8-SUM(J$20:J228))*J$16/365)*(365/12),"")</f>
        <v/>
      </c>
      <c r="J229" s="2" t="str">
        <f t="shared" si="30"/>
        <v/>
      </c>
      <c r="K229" s="21" t="str">
        <f t="shared" si="34"/>
        <v/>
      </c>
      <c r="L229" s="4" t="s">
        <v>7</v>
      </c>
      <c r="M229" s="2">
        <f>IF($A229&lt;=O$11,((N$8-SUM(N$20:N228))*N$16/365)*(365/12),"")</f>
        <v>67459.348153307044</v>
      </c>
      <c r="N229" s="2">
        <f t="shared" si="31"/>
        <v>713959.50359971961</v>
      </c>
      <c r="O229" s="21">
        <f t="shared" si="35"/>
        <v>781418.8517530266</v>
      </c>
      <c r="X229" s="19"/>
      <c r="Y229" s="55"/>
      <c r="Z229" s="55"/>
      <c r="AA229" s="55"/>
    </row>
    <row r="230" spans="1:27" x14ac:dyDescent="0.3">
      <c r="A230" s="4">
        <f t="shared" si="32"/>
        <v>211</v>
      </c>
      <c r="B230" s="23">
        <f t="shared" si="27"/>
        <v>48964</v>
      </c>
      <c r="C230" s="24">
        <f t="shared" si="28"/>
        <v>56</v>
      </c>
      <c r="D230" s="4" t="s">
        <v>7</v>
      </c>
      <c r="E230" s="2" t="str">
        <f>IF($A230&lt;=G$11,((F$8-SUM(F$20:F229))*F$16/365)*(365/12),"")</f>
        <v/>
      </c>
      <c r="F230" s="2" t="str">
        <f t="shared" si="29"/>
        <v/>
      </c>
      <c r="G230" s="21" t="str">
        <f t="shared" si="33"/>
        <v/>
      </c>
      <c r="H230" s="4" t="s">
        <v>7</v>
      </c>
      <c r="I230" s="2" t="str">
        <f>IF($A230&lt;=K$11,((J$8-SUM(J$20:J229))*J$16/365)*(365/12),"")</f>
        <v/>
      </c>
      <c r="J230" s="2" t="str">
        <f t="shared" si="30"/>
        <v/>
      </c>
      <c r="K230" s="21" t="str">
        <f t="shared" si="34"/>
        <v/>
      </c>
      <c r="L230" s="4" t="s">
        <v>7</v>
      </c>
      <c r="M230" s="2">
        <f>IF($A230&lt;=O$11,((N$8-SUM(N$20:N229))*N$16/365)*(365/12),"")</f>
        <v>65376.966267807868</v>
      </c>
      <c r="N230" s="2">
        <f t="shared" si="31"/>
        <v>716041.88548521872</v>
      </c>
      <c r="O230" s="21">
        <f t="shared" si="35"/>
        <v>781418.8517530266</v>
      </c>
      <c r="X230" s="19"/>
      <c r="Y230" s="55"/>
      <c r="Z230" s="55"/>
      <c r="AA230" s="55"/>
    </row>
    <row r="231" spans="1:27" x14ac:dyDescent="0.3">
      <c r="A231" s="4">
        <f t="shared" si="32"/>
        <v>212</v>
      </c>
      <c r="B231" s="23">
        <f t="shared" si="27"/>
        <v>48995</v>
      </c>
      <c r="C231" s="24">
        <f t="shared" si="28"/>
        <v>56</v>
      </c>
      <c r="D231" s="4" t="s">
        <v>7</v>
      </c>
      <c r="E231" s="2" t="str">
        <f>IF($A231&lt;=G$11,((F$8-SUM(F$20:F230))*F$16/365)*(365/12),"")</f>
        <v/>
      </c>
      <c r="F231" s="2" t="str">
        <f t="shared" si="29"/>
        <v/>
      </c>
      <c r="G231" s="21" t="str">
        <f t="shared" si="33"/>
        <v/>
      </c>
      <c r="H231" s="4" t="s">
        <v>7</v>
      </c>
      <c r="I231" s="2" t="str">
        <f>IF($A231&lt;=K$11,((J$8-SUM(J$20:J230))*J$16/365)*(365/12),"")</f>
        <v/>
      </c>
      <c r="J231" s="2" t="str">
        <f t="shared" si="30"/>
        <v/>
      </c>
      <c r="K231" s="21" t="str">
        <f t="shared" si="34"/>
        <v/>
      </c>
      <c r="L231" s="4" t="s">
        <v>7</v>
      </c>
      <c r="M231" s="2">
        <f>IF($A231&lt;=O$11,((N$8-SUM(N$20:N230))*N$16/365)*(365/12),"")</f>
        <v>63288.510768475986</v>
      </c>
      <c r="N231" s="2">
        <f t="shared" si="31"/>
        <v>718130.34098455065</v>
      </c>
      <c r="O231" s="21">
        <f t="shared" si="35"/>
        <v>781418.8517530266</v>
      </c>
      <c r="X231" s="19"/>
      <c r="Y231" s="55"/>
      <c r="Z231" s="55"/>
      <c r="AA231" s="55"/>
    </row>
    <row r="232" spans="1:27" x14ac:dyDescent="0.3">
      <c r="A232" s="4">
        <f t="shared" si="32"/>
        <v>213</v>
      </c>
      <c r="B232" s="23">
        <f t="shared" si="27"/>
        <v>49023</v>
      </c>
      <c r="C232" s="24">
        <f t="shared" si="28"/>
        <v>56</v>
      </c>
      <c r="D232" s="4" t="s">
        <v>7</v>
      </c>
      <c r="E232" s="2" t="str">
        <f>IF($A232&lt;=G$11,((F$8-SUM(F$20:F231))*F$16/365)*(365/12),"")</f>
        <v/>
      </c>
      <c r="F232" s="2" t="str">
        <f t="shared" si="29"/>
        <v/>
      </c>
      <c r="G232" s="21" t="str">
        <f t="shared" si="33"/>
        <v/>
      </c>
      <c r="H232" s="4" t="s">
        <v>7</v>
      </c>
      <c r="I232" s="2" t="str">
        <f>IF($A232&lt;=K$11,((J$8-SUM(J$20:J231))*J$16/365)*(365/12),"")</f>
        <v/>
      </c>
      <c r="J232" s="2" t="str">
        <f t="shared" si="30"/>
        <v/>
      </c>
      <c r="K232" s="21" t="str">
        <f t="shared" si="34"/>
        <v/>
      </c>
      <c r="L232" s="4" t="s">
        <v>7</v>
      </c>
      <c r="M232" s="2">
        <f>IF($A232&lt;=O$11,((N$8-SUM(N$20:N231))*N$16/365)*(365/12),"")</f>
        <v>61193.963940604364</v>
      </c>
      <c r="N232" s="2">
        <f t="shared" si="31"/>
        <v>720224.88781242224</v>
      </c>
      <c r="O232" s="21">
        <f t="shared" si="35"/>
        <v>781418.8517530266</v>
      </c>
      <c r="X232" s="19"/>
      <c r="Y232" s="55"/>
      <c r="Z232" s="55"/>
      <c r="AA232" s="55"/>
    </row>
    <row r="233" spans="1:27" x14ac:dyDescent="0.3">
      <c r="A233" s="4">
        <f t="shared" si="32"/>
        <v>214</v>
      </c>
      <c r="B233" s="23">
        <f t="shared" si="27"/>
        <v>49054</v>
      </c>
      <c r="C233" s="24">
        <f t="shared" si="28"/>
        <v>56</v>
      </c>
      <c r="D233" s="4" t="s">
        <v>7</v>
      </c>
      <c r="E233" s="2" t="str">
        <f>IF($A233&lt;=G$11,((F$8-SUM(F$20:F232))*F$16/365)*(365/12),"")</f>
        <v/>
      </c>
      <c r="F233" s="2" t="str">
        <f t="shared" si="29"/>
        <v/>
      </c>
      <c r="G233" s="21" t="str">
        <f t="shared" si="33"/>
        <v/>
      </c>
      <c r="H233" s="4" t="s">
        <v>7</v>
      </c>
      <c r="I233" s="2" t="str">
        <f>IF($A233&lt;=K$11,((J$8-SUM(J$20:J232))*J$16/365)*(365/12),"")</f>
        <v/>
      </c>
      <c r="J233" s="2" t="str">
        <f t="shared" si="30"/>
        <v/>
      </c>
      <c r="K233" s="21" t="str">
        <f t="shared" si="34"/>
        <v/>
      </c>
      <c r="L233" s="4" t="s">
        <v>7</v>
      </c>
      <c r="M233" s="2">
        <f>IF($A233&lt;=O$11,((N$8-SUM(N$20:N232))*N$16/365)*(365/12),"")</f>
        <v>59093.308017818141</v>
      </c>
      <c r="N233" s="2">
        <f t="shared" si="31"/>
        <v>722325.54373520846</v>
      </c>
      <c r="O233" s="21">
        <f t="shared" si="35"/>
        <v>781418.8517530266</v>
      </c>
      <c r="X233" s="19"/>
      <c r="Y233" s="55"/>
      <c r="Z233" s="55"/>
      <c r="AA233" s="55"/>
    </row>
    <row r="234" spans="1:27" x14ac:dyDescent="0.3">
      <c r="A234" s="4">
        <f t="shared" si="32"/>
        <v>215</v>
      </c>
      <c r="B234" s="23">
        <f t="shared" si="27"/>
        <v>49084</v>
      </c>
      <c r="C234" s="24">
        <f t="shared" si="28"/>
        <v>56</v>
      </c>
      <c r="D234" s="4" t="s">
        <v>7</v>
      </c>
      <c r="E234" s="2" t="str">
        <f>IF($A234&lt;=G$11,((F$8-SUM(F$20:F233))*F$16/365)*(365/12),"")</f>
        <v/>
      </c>
      <c r="F234" s="2" t="str">
        <f t="shared" si="29"/>
        <v/>
      </c>
      <c r="G234" s="21" t="str">
        <f t="shared" si="33"/>
        <v/>
      </c>
      <c r="H234" s="4" t="s">
        <v>7</v>
      </c>
      <c r="I234" s="2" t="str">
        <f>IF($A234&lt;=K$11,((J$8-SUM(J$20:J233))*J$16/365)*(365/12),"")</f>
        <v/>
      </c>
      <c r="J234" s="2" t="str">
        <f t="shared" si="30"/>
        <v/>
      </c>
      <c r="K234" s="21" t="str">
        <f t="shared" si="34"/>
        <v/>
      </c>
      <c r="L234" s="4" t="s">
        <v>7</v>
      </c>
      <c r="M234" s="2">
        <f>IF($A234&lt;=O$11,((N$8-SUM(N$20:N233))*N$16/365)*(365/12),"")</f>
        <v>56986.525181923796</v>
      </c>
      <c r="N234" s="2">
        <f t="shared" si="31"/>
        <v>724432.32657110284</v>
      </c>
      <c r="O234" s="21">
        <f t="shared" si="35"/>
        <v>781418.8517530266</v>
      </c>
      <c r="X234" s="19"/>
      <c r="Y234" s="55"/>
      <c r="Z234" s="55"/>
      <c r="AA234" s="55"/>
    </row>
    <row r="235" spans="1:27" x14ac:dyDescent="0.3">
      <c r="A235" s="4">
        <f t="shared" si="32"/>
        <v>216</v>
      </c>
      <c r="B235" s="23">
        <f t="shared" si="27"/>
        <v>49115</v>
      </c>
      <c r="C235" s="24">
        <f t="shared" si="28"/>
        <v>56</v>
      </c>
      <c r="D235" s="4" t="s">
        <v>7</v>
      </c>
      <c r="E235" s="2" t="str">
        <f>IF($A235&lt;=G$11,((F$8-SUM(F$20:F234))*F$16/365)*(365/12),"")</f>
        <v/>
      </c>
      <c r="F235" s="2" t="str">
        <f t="shared" si="29"/>
        <v/>
      </c>
      <c r="G235" s="21" t="str">
        <f t="shared" si="33"/>
        <v/>
      </c>
      <c r="H235" s="4" t="s">
        <v>7</v>
      </c>
      <c r="I235" s="2" t="str">
        <f>IF($A235&lt;=K$11,((J$8-SUM(J$20:J234))*J$16/365)*(365/12),"")</f>
        <v/>
      </c>
      <c r="J235" s="2" t="str">
        <f t="shared" si="30"/>
        <v/>
      </c>
      <c r="K235" s="21" t="str">
        <f t="shared" si="34"/>
        <v/>
      </c>
      <c r="L235" s="4" t="s">
        <v>7</v>
      </c>
      <c r="M235" s="2">
        <f>IF($A235&lt;=O$11,((N$8-SUM(N$20:N234))*N$16/365)*(365/12),"")</f>
        <v>54873.597562758063</v>
      </c>
      <c r="N235" s="2">
        <f t="shared" si="31"/>
        <v>726545.25419026858</v>
      </c>
      <c r="O235" s="21">
        <f t="shared" si="35"/>
        <v>781418.8517530266</v>
      </c>
      <c r="X235" s="19"/>
      <c r="Y235" s="55"/>
      <c r="Z235" s="55"/>
      <c r="AA235" s="55"/>
    </row>
    <row r="236" spans="1:27" x14ac:dyDescent="0.3">
      <c r="A236" s="4">
        <f t="shared" si="32"/>
        <v>217</v>
      </c>
      <c r="B236" s="23">
        <f t="shared" si="27"/>
        <v>49145</v>
      </c>
      <c r="C236" s="24">
        <f t="shared" si="28"/>
        <v>56</v>
      </c>
      <c r="D236" s="4" t="s">
        <v>7</v>
      </c>
      <c r="E236" s="2" t="str">
        <f>IF($A236&lt;=G$11,((F$8-SUM(F$20:F235))*F$16/365)*(365/12),"")</f>
        <v/>
      </c>
      <c r="F236" s="2" t="str">
        <f t="shared" si="29"/>
        <v/>
      </c>
      <c r="G236" s="21" t="str">
        <f t="shared" si="33"/>
        <v/>
      </c>
      <c r="H236" s="4" t="s">
        <v>7</v>
      </c>
      <c r="I236" s="2" t="str">
        <f>IF($A236&lt;=K$11,((J$8-SUM(J$20:J235))*J$16/365)*(365/12),"")</f>
        <v/>
      </c>
      <c r="J236" s="2" t="str">
        <f t="shared" si="30"/>
        <v/>
      </c>
      <c r="K236" s="21" t="str">
        <f t="shared" si="34"/>
        <v/>
      </c>
      <c r="L236" s="4" t="s">
        <v>7</v>
      </c>
      <c r="M236" s="2">
        <f>IF($A236&lt;=O$11,((N$8-SUM(N$20:N235))*N$16/365)*(365/12),"")</f>
        <v>52754.507238036451</v>
      </c>
      <c r="N236" s="2">
        <f t="shared" si="31"/>
        <v>728664.34451499011</v>
      </c>
      <c r="O236" s="21">
        <f t="shared" si="35"/>
        <v>781418.8517530266</v>
      </c>
      <c r="X236" s="19"/>
      <c r="Y236" s="55"/>
      <c r="Z236" s="55"/>
      <c r="AA236" s="55"/>
    </row>
    <row r="237" spans="1:27" x14ac:dyDescent="0.3">
      <c r="A237" s="4">
        <f t="shared" si="32"/>
        <v>218</v>
      </c>
      <c r="B237" s="23">
        <f t="shared" si="27"/>
        <v>49176</v>
      </c>
      <c r="C237" s="24">
        <f t="shared" si="28"/>
        <v>56</v>
      </c>
      <c r="D237" s="4" t="s">
        <v>7</v>
      </c>
      <c r="E237" s="2" t="str">
        <f>IF($A237&lt;=G$11,((F$8-SUM(F$20:F236))*F$16/365)*(365/12),"")</f>
        <v/>
      </c>
      <c r="F237" s="2" t="str">
        <f t="shared" si="29"/>
        <v/>
      </c>
      <c r="G237" s="21" t="str">
        <f t="shared" si="33"/>
        <v/>
      </c>
      <c r="H237" s="4" t="s">
        <v>7</v>
      </c>
      <c r="I237" s="2" t="str">
        <f>IF($A237&lt;=K$11,((J$8-SUM(J$20:J236))*J$16/365)*(365/12),"")</f>
        <v/>
      </c>
      <c r="J237" s="2" t="str">
        <f t="shared" si="30"/>
        <v/>
      </c>
      <c r="K237" s="21" t="str">
        <f t="shared" si="34"/>
        <v/>
      </c>
      <c r="L237" s="4" t="s">
        <v>7</v>
      </c>
      <c r="M237" s="2">
        <f>IF($A237&lt;=O$11,((N$8-SUM(N$20:N236))*N$16/365)*(365/12),"")</f>
        <v>50629.236233201045</v>
      </c>
      <c r="N237" s="2">
        <f t="shared" si="31"/>
        <v>730789.6155198256</v>
      </c>
      <c r="O237" s="21">
        <f t="shared" si="35"/>
        <v>781418.8517530266</v>
      </c>
      <c r="X237" s="19"/>
      <c r="Y237" s="55"/>
      <c r="Z237" s="55"/>
      <c r="AA237" s="55"/>
    </row>
    <row r="238" spans="1:27" x14ac:dyDescent="0.3">
      <c r="A238" s="4">
        <f t="shared" si="32"/>
        <v>219</v>
      </c>
      <c r="B238" s="23">
        <f t="shared" si="27"/>
        <v>49207</v>
      </c>
      <c r="C238" s="24">
        <f t="shared" si="28"/>
        <v>56</v>
      </c>
      <c r="D238" s="4" t="s">
        <v>7</v>
      </c>
      <c r="E238" s="2" t="str">
        <f>IF($A238&lt;=G$11,((F$8-SUM(F$20:F237))*F$16/365)*(365/12),"")</f>
        <v/>
      </c>
      <c r="F238" s="2" t="str">
        <f t="shared" si="29"/>
        <v/>
      </c>
      <c r="G238" s="21" t="str">
        <f t="shared" si="33"/>
        <v/>
      </c>
      <c r="H238" s="4" t="s">
        <v>7</v>
      </c>
      <c r="I238" s="2" t="str">
        <f>IF($A238&lt;=K$11,((J$8-SUM(J$20:J237))*J$16/365)*(365/12),"")</f>
        <v/>
      </c>
      <c r="J238" s="2" t="str">
        <f t="shared" si="30"/>
        <v/>
      </c>
      <c r="K238" s="21" t="str">
        <f t="shared" si="34"/>
        <v/>
      </c>
      <c r="L238" s="4" t="s">
        <v>7</v>
      </c>
      <c r="M238" s="2">
        <f>IF($A238&lt;=O$11,((N$8-SUM(N$20:N237))*N$16/365)*(365/12),"")</f>
        <v>48497.766521268233</v>
      </c>
      <c r="N238" s="2">
        <f t="shared" si="31"/>
        <v>732921.08523175842</v>
      </c>
      <c r="O238" s="21">
        <f t="shared" si="35"/>
        <v>781418.8517530266</v>
      </c>
      <c r="X238" s="19"/>
      <c r="Y238" s="55"/>
      <c r="Z238" s="55"/>
      <c r="AA238" s="55"/>
    </row>
    <row r="239" spans="1:27" x14ac:dyDescent="0.3">
      <c r="A239" s="4">
        <f t="shared" si="32"/>
        <v>220</v>
      </c>
      <c r="B239" s="23">
        <f t="shared" si="27"/>
        <v>49237</v>
      </c>
      <c r="C239" s="24">
        <f t="shared" si="28"/>
        <v>56</v>
      </c>
      <c r="D239" s="4" t="s">
        <v>7</v>
      </c>
      <c r="E239" s="2" t="str">
        <f>IF($A239&lt;=G$11,((F$8-SUM(F$20:F238))*F$16/365)*(365/12),"")</f>
        <v/>
      </c>
      <c r="F239" s="2" t="str">
        <f t="shared" si="29"/>
        <v/>
      </c>
      <c r="G239" s="21" t="str">
        <f t="shared" si="33"/>
        <v/>
      </c>
      <c r="H239" s="4" t="s">
        <v>7</v>
      </c>
      <c r="I239" s="2" t="str">
        <f>IF($A239&lt;=K$11,((J$8-SUM(J$20:J238))*J$16/365)*(365/12),"")</f>
        <v/>
      </c>
      <c r="J239" s="2" t="str">
        <f t="shared" si="30"/>
        <v/>
      </c>
      <c r="K239" s="21" t="str">
        <f t="shared" si="34"/>
        <v/>
      </c>
      <c r="L239" s="4" t="s">
        <v>7</v>
      </c>
      <c r="M239" s="2">
        <f>IF($A239&lt;=O$11,((N$8-SUM(N$20:N238))*N$16/365)*(365/12),"")</f>
        <v>46360.080022675633</v>
      </c>
      <c r="N239" s="2">
        <f t="shared" si="31"/>
        <v>735058.77173035091</v>
      </c>
      <c r="O239" s="21">
        <f t="shared" si="35"/>
        <v>781418.8517530266</v>
      </c>
      <c r="X239" s="19"/>
      <c r="Y239" s="55"/>
      <c r="Z239" s="55"/>
      <c r="AA239" s="55"/>
    </row>
    <row r="240" spans="1:27" x14ac:dyDescent="0.3">
      <c r="A240" s="4">
        <f t="shared" si="32"/>
        <v>221</v>
      </c>
      <c r="B240" s="23">
        <f t="shared" si="27"/>
        <v>49268</v>
      </c>
      <c r="C240" s="24">
        <f t="shared" si="28"/>
        <v>56</v>
      </c>
      <c r="D240" s="4" t="s">
        <v>7</v>
      </c>
      <c r="E240" s="2" t="str">
        <f>IF($A240&lt;=G$11,((F$8-SUM(F$20:F239))*F$16/365)*(365/12),"")</f>
        <v/>
      </c>
      <c r="F240" s="2" t="str">
        <f t="shared" si="29"/>
        <v/>
      </c>
      <c r="G240" s="21" t="str">
        <f t="shared" si="33"/>
        <v/>
      </c>
      <c r="H240" s="4" t="s">
        <v>7</v>
      </c>
      <c r="I240" s="2" t="str">
        <f>IF($A240&lt;=K$11,((J$8-SUM(J$20:J239))*J$16/365)*(365/12),"")</f>
        <v/>
      </c>
      <c r="J240" s="2" t="str">
        <f t="shared" si="30"/>
        <v/>
      </c>
      <c r="K240" s="21" t="str">
        <f t="shared" si="34"/>
        <v/>
      </c>
      <c r="L240" s="4" t="s">
        <v>7</v>
      </c>
      <c r="M240" s="2">
        <f>IF($A240&lt;=O$11,((N$8-SUM(N$20:N239))*N$16/365)*(365/12),"")</f>
        <v>44216.158605128774</v>
      </c>
      <c r="N240" s="2">
        <f t="shared" si="31"/>
        <v>737202.69314789784</v>
      </c>
      <c r="O240" s="21">
        <f t="shared" si="35"/>
        <v>781418.8517530266</v>
      </c>
      <c r="X240" s="19"/>
      <c r="Y240" s="55"/>
      <c r="Z240" s="55"/>
      <c r="AA240" s="55"/>
    </row>
    <row r="241" spans="1:27" x14ac:dyDescent="0.3">
      <c r="A241" s="4">
        <f t="shared" si="32"/>
        <v>222</v>
      </c>
      <c r="B241" s="23">
        <f t="shared" si="27"/>
        <v>49298</v>
      </c>
      <c r="C241" s="24">
        <f t="shared" si="28"/>
        <v>56</v>
      </c>
      <c r="D241" s="4" t="s">
        <v>7</v>
      </c>
      <c r="E241" s="2" t="str">
        <f>IF($A241&lt;=G$11,((F$8-SUM(F$20:F240))*F$16/365)*(365/12),"")</f>
        <v/>
      </c>
      <c r="F241" s="2" t="str">
        <f t="shared" si="29"/>
        <v/>
      </c>
      <c r="G241" s="21" t="str">
        <f t="shared" si="33"/>
        <v/>
      </c>
      <c r="H241" s="4" t="s">
        <v>7</v>
      </c>
      <c r="I241" s="2" t="str">
        <f>IF($A241&lt;=K$11,((J$8-SUM(J$20:J240))*J$16/365)*(365/12),"")</f>
        <v/>
      </c>
      <c r="J241" s="2" t="str">
        <f t="shared" si="30"/>
        <v/>
      </c>
      <c r="K241" s="21" t="str">
        <f t="shared" si="34"/>
        <v/>
      </c>
      <c r="L241" s="4" t="s">
        <v>7</v>
      </c>
      <c r="M241" s="2">
        <f>IF($A241&lt;=O$11,((N$8-SUM(N$20:N240))*N$16/365)*(365/12),"")</f>
        <v>42065.984083447409</v>
      </c>
      <c r="N241" s="2">
        <f t="shared" si="31"/>
        <v>739352.86766957922</v>
      </c>
      <c r="O241" s="21">
        <f t="shared" si="35"/>
        <v>781418.8517530266</v>
      </c>
      <c r="X241" s="19"/>
      <c r="Y241" s="55"/>
      <c r="Z241" s="55"/>
      <c r="AA241" s="55"/>
    </row>
    <row r="242" spans="1:27" x14ac:dyDescent="0.3">
      <c r="A242" s="4">
        <f t="shared" si="32"/>
        <v>223</v>
      </c>
      <c r="B242" s="23">
        <f t="shared" si="27"/>
        <v>49329</v>
      </c>
      <c r="C242" s="24">
        <f t="shared" si="28"/>
        <v>57</v>
      </c>
      <c r="D242" s="4" t="s">
        <v>7</v>
      </c>
      <c r="E242" s="2" t="str">
        <f>IF($A242&lt;=G$11,((F$8-SUM(F$20:F241))*F$16/365)*(365/12),"")</f>
        <v/>
      </c>
      <c r="F242" s="2" t="str">
        <f t="shared" si="29"/>
        <v/>
      </c>
      <c r="G242" s="21" t="str">
        <f t="shared" si="33"/>
        <v/>
      </c>
      <c r="H242" s="4" t="s">
        <v>7</v>
      </c>
      <c r="I242" s="2" t="str">
        <f>IF($A242&lt;=K$11,((J$8-SUM(J$20:J241))*J$16/365)*(365/12),"")</f>
        <v/>
      </c>
      <c r="J242" s="2" t="str">
        <f t="shared" si="30"/>
        <v/>
      </c>
      <c r="K242" s="21" t="str">
        <f t="shared" si="34"/>
        <v/>
      </c>
      <c r="L242" s="4" t="s">
        <v>7</v>
      </c>
      <c r="M242" s="2">
        <f>IF($A242&lt;=O$11,((N$8-SUM(N$20:N241))*N$16/365)*(365/12),"")</f>
        <v>39909.538219411123</v>
      </c>
      <c r="N242" s="2">
        <f t="shared" si="31"/>
        <v>741509.31353361544</v>
      </c>
      <c r="O242" s="21">
        <f t="shared" si="35"/>
        <v>781418.8517530266</v>
      </c>
      <c r="X242" s="19"/>
      <c r="Y242" s="55"/>
      <c r="Z242" s="55"/>
      <c r="AA242" s="55"/>
    </row>
    <row r="243" spans="1:27" x14ac:dyDescent="0.3">
      <c r="A243" s="4">
        <f t="shared" si="32"/>
        <v>224</v>
      </c>
      <c r="B243" s="23">
        <f t="shared" si="27"/>
        <v>49360</v>
      </c>
      <c r="C243" s="24">
        <f t="shared" si="28"/>
        <v>57</v>
      </c>
      <c r="D243" s="4" t="s">
        <v>7</v>
      </c>
      <c r="E243" s="2" t="str">
        <f>IF($A243&lt;=G$11,((F$8-SUM(F$20:F242))*F$16/365)*(365/12),"")</f>
        <v/>
      </c>
      <c r="F243" s="2" t="str">
        <f t="shared" si="29"/>
        <v/>
      </c>
      <c r="G243" s="21" t="str">
        <f t="shared" si="33"/>
        <v/>
      </c>
      <c r="H243" s="4" t="s">
        <v>7</v>
      </c>
      <c r="I243" s="2" t="str">
        <f>IF($A243&lt;=K$11,((J$8-SUM(J$20:J242))*J$16/365)*(365/12),"")</f>
        <v/>
      </c>
      <c r="J243" s="2" t="str">
        <f t="shared" si="30"/>
        <v/>
      </c>
      <c r="K243" s="21" t="str">
        <f t="shared" si="34"/>
        <v/>
      </c>
      <c r="L243" s="4" t="s">
        <v>7</v>
      </c>
      <c r="M243" s="2">
        <f>IF($A243&lt;=O$11,((N$8-SUM(N$20:N242))*N$16/365)*(365/12),"")</f>
        <v>37746.802721604734</v>
      </c>
      <c r="N243" s="2">
        <f t="shared" si="31"/>
        <v>743672.04903142189</v>
      </c>
      <c r="O243" s="21">
        <f t="shared" si="35"/>
        <v>781418.8517530266</v>
      </c>
      <c r="X243" s="19"/>
      <c r="Y243" s="55"/>
      <c r="Z243" s="55"/>
      <c r="AA243" s="55"/>
    </row>
    <row r="244" spans="1:27" x14ac:dyDescent="0.3">
      <c r="A244" s="4">
        <f t="shared" si="32"/>
        <v>225</v>
      </c>
      <c r="B244" s="23">
        <f t="shared" si="27"/>
        <v>49388</v>
      </c>
      <c r="C244" s="24">
        <f t="shared" si="28"/>
        <v>57</v>
      </c>
      <c r="D244" s="4" t="s">
        <v>7</v>
      </c>
      <c r="E244" s="2" t="str">
        <f>IF($A244&lt;=G$11,((F$8-SUM(F$20:F243))*F$16/365)*(365/12),"")</f>
        <v/>
      </c>
      <c r="F244" s="2" t="str">
        <f t="shared" si="29"/>
        <v/>
      </c>
      <c r="G244" s="21" t="str">
        <f t="shared" si="33"/>
        <v/>
      </c>
      <c r="H244" s="4" t="s">
        <v>7</v>
      </c>
      <c r="I244" s="2" t="str">
        <f>IF($A244&lt;=K$11,((J$8-SUM(J$20:J243))*J$16/365)*(365/12),"")</f>
        <v/>
      </c>
      <c r="J244" s="2" t="str">
        <f t="shared" si="30"/>
        <v/>
      </c>
      <c r="K244" s="21" t="str">
        <f t="shared" si="34"/>
        <v/>
      </c>
      <c r="L244" s="4" t="s">
        <v>7</v>
      </c>
      <c r="M244" s="2">
        <f>IF($A244&lt;=O$11,((N$8-SUM(N$20:N243))*N$16/365)*(365/12),"")</f>
        <v>35577.759245263092</v>
      </c>
      <c r="N244" s="2">
        <f t="shared" si="31"/>
        <v>745841.09250776353</v>
      </c>
      <c r="O244" s="21">
        <f t="shared" si="35"/>
        <v>781418.8517530266</v>
      </c>
      <c r="X244" s="19"/>
      <c r="Y244" s="55"/>
      <c r="Z244" s="55"/>
      <c r="AA244" s="55"/>
    </row>
    <row r="245" spans="1:27" x14ac:dyDescent="0.3">
      <c r="A245" s="4">
        <f t="shared" si="32"/>
        <v>226</v>
      </c>
      <c r="B245" s="23">
        <f t="shared" si="27"/>
        <v>49419</v>
      </c>
      <c r="C245" s="24">
        <f t="shared" si="28"/>
        <v>57</v>
      </c>
      <c r="D245" s="4" t="s">
        <v>7</v>
      </c>
      <c r="E245" s="2" t="str">
        <f>IF($A245&lt;=G$11,((F$8-SUM(F$20:F244))*F$16/365)*(365/12),"")</f>
        <v/>
      </c>
      <c r="F245" s="2" t="str">
        <f t="shared" si="29"/>
        <v/>
      </c>
      <c r="G245" s="21" t="str">
        <f t="shared" si="33"/>
        <v/>
      </c>
      <c r="H245" s="4" t="s">
        <v>7</v>
      </c>
      <c r="I245" s="2" t="str">
        <f>IF($A245&lt;=K$11,((J$8-SUM(J$20:J244))*J$16/365)*(365/12),"")</f>
        <v/>
      </c>
      <c r="J245" s="2" t="str">
        <f t="shared" si="30"/>
        <v/>
      </c>
      <c r="K245" s="21" t="str">
        <f t="shared" si="34"/>
        <v/>
      </c>
      <c r="L245" s="4" t="s">
        <v>7</v>
      </c>
      <c r="M245" s="2">
        <f>IF($A245&lt;=O$11,((N$8-SUM(N$20:N244))*N$16/365)*(365/12),"")</f>
        <v>33402.389392115445</v>
      </c>
      <c r="N245" s="2">
        <f t="shared" si="31"/>
        <v>748016.46236091119</v>
      </c>
      <c r="O245" s="21">
        <f t="shared" si="35"/>
        <v>781418.8517530266</v>
      </c>
      <c r="X245" s="19"/>
      <c r="Y245" s="55"/>
      <c r="Z245" s="55"/>
      <c r="AA245" s="55"/>
    </row>
    <row r="246" spans="1:27" x14ac:dyDescent="0.3">
      <c r="A246" s="4">
        <f t="shared" si="32"/>
        <v>227</v>
      </c>
      <c r="B246" s="23">
        <f t="shared" si="27"/>
        <v>49449</v>
      </c>
      <c r="C246" s="24">
        <f t="shared" si="28"/>
        <v>57</v>
      </c>
      <c r="D246" s="4" t="s">
        <v>7</v>
      </c>
      <c r="E246" s="2" t="str">
        <f>IF($A246&lt;=G$11,((F$8-SUM(F$20:F245))*F$16/365)*(365/12),"")</f>
        <v/>
      </c>
      <c r="F246" s="2" t="str">
        <f t="shared" si="29"/>
        <v/>
      </c>
      <c r="G246" s="21" t="str">
        <f t="shared" si="33"/>
        <v/>
      </c>
      <c r="H246" s="4" t="s">
        <v>7</v>
      </c>
      <c r="I246" s="2" t="str">
        <f>IF($A246&lt;=K$11,((J$8-SUM(J$20:J245))*J$16/365)*(365/12),"")</f>
        <v/>
      </c>
      <c r="J246" s="2" t="str">
        <f t="shared" si="30"/>
        <v/>
      </c>
      <c r="K246" s="21" t="str">
        <f t="shared" si="34"/>
        <v/>
      </c>
      <c r="L246" s="4" t="s">
        <v>7</v>
      </c>
      <c r="M246" s="2">
        <f>IF($A246&lt;=O$11,((N$8-SUM(N$20:N245))*N$16/365)*(365/12),"")</f>
        <v>31220.674710229428</v>
      </c>
      <c r="N246" s="2">
        <f t="shared" si="31"/>
        <v>750198.17704279721</v>
      </c>
      <c r="O246" s="21">
        <f t="shared" si="35"/>
        <v>781418.8517530266</v>
      </c>
      <c r="X246" s="19"/>
      <c r="Y246" s="55"/>
      <c r="Z246" s="55"/>
      <c r="AA246" s="55"/>
    </row>
    <row r="247" spans="1:27" x14ac:dyDescent="0.3">
      <c r="A247" s="4">
        <f t="shared" si="32"/>
        <v>228</v>
      </c>
      <c r="B247" s="23">
        <f t="shared" si="27"/>
        <v>49480</v>
      </c>
      <c r="C247" s="24">
        <f t="shared" si="28"/>
        <v>57</v>
      </c>
      <c r="D247" s="4" t="s">
        <v>7</v>
      </c>
      <c r="E247" s="2" t="str">
        <f>IF($A247&lt;=G$11,((F$8-SUM(F$20:F246))*F$16/365)*(365/12),"")</f>
        <v/>
      </c>
      <c r="F247" s="2" t="str">
        <f t="shared" si="29"/>
        <v/>
      </c>
      <c r="G247" s="21" t="str">
        <f t="shared" si="33"/>
        <v/>
      </c>
      <c r="H247" s="4" t="s">
        <v>7</v>
      </c>
      <c r="I247" s="2" t="str">
        <f>IF($A247&lt;=K$11,((J$8-SUM(J$20:J246))*J$16/365)*(365/12),"")</f>
        <v/>
      </c>
      <c r="J247" s="2" t="str">
        <f t="shared" si="30"/>
        <v/>
      </c>
      <c r="K247" s="21" t="str">
        <f t="shared" si="34"/>
        <v/>
      </c>
      <c r="L247" s="4" t="s">
        <v>7</v>
      </c>
      <c r="M247" s="2">
        <f>IF($A247&lt;=O$11,((N$8-SUM(N$20:N246))*N$16/365)*(365/12),"")</f>
        <v>29032.596693854601</v>
      </c>
      <c r="N247" s="2">
        <f t="shared" si="31"/>
        <v>752386.25505917205</v>
      </c>
      <c r="O247" s="21">
        <f t="shared" si="35"/>
        <v>781418.8517530266</v>
      </c>
      <c r="X247" s="19"/>
      <c r="Y247" s="55"/>
      <c r="Z247" s="55"/>
      <c r="AA247" s="55"/>
    </row>
    <row r="248" spans="1:27" x14ac:dyDescent="0.3">
      <c r="A248" s="4">
        <f t="shared" si="32"/>
        <v>229</v>
      </c>
      <c r="B248" s="23">
        <f t="shared" si="27"/>
        <v>49510</v>
      </c>
      <c r="C248" s="24">
        <f t="shared" si="28"/>
        <v>57</v>
      </c>
      <c r="D248" s="4" t="s">
        <v>7</v>
      </c>
      <c r="E248" s="2" t="str">
        <f>IF($A248&lt;=G$11,((F$8-SUM(F$20:F247))*F$16/365)*(365/12),"")</f>
        <v/>
      </c>
      <c r="F248" s="2" t="str">
        <f t="shared" si="29"/>
        <v/>
      </c>
      <c r="G248" s="21" t="str">
        <f t="shared" si="33"/>
        <v/>
      </c>
      <c r="H248" s="4" t="s">
        <v>7</v>
      </c>
      <c r="I248" s="2" t="str">
        <f>IF($A248&lt;=K$11,((J$8-SUM(J$20:J247))*J$16/365)*(365/12),"")</f>
        <v/>
      </c>
      <c r="J248" s="2" t="str">
        <f t="shared" si="30"/>
        <v/>
      </c>
      <c r="K248" s="21" t="str">
        <f t="shared" si="34"/>
        <v/>
      </c>
      <c r="L248" s="4" t="s">
        <v>7</v>
      </c>
      <c r="M248" s="2">
        <f>IF($A248&lt;=O$11,((N$8-SUM(N$20:N247))*N$16/365)*(365/12),"")</f>
        <v>26838.136783265367</v>
      </c>
      <c r="N248" s="2">
        <f t="shared" si="31"/>
        <v>754580.7149697612</v>
      </c>
      <c r="O248" s="21">
        <f t="shared" si="35"/>
        <v>781418.8517530266</v>
      </c>
      <c r="X248" s="19"/>
      <c r="Y248" s="55"/>
      <c r="Z248" s="55"/>
      <c r="AA248" s="55"/>
    </row>
    <row r="249" spans="1:27" x14ac:dyDescent="0.3">
      <c r="A249" s="4">
        <f t="shared" si="32"/>
        <v>230</v>
      </c>
      <c r="B249" s="23">
        <f t="shared" si="27"/>
        <v>49541</v>
      </c>
      <c r="C249" s="24">
        <f t="shared" si="28"/>
        <v>57</v>
      </c>
      <c r="D249" s="4" t="s">
        <v>7</v>
      </c>
      <c r="E249" s="2" t="str">
        <f>IF($A249&lt;=G$11,((F$8-SUM(F$20:F248))*F$16/365)*(365/12),"")</f>
        <v/>
      </c>
      <c r="F249" s="2" t="str">
        <f t="shared" si="29"/>
        <v/>
      </c>
      <c r="G249" s="21" t="str">
        <f t="shared" si="33"/>
        <v/>
      </c>
      <c r="H249" s="4" t="s">
        <v>7</v>
      </c>
      <c r="I249" s="2" t="str">
        <f>IF($A249&lt;=K$11,((J$8-SUM(J$20:J248))*J$16/365)*(365/12),"")</f>
        <v/>
      </c>
      <c r="J249" s="2" t="str">
        <f t="shared" si="30"/>
        <v/>
      </c>
      <c r="K249" s="21" t="str">
        <f t="shared" si="34"/>
        <v/>
      </c>
      <c r="L249" s="4" t="s">
        <v>7</v>
      </c>
      <c r="M249" s="2">
        <f>IF($A249&lt;=O$11,((N$8-SUM(N$20:N248))*N$16/365)*(365/12),"")</f>
        <v>24637.276364603578</v>
      </c>
      <c r="N249" s="2">
        <f t="shared" si="31"/>
        <v>756781.57538842305</v>
      </c>
      <c r="O249" s="21">
        <f t="shared" si="35"/>
        <v>781418.8517530266</v>
      </c>
      <c r="X249" s="19"/>
      <c r="Y249" s="55"/>
      <c r="Z249" s="55"/>
      <c r="AA249" s="55"/>
    </row>
    <row r="250" spans="1:27" x14ac:dyDescent="0.3">
      <c r="A250" s="4">
        <f t="shared" si="32"/>
        <v>231</v>
      </c>
      <c r="B250" s="23">
        <f t="shared" si="27"/>
        <v>49572</v>
      </c>
      <c r="C250" s="24">
        <f t="shared" si="28"/>
        <v>57</v>
      </c>
      <c r="D250" s="4" t="s">
        <v>7</v>
      </c>
      <c r="E250" s="2" t="str">
        <f>IF($A250&lt;=G$11,((F$8-SUM(F$20:F249))*F$16/365)*(365/12),"")</f>
        <v/>
      </c>
      <c r="F250" s="2" t="str">
        <f t="shared" si="29"/>
        <v/>
      </c>
      <c r="G250" s="21" t="str">
        <f t="shared" si="33"/>
        <v/>
      </c>
      <c r="H250" s="4" t="s">
        <v>7</v>
      </c>
      <c r="I250" s="2" t="str">
        <f>IF($A250&lt;=K$11,((J$8-SUM(J$20:J249))*J$16/365)*(365/12),"")</f>
        <v/>
      </c>
      <c r="J250" s="2" t="str">
        <f t="shared" si="30"/>
        <v/>
      </c>
      <c r="K250" s="21" t="str">
        <f t="shared" si="34"/>
        <v/>
      </c>
      <c r="L250" s="4" t="s">
        <v>7</v>
      </c>
      <c r="M250" s="2">
        <f>IF($A250&lt;=O$11,((N$8-SUM(N$20:N249))*N$16/365)*(365/12),"")</f>
        <v>22429.996769720699</v>
      </c>
      <c r="N250" s="2">
        <f t="shared" si="31"/>
        <v>758988.85498330591</v>
      </c>
      <c r="O250" s="21">
        <f t="shared" si="35"/>
        <v>781418.8517530266</v>
      </c>
      <c r="X250" s="19"/>
      <c r="Y250" s="55"/>
      <c r="Z250" s="55"/>
      <c r="AA250" s="55"/>
    </row>
    <row r="251" spans="1:27" x14ac:dyDescent="0.3">
      <c r="A251" s="4">
        <f t="shared" si="32"/>
        <v>232</v>
      </c>
      <c r="B251" s="23">
        <f t="shared" si="27"/>
        <v>49602</v>
      </c>
      <c r="C251" s="24">
        <f t="shared" si="28"/>
        <v>57</v>
      </c>
      <c r="D251" s="4" t="s">
        <v>7</v>
      </c>
      <c r="E251" s="2" t="str">
        <f>IF($A251&lt;=G$11,((F$8-SUM(F$20:F250))*F$16/365)*(365/12),"")</f>
        <v/>
      </c>
      <c r="F251" s="2" t="str">
        <f t="shared" si="29"/>
        <v/>
      </c>
      <c r="G251" s="21" t="str">
        <f t="shared" si="33"/>
        <v/>
      </c>
      <c r="H251" s="4" t="s">
        <v>7</v>
      </c>
      <c r="I251" s="2" t="str">
        <f>IF($A251&lt;=K$11,((J$8-SUM(J$20:J250))*J$16/365)*(365/12),"")</f>
        <v/>
      </c>
      <c r="J251" s="2" t="str">
        <f t="shared" si="30"/>
        <v/>
      </c>
      <c r="K251" s="21" t="str">
        <f t="shared" si="34"/>
        <v/>
      </c>
      <c r="L251" s="4" t="s">
        <v>7</v>
      </c>
      <c r="M251" s="2">
        <f>IF($A251&lt;=O$11,((N$8-SUM(N$20:N250))*N$16/365)*(365/12),"")</f>
        <v>20216.279276019406</v>
      </c>
      <c r="N251" s="2">
        <f t="shared" si="31"/>
        <v>761202.57247700717</v>
      </c>
      <c r="O251" s="21">
        <f t="shared" si="35"/>
        <v>781418.8517530266</v>
      </c>
      <c r="X251" s="19"/>
      <c r="Y251" s="55"/>
      <c r="Z251" s="55"/>
      <c r="AA251" s="55"/>
    </row>
    <row r="252" spans="1:27" x14ac:dyDescent="0.3">
      <c r="A252" s="4">
        <f t="shared" si="32"/>
        <v>233</v>
      </c>
      <c r="B252" s="23">
        <f t="shared" si="27"/>
        <v>49633</v>
      </c>
      <c r="C252" s="24">
        <f t="shared" si="28"/>
        <v>57</v>
      </c>
      <c r="D252" s="4" t="s">
        <v>7</v>
      </c>
      <c r="E252" s="2" t="str">
        <f>IF($A252&lt;=G$11,((F$8-SUM(F$20:F251))*F$16/365)*(365/12),"")</f>
        <v/>
      </c>
      <c r="F252" s="2" t="str">
        <f t="shared" si="29"/>
        <v/>
      </c>
      <c r="G252" s="21" t="str">
        <f t="shared" si="33"/>
        <v/>
      </c>
      <c r="H252" s="4" t="s">
        <v>7</v>
      </c>
      <c r="I252" s="2" t="str">
        <f>IF($A252&lt;=K$11,((J$8-SUM(J$20:J251))*J$16/365)*(365/12),"")</f>
        <v/>
      </c>
      <c r="J252" s="2" t="str">
        <f t="shared" si="30"/>
        <v/>
      </c>
      <c r="K252" s="21" t="str">
        <f t="shared" si="34"/>
        <v/>
      </c>
      <c r="L252" s="4" t="s">
        <v>7</v>
      </c>
      <c r="M252" s="2">
        <f>IF($A252&lt;=O$11,((N$8-SUM(N$20:N251))*N$16/365)*(365/12),"")</f>
        <v>17996.105106294784</v>
      </c>
      <c r="N252" s="2">
        <f t="shared" si="31"/>
        <v>763422.74664673186</v>
      </c>
      <c r="O252" s="21">
        <f t="shared" si="35"/>
        <v>781418.8517530266</v>
      </c>
      <c r="X252" s="19"/>
      <c r="Y252" s="55"/>
      <c r="Z252" s="55"/>
      <c r="AA252" s="55"/>
    </row>
    <row r="253" spans="1:27" x14ac:dyDescent="0.3">
      <c r="A253" s="4">
        <f t="shared" si="32"/>
        <v>234</v>
      </c>
      <c r="B253" s="23">
        <f t="shared" si="27"/>
        <v>49663</v>
      </c>
      <c r="C253" s="24">
        <f t="shared" si="28"/>
        <v>57</v>
      </c>
      <c r="D253" s="4" t="s">
        <v>7</v>
      </c>
      <c r="E253" s="2" t="str">
        <f>IF($A253&lt;=G$11,((F$8-SUM(F$20:F252))*F$16/365)*(365/12),"")</f>
        <v/>
      </c>
      <c r="F253" s="2" t="str">
        <f t="shared" si="29"/>
        <v/>
      </c>
      <c r="G253" s="21" t="str">
        <f t="shared" si="33"/>
        <v/>
      </c>
      <c r="H253" s="4" t="s">
        <v>7</v>
      </c>
      <c r="I253" s="2" t="str">
        <f>IF($A253&lt;=K$11,((J$8-SUM(J$20:J252))*J$16/365)*(365/12),"")</f>
        <v/>
      </c>
      <c r="J253" s="2" t="str">
        <f t="shared" si="30"/>
        <v/>
      </c>
      <c r="K253" s="21" t="str">
        <f t="shared" si="34"/>
        <v/>
      </c>
      <c r="L253" s="4" t="s">
        <v>7</v>
      </c>
      <c r="M253" s="2">
        <f>IF($A253&lt;=O$11,((N$8-SUM(N$20:N252))*N$16/365)*(365/12),"")</f>
        <v>15769.455428575149</v>
      </c>
      <c r="N253" s="2">
        <f t="shared" si="31"/>
        <v>765649.39632445143</v>
      </c>
      <c r="O253" s="21">
        <f t="shared" si="35"/>
        <v>781418.8517530266</v>
      </c>
      <c r="X253" s="19"/>
      <c r="Y253" s="55"/>
      <c r="Z253" s="55"/>
      <c r="AA253" s="55"/>
    </row>
    <row r="254" spans="1:27" x14ac:dyDescent="0.3">
      <c r="A254" s="4">
        <f t="shared" si="32"/>
        <v>235</v>
      </c>
      <c r="B254" s="23">
        <f t="shared" si="27"/>
        <v>49694</v>
      </c>
      <c r="C254" s="24">
        <f t="shared" si="28"/>
        <v>58</v>
      </c>
      <c r="D254" s="4" t="s">
        <v>7</v>
      </c>
      <c r="E254" s="2" t="str">
        <f>IF($A254&lt;=G$11,((F$8-SUM(F$20:F253))*F$16/365)*(365/12),"")</f>
        <v/>
      </c>
      <c r="F254" s="2" t="str">
        <f t="shared" si="29"/>
        <v/>
      </c>
      <c r="G254" s="21" t="str">
        <f t="shared" si="33"/>
        <v/>
      </c>
      <c r="H254" s="4" t="s">
        <v>7</v>
      </c>
      <c r="I254" s="2" t="str">
        <f>IF($A254&lt;=K$11,((J$8-SUM(J$20:J253))*J$16/365)*(365/12),"")</f>
        <v/>
      </c>
      <c r="J254" s="2" t="str">
        <f t="shared" si="30"/>
        <v/>
      </c>
      <c r="K254" s="21" t="str">
        <f t="shared" si="34"/>
        <v/>
      </c>
      <c r="L254" s="4" t="s">
        <v>7</v>
      </c>
      <c r="M254" s="2">
        <f>IF($A254&lt;=O$11,((N$8-SUM(N$20:N253))*N$16/365)*(365/12),"")</f>
        <v>13536.311355962151</v>
      </c>
      <c r="N254" s="2">
        <f t="shared" si="31"/>
        <v>767882.54039706441</v>
      </c>
      <c r="O254" s="21">
        <f t="shared" si="35"/>
        <v>781418.8517530266</v>
      </c>
      <c r="X254" s="19"/>
      <c r="Y254" s="55"/>
      <c r="Z254" s="55"/>
      <c r="AA254" s="55"/>
    </row>
    <row r="255" spans="1:27" x14ac:dyDescent="0.3">
      <c r="A255" s="4">
        <f t="shared" si="32"/>
        <v>236</v>
      </c>
      <c r="B255" s="23">
        <f t="shared" si="27"/>
        <v>49725</v>
      </c>
      <c r="C255" s="24">
        <f t="shared" si="28"/>
        <v>58</v>
      </c>
      <c r="D255" s="4" t="s">
        <v>7</v>
      </c>
      <c r="E255" s="2" t="str">
        <f>IF($A255&lt;=G$11,((F$8-SUM(F$20:F254))*F$16/365)*(365/12),"")</f>
        <v/>
      </c>
      <c r="F255" s="2" t="str">
        <f t="shared" si="29"/>
        <v/>
      </c>
      <c r="G255" s="21" t="str">
        <f t="shared" si="33"/>
        <v/>
      </c>
      <c r="H255" s="4" t="s">
        <v>7</v>
      </c>
      <c r="I255" s="2" t="str">
        <f>IF($A255&lt;=K$11,((J$8-SUM(J$20:J254))*J$16/365)*(365/12),"")</f>
        <v/>
      </c>
      <c r="J255" s="2" t="str">
        <f t="shared" si="30"/>
        <v/>
      </c>
      <c r="K255" s="21" t="str">
        <f t="shared" si="34"/>
        <v/>
      </c>
      <c r="L255" s="4" t="s">
        <v>7</v>
      </c>
      <c r="M255" s="2">
        <f>IF($A255&lt;=O$11,((N$8-SUM(N$20:N254))*N$16/365)*(365/12),"")</f>
        <v>11296.653946470718</v>
      </c>
      <c r="N255" s="2">
        <f t="shared" si="31"/>
        <v>770122.19780655589</v>
      </c>
      <c r="O255" s="21">
        <f t="shared" si="35"/>
        <v>781418.8517530266</v>
      </c>
      <c r="X255" s="19"/>
      <c r="Y255" s="55"/>
      <c r="Z255" s="55"/>
      <c r="AA255" s="55"/>
    </row>
    <row r="256" spans="1:27" x14ac:dyDescent="0.3">
      <c r="A256" s="4">
        <f t="shared" si="32"/>
        <v>237</v>
      </c>
      <c r="B256" s="23">
        <f t="shared" si="27"/>
        <v>49754</v>
      </c>
      <c r="C256" s="24">
        <f t="shared" si="28"/>
        <v>58</v>
      </c>
      <c r="D256" s="4" t="s">
        <v>7</v>
      </c>
      <c r="E256" s="2" t="str">
        <f>IF($A256&lt;=G$11,((F$8-SUM(F$20:F255))*F$16/365)*(365/12),"")</f>
        <v/>
      </c>
      <c r="F256" s="2" t="str">
        <f t="shared" si="29"/>
        <v/>
      </c>
      <c r="G256" s="21" t="str">
        <f t="shared" si="33"/>
        <v/>
      </c>
      <c r="H256" s="4" t="s">
        <v>7</v>
      </c>
      <c r="I256" s="2" t="str">
        <f>IF($A256&lt;=K$11,((J$8-SUM(J$20:J255))*J$16/365)*(365/12),"")</f>
        <v/>
      </c>
      <c r="J256" s="2" t="str">
        <f t="shared" si="30"/>
        <v/>
      </c>
      <c r="K256" s="21" t="str">
        <f t="shared" si="34"/>
        <v/>
      </c>
      <c r="L256" s="4" t="s">
        <v>7</v>
      </c>
      <c r="M256" s="2">
        <f>IF($A256&lt;=O$11,((N$8-SUM(N$20:N255))*N$16/365)*(365/12),"")</f>
        <v>9050.4642028682756</v>
      </c>
      <c r="N256" s="2">
        <f t="shared" si="31"/>
        <v>772368.38755015831</v>
      </c>
      <c r="O256" s="21">
        <f t="shared" si="35"/>
        <v>781418.8517530266</v>
      </c>
      <c r="X256" s="19"/>
      <c r="Y256" s="55"/>
      <c r="Z256" s="55"/>
      <c r="AA256" s="55"/>
    </row>
    <row r="257" spans="1:27" x14ac:dyDescent="0.3">
      <c r="A257" s="4">
        <f t="shared" si="32"/>
        <v>238</v>
      </c>
      <c r="B257" s="23">
        <f t="shared" si="27"/>
        <v>49785</v>
      </c>
      <c r="C257" s="24">
        <f t="shared" si="28"/>
        <v>58</v>
      </c>
      <c r="D257" s="4" t="s">
        <v>7</v>
      </c>
      <c r="E257" s="2" t="str">
        <f>IF($A257&lt;=G$11,((F$8-SUM(F$20:F256))*F$16/365)*(365/12),"")</f>
        <v/>
      </c>
      <c r="F257" s="2" t="str">
        <f t="shared" si="29"/>
        <v/>
      </c>
      <c r="G257" s="21" t="str">
        <f t="shared" si="33"/>
        <v/>
      </c>
      <c r="H257" s="4" t="s">
        <v>7</v>
      </c>
      <c r="I257" s="2" t="str">
        <f>IF($A257&lt;=K$11,((J$8-SUM(J$20:J256))*J$16/365)*(365/12),"")</f>
        <v/>
      </c>
      <c r="J257" s="2" t="str">
        <f t="shared" si="30"/>
        <v/>
      </c>
      <c r="K257" s="21" t="str">
        <f t="shared" si="34"/>
        <v/>
      </c>
      <c r="L257" s="4" t="s">
        <v>7</v>
      </c>
      <c r="M257" s="2">
        <f>IF($A257&lt;=O$11,((N$8-SUM(N$20:N256))*N$16/365)*(365/12),"")</f>
        <v>6797.7230725136405</v>
      </c>
      <c r="N257" s="2">
        <f t="shared" si="31"/>
        <v>774621.12868051301</v>
      </c>
      <c r="O257" s="21">
        <f t="shared" si="35"/>
        <v>781418.8517530266</v>
      </c>
      <c r="X257" s="19"/>
      <c r="Y257" s="55"/>
      <c r="Z257" s="55"/>
      <c r="AA257" s="55"/>
    </row>
    <row r="258" spans="1:27" x14ac:dyDescent="0.3">
      <c r="A258" s="4">
        <f t="shared" si="32"/>
        <v>239</v>
      </c>
      <c r="B258" s="23">
        <f t="shared" si="27"/>
        <v>49815</v>
      </c>
      <c r="C258" s="24">
        <f t="shared" si="28"/>
        <v>58</v>
      </c>
      <c r="D258" s="4" t="s">
        <v>7</v>
      </c>
      <c r="E258" s="2" t="str">
        <f>IF($A258&lt;=G$11,((F$8-SUM(F$20:F257))*F$16/365)*(365/12),"")</f>
        <v/>
      </c>
      <c r="F258" s="2" t="str">
        <f t="shared" si="29"/>
        <v/>
      </c>
      <c r="G258" s="21" t="str">
        <f t="shared" si="33"/>
        <v/>
      </c>
      <c r="H258" s="4" t="s">
        <v>7</v>
      </c>
      <c r="I258" s="2" t="str">
        <f>IF($A258&lt;=K$11,((J$8-SUM(J$20:J257))*J$16/365)*(365/12),"")</f>
        <v/>
      </c>
      <c r="J258" s="2" t="str">
        <f t="shared" si="30"/>
        <v/>
      </c>
      <c r="K258" s="21" t="str">
        <f t="shared" si="34"/>
        <v/>
      </c>
      <c r="L258" s="4" t="s">
        <v>7</v>
      </c>
      <c r="M258" s="2">
        <f>IF($A258&lt;=O$11,((N$8-SUM(N$20:N257))*N$16/365)*(365/12),"")</f>
        <v>4538.411447195479</v>
      </c>
      <c r="N258" s="2">
        <f t="shared" si="31"/>
        <v>776880.44030583114</v>
      </c>
      <c r="O258" s="21">
        <f t="shared" si="35"/>
        <v>781418.8517530266</v>
      </c>
      <c r="X258" s="19"/>
      <c r="Y258" s="55"/>
      <c r="Z258" s="55"/>
      <c r="AA258" s="55"/>
    </row>
    <row r="259" spans="1:27" x14ac:dyDescent="0.3">
      <c r="A259" s="4">
        <f t="shared" si="32"/>
        <v>240</v>
      </c>
      <c r="B259" s="23">
        <f t="shared" si="27"/>
        <v>49846</v>
      </c>
      <c r="C259" s="24">
        <f t="shared" si="28"/>
        <v>58</v>
      </c>
      <c r="D259" s="4" t="s">
        <v>7</v>
      </c>
      <c r="E259" s="2" t="str">
        <f>IF($A259&lt;=G$11,((F$8-SUM(F$20:F258))*F$16/365)*(365/12),"")</f>
        <v/>
      </c>
      <c r="F259" s="2" t="str">
        <f t="shared" si="29"/>
        <v/>
      </c>
      <c r="G259" s="21" t="str">
        <f t="shared" si="33"/>
        <v/>
      </c>
      <c r="H259" s="4" t="s">
        <v>7</v>
      </c>
      <c r="I259" s="2" t="str">
        <f>IF($A259&lt;=K$11,((J$8-SUM(J$20:J258))*J$16/365)*(365/12),"")</f>
        <v/>
      </c>
      <c r="J259" s="2" t="str">
        <f t="shared" si="30"/>
        <v/>
      </c>
      <c r="K259" s="21" t="str">
        <f t="shared" si="34"/>
        <v/>
      </c>
      <c r="L259" s="4" t="s">
        <v>7</v>
      </c>
      <c r="M259" s="2">
        <f>IF($A259&lt;=O$11,((N$8-SUM(N$20:N258))*N$16/365)*(365/12),"")</f>
        <v>2272.5101629701444</v>
      </c>
      <c r="N259" s="2">
        <f t="shared" si="31"/>
        <v>779146.34159005643</v>
      </c>
      <c r="O259" s="21">
        <f t="shared" si="35"/>
        <v>781418.8517530266</v>
      </c>
      <c r="X259" s="19"/>
      <c r="Y259" s="55"/>
      <c r="Z259" s="55"/>
      <c r="AA259" s="55"/>
    </row>
    <row r="260" spans="1:27" x14ac:dyDescent="0.3">
      <c r="A260" s="4">
        <f t="shared" si="32"/>
        <v>241</v>
      </c>
      <c r="B260" s="23">
        <f t="shared" si="27"/>
        <v>49876</v>
      </c>
      <c r="C260" s="24">
        <f t="shared" si="28"/>
        <v>58</v>
      </c>
      <c r="D260" s="4" t="s">
        <v>7</v>
      </c>
      <c r="E260" s="2" t="str">
        <f>IF($A260&lt;=G$11,((F$8-SUM(F$20:F259))*F$16/365)*(365/12),"")</f>
        <v/>
      </c>
      <c r="F260" s="2" t="str">
        <f t="shared" si="29"/>
        <v/>
      </c>
      <c r="G260" s="21" t="str">
        <f t="shared" si="33"/>
        <v/>
      </c>
      <c r="H260" s="4" t="s">
        <v>7</v>
      </c>
      <c r="I260" s="2" t="str">
        <f>IF($A260&lt;=K$11,((J$8-SUM(J$20:J259))*J$16/365)*(365/12),"")</f>
        <v/>
      </c>
      <c r="J260" s="2" t="str">
        <f t="shared" si="30"/>
        <v/>
      </c>
      <c r="K260" s="21" t="str">
        <f t="shared" si="34"/>
        <v/>
      </c>
      <c r="L260" s="4" t="s">
        <v>7</v>
      </c>
      <c r="M260" s="2" t="str">
        <f>IF($A260&lt;=O$11,((N$8-SUM(N$20:N259))*N$16/365)*(365/12),"")</f>
        <v/>
      </c>
      <c r="N260" s="2" t="str">
        <f t="shared" si="31"/>
        <v/>
      </c>
      <c r="O260" s="21" t="str">
        <f t="shared" si="35"/>
        <v/>
      </c>
      <c r="X260" s="19"/>
      <c r="Y260" s="55"/>
      <c r="Z260" s="55"/>
      <c r="AA260" s="55"/>
    </row>
    <row r="261" spans="1:27" x14ac:dyDescent="0.3">
      <c r="A261" s="4">
        <f t="shared" si="32"/>
        <v>242</v>
      </c>
      <c r="B261" s="23">
        <f t="shared" si="27"/>
        <v>49907</v>
      </c>
      <c r="C261" s="24">
        <f t="shared" si="28"/>
        <v>58</v>
      </c>
      <c r="D261" s="4" t="s">
        <v>7</v>
      </c>
      <c r="E261" s="2" t="str">
        <f>IF($A261&lt;=G$11,((F$8-SUM(F$20:F260))*F$16/365)*(365/12),"")</f>
        <v/>
      </c>
      <c r="F261" s="2" t="str">
        <f t="shared" si="29"/>
        <v/>
      </c>
      <c r="G261" s="21" t="str">
        <f t="shared" si="33"/>
        <v/>
      </c>
      <c r="H261" s="4" t="s">
        <v>7</v>
      </c>
      <c r="I261" s="2" t="str">
        <f>IF($A261&lt;=K$11,((J$8-SUM(J$20:J260))*J$16/365)*(365/12),"")</f>
        <v/>
      </c>
      <c r="J261" s="2" t="str">
        <f t="shared" si="30"/>
        <v/>
      </c>
      <c r="K261" s="21" t="str">
        <f t="shared" si="34"/>
        <v/>
      </c>
      <c r="L261" s="4" t="s">
        <v>7</v>
      </c>
      <c r="M261" s="2" t="str">
        <f>IF($A261&lt;=O$11,((N$8-SUM(N$20:N260))*N$16/365)*(365/12),"")</f>
        <v/>
      </c>
      <c r="N261" s="2" t="str">
        <f t="shared" si="31"/>
        <v/>
      </c>
      <c r="O261" s="21" t="str">
        <f t="shared" si="35"/>
        <v/>
      </c>
      <c r="X261" s="19"/>
      <c r="Y261" s="55"/>
      <c r="Z261" s="55"/>
      <c r="AA261" s="55"/>
    </row>
    <row r="262" spans="1:27" x14ac:dyDescent="0.3">
      <c r="A262" s="4">
        <f t="shared" si="32"/>
        <v>243</v>
      </c>
      <c r="B262" s="23">
        <f t="shared" si="27"/>
        <v>49938</v>
      </c>
      <c r="C262" s="24">
        <f t="shared" si="28"/>
        <v>58</v>
      </c>
      <c r="D262" s="4" t="s">
        <v>7</v>
      </c>
      <c r="E262" s="2" t="str">
        <f>IF($A262&lt;=G$11,((F$8-SUM(F$20:F261))*F$16/365)*(365/12),"")</f>
        <v/>
      </c>
      <c r="F262" s="2" t="str">
        <f t="shared" si="29"/>
        <v/>
      </c>
      <c r="G262" s="21" t="str">
        <f t="shared" si="33"/>
        <v/>
      </c>
      <c r="H262" s="4" t="s">
        <v>7</v>
      </c>
      <c r="I262" s="2" t="str">
        <f>IF($A262&lt;=K$11,((J$8-SUM(J$20:J261))*J$16/365)*(365/12),"")</f>
        <v/>
      </c>
      <c r="J262" s="2" t="str">
        <f t="shared" si="30"/>
        <v/>
      </c>
      <c r="K262" s="21" t="str">
        <f t="shared" si="34"/>
        <v/>
      </c>
      <c r="L262" s="4" t="s">
        <v>7</v>
      </c>
      <c r="M262" s="2" t="str">
        <f>IF($A262&lt;=O$11,((N$8-SUM(N$20:N261))*N$16/365)*(365/12),"")</f>
        <v/>
      </c>
      <c r="N262" s="2" t="str">
        <f t="shared" si="31"/>
        <v/>
      </c>
      <c r="O262" s="21" t="str">
        <f t="shared" si="35"/>
        <v/>
      </c>
      <c r="X262" s="19"/>
      <c r="Y262" s="55"/>
      <c r="Z262" s="55"/>
      <c r="AA262" s="55"/>
    </row>
    <row r="263" spans="1:27" x14ac:dyDescent="0.3">
      <c r="A263" s="4">
        <f t="shared" si="32"/>
        <v>244</v>
      </c>
      <c r="B263" s="23">
        <f t="shared" si="27"/>
        <v>49968</v>
      </c>
      <c r="C263" s="24">
        <f t="shared" si="28"/>
        <v>58</v>
      </c>
      <c r="D263" s="4" t="s">
        <v>7</v>
      </c>
      <c r="E263" s="2" t="str">
        <f>IF($A263&lt;=G$11,((F$8-SUM(F$20:F262))*F$16/365)*(365/12),"")</f>
        <v/>
      </c>
      <c r="F263" s="2" t="str">
        <f t="shared" si="29"/>
        <v/>
      </c>
      <c r="G263" s="21" t="str">
        <f t="shared" si="33"/>
        <v/>
      </c>
      <c r="H263" s="4" t="s">
        <v>7</v>
      </c>
      <c r="I263" s="2" t="str">
        <f>IF($A263&lt;=K$11,((J$8-SUM(J$20:J262))*J$16/365)*(365/12),"")</f>
        <v/>
      </c>
      <c r="J263" s="2" t="str">
        <f t="shared" si="30"/>
        <v/>
      </c>
      <c r="K263" s="21" t="str">
        <f t="shared" si="34"/>
        <v/>
      </c>
      <c r="L263" s="4" t="s">
        <v>7</v>
      </c>
      <c r="M263" s="2" t="str">
        <f>IF($A263&lt;=O$11,((N$8-SUM(N$20:N262))*N$16/365)*(365/12),"")</f>
        <v/>
      </c>
      <c r="N263" s="2" t="str">
        <f t="shared" si="31"/>
        <v/>
      </c>
      <c r="O263" s="21" t="str">
        <f t="shared" si="35"/>
        <v/>
      </c>
      <c r="X263" s="19"/>
      <c r="Y263" s="55"/>
      <c r="Z263" s="55"/>
      <c r="AA263" s="55"/>
    </row>
    <row r="264" spans="1:27" x14ac:dyDescent="0.3">
      <c r="A264" s="4">
        <f t="shared" si="32"/>
        <v>245</v>
      </c>
      <c r="B264" s="23">
        <f t="shared" si="27"/>
        <v>49999</v>
      </c>
      <c r="C264" s="24">
        <f t="shared" si="28"/>
        <v>58</v>
      </c>
      <c r="D264" s="4" t="s">
        <v>7</v>
      </c>
      <c r="E264" s="2" t="str">
        <f>IF($A264&lt;=G$11,((F$8-SUM(F$20:F263))*F$16/365)*(365/12),"")</f>
        <v/>
      </c>
      <c r="F264" s="2" t="str">
        <f t="shared" si="29"/>
        <v/>
      </c>
      <c r="G264" s="21" t="str">
        <f t="shared" si="33"/>
        <v/>
      </c>
      <c r="H264" s="4" t="s">
        <v>7</v>
      </c>
      <c r="I264" s="2" t="str">
        <f>IF($A264&lt;=K$11,((J$8-SUM(J$20:J263))*J$16/365)*(365/12),"")</f>
        <v/>
      </c>
      <c r="J264" s="2" t="str">
        <f t="shared" si="30"/>
        <v/>
      </c>
      <c r="K264" s="21" t="str">
        <f t="shared" si="34"/>
        <v/>
      </c>
      <c r="L264" s="4" t="s">
        <v>7</v>
      </c>
      <c r="M264" s="2" t="str">
        <f>IF($A264&lt;=O$11,((N$8-SUM(N$20:N263))*N$16/365)*(365/12),"")</f>
        <v/>
      </c>
      <c r="N264" s="2" t="str">
        <f t="shared" si="31"/>
        <v/>
      </c>
      <c r="O264" s="21" t="str">
        <f t="shared" si="35"/>
        <v/>
      </c>
      <c r="X264" s="19"/>
      <c r="Y264" s="55"/>
      <c r="Z264" s="55"/>
      <c r="AA264" s="55"/>
    </row>
    <row r="265" spans="1:27" x14ac:dyDescent="0.3">
      <c r="A265" s="4">
        <f t="shared" si="32"/>
        <v>246</v>
      </c>
      <c r="B265" s="23">
        <f t="shared" si="27"/>
        <v>50029</v>
      </c>
      <c r="C265" s="24">
        <f t="shared" si="28"/>
        <v>58</v>
      </c>
      <c r="D265" s="4" t="s">
        <v>7</v>
      </c>
      <c r="E265" s="2" t="str">
        <f>IF($A265&lt;=G$11,((F$8-SUM(F$20:F264))*F$16/365)*(365/12),"")</f>
        <v/>
      </c>
      <c r="F265" s="2" t="str">
        <f t="shared" si="29"/>
        <v/>
      </c>
      <c r="G265" s="21" t="str">
        <f t="shared" si="33"/>
        <v/>
      </c>
      <c r="H265" s="4" t="s">
        <v>7</v>
      </c>
      <c r="I265" s="2" t="str">
        <f>IF($A265&lt;=K$11,((J$8-SUM(J$20:J264))*J$16/365)*(365/12),"")</f>
        <v/>
      </c>
      <c r="J265" s="2" t="str">
        <f t="shared" si="30"/>
        <v/>
      </c>
      <c r="K265" s="21" t="str">
        <f t="shared" si="34"/>
        <v/>
      </c>
      <c r="L265" s="4" t="s">
        <v>7</v>
      </c>
      <c r="M265" s="2" t="str">
        <f>IF($A265&lt;=O$11,((N$8-SUM(N$20:N264))*N$16/365)*(365/12),"")</f>
        <v/>
      </c>
      <c r="N265" s="2" t="str">
        <f t="shared" si="31"/>
        <v/>
      </c>
      <c r="O265" s="21" t="str">
        <f t="shared" si="35"/>
        <v/>
      </c>
      <c r="X265" s="19"/>
      <c r="Y265" s="55"/>
      <c r="Z265" s="55"/>
      <c r="AA265" s="55"/>
    </row>
    <row r="266" spans="1:27" x14ac:dyDescent="0.3">
      <c r="A266" s="4">
        <f t="shared" si="32"/>
        <v>247</v>
      </c>
      <c r="B266" s="23">
        <f t="shared" si="27"/>
        <v>50060</v>
      </c>
      <c r="C266" s="24">
        <f t="shared" si="28"/>
        <v>59</v>
      </c>
      <c r="D266" s="4" t="s">
        <v>7</v>
      </c>
      <c r="E266" s="2" t="str">
        <f>IF($A266&lt;=G$11,((F$8-SUM(F$20:F265))*F$16/365)*(365/12),"")</f>
        <v/>
      </c>
      <c r="F266" s="2" t="str">
        <f t="shared" si="29"/>
        <v/>
      </c>
      <c r="G266" s="21" t="str">
        <f t="shared" si="33"/>
        <v/>
      </c>
      <c r="H266" s="4" t="s">
        <v>7</v>
      </c>
      <c r="I266" s="2" t="str">
        <f>IF($A266&lt;=K$11,((J$8-SUM(J$20:J265))*J$16/365)*(365/12),"")</f>
        <v/>
      </c>
      <c r="J266" s="2" t="str">
        <f t="shared" si="30"/>
        <v/>
      </c>
      <c r="K266" s="21" t="str">
        <f t="shared" si="34"/>
        <v/>
      </c>
      <c r="L266" s="4" t="s">
        <v>7</v>
      </c>
      <c r="M266" s="2" t="str">
        <f>IF($A266&lt;=O$11,((N$8-SUM(N$20:N265))*N$16/365)*(365/12),"")</f>
        <v/>
      </c>
      <c r="N266" s="2" t="str">
        <f t="shared" si="31"/>
        <v/>
      </c>
      <c r="O266" s="21" t="str">
        <f t="shared" si="35"/>
        <v/>
      </c>
      <c r="X266" s="19"/>
      <c r="Y266" s="55"/>
      <c r="Z266" s="55"/>
      <c r="AA266" s="55"/>
    </row>
    <row r="267" spans="1:27" x14ac:dyDescent="0.3">
      <c r="A267" s="4">
        <f t="shared" si="32"/>
        <v>248</v>
      </c>
      <c r="B267" s="23">
        <f t="shared" si="27"/>
        <v>50091</v>
      </c>
      <c r="C267" s="24">
        <f t="shared" si="28"/>
        <v>59</v>
      </c>
      <c r="D267" s="4" t="s">
        <v>7</v>
      </c>
      <c r="E267" s="2" t="str">
        <f>IF($A267&lt;=G$11,((F$8-SUM(F$20:F266))*F$16/365)*(365/12),"")</f>
        <v/>
      </c>
      <c r="F267" s="2" t="str">
        <f t="shared" si="29"/>
        <v/>
      </c>
      <c r="G267" s="21" t="str">
        <f t="shared" si="33"/>
        <v/>
      </c>
      <c r="H267" s="4" t="s">
        <v>7</v>
      </c>
      <c r="I267" s="2" t="str">
        <f>IF($A267&lt;=K$11,((J$8-SUM(J$20:J266))*J$16/365)*(365/12),"")</f>
        <v/>
      </c>
      <c r="J267" s="2" t="str">
        <f t="shared" si="30"/>
        <v/>
      </c>
      <c r="K267" s="21" t="str">
        <f t="shared" si="34"/>
        <v/>
      </c>
      <c r="L267" s="4" t="s">
        <v>7</v>
      </c>
      <c r="M267" s="2" t="str">
        <f>IF($A267&lt;=O$11,((N$8-SUM(N$20:N266))*N$16/365)*(365/12),"")</f>
        <v/>
      </c>
      <c r="N267" s="2" t="str">
        <f t="shared" si="31"/>
        <v/>
      </c>
      <c r="O267" s="21" t="str">
        <f t="shared" si="35"/>
        <v/>
      </c>
      <c r="X267" s="19"/>
      <c r="Y267" s="55"/>
      <c r="Z267" s="55"/>
      <c r="AA267" s="55"/>
    </row>
    <row r="268" spans="1:27" x14ac:dyDescent="0.3">
      <c r="A268" s="4">
        <f t="shared" si="32"/>
        <v>249</v>
      </c>
      <c r="B268" s="23">
        <f t="shared" si="27"/>
        <v>50119</v>
      </c>
      <c r="C268" s="24">
        <f t="shared" si="28"/>
        <v>59</v>
      </c>
      <c r="D268" s="4" t="s">
        <v>7</v>
      </c>
      <c r="E268" s="2" t="str">
        <f>IF($A268&lt;=G$11,((F$8-SUM(F$20:F267))*F$16/365)*(365/12),"")</f>
        <v/>
      </c>
      <c r="F268" s="2" t="str">
        <f t="shared" si="29"/>
        <v/>
      </c>
      <c r="G268" s="21" t="str">
        <f t="shared" si="33"/>
        <v/>
      </c>
      <c r="H268" s="4" t="s">
        <v>7</v>
      </c>
      <c r="I268" s="2" t="str">
        <f>IF($A268&lt;=K$11,((J$8-SUM(J$20:J267))*J$16/365)*(365/12),"")</f>
        <v/>
      </c>
      <c r="J268" s="2" t="str">
        <f t="shared" si="30"/>
        <v/>
      </c>
      <c r="K268" s="21" t="str">
        <f t="shared" si="34"/>
        <v/>
      </c>
      <c r="L268" s="4" t="s">
        <v>7</v>
      </c>
      <c r="M268" s="2" t="str">
        <f>IF($A268&lt;=O$11,((N$8-SUM(N$20:N267))*N$16/365)*(365/12),"")</f>
        <v/>
      </c>
      <c r="N268" s="2" t="str">
        <f t="shared" si="31"/>
        <v/>
      </c>
      <c r="O268" s="21" t="str">
        <f t="shared" si="35"/>
        <v/>
      </c>
      <c r="X268" s="19"/>
      <c r="Y268" s="55"/>
      <c r="Z268" s="55"/>
      <c r="AA268" s="55"/>
    </row>
    <row r="269" spans="1:27" x14ac:dyDescent="0.3">
      <c r="A269" s="4">
        <f t="shared" si="32"/>
        <v>250</v>
      </c>
      <c r="B269" s="23">
        <f t="shared" si="27"/>
        <v>50150</v>
      </c>
      <c r="C269" s="24">
        <f t="shared" si="28"/>
        <v>59</v>
      </c>
      <c r="D269" s="4" t="s">
        <v>7</v>
      </c>
      <c r="E269" s="2" t="str">
        <f>IF($A269&lt;=G$11,((F$8-SUM(F$20:F268))*F$16/365)*(365/12),"")</f>
        <v/>
      </c>
      <c r="F269" s="2" t="str">
        <f t="shared" si="29"/>
        <v/>
      </c>
      <c r="G269" s="21" t="str">
        <f t="shared" si="33"/>
        <v/>
      </c>
      <c r="H269" s="4" t="s">
        <v>7</v>
      </c>
      <c r="I269" s="2" t="str">
        <f>IF($A269&lt;=K$11,((J$8-SUM(J$20:J268))*J$16/365)*(365/12),"")</f>
        <v/>
      </c>
      <c r="J269" s="2" t="str">
        <f t="shared" si="30"/>
        <v/>
      </c>
      <c r="K269" s="21" t="str">
        <f t="shared" si="34"/>
        <v/>
      </c>
      <c r="L269" s="4" t="s">
        <v>7</v>
      </c>
      <c r="M269" s="2" t="str">
        <f>IF($A269&lt;=O$11,((N$8-SUM(N$20:N268))*N$16/365)*(365/12),"")</f>
        <v/>
      </c>
      <c r="N269" s="2" t="str">
        <f t="shared" si="31"/>
        <v/>
      </c>
      <c r="O269" s="21" t="str">
        <f t="shared" si="35"/>
        <v/>
      </c>
      <c r="X269" s="19"/>
      <c r="Y269" s="55"/>
      <c r="Z269" s="55"/>
      <c r="AA269" s="55"/>
    </row>
    <row r="270" spans="1:27" x14ac:dyDescent="0.3">
      <c r="A270" s="4">
        <f t="shared" si="32"/>
        <v>251</v>
      </c>
      <c r="B270" s="23">
        <f t="shared" si="27"/>
        <v>50180</v>
      </c>
      <c r="C270" s="24">
        <f t="shared" si="28"/>
        <v>59</v>
      </c>
      <c r="D270" s="4" t="s">
        <v>7</v>
      </c>
      <c r="E270" s="2" t="str">
        <f>IF($A270&lt;=G$11,((F$8-SUM(F$20:F269))*F$16/365)*(365/12),"")</f>
        <v/>
      </c>
      <c r="F270" s="2" t="str">
        <f t="shared" si="29"/>
        <v/>
      </c>
      <c r="G270" s="21" t="str">
        <f t="shared" si="33"/>
        <v/>
      </c>
      <c r="H270" s="4" t="s">
        <v>7</v>
      </c>
      <c r="I270" s="2" t="str">
        <f>IF($A270&lt;=K$11,((J$8-SUM(J$20:J269))*J$16/365)*(365/12),"")</f>
        <v/>
      </c>
      <c r="J270" s="2" t="str">
        <f t="shared" si="30"/>
        <v/>
      </c>
      <c r="K270" s="21" t="str">
        <f t="shared" si="34"/>
        <v/>
      </c>
      <c r="L270" s="4" t="s">
        <v>7</v>
      </c>
      <c r="M270" s="2" t="str">
        <f>IF($A270&lt;=O$11,((N$8-SUM(N$20:N269))*N$16/365)*(365/12),"")</f>
        <v/>
      </c>
      <c r="N270" s="2" t="str">
        <f t="shared" si="31"/>
        <v/>
      </c>
      <c r="O270" s="21" t="str">
        <f t="shared" si="35"/>
        <v/>
      </c>
      <c r="X270" s="19"/>
      <c r="Y270" s="55"/>
      <c r="Z270" s="55"/>
      <c r="AA270" s="55"/>
    </row>
    <row r="271" spans="1:27" x14ac:dyDescent="0.3">
      <c r="A271" s="4">
        <f t="shared" si="32"/>
        <v>252</v>
      </c>
      <c r="B271" s="23">
        <f t="shared" si="27"/>
        <v>50211</v>
      </c>
      <c r="C271" s="24">
        <f t="shared" si="28"/>
        <v>59</v>
      </c>
      <c r="D271" s="4" t="s">
        <v>7</v>
      </c>
      <c r="E271" s="2" t="str">
        <f>IF($A271&lt;=G$11,((F$8-SUM(F$20:F270))*F$16/365)*(365/12),"")</f>
        <v/>
      </c>
      <c r="F271" s="2" t="str">
        <f t="shared" si="29"/>
        <v/>
      </c>
      <c r="G271" s="21" t="str">
        <f t="shared" si="33"/>
        <v/>
      </c>
      <c r="H271" s="4" t="s">
        <v>7</v>
      </c>
      <c r="I271" s="2" t="str">
        <f>IF($A271&lt;=K$11,((J$8-SUM(J$20:J270))*J$16/365)*(365/12),"")</f>
        <v/>
      </c>
      <c r="J271" s="2" t="str">
        <f t="shared" si="30"/>
        <v/>
      </c>
      <c r="K271" s="21" t="str">
        <f t="shared" si="34"/>
        <v/>
      </c>
      <c r="L271" s="4" t="s">
        <v>7</v>
      </c>
      <c r="M271" s="2" t="str">
        <f>IF($A271&lt;=O$11,((N$8-SUM(N$20:N270))*N$16/365)*(365/12),"")</f>
        <v/>
      </c>
      <c r="N271" s="2" t="str">
        <f t="shared" si="31"/>
        <v/>
      </c>
      <c r="O271" s="21" t="str">
        <f t="shared" si="35"/>
        <v/>
      </c>
      <c r="X271" s="19"/>
      <c r="Y271" s="55"/>
      <c r="Z271" s="55"/>
      <c r="AA271" s="55"/>
    </row>
    <row r="272" spans="1:27" x14ac:dyDescent="0.3">
      <c r="A272" s="4">
        <f t="shared" si="32"/>
        <v>253</v>
      </c>
      <c r="B272" s="23">
        <f t="shared" si="27"/>
        <v>50241</v>
      </c>
      <c r="C272" s="24">
        <f t="shared" si="28"/>
        <v>59</v>
      </c>
      <c r="D272" s="4" t="s">
        <v>7</v>
      </c>
      <c r="E272" s="2" t="str">
        <f>IF($A272&lt;=G$11,((F$8-SUM(F$20:F271))*F$16/365)*(365/12),"")</f>
        <v/>
      </c>
      <c r="F272" s="2" t="str">
        <f t="shared" si="29"/>
        <v/>
      </c>
      <c r="G272" s="21" t="str">
        <f t="shared" si="33"/>
        <v/>
      </c>
      <c r="H272" s="4" t="s">
        <v>7</v>
      </c>
      <c r="I272" s="2" t="str">
        <f>IF($A272&lt;=K$11,((J$8-SUM(J$20:J271))*J$16/365)*(365/12),"")</f>
        <v/>
      </c>
      <c r="J272" s="2" t="str">
        <f t="shared" si="30"/>
        <v/>
      </c>
      <c r="K272" s="21" t="str">
        <f t="shared" si="34"/>
        <v/>
      </c>
      <c r="L272" s="4" t="s">
        <v>7</v>
      </c>
      <c r="M272" s="2" t="str">
        <f>IF($A272&lt;=O$11,((N$8-SUM(N$20:N271))*N$16/365)*(365/12),"")</f>
        <v/>
      </c>
      <c r="N272" s="2" t="str">
        <f t="shared" si="31"/>
        <v/>
      </c>
      <c r="O272" s="21" t="str">
        <f t="shared" si="35"/>
        <v/>
      </c>
      <c r="X272" s="19"/>
      <c r="Y272" s="55"/>
      <c r="Z272" s="55"/>
      <c r="AA272" s="55"/>
    </row>
    <row r="273" spans="1:27" x14ac:dyDescent="0.3">
      <c r="A273" s="4">
        <f t="shared" si="32"/>
        <v>254</v>
      </c>
      <c r="B273" s="23">
        <f t="shared" si="27"/>
        <v>50272</v>
      </c>
      <c r="C273" s="24">
        <f t="shared" si="28"/>
        <v>59</v>
      </c>
      <c r="D273" s="4" t="s">
        <v>7</v>
      </c>
      <c r="E273" s="2" t="str">
        <f>IF($A273&lt;=G$11,((F$8-SUM(F$20:F272))*F$16/365)*(365/12),"")</f>
        <v/>
      </c>
      <c r="F273" s="2" t="str">
        <f t="shared" si="29"/>
        <v/>
      </c>
      <c r="G273" s="21" t="str">
        <f t="shared" si="33"/>
        <v/>
      </c>
      <c r="H273" s="4" t="s">
        <v>7</v>
      </c>
      <c r="I273" s="2" t="str">
        <f>IF($A273&lt;=K$11,((J$8-SUM(J$20:J272))*J$16/365)*(365/12),"")</f>
        <v/>
      </c>
      <c r="J273" s="2" t="str">
        <f t="shared" si="30"/>
        <v/>
      </c>
      <c r="K273" s="21" t="str">
        <f t="shared" si="34"/>
        <v/>
      </c>
      <c r="L273" s="4" t="s">
        <v>7</v>
      </c>
      <c r="M273" s="2" t="str">
        <f>IF($A273&lt;=O$11,((N$8-SUM(N$20:N272))*N$16/365)*(365/12),"")</f>
        <v/>
      </c>
      <c r="N273" s="2" t="str">
        <f t="shared" si="31"/>
        <v/>
      </c>
      <c r="O273" s="21" t="str">
        <f t="shared" si="35"/>
        <v/>
      </c>
      <c r="X273" s="19"/>
      <c r="Y273" s="55"/>
      <c r="Z273" s="55"/>
      <c r="AA273" s="55"/>
    </row>
    <row r="274" spans="1:27" x14ac:dyDescent="0.3">
      <c r="A274" s="4">
        <f t="shared" si="32"/>
        <v>255</v>
      </c>
      <c r="B274" s="23">
        <f t="shared" si="27"/>
        <v>50303</v>
      </c>
      <c r="C274" s="24">
        <f t="shared" si="28"/>
        <v>59</v>
      </c>
      <c r="D274" s="4" t="s">
        <v>7</v>
      </c>
      <c r="E274" s="2" t="str">
        <f>IF($A274&lt;=G$11,((F$8-SUM(F$20:F273))*F$16/365)*(365/12),"")</f>
        <v/>
      </c>
      <c r="F274" s="2" t="str">
        <f t="shared" si="29"/>
        <v/>
      </c>
      <c r="G274" s="21" t="str">
        <f t="shared" si="33"/>
        <v/>
      </c>
      <c r="H274" s="4" t="s">
        <v>7</v>
      </c>
      <c r="I274" s="2" t="str">
        <f>IF($A274&lt;=K$11,((J$8-SUM(J$20:J273))*J$16/365)*(365/12),"")</f>
        <v/>
      </c>
      <c r="J274" s="2" t="str">
        <f t="shared" si="30"/>
        <v/>
      </c>
      <c r="K274" s="21" t="str">
        <f t="shared" si="34"/>
        <v/>
      </c>
      <c r="L274" s="4" t="s">
        <v>7</v>
      </c>
      <c r="M274" s="2" t="str">
        <f>IF($A274&lt;=O$11,((N$8-SUM(N$20:N273))*N$16/365)*(365/12),"")</f>
        <v/>
      </c>
      <c r="N274" s="2" t="str">
        <f t="shared" si="31"/>
        <v/>
      </c>
      <c r="O274" s="21" t="str">
        <f t="shared" si="35"/>
        <v/>
      </c>
      <c r="X274" s="19"/>
      <c r="Y274" s="55"/>
      <c r="Z274" s="55"/>
      <c r="AA274" s="55"/>
    </row>
    <row r="275" spans="1:27" x14ac:dyDescent="0.3">
      <c r="A275" s="4">
        <f t="shared" si="32"/>
        <v>256</v>
      </c>
      <c r="B275" s="23">
        <f t="shared" si="27"/>
        <v>50333</v>
      </c>
      <c r="C275" s="24">
        <f t="shared" si="28"/>
        <v>59</v>
      </c>
      <c r="D275" s="4" t="s">
        <v>7</v>
      </c>
      <c r="E275" s="2" t="str">
        <f>IF($A275&lt;=G$11,((F$8-SUM(F$20:F274))*F$16/365)*(365/12),"")</f>
        <v/>
      </c>
      <c r="F275" s="2" t="str">
        <f t="shared" si="29"/>
        <v/>
      </c>
      <c r="G275" s="21" t="str">
        <f t="shared" si="33"/>
        <v/>
      </c>
      <c r="H275" s="4" t="s">
        <v>7</v>
      </c>
      <c r="I275" s="2" t="str">
        <f>IF($A275&lt;=K$11,((J$8-SUM(J$20:J274))*J$16/365)*(365/12),"")</f>
        <v/>
      </c>
      <c r="J275" s="2" t="str">
        <f t="shared" si="30"/>
        <v/>
      </c>
      <c r="K275" s="21" t="str">
        <f t="shared" si="34"/>
        <v/>
      </c>
      <c r="L275" s="4" t="s">
        <v>7</v>
      </c>
      <c r="M275" s="2" t="str">
        <f>IF($A275&lt;=O$11,((N$8-SUM(N$20:N274))*N$16/365)*(365/12),"")</f>
        <v/>
      </c>
      <c r="N275" s="2" t="str">
        <f t="shared" si="31"/>
        <v/>
      </c>
      <c r="O275" s="21" t="str">
        <f t="shared" si="35"/>
        <v/>
      </c>
      <c r="X275" s="19"/>
      <c r="Y275" s="55"/>
      <c r="Z275" s="55"/>
      <c r="AA275" s="55"/>
    </row>
    <row r="276" spans="1:27" x14ac:dyDescent="0.3">
      <c r="A276" s="4">
        <f t="shared" si="32"/>
        <v>257</v>
      </c>
      <c r="B276" s="23">
        <f t="shared" ref="B276:B339" si="36">DATE(YEAR($B$11),MONTH($B$11)+A276,DAY($B$11))</f>
        <v>50364</v>
      </c>
      <c r="C276" s="24">
        <f t="shared" ref="C276:C339" si="37">DATEDIF($B$10,B276,"y")</f>
        <v>59</v>
      </c>
      <c r="D276" s="4" t="s">
        <v>7</v>
      </c>
      <c r="E276" s="2" t="str">
        <f>IF($A276&lt;=G$11,((F$8-SUM(F$20:F275))*F$16/365)*(365/12),"")</f>
        <v/>
      </c>
      <c r="F276" s="2" t="str">
        <f t="shared" si="29"/>
        <v/>
      </c>
      <c r="G276" s="21" t="str">
        <f t="shared" si="33"/>
        <v/>
      </c>
      <c r="H276" s="4" t="s">
        <v>7</v>
      </c>
      <c r="I276" s="2" t="str">
        <f>IF($A276&lt;=K$11,((J$8-SUM(J$20:J275))*J$16/365)*(365/12),"")</f>
        <v/>
      </c>
      <c r="J276" s="2" t="str">
        <f t="shared" si="30"/>
        <v/>
      </c>
      <c r="K276" s="21" t="str">
        <f t="shared" si="34"/>
        <v/>
      </c>
      <c r="L276" s="4" t="s">
        <v>7</v>
      </c>
      <c r="M276" s="2" t="str">
        <f>IF($A276&lt;=O$11,((N$8-SUM(N$20:N275))*N$16/365)*(365/12),"")</f>
        <v/>
      </c>
      <c r="N276" s="2" t="str">
        <f t="shared" si="31"/>
        <v/>
      </c>
      <c r="O276" s="21" t="str">
        <f t="shared" si="35"/>
        <v/>
      </c>
      <c r="X276" s="19"/>
      <c r="Y276" s="55"/>
      <c r="Z276" s="55"/>
      <c r="AA276" s="55"/>
    </row>
    <row r="277" spans="1:27" x14ac:dyDescent="0.3">
      <c r="A277" s="4">
        <f t="shared" si="32"/>
        <v>258</v>
      </c>
      <c r="B277" s="23">
        <f t="shared" si="36"/>
        <v>50394</v>
      </c>
      <c r="C277" s="24">
        <f t="shared" si="37"/>
        <v>59</v>
      </c>
      <c r="D277" s="4" t="s">
        <v>7</v>
      </c>
      <c r="E277" s="2" t="str">
        <f>IF($A277&lt;=G$11,((F$8-SUM(F$20:F276))*F$16/365)*(365/12),"")</f>
        <v/>
      </c>
      <c r="F277" s="2" t="str">
        <f t="shared" ref="F277:F340" si="38">IF(COUNTBLANK(G277)=1,"",G277-E277)</f>
        <v/>
      </c>
      <c r="G277" s="21" t="str">
        <f t="shared" si="33"/>
        <v/>
      </c>
      <c r="H277" s="4" t="s">
        <v>7</v>
      </c>
      <c r="I277" s="2" t="str">
        <f>IF($A277&lt;=K$11,((J$8-SUM(J$20:J276))*J$16/365)*(365/12),"")</f>
        <v/>
      </c>
      <c r="J277" s="2" t="str">
        <f t="shared" ref="J277:J340" si="39">IF(COUNTBLANK(K277)=1,"",K277-I277)</f>
        <v/>
      </c>
      <c r="K277" s="21" t="str">
        <f t="shared" si="34"/>
        <v/>
      </c>
      <c r="L277" s="4" t="s">
        <v>7</v>
      </c>
      <c r="M277" s="2" t="str">
        <f>IF($A277&lt;=O$11,((N$8-SUM(N$20:N276))*N$16/365)*(365/12),"")</f>
        <v/>
      </c>
      <c r="N277" s="2" t="str">
        <f t="shared" ref="N277:N340" si="40">IF(COUNTBLANK(O277)=1,"",O277-M277)</f>
        <v/>
      </c>
      <c r="O277" s="21" t="str">
        <f t="shared" si="35"/>
        <v/>
      </c>
      <c r="X277" s="19"/>
      <c r="Y277" s="55"/>
      <c r="Z277" s="55"/>
      <c r="AA277" s="55"/>
    </row>
    <row r="278" spans="1:27" x14ac:dyDescent="0.3">
      <c r="A278" s="4">
        <f t="shared" ref="A278:A341" si="41">A277+1</f>
        <v>259</v>
      </c>
      <c r="B278" s="23">
        <f t="shared" si="36"/>
        <v>50425</v>
      </c>
      <c r="C278" s="24">
        <f t="shared" si="37"/>
        <v>60</v>
      </c>
      <c r="D278" s="4" t="s">
        <v>7</v>
      </c>
      <c r="E278" s="2" t="str">
        <f>IF($A278&lt;=G$11,((F$8-SUM(F$20:F277))*F$16/365)*(365/12),"")</f>
        <v/>
      </c>
      <c r="F278" s="2" t="str">
        <f t="shared" si="38"/>
        <v/>
      </c>
      <c r="G278" s="21" t="str">
        <f t="shared" ref="G278:G341" si="42">IF(AND(G$12&gt;0,$A278&lt;=G$12),F$8*F$16/12,
IF($A278&lt;=G$11,(F$8*(F$16/12)*((1+(F$16/12))^(G$11-G$12)))/(((1+F$16/12)^(G$11-G$12))-1),""))</f>
        <v/>
      </c>
      <c r="H278" s="4" t="s">
        <v>7</v>
      </c>
      <c r="I278" s="2" t="str">
        <f>IF($A278&lt;=K$11,((J$8-SUM(J$20:J277))*J$16/365)*(365/12),"")</f>
        <v/>
      </c>
      <c r="J278" s="2" t="str">
        <f t="shared" si="39"/>
        <v/>
      </c>
      <c r="K278" s="21" t="str">
        <f t="shared" ref="K278:K341" si="43">IF(AND(K$12&gt;0,$A278&lt;=K$12),J$8*J$16/12,
IF($A278&lt;=K$11,(J$8*(J$16/12)*((1+(J$16/12))^(K$11-K$12)))/(((1+J$16/12)^(K$11-K$12))-1),""))</f>
        <v/>
      </c>
      <c r="L278" s="4" t="s">
        <v>7</v>
      </c>
      <c r="M278" s="2" t="str">
        <f>IF($A278&lt;=O$11,((N$8-SUM(N$20:N277))*N$16/365)*(365/12),"")</f>
        <v/>
      </c>
      <c r="N278" s="2" t="str">
        <f t="shared" si="40"/>
        <v/>
      </c>
      <c r="O278" s="21" t="str">
        <f t="shared" ref="O278:O341" si="44">IF(AND(O$12&gt;0,$A278&lt;=O$12),N$8*N$16/12,
IF($A278&lt;=O$11,(N$8*(N$16/12)*((1+(N$16/12))^(O$11-O$12)))/(((1+N$16/12)^(O$11-O$12))-1),""))</f>
        <v/>
      </c>
      <c r="X278" s="19"/>
      <c r="Y278" s="55"/>
      <c r="Z278" s="55"/>
      <c r="AA278" s="55"/>
    </row>
    <row r="279" spans="1:27" x14ac:dyDescent="0.3">
      <c r="A279" s="4">
        <f t="shared" si="41"/>
        <v>260</v>
      </c>
      <c r="B279" s="23">
        <f t="shared" si="36"/>
        <v>50456</v>
      </c>
      <c r="C279" s="24">
        <f t="shared" si="37"/>
        <v>60</v>
      </c>
      <c r="D279" s="4" t="s">
        <v>7</v>
      </c>
      <c r="E279" s="2" t="str">
        <f>IF($A279&lt;=G$11,((F$8-SUM(F$20:F278))*F$16/365)*(365/12),"")</f>
        <v/>
      </c>
      <c r="F279" s="2" t="str">
        <f t="shared" si="38"/>
        <v/>
      </c>
      <c r="G279" s="21" t="str">
        <f t="shared" si="42"/>
        <v/>
      </c>
      <c r="H279" s="4" t="s">
        <v>7</v>
      </c>
      <c r="I279" s="2" t="str">
        <f>IF($A279&lt;=K$11,((J$8-SUM(J$20:J278))*J$16/365)*(365/12),"")</f>
        <v/>
      </c>
      <c r="J279" s="2" t="str">
        <f t="shared" si="39"/>
        <v/>
      </c>
      <c r="K279" s="21" t="str">
        <f t="shared" si="43"/>
        <v/>
      </c>
      <c r="L279" s="4" t="s">
        <v>7</v>
      </c>
      <c r="M279" s="2" t="str">
        <f>IF($A279&lt;=O$11,((N$8-SUM(N$20:N278))*N$16/365)*(365/12),"")</f>
        <v/>
      </c>
      <c r="N279" s="2" t="str">
        <f t="shared" si="40"/>
        <v/>
      </c>
      <c r="O279" s="21" t="str">
        <f t="shared" si="44"/>
        <v/>
      </c>
      <c r="X279" s="19"/>
      <c r="Y279" s="55"/>
      <c r="Z279" s="55"/>
      <c r="AA279" s="55"/>
    </row>
    <row r="280" spans="1:27" x14ac:dyDescent="0.3">
      <c r="A280" s="4">
        <f t="shared" si="41"/>
        <v>261</v>
      </c>
      <c r="B280" s="23">
        <f t="shared" si="36"/>
        <v>50484</v>
      </c>
      <c r="C280" s="24">
        <f t="shared" si="37"/>
        <v>60</v>
      </c>
      <c r="D280" s="4" t="s">
        <v>7</v>
      </c>
      <c r="E280" s="2" t="str">
        <f>IF($A280&lt;=G$11,((F$8-SUM(F$20:F279))*F$16/365)*(365/12),"")</f>
        <v/>
      </c>
      <c r="F280" s="2" t="str">
        <f t="shared" si="38"/>
        <v/>
      </c>
      <c r="G280" s="21" t="str">
        <f t="shared" si="42"/>
        <v/>
      </c>
      <c r="H280" s="4" t="s">
        <v>7</v>
      </c>
      <c r="I280" s="2" t="str">
        <f>IF($A280&lt;=K$11,((J$8-SUM(J$20:J279))*J$16/365)*(365/12),"")</f>
        <v/>
      </c>
      <c r="J280" s="2" t="str">
        <f t="shared" si="39"/>
        <v/>
      </c>
      <c r="K280" s="21" t="str">
        <f t="shared" si="43"/>
        <v/>
      </c>
      <c r="L280" s="4" t="s">
        <v>7</v>
      </c>
      <c r="M280" s="2" t="str">
        <f>IF($A280&lt;=O$11,((N$8-SUM(N$20:N279))*N$16/365)*(365/12),"")</f>
        <v/>
      </c>
      <c r="N280" s="2" t="str">
        <f t="shared" si="40"/>
        <v/>
      </c>
      <c r="O280" s="21" t="str">
        <f t="shared" si="44"/>
        <v/>
      </c>
      <c r="X280" s="19"/>
      <c r="Y280" s="55"/>
      <c r="Z280" s="55"/>
      <c r="AA280" s="55"/>
    </row>
    <row r="281" spans="1:27" x14ac:dyDescent="0.3">
      <c r="A281" s="4">
        <f t="shared" si="41"/>
        <v>262</v>
      </c>
      <c r="B281" s="23">
        <f t="shared" si="36"/>
        <v>50515</v>
      </c>
      <c r="C281" s="24">
        <f t="shared" si="37"/>
        <v>60</v>
      </c>
      <c r="D281" s="4" t="s">
        <v>7</v>
      </c>
      <c r="E281" s="2" t="str">
        <f>IF($A281&lt;=G$11,((F$8-SUM(F$20:F280))*F$16/365)*(365/12),"")</f>
        <v/>
      </c>
      <c r="F281" s="2" t="str">
        <f t="shared" si="38"/>
        <v/>
      </c>
      <c r="G281" s="21" t="str">
        <f t="shared" si="42"/>
        <v/>
      </c>
      <c r="H281" s="4" t="s">
        <v>7</v>
      </c>
      <c r="I281" s="2" t="str">
        <f>IF($A281&lt;=K$11,((J$8-SUM(J$20:J280))*J$16/365)*(365/12),"")</f>
        <v/>
      </c>
      <c r="J281" s="2" t="str">
        <f t="shared" si="39"/>
        <v/>
      </c>
      <c r="K281" s="21" t="str">
        <f t="shared" si="43"/>
        <v/>
      </c>
      <c r="L281" s="4" t="s">
        <v>7</v>
      </c>
      <c r="M281" s="2" t="str">
        <f>IF($A281&lt;=O$11,((N$8-SUM(N$20:N280))*N$16/365)*(365/12),"")</f>
        <v/>
      </c>
      <c r="N281" s="2" t="str">
        <f t="shared" si="40"/>
        <v/>
      </c>
      <c r="O281" s="21" t="str">
        <f t="shared" si="44"/>
        <v/>
      </c>
      <c r="X281" s="19"/>
      <c r="Y281" s="55"/>
      <c r="Z281" s="55"/>
      <c r="AA281" s="55"/>
    </row>
    <row r="282" spans="1:27" x14ac:dyDescent="0.3">
      <c r="A282" s="4">
        <f t="shared" si="41"/>
        <v>263</v>
      </c>
      <c r="B282" s="23">
        <f t="shared" si="36"/>
        <v>50545</v>
      </c>
      <c r="C282" s="24">
        <f t="shared" si="37"/>
        <v>60</v>
      </c>
      <c r="D282" s="4" t="s">
        <v>7</v>
      </c>
      <c r="E282" s="2" t="str">
        <f>IF($A282&lt;=G$11,((F$8-SUM(F$20:F281))*F$16/365)*(365/12),"")</f>
        <v/>
      </c>
      <c r="F282" s="2" t="str">
        <f t="shared" si="38"/>
        <v/>
      </c>
      <c r="G282" s="21" t="str">
        <f t="shared" si="42"/>
        <v/>
      </c>
      <c r="H282" s="4" t="s">
        <v>7</v>
      </c>
      <c r="I282" s="2" t="str">
        <f>IF($A282&lt;=K$11,((J$8-SUM(J$20:J281))*J$16/365)*(365/12),"")</f>
        <v/>
      </c>
      <c r="J282" s="2" t="str">
        <f t="shared" si="39"/>
        <v/>
      </c>
      <c r="K282" s="21" t="str">
        <f t="shared" si="43"/>
        <v/>
      </c>
      <c r="L282" s="4" t="s">
        <v>7</v>
      </c>
      <c r="M282" s="2" t="str">
        <f>IF($A282&lt;=O$11,((N$8-SUM(N$20:N281))*N$16/365)*(365/12),"")</f>
        <v/>
      </c>
      <c r="N282" s="2" t="str">
        <f t="shared" si="40"/>
        <v/>
      </c>
      <c r="O282" s="21" t="str">
        <f t="shared" si="44"/>
        <v/>
      </c>
      <c r="X282" s="19"/>
      <c r="Y282" s="55"/>
      <c r="Z282" s="55"/>
      <c r="AA282" s="55"/>
    </row>
    <row r="283" spans="1:27" x14ac:dyDescent="0.3">
      <c r="A283" s="4">
        <f t="shared" si="41"/>
        <v>264</v>
      </c>
      <c r="B283" s="23">
        <f t="shared" si="36"/>
        <v>50576</v>
      </c>
      <c r="C283" s="24">
        <f t="shared" si="37"/>
        <v>60</v>
      </c>
      <c r="D283" s="4" t="s">
        <v>7</v>
      </c>
      <c r="E283" s="2" t="str">
        <f>IF($A283&lt;=G$11,((F$8-SUM(F$20:F282))*F$16/365)*(365/12),"")</f>
        <v/>
      </c>
      <c r="F283" s="2" t="str">
        <f t="shared" si="38"/>
        <v/>
      </c>
      <c r="G283" s="21" t="str">
        <f t="shared" si="42"/>
        <v/>
      </c>
      <c r="H283" s="4" t="s">
        <v>7</v>
      </c>
      <c r="I283" s="2" t="str">
        <f>IF($A283&lt;=K$11,((J$8-SUM(J$20:J282))*J$16/365)*(365/12),"")</f>
        <v/>
      </c>
      <c r="J283" s="2" t="str">
        <f t="shared" si="39"/>
        <v/>
      </c>
      <c r="K283" s="21" t="str">
        <f t="shared" si="43"/>
        <v/>
      </c>
      <c r="L283" s="4" t="s">
        <v>7</v>
      </c>
      <c r="M283" s="2" t="str">
        <f>IF($A283&lt;=O$11,((N$8-SUM(N$20:N282))*N$16/365)*(365/12),"")</f>
        <v/>
      </c>
      <c r="N283" s="2" t="str">
        <f t="shared" si="40"/>
        <v/>
      </c>
      <c r="O283" s="21" t="str">
        <f t="shared" si="44"/>
        <v/>
      </c>
      <c r="X283" s="19"/>
      <c r="Y283" s="55"/>
      <c r="Z283" s="55"/>
      <c r="AA283" s="55"/>
    </row>
    <row r="284" spans="1:27" x14ac:dyDescent="0.3">
      <c r="A284" s="4">
        <f t="shared" si="41"/>
        <v>265</v>
      </c>
      <c r="B284" s="23">
        <f t="shared" si="36"/>
        <v>50606</v>
      </c>
      <c r="C284" s="24">
        <f t="shared" si="37"/>
        <v>60</v>
      </c>
      <c r="D284" s="4" t="s">
        <v>7</v>
      </c>
      <c r="E284" s="2" t="str">
        <f>IF($A284&lt;=G$11,((F$8-SUM(F$20:F283))*F$16/365)*(365/12),"")</f>
        <v/>
      </c>
      <c r="F284" s="2" t="str">
        <f t="shared" si="38"/>
        <v/>
      </c>
      <c r="G284" s="21" t="str">
        <f t="shared" si="42"/>
        <v/>
      </c>
      <c r="H284" s="4" t="s">
        <v>7</v>
      </c>
      <c r="I284" s="2" t="str">
        <f>IF($A284&lt;=K$11,((J$8-SUM(J$20:J283))*J$16/365)*(365/12),"")</f>
        <v/>
      </c>
      <c r="J284" s="2" t="str">
        <f t="shared" si="39"/>
        <v/>
      </c>
      <c r="K284" s="21" t="str">
        <f t="shared" si="43"/>
        <v/>
      </c>
      <c r="L284" s="4" t="s">
        <v>7</v>
      </c>
      <c r="M284" s="2" t="str">
        <f>IF($A284&lt;=O$11,((N$8-SUM(N$20:N283))*N$16/365)*(365/12),"")</f>
        <v/>
      </c>
      <c r="N284" s="2" t="str">
        <f t="shared" si="40"/>
        <v/>
      </c>
      <c r="O284" s="21" t="str">
        <f t="shared" si="44"/>
        <v/>
      </c>
      <c r="X284" s="19"/>
      <c r="Y284" s="55"/>
      <c r="Z284" s="55"/>
      <c r="AA284" s="55"/>
    </row>
    <row r="285" spans="1:27" x14ac:dyDescent="0.3">
      <c r="A285" s="4">
        <f t="shared" si="41"/>
        <v>266</v>
      </c>
      <c r="B285" s="23">
        <f t="shared" si="36"/>
        <v>50637</v>
      </c>
      <c r="C285" s="24">
        <f t="shared" si="37"/>
        <v>60</v>
      </c>
      <c r="D285" s="4" t="s">
        <v>7</v>
      </c>
      <c r="E285" s="2" t="str">
        <f>IF($A285&lt;=G$11,((F$8-SUM(F$20:F284))*F$16/365)*(365/12),"")</f>
        <v/>
      </c>
      <c r="F285" s="2" t="str">
        <f t="shared" si="38"/>
        <v/>
      </c>
      <c r="G285" s="21" t="str">
        <f t="shared" si="42"/>
        <v/>
      </c>
      <c r="H285" s="4" t="s">
        <v>7</v>
      </c>
      <c r="I285" s="2" t="str">
        <f>IF($A285&lt;=K$11,((J$8-SUM(J$20:J284))*J$16/365)*(365/12),"")</f>
        <v/>
      </c>
      <c r="J285" s="2" t="str">
        <f t="shared" si="39"/>
        <v/>
      </c>
      <c r="K285" s="21" t="str">
        <f t="shared" si="43"/>
        <v/>
      </c>
      <c r="L285" s="4" t="s">
        <v>7</v>
      </c>
      <c r="M285" s="2" t="str">
        <f>IF($A285&lt;=O$11,((N$8-SUM(N$20:N284))*N$16/365)*(365/12),"")</f>
        <v/>
      </c>
      <c r="N285" s="2" t="str">
        <f t="shared" si="40"/>
        <v/>
      </c>
      <c r="O285" s="21" t="str">
        <f t="shared" si="44"/>
        <v/>
      </c>
      <c r="X285" s="19"/>
      <c r="Y285" s="55"/>
      <c r="Z285" s="55"/>
      <c r="AA285" s="55"/>
    </row>
    <row r="286" spans="1:27" x14ac:dyDescent="0.3">
      <c r="A286" s="4">
        <f t="shared" si="41"/>
        <v>267</v>
      </c>
      <c r="B286" s="23">
        <f t="shared" si="36"/>
        <v>50668</v>
      </c>
      <c r="C286" s="24">
        <f t="shared" si="37"/>
        <v>60</v>
      </c>
      <c r="D286" s="4" t="s">
        <v>7</v>
      </c>
      <c r="E286" s="2" t="str">
        <f>IF($A286&lt;=G$11,((F$8-SUM(F$20:F285))*F$16/365)*(365/12),"")</f>
        <v/>
      </c>
      <c r="F286" s="2" t="str">
        <f t="shared" si="38"/>
        <v/>
      </c>
      <c r="G286" s="21" t="str">
        <f t="shared" si="42"/>
        <v/>
      </c>
      <c r="H286" s="4" t="s">
        <v>7</v>
      </c>
      <c r="I286" s="2" t="str">
        <f>IF($A286&lt;=K$11,((J$8-SUM(J$20:J285))*J$16/365)*(365/12),"")</f>
        <v/>
      </c>
      <c r="J286" s="2" t="str">
        <f t="shared" si="39"/>
        <v/>
      </c>
      <c r="K286" s="21" t="str">
        <f t="shared" si="43"/>
        <v/>
      </c>
      <c r="L286" s="4" t="s">
        <v>7</v>
      </c>
      <c r="M286" s="2" t="str">
        <f>IF($A286&lt;=O$11,((N$8-SUM(N$20:N285))*N$16/365)*(365/12),"")</f>
        <v/>
      </c>
      <c r="N286" s="2" t="str">
        <f t="shared" si="40"/>
        <v/>
      </c>
      <c r="O286" s="21" t="str">
        <f t="shared" si="44"/>
        <v/>
      </c>
      <c r="X286" s="19"/>
      <c r="Y286" s="55"/>
      <c r="Z286" s="55"/>
      <c r="AA286" s="55"/>
    </row>
    <row r="287" spans="1:27" x14ac:dyDescent="0.3">
      <c r="A287" s="4">
        <f t="shared" si="41"/>
        <v>268</v>
      </c>
      <c r="B287" s="23">
        <f t="shared" si="36"/>
        <v>50698</v>
      </c>
      <c r="C287" s="24">
        <f t="shared" si="37"/>
        <v>60</v>
      </c>
      <c r="D287" s="4" t="s">
        <v>7</v>
      </c>
      <c r="E287" s="2" t="str">
        <f>IF($A287&lt;=G$11,((F$8-SUM(F$20:F286))*F$16/365)*(365/12),"")</f>
        <v/>
      </c>
      <c r="F287" s="2" t="str">
        <f t="shared" si="38"/>
        <v/>
      </c>
      <c r="G287" s="21" t="str">
        <f t="shared" si="42"/>
        <v/>
      </c>
      <c r="H287" s="4" t="s">
        <v>7</v>
      </c>
      <c r="I287" s="2" t="str">
        <f>IF($A287&lt;=K$11,((J$8-SUM(J$20:J286))*J$16/365)*(365/12),"")</f>
        <v/>
      </c>
      <c r="J287" s="2" t="str">
        <f t="shared" si="39"/>
        <v/>
      </c>
      <c r="K287" s="21" t="str">
        <f t="shared" si="43"/>
        <v/>
      </c>
      <c r="L287" s="4" t="s">
        <v>7</v>
      </c>
      <c r="M287" s="2" t="str">
        <f>IF($A287&lt;=O$11,((N$8-SUM(N$20:N286))*N$16/365)*(365/12),"")</f>
        <v/>
      </c>
      <c r="N287" s="2" t="str">
        <f t="shared" si="40"/>
        <v/>
      </c>
      <c r="O287" s="21" t="str">
        <f t="shared" si="44"/>
        <v/>
      </c>
      <c r="X287" s="19"/>
      <c r="Y287" s="55"/>
      <c r="Z287" s="55"/>
      <c r="AA287" s="55"/>
    </row>
    <row r="288" spans="1:27" x14ac:dyDescent="0.3">
      <c r="A288" s="4">
        <f t="shared" si="41"/>
        <v>269</v>
      </c>
      <c r="B288" s="23">
        <f t="shared" si="36"/>
        <v>50729</v>
      </c>
      <c r="C288" s="24">
        <f t="shared" si="37"/>
        <v>60</v>
      </c>
      <c r="D288" s="4" t="s">
        <v>7</v>
      </c>
      <c r="E288" s="2" t="str">
        <f>IF($A288&lt;=G$11,((F$8-SUM(F$20:F287))*F$16/365)*(365/12),"")</f>
        <v/>
      </c>
      <c r="F288" s="2" t="str">
        <f t="shared" si="38"/>
        <v/>
      </c>
      <c r="G288" s="21" t="str">
        <f t="shared" si="42"/>
        <v/>
      </c>
      <c r="H288" s="4" t="s">
        <v>7</v>
      </c>
      <c r="I288" s="2" t="str">
        <f>IF($A288&lt;=K$11,((J$8-SUM(J$20:J287))*J$16/365)*(365/12),"")</f>
        <v/>
      </c>
      <c r="J288" s="2" t="str">
        <f t="shared" si="39"/>
        <v/>
      </c>
      <c r="K288" s="21" t="str">
        <f t="shared" si="43"/>
        <v/>
      </c>
      <c r="L288" s="4" t="s">
        <v>7</v>
      </c>
      <c r="M288" s="2" t="str">
        <f>IF($A288&lt;=O$11,((N$8-SUM(N$20:N287))*N$16/365)*(365/12),"")</f>
        <v/>
      </c>
      <c r="N288" s="2" t="str">
        <f t="shared" si="40"/>
        <v/>
      </c>
      <c r="O288" s="21" t="str">
        <f t="shared" si="44"/>
        <v/>
      </c>
      <c r="X288" s="19"/>
      <c r="Y288" s="55"/>
      <c r="Z288" s="55"/>
      <c r="AA288" s="55"/>
    </row>
    <row r="289" spans="1:27" x14ac:dyDescent="0.3">
      <c r="A289" s="4">
        <f t="shared" si="41"/>
        <v>270</v>
      </c>
      <c r="B289" s="23">
        <f t="shared" si="36"/>
        <v>50759</v>
      </c>
      <c r="C289" s="24">
        <f t="shared" si="37"/>
        <v>60</v>
      </c>
      <c r="D289" s="4" t="s">
        <v>7</v>
      </c>
      <c r="E289" s="2" t="str">
        <f>IF($A289&lt;=G$11,((F$8-SUM(F$20:F288))*F$16/365)*(365/12),"")</f>
        <v/>
      </c>
      <c r="F289" s="2" t="str">
        <f t="shared" si="38"/>
        <v/>
      </c>
      <c r="G289" s="21" t="str">
        <f t="shared" si="42"/>
        <v/>
      </c>
      <c r="H289" s="4" t="s">
        <v>7</v>
      </c>
      <c r="I289" s="2" t="str">
        <f>IF($A289&lt;=K$11,((J$8-SUM(J$20:J288))*J$16/365)*(365/12),"")</f>
        <v/>
      </c>
      <c r="J289" s="2" t="str">
        <f t="shared" si="39"/>
        <v/>
      </c>
      <c r="K289" s="21" t="str">
        <f t="shared" si="43"/>
        <v/>
      </c>
      <c r="L289" s="4" t="s">
        <v>7</v>
      </c>
      <c r="M289" s="2" t="str">
        <f>IF($A289&lt;=O$11,((N$8-SUM(N$20:N288))*N$16/365)*(365/12),"")</f>
        <v/>
      </c>
      <c r="N289" s="2" t="str">
        <f t="shared" si="40"/>
        <v/>
      </c>
      <c r="O289" s="21" t="str">
        <f t="shared" si="44"/>
        <v/>
      </c>
      <c r="X289" s="19"/>
      <c r="Y289" s="55"/>
      <c r="Z289" s="55"/>
      <c r="AA289" s="55"/>
    </row>
    <row r="290" spans="1:27" x14ac:dyDescent="0.3">
      <c r="A290" s="4">
        <f t="shared" si="41"/>
        <v>271</v>
      </c>
      <c r="B290" s="23">
        <f t="shared" si="36"/>
        <v>50790</v>
      </c>
      <c r="C290" s="24">
        <f t="shared" si="37"/>
        <v>61</v>
      </c>
      <c r="D290" s="4" t="s">
        <v>7</v>
      </c>
      <c r="E290" s="2" t="str">
        <f>IF($A290&lt;=G$11,((F$8-SUM(F$20:F289))*F$16/365)*(365/12),"")</f>
        <v/>
      </c>
      <c r="F290" s="2" t="str">
        <f t="shared" si="38"/>
        <v/>
      </c>
      <c r="G290" s="21" t="str">
        <f t="shared" si="42"/>
        <v/>
      </c>
      <c r="H290" s="4" t="s">
        <v>7</v>
      </c>
      <c r="I290" s="2" t="str">
        <f>IF($A290&lt;=K$11,((J$8-SUM(J$20:J289))*J$16/365)*(365/12),"")</f>
        <v/>
      </c>
      <c r="J290" s="2" t="str">
        <f t="shared" si="39"/>
        <v/>
      </c>
      <c r="K290" s="21" t="str">
        <f t="shared" si="43"/>
        <v/>
      </c>
      <c r="L290" s="4" t="s">
        <v>7</v>
      </c>
      <c r="M290" s="2" t="str">
        <f>IF($A290&lt;=O$11,((N$8-SUM(N$20:N289))*N$16/365)*(365/12),"")</f>
        <v/>
      </c>
      <c r="N290" s="2" t="str">
        <f t="shared" si="40"/>
        <v/>
      </c>
      <c r="O290" s="21" t="str">
        <f t="shared" si="44"/>
        <v/>
      </c>
      <c r="X290" s="19"/>
      <c r="Y290" s="55"/>
      <c r="Z290" s="55"/>
      <c r="AA290" s="55"/>
    </row>
    <row r="291" spans="1:27" x14ac:dyDescent="0.3">
      <c r="A291" s="4">
        <f t="shared" si="41"/>
        <v>272</v>
      </c>
      <c r="B291" s="23">
        <f t="shared" si="36"/>
        <v>50821</v>
      </c>
      <c r="C291" s="24">
        <f t="shared" si="37"/>
        <v>61</v>
      </c>
      <c r="D291" s="4" t="s">
        <v>7</v>
      </c>
      <c r="E291" s="2" t="str">
        <f>IF($A291&lt;=G$11,((F$8-SUM(F$20:F290))*F$16/365)*(365/12),"")</f>
        <v/>
      </c>
      <c r="F291" s="2" t="str">
        <f t="shared" si="38"/>
        <v/>
      </c>
      <c r="G291" s="21" t="str">
        <f t="shared" si="42"/>
        <v/>
      </c>
      <c r="H291" s="4" t="s">
        <v>7</v>
      </c>
      <c r="I291" s="2" t="str">
        <f>IF($A291&lt;=K$11,((J$8-SUM(J$20:J290))*J$16/365)*(365/12),"")</f>
        <v/>
      </c>
      <c r="J291" s="2" t="str">
        <f t="shared" si="39"/>
        <v/>
      </c>
      <c r="K291" s="21" t="str">
        <f t="shared" si="43"/>
        <v/>
      </c>
      <c r="L291" s="4" t="s">
        <v>7</v>
      </c>
      <c r="M291" s="2" t="str">
        <f>IF($A291&lt;=O$11,((N$8-SUM(N$20:N290))*N$16/365)*(365/12),"")</f>
        <v/>
      </c>
      <c r="N291" s="2" t="str">
        <f t="shared" si="40"/>
        <v/>
      </c>
      <c r="O291" s="21" t="str">
        <f t="shared" si="44"/>
        <v/>
      </c>
      <c r="X291" s="19"/>
      <c r="Y291" s="55"/>
      <c r="Z291" s="55"/>
      <c r="AA291" s="55"/>
    </row>
    <row r="292" spans="1:27" x14ac:dyDescent="0.3">
      <c r="A292" s="4">
        <f t="shared" si="41"/>
        <v>273</v>
      </c>
      <c r="B292" s="23">
        <f t="shared" si="36"/>
        <v>50849</v>
      </c>
      <c r="C292" s="24">
        <f t="shared" si="37"/>
        <v>61</v>
      </c>
      <c r="D292" s="4" t="s">
        <v>7</v>
      </c>
      <c r="E292" s="2" t="str">
        <f>IF($A292&lt;=G$11,((F$8-SUM(F$20:F291))*F$16/365)*(365/12),"")</f>
        <v/>
      </c>
      <c r="F292" s="2" t="str">
        <f t="shared" si="38"/>
        <v/>
      </c>
      <c r="G292" s="21" t="str">
        <f t="shared" si="42"/>
        <v/>
      </c>
      <c r="H292" s="4" t="s">
        <v>7</v>
      </c>
      <c r="I292" s="2" t="str">
        <f>IF($A292&lt;=K$11,((J$8-SUM(J$20:J291))*J$16/365)*(365/12),"")</f>
        <v/>
      </c>
      <c r="J292" s="2" t="str">
        <f t="shared" si="39"/>
        <v/>
      </c>
      <c r="K292" s="21" t="str">
        <f t="shared" si="43"/>
        <v/>
      </c>
      <c r="L292" s="4" t="s">
        <v>7</v>
      </c>
      <c r="M292" s="2" t="str">
        <f>IF($A292&lt;=O$11,((N$8-SUM(N$20:N291))*N$16/365)*(365/12),"")</f>
        <v/>
      </c>
      <c r="N292" s="2" t="str">
        <f t="shared" si="40"/>
        <v/>
      </c>
      <c r="O292" s="21" t="str">
        <f t="shared" si="44"/>
        <v/>
      </c>
      <c r="X292" s="19"/>
      <c r="Y292" s="55"/>
      <c r="Z292" s="55"/>
      <c r="AA292" s="55"/>
    </row>
    <row r="293" spans="1:27" x14ac:dyDescent="0.3">
      <c r="A293" s="4">
        <f t="shared" si="41"/>
        <v>274</v>
      </c>
      <c r="B293" s="23">
        <f t="shared" si="36"/>
        <v>50880</v>
      </c>
      <c r="C293" s="24">
        <f t="shared" si="37"/>
        <v>61</v>
      </c>
      <c r="D293" s="4" t="s">
        <v>7</v>
      </c>
      <c r="E293" s="2" t="str">
        <f>IF($A293&lt;=G$11,((F$8-SUM(F$20:F292))*F$16/365)*(365/12),"")</f>
        <v/>
      </c>
      <c r="F293" s="2" t="str">
        <f t="shared" si="38"/>
        <v/>
      </c>
      <c r="G293" s="21" t="str">
        <f t="shared" si="42"/>
        <v/>
      </c>
      <c r="H293" s="4" t="s">
        <v>7</v>
      </c>
      <c r="I293" s="2" t="str">
        <f>IF($A293&lt;=K$11,((J$8-SUM(J$20:J292))*J$16/365)*(365/12),"")</f>
        <v/>
      </c>
      <c r="J293" s="2" t="str">
        <f t="shared" si="39"/>
        <v/>
      </c>
      <c r="K293" s="21" t="str">
        <f t="shared" si="43"/>
        <v/>
      </c>
      <c r="L293" s="4" t="s">
        <v>7</v>
      </c>
      <c r="M293" s="2" t="str">
        <f>IF($A293&lt;=O$11,((N$8-SUM(N$20:N292))*N$16/365)*(365/12),"")</f>
        <v/>
      </c>
      <c r="N293" s="2" t="str">
        <f t="shared" si="40"/>
        <v/>
      </c>
      <c r="O293" s="21" t="str">
        <f t="shared" si="44"/>
        <v/>
      </c>
      <c r="X293" s="19"/>
      <c r="Y293" s="55"/>
      <c r="Z293" s="55"/>
      <c r="AA293" s="55"/>
    </row>
    <row r="294" spans="1:27" x14ac:dyDescent="0.3">
      <c r="A294" s="4">
        <f t="shared" si="41"/>
        <v>275</v>
      </c>
      <c r="B294" s="23">
        <f t="shared" si="36"/>
        <v>50910</v>
      </c>
      <c r="C294" s="24">
        <f t="shared" si="37"/>
        <v>61</v>
      </c>
      <c r="D294" s="4" t="s">
        <v>7</v>
      </c>
      <c r="E294" s="2" t="str">
        <f>IF($A294&lt;=G$11,((F$8-SUM(F$20:F293))*F$16/365)*(365/12),"")</f>
        <v/>
      </c>
      <c r="F294" s="2" t="str">
        <f t="shared" si="38"/>
        <v/>
      </c>
      <c r="G294" s="21" t="str">
        <f t="shared" si="42"/>
        <v/>
      </c>
      <c r="H294" s="4" t="s">
        <v>7</v>
      </c>
      <c r="I294" s="2" t="str">
        <f>IF($A294&lt;=K$11,((J$8-SUM(J$20:J293))*J$16/365)*(365/12),"")</f>
        <v/>
      </c>
      <c r="J294" s="2" t="str">
        <f t="shared" si="39"/>
        <v/>
      </c>
      <c r="K294" s="21" t="str">
        <f t="shared" si="43"/>
        <v/>
      </c>
      <c r="L294" s="4" t="s">
        <v>7</v>
      </c>
      <c r="M294" s="2" t="str">
        <f>IF($A294&lt;=O$11,((N$8-SUM(N$20:N293))*N$16/365)*(365/12),"")</f>
        <v/>
      </c>
      <c r="N294" s="2" t="str">
        <f t="shared" si="40"/>
        <v/>
      </c>
      <c r="O294" s="21" t="str">
        <f t="shared" si="44"/>
        <v/>
      </c>
      <c r="X294" s="19"/>
      <c r="Y294" s="55"/>
      <c r="Z294" s="55"/>
      <c r="AA294" s="55"/>
    </row>
    <row r="295" spans="1:27" x14ac:dyDescent="0.3">
      <c r="A295" s="4">
        <f t="shared" si="41"/>
        <v>276</v>
      </c>
      <c r="B295" s="23">
        <f t="shared" si="36"/>
        <v>50941</v>
      </c>
      <c r="C295" s="24">
        <f t="shared" si="37"/>
        <v>61</v>
      </c>
      <c r="D295" s="4" t="s">
        <v>7</v>
      </c>
      <c r="E295" s="2" t="str">
        <f>IF($A295&lt;=G$11,((F$8-SUM(F$20:F294))*F$16/365)*(365/12),"")</f>
        <v/>
      </c>
      <c r="F295" s="2" t="str">
        <f t="shared" si="38"/>
        <v/>
      </c>
      <c r="G295" s="21" t="str">
        <f t="shared" si="42"/>
        <v/>
      </c>
      <c r="H295" s="4" t="s">
        <v>7</v>
      </c>
      <c r="I295" s="2" t="str">
        <f>IF($A295&lt;=K$11,((J$8-SUM(J$20:J294))*J$16/365)*(365/12),"")</f>
        <v/>
      </c>
      <c r="J295" s="2" t="str">
        <f t="shared" si="39"/>
        <v/>
      </c>
      <c r="K295" s="21" t="str">
        <f t="shared" si="43"/>
        <v/>
      </c>
      <c r="L295" s="4" t="s">
        <v>7</v>
      </c>
      <c r="M295" s="2" t="str">
        <f>IF($A295&lt;=O$11,((N$8-SUM(N$20:N294))*N$16/365)*(365/12),"")</f>
        <v/>
      </c>
      <c r="N295" s="2" t="str">
        <f t="shared" si="40"/>
        <v/>
      </c>
      <c r="O295" s="21" t="str">
        <f t="shared" si="44"/>
        <v/>
      </c>
      <c r="X295" s="19"/>
      <c r="Y295" s="55"/>
      <c r="Z295" s="55"/>
      <c r="AA295" s="55"/>
    </row>
    <row r="296" spans="1:27" x14ac:dyDescent="0.3">
      <c r="A296" s="4">
        <f t="shared" si="41"/>
        <v>277</v>
      </c>
      <c r="B296" s="23">
        <f t="shared" si="36"/>
        <v>50971</v>
      </c>
      <c r="C296" s="24">
        <f t="shared" si="37"/>
        <v>61</v>
      </c>
      <c r="D296" s="4" t="s">
        <v>7</v>
      </c>
      <c r="E296" s="2" t="str">
        <f>IF($A296&lt;=G$11,((F$8-SUM(F$20:F295))*F$16/365)*(365/12),"")</f>
        <v/>
      </c>
      <c r="F296" s="2" t="str">
        <f t="shared" si="38"/>
        <v/>
      </c>
      <c r="G296" s="21" t="str">
        <f t="shared" si="42"/>
        <v/>
      </c>
      <c r="H296" s="4" t="s">
        <v>7</v>
      </c>
      <c r="I296" s="2" t="str">
        <f>IF($A296&lt;=K$11,((J$8-SUM(J$20:J295))*J$16/365)*(365/12),"")</f>
        <v/>
      </c>
      <c r="J296" s="2" t="str">
        <f t="shared" si="39"/>
        <v/>
      </c>
      <c r="K296" s="21" t="str">
        <f t="shared" si="43"/>
        <v/>
      </c>
      <c r="L296" s="4" t="s">
        <v>7</v>
      </c>
      <c r="M296" s="2" t="str">
        <f>IF($A296&lt;=O$11,((N$8-SUM(N$20:N295))*N$16/365)*(365/12),"")</f>
        <v/>
      </c>
      <c r="N296" s="2" t="str">
        <f t="shared" si="40"/>
        <v/>
      </c>
      <c r="O296" s="21" t="str">
        <f t="shared" si="44"/>
        <v/>
      </c>
      <c r="X296" s="19"/>
      <c r="Y296" s="55"/>
      <c r="Z296" s="55"/>
      <c r="AA296" s="55"/>
    </row>
    <row r="297" spans="1:27" x14ac:dyDescent="0.3">
      <c r="A297" s="4">
        <f t="shared" si="41"/>
        <v>278</v>
      </c>
      <c r="B297" s="23">
        <f t="shared" si="36"/>
        <v>51002</v>
      </c>
      <c r="C297" s="24">
        <f t="shared" si="37"/>
        <v>61</v>
      </c>
      <c r="D297" s="4" t="s">
        <v>7</v>
      </c>
      <c r="E297" s="2" t="str">
        <f>IF($A297&lt;=G$11,((F$8-SUM(F$20:F296))*F$16/365)*(365/12),"")</f>
        <v/>
      </c>
      <c r="F297" s="2" t="str">
        <f t="shared" si="38"/>
        <v/>
      </c>
      <c r="G297" s="21" t="str">
        <f t="shared" si="42"/>
        <v/>
      </c>
      <c r="H297" s="4" t="s">
        <v>7</v>
      </c>
      <c r="I297" s="2" t="str">
        <f>IF($A297&lt;=K$11,((J$8-SUM(J$20:J296))*J$16/365)*(365/12),"")</f>
        <v/>
      </c>
      <c r="J297" s="2" t="str">
        <f t="shared" si="39"/>
        <v/>
      </c>
      <c r="K297" s="21" t="str">
        <f t="shared" si="43"/>
        <v/>
      </c>
      <c r="L297" s="4" t="s">
        <v>7</v>
      </c>
      <c r="M297" s="2" t="str">
        <f>IF($A297&lt;=O$11,((N$8-SUM(N$20:N296))*N$16/365)*(365/12),"")</f>
        <v/>
      </c>
      <c r="N297" s="2" t="str">
        <f t="shared" si="40"/>
        <v/>
      </c>
      <c r="O297" s="21" t="str">
        <f t="shared" si="44"/>
        <v/>
      </c>
      <c r="X297" s="19"/>
      <c r="Y297" s="55"/>
      <c r="Z297" s="55"/>
      <c r="AA297" s="55"/>
    </row>
    <row r="298" spans="1:27" x14ac:dyDescent="0.3">
      <c r="A298" s="4">
        <f t="shared" si="41"/>
        <v>279</v>
      </c>
      <c r="B298" s="23">
        <f t="shared" si="36"/>
        <v>51033</v>
      </c>
      <c r="C298" s="24">
        <f t="shared" si="37"/>
        <v>61</v>
      </c>
      <c r="D298" s="4" t="s">
        <v>7</v>
      </c>
      <c r="E298" s="2" t="str">
        <f>IF($A298&lt;=G$11,((F$8-SUM(F$20:F297))*F$16/365)*(365/12),"")</f>
        <v/>
      </c>
      <c r="F298" s="2" t="str">
        <f t="shared" si="38"/>
        <v/>
      </c>
      <c r="G298" s="21" t="str">
        <f t="shared" si="42"/>
        <v/>
      </c>
      <c r="H298" s="4" t="s">
        <v>7</v>
      </c>
      <c r="I298" s="2" t="str">
        <f>IF($A298&lt;=K$11,((J$8-SUM(J$20:J297))*J$16/365)*(365/12),"")</f>
        <v/>
      </c>
      <c r="J298" s="2" t="str">
        <f t="shared" si="39"/>
        <v/>
      </c>
      <c r="K298" s="21" t="str">
        <f t="shared" si="43"/>
        <v/>
      </c>
      <c r="L298" s="4" t="s">
        <v>7</v>
      </c>
      <c r="M298" s="2" t="str">
        <f>IF($A298&lt;=O$11,((N$8-SUM(N$20:N297))*N$16/365)*(365/12),"")</f>
        <v/>
      </c>
      <c r="N298" s="2" t="str">
        <f t="shared" si="40"/>
        <v/>
      </c>
      <c r="O298" s="21" t="str">
        <f t="shared" si="44"/>
        <v/>
      </c>
      <c r="X298" s="19"/>
      <c r="Y298" s="55"/>
      <c r="Z298" s="55"/>
      <c r="AA298" s="55"/>
    </row>
    <row r="299" spans="1:27" x14ac:dyDescent="0.3">
      <c r="A299" s="4">
        <f t="shared" si="41"/>
        <v>280</v>
      </c>
      <c r="B299" s="23">
        <f t="shared" si="36"/>
        <v>51063</v>
      </c>
      <c r="C299" s="24">
        <f t="shared" si="37"/>
        <v>61</v>
      </c>
      <c r="D299" s="4" t="s">
        <v>7</v>
      </c>
      <c r="E299" s="2" t="str">
        <f>IF($A299&lt;=G$11,((F$8-SUM(F$20:F298))*F$16/365)*(365/12),"")</f>
        <v/>
      </c>
      <c r="F299" s="2" t="str">
        <f t="shared" si="38"/>
        <v/>
      </c>
      <c r="G299" s="21" t="str">
        <f t="shared" si="42"/>
        <v/>
      </c>
      <c r="H299" s="4" t="s">
        <v>7</v>
      </c>
      <c r="I299" s="2" t="str">
        <f>IF($A299&lt;=K$11,((J$8-SUM(J$20:J298))*J$16/365)*(365/12),"")</f>
        <v/>
      </c>
      <c r="J299" s="2" t="str">
        <f t="shared" si="39"/>
        <v/>
      </c>
      <c r="K299" s="21" t="str">
        <f t="shared" si="43"/>
        <v/>
      </c>
      <c r="L299" s="4" t="s">
        <v>7</v>
      </c>
      <c r="M299" s="2" t="str">
        <f>IF($A299&lt;=O$11,((N$8-SUM(N$20:N298))*N$16/365)*(365/12),"")</f>
        <v/>
      </c>
      <c r="N299" s="2" t="str">
        <f t="shared" si="40"/>
        <v/>
      </c>
      <c r="O299" s="21" t="str">
        <f t="shared" si="44"/>
        <v/>
      </c>
      <c r="X299" s="19"/>
      <c r="Y299" s="55"/>
      <c r="Z299" s="55"/>
      <c r="AA299" s="55"/>
    </row>
    <row r="300" spans="1:27" x14ac:dyDescent="0.3">
      <c r="A300" s="4">
        <f t="shared" si="41"/>
        <v>281</v>
      </c>
      <c r="B300" s="23">
        <f t="shared" si="36"/>
        <v>51094</v>
      </c>
      <c r="C300" s="24">
        <f t="shared" si="37"/>
        <v>61</v>
      </c>
      <c r="D300" s="4" t="s">
        <v>7</v>
      </c>
      <c r="E300" s="2" t="str">
        <f>IF($A300&lt;=G$11,((F$8-SUM(F$20:F299))*F$16/365)*(365/12),"")</f>
        <v/>
      </c>
      <c r="F300" s="2" t="str">
        <f t="shared" si="38"/>
        <v/>
      </c>
      <c r="G300" s="21" t="str">
        <f t="shared" si="42"/>
        <v/>
      </c>
      <c r="H300" s="4" t="s">
        <v>7</v>
      </c>
      <c r="I300" s="2" t="str">
        <f>IF($A300&lt;=K$11,((J$8-SUM(J$20:J299))*J$16/365)*(365/12),"")</f>
        <v/>
      </c>
      <c r="J300" s="2" t="str">
        <f t="shared" si="39"/>
        <v/>
      </c>
      <c r="K300" s="21" t="str">
        <f t="shared" si="43"/>
        <v/>
      </c>
      <c r="L300" s="4" t="s">
        <v>7</v>
      </c>
      <c r="M300" s="2" t="str">
        <f>IF($A300&lt;=O$11,((N$8-SUM(N$20:N299))*N$16/365)*(365/12),"")</f>
        <v/>
      </c>
      <c r="N300" s="2" t="str">
        <f t="shared" si="40"/>
        <v/>
      </c>
      <c r="O300" s="21" t="str">
        <f t="shared" si="44"/>
        <v/>
      </c>
      <c r="X300" s="19"/>
      <c r="Y300" s="55"/>
      <c r="Z300" s="55"/>
      <c r="AA300" s="55"/>
    </row>
    <row r="301" spans="1:27" x14ac:dyDescent="0.3">
      <c r="A301" s="4">
        <f t="shared" si="41"/>
        <v>282</v>
      </c>
      <c r="B301" s="23">
        <f t="shared" si="36"/>
        <v>51124</v>
      </c>
      <c r="C301" s="24">
        <f t="shared" si="37"/>
        <v>61</v>
      </c>
      <c r="D301" s="4" t="s">
        <v>7</v>
      </c>
      <c r="E301" s="2" t="str">
        <f>IF($A301&lt;=G$11,((F$8-SUM(F$20:F300))*F$16/365)*(365/12),"")</f>
        <v/>
      </c>
      <c r="F301" s="2" t="str">
        <f t="shared" si="38"/>
        <v/>
      </c>
      <c r="G301" s="21" t="str">
        <f t="shared" si="42"/>
        <v/>
      </c>
      <c r="H301" s="4" t="s">
        <v>7</v>
      </c>
      <c r="I301" s="2" t="str">
        <f>IF($A301&lt;=K$11,((J$8-SUM(J$20:J300))*J$16/365)*(365/12),"")</f>
        <v/>
      </c>
      <c r="J301" s="2" t="str">
        <f t="shared" si="39"/>
        <v/>
      </c>
      <c r="K301" s="21" t="str">
        <f t="shared" si="43"/>
        <v/>
      </c>
      <c r="L301" s="4" t="s">
        <v>7</v>
      </c>
      <c r="M301" s="2" t="str">
        <f>IF($A301&lt;=O$11,((N$8-SUM(N$20:N300))*N$16/365)*(365/12),"")</f>
        <v/>
      </c>
      <c r="N301" s="2" t="str">
        <f t="shared" si="40"/>
        <v/>
      </c>
      <c r="O301" s="21" t="str">
        <f t="shared" si="44"/>
        <v/>
      </c>
      <c r="X301" s="19"/>
      <c r="Y301" s="55"/>
      <c r="Z301" s="55"/>
      <c r="AA301" s="55"/>
    </row>
    <row r="302" spans="1:27" x14ac:dyDescent="0.3">
      <c r="A302" s="4">
        <f t="shared" si="41"/>
        <v>283</v>
      </c>
      <c r="B302" s="23">
        <f t="shared" si="36"/>
        <v>51155</v>
      </c>
      <c r="C302" s="24">
        <f t="shared" si="37"/>
        <v>62</v>
      </c>
      <c r="D302" s="4" t="s">
        <v>7</v>
      </c>
      <c r="E302" s="2" t="str">
        <f>IF($A302&lt;=G$11,((F$8-SUM(F$20:F301))*F$16/365)*(365/12),"")</f>
        <v/>
      </c>
      <c r="F302" s="2" t="str">
        <f t="shared" si="38"/>
        <v/>
      </c>
      <c r="G302" s="21" t="str">
        <f t="shared" si="42"/>
        <v/>
      </c>
      <c r="H302" s="4" t="s">
        <v>7</v>
      </c>
      <c r="I302" s="2" t="str">
        <f>IF($A302&lt;=K$11,((J$8-SUM(J$20:J301))*J$16/365)*(365/12),"")</f>
        <v/>
      </c>
      <c r="J302" s="2" t="str">
        <f t="shared" si="39"/>
        <v/>
      </c>
      <c r="K302" s="21" t="str">
        <f t="shared" si="43"/>
        <v/>
      </c>
      <c r="L302" s="4" t="s">
        <v>7</v>
      </c>
      <c r="M302" s="2" t="str">
        <f>IF($A302&lt;=O$11,((N$8-SUM(N$20:N301))*N$16/365)*(365/12),"")</f>
        <v/>
      </c>
      <c r="N302" s="2" t="str">
        <f t="shared" si="40"/>
        <v/>
      </c>
      <c r="O302" s="21" t="str">
        <f t="shared" si="44"/>
        <v/>
      </c>
      <c r="X302" s="19"/>
      <c r="Y302" s="55"/>
      <c r="Z302" s="55"/>
      <c r="AA302" s="55"/>
    </row>
    <row r="303" spans="1:27" x14ac:dyDescent="0.3">
      <c r="A303" s="4">
        <f t="shared" si="41"/>
        <v>284</v>
      </c>
      <c r="B303" s="23">
        <f t="shared" si="36"/>
        <v>51186</v>
      </c>
      <c r="C303" s="24">
        <f t="shared" si="37"/>
        <v>62</v>
      </c>
      <c r="D303" s="4" t="s">
        <v>7</v>
      </c>
      <c r="E303" s="2" t="str">
        <f>IF($A303&lt;=G$11,((F$8-SUM(F$20:F302))*F$16/365)*(365/12),"")</f>
        <v/>
      </c>
      <c r="F303" s="2" t="str">
        <f t="shared" si="38"/>
        <v/>
      </c>
      <c r="G303" s="21" t="str">
        <f t="shared" si="42"/>
        <v/>
      </c>
      <c r="H303" s="4" t="s">
        <v>7</v>
      </c>
      <c r="I303" s="2" t="str">
        <f>IF($A303&lt;=K$11,((J$8-SUM(J$20:J302))*J$16/365)*(365/12),"")</f>
        <v/>
      </c>
      <c r="J303" s="2" t="str">
        <f t="shared" si="39"/>
        <v/>
      </c>
      <c r="K303" s="21" t="str">
        <f t="shared" si="43"/>
        <v/>
      </c>
      <c r="L303" s="4" t="s">
        <v>7</v>
      </c>
      <c r="M303" s="2" t="str">
        <f>IF($A303&lt;=O$11,((N$8-SUM(N$20:N302))*N$16/365)*(365/12),"")</f>
        <v/>
      </c>
      <c r="N303" s="2" t="str">
        <f t="shared" si="40"/>
        <v/>
      </c>
      <c r="O303" s="21" t="str">
        <f t="shared" si="44"/>
        <v/>
      </c>
      <c r="X303" s="19"/>
      <c r="Y303" s="55"/>
      <c r="Z303" s="55"/>
      <c r="AA303" s="55"/>
    </row>
    <row r="304" spans="1:27" x14ac:dyDescent="0.3">
      <c r="A304" s="4">
        <f t="shared" si="41"/>
        <v>285</v>
      </c>
      <c r="B304" s="23">
        <f t="shared" si="36"/>
        <v>51215</v>
      </c>
      <c r="C304" s="24">
        <f t="shared" si="37"/>
        <v>62</v>
      </c>
      <c r="D304" s="4" t="s">
        <v>7</v>
      </c>
      <c r="E304" s="2" t="str">
        <f>IF($A304&lt;=G$11,((F$8-SUM(F$20:F303))*F$16/365)*(365/12),"")</f>
        <v/>
      </c>
      <c r="F304" s="2" t="str">
        <f t="shared" si="38"/>
        <v/>
      </c>
      <c r="G304" s="21" t="str">
        <f t="shared" si="42"/>
        <v/>
      </c>
      <c r="H304" s="4" t="s">
        <v>7</v>
      </c>
      <c r="I304" s="2" t="str">
        <f>IF($A304&lt;=K$11,((J$8-SUM(J$20:J303))*J$16/365)*(365/12),"")</f>
        <v/>
      </c>
      <c r="J304" s="2" t="str">
        <f t="shared" si="39"/>
        <v/>
      </c>
      <c r="K304" s="21" t="str">
        <f t="shared" si="43"/>
        <v/>
      </c>
      <c r="L304" s="4" t="s">
        <v>7</v>
      </c>
      <c r="M304" s="2" t="str">
        <f>IF($A304&lt;=O$11,((N$8-SUM(N$20:N303))*N$16/365)*(365/12),"")</f>
        <v/>
      </c>
      <c r="N304" s="2" t="str">
        <f t="shared" si="40"/>
        <v/>
      </c>
      <c r="O304" s="21" t="str">
        <f t="shared" si="44"/>
        <v/>
      </c>
      <c r="X304" s="19"/>
      <c r="Y304" s="55"/>
      <c r="Z304" s="55"/>
      <c r="AA304" s="55"/>
    </row>
    <row r="305" spans="1:27" x14ac:dyDescent="0.3">
      <c r="A305" s="4">
        <f t="shared" si="41"/>
        <v>286</v>
      </c>
      <c r="B305" s="23">
        <f t="shared" si="36"/>
        <v>51246</v>
      </c>
      <c r="C305" s="24">
        <f t="shared" si="37"/>
        <v>62</v>
      </c>
      <c r="D305" s="4" t="s">
        <v>7</v>
      </c>
      <c r="E305" s="2" t="str">
        <f>IF($A305&lt;=G$11,((F$8-SUM(F$20:F304))*F$16/365)*(365/12),"")</f>
        <v/>
      </c>
      <c r="F305" s="2" t="str">
        <f t="shared" si="38"/>
        <v/>
      </c>
      <c r="G305" s="21" t="str">
        <f t="shared" si="42"/>
        <v/>
      </c>
      <c r="H305" s="4" t="s">
        <v>7</v>
      </c>
      <c r="I305" s="2" t="str">
        <f>IF($A305&lt;=K$11,((J$8-SUM(J$20:J304))*J$16/365)*(365/12),"")</f>
        <v/>
      </c>
      <c r="J305" s="2" t="str">
        <f t="shared" si="39"/>
        <v/>
      </c>
      <c r="K305" s="21" t="str">
        <f t="shared" si="43"/>
        <v/>
      </c>
      <c r="L305" s="4" t="s">
        <v>7</v>
      </c>
      <c r="M305" s="2" t="str">
        <f>IF($A305&lt;=O$11,((N$8-SUM(N$20:N304))*N$16/365)*(365/12),"")</f>
        <v/>
      </c>
      <c r="N305" s="2" t="str">
        <f t="shared" si="40"/>
        <v/>
      </c>
      <c r="O305" s="21" t="str">
        <f t="shared" si="44"/>
        <v/>
      </c>
      <c r="X305" s="19"/>
      <c r="Y305" s="55"/>
      <c r="Z305" s="55"/>
      <c r="AA305" s="55"/>
    </row>
    <row r="306" spans="1:27" x14ac:dyDescent="0.3">
      <c r="A306" s="4">
        <f t="shared" si="41"/>
        <v>287</v>
      </c>
      <c r="B306" s="23">
        <f t="shared" si="36"/>
        <v>51276</v>
      </c>
      <c r="C306" s="24">
        <f t="shared" si="37"/>
        <v>62</v>
      </c>
      <c r="D306" s="4" t="s">
        <v>7</v>
      </c>
      <c r="E306" s="2" t="str">
        <f>IF($A306&lt;=G$11,((F$8-SUM(F$20:F305))*F$16/365)*(365/12),"")</f>
        <v/>
      </c>
      <c r="F306" s="2" t="str">
        <f t="shared" si="38"/>
        <v/>
      </c>
      <c r="G306" s="21" t="str">
        <f t="shared" si="42"/>
        <v/>
      </c>
      <c r="H306" s="4" t="s">
        <v>7</v>
      </c>
      <c r="I306" s="2" t="str">
        <f>IF($A306&lt;=K$11,((J$8-SUM(J$20:J305))*J$16/365)*(365/12),"")</f>
        <v/>
      </c>
      <c r="J306" s="2" t="str">
        <f t="shared" si="39"/>
        <v/>
      </c>
      <c r="K306" s="21" t="str">
        <f t="shared" si="43"/>
        <v/>
      </c>
      <c r="L306" s="4" t="s">
        <v>7</v>
      </c>
      <c r="M306" s="2" t="str">
        <f>IF($A306&lt;=O$11,((N$8-SUM(N$20:N305))*N$16/365)*(365/12),"")</f>
        <v/>
      </c>
      <c r="N306" s="2" t="str">
        <f t="shared" si="40"/>
        <v/>
      </c>
      <c r="O306" s="21" t="str">
        <f t="shared" si="44"/>
        <v/>
      </c>
      <c r="X306" s="19"/>
      <c r="Y306" s="55"/>
      <c r="Z306" s="55"/>
      <c r="AA306" s="55"/>
    </row>
    <row r="307" spans="1:27" x14ac:dyDescent="0.3">
      <c r="A307" s="4">
        <f t="shared" si="41"/>
        <v>288</v>
      </c>
      <c r="B307" s="23">
        <f t="shared" si="36"/>
        <v>51307</v>
      </c>
      <c r="C307" s="24">
        <f t="shared" si="37"/>
        <v>62</v>
      </c>
      <c r="D307" s="4" t="s">
        <v>7</v>
      </c>
      <c r="E307" s="2" t="str">
        <f>IF($A307&lt;=G$11,((F$8-SUM(F$20:F306))*F$16/365)*(365/12),"")</f>
        <v/>
      </c>
      <c r="F307" s="2" t="str">
        <f t="shared" si="38"/>
        <v/>
      </c>
      <c r="G307" s="21" t="str">
        <f t="shared" si="42"/>
        <v/>
      </c>
      <c r="H307" s="4" t="s">
        <v>7</v>
      </c>
      <c r="I307" s="2" t="str">
        <f>IF($A307&lt;=K$11,((J$8-SUM(J$20:J306))*J$16/365)*(365/12),"")</f>
        <v/>
      </c>
      <c r="J307" s="2" t="str">
        <f t="shared" si="39"/>
        <v/>
      </c>
      <c r="K307" s="21" t="str">
        <f t="shared" si="43"/>
        <v/>
      </c>
      <c r="L307" s="4" t="s">
        <v>7</v>
      </c>
      <c r="M307" s="2" t="str">
        <f>IF($A307&lt;=O$11,((N$8-SUM(N$20:N306))*N$16/365)*(365/12),"")</f>
        <v/>
      </c>
      <c r="N307" s="2" t="str">
        <f t="shared" si="40"/>
        <v/>
      </c>
      <c r="O307" s="21" t="str">
        <f t="shared" si="44"/>
        <v/>
      </c>
      <c r="X307" s="19"/>
      <c r="Y307" s="55"/>
      <c r="Z307" s="55"/>
      <c r="AA307" s="55"/>
    </row>
    <row r="308" spans="1:27" x14ac:dyDescent="0.3">
      <c r="A308" s="4">
        <f t="shared" si="41"/>
        <v>289</v>
      </c>
      <c r="B308" s="23">
        <f t="shared" si="36"/>
        <v>51337</v>
      </c>
      <c r="C308" s="24">
        <f t="shared" si="37"/>
        <v>62</v>
      </c>
      <c r="D308" s="4" t="s">
        <v>7</v>
      </c>
      <c r="E308" s="2" t="str">
        <f>IF($A308&lt;=G$11,((F$8-SUM(F$20:F307))*F$16/365)*(365/12),"")</f>
        <v/>
      </c>
      <c r="F308" s="2" t="str">
        <f t="shared" si="38"/>
        <v/>
      </c>
      <c r="G308" s="21" t="str">
        <f t="shared" si="42"/>
        <v/>
      </c>
      <c r="H308" s="4" t="s">
        <v>7</v>
      </c>
      <c r="I308" s="2" t="str">
        <f>IF($A308&lt;=K$11,((J$8-SUM(J$20:J307))*J$16/365)*(365/12),"")</f>
        <v/>
      </c>
      <c r="J308" s="2" t="str">
        <f t="shared" si="39"/>
        <v/>
      </c>
      <c r="K308" s="21" t="str">
        <f t="shared" si="43"/>
        <v/>
      </c>
      <c r="L308" s="4" t="s">
        <v>7</v>
      </c>
      <c r="M308" s="2" t="str">
        <f>IF($A308&lt;=O$11,((N$8-SUM(N$20:N307))*N$16/365)*(365/12),"")</f>
        <v/>
      </c>
      <c r="N308" s="2" t="str">
        <f t="shared" si="40"/>
        <v/>
      </c>
      <c r="O308" s="21" t="str">
        <f t="shared" si="44"/>
        <v/>
      </c>
      <c r="X308" s="19"/>
      <c r="Y308" s="55"/>
      <c r="Z308" s="55"/>
      <c r="AA308" s="55"/>
    </row>
    <row r="309" spans="1:27" x14ac:dyDescent="0.3">
      <c r="A309" s="4">
        <f t="shared" si="41"/>
        <v>290</v>
      </c>
      <c r="B309" s="23">
        <f t="shared" si="36"/>
        <v>51368</v>
      </c>
      <c r="C309" s="24">
        <f t="shared" si="37"/>
        <v>62</v>
      </c>
      <c r="D309" s="4" t="s">
        <v>7</v>
      </c>
      <c r="E309" s="2" t="str">
        <f>IF($A309&lt;=G$11,((F$8-SUM(F$20:F308))*F$16/365)*(365/12),"")</f>
        <v/>
      </c>
      <c r="F309" s="2" t="str">
        <f t="shared" si="38"/>
        <v/>
      </c>
      <c r="G309" s="21" t="str">
        <f t="shared" si="42"/>
        <v/>
      </c>
      <c r="H309" s="4" t="s">
        <v>7</v>
      </c>
      <c r="I309" s="2" t="str">
        <f>IF($A309&lt;=K$11,((J$8-SUM(J$20:J308))*J$16/365)*(365/12),"")</f>
        <v/>
      </c>
      <c r="J309" s="2" t="str">
        <f t="shared" si="39"/>
        <v/>
      </c>
      <c r="K309" s="21" t="str">
        <f t="shared" si="43"/>
        <v/>
      </c>
      <c r="L309" s="4" t="s">
        <v>7</v>
      </c>
      <c r="M309" s="2" t="str">
        <f>IF($A309&lt;=O$11,((N$8-SUM(N$20:N308))*N$16/365)*(365/12),"")</f>
        <v/>
      </c>
      <c r="N309" s="2" t="str">
        <f t="shared" si="40"/>
        <v/>
      </c>
      <c r="O309" s="21" t="str">
        <f t="shared" si="44"/>
        <v/>
      </c>
      <c r="X309" s="19"/>
      <c r="Y309" s="55"/>
      <c r="Z309" s="55"/>
      <c r="AA309" s="55"/>
    </row>
    <row r="310" spans="1:27" x14ac:dyDescent="0.3">
      <c r="A310" s="4">
        <f t="shared" si="41"/>
        <v>291</v>
      </c>
      <c r="B310" s="23">
        <f t="shared" si="36"/>
        <v>51399</v>
      </c>
      <c r="C310" s="24">
        <f t="shared" si="37"/>
        <v>62</v>
      </c>
      <c r="D310" s="4" t="s">
        <v>7</v>
      </c>
      <c r="E310" s="2" t="str">
        <f>IF($A310&lt;=G$11,((F$8-SUM(F$20:F309))*F$16/365)*(365/12),"")</f>
        <v/>
      </c>
      <c r="F310" s="2" t="str">
        <f t="shared" si="38"/>
        <v/>
      </c>
      <c r="G310" s="21" t="str">
        <f t="shared" si="42"/>
        <v/>
      </c>
      <c r="H310" s="4" t="s">
        <v>7</v>
      </c>
      <c r="I310" s="2" t="str">
        <f>IF($A310&lt;=K$11,((J$8-SUM(J$20:J309))*J$16/365)*(365/12),"")</f>
        <v/>
      </c>
      <c r="J310" s="2" t="str">
        <f t="shared" si="39"/>
        <v/>
      </c>
      <c r="K310" s="21" t="str">
        <f t="shared" si="43"/>
        <v/>
      </c>
      <c r="L310" s="4" t="s">
        <v>7</v>
      </c>
      <c r="M310" s="2" t="str">
        <f>IF($A310&lt;=O$11,((N$8-SUM(N$20:N309))*N$16/365)*(365/12),"")</f>
        <v/>
      </c>
      <c r="N310" s="2" t="str">
        <f t="shared" si="40"/>
        <v/>
      </c>
      <c r="O310" s="21" t="str">
        <f t="shared" si="44"/>
        <v/>
      </c>
      <c r="X310" s="19"/>
      <c r="Y310" s="55"/>
      <c r="Z310" s="55"/>
      <c r="AA310" s="55"/>
    </row>
    <row r="311" spans="1:27" x14ac:dyDescent="0.3">
      <c r="A311" s="4">
        <f t="shared" si="41"/>
        <v>292</v>
      </c>
      <c r="B311" s="23">
        <f t="shared" si="36"/>
        <v>51429</v>
      </c>
      <c r="C311" s="24">
        <f t="shared" si="37"/>
        <v>62</v>
      </c>
      <c r="D311" s="4" t="s">
        <v>7</v>
      </c>
      <c r="E311" s="2" t="str">
        <f>IF($A311&lt;=G$11,((F$8-SUM(F$20:F310))*F$16/365)*(365/12),"")</f>
        <v/>
      </c>
      <c r="F311" s="2" t="str">
        <f t="shared" si="38"/>
        <v/>
      </c>
      <c r="G311" s="21" t="str">
        <f t="shared" si="42"/>
        <v/>
      </c>
      <c r="H311" s="4" t="s">
        <v>7</v>
      </c>
      <c r="I311" s="2" t="str">
        <f>IF($A311&lt;=K$11,((J$8-SUM(J$20:J310))*J$16/365)*(365/12),"")</f>
        <v/>
      </c>
      <c r="J311" s="2" t="str">
        <f t="shared" si="39"/>
        <v/>
      </c>
      <c r="K311" s="21" t="str">
        <f t="shared" si="43"/>
        <v/>
      </c>
      <c r="L311" s="4" t="s">
        <v>7</v>
      </c>
      <c r="M311" s="2" t="str">
        <f>IF($A311&lt;=O$11,((N$8-SUM(N$20:N310))*N$16/365)*(365/12),"")</f>
        <v/>
      </c>
      <c r="N311" s="2" t="str">
        <f t="shared" si="40"/>
        <v/>
      </c>
      <c r="O311" s="21" t="str">
        <f t="shared" si="44"/>
        <v/>
      </c>
      <c r="X311" s="19"/>
      <c r="Y311" s="55"/>
      <c r="Z311" s="55"/>
      <c r="AA311" s="55"/>
    </row>
    <row r="312" spans="1:27" x14ac:dyDescent="0.3">
      <c r="A312" s="4">
        <f t="shared" si="41"/>
        <v>293</v>
      </c>
      <c r="B312" s="23">
        <f t="shared" si="36"/>
        <v>51460</v>
      </c>
      <c r="C312" s="24">
        <f t="shared" si="37"/>
        <v>62</v>
      </c>
      <c r="D312" s="4" t="s">
        <v>7</v>
      </c>
      <c r="E312" s="2" t="str">
        <f>IF($A312&lt;=G$11,((F$8-SUM(F$20:F311))*F$16/365)*(365/12),"")</f>
        <v/>
      </c>
      <c r="F312" s="2" t="str">
        <f t="shared" si="38"/>
        <v/>
      </c>
      <c r="G312" s="21" t="str">
        <f t="shared" si="42"/>
        <v/>
      </c>
      <c r="H312" s="4" t="s">
        <v>7</v>
      </c>
      <c r="I312" s="2" t="str">
        <f>IF($A312&lt;=K$11,((J$8-SUM(J$20:J311))*J$16/365)*(365/12),"")</f>
        <v/>
      </c>
      <c r="J312" s="2" t="str">
        <f t="shared" si="39"/>
        <v/>
      </c>
      <c r="K312" s="21" t="str">
        <f t="shared" si="43"/>
        <v/>
      </c>
      <c r="L312" s="4" t="s">
        <v>7</v>
      </c>
      <c r="M312" s="2" t="str">
        <f>IF($A312&lt;=O$11,((N$8-SUM(N$20:N311))*N$16/365)*(365/12),"")</f>
        <v/>
      </c>
      <c r="N312" s="2" t="str">
        <f t="shared" si="40"/>
        <v/>
      </c>
      <c r="O312" s="21" t="str">
        <f t="shared" si="44"/>
        <v/>
      </c>
      <c r="X312" s="19"/>
      <c r="Y312" s="55"/>
      <c r="Z312" s="55"/>
      <c r="AA312" s="55"/>
    </row>
    <row r="313" spans="1:27" x14ac:dyDescent="0.3">
      <c r="A313" s="4">
        <f t="shared" si="41"/>
        <v>294</v>
      </c>
      <c r="B313" s="23">
        <f t="shared" si="36"/>
        <v>51490</v>
      </c>
      <c r="C313" s="24">
        <f t="shared" si="37"/>
        <v>62</v>
      </c>
      <c r="D313" s="4" t="s">
        <v>7</v>
      </c>
      <c r="E313" s="2" t="str">
        <f>IF($A313&lt;=G$11,((F$8-SUM(F$20:F312))*F$16/365)*(365/12),"")</f>
        <v/>
      </c>
      <c r="F313" s="2" t="str">
        <f t="shared" si="38"/>
        <v/>
      </c>
      <c r="G313" s="21" t="str">
        <f t="shared" si="42"/>
        <v/>
      </c>
      <c r="H313" s="4" t="s">
        <v>7</v>
      </c>
      <c r="I313" s="2" t="str">
        <f>IF($A313&lt;=K$11,((J$8-SUM(J$20:J312))*J$16/365)*(365/12),"")</f>
        <v/>
      </c>
      <c r="J313" s="2" t="str">
        <f t="shared" si="39"/>
        <v/>
      </c>
      <c r="K313" s="21" t="str">
        <f t="shared" si="43"/>
        <v/>
      </c>
      <c r="L313" s="4" t="s">
        <v>7</v>
      </c>
      <c r="M313" s="2" t="str">
        <f>IF($A313&lt;=O$11,((N$8-SUM(N$20:N312))*N$16/365)*(365/12),"")</f>
        <v/>
      </c>
      <c r="N313" s="2" t="str">
        <f t="shared" si="40"/>
        <v/>
      </c>
      <c r="O313" s="21" t="str">
        <f t="shared" si="44"/>
        <v/>
      </c>
      <c r="X313" s="19"/>
      <c r="Y313" s="55"/>
      <c r="Z313" s="55"/>
      <c r="AA313" s="55"/>
    </row>
    <row r="314" spans="1:27" x14ac:dyDescent="0.3">
      <c r="A314" s="4">
        <f t="shared" si="41"/>
        <v>295</v>
      </c>
      <c r="B314" s="23">
        <f t="shared" si="36"/>
        <v>51521</v>
      </c>
      <c r="C314" s="24">
        <f t="shared" si="37"/>
        <v>63</v>
      </c>
      <c r="D314" s="4" t="s">
        <v>7</v>
      </c>
      <c r="E314" s="2" t="str">
        <f>IF($A314&lt;=G$11,((F$8-SUM(F$20:F313))*F$16/365)*(365/12),"")</f>
        <v/>
      </c>
      <c r="F314" s="2" t="str">
        <f t="shared" si="38"/>
        <v/>
      </c>
      <c r="G314" s="21" t="str">
        <f t="shared" si="42"/>
        <v/>
      </c>
      <c r="H314" s="4" t="s">
        <v>7</v>
      </c>
      <c r="I314" s="2" t="str">
        <f>IF($A314&lt;=K$11,((J$8-SUM(J$20:J313))*J$16/365)*(365/12),"")</f>
        <v/>
      </c>
      <c r="J314" s="2" t="str">
        <f t="shared" si="39"/>
        <v/>
      </c>
      <c r="K314" s="21" t="str">
        <f t="shared" si="43"/>
        <v/>
      </c>
      <c r="L314" s="4" t="s">
        <v>7</v>
      </c>
      <c r="M314" s="2" t="str">
        <f>IF($A314&lt;=O$11,((N$8-SUM(N$20:N313))*N$16/365)*(365/12),"")</f>
        <v/>
      </c>
      <c r="N314" s="2" t="str">
        <f t="shared" si="40"/>
        <v/>
      </c>
      <c r="O314" s="21" t="str">
        <f t="shared" si="44"/>
        <v/>
      </c>
      <c r="X314" s="19"/>
      <c r="Y314" s="55"/>
      <c r="Z314" s="55"/>
      <c r="AA314" s="55"/>
    </row>
    <row r="315" spans="1:27" x14ac:dyDescent="0.3">
      <c r="A315" s="4">
        <f t="shared" si="41"/>
        <v>296</v>
      </c>
      <c r="B315" s="23">
        <f t="shared" si="36"/>
        <v>51552</v>
      </c>
      <c r="C315" s="24">
        <f t="shared" si="37"/>
        <v>63</v>
      </c>
      <c r="D315" s="4" t="s">
        <v>7</v>
      </c>
      <c r="E315" s="2" t="str">
        <f>IF($A315&lt;=G$11,((F$8-SUM(F$20:F314))*F$16/365)*(365/12),"")</f>
        <v/>
      </c>
      <c r="F315" s="2" t="str">
        <f t="shared" si="38"/>
        <v/>
      </c>
      <c r="G315" s="21" t="str">
        <f t="shared" si="42"/>
        <v/>
      </c>
      <c r="H315" s="4" t="s">
        <v>7</v>
      </c>
      <c r="I315" s="2" t="str">
        <f>IF($A315&lt;=K$11,((J$8-SUM(J$20:J314))*J$16/365)*(365/12),"")</f>
        <v/>
      </c>
      <c r="J315" s="2" t="str">
        <f t="shared" si="39"/>
        <v/>
      </c>
      <c r="K315" s="21" t="str">
        <f t="shared" si="43"/>
        <v/>
      </c>
      <c r="L315" s="4" t="s">
        <v>7</v>
      </c>
      <c r="M315" s="2" t="str">
        <f>IF($A315&lt;=O$11,((N$8-SUM(N$20:N314))*N$16/365)*(365/12),"")</f>
        <v/>
      </c>
      <c r="N315" s="2" t="str">
        <f t="shared" si="40"/>
        <v/>
      </c>
      <c r="O315" s="21" t="str">
        <f t="shared" si="44"/>
        <v/>
      </c>
      <c r="X315" s="19"/>
      <c r="Y315" s="55"/>
      <c r="Z315" s="55"/>
      <c r="AA315" s="55"/>
    </row>
    <row r="316" spans="1:27" x14ac:dyDescent="0.3">
      <c r="A316" s="4">
        <f t="shared" si="41"/>
        <v>297</v>
      </c>
      <c r="B316" s="23">
        <f t="shared" si="36"/>
        <v>51580</v>
      </c>
      <c r="C316" s="24">
        <f t="shared" si="37"/>
        <v>63</v>
      </c>
      <c r="D316" s="4" t="s">
        <v>7</v>
      </c>
      <c r="E316" s="2" t="str">
        <f>IF($A316&lt;=G$11,((F$8-SUM(F$20:F315))*F$16/365)*(365/12),"")</f>
        <v/>
      </c>
      <c r="F316" s="2" t="str">
        <f t="shared" si="38"/>
        <v/>
      </c>
      <c r="G316" s="21" t="str">
        <f t="shared" si="42"/>
        <v/>
      </c>
      <c r="H316" s="4" t="s">
        <v>7</v>
      </c>
      <c r="I316" s="2" t="str">
        <f>IF($A316&lt;=K$11,((J$8-SUM(J$20:J315))*J$16/365)*(365/12),"")</f>
        <v/>
      </c>
      <c r="J316" s="2" t="str">
        <f t="shared" si="39"/>
        <v/>
      </c>
      <c r="K316" s="21" t="str">
        <f t="shared" si="43"/>
        <v/>
      </c>
      <c r="L316" s="4" t="s">
        <v>7</v>
      </c>
      <c r="M316" s="2" t="str">
        <f>IF($A316&lt;=O$11,((N$8-SUM(N$20:N315))*N$16/365)*(365/12),"")</f>
        <v/>
      </c>
      <c r="N316" s="2" t="str">
        <f t="shared" si="40"/>
        <v/>
      </c>
      <c r="O316" s="21" t="str">
        <f t="shared" si="44"/>
        <v/>
      </c>
      <c r="X316" s="19"/>
      <c r="Y316" s="55"/>
      <c r="Z316" s="55"/>
      <c r="AA316" s="55"/>
    </row>
    <row r="317" spans="1:27" x14ac:dyDescent="0.3">
      <c r="A317" s="4">
        <f t="shared" si="41"/>
        <v>298</v>
      </c>
      <c r="B317" s="23">
        <f t="shared" si="36"/>
        <v>51611</v>
      </c>
      <c r="C317" s="24">
        <f t="shared" si="37"/>
        <v>63</v>
      </c>
      <c r="D317" s="4" t="s">
        <v>7</v>
      </c>
      <c r="E317" s="2" t="str">
        <f>IF($A317&lt;=G$11,((F$8-SUM(F$20:F316))*F$16/365)*(365/12),"")</f>
        <v/>
      </c>
      <c r="F317" s="2" t="str">
        <f t="shared" si="38"/>
        <v/>
      </c>
      <c r="G317" s="21" t="str">
        <f t="shared" si="42"/>
        <v/>
      </c>
      <c r="H317" s="4" t="s">
        <v>7</v>
      </c>
      <c r="I317" s="2" t="str">
        <f>IF($A317&lt;=K$11,((J$8-SUM(J$20:J316))*J$16/365)*(365/12),"")</f>
        <v/>
      </c>
      <c r="J317" s="2" t="str">
        <f t="shared" si="39"/>
        <v/>
      </c>
      <c r="K317" s="21" t="str">
        <f t="shared" si="43"/>
        <v/>
      </c>
      <c r="L317" s="4" t="s">
        <v>7</v>
      </c>
      <c r="M317" s="2" t="str">
        <f>IF($A317&lt;=O$11,((N$8-SUM(N$20:N316))*N$16/365)*(365/12),"")</f>
        <v/>
      </c>
      <c r="N317" s="2" t="str">
        <f t="shared" si="40"/>
        <v/>
      </c>
      <c r="O317" s="21" t="str">
        <f t="shared" si="44"/>
        <v/>
      </c>
      <c r="X317" s="19"/>
      <c r="Y317" s="55"/>
      <c r="Z317" s="55"/>
      <c r="AA317" s="55"/>
    </row>
    <row r="318" spans="1:27" x14ac:dyDescent="0.3">
      <c r="A318" s="4">
        <f t="shared" si="41"/>
        <v>299</v>
      </c>
      <c r="B318" s="23">
        <f t="shared" si="36"/>
        <v>51641</v>
      </c>
      <c r="C318" s="24">
        <f t="shared" si="37"/>
        <v>63</v>
      </c>
      <c r="D318" s="4" t="s">
        <v>7</v>
      </c>
      <c r="E318" s="2" t="str">
        <f>IF($A318&lt;=G$11,((F$8-SUM(F$20:F317))*F$16/365)*(365/12),"")</f>
        <v/>
      </c>
      <c r="F318" s="2" t="str">
        <f t="shared" si="38"/>
        <v/>
      </c>
      <c r="G318" s="21" t="str">
        <f t="shared" si="42"/>
        <v/>
      </c>
      <c r="H318" s="4" t="s">
        <v>7</v>
      </c>
      <c r="I318" s="2" t="str">
        <f>IF($A318&lt;=K$11,((J$8-SUM(J$20:J317))*J$16/365)*(365/12),"")</f>
        <v/>
      </c>
      <c r="J318" s="2" t="str">
        <f t="shared" si="39"/>
        <v/>
      </c>
      <c r="K318" s="21" t="str">
        <f t="shared" si="43"/>
        <v/>
      </c>
      <c r="L318" s="4" t="s">
        <v>7</v>
      </c>
      <c r="M318" s="2" t="str">
        <f>IF($A318&lt;=O$11,((N$8-SUM(N$20:N317))*N$16/365)*(365/12),"")</f>
        <v/>
      </c>
      <c r="N318" s="2" t="str">
        <f t="shared" si="40"/>
        <v/>
      </c>
      <c r="O318" s="21" t="str">
        <f t="shared" si="44"/>
        <v/>
      </c>
      <c r="X318" s="19"/>
      <c r="Y318" s="55"/>
      <c r="Z318" s="55"/>
      <c r="AA318" s="55"/>
    </row>
    <row r="319" spans="1:27" x14ac:dyDescent="0.3">
      <c r="A319" s="4">
        <f t="shared" si="41"/>
        <v>300</v>
      </c>
      <c r="B319" s="23">
        <f t="shared" si="36"/>
        <v>51672</v>
      </c>
      <c r="C319" s="24">
        <f t="shared" si="37"/>
        <v>63</v>
      </c>
      <c r="D319" s="4" t="s">
        <v>7</v>
      </c>
      <c r="E319" s="2" t="str">
        <f>IF($A319&lt;=G$11,((F$8-SUM(F$20:F318))*F$16/365)*(365/12),"")</f>
        <v/>
      </c>
      <c r="F319" s="2" t="str">
        <f t="shared" si="38"/>
        <v/>
      </c>
      <c r="G319" s="21" t="str">
        <f t="shared" si="42"/>
        <v/>
      </c>
      <c r="H319" s="4" t="s">
        <v>7</v>
      </c>
      <c r="I319" s="2" t="str">
        <f>IF($A319&lt;=K$11,((J$8-SUM(J$20:J318))*J$16/365)*(365/12),"")</f>
        <v/>
      </c>
      <c r="J319" s="2" t="str">
        <f t="shared" si="39"/>
        <v/>
      </c>
      <c r="K319" s="21" t="str">
        <f t="shared" si="43"/>
        <v/>
      </c>
      <c r="L319" s="4" t="s">
        <v>7</v>
      </c>
      <c r="M319" s="2" t="str">
        <f>IF($A319&lt;=O$11,((N$8-SUM(N$20:N318))*N$16/365)*(365/12),"")</f>
        <v/>
      </c>
      <c r="N319" s="2" t="str">
        <f t="shared" si="40"/>
        <v/>
      </c>
      <c r="O319" s="21" t="str">
        <f t="shared" si="44"/>
        <v/>
      </c>
      <c r="X319" s="19"/>
      <c r="Y319" s="55"/>
      <c r="Z319" s="55"/>
      <c r="AA319" s="55"/>
    </row>
    <row r="320" spans="1:27" x14ac:dyDescent="0.3">
      <c r="A320" s="4">
        <f t="shared" si="41"/>
        <v>301</v>
      </c>
      <c r="B320" s="23">
        <f t="shared" si="36"/>
        <v>51702</v>
      </c>
      <c r="C320" s="24">
        <f t="shared" si="37"/>
        <v>63</v>
      </c>
      <c r="D320" s="4" t="s">
        <v>7</v>
      </c>
      <c r="E320" s="2" t="str">
        <f>IF($A320&lt;=G$11,((F$8-SUM(F$20:F319))*F$16/365)*(365/12),"")</f>
        <v/>
      </c>
      <c r="F320" s="2" t="str">
        <f t="shared" si="38"/>
        <v/>
      </c>
      <c r="G320" s="21" t="str">
        <f t="shared" si="42"/>
        <v/>
      </c>
      <c r="H320" s="4" t="s">
        <v>7</v>
      </c>
      <c r="I320" s="2" t="str">
        <f>IF($A320&lt;=K$11,((J$8-SUM(J$20:J319))*J$16/365)*(365/12),"")</f>
        <v/>
      </c>
      <c r="J320" s="2" t="str">
        <f t="shared" si="39"/>
        <v/>
      </c>
      <c r="K320" s="21" t="str">
        <f t="shared" si="43"/>
        <v/>
      </c>
      <c r="L320" s="4" t="s">
        <v>7</v>
      </c>
      <c r="M320" s="2" t="str">
        <f>IF($A320&lt;=O$11,((N$8-SUM(N$20:N319))*N$16/365)*(365/12),"")</f>
        <v/>
      </c>
      <c r="N320" s="2" t="str">
        <f t="shared" si="40"/>
        <v/>
      </c>
      <c r="O320" s="21" t="str">
        <f t="shared" si="44"/>
        <v/>
      </c>
      <c r="X320" s="19"/>
      <c r="Y320" s="55"/>
      <c r="Z320" s="55"/>
      <c r="AA320" s="55"/>
    </row>
    <row r="321" spans="1:27" x14ac:dyDescent="0.3">
      <c r="A321" s="4">
        <f t="shared" si="41"/>
        <v>302</v>
      </c>
      <c r="B321" s="23">
        <f t="shared" si="36"/>
        <v>51733</v>
      </c>
      <c r="C321" s="24">
        <f t="shared" si="37"/>
        <v>63</v>
      </c>
      <c r="D321" s="4" t="s">
        <v>7</v>
      </c>
      <c r="E321" s="2" t="str">
        <f>IF($A321&lt;=G$11,((F$8-SUM(F$20:F320))*F$16/365)*(365/12),"")</f>
        <v/>
      </c>
      <c r="F321" s="2" t="str">
        <f t="shared" si="38"/>
        <v/>
      </c>
      <c r="G321" s="21" t="str">
        <f t="shared" si="42"/>
        <v/>
      </c>
      <c r="H321" s="4" t="s">
        <v>7</v>
      </c>
      <c r="I321" s="2" t="str">
        <f>IF($A321&lt;=K$11,((J$8-SUM(J$20:J320))*J$16/365)*(365/12),"")</f>
        <v/>
      </c>
      <c r="J321" s="2" t="str">
        <f t="shared" si="39"/>
        <v/>
      </c>
      <c r="K321" s="21" t="str">
        <f t="shared" si="43"/>
        <v/>
      </c>
      <c r="L321" s="4" t="s">
        <v>7</v>
      </c>
      <c r="M321" s="2" t="str">
        <f>IF($A321&lt;=O$11,((N$8-SUM(N$20:N320))*N$16/365)*(365/12),"")</f>
        <v/>
      </c>
      <c r="N321" s="2" t="str">
        <f t="shared" si="40"/>
        <v/>
      </c>
      <c r="O321" s="21" t="str">
        <f t="shared" si="44"/>
        <v/>
      </c>
      <c r="X321" s="19"/>
      <c r="Y321" s="55"/>
      <c r="Z321" s="55"/>
      <c r="AA321" s="55"/>
    </row>
    <row r="322" spans="1:27" x14ac:dyDescent="0.3">
      <c r="A322" s="4">
        <f t="shared" si="41"/>
        <v>303</v>
      </c>
      <c r="B322" s="23">
        <f t="shared" si="36"/>
        <v>51764</v>
      </c>
      <c r="C322" s="24">
        <f t="shared" si="37"/>
        <v>63</v>
      </c>
      <c r="D322" s="4" t="s">
        <v>7</v>
      </c>
      <c r="E322" s="2" t="str">
        <f>IF($A322&lt;=G$11,((F$8-SUM(F$20:F321))*F$16/365)*(365/12),"")</f>
        <v/>
      </c>
      <c r="F322" s="2" t="str">
        <f t="shared" si="38"/>
        <v/>
      </c>
      <c r="G322" s="21" t="str">
        <f t="shared" si="42"/>
        <v/>
      </c>
      <c r="H322" s="4" t="s">
        <v>7</v>
      </c>
      <c r="I322" s="2" t="str">
        <f>IF($A322&lt;=K$11,((J$8-SUM(J$20:J321))*J$16/365)*(365/12),"")</f>
        <v/>
      </c>
      <c r="J322" s="2" t="str">
        <f t="shared" si="39"/>
        <v/>
      </c>
      <c r="K322" s="21" t="str">
        <f t="shared" si="43"/>
        <v/>
      </c>
      <c r="L322" s="4" t="s">
        <v>7</v>
      </c>
      <c r="M322" s="2" t="str">
        <f>IF($A322&lt;=O$11,((N$8-SUM(N$20:N321))*N$16/365)*(365/12),"")</f>
        <v/>
      </c>
      <c r="N322" s="2" t="str">
        <f t="shared" si="40"/>
        <v/>
      </c>
      <c r="O322" s="21" t="str">
        <f t="shared" si="44"/>
        <v/>
      </c>
      <c r="X322" s="19"/>
      <c r="Y322" s="55"/>
      <c r="Z322" s="55"/>
      <c r="AA322" s="55"/>
    </row>
    <row r="323" spans="1:27" x14ac:dyDescent="0.3">
      <c r="A323" s="4">
        <f t="shared" si="41"/>
        <v>304</v>
      </c>
      <c r="B323" s="23">
        <f t="shared" si="36"/>
        <v>51794</v>
      </c>
      <c r="C323" s="24">
        <f t="shared" si="37"/>
        <v>63</v>
      </c>
      <c r="D323" s="4" t="s">
        <v>7</v>
      </c>
      <c r="E323" s="2" t="str">
        <f>IF($A323&lt;=G$11,((F$8-SUM(F$20:F322))*F$16/365)*(365/12),"")</f>
        <v/>
      </c>
      <c r="F323" s="2" t="str">
        <f t="shared" si="38"/>
        <v/>
      </c>
      <c r="G323" s="21" t="str">
        <f t="shared" si="42"/>
        <v/>
      </c>
      <c r="H323" s="4" t="s">
        <v>7</v>
      </c>
      <c r="I323" s="2" t="str">
        <f>IF($A323&lt;=K$11,((J$8-SUM(J$20:J322))*J$16/365)*(365/12),"")</f>
        <v/>
      </c>
      <c r="J323" s="2" t="str">
        <f t="shared" si="39"/>
        <v/>
      </c>
      <c r="K323" s="21" t="str">
        <f t="shared" si="43"/>
        <v/>
      </c>
      <c r="L323" s="4" t="s">
        <v>7</v>
      </c>
      <c r="M323" s="2" t="str">
        <f>IF($A323&lt;=O$11,((N$8-SUM(N$20:N322))*N$16/365)*(365/12),"")</f>
        <v/>
      </c>
      <c r="N323" s="2" t="str">
        <f t="shared" si="40"/>
        <v/>
      </c>
      <c r="O323" s="21" t="str">
        <f t="shared" si="44"/>
        <v/>
      </c>
      <c r="X323" s="19"/>
      <c r="Y323" s="55"/>
      <c r="Z323" s="55"/>
      <c r="AA323" s="55"/>
    </row>
    <row r="324" spans="1:27" x14ac:dyDescent="0.3">
      <c r="A324" s="4">
        <f t="shared" si="41"/>
        <v>305</v>
      </c>
      <c r="B324" s="23">
        <f t="shared" si="36"/>
        <v>51825</v>
      </c>
      <c r="C324" s="24">
        <f t="shared" si="37"/>
        <v>63</v>
      </c>
      <c r="D324" s="4" t="s">
        <v>7</v>
      </c>
      <c r="E324" s="2" t="str">
        <f>IF($A324&lt;=G$11,((F$8-SUM(F$20:F323))*F$16/365)*(365/12),"")</f>
        <v/>
      </c>
      <c r="F324" s="2" t="str">
        <f t="shared" si="38"/>
        <v/>
      </c>
      <c r="G324" s="21" t="str">
        <f t="shared" si="42"/>
        <v/>
      </c>
      <c r="H324" s="4" t="s">
        <v>7</v>
      </c>
      <c r="I324" s="2" t="str">
        <f>IF($A324&lt;=K$11,((J$8-SUM(J$20:J323))*J$16/365)*(365/12),"")</f>
        <v/>
      </c>
      <c r="J324" s="2" t="str">
        <f t="shared" si="39"/>
        <v/>
      </c>
      <c r="K324" s="21" t="str">
        <f t="shared" si="43"/>
        <v/>
      </c>
      <c r="L324" s="4" t="s">
        <v>7</v>
      </c>
      <c r="M324" s="2" t="str">
        <f>IF($A324&lt;=O$11,((N$8-SUM(N$20:N323))*N$16/365)*(365/12),"")</f>
        <v/>
      </c>
      <c r="N324" s="2" t="str">
        <f t="shared" si="40"/>
        <v/>
      </c>
      <c r="O324" s="21" t="str">
        <f t="shared" si="44"/>
        <v/>
      </c>
      <c r="X324" s="19"/>
      <c r="Y324" s="55"/>
      <c r="Z324" s="55"/>
      <c r="AA324" s="55"/>
    </row>
    <row r="325" spans="1:27" x14ac:dyDescent="0.3">
      <c r="A325" s="4">
        <f t="shared" si="41"/>
        <v>306</v>
      </c>
      <c r="B325" s="23">
        <f t="shared" si="36"/>
        <v>51855</v>
      </c>
      <c r="C325" s="24">
        <f t="shared" si="37"/>
        <v>63</v>
      </c>
      <c r="D325" s="4" t="s">
        <v>7</v>
      </c>
      <c r="E325" s="2" t="str">
        <f>IF($A325&lt;=G$11,((F$8-SUM(F$20:F324))*F$16/365)*(365/12),"")</f>
        <v/>
      </c>
      <c r="F325" s="2" t="str">
        <f t="shared" si="38"/>
        <v/>
      </c>
      <c r="G325" s="21" t="str">
        <f t="shared" si="42"/>
        <v/>
      </c>
      <c r="H325" s="4" t="s">
        <v>7</v>
      </c>
      <c r="I325" s="2" t="str">
        <f>IF($A325&lt;=K$11,((J$8-SUM(J$20:J324))*J$16/365)*(365/12),"")</f>
        <v/>
      </c>
      <c r="J325" s="2" t="str">
        <f t="shared" si="39"/>
        <v/>
      </c>
      <c r="K325" s="21" t="str">
        <f t="shared" si="43"/>
        <v/>
      </c>
      <c r="L325" s="4" t="s">
        <v>7</v>
      </c>
      <c r="M325" s="2" t="str">
        <f>IF($A325&lt;=O$11,((N$8-SUM(N$20:N324))*N$16/365)*(365/12),"")</f>
        <v/>
      </c>
      <c r="N325" s="2" t="str">
        <f t="shared" si="40"/>
        <v/>
      </c>
      <c r="O325" s="21" t="str">
        <f t="shared" si="44"/>
        <v/>
      </c>
      <c r="X325" s="19"/>
      <c r="Y325" s="55"/>
      <c r="Z325" s="55"/>
      <c r="AA325" s="55"/>
    </row>
    <row r="326" spans="1:27" x14ac:dyDescent="0.3">
      <c r="A326" s="4">
        <f t="shared" si="41"/>
        <v>307</v>
      </c>
      <c r="B326" s="23">
        <f t="shared" si="36"/>
        <v>51886</v>
      </c>
      <c r="C326" s="24">
        <f t="shared" si="37"/>
        <v>64</v>
      </c>
      <c r="D326" s="4" t="s">
        <v>7</v>
      </c>
      <c r="E326" s="2" t="str">
        <f>IF($A326&lt;=G$11,((F$8-SUM(F$20:F325))*F$16/365)*(365/12),"")</f>
        <v/>
      </c>
      <c r="F326" s="2" t="str">
        <f t="shared" si="38"/>
        <v/>
      </c>
      <c r="G326" s="21" t="str">
        <f t="shared" si="42"/>
        <v/>
      </c>
      <c r="H326" s="4" t="s">
        <v>7</v>
      </c>
      <c r="I326" s="2" t="str">
        <f>IF($A326&lt;=K$11,((J$8-SUM(J$20:J325))*J$16/365)*(365/12),"")</f>
        <v/>
      </c>
      <c r="J326" s="2" t="str">
        <f t="shared" si="39"/>
        <v/>
      </c>
      <c r="K326" s="21" t="str">
        <f t="shared" si="43"/>
        <v/>
      </c>
      <c r="L326" s="4" t="s">
        <v>7</v>
      </c>
      <c r="M326" s="2" t="str">
        <f>IF($A326&lt;=O$11,((N$8-SUM(N$20:N325))*N$16/365)*(365/12),"")</f>
        <v/>
      </c>
      <c r="N326" s="2" t="str">
        <f t="shared" si="40"/>
        <v/>
      </c>
      <c r="O326" s="21" t="str">
        <f t="shared" si="44"/>
        <v/>
      </c>
      <c r="X326" s="19"/>
      <c r="Y326" s="55"/>
      <c r="Z326" s="55"/>
      <c r="AA326" s="55"/>
    </row>
    <row r="327" spans="1:27" x14ac:dyDescent="0.3">
      <c r="A327" s="4">
        <f t="shared" si="41"/>
        <v>308</v>
      </c>
      <c r="B327" s="23">
        <f t="shared" si="36"/>
        <v>51917</v>
      </c>
      <c r="C327" s="24">
        <f t="shared" si="37"/>
        <v>64</v>
      </c>
      <c r="D327" s="4" t="s">
        <v>7</v>
      </c>
      <c r="E327" s="2" t="str">
        <f>IF($A327&lt;=G$11,((F$8-SUM(F$20:F326))*F$16/365)*(365/12),"")</f>
        <v/>
      </c>
      <c r="F327" s="2" t="str">
        <f t="shared" si="38"/>
        <v/>
      </c>
      <c r="G327" s="21" t="str">
        <f t="shared" si="42"/>
        <v/>
      </c>
      <c r="H327" s="4" t="s">
        <v>7</v>
      </c>
      <c r="I327" s="2" t="str">
        <f>IF($A327&lt;=K$11,((J$8-SUM(J$20:J326))*J$16/365)*(365/12),"")</f>
        <v/>
      </c>
      <c r="J327" s="2" t="str">
        <f t="shared" si="39"/>
        <v/>
      </c>
      <c r="K327" s="21" t="str">
        <f t="shared" si="43"/>
        <v/>
      </c>
      <c r="L327" s="4" t="s">
        <v>7</v>
      </c>
      <c r="M327" s="2" t="str">
        <f>IF($A327&lt;=O$11,((N$8-SUM(N$20:N326))*N$16/365)*(365/12),"")</f>
        <v/>
      </c>
      <c r="N327" s="2" t="str">
        <f t="shared" si="40"/>
        <v/>
      </c>
      <c r="O327" s="21" t="str">
        <f t="shared" si="44"/>
        <v/>
      </c>
      <c r="X327" s="19"/>
      <c r="Y327" s="55"/>
      <c r="Z327" s="55"/>
      <c r="AA327" s="55"/>
    </row>
    <row r="328" spans="1:27" x14ac:dyDescent="0.3">
      <c r="A328" s="4">
        <f t="shared" si="41"/>
        <v>309</v>
      </c>
      <c r="B328" s="23">
        <f t="shared" si="36"/>
        <v>51945</v>
      </c>
      <c r="C328" s="24">
        <f t="shared" si="37"/>
        <v>64</v>
      </c>
      <c r="D328" s="4" t="s">
        <v>7</v>
      </c>
      <c r="E328" s="2" t="str">
        <f>IF($A328&lt;=G$11,((F$8-SUM(F$20:F327))*F$16/365)*(365/12),"")</f>
        <v/>
      </c>
      <c r="F328" s="2" t="str">
        <f t="shared" si="38"/>
        <v/>
      </c>
      <c r="G328" s="21" t="str">
        <f t="shared" si="42"/>
        <v/>
      </c>
      <c r="H328" s="4" t="s">
        <v>7</v>
      </c>
      <c r="I328" s="2" t="str">
        <f>IF($A328&lt;=K$11,((J$8-SUM(J$20:J327))*J$16/365)*(365/12),"")</f>
        <v/>
      </c>
      <c r="J328" s="2" t="str">
        <f t="shared" si="39"/>
        <v/>
      </c>
      <c r="K328" s="21" t="str">
        <f t="shared" si="43"/>
        <v/>
      </c>
      <c r="L328" s="4" t="s">
        <v>7</v>
      </c>
      <c r="M328" s="2" t="str">
        <f>IF($A328&lt;=O$11,((N$8-SUM(N$20:N327))*N$16/365)*(365/12),"")</f>
        <v/>
      </c>
      <c r="N328" s="2" t="str">
        <f t="shared" si="40"/>
        <v/>
      </c>
      <c r="O328" s="21" t="str">
        <f t="shared" si="44"/>
        <v/>
      </c>
      <c r="X328" s="19"/>
      <c r="Y328" s="55"/>
      <c r="Z328" s="55"/>
      <c r="AA328" s="55"/>
    </row>
    <row r="329" spans="1:27" x14ac:dyDescent="0.3">
      <c r="A329" s="4">
        <f t="shared" si="41"/>
        <v>310</v>
      </c>
      <c r="B329" s="23">
        <f t="shared" si="36"/>
        <v>51976</v>
      </c>
      <c r="C329" s="24">
        <f t="shared" si="37"/>
        <v>64</v>
      </c>
      <c r="D329" s="4" t="s">
        <v>7</v>
      </c>
      <c r="E329" s="2" t="str">
        <f>IF($A329&lt;=G$11,((F$8-SUM(F$20:F328))*F$16/365)*(365/12),"")</f>
        <v/>
      </c>
      <c r="F329" s="2" t="str">
        <f t="shared" si="38"/>
        <v/>
      </c>
      <c r="G329" s="21" t="str">
        <f t="shared" si="42"/>
        <v/>
      </c>
      <c r="H329" s="4" t="s">
        <v>7</v>
      </c>
      <c r="I329" s="2" t="str">
        <f>IF($A329&lt;=K$11,((J$8-SUM(J$20:J328))*J$16/365)*(365/12),"")</f>
        <v/>
      </c>
      <c r="J329" s="2" t="str">
        <f t="shared" si="39"/>
        <v/>
      </c>
      <c r="K329" s="21" t="str">
        <f t="shared" si="43"/>
        <v/>
      </c>
      <c r="L329" s="4" t="s">
        <v>7</v>
      </c>
      <c r="M329" s="2" t="str">
        <f>IF($A329&lt;=O$11,((N$8-SUM(N$20:N328))*N$16/365)*(365/12),"")</f>
        <v/>
      </c>
      <c r="N329" s="2" t="str">
        <f t="shared" si="40"/>
        <v/>
      </c>
      <c r="O329" s="21" t="str">
        <f t="shared" si="44"/>
        <v/>
      </c>
      <c r="X329" s="19"/>
      <c r="Y329" s="55"/>
      <c r="Z329" s="55"/>
      <c r="AA329" s="55"/>
    </row>
    <row r="330" spans="1:27" x14ac:dyDescent="0.3">
      <c r="A330" s="4">
        <f t="shared" si="41"/>
        <v>311</v>
      </c>
      <c r="B330" s="23">
        <f t="shared" si="36"/>
        <v>52006</v>
      </c>
      <c r="C330" s="24">
        <f t="shared" si="37"/>
        <v>64</v>
      </c>
      <c r="D330" s="4" t="s">
        <v>7</v>
      </c>
      <c r="E330" s="2" t="str">
        <f>IF($A330&lt;=G$11,((F$8-SUM(F$20:F329))*F$16/365)*(365/12),"")</f>
        <v/>
      </c>
      <c r="F330" s="2" t="str">
        <f t="shared" si="38"/>
        <v/>
      </c>
      <c r="G330" s="21" t="str">
        <f t="shared" si="42"/>
        <v/>
      </c>
      <c r="H330" s="4" t="s">
        <v>7</v>
      </c>
      <c r="I330" s="2" t="str">
        <f>IF($A330&lt;=K$11,((J$8-SUM(J$20:J329))*J$16/365)*(365/12),"")</f>
        <v/>
      </c>
      <c r="J330" s="2" t="str">
        <f t="shared" si="39"/>
        <v/>
      </c>
      <c r="K330" s="21" t="str">
        <f t="shared" si="43"/>
        <v/>
      </c>
      <c r="L330" s="4" t="s">
        <v>7</v>
      </c>
      <c r="M330" s="2" t="str">
        <f>IF($A330&lt;=O$11,((N$8-SUM(N$20:N329))*N$16/365)*(365/12),"")</f>
        <v/>
      </c>
      <c r="N330" s="2" t="str">
        <f t="shared" si="40"/>
        <v/>
      </c>
      <c r="O330" s="21" t="str">
        <f t="shared" si="44"/>
        <v/>
      </c>
      <c r="X330" s="19"/>
      <c r="Y330" s="55"/>
      <c r="Z330" s="55"/>
      <c r="AA330" s="55"/>
    </row>
    <row r="331" spans="1:27" x14ac:dyDescent="0.3">
      <c r="A331" s="4">
        <f t="shared" si="41"/>
        <v>312</v>
      </c>
      <c r="B331" s="23">
        <f t="shared" si="36"/>
        <v>52037</v>
      </c>
      <c r="C331" s="24">
        <f t="shared" si="37"/>
        <v>64</v>
      </c>
      <c r="D331" s="4" t="s">
        <v>7</v>
      </c>
      <c r="E331" s="2" t="str">
        <f>IF($A331&lt;=G$11,((F$8-SUM(F$20:F330))*F$16/365)*(365/12),"")</f>
        <v/>
      </c>
      <c r="F331" s="2" t="str">
        <f t="shared" si="38"/>
        <v/>
      </c>
      <c r="G331" s="21" t="str">
        <f t="shared" si="42"/>
        <v/>
      </c>
      <c r="H331" s="4" t="s">
        <v>7</v>
      </c>
      <c r="I331" s="2" t="str">
        <f>IF($A331&lt;=K$11,((J$8-SUM(J$20:J330))*J$16/365)*(365/12),"")</f>
        <v/>
      </c>
      <c r="J331" s="2" t="str">
        <f t="shared" si="39"/>
        <v/>
      </c>
      <c r="K331" s="21" t="str">
        <f t="shared" si="43"/>
        <v/>
      </c>
      <c r="L331" s="4" t="s">
        <v>7</v>
      </c>
      <c r="M331" s="2" t="str">
        <f>IF($A331&lt;=O$11,((N$8-SUM(N$20:N330))*N$16/365)*(365/12),"")</f>
        <v/>
      </c>
      <c r="N331" s="2" t="str">
        <f t="shared" si="40"/>
        <v/>
      </c>
      <c r="O331" s="21" t="str">
        <f t="shared" si="44"/>
        <v/>
      </c>
      <c r="X331" s="19"/>
      <c r="Y331" s="55"/>
      <c r="Z331" s="55"/>
      <c r="AA331" s="55"/>
    </row>
    <row r="332" spans="1:27" x14ac:dyDescent="0.3">
      <c r="A332" s="4">
        <f t="shared" si="41"/>
        <v>313</v>
      </c>
      <c r="B332" s="23">
        <f t="shared" si="36"/>
        <v>52067</v>
      </c>
      <c r="C332" s="24">
        <f t="shared" si="37"/>
        <v>64</v>
      </c>
      <c r="D332" s="4" t="s">
        <v>7</v>
      </c>
      <c r="E332" s="2" t="str">
        <f>IF($A332&lt;=G$11,((F$8-SUM(F$20:F331))*F$16/365)*(365/12),"")</f>
        <v/>
      </c>
      <c r="F332" s="2" t="str">
        <f t="shared" si="38"/>
        <v/>
      </c>
      <c r="G332" s="21" t="str">
        <f t="shared" si="42"/>
        <v/>
      </c>
      <c r="H332" s="4" t="s">
        <v>7</v>
      </c>
      <c r="I332" s="2" t="str">
        <f>IF($A332&lt;=K$11,((J$8-SUM(J$20:J331))*J$16/365)*(365/12),"")</f>
        <v/>
      </c>
      <c r="J332" s="2" t="str">
        <f t="shared" si="39"/>
        <v/>
      </c>
      <c r="K332" s="21" t="str">
        <f t="shared" si="43"/>
        <v/>
      </c>
      <c r="L332" s="4" t="s">
        <v>7</v>
      </c>
      <c r="M332" s="2" t="str">
        <f>IF($A332&lt;=O$11,((N$8-SUM(N$20:N331))*N$16/365)*(365/12),"")</f>
        <v/>
      </c>
      <c r="N332" s="2" t="str">
        <f t="shared" si="40"/>
        <v/>
      </c>
      <c r="O332" s="21" t="str">
        <f t="shared" si="44"/>
        <v/>
      </c>
      <c r="X332" s="19"/>
      <c r="Y332" s="55"/>
      <c r="Z332" s="55"/>
      <c r="AA332" s="55"/>
    </row>
    <row r="333" spans="1:27" x14ac:dyDescent="0.3">
      <c r="A333" s="4">
        <f t="shared" si="41"/>
        <v>314</v>
      </c>
      <c r="B333" s="23">
        <f t="shared" si="36"/>
        <v>52098</v>
      </c>
      <c r="C333" s="24">
        <f t="shared" si="37"/>
        <v>64</v>
      </c>
      <c r="D333" s="4" t="s">
        <v>7</v>
      </c>
      <c r="E333" s="2" t="str">
        <f>IF($A333&lt;=G$11,((F$8-SUM(F$20:F332))*F$16/365)*(365/12),"")</f>
        <v/>
      </c>
      <c r="F333" s="2" t="str">
        <f t="shared" si="38"/>
        <v/>
      </c>
      <c r="G333" s="21" t="str">
        <f t="shared" si="42"/>
        <v/>
      </c>
      <c r="H333" s="4" t="s">
        <v>7</v>
      </c>
      <c r="I333" s="2" t="str">
        <f>IF($A333&lt;=K$11,((J$8-SUM(J$20:J332))*J$16/365)*(365/12),"")</f>
        <v/>
      </c>
      <c r="J333" s="2" t="str">
        <f t="shared" si="39"/>
        <v/>
      </c>
      <c r="K333" s="21" t="str">
        <f t="shared" si="43"/>
        <v/>
      </c>
      <c r="L333" s="4" t="s">
        <v>7</v>
      </c>
      <c r="M333" s="2" t="str">
        <f>IF($A333&lt;=O$11,((N$8-SUM(N$20:N332))*N$16/365)*(365/12),"")</f>
        <v/>
      </c>
      <c r="N333" s="2" t="str">
        <f t="shared" si="40"/>
        <v/>
      </c>
      <c r="O333" s="21" t="str">
        <f t="shared" si="44"/>
        <v/>
      </c>
      <c r="X333" s="19"/>
      <c r="Y333" s="55"/>
      <c r="Z333" s="55"/>
      <c r="AA333" s="55"/>
    </row>
    <row r="334" spans="1:27" x14ac:dyDescent="0.3">
      <c r="A334" s="4">
        <f t="shared" si="41"/>
        <v>315</v>
      </c>
      <c r="B334" s="23">
        <f t="shared" si="36"/>
        <v>52129</v>
      </c>
      <c r="C334" s="24">
        <f t="shared" si="37"/>
        <v>64</v>
      </c>
      <c r="D334" s="4" t="s">
        <v>7</v>
      </c>
      <c r="E334" s="2" t="str">
        <f>IF($A334&lt;=G$11,((F$8-SUM(F$20:F333))*F$16/365)*(365/12),"")</f>
        <v/>
      </c>
      <c r="F334" s="2" t="str">
        <f t="shared" si="38"/>
        <v/>
      </c>
      <c r="G334" s="21" t="str">
        <f t="shared" si="42"/>
        <v/>
      </c>
      <c r="H334" s="4" t="s">
        <v>7</v>
      </c>
      <c r="I334" s="2" t="str">
        <f>IF($A334&lt;=K$11,((J$8-SUM(J$20:J333))*J$16/365)*(365/12),"")</f>
        <v/>
      </c>
      <c r="J334" s="2" t="str">
        <f t="shared" si="39"/>
        <v/>
      </c>
      <c r="K334" s="21" t="str">
        <f t="shared" si="43"/>
        <v/>
      </c>
      <c r="L334" s="4" t="s">
        <v>7</v>
      </c>
      <c r="M334" s="2" t="str">
        <f>IF($A334&lt;=O$11,((N$8-SUM(N$20:N333))*N$16/365)*(365/12),"")</f>
        <v/>
      </c>
      <c r="N334" s="2" t="str">
        <f t="shared" si="40"/>
        <v/>
      </c>
      <c r="O334" s="21" t="str">
        <f t="shared" si="44"/>
        <v/>
      </c>
      <c r="X334" s="19"/>
      <c r="Y334" s="55"/>
      <c r="Z334" s="55"/>
      <c r="AA334" s="55"/>
    </row>
    <row r="335" spans="1:27" x14ac:dyDescent="0.3">
      <c r="A335" s="4">
        <f t="shared" si="41"/>
        <v>316</v>
      </c>
      <c r="B335" s="23">
        <f t="shared" si="36"/>
        <v>52159</v>
      </c>
      <c r="C335" s="24">
        <f t="shared" si="37"/>
        <v>64</v>
      </c>
      <c r="D335" s="4" t="s">
        <v>7</v>
      </c>
      <c r="E335" s="2" t="str">
        <f>IF($A335&lt;=G$11,((F$8-SUM(F$20:F334))*F$16/365)*(365/12),"")</f>
        <v/>
      </c>
      <c r="F335" s="2" t="str">
        <f t="shared" si="38"/>
        <v/>
      </c>
      <c r="G335" s="21" t="str">
        <f t="shared" si="42"/>
        <v/>
      </c>
      <c r="H335" s="4" t="s">
        <v>7</v>
      </c>
      <c r="I335" s="2" t="str">
        <f>IF($A335&lt;=K$11,((J$8-SUM(J$20:J334))*J$16/365)*(365/12),"")</f>
        <v/>
      </c>
      <c r="J335" s="2" t="str">
        <f t="shared" si="39"/>
        <v/>
      </c>
      <c r="K335" s="21" t="str">
        <f t="shared" si="43"/>
        <v/>
      </c>
      <c r="L335" s="4" t="s">
        <v>7</v>
      </c>
      <c r="M335" s="2" t="str">
        <f>IF($A335&lt;=O$11,((N$8-SUM(N$20:N334))*N$16/365)*(365/12),"")</f>
        <v/>
      </c>
      <c r="N335" s="2" t="str">
        <f t="shared" si="40"/>
        <v/>
      </c>
      <c r="O335" s="21" t="str">
        <f t="shared" si="44"/>
        <v/>
      </c>
      <c r="X335" s="19"/>
      <c r="Y335" s="55"/>
      <c r="Z335" s="55"/>
      <c r="AA335" s="55"/>
    </row>
    <row r="336" spans="1:27" x14ac:dyDescent="0.3">
      <c r="A336" s="4">
        <f t="shared" si="41"/>
        <v>317</v>
      </c>
      <c r="B336" s="23">
        <f t="shared" si="36"/>
        <v>52190</v>
      </c>
      <c r="C336" s="24">
        <f t="shared" si="37"/>
        <v>64</v>
      </c>
      <c r="D336" s="4" t="s">
        <v>7</v>
      </c>
      <c r="E336" s="2" t="str">
        <f>IF($A336&lt;=G$11,((F$8-SUM(F$20:F335))*F$16/365)*(365/12),"")</f>
        <v/>
      </c>
      <c r="F336" s="2" t="str">
        <f t="shared" si="38"/>
        <v/>
      </c>
      <c r="G336" s="21" t="str">
        <f t="shared" si="42"/>
        <v/>
      </c>
      <c r="H336" s="4" t="s">
        <v>7</v>
      </c>
      <c r="I336" s="2" t="str">
        <f>IF($A336&lt;=K$11,((J$8-SUM(J$20:J335))*J$16/365)*(365/12),"")</f>
        <v/>
      </c>
      <c r="J336" s="2" t="str">
        <f t="shared" si="39"/>
        <v/>
      </c>
      <c r="K336" s="21" t="str">
        <f t="shared" si="43"/>
        <v/>
      </c>
      <c r="L336" s="4" t="s">
        <v>7</v>
      </c>
      <c r="M336" s="2" t="str">
        <f>IF($A336&lt;=O$11,((N$8-SUM(N$20:N335))*N$16/365)*(365/12),"")</f>
        <v/>
      </c>
      <c r="N336" s="2" t="str">
        <f t="shared" si="40"/>
        <v/>
      </c>
      <c r="O336" s="21" t="str">
        <f t="shared" si="44"/>
        <v/>
      </c>
      <c r="X336" s="19"/>
      <c r="Y336" s="55"/>
      <c r="Z336" s="55"/>
      <c r="AA336" s="55"/>
    </row>
    <row r="337" spans="1:27" x14ac:dyDescent="0.3">
      <c r="A337" s="4">
        <f t="shared" si="41"/>
        <v>318</v>
      </c>
      <c r="B337" s="23">
        <f t="shared" si="36"/>
        <v>52220</v>
      </c>
      <c r="C337" s="24">
        <f t="shared" si="37"/>
        <v>64</v>
      </c>
      <c r="D337" s="4" t="s">
        <v>7</v>
      </c>
      <c r="E337" s="2" t="str">
        <f>IF($A337&lt;=G$11,((F$8-SUM(F$20:F336))*F$16/365)*(365/12),"")</f>
        <v/>
      </c>
      <c r="F337" s="2" t="str">
        <f t="shared" si="38"/>
        <v/>
      </c>
      <c r="G337" s="21" t="str">
        <f t="shared" si="42"/>
        <v/>
      </c>
      <c r="H337" s="4" t="s">
        <v>7</v>
      </c>
      <c r="I337" s="2" t="str">
        <f>IF($A337&lt;=K$11,((J$8-SUM(J$20:J336))*J$16/365)*(365/12),"")</f>
        <v/>
      </c>
      <c r="J337" s="2" t="str">
        <f t="shared" si="39"/>
        <v/>
      </c>
      <c r="K337" s="21" t="str">
        <f t="shared" si="43"/>
        <v/>
      </c>
      <c r="L337" s="4" t="s">
        <v>7</v>
      </c>
      <c r="M337" s="2" t="str">
        <f>IF($A337&lt;=O$11,((N$8-SUM(N$20:N336))*N$16/365)*(365/12),"")</f>
        <v/>
      </c>
      <c r="N337" s="2" t="str">
        <f t="shared" si="40"/>
        <v/>
      </c>
      <c r="O337" s="21" t="str">
        <f t="shared" si="44"/>
        <v/>
      </c>
      <c r="X337" s="19"/>
      <c r="Y337" s="55"/>
      <c r="Z337" s="55"/>
      <c r="AA337" s="55"/>
    </row>
    <row r="338" spans="1:27" x14ac:dyDescent="0.3">
      <c r="A338" s="4">
        <f t="shared" si="41"/>
        <v>319</v>
      </c>
      <c r="B338" s="23">
        <f t="shared" si="36"/>
        <v>52251</v>
      </c>
      <c r="C338" s="24">
        <f t="shared" si="37"/>
        <v>65</v>
      </c>
      <c r="D338" s="4" t="s">
        <v>7</v>
      </c>
      <c r="E338" s="2" t="str">
        <f>IF($A338&lt;=G$11,((F$8-SUM(F$20:F337))*F$16/365)*(365/12),"")</f>
        <v/>
      </c>
      <c r="F338" s="2" t="str">
        <f t="shared" si="38"/>
        <v/>
      </c>
      <c r="G338" s="21" t="str">
        <f t="shared" si="42"/>
        <v/>
      </c>
      <c r="H338" s="4" t="s">
        <v>7</v>
      </c>
      <c r="I338" s="2" t="str">
        <f>IF($A338&lt;=K$11,((J$8-SUM(J$20:J337))*J$16/365)*(365/12),"")</f>
        <v/>
      </c>
      <c r="J338" s="2" t="str">
        <f t="shared" si="39"/>
        <v/>
      </c>
      <c r="K338" s="21" t="str">
        <f t="shared" si="43"/>
        <v/>
      </c>
      <c r="L338" s="4" t="s">
        <v>7</v>
      </c>
      <c r="M338" s="2" t="str">
        <f>IF($A338&lt;=O$11,((N$8-SUM(N$20:N337))*N$16/365)*(365/12),"")</f>
        <v/>
      </c>
      <c r="N338" s="2" t="str">
        <f t="shared" si="40"/>
        <v/>
      </c>
      <c r="O338" s="21" t="str">
        <f t="shared" si="44"/>
        <v/>
      </c>
      <c r="X338" s="19"/>
      <c r="Y338" s="55"/>
      <c r="Z338" s="55"/>
      <c r="AA338" s="55"/>
    </row>
    <row r="339" spans="1:27" x14ac:dyDescent="0.3">
      <c r="A339" s="4">
        <f t="shared" si="41"/>
        <v>320</v>
      </c>
      <c r="B339" s="23">
        <f t="shared" si="36"/>
        <v>52282</v>
      </c>
      <c r="C339" s="24">
        <f t="shared" si="37"/>
        <v>65</v>
      </c>
      <c r="D339" s="4" t="s">
        <v>7</v>
      </c>
      <c r="E339" s="2" t="str">
        <f>IF($A339&lt;=G$11,((F$8-SUM(F$20:F338))*F$16/365)*(365/12),"")</f>
        <v/>
      </c>
      <c r="F339" s="2" t="str">
        <f t="shared" si="38"/>
        <v/>
      </c>
      <c r="G339" s="21" t="str">
        <f t="shared" si="42"/>
        <v/>
      </c>
      <c r="H339" s="4" t="s">
        <v>7</v>
      </c>
      <c r="I339" s="2" t="str">
        <f>IF($A339&lt;=K$11,((J$8-SUM(J$20:J338))*J$16/365)*(365/12),"")</f>
        <v/>
      </c>
      <c r="J339" s="2" t="str">
        <f t="shared" si="39"/>
        <v/>
      </c>
      <c r="K339" s="21" t="str">
        <f t="shared" si="43"/>
        <v/>
      </c>
      <c r="L339" s="4" t="s">
        <v>7</v>
      </c>
      <c r="M339" s="2" t="str">
        <f>IF($A339&lt;=O$11,((N$8-SUM(N$20:N338))*N$16/365)*(365/12),"")</f>
        <v/>
      </c>
      <c r="N339" s="2" t="str">
        <f t="shared" si="40"/>
        <v/>
      </c>
      <c r="O339" s="21" t="str">
        <f t="shared" si="44"/>
        <v/>
      </c>
      <c r="X339" s="19"/>
      <c r="Y339" s="55"/>
      <c r="Z339" s="55"/>
      <c r="AA339" s="55"/>
    </row>
    <row r="340" spans="1:27" x14ac:dyDescent="0.3">
      <c r="A340" s="4">
        <f t="shared" si="41"/>
        <v>321</v>
      </c>
      <c r="B340" s="23">
        <f t="shared" ref="B340:B403" si="45">DATE(YEAR($B$11),MONTH($B$11)+A340,DAY($B$11))</f>
        <v>52310</v>
      </c>
      <c r="C340" s="24">
        <f t="shared" ref="C340:C403" si="46">DATEDIF($B$10,B340,"y")</f>
        <v>65</v>
      </c>
      <c r="D340" s="4" t="s">
        <v>7</v>
      </c>
      <c r="E340" s="2" t="str">
        <f>IF($A340&lt;=G$11,((F$8-SUM(F$20:F339))*F$16/365)*(365/12),"")</f>
        <v/>
      </c>
      <c r="F340" s="2" t="str">
        <f t="shared" si="38"/>
        <v/>
      </c>
      <c r="G340" s="21" t="str">
        <f t="shared" si="42"/>
        <v/>
      </c>
      <c r="H340" s="4" t="s">
        <v>7</v>
      </c>
      <c r="I340" s="2" t="str">
        <f>IF($A340&lt;=K$11,((J$8-SUM(J$20:J339))*J$16/365)*(365/12),"")</f>
        <v/>
      </c>
      <c r="J340" s="2" t="str">
        <f t="shared" si="39"/>
        <v/>
      </c>
      <c r="K340" s="21" t="str">
        <f t="shared" si="43"/>
        <v/>
      </c>
      <c r="L340" s="4" t="s">
        <v>7</v>
      </c>
      <c r="M340" s="2" t="str">
        <f>IF($A340&lt;=O$11,((N$8-SUM(N$20:N339))*N$16/365)*(365/12),"")</f>
        <v/>
      </c>
      <c r="N340" s="2" t="str">
        <f t="shared" si="40"/>
        <v/>
      </c>
      <c r="O340" s="21" t="str">
        <f t="shared" si="44"/>
        <v/>
      </c>
      <c r="X340" s="19"/>
      <c r="Y340" s="55"/>
      <c r="Z340" s="55"/>
      <c r="AA340" s="55"/>
    </row>
    <row r="341" spans="1:27" x14ac:dyDescent="0.3">
      <c r="A341" s="4">
        <f t="shared" si="41"/>
        <v>322</v>
      </c>
      <c r="B341" s="23">
        <f t="shared" si="45"/>
        <v>52341</v>
      </c>
      <c r="C341" s="24">
        <f t="shared" si="46"/>
        <v>65</v>
      </c>
      <c r="D341" s="4" t="s">
        <v>7</v>
      </c>
      <c r="E341" s="2" t="str">
        <f>IF($A341&lt;=G$11,((F$8-SUM(F$20:F340))*F$16/365)*(365/12),"")</f>
        <v/>
      </c>
      <c r="F341" s="2" t="str">
        <f t="shared" ref="F341:F404" si="47">IF(COUNTBLANK(G341)=1,"",G341-E341)</f>
        <v/>
      </c>
      <c r="G341" s="21" t="str">
        <f t="shared" si="42"/>
        <v/>
      </c>
      <c r="H341" s="4" t="s">
        <v>7</v>
      </c>
      <c r="I341" s="2" t="str">
        <f>IF($A341&lt;=K$11,((J$8-SUM(J$20:J340))*J$16/365)*(365/12),"")</f>
        <v/>
      </c>
      <c r="J341" s="2" t="str">
        <f t="shared" ref="J341:J404" si="48">IF(COUNTBLANK(K341)=1,"",K341-I341)</f>
        <v/>
      </c>
      <c r="K341" s="21" t="str">
        <f t="shared" si="43"/>
        <v/>
      </c>
      <c r="L341" s="4" t="s">
        <v>7</v>
      </c>
      <c r="M341" s="2" t="str">
        <f>IF($A341&lt;=O$11,((N$8-SUM(N$20:N340))*N$16/365)*(365/12),"")</f>
        <v/>
      </c>
      <c r="N341" s="2" t="str">
        <f t="shared" ref="N341:N404" si="49">IF(COUNTBLANK(O341)=1,"",O341-M341)</f>
        <v/>
      </c>
      <c r="O341" s="21" t="str">
        <f t="shared" si="44"/>
        <v/>
      </c>
      <c r="X341" s="19"/>
      <c r="Y341" s="55"/>
      <c r="Z341" s="55"/>
      <c r="AA341" s="55"/>
    </row>
    <row r="342" spans="1:27" x14ac:dyDescent="0.3">
      <c r="A342" s="4">
        <f t="shared" ref="A342:A405" si="50">A341+1</f>
        <v>323</v>
      </c>
      <c r="B342" s="23">
        <f t="shared" si="45"/>
        <v>52371</v>
      </c>
      <c r="C342" s="24">
        <f t="shared" si="46"/>
        <v>65</v>
      </c>
      <c r="D342" s="4" t="s">
        <v>7</v>
      </c>
      <c r="E342" s="2" t="str">
        <f>IF($A342&lt;=G$11,((F$8-SUM(F$20:F341))*F$16/365)*(365/12),"")</f>
        <v/>
      </c>
      <c r="F342" s="2" t="str">
        <f t="shared" si="47"/>
        <v/>
      </c>
      <c r="G342" s="21" t="str">
        <f t="shared" ref="G342:G405" si="51">IF(AND(G$12&gt;0,$A342&lt;=G$12),F$8*F$16/12,
IF($A342&lt;=G$11,(F$8*(F$16/12)*((1+(F$16/12))^(G$11-G$12)))/(((1+F$16/12)^(G$11-G$12))-1),""))</f>
        <v/>
      </c>
      <c r="H342" s="4" t="s">
        <v>7</v>
      </c>
      <c r="I342" s="2" t="str">
        <f>IF($A342&lt;=K$11,((J$8-SUM(J$20:J341))*J$16/365)*(365/12),"")</f>
        <v/>
      </c>
      <c r="J342" s="2" t="str">
        <f t="shared" si="48"/>
        <v/>
      </c>
      <c r="K342" s="21" t="str">
        <f t="shared" ref="K342:K405" si="52">IF(AND(K$12&gt;0,$A342&lt;=K$12),J$8*J$16/12,
IF($A342&lt;=K$11,(J$8*(J$16/12)*((1+(J$16/12))^(K$11-K$12)))/(((1+J$16/12)^(K$11-K$12))-1),""))</f>
        <v/>
      </c>
      <c r="L342" s="4" t="s">
        <v>7</v>
      </c>
      <c r="M342" s="2" t="str">
        <f>IF($A342&lt;=O$11,((N$8-SUM(N$20:N341))*N$16/365)*(365/12),"")</f>
        <v/>
      </c>
      <c r="N342" s="2" t="str">
        <f t="shared" si="49"/>
        <v/>
      </c>
      <c r="O342" s="21" t="str">
        <f t="shared" ref="O342:O405" si="53">IF(AND(O$12&gt;0,$A342&lt;=O$12),N$8*N$16/12,
IF($A342&lt;=O$11,(N$8*(N$16/12)*((1+(N$16/12))^(O$11-O$12)))/(((1+N$16/12)^(O$11-O$12))-1),""))</f>
        <v/>
      </c>
      <c r="X342" s="19"/>
      <c r="Y342" s="55"/>
      <c r="Z342" s="55"/>
      <c r="AA342" s="55"/>
    </row>
    <row r="343" spans="1:27" x14ac:dyDescent="0.3">
      <c r="A343" s="4">
        <f t="shared" si="50"/>
        <v>324</v>
      </c>
      <c r="B343" s="23">
        <f t="shared" si="45"/>
        <v>52402</v>
      </c>
      <c r="C343" s="24">
        <f t="shared" si="46"/>
        <v>65</v>
      </c>
      <c r="D343" s="4" t="s">
        <v>7</v>
      </c>
      <c r="E343" s="2" t="str">
        <f>IF($A343&lt;=G$11,((F$8-SUM(F$20:F342))*F$16/365)*(365/12),"")</f>
        <v/>
      </c>
      <c r="F343" s="2" t="str">
        <f t="shared" si="47"/>
        <v/>
      </c>
      <c r="G343" s="21" t="str">
        <f t="shared" si="51"/>
        <v/>
      </c>
      <c r="H343" s="4" t="s">
        <v>7</v>
      </c>
      <c r="I343" s="2" t="str">
        <f>IF($A343&lt;=K$11,((J$8-SUM(J$20:J342))*J$16/365)*(365/12),"")</f>
        <v/>
      </c>
      <c r="J343" s="2" t="str">
        <f t="shared" si="48"/>
        <v/>
      </c>
      <c r="K343" s="21" t="str">
        <f t="shared" si="52"/>
        <v/>
      </c>
      <c r="L343" s="4" t="s">
        <v>7</v>
      </c>
      <c r="M343" s="2" t="str">
        <f>IF($A343&lt;=O$11,((N$8-SUM(N$20:N342))*N$16/365)*(365/12),"")</f>
        <v/>
      </c>
      <c r="N343" s="2" t="str">
        <f t="shared" si="49"/>
        <v/>
      </c>
      <c r="O343" s="21" t="str">
        <f t="shared" si="53"/>
        <v/>
      </c>
      <c r="X343" s="19"/>
      <c r="Y343" s="55"/>
      <c r="Z343" s="55"/>
      <c r="AA343" s="55"/>
    </row>
    <row r="344" spans="1:27" x14ac:dyDescent="0.3">
      <c r="A344" s="4">
        <f t="shared" si="50"/>
        <v>325</v>
      </c>
      <c r="B344" s="23">
        <f t="shared" si="45"/>
        <v>52432</v>
      </c>
      <c r="C344" s="24">
        <f t="shared" si="46"/>
        <v>65</v>
      </c>
      <c r="D344" s="4" t="s">
        <v>7</v>
      </c>
      <c r="E344" s="2" t="str">
        <f>IF($A344&lt;=G$11,((F$8-SUM(F$20:F343))*F$16/365)*(365/12),"")</f>
        <v/>
      </c>
      <c r="F344" s="2" t="str">
        <f t="shared" si="47"/>
        <v/>
      </c>
      <c r="G344" s="21" t="str">
        <f t="shared" si="51"/>
        <v/>
      </c>
      <c r="H344" s="4" t="s">
        <v>7</v>
      </c>
      <c r="I344" s="2" t="str">
        <f>IF($A344&lt;=K$11,((J$8-SUM(J$20:J343))*J$16/365)*(365/12),"")</f>
        <v/>
      </c>
      <c r="J344" s="2" t="str">
        <f t="shared" si="48"/>
        <v/>
      </c>
      <c r="K344" s="21" t="str">
        <f t="shared" si="52"/>
        <v/>
      </c>
      <c r="L344" s="4" t="s">
        <v>7</v>
      </c>
      <c r="M344" s="2" t="str">
        <f>IF($A344&lt;=O$11,((N$8-SUM(N$20:N343))*N$16/365)*(365/12),"")</f>
        <v/>
      </c>
      <c r="N344" s="2" t="str">
        <f t="shared" si="49"/>
        <v/>
      </c>
      <c r="O344" s="21" t="str">
        <f t="shared" si="53"/>
        <v/>
      </c>
      <c r="X344" s="19"/>
      <c r="Y344" s="55"/>
      <c r="Z344" s="55"/>
      <c r="AA344" s="55"/>
    </row>
    <row r="345" spans="1:27" x14ac:dyDescent="0.3">
      <c r="A345" s="4">
        <f t="shared" si="50"/>
        <v>326</v>
      </c>
      <c r="B345" s="23">
        <f t="shared" si="45"/>
        <v>52463</v>
      </c>
      <c r="C345" s="24">
        <f t="shared" si="46"/>
        <v>65</v>
      </c>
      <c r="D345" s="4" t="s">
        <v>7</v>
      </c>
      <c r="E345" s="2" t="str">
        <f>IF($A345&lt;=G$11,((F$8-SUM(F$20:F344))*F$16/365)*(365/12),"")</f>
        <v/>
      </c>
      <c r="F345" s="2" t="str">
        <f t="shared" si="47"/>
        <v/>
      </c>
      <c r="G345" s="21" t="str">
        <f t="shared" si="51"/>
        <v/>
      </c>
      <c r="H345" s="4" t="s">
        <v>7</v>
      </c>
      <c r="I345" s="2" t="str">
        <f>IF($A345&lt;=K$11,((J$8-SUM(J$20:J344))*J$16/365)*(365/12),"")</f>
        <v/>
      </c>
      <c r="J345" s="2" t="str">
        <f t="shared" si="48"/>
        <v/>
      </c>
      <c r="K345" s="21" t="str">
        <f t="shared" si="52"/>
        <v/>
      </c>
      <c r="L345" s="4" t="s">
        <v>7</v>
      </c>
      <c r="M345" s="2" t="str">
        <f>IF($A345&lt;=O$11,((N$8-SUM(N$20:N344))*N$16/365)*(365/12),"")</f>
        <v/>
      </c>
      <c r="N345" s="2" t="str">
        <f t="shared" si="49"/>
        <v/>
      </c>
      <c r="O345" s="21" t="str">
        <f t="shared" si="53"/>
        <v/>
      </c>
      <c r="X345" s="19"/>
      <c r="Y345" s="55"/>
      <c r="Z345" s="55"/>
      <c r="AA345" s="55"/>
    </row>
    <row r="346" spans="1:27" x14ac:dyDescent="0.3">
      <c r="A346" s="4">
        <f t="shared" si="50"/>
        <v>327</v>
      </c>
      <c r="B346" s="23">
        <f t="shared" si="45"/>
        <v>52494</v>
      </c>
      <c r="C346" s="24">
        <f t="shared" si="46"/>
        <v>65</v>
      </c>
      <c r="D346" s="4" t="s">
        <v>7</v>
      </c>
      <c r="E346" s="2" t="str">
        <f>IF($A346&lt;=G$11,((F$8-SUM(F$20:F345))*F$16/365)*(365/12),"")</f>
        <v/>
      </c>
      <c r="F346" s="2" t="str">
        <f t="shared" si="47"/>
        <v/>
      </c>
      <c r="G346" s="21" t="str">
        <f t="shared" si="51"/>
        <v/>
      </c>
      <c r="H346" s="4" t="s">
        <v>7</v>
      </c>
      <c r="I346" s="2" t="str">
        <f>IF($A346&lt;=K$11,((J$8-SUM(J$20:J345))*J$16/365)*(365/12),"")</f>
        <v/>
      </c>
      <c r="J346" s="2" t="str">
        <f t="shared" si="48"/>
        <v/>
      </c>
      <c r="K346" s="21" t="str">
        <f t="shared" si="52"/>
        <v/>
      </c>
      <c r="L346" s="4" t="s">
        <v>7</v>
      </c>
      <c r="M346" s="2" t="str">
        <f>IF($A346&lt;=O$11,((N$8-SUM(N$20:N345))*N$16/365)*(365/12),"")</f>
        <v/>
      </c>
      <c r="N346" s="2" t="str">
        <f t="shared" si="49"/>
        <v/>
      </c>
      <c r="O346" s="21" t="str">
        <f t="shared" si="53"/>
        <v/>
      </c>
      <c r="X346" s="19"/>
      <c r="Y346" s="55"/>
      <c r="Z346" s="55"/>
      <c r="AA346" s="55"/>
    </row>
    <row r="347" spans="1:27" x14ac:dyDescent="0.3">
      <c r="A347" s="4">
        <f t="shared" si="50"/>
        <v>328</v>
      </c>
      <c r="B347" s="23">
        <f t="shared" si="45"/>
        <v>52524</v>
      </c>
      <c r="C347" s="24">
        <f t="shared" si="46"/>
        <v>65</v>
      </c>
      <c r="D347" s="4" t="s">
        <v>7</v>
      </c>
      <c r="E347" s="2" t="str">
        <f>IF($A347&lt;=G$11,((F$8-SUM(F$20:F346))*F$16/365)*(365/12),"")</f>
        <v/>
      </c>
      <c r="F347" s="2" t="str">
        <f t="shared" si="47"/>
        <v/>
      </c>
      <c r="G347" s="21" t="str">
        <f t="shared" si="51"/>
        <v/>
      </c>
      <c r="H347" s="4" t="s">
        <v>7</v>
      </c>
      <c r="I347" s="2" t="str">
        <f>IF($A347&lt;=K$11,((J$8-SUM(J$20:J346))*J$16/365)*(365/12),"")</f>
        <v/>
      </c>
      <c r="J347" s="2" t="str">
        <f t="shared" si="48"/>
        <v/>
      </c>
      <c r="K347" s="21" t="str">
        <f t="shared" si="52"/>
        <v/>
      </c>
      <c r="L347" s="4" t="s">
        <v>7</v>
      </c>
      <c r="M347" s="2" t="str">
        <f>IF($A347&lt;=O$11,((N$8-SUM(N$20:N346))*N$16/365)*(365/12),"")</f>
        <v/>
      </c>
      <c r="N347" s="2" t="str">
        <f t="shared" si="49"/>
        <v/>
      </c>
      <c r="O347" s="21" t="str">
        <f t="shared" si="53"/>
        <v/>
      </c>
      <c r="X347" s="19"/>
      <c r="Y347" s="55"/>
      <c r="Z347" s="55"/>
      <c r="AA347" s="55"/>
    </row>
    <row r="348" spans="1:27" x14ac:dyDescent="0.3">
      <c r="A348" s="4">
        <f t="shared" si="50"/>
        <v>329</v>
      </c>
      <c r="B348" s="23">
        <f t="shared" si="45"/>
        <v>52555</v>
      </c>
      <c r="C348" s="24">
        <f t="shared" si="46"/>
        <v>65</v>
      </c>
      <c r="D348" s="4" t="s">
        <v>7</v>
      </c>
      <c r="E348" s="2" t="str">
        <f>IF($A348&lt;=G$11,((F$8-SUM(F$20:F347))*F$16/365)*(365/12),"")</f>
        <v/>
      </c>
      <c r="F348" s="2" t="str">
        <f t="shared" si="47"/>
        <v/>
      </c>
      <c r="G348" s="21" t="str">
        <f t="shared" si="51"/>
        <v/>
      </c>
      <c r="H348" s="4" t="s">
        <v>7</v>
      </c>
      <c r="I348" s="2" t="str">
        <f>IF($A348&lt;=K$11,((J$8-SUM(J$20:J347))*J$16/365)*(365/12),"")</f>
        <v/>
      </c>
      <c r="J348" s="2" t="str">
        <f t="shared" si="48"/>
        <v/>
      </c>
      <c r="K348" s="21" t="str">
        <f t="shared" si="52"/>
        <v/>
      </c>
      <c r="L348" s="4" t="s">
        <v>7</v>
      </c>
      <c r="M348" s="2" t="str">
        <f>IF($A348&lt;=O$11,((N$8-SUM(N$20:N347))*N$16/365)*(365/12),"")</f>
        <v/>
      </c>
      <c r="N348" s="2" t="str">
        <f t="shared" si="49"/>
        <v/>
      </c>
      <c r="O348" s="21" t="str">
        <f t="shared" si="53"/>
        <v/>
      </c>
      <c r="X348" s="19"/>
      <c r="Y348" s="55"/>
      <c r="Z348" s="55"/>
      <c r="AA348" s="55"/>
    </row>
    <row r="349" spans="1:27" x14ac:dyDescent="0.3">
      <c r="A349" s="4">
        <f t="shared" si="50"/>
        <v>330</v>
      </c>
      <c r="B349" s="23">
        <f t="shared" si="45"/>
        <v>52585</v>
      </c>
      <c r="C349" s="24">
        <f t="shared" si="46"/>
        <v>65</v>
      </c>
      <c r="D349" s="4" t="s">
        <v>7</v>
      </c>
      <c r="E349" s="2" t="str">
        <f>IF($A349&lt;=G$11,((F$8-SUM(F$20:F348))*F$16/365)*(365/12),"")</f>
        <v/>
      </c>
      <c r="F349" s="2" t="str">
        <f t="shared" si="47"/>
        <v/>
      </c>
      <c r="G349" s="21" t="str">
        <f t="shared" si="51"/>
        <v/>
      </c>
      <c r="H349" s="4" t="s">
        <v>7</v>
      </c>
      <c r="I349" s="2" t="str">
        <f>IF($A349&lt;=K$11,((J$8-SUM(J$20:J348))*J$16/365)*(365/12),"")</f>
        <v/>
      </c>
      <c r="J349" s="2" t="str">
        <f t="shared" si="48"/>
        <v/>
      </c>
      <c r="K349" s="21" t="str">
        <f t="shared" si="52"/>
        <v/>
      </c>
      <c r="L349" s="4" t="s">
        <v>7</v>
      </c>
      <c r="M349" s="2" t="str">
        <f>IF($A349&lt;=O$11,((N$8-SUM(N$20:N348))*N$16/365)*(365/12),"")</f>
        <v/>
      </c>
      <c r="N349" s="2" t="str">
        <f t="shared" si="49"/>
        <v/>
      </c>
      <c r="O349" s="21" t="str">
        <f t="shared" si="53"/>
        <v/>
      </c>
      <c r="X349" s="19"/>
      <c r="Y349" s="55"/>
      <c r="Z349" s="55"/>
      <c r="AA349" s="55"/>
    </row>
    <row r="350" spans="1:27" x14ac:dyDescent="0.3">
      <c r="A350" s="4">
        <f t="shared" si="50"/>
        <v>331</v>
      </c>
      <c r="B350" s="23">
        <f t="shared" si="45"/>
        <v>52616</v>
      </c>
      <c r="C350" s="24">
        <f t="shared" si="46"/>
        <v>66</v>
      </c>
      <c r="D350" s="4" t="s">
        <v>7</v>
      </c>
      <c r="E350" s="2" t="str">
        <f>IF($A350&lt;=G$11,((F$8-SUM(F$20:F349))*F$16/365)*(365/12),"")</f>
        <v/>
      </c>
      <c r="F350" s="2" t="str">
        <f t="shared" si="47"/>
        <v/>
      </c>
      <c r="G350" s="21" t="str">
        <f t="shared" si="51"/>
        <v/>
      </c>
      <c r="H350" s="4" t="s">
        <v>7</v>
      </c>
      <c r="I350" s="2" t="str">
        <f>IF($A350&lt;=K$11,((J$8-SUM(J$20:J349))*J$16/365)*(365/12),"")</f>
        <v/>
      </c>
      <c r="J350" s="2" t="str">
        <f t="shared" si="48"/>
        <v/>
      </c>
      <c r="K350" s="21" t="str">
        <f t="shared" si="52"/>
        <v/>
      </c>
      <c r="L350" s="4" t="s">
        <v>7</v>
      </c>
      <c r="M350" s="2" t="str">
        <f>IF($A350&lt;=O$11,((N$8-SUM(N$20:N349))*N$16/365)*(365/12),"")</f>
        <v/>
      </c>
      <c r="N350" s="2" t="str">
        <f t="shared" si="49"/>
        <v/>
      </c>
      <c r="O350" s="21" t="str">
        <f t="shared" si="53"/>
        <v/>
      </c>
      <c r="X350" s="19"/>
      <c r="Y350" s="55"/>
      <c r="Z350" s="55"/>
      <c r="AA350" s="55"/>
    </row>
    <row r="351" spans="1:27" x14ac:dyDescent="0.3">
      <c r="A351" s="4">
        <f t="shared" si="50"/>
        <v>332</v>
      </c>
      <c r="B351" s="23">
        <f t="shared" si="45"/>
        <v>52647</v>
      </c>
      <c r="C351" s="24">
        <f t="shared" si="46"/>
        <v>66</v>
      </c>
      <c r="D351" s="4" t="s">
        <v>7</v>
      </c>
      <c r="E351" s="2" t="str">
        <f>IF($A351&lt;=G$11,((F$8-SUM(F$20:F350))*F$16/365)*(365/12),"")</f>
        <v/>
      </c>
      <c r="F351" s="2" t="str">
        <f t="shared" si="47"/>
        <v/>
      </c>
      <c r="G351" s="21" t="str">
        <f t="shared" si="51"/>
        <v/>
      </c>
      <c r="H351" s="4" t="s">
        <v>7</v>
      </c>
      <c r="I351" s="2" t="str">
        <f>IF($A351&lt;=K$11,((J$8-SUM(J$20:J350))*J$16/365)*(365/12),"")</f>
        <v/>
      </c>
      <c r="J351" s="2" t="str">
        <f t="shared" si="48"/>
        <v/>
      </c>
      <c r="K351" s="21" t="str">
        <f t="shared" si="52"/>
        <v/>
      </c>
      <c r="L351" s="4" t="s">
        <v>7</v>
      </c>
      <c r="M351" s="2" t="str">
        <f>IF($A351&lt;=O$11,((N$8-SUM(N$20:N350))*N$16/365)*(365/12),"")</f>
        <v/>
      </c>
      <c r="N351" s="2" t="str">
        <f t="shared" si="49"/>
        <v/>
      </c>
      <c r="O351" s="21" t="str">
        <f t="shared" si="53"/>
        <v/>
      </c>
      <c r="X351" s="19"/>
      <c r="Y351" s="55"/>
      <c r="Z351" s="55"/>
      <c r="AA351" s="55"/>
    </row>
    <row r="352" spans="1:27" x14ac:dyDescent="0.3">
      <c r="A352" s="4">
        <f t="shared" si="50"/>
        <v>333</v>
      </c>
      <c r="B352" s="23">
        <f t="shared" si="45"/>
        <v>52676</v>
      </c>
      <c r="C352" s="24">
        <f t="shared" si="46"/>
        <v>66</v>
      </c>
      <c r="D352" s="4" t="s">
        <v>7</v>
      </c>
      <c r="E352" s="2" t="str">
        <f>IF($A352&lt;=G$11,((F$8-SUM(F$20:F351))*F$16/365)*(365/12),"")</f>
        <v/>
      </c>
      <c r="F352" s="2" t="str">
        <f t="shared" si="47"/>
        <v/>
      </c>
      <c r="G352" s="21" t="str">
        <f t="shared" si="51"/>
        <v/>
      </c>
      <c r="H352" s="4" t="s">
        <v>7</v>
      </c>
      <c r="I352" s="2" t="str">
        <f>IF($A352&lt;=K$11,((J$8-SUM(J$20:J351))*J$16/365)*(365/12),"")</f>
        <v/>
      </c>
      <c r="J352" s="2" t="str">
        <f t="shared" si="48"/>
        <v/>
      </c>
      <c r="K352" s="21" t="str">
        <f t="shared" si="52"/>
        <v/>
      </c>
      <c r="L352" s="4" t="s">
        <v>7</v>
      </c>
      <c r="M352" s="2" t="str">
        <f>IF($A352&lt;=O$11,((N$8-SUM(N$20:N351))*N$16/365)*(365/12),"")</f>
        <v/>
      </c>
      <c r="N352" s="2" t="str">
        <f t="shared" si="49"/>
        <v/>
      </c>
      <c r="O352" s="21" t="str">
        <f t="shared" si="53"/>
        <v/>
      </c>
      <c r="X352" s="19"/>
      <c r="Y352" s="55"/>
      <c r="Z352" s="55"/>
      <c r="AA352" s="55"/>
    </row>
    <row r="353" spans="1:27" x14ac:dyDescent="0.3">
      <c r="A353" s="4">
        <f t="shared" si="50"/>
        <v>334</v>
      </c>
      <c r="B353" s="23">
        <f t="shared" si="45"/>
        <v>52707</v>
      </c>
      <c r="C353" s="24">
        <f t="shared" si="46"/>
        <v>66</v>
      </c>
      <c r="D353" s="4" t="s">
        <v>7</v>
      </c>
      <c r="E353" s="2" t="str">
        <f>IF($A353&lt;=G$11,((F$8-SUM(F$20:F352))*F$16/365)*(365/12),"")</f>
        <v/>
      </c>
      <c r="F353" s="2" t="str">
        <f t="shared" si="47"/>
        <v/>
      </c>
      <c r="G353" s="21" t="str">
        <f t="shared" si="51"/>
        <v/>
      </c>
      <c r="H353" s="4" t="s">
        <v>7</v>
      </c>
      <c r="I353" s="2" t="str">
        <f>IF($A353&lt;=K$11,((J$8-SUM(J$20:J352))*J$16/365)*(365/12),"")</f>
        <v/>
      </c>
      <c r="J353" s="2" t="str">
        <f t="shared" si="48"/>
        <v/>
      </c>
      <c r="K353" s="21" t="str">
        <f t="shared" si="52"/>
        <v/>
      </c>
      <c r="L353" s="4" t="s">
        <v>7</v>
      </c>
      <c r="M353" s="2" t="str">
        <f>IF($A353&lt;=O$11,((N$8-SUM(N$20:N352))*N$16/365)*(365/12),"")</f>
        <v/>
      </c>
      <c r="N353" s="2" t="str">
        <f t="shared" si="49"/>
        <v/>
      </c>
      <c r="O353" s="21" t="str">
        <f t="shared" si="53"/>
        <v/>
      </c>
      <c r="X353" s="19"/>
      <c r="Y353" s="55"/>
      <c r="Z353" s="55"/>
      <c r="AA353" s="55"/>
    </row>
    <row r="354" spans="1:27" x14ac:dyDescent="0.3">
      <c r="A354" s="4">
        <f t="shared" si="50"/>
        <v>335</v>
      </c>
      <c r="B354" s="23">
        <f t="shared" si="45"/>
        <v>52737</v>
      </c>
      <c r="C354" s="24">
        <f t="shared" si="46"/>
        <v>66</v>
      </c>
      <c r="D354" s="4" t="s">
        <v>7</v>
      </c>
      <c r="E354" s="2" t="str">
        <f>IF($A354&lt;=G$11,((F$8-SUM(F$20:F353))*F$16/365)*(365/12),"")</f>
        <v/>
      </c>
      <c r="F354" s="2" t="str">
        <f t="shared" si="47"/>
        <v/>
      </c>
      <c r="G354" s="21" t="str">
        <f t="shared" si="51"/>
        <v/>
      </c>
      <c r="H354" s="4" t="s">
        <v>7</v>
      </c>
      <c r="I354" s="2" t="str">
        <f>IF($A354&lt;=K$11,((J$8-SUM(J$20:J353))*J$16/365)*(365/12),"")</f>
        <v/>
      </c>
      <c r="J354" s="2" t="str">
        <f t="shared" si="48"/>
        <v/>
      </c>
      <c r="K354" s="21" t="str">
        <f t="shared" si="52"/>
        <v/>
      </c>
      <c r="L354" s="4" t="s">
        <v>7</v>
      </c>
      <c r="M354" s="2" t="str">
        <f>IF($A354&lt;=O$11,((N$8-SUM(N$20:N353))*N$16/365)*(365/12),"")</f>
        <v/>
      </c>
      <c r="N354" s="2" t="str">
        <f t="shared" si="49"/>
        <v/>
      </c>
      <c r="O354" s="21" t="str">
        <f t="shared" si="53"/>
        <v/>
      </c>
      <c r="X354" s="19"/>
      <c r="Y354" s="55"/>
      <c r="Z354" s="55"/>
      <c r="AA354" s="55"/>
    </row>
    <row r="355" spans="1:27" x14ac:dyDescent="0.3">
      <c r="A355" s="4">
        <f t="shared" si="50"/>
        <v>336</v>
      </c>
      <c r="B355" s="23">
        <f t="shared" si="45"/>
        <v>52768</v>
      </c>
      <c r="C355" s="24">
        <f t="shared" si="46"/>
        <v>66</v>
      </c>
      <c r="D355" s="4" t="s">
        <v>7</v>
      </c>
      <c r="E355" s="2" t="str">
        <f>IF($A355&lt;=G$11,((F$8-SUM(F$20:F354))*F$16/365)*(365/12),"")</f>
        <v/>
      </c>
      <c r="F355" s="2" t="str">
        <f t="shared" si="47"/>
        <v/>
      </c>
      <c r="G355" s="21" t="str">
        <f t="shared" si="51"/>
        <v/>
      </c>
      <c r="H355" s="4" t="s">
        <v>7</v>
      </c>
      <c r="I355" s="2" t="str">
        <f>IF($A355&lt;=K$11,((J$8-SUM(J$20:J354))*J$16/365)*(365/12),"")</f>
        <v/>
      </c>
      <c r="J355" s="2" t="str">
        <f t="shared" si="48"/>
        <v/>
      </c>
      <c r="K355" s="21" t="str">
        <f t="shared" si="52"/>
        <v/>
      </c>
      <c r="L355" s="4" t="s">
        <v>7</v>
      </c>
      <c r="M355" s="2" t="str">
        <f>IF($A355&lt;=O$11,((N$8-SUM(N$20:N354))*N$16/365)*(365/12),"")</f>
        <v/>
      </c>
      <c r="N355" s="2" t="str">
        <f t="shared" si="49"/>
        <v/>
      </c>
      <c r="O355" s="21" t="str">
        <f t="shared" si="53"/>
        <v/>
      </c>
      <c r="X355" s="19"/>
      <c r="Y355" s="55"/>
      <c r="Z355" s="55"/>
      <c r="AA355" s="55"/>
    </row>
    <row r="356" spans="1:27" x14ac:dyDescent="0.3">
      <c r="A356" s="4">
        <f t="shared" si="50"/>
        <v>337</v>
      </c>
      <c r="B356" s="23">
        <f t="shared" si="45"/>
        <v>52798</v>
      </c>
      <c r="C356" s="24">
        <f t="shared" si="46"/>
        <v>66</v>
      </c>
      <c r="D356" s="4" t="s">
        <v>7</v>
      </c>
      <c r="E356" s="2" t="str">
        <f>IF($A356&lt;=G$11,((F$8-SUM(F$20:F355))*F$16/365)*(365/12),"")</f>
        <v/>
      </c>
      <c r="F356" s="2" t="str">
        <f t="shared" si="47"/>
        <v/>
      </c>
      <c r="G356" s="21" t="str">
        <f t="shared" si="51"/>
        <v/>
      </c>
      <c r="H356" s="4" t="s">
        <v>7</v>
      </c>
      <c r="I356" s="2" t="str">
        <f>IF($A356&lt;=K$11,((J$8-SUM(J$20:J355))*J$16/365)*(365/12),"")</f>
        <v/>
      </c>
      <c r="J356" s="2" t="str">
        <f t="shared" si="48"/>
        <v/>
      </c>
      <c r="K356" s="21" t="str">
        <f t="shared" si="52"/>
        <v/>
      </c>
      <c r="L356" s="4" t="s">
        <v>7</v>
      </c>
      <c r="M356" s="2" t="str">
        <f>IF($A356&lt;=O$11,((N$8-SUM(N$20:N355))*N$16/365)*(365/12),"")</f>
        <v/>
      </c>
      <c r="N356" s="2" t="str">
        <f t="shared" si="49"/>
        <v/>
      </c>
      <c r="O356" s="21" t="str">
        <f t="shared" si="53"/>
        <v/>
      </c>
      <c r="X356" s="19"/>
      <c r="Y356" s="55"/>
      <c r="Z356" s="55"/>
      <c r="AA356" s="55"/>
    </row>
    <row r="357" spans="1:27" x14ac:dyDescent="0.3">
      <c r="A357" s="4">
        <f t="shared" si="50"/>
        <v>338</v>
      </c>
      <c r="B357" s="23">
        <f t="shared" si="45"/>
        <v>52829</v>
      </c>
      <c r="C357" s="24">
        <f t="shared" si="46"/>
        <v>66</v>
      </c>
      <c r="D357" s="4" t="s">
        <v>7</v>
      </c>
      <c r="E357" s="2" t="str">
        <f>IF($A357&lt;=G$11,((F$8-SUM(F$20:F356))*F$16/365)*(365/12),"")</f>
        <v/>
      </c>
      <c r="F357" s="2" t="str">
        <f t="shared" si="47"/>
        <v/>
      </c>
      <c r="G357" s="21" t="str">
        <f t="shared" si="51"/>
        <v/>
      </c>
      <c r="H357" s="4" t="s">
        <v>7</v>
      </c>
      <c r="I357" s="2" t="str">
        <f>IF($A357&lt;=K$11,((J$8-SUM(J$20:J356))*J$16/365)*(365/12),"")</f>
        <v/>
      </c>
      <c r="J357" s="2" t="str">
        <f t="shared" si="48"/>
        <v/>
      </c>
      <c r="K357" s="21" t="str">
        <f t="shared" si="52"/>
        <v/>
      </c>
      <c r="L357" s="4" t="s">
        <v>7</v>
      </c>
      <c r="M357" s="2" t="str">
        <f>IF($A357&lt;=O$11,((N$8-SUM(N$20:N356))*N$16/365)*(365/12),"")</f>
        <v/>
      </c>
      <c r="N357" s="2" t="str">
        <f t="shared" si="49"/>
        <v/>
      </c>
      <c r="O357" s="21" t="str">
        <f t="shared" si="53"/>
        <v/>
      </c>
      <c r="X357" s="19"/>
      <c r="Y357" s="55"/>
      <c r="Z357" s="55"/>
      <c r="AA357" s="55"/>
    </row>
    <row r="358" spans="1:27" x14ac:dyDescent="0.3">
      <c r="A358" s="4">
        <f t="shared" si="50"/>
        <v>339</v>
      </c>
      <c r="B358" s="23">
        <f t="shared" si="45"/>
        <v>52860</v>
      </c>
      <c r="C358" s="24">
        <f t="shared" si="46"/>
        <v>66</v>
      </c>
      <c r="D358" s="4" t="s">
        <v>7</v>
      </c>
      <c r="E358" s="2" t="str">
        <f>IF($A358&lt;=G$11,((F$8-SUM(F$20:F357))*F$16/365)*(365/12),"")</f>
        <v/>
      </c>
      <c r="F358" s="2" t="str">
        <f t="shared" si="47"/>
        <v/>
      </c>
      <c r="G358" s="21" t="str">
        <f t="shared" si="51"/>
        <v/>
      </c>
      <c r="H358" s="4" t="s">
        <v>7</v>
      </c>
      <c r="I358" s="2" t="str">
        <f>IF($A358&lt;=K$11,((J$8-SUM(J$20:J357))*J$16/365)*(365/12),"")</f>
        <v/>
      </c>
      <c r="J358" s="2" t="str">
        <f t="shared" si="48"/>
        <v/>
      </c>
      <c r="K358" s="21" t="str">
        <f t="shared" si="52"/>
        <v/>
      </c>
      <c r="L358" s="4" t="s">
        <v>7</v>
      </c>
      <c r="M358" s="2" t="str">
        <f>IF($A358&lt;=O$11,((N$8-SUM(N$20:N357))*N$16/365)*(365/12),"")</f>
        <v/>
      </c>
      <c r="N358" s="2" t="str">
        <f t="shared" si="49"/>
        <v/>
      </c>
      <c r="O358" s="21" t="str">
        <f t="shared" si="53"/>
        <v/>
      </c>
      <c r="X358" s="19"/>
      <c r="Y358" s="55"/>
      <c r="Z358" s="55"/>
      <c r="AA358" s="55"/>
    </row>
    <row r="359" spans="1:27" x14ac:dyDescent="0.3">
      <c r="A359" s="4">
        <f t="shared" si="50"/>
        <v>340</v>
      </c>
      <c r="B359" s="23">
        <f t="shared" si="45"/>
        <v>52890</v>
      </c>
      <c r="C359" s="24">
        <f t="shared" si="46"/>
        <v>66</v>
      </c>
      <c r="D359" s="4" t="s">
        <v>7</v>
      </c>
      <c r="E359" s="2" t="str">
        <f>IF($A359&lt;=G$11,((F$8-SUM(F$20:F358))*F$16/365)*(365/12),"")</f>
        <v/>
      </c>
      <c r="F359" s="2" t="str">
        <f t="shared" si="47"/>
        <v/>
      </c>
      <c r="G359" s="21" t="str">
        <f t="shared" si="51"/>
        <v/>
      </c>
      <c r="H359" s="4" t="s">
        <v>7</v>
      </c>
      <c r="I359" s="2" t="str">
        <f>IF($A359&lt;=K$11,((J$8-SUM(J$20:J358))*J$16/365)*(365/12),"")</f>
        <v/>
      </c>
      <c r="J359" s="2" t="str">
        <f t="shared" si="48"/>
        <v/>
      </c>
      <c r="K359" s="21" t="str">
        <f t="shared" si="52"/>
        <v/>
      </c>
      <c r="L359" s="4" t="s">
        <v>7</v>
      </c>
      <c r="M359" s="2" t="str">
        <f>IF($A359&lt;=O$11,((N$8-SUM(N$20:N358))*N$16/365)*(365/12),"")</f>
        <v/>
      </c>
      <c r="N359" s="2" t="str">
        <f t="shared" si="49"/>
        <v/>
      </c>
      <c r="O359" s="21" t="str">
        <f t="shared" si="53"/>
        <v/>
      </c>
      <c r="X359" s="19"/>
      <c r="Y359" s="55"/>
      <c r="Z359" s="55"/>
      <c r="AA359" s="55"/>
    </row>
    <row r="360" spans="1:27" x14ac:dyDescent="0.3">
      <c r="A360" s="4">
        <f t="shared" si="50"/>
        <v>341</v>
      </c>
      <c r="B360" s="23">
        <f t="shared" si="45"/>
        <v>52921</v>
      </c>
      <c r="C360" s="24">
        <f t="shared" si="46"/>
        <v>66</v>
      </c>
      <c r="D360" s="4" t="s">
        <v>7</v>
      </c>
      <c r="E360" s="2" t="str">
        <f>IF($A360&lt;=G$11,((F$8-SUM(F$20:F359))*F$16/365)*(365/12),"")</f>
        <v/>
      </c>
      <c r="F360" s="2" t="str">
        <f t="shared" si="47"/>
        <v/>
      </c>
      <c r="G360" s="21" t="str">
        <f t="shared" si="51"/>
        <v/>
      </c>
      <c r="H360" s="4" t="s">
        <v>7</v>
      </c>
      <c r="I360" s="2" t="str">
        <f>IF($A360&lt;=K$11,((J$8-SUM(J$20:J359))*J$16/365)*(365/12),"")</f>
        <v/>
      </c>
      <c r="J360" s="2" t="str">
        <f t="shared" si="48"/>
        <v/>
      </c>
      <c r="K360" s="21" t="str">
        <f t="shared" si="52"/>
        <v/>
      </c>
      <c r="L360" s="4" t="s">
        <v>7</v>
      </c>
      <c r="M360" s="2" t="str">
        <f>IF($A360&lt;=O$11,((N$8-SUM(N$20:N359))*N$16/365)*(365/12),"")</f>
        <v/>
      </c>
      <c r="N360" s="2" t="str">
        <f t="shared" si="49"/>
        <v/>
      </c>
      <c r="O360" s="21" t="str">
        <f t="shared" si="53"/>
        <v/>
      </c>
      <c r="X360" s="19"/>
      <c r="Y360" s="55"/>
      <c r="Z360" s="55"/>
      <c r="AA360" s="55"/>
    </row>
    <row r="361" spans="1:27" x14ac:dyDescent="0.3">
      <c r="A361" s="4">
        <f t="shared" si="50"/>
        <v>342</v>
      </c>
      <c r="B361" s="23">
        <f t="shared" si="45"/>
        <v>52951</v>
      </c>
      <c r="C361" s="24">
        <f t="shared" si="46"/>
        <v>66</v>
      </c>
      <c r="D361" s="4" t="s">
        <v>7</v>
      </c>
      <c r="E361" s="2" t="str">
        <f>IF($A361&lt;=G$11,((F$8-SUM(F$20:F360))*F$16/365)*(365/12),"")</f>
        <v/>
      </c>
      <c r="F361" s="2" t="str">
        <f t="shared" si="47"/>
        <v/>
      </c>
      <c r="G361" s="21" t="str">
        <f t="shared" si="51"/>
        <v/>
      </c>
      <c r="H361" s="4" t="s">
        <v>7</v>
      </c>
      <c r="I361" s="2" t="str">
        <f>IF($A361&lt;=K$11,((J$8-SUM(J$20:J360))*J$16/365)*(365/12),"")</f>
        <v/>
      </c>
      <c r="J361" s="2" t="str">
        <f t="shared" si="48"/>
        <v/>
      </c>
      <c r="K361" s="21" t="str">
        <f t="shared" si="52"/>
        <v/>
      </c>
      <c r="L361" s="4" t="s">
        <v>7</v>
      </c>
      <c r="M361" s="2" t="str">
        <f>IF($A361&lt;=O$11,((N$8-SUM(N$20:N360))*N$16/365)*(365/12),"")</f>
        <v/>
      </c>
      <c r="N361" s="2" t="str">
        <f t="shared" si="49"/>
        <v/>
      </c>
      <c r="O361" s="21" t="str">
        <f t="shared" si="53"/>
        <v/>
      </c>
      <c r="X361" s="19"/>
      <c r="Y361" s="55"/>
      <c r="Z361" s="55"/>
      <c r="AA361" s="55"/>
    </row>
    <row r="362" spans="1:27" x14ac:dyDescent="0.3">
      <c r="A362" s="4">
        <f t="shared" si="50"/>
        <v>343</v>
      </c>
      <c r="B362" s="23">
        <f t="shared" si="45"/>
        <v>52982</v>
      </c>
      <c r="C362" s="24">
        <f t="shared" si="46"/>
        <v>67</v>
      </c>
      <c r="D362" s="4" t="s">
        <v>7</v>
      </c>
      <c r="E362" s="2" t="str">
        <f>IF($A362&lt;=G$11,((F$8-SUM(F$20:F361))*F$16/365)*(365/12),"")</f>
        <v/>
      </c>
      <c r="F362" s="2" t="str">
        <f t="shared" si="47"/>
        <v/>
      </c>
      <c r="G362" s="21" t="str">
        <f t="shared" si="51"/>
        <v/>
      </c>
      <c r="H362" s="4" t="s">
        <v>7</v>
      </c>
      <c r="I362" s="2" t="str">
        <f>IF($A362&lt;=K$11,((J$8-SUM(J$20:J361))*J$16/365)*(365/12),"")</f>
        <v/>
      </c>
      <c r="J362" s="2" t="str">
        <f t="shared" si="48"/>
        <v/>
      </c>
      <c r="K362" s="21" t="str">
        <f t="shared" si="52"/>
        <v/>
      </c>
      <c r="L362" s="4" t="s">
        <v>7</v>
      </c>
      <c r="M362" s="2" t="str">
        <f>IF($A362&lt;=O$11,((N$8-SUM(N$20:N361))*N$16/365)*(365/12),"")</f>
        <v/>
      </c>
      <c r="N362" s="2" t="str">
        <f t="shared" si="49"/>
        <v/>
      </c>
      <c r="O362" s="21" t="str">
        <f t="shared" si="53"/>
        <v/>
      </c>
      <c r="X362" s="19"/>
      <c r="Y362" s="55"/>
      <c r="Z362" s="55"/>
      <c r="AA362" s="55"/>
    </row>
    <row r="363" spans="1:27" x14ac:dyDescent="0.3">
      <c r="A363" s="4">
        <f t="shared" si="50"/>
        <v>344</v>
      </c>
      <c r="B363" s="23">
        <f t="shared" si="45"/>
        <v>53013</v>
      </c>
      <c r="C363" s="24">
        <f t="shared" si="46"/>
        <v>67</v>
      </c>
      <c r="D363" s="4" t="s">
        <v>7</v>
      </c>
      <c r="E363" s="2" t="str">
        <f>IF($A363&lt;=G$11,((F$8-SUM(F$20:F362))*F$16/365)*(365/12),"")</f>
        <v/>
      </c>
      <c r="F363" s="2" t="str">
        <f t="shared" si="47"/>
        <v/>
      </c>
      <c r="G363" s="21" t="str">
        <f t="shared" si="51"/>
        <v/>
      </c>
      <c r="H363" s="4" t="s">
        <v>7</v>
      </c>
      <c r="I363" s="2" t="str">
        <f>IF($A363&lt;=K$11,((J$8-SUM(J$20:J362))*J$16/365)*(365/12),"")</f>
        <v/>
      </c>
      <c r="J363" s="2" t="str">
        <f t="shared" si="48"/>
        <v/>
      </c>
      <c r="K363" s="21" t="str">
        <f t="shared" si="52"/>
        <v/>
      </c>
      <c r="L363" s="4" t="s">
        <v>7</v>
      </c>
      <c r="M363" s="2" t="str">
        <f>IF($A363&lt;=O$11,((N$8-SUM(N$20:N362))*N$16/365)*(365/12),"")</f>
        <v/>
      </c>
      <c r="N363" s="2" t="str">
        <f t="shared" si="49"/>
        <v/>
      </c>
      <c r="O363" s="21" t="str">
        <f t="shared" si="53"/>
        <v/>
      </c>
      <c r="X363" s="19"/>
      <c r="Y363" s="55"/>
      <c r="Z363" s="55"/>
      <c r="AA363" s="55"/>
    </row>
    <row r="364" spans="1:27" x14ac:dyDescent="0.3">
      <c r="A364" s="4">
        <f t="shared" si="50"/>
        <v>345</v>
      </c>
      <c r="B364" s="23">
        <f t="shared" si="45"/>
        <v>53041</v>
      </c>
      <c r="C364" s="24">
        <f t="shared" si="46"/>
        <v>67</v>
      </c>
      <c r="D364" s="4" t="s">
        <v>7</v>
      </c>
      <c r="E364" s="2" t="str">
        <f>IF($A364&lt;=G$11,((F$8-SUM(F$20:F363))*F$16/365)*(365/12),"")</f>
        <v/>
      </c>
      <c r="F364" s="2" t="str">
        <f t="shared" si="47"/>
        <v/>
      </c>
      <c r="G364" s="21" t="str">
        <f t="shared" si="51"/>
        <v/>
      </c>
      <c r="H364" s="4" t="s">
        <v>7</v>
      </c>
      <c r="I364" s="2" t="str">
        <f>IF($A364&lt;=K$11,((J$8-SUM(J$20:J363))*J$16/365)*(365/12),"")</f>
        <v/>
      </c>
      <c r="J364" s="2" t="str">
        <f t="shared" si="48"/>
        <v/>
      </c>
      <c r="K364" s="21" t="str">
        <f t="shared" si="52"/>
        <v/>
      </c>
      <c r="L364" s="4" t="s">
        <v>7</v>
      </c>
      <c r="M364" s="2" t="str">
        <f>IF($A364&lt;=O$11,((N$8-SUM(N$20:N363))*N$16/365)*(365/12),"")</f>
        <v/>
      </c>
      <c r="N364" s="2" t="str">
        <f t="shared" si="49"/>
        <v/>
      </c>
      <c r="O364" s="21" t="str">
        <f t="shared" si="53"/>
        <v/>
      </c>
      <c r="X364" s="19"/>
      <c r="Y364" s="55"/>
      <c r="Z364" s="55"/>
      <c r="AA364" s="55"/>
    </row>
    <row r="365" spans="1:27" x14ac:dyDescent="0.3">
      <c r="A365" s="4">
        <f t="shared" si="50"/>
        <v>346</v>
      </c>
      <c r="B365" s="23">
        <f t="shared" si="45"/>
        <v>53072</v>
      </c>
      <c r="C365" s="24">
        <f t="shared" si="46"/>
        <v>67</v>
      </c>
      <c r="D365" s="4" t="s">
        <v>7</v>
      </c>
      <c r="E365" s="2" t="str">
        <f>IF($A365&lt;=G$11,((F$8-SUM(F$20:F364))*F$16/365)*(365/12),"")</f>
        <v/>
      </c>
      <c r="F365" s="2" t="str">
        <f t="shared" si="47"/>
        <v/>
      </c>
      <c r="G365" s="21" t="str">
        <f t="shared" si="51"/>
        <v/>
      </c>
      <c r="H365" s="4" t="s">
        <v>7</v>
      </c>
      <c r="I365" s="2" t="str">
        <f>IF($A365&lt;=K$11,((J$8-SUM(J$20:J364))*J$16/365)*(365/12),"")</f>
        <v/>
      </c>
      <c r="J365" s="2" t="str">
        <f t="shared" si="48"/>
        <v/>
      </c>
      <c r="K365" s="21" t="str">
        <f t="shared" si="52"/>
        <v/>
      </c>
      <c r="L365" s="4" t="s">
        <v>7</v>
      </c>
      <c r="M365" s="2" t="str">
        <f>IF($A365&lt;=O$11,((N$8-SUM(N$20:N364))*N$16/365)*(365/12),"")</f>
        <v/>
      </c>
      <c r="N365" s="2" t="str">
        <f t="shared" si="49"/>
        <v/>
      </c>
      <c r="O365" s="21" t="str">
        <f t="shared" si="53"/>
        <v/>
      </c>
      <c r="X365" s="19"/>
      <c r="Y365" s="55"/>
      <c r="Z365" s="55"/>
      <c r="AA365" s="55"/>
    </row>
    <row r="366" spans="1:27" x14ac:dyDescent="0.3">
      <c r="A366" s="4">
        <f t="shared" si="50"/>
        <v>347</v>
      </c>
      <c r="B366" s="23">
        <f t="shared" si="45"/>
        <v>53102</v>
      </c>
      <c r="C366" s="24">
        <f t="shared" si="46"/>
        <v>67</v>
      </c>
      <c r="D366" s="4" t="s">
        <v>7</v>
      </c>
      <c r="E366" s="2" t="str">
        <f>IF($A366&lt;=G$11,((F$8-SUM(F$20:F365))*F$16/365)*(365/12),"")</f>
        <v/>
      </c>
      <c r="F366" s="2" t="str">
        <f t="shared" si="47"/>
        <v/>
      </c>
      <c r="G366" s="21" t="str">
        <f t="shared" si="51"/>
        <v/>
      </c>
      <c r="H366" s="4" t="s">
        <v>7</v>
      </c>
      <c r="I366" s="2" t="str">
        <f>IF($A366&lt;=K$11,((J$8-SUM(J$20:J365))*J$16/365)*(365/12),"")</f>
        <v/>
      </c>
      <c r="J366" s="2" t="str">
        <f t="shared" si="48"/>
        <v/>
      </c>
      <c r="K366" s="21" t="str">
        <f t="shared" si="52"/>
        <v/>
      </c>
      <c r="L366" s="4" t="s">
        <v>7</v>
      </c>
      <c r="M366" s="2" t="str">
        <f>IF($A366&lt;=O$11,((N$8-SUM(N$20:N365))*N$16/365)*(365/12),"")</f>
        <v/>
      </c>
      <c r="N366" s="2" t="str">
        <f t="shared" si="49"/>
        <v/>
      </c>
      <c r="O366" s="21" t="str">
        <f t="shared" si="53"/>
        <v/>
      </c>
      <c r="X366" s="19"/>
      <c r="Y366" s="55"/>
      <c r="Z366" s="55"/>
      <c r="AA366" s="55"/>
    </row>
    <row r="367" spans="1:27" x14ac:dyDescent="0.3">
      <c r="A367" s="4">
        <f t="shared" si="50"/>
        <v>348</v>
      </c>
      <c r="B367" s="23">
        <f t="shared" si="45"/>
        <v>53133</v>
      </c>
      <c r="C367" s="24">
        <f t="shared" si="46"/>
        <v>67</v>
      </c>
      <c r="D367" s="4" t="s">
        <v>7</v>
      </c>
      <c r="E367" s="2" t="str">
        <f>IF($A367&lt;=G$11,((F$8-SUM(F$20:F366))*F$16/365)*(365/12),"")</f>
        <v/>
      </c>
      <c r="F367" s="2" t="str">
        <f t="shared" si="47"/>
        <v/>
      </c>
      <c r="G367" s="21" t="str">
        <f t="shared" si="51"/>
        <v/>
      </c>
      <c r="H367" s="4" t="s">
        <v>7</v>
      </c>
      <c r="I367" s="2" t="str">
        <f>IF($A367&lt;=K$11,((J$8-SUM(J$20:J366))*J$16/365)*(365/12),"")</f>
        <v/>
      </c>
      <c r="J367" s="2" t="str">
        <f t="shared" si="48"/>
        <v/>
      </c>
      <c r="K367" s="21" t="str">
        <f t="shared" si="52"/>
        <v/>
      </c>
      <c r="L367" s="4" t="s">
        <v>7</v>
      </c>
      <c r="M367" s="2" t="str">
        <f>IF($A367&lt;=O$11,((N$8-SUM(N$20:N366))*N$16/365)*(365/12),"")</f>
        <v/>
      </c>
      <c r="N367" s="2" t="str">
        <f t="shared" si="49"/>
        <v/>
      </c>
      <c r="O367" s="21" t="str">
        <f t="shared" si="53"/>
        <v/>
      </c>
      <c r="X367" s="19"/>
      <c r="Y367" s="55"/>
      <c r="Z367" s="55"/>
      <c r="AA367" s="55"/>
    </row>
    <row r="368" spans="1:27" x14ac:dyDescent="0.3">
      <c r="A368" s="4">
        <f t="shared" si="50"/>
        <v>349</v>
      </c>
      <c r="B368" s="23">
        <f t="shared" si="45"/>
        <v>53163</v>
      </c>
      <c r="C368" s="24">
        <f t="shared" si="46"/>
        <v>67</v>
      </c>
      <c r="D368" s="4" t="s">
        <v>7</v>
      </c>
      <c r="E368" s="2" t="str">
        <f>IF($A368&lt;=G$11,((F$8-SUM(F$20:F367))*F$16/365)*(365/12),"")</f>
        <v/>
      </c>
      <c r="F368" s="2" t="str">
        <f t="shared" si="47"/>
        <v/>
      </c>
      <c r="G368" s="21" t="str">
        <f t="shared" si="51"/>
        <v/>
      </c>
      <c r="H368" s="4" t="s">
        <v>7</v>
      </c>
      <c r="I368" s="2" t="str">
        <f>IF($A368&lt;=K$11,((J$8-SUM(J$20:J367))*J$16/365)*(365/12),"")</f>
        <v/>
      </c>
      <c r="J368" s="2" t="str">
        <f t="shared" si="48"/>
        <v/>
      </c>
      <c r="K368" s="21" t="str">
        <f t="shared" si="52"/>
        <v/>
      </c>
      <c r="L368" s="4" t="s">
        <v>7</v>
      </c>
      <c r="M368" s="2" t="str">
        <f>IF($A368&lt;=O$11,((N$8-SUM(N$20:N367))*N$16/365)*(365/12),"")</f>
        <v/>
      </c>
      <c r="N368" s="2" t="str">
        <f t="shared" si="49"/>
        <v/>
      </c>
      <c r="O368" s="21" t="str">
        <f t="shared" si="53"/>
        <v/>
      </c>
      <c r="X368" s="19"/>
      <c r="Y368" s="55"/>
      <c r="Z368" s="55"/>
      <c r="AA368" s="55"/>
    </row>
    <row r="369" spans="1:27" x14ac:dyDescent="0.3">
      <c r="A369" s="4">
        <f t="shared" si="50"/>
        <v>350</v>
      </c>
      <c r="B369" s="23">
        <f t="shared" si="45"/>
        <v>53194</v>
      </c>
      <c r="C369" s="24">
        <f t="shared" si="46"/>
        <v>67</v>
      </c>
      <c r="D369" s="4" t="s">
        <v>7</v>
      </c>
      <c r="E369" s="2" t="str">
        <f>IF($A369&lt;=G$11,((F$8-SUM(F$20:F368))*F$16/365)*(365/12),"")</f>
        <v/>
      </c>
      <c r="F369" s="2" t="str">
        <f t="shared" si="47"/>
        <v/>
      </c>
      <c r="G369" s="21" t="str">
        <f t="shared" si="51"/>
        <v/>
      </c>
      <c r="H369" s="4" t="s">
        <v>7</v>
      </c>
      <c r="I369" s="2" t="str">
        <f>IF($A369&lt;=K$11,((J$8-SUM(J$20:J368))*J$16/365)*(365/12),"")</f>
        <v/>
      </c>
      <c r="J369" s="2" t="str">
        <f t="shared" si="48"/>
        <v/>
      </c>
      <c r="K369" s="21" t="str">
        <f t="shared" si="52"/>
        <v/>
      </c>
      <c r="L369" s="4" t="s">
        <v>7</v>
      </c>
      <c r="M369" s="2" t="str">
        <f>IF($A369&lt;=O$11,((N$8-SUM(N$20:N368))*N$16/365)*(365/12),"")</f>
        <v/>
      </c>
      <c r="N369" s="2" t="str">
        <f t="shared" si="49"/>
        <v/>
      </c>
      <c r="O369" s="21" t="str">
        <f t="shared" si="53"/>
        <v/>
      </c>
      <c r="X369" s="19"/>
      <c r="Y369" s="55"/>
      <c r="Z369" s="55"/>
      <c r="AA369" s="55"/>
    </row>
    <row r="370" spans="1:27" x14ac:dyDescent="0.3">
      <c r="A370" s="4">
        <f t="shared" si="50"/>
        <v>351</v>
      </c>
      <c r="B370" s="23">
        <f t="shared" si="45"/>
        <v>53225</v>
      </c>
      <c r="C370" s="24">
        <f t="shared" si="46"/>
        <v>67</v>
      </c>
      <c r="D370" s="4" t="s">
        <v>7</v>
      </c>
      <c r="E370" s="2" t="str">
        <f>IF($A370&lt;=G$11,((F$8-SUM(F$20:F369))*F$16/365)*(365/12),"")</f>
        <v/>
      </c>
      <c r="F370" s="2" t="str">
        <f t="shared" si="47"/>
        <v/>
      </c>
      <c r="G370" s="21" t="str">
        <f t="shared" si="51"/>
        <v/>
      </c>
      <c r="H370" s="4" t="s">
        <v>7</v>
      </c>
      <c r="I370" s="2" t="str">
        <f>IF($A370&lt;=K$11,((J$8-SUM(J$20:J369))*J$16/365)*(365/12),"")</f>
        <v/>
      </c>
      <c r="J370" s="2" t="str">
        <f t="shared" si="48"/>
        <v/>
      </c>
      <c r="K370" s="21" t="str">
        <f t="shared" si="52"/>
        <v/>
      </c>
      <c r="L370" s="4" t="s">
        <v>7</v>
      </c>
      <c r="M370" s="2" t="str">
        <f>IF($A370&lt;=O$11,((N$8-SUM(N$20:N369))*N$16/365)*(365/12),"")</f>
        <v/>
      </c>
      <c r="N370" s="2" t="str">
        <f t="shared" si="49"/>
        <v/>
      </c>
      <c r="O370" s="21" t="str">
        <f t="shared" si="53"/>
        <v/>
      </c>
      <c r="X370" s="19"/>
      <c r="Y370" s="55"/>
      <c r="Z370" s="55"/>
      <c r="AA370" s="55"/>
    </row>
    <row r="371" spans="1:27" x14ac:dyDescent="0.3">
      <c r="A371" s="4">
        <f t="shared" si="50"/>
        <v>352</v>
      </c>
      <c r="B371" s="23">
        <f t="shared" si="45"/>
        <v>53255</v>
      </c>
      <c r="C371" s="24">
        <f t="shared" si="46"/>
        <v>67</v>
      </c>
      <c r="D371" s="4" t="s">
        <v>7</v>
      </c>
      <c r="E371" s="2" t="str">
        <f>IF($A371&lt;=G$11,((F$8-SUM(F$20:F370))*F$16/365)*(365/12),"")</f>
        <v/>
      </c>
      <c r="F371" s="2" t="str">
        <f t="shared" si="47"/>
        <v/>
      </c>
      <c r="G371" s="21" t="str">
        <f t="shared" si="51"/>
        <v/>
      </c>
      <c r="H371" s="4" t="s">
        <v>7</v>
      </c>
      <c r="I371" s="2" t="str">
        <f>IF($A371&lt;=K$11,((J$8-SUM(J$20:J370))*J$16/365)*(365/12),"")</f>
        <v/>
      </c>
      <c r="J371" s="2" t="str">
        <f t="shared" si="48"/>
        <v/>
      </c>
      <c r="K371" s="21" t="str">
        <f t="shared" si="52"/>
        <v/>
      </c>
      <c r="L371" s="4" t="s">
        <v>7</v>
      </c>
      <c r="M371" s="2" t="str">
        <f>IF($A371&lt;=O$11,((N$8-SUM(N$20:N370))*N$16/365)*(365/12),"")</f>
        <v/>
      </c>
      <c r="N371" s="2" t="str">
        <f t="shared" si="49"/>
        <v/>
      </c>
      <c r="O371" s="21" t="str">
        <f t="shared" si="53"/>
        <v/>
      </c>
      <c r="X371" s="19"/>
      <c r="Y371" s="55"/>
      <c r="Z371" s="55"/>
      <c r="AA371" s="55"/>
    </row>
    <row r="372" spans="1:27" x14ac:dyDescent="0.3">
      <c r="A372" s="4">
        <f t="shared" si="50"/>
        <v>353</v>
      </c>
      <c r="B372" s="23">
        <f t="shared" si="45"/>
        <v>53286</v>
      </c>
      <c r="C372" s="24">
        <f t="shared" si="46"/>
        <v>67</v>
      </c>
      <c r="D372" s="4" t="s">
        <v>7</v>
      </c>
      <c r="E372" s="2" t="str">
        <f>IF($A372&lt;=G$11,((F$8-SUM(F$20:F371))*F$16/365)*(365/12),"")</f>
        <v/>
      </c>
      <c r="F372" s="2" t="str">
        <f t="shared" si="47"/>
        <v/>
      </c>
      <c r="G372" s="21" t="str">
        <f t="shared" si="51"/>
        <v/>
      </c>
      <c r="H372" s="4" t="s">
        <v>7</v>
      </c>
      <c r="I372" s="2" t="str">
        <f>IF($A372&lt;=K$11,((J$8-SUM(J$20:J371))*J$16/365)*(365/12),"")</f>
        <v/>
      </c>
      <c r="J372" s="2" t="str">
        <f t="shared" si="48"/>
        <v/>
      </c>
      <c r="K372" s="21" t="str">
        <f t="shared" si="52"/>
        <v/>
      </c>
      <c r="L372" s="4" t="s">
        <v>7</v>
      </c>
      <c r="M372" s="2" t="str">
        <f>IF($A372&lt;=O$11,((N$8-SUM(N$20:N371))*N$16/365)*(365/12),"")</f>
        <v/>
      </c>
      <c r="N372" s="2" t="str">
        <f t="shared" si="49"/>
        <v/>
      </c>
      <c r="O372" s="21" t="str">
        <f t="shared" si="53"/>
        <v/>
      </c>
      <c r="X372" s="19"/>
      <c r="Y372" s="55"/>
      <c r="Z372" s="55"/>
      <c r="AA372" s="55"/>
    </row>
    <row r="373" spans="1:27" x14ac:dyDescent="0.3">
      <c r="A373" s="4">
        <f t="shared" si="50"/>
        <v>354</v>
      </c>
      <c r="B373" s="23">
        <f t="shared" si="45"/>
        <v>53316</v>
      </c>
      <c r="C373" s="24">
        <f t="shared" si="46"/>
        <v>67</v>
      </c>
      <c r="D373" s="4" t="s">
        <v>7</v>
      </c>
      <c r="E373" s="2" t="str">
        <f>IF($A373&lt;=G$11,((F$8-SUM(F$20:F372))*F$16/365)*(365/12),"")</f>
        <v/>
      </c>
      <c r="F373" s="2" t="str">
        <f t="shared" si="47"/>
        <v/>
      </c>
      <c r="G373" s="21" t="str">
        <f t="shared" si="51"/>
        <v/>
      </c>
      <c r="H373" s="4" t="s">
        <v>7</v>
      </c>
      <c r="I373" s="2" t="str">
        <f>IF($A373&lt;=K$11,((J$8-SUM(J$20:J372))*J$16/365)*(365/12),"")</f>
        <v/>
      </c>
      <c r="J373" s="2" t="str">
        <f t="shared" si="48"/>
        <v/>
      </c>
      <c r="K373" s="21" t="str">
        <f t="shared" si="52"/>
        <v/>
      </c>
      <c r="L373" s="4" t="s">
        <v>7</v>
      </c>
      <c r="M373" s="2" t="str">
        <f>IF($A373&lt;=O$11,((N$8-SUM(N$20:N372))*N$16/365)*(365/12),"")</f>
        <v/>
      </c>
      <c r="N373" s="2" t="str">
        <f t="shared" si="49"/>
        <v/>
      </c>
      <c r="O373" s="21" t="str">
        <f t="shared" si="53"/>
        <v/>
      </c>
      <c r="X373" s="19"/>
      <c r="Y373" s="55"/>
      <c r="Z373" s="55"/>
      <c r="AA373" s="55"/>
    </row>
    <row r="374" spans="1:27" x14ac:dyDescent="0.3">
      <c r="A374" s="4">
        <f t="shared" si="50"/>
        <v>355</v>
      </c>
      <c r="B374" s="23">
        <f t="shared" si="45"/>
        <v>53347</v>
      </c>
      <c r="C374" s="24">
        <f t="shared" si="46"/>
        <v>68</v>
      </c>
      <c r="D374" s="4" t="s">
        <v>7</v>
      </c>
      <c r="E374" s="2" t="str">
        <f>IF($A374&lt;=G$11,((F$8-SUM(F$20:F373))*F$16/365)*(365/12),"")</f>
        <v/>
      </c>
      <c r="F374" s="2" t="str">
        <f t="shared" si="47"/>
        <v/>
      </c>
      <c r="G374" s="21" t="str">
        <f t="shared" si="51"/>
        <v/>
      </c>
      <c r="H374" s="4" t="s">
        <v>7</v>
      </c>
      <c r="I374" s="2" t="str">
        <f>IF($A374&lt;=K$11,((J$8-SUM(J$20:J373))*J$16/365)*(365/12),"")</f>
        <v/>
      </c>
      <c r="J374" s="2" t="str">
        <f t="shared" si="48"/>
        <v/>
      </c>
      <c r="K374" s="21" t="str">
        <f t="shared" si="52"/>
        <v/>
      </c>
      <c r="L374" s="4" t="s">
        <v>7</v>
      </c>
      <c r="M374" s="2" t="str">
        <f>IF($A374&lt;=O$11,((N$8-SUM(N$20:N373))*N$16/365)*(365/12),"")</f>
        <v/>
      </c>
      <c r="N374" s="2" t="str">
        <f t="shared" si="49"/>
        <v/>
      </c>
      <c r="O374" s="21" t="str">
        <f t="shared" si="53"/>
        <v/>
      </c>
      <c r="X374" s="19"/>
      <c r="Y374" s="55"/>
      <c r="Z374" s="55"/>
      <c r="AA374" s="55"/>
    </row>
    <row r="375" spans="1:27" x14ac:dyDescent="0.3">
      <c r="A375" s="4">
        <f t="shared" si="50"/>
        <v>356</v>
      </c>
      <c r="B375" s="23">
        <f t="shared" si="45"/>
        <v>53378</v>
      </c>
      <c r="C375" s="24">
        <f t="shared" si="46"/>
        <v>68</v>
      </c>
      <c r="D375" s="4" t="s">
        <v>7</v>
      </c>
      <c r="E375" s="2" t="str">
        <f>IF($A375&lt;=G$11,((F$8-SUM(F$20:F374))*F$16/365)*(365/12),"")</f>
        <v/>
      </c>
      <c r="F375" s="2" t="str">
        <f t="shared" si="47"/>
        <v/>
      </c>
      <c r="G375" s="21" t="str">
        <f t="shared" si="51"/>
        <v/>
      </c>
      <c r="H375" s="4" t="s">
        <v>7</v>
      </c>
      <c r="I375" s="2" t="str">
        <f>IF($A375&lt;=K$11,((J$8-SUM(J$20:J374))*J$16/365)*(365/12),"")</f>
        <v/>
      </c>
      <c r="J375" s="2" t="str">
        <f t="shared" si="48"/>
        <v/>
      </c>
      <c r="K375" s="21" t="str">
        <f t="shared" si="52"/>
        <v/>
      </c>
      <c r="L375" s="4" t="s">
        <v>7</v>
      </c>
      <c r="M375" s="2" t="str">
        <f>IF($A375&lt;=O$11,((N$8-SUM(N$20:N374))*N$16/365)*(365/12),"")</f>
        <v/>
      </c>
      <c r="N375" s="2" t="str">
        <f t="shared" si="49"/>
        <v/>
      </c>
      <c r="O375" s="21" t="str">
        <f t="shared" si="53"/>
        <v/>
      </c>
      <c r="X375" s="19"/>
      <c r="Y375" s="55"/>
      <c r="Z375" s="55"/>
      <c r="AA375" s="55"/>
    </row>
    <row r="376" spans="1:27" x14ac:dyDescent="0.3">
      <c r="A376" s="4">
        <f t="shared" si="50"/>
        <v>357</v>
      </c>
      <c r="B376" s="23">
        <f t="shared" si="45"/>
        <v>53406</v>
      </c>
      <c r="C376" s="24">
        <f t="shared" si="46"/>
        <v>68</v>
      </c>
      <c r="D376" s="4" t="s">
        <v>7</v>
      </c>
      <c r="E376" s="2" t="str">
        <f>IF($A376&lt;=G$11,((F$8-SUM(F$20:F375))*F$16/365)*(365/12),"")</f>
        <v/>
      </c>
      <c r="F376" s="2" t="str">
        <f t="shared" si="47"/>
        <v/>
      </c>
      <c r="G376" s="21" t="str">
        <f t="shared" si="51"/>
        <v/>
      </c>
      <c r="H376" s="4" t="s">
        <v>7</v>
      </c>
      <c r="I376" s="2" t="str">
        <f>IF($A376&lt;=K$11,((J$8-SUM(J$20:J375))*J$16/365)*(365/12),"")</f>
        <v/>
      </c>
      <c r="J376" s="2" t="str">
        <f t="shared" si="48"/>
        <v/>
      </c>
      <c r="K376" s="21" t="str">
        <f t="shared" si="52"/>
        <v/>
      </c>
      <c r="L376" s="4" t="s">
        <v>7</v>
      </c>
      <c r="M376" s="2" t="str">
        <f>IF($A376&lt;=O$11,((N$8-SUM(N$20:N375))*N$16/365)*(365/12),"")</f>
        <v/>
      </c>
      <c r="N376" s="2" t="str">
        <f t="shared" si="49"/>
        <v/>
      </c>
      <c r="O376" s="21" t="str">
        <f t="shared" si="53"/>
        <v/>
      </c>
      <c r="X376" s="19"/>
      <c r="Y376" s="55"/>
      <c r="Z376" s="55"/>
      <c r="AA376" s="55"/>
    </row>
    <row r="377" spans="1:27" x14ac:dyDescent="0.3">
      <c r="A377" s="4">
        <f t="shared" si="50"/>
        <v>358</v>
      </c>
      <c r="B377" s="23">
        <f t="shared" si="45"/>
        <v>53437</v>
      </c>
      <c r="C377" s="24">
        <f t="shared" si="46"/>
        <v>68</v>
      </c>
      <c r="D377" s="4" t="s">
        <v>7</v>
      </c>
      <c r="E377" s="2" t="str">
        <f>IF($A377&lt;=G$11,((F$8-SUM(F$20:F376))*F$16/365)*(365/12),"")</f>
        <v/>
      </c>
      <c r="F377" s="2" t="str">
        <f t="shared" si="47"/>
        <v/>
      </c>
      <c r="G377" s="21" t="str">
        <f t="shared" si="51"/>
        <v/>
      </c>
      <c r="H377" s="4" t="s">
        <v>7</v>
      </c>
      <c r="I377" s="2" t="str">
        <f>IF($A377&lt;=K$11,((J$8-SUM(J$20:J376))*J$16/365)*(365/12),"")</f>
        <v/>
      </c>
      <c r="J377" s="2" t="str">
        <f t="shared" si="48"/>
        <v/>
      </c>
      <c r="K377" s="21" t="str">
        <f t="shared" si="52"/>
        <v/>
      </c>
      <c r="L377" s="4" t="s">
        <v>7</v>
      </c>
      <c r="M377" s="2" t="str">
        <f>IF($A377&lt;=O$11,((N$8-SUM(N$20:N376))*N$16/365)*(365/12),"")</f>
        <v/>
      </c>
      <c r="N377" s="2" t="str">
        <f t="shared" si="49"/>
        <v/>
      </c>
      <c r="O377" s="21" t="str">
        <f t="shared" si="53"/>
        <v/>
      </c>
      <c r="X377" s="19"/>
      <c r="Y377" s="55"/>
      <c r="Z377" s="55"/>
      <c r="AA377" s="55"/>
    </row>
    <row r="378" spans="1:27" x14ac:dyDescent="0.3">
      <c r="A378" s="4">
        <f t="shared" si="50"/>
        <v>359</v>
      </c>
      <c r="B378" s="23">
        <f t="shared" si="45"/>
        <v>53467</v>
      </c>
      <c r="C378" s="24">
        <f t="shared" si="46"/>
        <v>68</v>
      </c>
      <c r="D378" s="4" t="s">
        <v>7</v>
      </c>
      <c r="E378" s="2" t="str">
        <f>IF($A378&lt;=G$11,((F$8-SUM(F$20:F377))*F$16/365)*(365/12),"")</f>
        <v/>
      </c>
      <c r="F378" s="2" t="str">
        <f t="shared" si="47"/>
        <v/>
      </c>
      <c r="G378" s="21" t="str">
        <f t="shared" si="51"/>
        <v/>
      </c>
      <c r="H378" s="4" t="s">
        <v>7</v>
      </c>
      <c r="I378" s="2" t="str">
        <f>IF($A378&lt;=K$11,((J$8-SUM(J$20:J377))*J$16/365)*(365/12),"")</f>
        <v/>
      </c>
      <c r="J378" s="2" t="str">
        <f t="shared" si="48"/>
        <v/>
      </c>
      <c r="K378" s="21" t="str">
        <f t="shared" si="52"/>
        <v/>
      </c>
      <c r="L378" s="4" t="s">
        <v>7</v>
      </c>
      <c r="M378" s="2" t="str">
        <f>IF($A378&lt;=O$11,((N$8-SUM(N$20:N377))*N$16/365)*(365/12),"")</f>
        <v/>
      </c>
      <c r="N378" s="2" t="str">
        <f t="shared" si="49"/>
        <v/>
      </c>
      <c r="O378" s="21" t="str">
        <f t="shared" si="53"/>
        <v/>
      </c>
      <c r="X378" s="19"/>
      <c r="Y378" s="55"/>
      <c r="Z378" s="55"/>
      <c r="AA378" s="55"/>
    </row>
    <row r="379" spans="1:27" x14ac:dyDescent="0.3">
      <c r="A379" s="4">
        <f t="shared" si="50"/>
        <v>360</v>
      </c>
      <c r="B379" s="23">
        <f t="shared" si="45"/>
        <v>53498</v>
      </c>
      <c r="C379" s="24">
        <f t="shared" si="46"/>
        <v>68</v>
      </c>
      <c r="D379" s="4" t="s">
        <v>7</v>
      </c>
      <c r="E379" s="2" t="str">
        <f>IF($A379&lt;=G$11,((F$8-SUM(F$20:F378))*F$16/365)*(365/12),"")</f>
        <v/>
      </c>
      <c r="F379" s="2" t="str">
        <f t="shared" si="47"/>
        <v/>
      </c>
      <c r="G379" s="21" t="str">
        <f t="shared" si="51"/>
        <v/>
      </c>
      <c r="H379" s="4" t="s">
        <v>7</v>
      </c>
      <c r="I379" s="2" t="str">
        <f>IF($A379&lt;=K$11,((J$8-SUM(J$20:J378))*J$16/365)*(365/12),"")</f>
        <v/>
      </c>
      <c r="J379" s="2" t="str">
        <f t="shared" si="48"/>
        <v/>
      </c>
      <c r="K379" s="21" t="str">
        <f t="shared" si="52"/>
        <v/>
      </c>
      <c r="L379" s="4" t="s">
        <v>7</v>
      </c>
      <c r="M379" s="2" t="str">
        <f>IF($A379&lt;=O$11,((N$8-SUM(N$20:N378))*N$16/365)*(365/12),"")</f>
        <v/>
      </c>
      <c r="N379" s="2" t="str">
        <f t="shared" si="49"/>
        <v/>
      </c>
      <c r="O379" s="21" t="str">
        <f t="shared" si="53"/>
        <v/>
      </c>
      <c r="X379" s="19"/>
      <c r="Y379" s="55"/>
      <c r="Z379" s="55"/>
      <c r="AA379" s="55"/>
    </row>
    <row r="380" spans="1:27" x14ac:dyDescent="0.3">
      <c r="A380" s="4">
        <f t="shared" si="50"/>
        <v>361</v>
      </c>
      <c r="B380" s="23">
        <f t="shared" si="45"/>
        <v>53528</v>
      </c>
      <c r="C380" s="24">
        <f t="shared" si="46"/>
        <v>68</v>
      </c>
      <c r="D380" s="4" t="s">
        <v>7</v>
      </c>
      <c r="E380" s="2" t="str">
        <f>IF($A380&lt;=G$11,((F$8-SUM(F$20:F379))*F$16/365)*(365/12),"")</f>
        <v/>
      </c>
      <c r="F380" s="2" t="str">
        <f t="shared" si="47"/>
        <v/>
      </c>
      <c r="G380" s="21" t="str">
        <f t="shared" si="51"/>
        <v/>
      </c>
      <c r="H380" s="4" t="s">
        <v>7</v>
      </c>
      <c r="I380" s="2" t="str">
        <f>IF($A380&lt;=K$11,((J$8-SUM(J$20:J379))*J$16/365)*(365/12),"")</f>
        <v/>
      </c>
      <c r="J380" s="2" t="str">
        <f t="shared" si="48"/>
        <v/>
      </c>
      <c r="K380" s="21" t="str">
        <f t="shared" si="52"/>
        <v/>
      </c>
      <c r="L380" s="4" t="s">
        <v>7</v>
      </c>
      <c r="M380" s="2" t="str">
        <f>IF($A380&lt;=O$11,((N$8-SUM(N$20:N379))*N$16/365)*(365/12),"")</f>
        <v/>
      </c>
      <c r="N380" s="2" t="str">
        <f t="shared" si="49"/>
        <v/>
      </c>
      <c r="O380" s="21" t="str">
        <f t="shared" si="53"/>
        <v/>
      </c>
      <c r="X380" s="19"/>
      <c r="Y380" s="55"/>
      <c r="Z380" s="55"/>
      <c r="AA380" s="55"/>
    </row>
    <row r="381" spans="1:27" x14ac:dyDescent="0.3">
      <c r="A381" s="4">
        <f t="shared" si="50"/>
        <v>362</v>
      </c>
      <c r="B381" s="23">
        <f t="shared" si="45"/>
        <v>53559</v>
      </c>
      <c r="C381" s="24">
        <f t="shared" si="46"/>
        <v>68</v>
      </c>
      <c r="D381" s="4" t="s">
        <v>7</v>
      </c>
      <c r="E381" s="2" t="str">
        <f>IF($A381&lt;=G$11,((F$8-SUM(F$20:F380))*F$16/365)*(365/12),"")</f>
        <v/>
      </c>
      <c r="F381" s="2" t="str">
        <f t="shared" si="47"/>
        <v/>
      </c>
      <c r="G381" s="21" t="str">
        <f t="shared" si="51"/>
        <v/>
      </c>
      <c r="H381" s="4" t="s">
        <v>7</v>
      </c>
      <c r="I381" s="2" t="str">
        <f>IF($A381&lt;=K$11,((J$8-SUM(J$20:J380))*J$16/365)*(365/12),"")</f>
        <v/>
      </c>
      <c r="J381" s="2" t="str">
        <f t="shared" si="48"/>
        <v/>
      </c>
      <c r="K381" s="21" t="str">
        <f t="shared" si="52"/>
        <v/>
      </c>
      <c r="L381" s="4" t="s">
        <v>7</v>
      </c>
      <c r="M381" s="2" t="str">
        <f>IF($A381&lt;=O$11,((N$8-SUM(N$20:N380))*N$16/365)*(365/12),"")</f>
        <v/>
      </c>
      <c r="N381" s="2" t="str">
        <f t="shared" si="49"/>
        <v/>
      </c>
      <c r="O381" s="21" t="str">
        <f t="shared" si="53"/>
        <v/>
      </c>
      <c r="X381" s="19"/>
      <c r="Y381" s="55"/>
      <c r="Z381" s="55"/>
      <c r="AA381" s="55"/>
    </row>
    <row r="382" spans="1:27" x14ac:dyDescent="0.3">
      <c r="A382" s="4">
        <f t="shared" si="50"/>
        <v>363</v>
      </c>
      <c r="B382" s="23">
        <f t="shared" si="45"/>
        <v>53590</v>
      </c>
      <c r="C382" s="24">
        <f t="shared" si="46"/>
        <v>68</v>
      </c>
      <c r="D382" s="4" t="s">
        <v>7</v>
      </c>
      <c r="E382" s="2" t="str">
        <f>IF($A382&lt;=G$11,((F$8-SUM(F$20:F381))*F$16/365)*(365/12),"")</f>
        <v/>
      </c>
      <c r="F382" s="2" t="str">
        <f t="shared" si="47"/>
        <v/>
      </c>
      <c r="G382" s="21" t="str">
        <f t="shared" si="51"/>
        <v/>
      </c>
      <c r="H382" s="4" t="s">
        <v>7</v>
      </c>
      <c r="I382" s="2" t="str">
        <f>IF($A382&lt;=K$11,((J$8-SUM(J$20:J381))*J$16/365)*(365/12),"")</f>
        <v/>
      </c>
      <c r="J382" s="2" t="str">
        <f t="shared" si="48"/>
        <v/>
      </c>
      <c r="K382" s="21" t="str">
        <f t="shared" si="52"/>
        <v/>
      </c>
      <c r="L382" s="4" t="s">
        <v>7</v>
      </c>
      <c r="M382" s="2" t="str">
        <f>IF($A382&lt;=O$11,((N$8-SUM(N$20:N381))*N$16/365)*(365/12),"")</f>
        <v/>
      </c>
      <c r="N382" s="2" t="str">
        <f t="shared" si="49"/>
        <v/>
      </c>
      <c r="O382" s="21" t="str">
        <f t="shared" si="53"/>
        <v/>
      </c>
      <c r="X382" s="19"/>
      <c r="Y382" s="55"/>
      <c r="Z382" s="55"/>
      <c r="AA382" s="55"/>
    </row>
    <row r="383" spans="1:27" x14ac:dyDescent="0.3">
      <c r="A383" s="4">
        <f t="shared" si="50"/>
        <v>364</v>
      </c>
      <c r="B383" s="23">
        <f t="shared" si="45"/>
        <v>53620</v>
      </c>
      <c r="C383" s="24">
        <f t="shared" si="46"/>
        <v>68</v>
      </c>
      <c r="D383" s="4" t="s">
        <v>7</v>
      </c>
      <c r="E383" s="2" t="str">
        <f>IF($A383&lt;=G$11,((F$8-SUM(F$20:F382))*F$16/365)*(365/12),"")</f>
        <v/>
      </c>
      <c r="F383" s="2" t="str">
        <f t="shared" si="47"/>
        <v/>
      </c>
      <c r="G383" s="21" t="str">
        <f t="shared" si="51"/>
        <v/>
      </c>
      <c r="H383" s="4" t="s">
        <v>7</v>
      </c>
      <c r="I383" s="2" t="str">
        <f>IF($A383&lt;=K$11,((J$8-SUM(J$20:J382))*J$16/365)*(365/12),"")</f>
        <v/>
      </c>
      <c r="J383" s="2" t="str">
        <f t="shared" si="48"/>
        <v/>
      </c>
      <c r="K383" s="21" t="str">
        <f t="shared" si="52"/>
        <v/>
      </c>
      <c r="L383" s="4" t="s">
        <v>7</v>
      </c>
      <c r="M383" s="2" t="str">
        <f>IF($A383&lt;=O$11,((N$8-SUM(N$20:N382))*N$16/365)*(365/12),"")</f>
        <v/>
      </c>
      <c r="N383" s="2" t="str">
        <f t="shared" si="49"/>
        <v/>
      </c>
      <c r="O383" s="21" t="str">
        <f t="shared" si="53"/>
        <v/>
      </c>
      <c r="X383" s="19"/>
      <c r="Y383" s="55"/>
      <c r="Z383" s="55"/>
      <c r="AA383" s="55"/>
    </row>
    <row r="384" spans="1:27" x14ac:dyDescent="0.3">
      <c r="A384" s="4">
        <f t="shared" si="50"/>
        <v>365</v>
      </c>
      <c r="B384" s="23">
        <f t="shared" si="45"/>
        <v>53651</v>
      </c>
      <c r="C384" s="24">
        <f t="shared" si="46"/>
        <v>68</v>
      </c>
      <c r="D384" s="4" t="s">
        <v>7</v>
      </c>
      <c r="E384" s="2" t="str">
        <f>IF($A384&lt;=G$11,((F$8-SUM(F$20:F383))*F$16/365)*(365/12),"")</f>
        <v/>
      </c>
      <c r="F384" s="2" t="str">
        <f t="shared" si="47"/>
        <v/>
      </c>
      <c r="G384" s="21" t="str">
        <f t="shared" si="51"/>
        <v/>
      </c>
      <c r="H384" s="4" t="s">
        <v>7</v>
      </c>
      <c r="I384" s="2" t="str">
        <f>IF($A384&lt;=K$11,((J$8-SUM(J$20:J383))*J$16/365)*(365/12),"")</f>
        <v/>
      </c>
      <c r="J384" s="2" t="str">
        <f t="shared" si="48"/>
        <v/>
      </c>
      <c r="K384" s="21" t="str">
        <f t="shared" si="52"/>
        <v/>
      </c>
      <c r="L384" s="4" t="s">
        <v>7</v>
      </c>
      <c r="M384" s="2" t="str">
        <f>IF($A384&lt;=O$11,((N$8-SUM(N$20:N383))*N$16/365)*(365/12),"")</f>
        <v/>
      </c>
      <c r="N384" s="2" t="str">
        <f t="shared" si="49"/>
        <v/>
      </c>
      <c r="O384" s="21" t="str">
        <f t="shared" si="53"/>
        <v/>
      </c>
      <c r="X384" s="19"/>
      <c r="Y384" s="55"/>
      <c r="Z384" s="55"/>
      <c r="AA384" s="55"/>
    </row>
    <row r="385" spans="1:27" x14ac:dyDescent="0.3">
      <c r="A385" s="4">
        <f t="shared" si="50"/>
        <v>366</v>
      </c>
      <c r="B385" s="23">
        <f t="shared" si="45"/>
        <v>53681</v>
      </c>
      <c r="C385" s="24">
        <f t="shared" si="46"/>
        <v>68</v>
      </c>
      <c r="D385" s="4" t="s">
        <v>7</v>
      </c>
      <c r="E385" s="2" t="str">
        <f>IF($A385&lt;=G$11,((F$8-SUM(F$20:F384))*F$16/365)*(365/12),"")</f>
        <v/>
      </c>
      <c r="F385" s="2" t="str">
        <f t="shared" si="47"/>
        <v/>
      </c>
      <c r="G385" s="21" t="str">
        <f t="shared" si="51"/>
        <v/>
      </c>
      <c r="H385" s="4" t="s">
        <v>7</v>
      </c>
      <c r="I385" s="2" t="str">
        <f>IF($A385&lt;=K$11,((J$8-SUM(J$20:J384))*J$16/365)*(365/12),"")</f>
        <v/>
      </c>
      <c r="J385" s="2" t="str">
        <f t="shared" si="48"/>
        <v/>
      </c>
      <c r="K385" s="21" t="str">
        <f t="shared" si="52"/>
        <v/>
      </c>
      <c r="L385" s="4" t="s">
        <v>7</v>
      </c>
      <c r="M385" s="2" t="str">
        <f>IF($A385&lt;=O$11,((N$8-SUM(N$20:N384))*N$16/365)*(365/12),"")</f>
        <v/>
      </c>
      <c r="N385" s="2" t="str">
        <f t="shared" si="49"/>
        <v/>
      </c>
      <c r="O385" s="21" t="str">
        <f t="shared" si="53"/>
        <v/>
      </c>
      <c r="X385" s="19"/>
      <c r="Y385" s="55"/>
      <c r="Z385" s="55"/>
      <c r="AA385" s="55"/>
    </row>
    <row r="386" spans="1:27" x14ac:dyDescent="0.3">
      <c r="A386" s="4">
        <f t="shared" si="50"/>
        <v>367</v>
      </c>
      <c r="B386" s="23">
        <f t="shared" si="45"/>
        <v>53712</v>
      </c>
      <c r="C386" s="24">
        <f t="shared" si="46"/>
        <v>69</v>
      </c>
      <c r="D386" s="4" t="s">
        <v>7</v>
      </c>
      <c r="E386" s="2" t="str">
        <f>IF($A386&lt;=G$11,((F$8-SUM(F$20:F385))*F$16/365)*(365/12),"")</f>
        <v/>
      </c>
      <c r="F386" s="2" t="str">
        <f t="shared" si="47"/>
        <v/>
      </c>
      <c r="G386" s="21" t="str">
        <f t="shared" si="51"/>
        <v/>
      </c>
      <c r="H386" s="4" t="s">
        <v>7</v>
      </c>
      <c r="I386" s="2" t="str">
        <f>IF($A386&lt;=K$11,((J$8-SUM(J$20:J385))*J$16/365)*(365/12),"")</f>
        <v/>
      </c>
      <c r="J386" s="2" t="str">
        <f t="shared" si="48"/>
        <v/>
      </c>
      <c r="K386" s="21" t="str">
        <f t="shared" si="52"/>
        <v/>
      </c>
      <c r="L386" s="4" t="s">
        <v>7</v>
      </c>
      <c r="M386" s="2" t="str">
        <f>IF($A386&lt;=O$11,((N$8-SUM(N$20:N385))*N$16/365)*(365/12),"")</f>
        <v/>
      </c>
      <c r="N386" s="2" t="str">
        <f t="shared" si="49"/>
        <v/>
      </c>
      <c r="O386" s="21" t="str">
        <f t="shared" si="53"/>
        <v/>
      </c>
      <c r="X386" s="19"/>
      <c r="Y386" s="55"/>
      <c r="Z386" s="55"/>
      <c r="AA386" s="55"/>
    </row>
    <row r="387" spans="1:27" x14ac:dyDescent="0.3">
      <c r="A387" s="4">
        <f t="shared" si="50"/>
        <v>368</v>
      </c>
      <c r="B387" s="23">
        <f t="shared" si="45"/>
        <v>53743</v>
      </c>
      <c r="C387" s="24">
        <f t="shared" si="46"/>
        <v>69</v>
      </c>
      <c r="D387" s="4" t="s">
        <v>7</v>
      </c>
      <c r="E387" s="2" t="str">
        <f>IF($A387&lt;=G$11,((F$8-SUM(F$20:F386))*F$16/365)*(365/12),"")</f>
        <v/>
      </c>
      <c r="F387" s="2" t="str">
        <f t="shared" si="47"/>
        <v/>
      </c>
      <c r="G387" s="21" t="str">
        <f t="shared" si="51"/>
        <v/>
      </c>
      <c r="H387" s="4" t="s">
        <v>7</v>
      </c>
      <c r="I387" s="2" t="str">
        <f>IF($A387&lt;=K$11,((J$8-SUM(J$20:J386))*J$16/365)*(365/12),"")</f>
        <v/>
      </c>
      <c r="J387" s="2" t="str">
        <f t="shared" si="48"/>
        <v/>
      </c>
      <c r="K387" s="21" t="str">
        <f t="shared" si="52"/>
        <v/>
      </c>
      <c r="L387" s="4" t="s">
        <v>7</v>
      </c>
      <c r="M387" s="2" t="str">
        <f>IF($A387&lt;=O$11,((N$8-SUM(N$20:N386))*N$16/365)*(365/12),"")</f>
        <v/>
      </c>
      <c r="N387" s="2" t="str">
        <f t="shared" si="49"/>
        <v/>
      </c>
      <c r="O387" s="21" t="str">
        <f t="shared" si="53"/>
        <v/>
      </c>
      <c r="X387" s="19"/>
      <c r="Y387" s="55"/>
      <c r="Z387" s="55"/>
      <c r="AA387" s="55"/>
    </row>
    <row r="388" spans="1:27" x14ac:dyDescent="0.3">
      <c r="A388" s="4">
        <f t="shared" si="50"/>
        <v>369</v>
      </c>
      <c r="B388" s="23">
        <f t="shared" si="45"/>
        <v>53771</v>
      </c>
      <c r="C388" s="24">
        <f t="shared" si="46"/>
        <v>69</v>
      </c>
      <c r="D388" s="4" t="s">
        <v>7</v>
      </c>
      <c r="E388" s="2" t="str">
        <f>IF($A388&lt;=G$11,((F$8-SUM(F$20:F387))*F$16/365)*(365/12),"")</f>
        <v/>
      </c>
      <c r="F388" s="2" t="str">
        <f t="shared" si="47"/>
        <v/>
      </c>
      <c r="G388" s="21" t="str">
        <f t="shared" si="51"/>
        <v/>
      </c>
      <c r="H388" s="4" t="s">
        <v>7</v>
      </c>
      <c r="I388" s="2" t="str">
        <f>IF($A388&lt;=K$11,((J$8-SUM(J$20:J387))*J$16/365)*(365/12),"")</f>
        <v/>
      </c>
      <c r="J388" s="2" t="str">
        <f t="shared" si="48"/>
        <v/>
      </c>
      <c r="K388" s="21" t="str">
        <f t="shared" si="52"/>
        <v/>
      </c>
      <c r="L388" s="4" t="s">
        <v>7</v>
      </c>
      <c r="M388" s="2" t="str">
        <f>IF($A388&lt;=O$11,((N$8-SUM(N$20:N387))*N$16/365)*(365/12),"")</f>
        <v/>
      </c>
      <c r="N388" s="2" t="str">
        <f t="shared" si="49"/>
        <v/>
      </c>
      <c r="O388" s="21" t="str">
        <f t="shared" si="53"/>
        <v/>
      </c>
      <c r="X388" s="19"/>
      <c r="Y388" s="55"/>
      <c r="Z388" s="55"/>
      <c r="AA388" s="55"/>
    </row>
    <row r="389" spans="1:27" x14ac:dyDescent="0.3">
      <c r="A389" s="4">
        <f t="shared" si="50"/>
        <v>370</v>
      </c>
      <c r="B389" s="23">
        <f t="shared" si="45"/>
        <v>53802</v>
      </c>
      <c r="C389" s="24">
        <f t="shared" si="46"/>
        <v>69</v>
      </c>
      <c r="D389" s="4" t="s">
        <v>7</v>
      </c>
      <c r="E389" s="2" t="str">
        <f>IF($A389&lt;=G$11,((F$8-SUM(F$20:F388))*F$16/365)*(365/12),"")</f>
        <v/>
      </c>
      <c r="F389" s="2" t="str">
        <f t="shared" si="47"/>
        <v/>
      </c>
      <c r="G389" s="21" t="str">
        <f t="shared" si="51"/>
        <v/>
      </c>
      <c r="H389" s="4" t="s">
        <v>7</v>
      </c>
      <c r="I389" s="2" t="str">
        <f>IF($A389&lt;=K$11,((J$8-SUM(J$20:J388))*J$16/365)*(365/12),"")</f>
        <v/>
      </c>
      <c r="J389" s="2" t="str">
        <f t="shared" si="48"/>
        <v/>
      </c>
      <c r="K389" s="21" t="str">
        <f t="shared" si="52"/>
        <v/>
      </c>
      <c r="L389" s="4" t="s">
        <v>7</v>
      </c>
      <c r="M389" s="2" t="str">
        <f>IF($A389&lt;=O$11,((N$8-SUM(N$20:N388))*N$16/365)*(365/12),"")</f>
        <v/>
      </c>
      <c r="N389" s="2" t="str">
        <f t="shared" si="49"/>
        <v/>
      </c>
      <c r="O389" s="21" t="str">
        <f t="shared" si="53"/>
        <v/>
      </c>
      <c r="X389" s="19"/>
      <c r="Y389" s="55"/>
      <c r="Z389" s="55"/>
      <c r="AA389" s="55"/>
    </row>
    <row r="390" spans="1:27" x14ac:dyDescent="0.3">
      <c r="A390" s="4">
        <f t="shared" si="50"/>
        <v>371</v>
      </c>
      <c r="B390" s="23">
        <f t="shared" si="45"/>
        <v>53832</v>
      </c>
      <c r="C390" s="24">
        <f t="shared" si="46"/>
        <v>69</v>
      </c>
      <c r="D390" s="4" t="s">
        <v>7</v>
      </c>
      <c r="E390" s="2" t="str">
        <f>IF($A390&lt;=G$11,((F$8-SUM(F$20:F389))*F$16/365)*(365/12),"")</f>
        <v/>
      </c>
      <c r="F390" s="2" t="str">
        <f t="shared" si="47"/>
        <v/>
      </c>
      <c r="G390" s="21" t="str">
        <f t="shared" si="51"/>
        <v/>
      </c>
      <c r="H390" s="4" t="s">
        <v>7</v>
      </c>
      <c r="I390" s="2" t="str">
        <f>IF($A390&lt;=K$11,((J$8-SUM(J$20:J389))*J$16/365)*(365/12),"")</f>
        <v/>
      </c>
      <c r="J390" s="2" t="str">
        <f t="shared" si="48"/>
        <v/>
      </c>
      <c r="K390" s="21" t="str">
        <f t="shared" si="52"/>
        <v/>
      </c>
      <c r="L390" s="4" t="s">
        <v>7</v>
      </c>
      <c r="M390" s="2" t="str">
        <f>IF($A390&lt;=O$11,((N$8-SUM(N$20:N389))*N$16/365)*(365/12),"")</f>
        <v/>
      </c>
      <c r="N390" s="2" t="str">
        <f t="shared" si="49"/>
        <v/>
      </c>
      <c r="O390" s="21" t="str">
        <f t="shared" si="53"/>
        <v/>
      </c>
      <c r="X390" s="19"/>
      <c r="Y390" s="55"/>
      <c r="Z390" s="55"/>
      <c r="AA390" s="55"/>
    </row>
    <row r="391" spans="1:27" x14ac:dyDescent="0.3">
      <c r="A391" s="4">
        <f t="shared" si="50"/>
        <v>372</v>
      </c>
      <c r="B391" s="23">
        <f t="shared" si="45"/>
        <v>53863</v>
      </c>
      <c r="C391" s="24">
        <f t="shared" si="46"/>
        <v>69</v>
      </c>
      <c r="D391" s="4" t="s">
        <v>7</v>
      </c>
      <c r="E391" s="2" t="str">
        <f>IF($A391&lt;=G$11,((F$8-SUM(F$20:F390))*F$16/365)*(365/12),"")</f>
        <v/>
      </c>
      <c r="F391" s="2" t="str">
        <f t="shared" si="47"/>
        <v/>
      </c>
      <c r="G391" s="21" t="str">
        <f t="shared" si="51"/>
        <v/>
      </c>
      <c r="H391" s="4" t="s">
        <v>7</v>
      </c>
      <c r="I391" s="2" t="str">
        <f>IF($A391&lt;=K$11,((J$8-SUM(J$20:J390))*J$16/365)*(365/12),"")</f>
        <v/>
      </c>
      <c r="J391" s="2" t="str">
        <f t="shared" si="48"/>
        <v/>
      </c>
      <c r="K391" s="21" t="str">
        <f t="shared" si="52"/>
        <v/>
      </c>
      <c r="L391" s="4" t="s">
        <v>7</v>
      </c>
      <c r="M391" s="2" t="str">
        <f>IF($A391&lt;=O$11,((N$8-SUM(N$20:N390))*N$16/365)*(365/12),"")</f>
        <v/>
      </c>
      <c r="N391" s="2" t="str">
        <f t="shared" si="49"/>
        <v/>
      </c>
      <c r="O391" s="21" t="str">
        <f t="shared" si="53"/>
        <v/>
      </c>
      <c r="X391" s="19"/>
      <c r="Y391" s="55"/>
      <c r="Z391" s="55"/>
      <c r="AA391" s="55"/>
    </row>
    <row r="392" spans="1:27" x14ac:dyDescent="0.3">
      <c r="A392" s="4">
        <f t="shared" si="50"/>
        <v>373</v>
      </c>
      <c r="B392" s="23">
        <f t="shared" si="45"/>
        <v>53893</v>
      </c>
      <c r="C392" s="24">
        <f t="shared" si="46"/>
        <v>69</v>
      </c>
      <c r="D392" s="4" t="s">
        <v>7</v>
      </c>
      <c r="E392" s="2" t="str">
        <f>IF($A392&lt;=G$11,((F$8-SUM(F$20:F391))*F$16/365)*(365/12),"")</f>
        <v/>
      </c>
      <c r="F392" s="2" t="str">
        <f t="shared" si="47"/>
        <v/>
      </c>
      <c r="G392" s="21" t="str">
        <f t="shared" si="51"/>
        <v/>
      </c>
      <c r="H392" s="4" t="s">
        <v>7</v>
      </c>
      <c r="I392" s="2" t="str">
        <f>IF($A392&lt;=K$11,((J$8-SUM(J$20:J391))*J$16/365)*(365/12),"")</f>
        <v/>
      </c>
      <c r="J392" s="2" t="str">
        <f t="shared" si="48"/>
        <v/>
      </c>
      <c r="K392" s="21" t="str">
        <f t="shared" si="52"/>
        <v/>
      </c>
      <c r="L392" s="4" t="s">
        <v>7</v>
      </c>
      <c r="M392" s="2" t="str">
        <f>IF($A392&lt;=O$11,((N$8-SUM(N$20:N391))*N$16/365)*(365/12),"")</f>
        <v/>
      </c>
      <c r="N392" s="2" t="str">
        <f t="shared" si="49"/>
        <v/>
      </c>
      <c r="O392" s="21" t="str">
        <f t="shared" si="53"/>
        <v/>
      </c>
      <c r="X392" s="19"/>
      <c r="Y392" s="55"/>
      <c r="Z392" s="55"/>
      <c r="AA392" s="55"/>
    </row>
    <row r="393" spans="1:27" x14ac:dyDescent="0.3">
      <c r="A393" s="4">
        <f t="shared" si="50"/>
        <v>374</v>
      </c>
      <c r="B393" s="23">
        <f t="shared" si="45"/>
        <v>53924</v>
      </c>
      <c r="C393" s="24">
        <f t="shared" si="46"/>
        <v>69</v>
      </c>
      <c r="D393" s="4" t="s">
        <v>7</v>
      </c>
      <c r="E393" s="2" t="str">
        <f>IF($A393&lt;=G$11,((F$8-SUM(F$20:F392))*F$16/365)*(365/12),"")</f>
        <v/>
      </c>
      <c r="F393" s="2" t="str">
        <f t="shared" si="47"/>
        <v/>
      </c>
      <c r="G393" s="21" t="str">
        <f t="shared" si="51"/>
        <v/>
      </c>
      <c r="H393" s="4" t="s">
        <v>7</v>
      </c>
      <c r="I393" s="2" t="str">
        <f>IF($A393&lt;=K$11,((J$8-SUM(J$20:J392))*J$16/365)*(365/12),"")</f>
        <v/>
      </c>
      <c r="J393" s="2" t="str">
        <f t="shared" si="48"/>
        <v/>
      </c>
      <c r="K393" s="21" t="str">
        <f t="shared" si="52"/>
        <v/>
      </c>
      <c r="L393" s="4" t="s">
        <v>7</v>
      </c>
      <c r="M393" s="2" t="str">
        <f>IF($A393&lt;=O$11,((N$8-SUM(N$20:N392))*N$16/365)*(365/12),"")</f>
        <v/>
      </c>
      <c r="N393" s="2" t="str">
        <f t="shared" si="49"/>
        <v/>
      </c>
      <c r="O393" s="21" t="str">
        <f t="shared" si="53"/>
        <v/>
      </c>
      <c r="X393" s="19"/>
      <c r="Y393" s="55"/>
      <c r="Z393" s="55"/>
      <c r="AA393" s="55"/>
    </row>
    <row r="394" spans="1:27" x14ac:dyDescent="0.3">
      <c r="A394" s="4">
        <f t="shared" si="50"/>
        <v>375</v>
      </c>
      <c r="B394" s="23">
        <f t="shared" si="45"/>
        <v>53955</v>
      </c>
      <c r="C394" s="24">
        <f t="shared" si="46"/>
        <v>69</v>
      </c>
      <c r="D394" s="4" t="s">
        <v>7</v>
      </c>
      <c r="E394" s="2" t="str">
        <f>IF($A394&lt;=G$11,((F$8-SUM(F$20:F393))*F$16/365)*(365/12),"")</f>
        <v/>
      </c>
      <c r="F394" s="2" t="str">
        <f t="shared" si="47"/>
        <v/>
      </c>
      <c r="G394" s="21" t="str">
        <f t="shared" si="51"/>
        <v/>
      </c>
      <c r="H394" s="4" t="s">
        <v>7</v>
      </c>
      <c r="I394" s="2" t="str">
        <f>IF($A394&lt;=K$11,((J$8-SUM(J$20:J393))*J$16/365)*(365/12),"")</f>
        <v/>
      </c>
      <c r="J394" s="2" t="str">
        <f t="shared" si="48"/>
        <v/>
      </c>
      <c r="K394" s="21" t="str">
        <f t="shared" si="52"/>
        <v/>
      </c>
      <c r="L394" s="4" t="s">
        <v>7</v>
      </c>
      <c r="M394" s="2" t="str">
        <f>IF($A394&lt;=O$11,((N$8-SUM(N$20:N393))*N$16/365)*(365/12),"")</f>
        <v/>
      </c>
      <c r="N394" s="2" t="str">
        <f t="shared" si="49"/>
        <v/>
      </c>
      <c r="O394" s="21" t="str">
        <f t="shared" si="53"/>
        <v/>
      </c>
      <c r="X394" s="19"/>
      <c r="Y394" s="55"/>
      <c r="Z394" s="55"/>
      <c r="AA394" s="55"/>
    </row>
    <row r="395" spans="1:27" x14ac:dyDescent="0.3">
      <c r="A395" s="4">
        <f t="shared" si="50"/>
        <v>376</v>
      </c>
      <c r="B395" s="23">
        <f t="shared" si="45"/>
        <v>53985</v>
      </c>
      <c r="C395" s="24">
        <f t="shared" si="46"/>
        <v>69</v>
      </c>
      <c r="D395" s="4" t="s">
        <v>7</v>
      </c>
      <c r="E395" s="2" t="str">
        <f>IF($A395&lt;=G$11,((F$8-SUM(F$20:F394))*F$16/365)*(365/12),"")</f>
        <v/>
      </c>
      <c r="F395" s="2" t="str">
        <f t="shared" si="47"/>
        <v/>
      </c>
      <c r="G395" s="21" t="str">
        <f t="shared" si="51"/>
        <v/>
      </c>
      <c r="H395" s="4" t="s">
        <v>7</v>
      </c>
      <c r="I395" s="2" t="str">
        <f>IF($A395&lt;=K$11,((J$8-SUM(J$20:J394))*J$16/365)*(365/12),"")</f>
        <v/>
      </c>
      <c r="J395" s="2" t="str">
        <f t="shared" si="48"/>
        <v/>
      </c>
      <c r="K395" s="21" t="str">
        <f t="shared" si="52"/>
        <v/>
      </c>
      <c r="L395" s="4" t="s">
        <v>7</v>
      </c>
      <c r="M395" s="2" t="str">
        <f>IF($A395&lt;=O$11,((N$8-SUM(N$20:N394))*N$16/365)*(365/12),"")</f>
        <v/>
      </c>
      <c r="N395" s="2" t="str">
        <f t="shared" si="49"/>
        <v/>
      </c>
      <c r="O395" s="21" t="str">
        <f t="shared" si="53"/>
        <v/>
      </c>
      <c r="X395" s="19"/>
      <c r="Y395" s="55"/>
      <c r="Z395" s="55"/>
      <c r="AA395" s="55"/>
    </row>
    <row r="396" spans="1:27" x14ac:dyDescent="0.3">
      <c r="A396" s="4">
        <f t="shared" si="50"/>
        <v>377</v>
      </c>
      <c r="B396" s="23">
        <f t="shared" si="45"/>
        <v>54016</v>
      </c>
      <c r="C396" s="24">
        <f t="shared" si="46"/>
        <v>69</v>
      </c>
      <c r="D396" s="4" t="s">
        <v>7</v>
      </c>
      <c r="E396" s="2" t="str">
        <f>IF($A396&lt;=G$11,((F$8-SUM(F$20:F395))*F$16/365)*(365/12),"")</f>
        <v/>
      </c>
      <c r="F396" s="2" t="str">
        <f t="shared" si="47"/>
        <v/>
      </c>
      <c r="G396" s="21" t="str">
        <f t="shared" si="51"/>
        <v/>
      </c>
      <c r="H396" s="4" t="s">
        <v>7</v>
      </c>
      <c r="I396" s="2" t="str">
        <f>IF($A396&lt;=K$11,((J$8-SUM(J$20:J395))*J$16/365)*(365/12),"")</f>
        <v/>
      </c>
      <c r="J396" s="2" t="str">
        <f t="shared" si="48"/>
        <v/>
      </c>
      <c r="K396" s="21" t="str">
        <f t="shared" si="52"/>
        <v/>
      </c>
      <c r="L396" s="4" t="s">
        <v>7</v>
      </c>
      <c r="M396" s="2" t="str">
        <f>IF($A396&lt;=O$11,((N$8-SUM(N$20:N395))*N$16/365)*(365/12),"")</f>
        <v/>
      </c>
      <c r="N396" s="2" t="str">
        <f t="shared" si="49"/>
        <v/>
      </c>
      <c r="O396" s="21" t="str">
        <f t="shared" si="53"/>
        <v/>
      </c>
      <c r="X396" s="19"/>
      <c r="Y396" s="55"/>
      <c r="Z396" s="55"/>
      <c r="AA396" s="55"/>
    </row>
    <row r="397" spans="1:27" x14ac:dyDescent="0.3">
      <c r="A397" s="4">
        <f t="shared" si="50"/>
        <v>378</v>
      </c>
      <c r="B397" s="23">
        <f t="shared" si="45"/>
        <v>54046</v>
      </c>
      <c r="C397" s="24">
        <f t="shared" si="46"/>
        <v>69</v>
      </c>
      <c r="D397" s="4" t="s">
        <v>7</v>
      </c>
      <c r="E397" s="2" t="str">
        <f>IF($A397&lt;=G$11,((F$8-SUM(F$20:F396))*F$16/365)*(365/12),"")</f>
        <v/>
      </c>
      <c r="F397" s="2" t="str">
        <f t="shared" si="47"/>
        <v/>
      </c>
      <c r="G397" s="21" t="str">
        <f t="shared" si="51"/>
        <v/>
      </c>
      <c r="H397" s="4" t="s">
        <v>7</v>
      </c>
      <c r="I397" s="2" t="str">
        <f>IF($A397&lt;=K$11,((J$8-SUM(J$20:J396))*J$16/365)*(365/12),"")</f>
        <v/>
      </c>
      <c r="J397" s="2" t="str">
        <f t="shared" si="48"/>
        <v/>
      </c>
      <c r="K397" s="21" t="str">
        <f t="shared" si="52"/>
        <v/>
      </c>
      <c r="L397" s="4" t="s">
        <v>7</v>
      </c>
      <c r="M397" s="2" t="str">
        <f>IF($A397&lt;=O$11,((N$8-SUM(N$20:N396))*N$16/365)*(365/12),"")</f>
        <v/>
      </c>
      <c r="N397" s="2" t="str">
        <f t="shared" si="49"/>
        <v/>
      </c>
      <c r="O397" s="21" t="str">
        <f t="shared" si="53"/>
        <v/>
      </c>
      <c r="X397" s="19"/>
      <c r="Y397" s="55"/>
      <c r="Z397" s="55"/>
      <c r="AA397" s="55"/>
    </row>
    <row r="398" spans="1:27" x14ac:dyDescent="0.3">
      <c r="A398" s="4">
        <f t="shared" si="50"/>
        <v>379</v>
      </c>
      <c r="B398" s="23">
        <f t="shared" si="45"/>
        <v>54077</v>
      </c>
      <c r="C398" s="24">
        <f t="shared" si="46"/>
        <v>70</v>
      </c>
      <c r="D398" s="4" t="s">
        <v>7</v>
      </c>
      <c r="E398" s="2" t="str">
        <f>IF($A398&lt;=G$11,((F$8-SUM(F$20:F397))*F$16/365)*(365/12),"")</f>
        <v/>
      </c>
      <c r="F398" s="2" t="str">
        <f t="shared" si="47"/>
        <v/>
      </c>
      <c r="G398" s="21" t="str">
        <f t="shared" si="51"/>
        <v/>
      </c>
      <c r="H398" s="4" t="s">
        <v>7</v>
      </c>
      <c r="I398" s="2" t="str">
        <f>IF($A398&lt;=K$11,((J$8-SUM(J$20:J397))*J$16/365)*(365/12),"")</f>
        <v/>
      </c>
      <c r="J398" s="2" t="str">
        <f t="shared" si="48"/>
        <v/>
      </c>
      <c r="K398" s="21" t="str">
        <f t="shared" si="52"/>
        <v/>
      </c>
      <c r="L398" s="4" t="s">
        <v>7</v>
      </c>
      <c r="M398" s="2" t="str">
        <f>IF($A398&lt;=O$11,((N$8-SUM(N$20:N397))*N$16/365)*(365/12),"")</f>
        <v/>
      </c>
      <c r="N398" s="2" t="str">
        <f t="shared" si="49"/>
        <v/>
      </c>
      <c r="O398" s="21" t="str">
        <f t="shared" si="53"/>
        <v/>
      </c>
      <c r="X398" s="19"/>
      <c r="Y398" s="55"/>
      <c r="Z398" s="55"/>
      <c r="AA398" s="55"/>
    </row>
    <row r="399" spans="1:27" x14ac:dyDescent="0.3">
      <c r="A399" s="4">
        <f t="shared" si="50"/>
        <v>380</v>
      </c>
      <c r="B399" s="23">
        <f t="shared" si="45"/>
        <v>54108</v>
      </c>
      <c r="C399" s="24">
        <f t="shared" si="46"/>
        <v>70</v>
      </c>
      <c r="D399" s="4" t="s">
        <v>7</v>
      </c>
      <c r="E399" s="2" t="str">
        <f>IF($A399&lt;=G$11,((F$8-SUM(F$20:F398))*F$16/365)*(365/12),"")</f>
        <v/>
      </c>
      <c r="F399" s="2" t="str">
        <f t="shared" si="47"/>
        <v/>
      </c>
      <c r="G399" s="21" t="str">
        <f t="shared" si="51"/>
        <v/>
      </c>
      <c r="H399" s="4" t="s">
        <v>7</v>
      </c>
      <c r="I399" s="2" t="str">
        <f>IF($A399&lt;=K$11,((J$8-SUM(J$20:J398))*J$16/365)*(365/12),"")</f>
        <v/>
      </c>
      <c r="J399" s="2" t="str">
        <f t="shared" si="48"/>
        <v/>
      </c>
      <c r="K399" s="21" t="str">
        <f t="shared" si="52"/>
        <v/>
      </c>
      <c r="L399" s="4" t="s">
        <v>7</v>
      </c>
      <c r="M399" s="2" t="str">
        <f>IF($A399&lt;=O$11,((N$8-SUM(N$20:N398))*N$16/365)*(365/12),"")</f>
        <v/>
      </c>
      <c r="N399" s="2" t="str">
        <f t="shared" si="49"/>
        <v/>
      </c>
      <c r="O399" s="21" t="str">
        <f t="shared" si="53"/>
        <v/>
      </c>
      <c r="X399" s="19"/>
      <c r="Y399" s="55"/>
      <c r="Z399" s="55"/>
      <c r="AA399" s="55"/>
    </row>
    <row r="400" spans="1:27" x14ac:dyDescent="0.3">
      <c r="A400" s="4">
        <f t="shared" si="50"/>
        <v>381</v>
      </c>
      <c r="B400" s="23">
        <f t="shared" si="45"/>
        <v>54137</v>
      </c>
      <c r="C400" s="24">
        <f t="shared" si="46"/>
        <v>70</v>
      </c>
      <c r="D400" s="4" t="s">
        <v>7</v>
      </c>
      <c r="E400" s="2" t="str">
        <f>IF($A400&lt;=G$11,((F$8-SUM(F$20:F399))*F$16/365)*(365/12),"")</f>
        <v/>
      </c>
      <c r="F400" s="2" t="str">
        <f t="shared" si="47"/>
        <v/>
      </c>
      <c r="G400" s="21" t="str">
        <f t="shared" si="51"/>
        <v/>
      </c>
      <c r="H400" s="4" t="s">
        <v>7</v>
      </c>
      <c r="I400" s="2" t="str">
        <f>IF($A400&lt;=K$11,((J$8-SUM(J$20:J399))*J$16/365)*(365/12),"")</f>
        <v/>
      </c>
      <c r="J400" s="2" t="str">
        <f t="shared" si="48"/>
        <v/>
      </c>
      <c r="K400" s="21" t="str">
        <f t="shared" si="52"/>
        <v/>
      </c>
      <c r="L400" s="4" t="s">
        <v>7</v>
      </c>
      <c r="M400" s="2" t="str">
        <f>IF($A400&lt;=O$11,((N$8-SUM(N$20:N399))*N$16/365)*(365/12),"")</f>
        <v/>
      </c>
      <c r="N400" s="2" t="str">
        <f t="shared" si="49"/>
        <v/>
      </c>
      <c r="O400" s="21" t="str">
        <f t="shared" si="53"/>
        <v/>
      </c>
      <c r="X400" s="19"/>
      <c r="Y400" s="55"/>
      <c r="Z400" s="55"/>
      <c r="AA400" s="55"/>
    </row>
    <row r="401" spans="1:27" x14ac:dyDescent="0.3">
      <c r="A401" s="4">
        <f t="shared" si="50"/>
        <v>382</v>
      </c>
      <c r="B401" s="23">
        <f t="shared" si="45"/>
        <v>54168</v>
      </c>
      <c r="C401" s="24">
        <f t="shared" si="46"/>
        <v>70</v>
      </c>
      <c r="D401" s="4" t="s">
        <v>7</v>
      </c>
      <c r="E401" s="2" t="str">
        <f>IF($A401&lt;=G$11,((F$8-SUM(F$20:F400))*F$16/365)*(365/12),"")</f>
        <v/>
      </c>
      <c r="F401" s="2" t="str">
        <f t="shared" si="47"/>
        <v/>
      </c>
      <c r="G401" s="21" t="str">
        <f t="shared" si="51"/>
        <v/>
      </c>
      <c r="H401" s="4" t="s">
        <v>7</v>
      </c>
      <c r="I401" s="2" t="str">
        <f>IF($A401&lt;=K$11,((J$8-SUM(J$20:J400))*J$16/365)*(365/12),"")</f>
        <v/>
      </c>
      <c r="J401" s="2" t="str">
        <f t="shared" si="48"/>
        <v/>
      </c>
      <c r="K401" s="21" t="str">
        <f t="shared" si="52"/>
        <v/>
      </c>
      <c r="L401" s="4" t="s">
        <v>7</v>
      </c>
      <c r="M401" s="2" t="str">
        <f>IF($A401&lt;=O$11,((N$8-SUM(N$20:N400))*N$16/365)*(365/12),"")</f>
        <v/>
      </c>
      <c r="N401" s="2" t="str">
        <f t="shared" si="49"/>
        <v/>
      </c>
      <c r="O401" s="21" t="str">
        <f t="shared" si="53"/>
        <v/>
      </c>
      <c r="X401" s="19"/>
      <c r="Y401" s="55"/>
      <c r="Z401" s="55"/>
      <c r="AA401" s="55"/>
    </row>
    <row r="402" spans="1:27" x14ac:dyDescent="0.3">
      <c r="A402" s="4">
        <f t="shared" si="50"/>
        <v>383</v>
      </c>
      <c r="B402" s="23">
        <f t="shared" si="45"/>
        <v>54198</v>
      </c>
      <c r="C402" s="24">
        <f t="shared" si="46"/>
        <v>70</v>
      </c>
      <c r="D402" s="4" t="s">
        <v>7</v>
      </c>
      <c r="E402" s="2" t="str">
        <f>IF($A402&lt;=G$11,((F$8-SUM(F$20:F401))*F$16/365)*(365/12),"")</f>
        <v/>
      </c>
      <c r="F402" s="2" t="str">
        <f t="shared" si="47"/>
        <v/>
      </c>
      <c r="G402" s="21" t="str">
        <f t="shared" si="51"/>
        <v/>
      </c>
      <c r="H402" s="4" t="s">
        <v>7</v>
      </c>
      <c r="I402" s="2" t="str">
        <f>IF($A402&lt;=K$11,((J$8-SUM(J$20:J401))*J$16/365)*(365/12),"")</f>
        <v/>
      </c>
      <c r="J402" s="2" t="str">
        <f t="shared" si="48"/>
        <v/>
      </c>
      <c r="K402" s="21" t="str">
        <f t="shared" si="52"/>
        <v/>
      </c>
      <c r="L402" s="4" t="s">
        <v>7</v>
      </c>
      <c r="M402" s="2" t="str">
        <f>IF($A402&lt;=O$11,((N$8-SUM(N$20:N401))*N$16/365)*(365/12),"")</f>
        <v/>
      </c>
      <c r="N402" s="2" t="str">
        <f t="shared" si="49"/>
        <v/>
      </c>
      <c r="O402" s="21" t="str">
        <f t="shared" si="53"/>
        <v/>
      </c>
      <c r="X402" s="19"/>
      <c r="Y402" s="55"/>
      <c r="Z402" s="55"/>
      <c r="AA402" s="55"/>
    </row>
    <row r="403" spans="1:27" x14ac:dyDescent="0.3">
      <c r="A403" s="4">
        <f t="shared" si="50"/>
        <v>384</v>
      </c>
      <c r="B403" s="23">
        <f t="shared" si="45"/>
        <v>54229</v>
      </c>
      <c r="C403" s="24">
        <f t="shared" si="46"/>
        <v>70</v>
      </c>
      <c r="D403" s="4" t="s">
        <v>7</v>
      </c>
      <c r="E403" s="2" t="str">
        <f>IF($A403&lt;=G$11,((F$8-SUM(F$20:F402))*F$16/365)*(365/12),"")</f>
        <v/>
      </c>
      <c r="F403" s="2" t="str">
        <f t="shared" si="47"/>
        <v/>
      </c>
      <c r="G403" s="21" t="str">
        <f t="shared" si="51"/>
        <v/>
      </c>
      <c r="H403" s="4" t="s">
        <v>7</v>
      </c>
      <c r="I403" s="2" t="str">
        <f>IF($A403&lt;=K$11,((J$8-SUM(J$20:J402))*J$16/365)*(365/12),"")</f>
        <v/>
      </c>
      <c r="J403" s="2" t="str">
        <f t="shared" si="48"/>
        <v/>
      </c>
      <c r="K403" s="21" t="str">
        <f t="shared" si="52"/>
        <v/>
      </c>
      <c r="L403" s="4" t="s">
        <v>7</v>
      </c>
      <c r="M403" s="2" t="str">
        <f>IF($A403&lt;=O$11,((N$8-SUM(N$20:N402))*N$16/365)*(365/12),"")</f>
        <v/>
      </c>
      <c r="N403" s="2" t="str">
        <f t="shared" si="49"/>
        <v/>
      </c>
      <c r="O403" s="21" t="str">
        <f t="shared" si="53"/>
        <v/>
      </c>
      <c r="X403" s="19"/>
      <c r="Y403" s="55"/>
      <c r="Z403" s="55"/>
      <c r="AA403" s="55"/>
    </row>
    <row r="404" spans="1:27" x14ac:dyDescent="0.3">
      <c r="A404" s="4">
        <f t="shared" si="50"/>
        <v>385</v>
      </c>
      <c r="B404" s="23">
        <f t="shared" ref="B404:B467" si="54">DATE(YEAR($B$11),MONTH($B$11)+A404,DAY($B$11))</f>
        <v>54259</v>
      </c>
      <c r="C404" s="24">
        <f t="shared" ref="C404:C467" si="55">DATEDIF($B$10,B404,"y")</f>
        <v>70</v>
      </c>
      <c r="D404" s="4" t="s">
        <v>7</v>
      </c>
      <c r="E404" s="2" t="str">
        <f>IF($A404&lt;=G$11,((F$8-SUM(F$20:F403))*F$16/365)*(365/12),"")</f>
        <v/>
      </c>
      <c r="F404" s="2" t="str">
        <f t="shared" si="47"/>
        <v/>
      </c>
      <c r="G404" s="21" t="str">
        <f t="shared" si="51"/>
        <v/>
      </c>
      <c r="H404" s="4" t="s">
        <v>7</v>
      </c>
      <c r="I404" s="2" t="str">
        <f>IF($A404&lt;=K$11,((J$8-SUM(J$20:J403))*J$16/365)*(365/12),"")</f>
        <v/>
      </c>
      <c r="J404" s="2" t="str">
        <f t="shared" si="48"/>
        <v/>
      </c>
      <c r="K404" s="21" t="str">
        <f t="shared" si="52"/>
        <v/>
      </c>
      <c r="L404" s="4" t="s">
        <v>7</v>
      </c>
      <c r="M404" s="2" t="str">
        <f>IF($A404&lt;=O$11,((N$8-SUM(N$20:N403))*N$16/365)*(365/12),"")</f>
        <v/>
      </c>
      <c r="N404" s="2" t="str">
        <f t="shared" si="49"/>
        <v/>
      </c>
      <c r="O404" s="21" t="str">
        <f t="shared" si="53"/>
        <v/>
      </c>
      <c r="X404" s="19"/>
      <c r="Y404" s="55"/>
      <c r="Z404" s="55"/>
      <c r="AA404" s="55"/>
    </row>
    <row r="405" spans="1:27" x14ac:dyDescent="0.3">
      <c r="A405" s="4">
        <f t="shared" si="50"/>
        <v>386</v>
      </c>
      <c r="B405" s="23">
        <f t="shared" si="54"/>
        <v>54290</v>
      </c>
      <c r="C405" s="24">
        <f t="shared" si="55"/>
        <v>70</v>
      </c>
      <c r="D405" s="4" t="s">
        <v>7</v>
      </c>
      <c r="E405" s="2" t="str">
        <f>IF($A405&lt;=G$11,((F$8-SUM(F$20:F404))*F$16/365)*(365/12),"")</f>
        <v/>
      </c>
      <c r="F405" s="2" t="str">
        <f t="shared" ref="F405:F468" si="56">IF(COUNTBLANK(G405)=1,"",G405-E405)</f>
        <v/>
      </c>
      <c r="G405" s="21" t="str">
        <f t="shared" si="51"/>
        <v/>
      </c>
      <c r="H405" s="4" t="s">
        <v>7</v>
      </c>
      <c r="I405" s="2" t="str">
        <f>IF($A405&lt;=K$11,((J$8-SUM(J$20:J404))*J$16/365)*(365/12),"")</f>
        <v/>
      </c>
      <c r="J405" s="2" t="str">
        <f t="shared" ref="J405:J468" si="57">IF(COUNTBLANK(K405)=1,"",K405-I405)</f>
        <v/>
      </c>
      <c r="K405" s="21" t="str">
        <f t="shared" si="52"/>
        <v/>
      </c>
      <c r="L405" s="4" t="s">
        <v>7</v>
      </c>
      <c r="M405" s="2" t="str">
        <f>IF($A405&lt;=O$11,((N$8-SUM(N$20:N404))*N$16/365)*(365/12),"")</f>
        <v/>
      </c>
      <c r="N405" s="2" t="str">
        <f t="shared" ref="N405:N468" si="58">IF(COUNTBLANK(O405)=1,"",O405-M405)</f>
        <v/>
      </c>
      <c r="O405" s="21" t="str">
        <f t="shared" si="53"/>
        <v/>
      </c>
      <c r="X405" s="19"/>
      <c r="Y405" s="55"/>
      <c r="Z405" s="55"/>
      <c r="AA405" s="55"/>
    </row>
    <row r="406" spans="1:27" x14ac:dyDescent="0.3">
      <c r="A406" s="4">
        <f t="shared" ref="A406:A469" si="59">A405+1</f>
        <v>387</v>
      </c>
      <c r="B406" s="23">
        <f t="shared" si="54"/>
        <v>54321</v>
      </c>
      <c r="C406" s="24">
        <f t="shared" si="55"/>
        <v>70</v>
      </c>
      <c r="D406" s="4" t="s">
        <v>7</v>
      </c>
      <c r="E406" s="2" t="str">
        <f>IF($A406&lt;=G$11,((F$8-SUM(F$20:F405))*F$16/365)*(365/12),"")</f>
        <v/>
      </c>
      <c r="F406" s="2" t="str">
        <f t="shared" si="56"/>
        <v/>
      </c>
      <c r="G406" s="21" t="str">
        <f t="shared" ref="G406:G469" si="60">IF(AND(G$12&gt;0,$A406&lt;=G$12),F$8*F$16/12,
IF($A406&lt;=G$11,(F$8*(F$16/12)*((1+(F$16/12))^(G$11-G$12)))/(((1+F$16/12)^(G$11-G$12))-1),""))</f>
        <v/>
      </c>
      <c r="H406" s="4" t="s">
        <v>7</v>
      </c>
      <c r="I406" s="2" t="str">
        <f>IF($A406&lt;=K$11,((J$8-SUM(J$20:J405))*J$16/365)*(365/12),"")</f>
        <v/>
      </c>
      <c r="J406" s="2" t="str">
        <f t="shared" si="57"/>
        <v/>
      </c>
      <c r="K406" s="21" t="str">
        <f t="shared" ref="K406:K469" si="61">IF(AND(K$12&gt;0,$A406&lt;=K$12),J$8*J$16/12,
IF($A406&lt;=K$11,(J$8*(J$16/12)*((1+(J$16/12))^(K$11-K$12)))/(((1+J$16/12)^(K$11-K$12))-1),""))</f>
        <v/>
      </c>
      <c r="L406" s="4" t="s">
        <v>7</v>
      </c>
      <c r="M406" s="2" t="str">
        <f>IF($A406&lt;=O$11,((N$8-SUM(N$20:N405))*N$16/365)*(365/12),"")</f>
        <v/>
      </c>
      <c r="N406" s="2" t="str">
        <f t="shared" si="58"/>
        <v/>
      </c>
      <c r="O406" s="21" t="str">
        <f t="shared" ref="O406:O469" si="62">IF(AND(O$12&gt;0,$A406&lt;=O$12),N$8*N$16/12,
IF($A406&lt;=O$11,(N$8*(N$16/12)*((1+(N$16/12))^(O$11-O$12)))/(((1+N$16/12)^(O$11-O$12))-1),""))</f>
        <v/>
      </c>
      <c r="X406" s="19"/>
      <c r="Y406" s="55"/>
      <c r="Z406" s="55"/>
      <c r="AA406" s="55"/>
    </row>
    <row r="407" spans="1:27" x14ac:dyDescent="0.3">
      <c r="A407" s="4">
        <f t="shared" si="59"/>
        <v>388</v>
      </c>
      <c r="B407" s="23">
        <f t="shared" si="54"/>
        <v>54351</v>
      </c>
      <c r="C407" s="24">
        <f t="shared" si="55"/>
        <v>70</v>
      </c>
      <c r="D407" s="4" t="s">
        <v>7</v>
      </c>
      <c r="E407" s="2" t="str">
        <f>IF($A407&lt;=G$11,((F$8-SUM(F$20:F406))*F$16/365)*(365/12),"")</f>
        <v/>
      </c>
      <c r="F407" s="2" t="str">
        <f t="shared" si="56"/>
        <v/>
      </c>
      <c r="G407" s="21" t="str">
        <f t="shared" si="60"/>
        <v/>
      </c>
      <c r="H407" s="4" t="s">
        <v>7</v>
      </c>
      <c r="I407" s="2" t="str">
        <f>IF($A407&lt;=K$11,((J$8-SUM(J$20:J406))*J$16/365)*(365/12),"")</f>
        <v/>
      </c>
      <c r="J407" s="2" t="str">
        <f t="shared" si="57"/>
        <v/>
      </c>
      <c r="K407" s="21" t="str">
        <f t="shared" si="61"/>
        <v/>
      </c>
      <c r="L407" s="4" t="s">
        <v>7</v>
      </c>
      <c r="M407" s="2" t="str">
        <f>IF($A407&lt;=O$11,((N$8-SUM(N$20:N406))*N$16/365)*(365/12),"")</f>
        <v/>
      </c>
      <c r="N407" s="2" t="str">
        <f t="shared" si="58"/>
        <v/>
      </c>
      <c r="O407" s="21" t="str">
        <f t="shared" si="62"/>
        <v/>
      </c>
      <c r="X407" s="19"/>
      <c r="Y407" s="55"/>
      <c r="Z407" s="55"/>
      <c r="AA407" s="55"/>
    </row>
    <row r="408" spans="1:27" x14ac:dyDescent="0.3">
      <c r="A408" s="4">
        <f t="shared" si="59"/>
        <v>389</v>
      </c>
      <c r="B408" s="23">
        <f t="shared" si="54"/>
        <v>54382</v>
      </c>
      <c r="C408" s="24">
        <f t="shared" si="55"/>
        <v>70</v>
      </c>
      <c r="D408" s="4" t="s">
        <v>7</v>
      </c>
      <c r="E408" s="2" t="str">
        <f>IF($A408&lt;=G$11,((F$8-SUM(F$20:F407))*F$16/365)*(365/12),"")</f>
        <v/>
      </c>
      <c r="F408" s="2" t="str">
        <f t="shared" si="56"/>
        <v/>
      </c>
      <c r="G408" s="21" t="str">
        <f t="shared" si="60"/>
        <v/>
      </c>
      <c r="H408" s="4" t="s">
        <v>7</v>
      </c>
      <c r="I408" s="2" t="str">
        <f>IF($A408&lt;=K$11,((J$8-SUM(J$20:J407))*J$16/365)*(365/12),"")</f>
        <v/>
      </c>
      <c r="J408" s="2" t="str">
        <f t="shared" si="57"/>
        <v/>
      </c>
      <c r="K408" s="21" t="str">
        <f t="shared" si="61"/>
        <v/>
      </c>
      <c r="L408" s="4" t="s">
        <v>7</v>
      </c>
      <c r="M408" s="2" t="str">
        <f>IF($A408&lt;=O$11,((N$8-SUM(N$20:N407))*N$16/365)*(365/12),"")</f>
        <v/>
      </c>
      <c r="N408" s="2" t="str">
        <f t="shared" si="58"/>
        <v/>
      </c>
      <c r="O408" s="21" t="str">
        <f t="shared" si="62"/>
        <v/>
      </c>
      <c r="X408" s="19"/>
      <c r="Y408" s="55"/>
      <c r="Z408" s="55"/>
      <c r="AA408" s="55"/>
    </row>
    <row r="409" spans="1:27" x14ac:dyDescent="0.3">
      <c r="A409" s="4">
        <f t="shared" si="59"/>
        <v>390</v>
      </c>
      <c r="B409" s="23">
        <f t="shared" si="54"/>
        <v>54412</v>
      </c>
      <c r="C409" s="24">
        <f t="shared" si="55"/>
        <v>70</v>
      </c>
      <c r="D409" s="4" t="s">
        <v>7</v>
      </c>
      <c r="E409" s="2" t="str">
        <f>IF($A409&lt;=G$11,((F$8-SUM(F$20:F408))*F$16/365)*(365/12),"")</f>
        <v/>
      </c>
      <c r="F409" s="2" t="str">
        <f t="shared" si="56"/>
        <v/>
      </c>
      <c r="G409" s="21" t="str">
        <f t="shared" si="60"/>
        <v/>
      </c>
      <c r="H409" s="4" t="s">
        <v>7</v>
      </c>
      <c r="I409" s="2" t="str">
        <f>IF($A409&lt;=K$11,((J$8-SUM(J$20:J408))*J$16/365)*(365/12),"")</f>
        <v/>
      </c>
      <c r="J409" s="2" t="str">
        <f t="shared" si="57"/>
        <v/>
      </c>
      <c r="K409" s="21" t="str">
        <f t="shared" si="61"/>
        <v/>
      </c>
      <c r="L409" s="4" t="s">
        <v>7</v>
      </c>
      <c r="M409" s="2" t="str">
        <f>IF($A409&lt;=O$11,((N$8-SUM(N$20:N408))*N$16/365)*(365/12),"")</f>
        <v/>
      </c>
      <c r="N409" s="2" t="str">
        <f t="shared" si="58"/>
        <v/>
      </c>
      <c r="O409" s="21" t="str">
        <f t="shared" si="62"/>
        <v/>
      </c>
      <c r="X409" s="19"/>
      <c r="Y409" s="55"/>
      <c r="Z409" s="55"/>
      <c r="AA409" s="55"/>
    </row>
    <row r="410" spans="1:27" x14ac:dyDescent="0.3">
      <c r="A410" s="4">
        <f t="shared" si="59"/>
        <v>391</v>
      </c>
      <c r="B410" s="23">
        <f t="shared" si="54"/>
        <v>54443</v>
      </c>
      <c r="C410" s="24">
        <f t="shared" si="55"/>
        <v>71</v>
      </c>
      <c r="D410" s="4" t="s">
        <v>7</v>
      </c>
      <c r="E410" s="2" t="str">
        <f>IF($A410&lt;=G$11,((F$8-SUM(F$20:F409))*F$16/365)*(365/12),"")</f>
        <v/>
      </c>
      <c r="F410" s="2" t="str">
        <f t="shared" si="56"/>
        <v/>
      </c>
      <c r="G410" s="21" t="str">
        <f t="shared" si="60"/>
        <v/>
      </c>
      <c r="H410" s="4" t="s">
        <v>7</v>
      </c>
      <c r="I410" s="2" t="str">
        <f>IF($A410&lt;=K$11,((J$8-SUM(J$20:J409))*J$16/365)*(365/12),"")</f>
        <v/>
      </c>
      <c r="J410" s="2" t="str">
        <f t="shared" si="57"/>
        <v/>
      </c>
      <c r="K410" s="21" t="str">
        <f t="shared" si="61"/>
        <v/>
      </c>
      <c r="L410" s="4" t="s">
        <v>7</v>
      </c>
      <c r="M410" s="2" t="str">
        <f>IF($A410&lt;=O$11,((N$8-SUM(N$20:N409))*N$16/365)*(365/12),"")</f>
        <v/>
      </c>
      <c r="N410" s="2" t="str">
        <f t="shared" si="58"/>
        <v/>
      </c>
      <c r="O410" s="21" t="str">
        <f t="shared" si="62"/>
        <v/>
      </c>
      <c r="X410" s="19"/>
      <c r="Y410" s="55"/>
      <c r="Z410" s="55"/>
      <c r="AA410" s="55"/>
    </row>
    <row r="411" spans="1:27" x14ac:dyDescent="0.3">
      <c r="A411" s="4">
        <f t="shared" si="59"/>
        <v>392</v>
      </c>
      <c r="B411" s="23">
        <f t="shared" si="54"/>
        <v>54474</v>
      </c>
      <c r="C411" s="24">
        <f t="shared" si="55"/>
        <v>71</v>
      </c>
      <c r="D411" s="4" t="s">
        <v>7</v>
      </c>
      <c r="E411" s="2" t="str">
        <f>IF($A411&lt;=G$11,((F$8-SUM(F$20:F410))*F$16/365)*(365/12),"")</f>
        <v/>
      </c>
      <c r="F411" s="2" t="str">
        <f t="shared" si="56"/>
        <v/>
      </c>
      <c r="G411" s="21" t="str">
        <f t="shared" si="60"/>
        <v/>
      </c>
      <c r="H411" s="4" t="s">
        <v>7</v>
      </c>
      <c r="I411" s="2" t="str">
        <f>IF($A411&lt;=K$11,((J$8-SUM(J$20:J410))*J$16/365)*(365/12),"")</f>
        <v/>
      </c>
      <c r="J411" s="2" t="str">
        <f t="shared" si="57"/>
        <v/>
      </c>
      <c r="K411" s="21" t="str">
        <f t="shared" si="61"/>
        <v/>
      </c>
      <c r="L411" s="4" t="s">
        <v>7</v>
      </c>
      <c r="M411" s="2" t="str">
        <f>IF($A411&lt;=O$11,((N$8-SUM(N$20:N410))*N$16/365)*(365/12),"")</f>
        <v/>
      </c>
      <c r="N411" s="2" t="str">
        <f t="shared" si="58"/>
        <v/>
      </c>
      <c r="O411" s="21" t="str">
        <f t="shared" si="62"/>
        <v/>
      </c>
      <c r="X411" s="19"/>
      <c r="Y411" s="55"/>
      <c r="Z411" s="55"/>
      <c r="AA411" s="55"/>
    </row>
    <row r="412" spans="1:27" x14ac:dyDescent="0.3">
      <c r="A412" s="4">
        <f t="shared" si="59"/>
        <v>393</v>
      </c>
      <c r="B412" s="23">
        <f t="shared" si="54"/>
        <v>54502</v>
      </c>
      <c r="C412" s="24">
        <f t="shared" si="55"/>
        <v>71</v>
      </c>
      <c r="D412" s="4" t="s">
        <v>7</v>
      </c>
      <c r="E412" s="2" t="str">
        <f>IF($A412&lt;=G$11,((F$8-SUM(F$20:F411))*F$16/365)*(365/12),"")</f>
        <v/>
      </c>
      <c r="F412" s="2" t="str">
        <f t="shared" si="56"/>
        <v/>
      </c>
      <c r="G412" s="21" t="str">
        <f t="shared" si="60"/>
        <v/>
      </c>
      <c r="H412" s="4" t="s">
        <v>7</v>
      </c>
      <c r="I412" s="2" t="str">
        <f>IF($A412&lt;=K$11,((J$8-SUM(J$20:J411))*J$16/365)*(365/12),"")</f>
        <v/>
      </c>
      <c r="J412" s="2" t="str">
        <f t="shared" si="57"/>
        <v/>
      </c>
      <c r="K412" s="21" t="str">
        <f t="shared" si="61"/>
        <v/>
      </c>
      <c r="L412" s="4" t="s">
        <v>7</v>
      </c>
      <c r="M412" s="2" t="str">
        <f>IF($A412&lt;=O$11,((N$8-SUM(N$20:N411))*N$16/365)*(365/12),"")</f>
        <v/>
      </c>
      <c r="N412" s="2" t="str">
        <f t="shared" si="58"/>
        <v/>
      </c>
      <c r="O412" s="21" t="str">
        <f t="shared" si="62"/>
        <v/>
      </c>
      <c r="X412" s="19"/>
      <c r="Y412" s="55"/>
      <c r="Z412" s="55"/>
      <c r="AA412" s="55"/>
    </row>
    <row r="413" spans="1:27" x14ac:dyDescent="0.3">
      <c r="A413" s="4">
        <f t="shared" si="59"/>
        <v>394</v>
      </c>
      <c r="B413" s="23">
        <f t="shared" si="54"/>
        <v>54533</v>
      </c>
      <c r="C413" s="24">
        <f t="shared" si="55"/>
        <v>71</v>
      </c>
      <c r="D413" s="4" t="s">
        <v>7</v>
      </c>
      <c r="E413" s="2" t="str">
        <f>IF($A413&lt;=G$11,((F$8-SUM(F$20:F412))*F$16/365)*(365/12),"")</f>
        <v/>
      </c>
      <c r="F413" s="2" t="str">
        <f t="shared" si="56"/>
        <v/>
      </c>
      <c r="G413" s="21" t="str">
        <f t="shared" si="60"/>
        <v/>
      </c>
      <c r="H413" s="4" t="s">
        <v>7</v>
      </c>
      <c r="I413" s="2" t="str">
        <f>IF($A413&lt;=K$11,((J$8-SUM(J$20:J412))*J$16/365)*(365/12),"")</f>
        <v/>
      </c>
      <c r="J413" s="2" t="str">
        <f t="shared" si="57"/>
        <v/>
      </c>
      <c r="K413" s="21" t="str">
        <f t="shared" si="61"/>
        <v/>
      </c>
      <c r="L413" s="4" t="s">
        <v>7</v>
      </c>
      <c r="M413" s="2" t="str">
        <f>IF($A413&lt;=O$11,((N$8-SUM(N$20:N412))*N$16/365)*(365/12),"")</f>
        <v/>
      </c>
      <c r="N413" s="2" t="str">
        <f t="shared" si="58"/>
        <v/>
      </c>
      <c r="O413" s="21" t="str">
        <f t="shared" si="62"/>
        <v/>
      </c>
      <c r="X413" s="19"/>
      <c r="Y413" s="55"/>
      <c r="Z413" s="55"/>
      <c r="AA413" s="55"/>
    </row>
    <row r="414" spans="1:27" x14ac:dyDescent="0.3">
      <c r="A414" s="4">
        <f t="shared" si="59"/>
        <v>395</v>
      </c>
      <c r="B414" s="23">
        <f t="shared" si="54"/>
        <v>54563</v>
      </c>
      <c r="C414" s="24">
        <f t="shared" si="55"/>
        <v>71</v>
      </c>
      <c r="D414" s="4" t="s">
        <v>7</v>
      </c>
      <c r="E414" s="2" t="str">
        <f>IF($A414&lt;=G$11,((F$8-SUM(F$20:F413))*F$16/365)*(365/12),"")</f>
        <v/>
      </c>
      <c r="F414" s="2" t="str">
        <f t="shared" si="56"/>
        <v/>
      </c>
      <c r="G414" s="21" t="str">
        <f t="shared" si="60"/>
        <v/>
      </c>
      <c r="H414" s="4" t="s">
        <v>7</v>
      </c>
      <c r="I414" s="2" t="str">
        <f>IF($A414&lt;=K$11,((J$8-SUM(J$20:J413))*J$16/365)*(365/12),"")</f>
        <v/>
      </c>
      <c r="J414" s="2" t="str">
        <f t="shared" si="57"/>
        <v/>
      </c>
      <c r="K414" s="21" t="str">
        <f t="shared" si="61"/>
        <v/>
      </c>
      <c r="L414" s="4" t="s">
        <v>7</v>
      </c>
      <c r="M414" s="2" t="str">
        <f>IF($A414&lt;=O$11,((N$8-SUM(N$20:N413))*N$16/365)*(365/12),"")</f>
        <v/>
      </c>
      <c r="N414" s="2" t="str">
        <f t="shared" si="58"/>
        <v/>
      </c>
      <c r="O414" s="21" t="str">
        <f t="shared" si="62"/>
        <v/>
      </c>
      <c r="X414" s="19"/>
      <c r="Y414" s="55"/>
      <c r="Z414" s="55"/>
      <c r="AA414" s="55"/>
    </row>
    <row r="415" spans="1:27" x14ac:dyDescent="0.3">
      <c r="A415" s="4">
        <f t="shared" si="59"/>
        <v>396</v>
      </c>
      <c r="B415" s="23">
        <f t="shared" si="54"/>
        <v>54594</v>
      </c>
      <c r="C415" s="24">
        <f t="shared" si="55"/>
        <v>71</v>
      </c>
      <c r="D415" s="4" t="s">
        <v>7</v>
      </c>
      <c r="E415" s="2" t="str">
        <f>IF($A415&lt;=G$11,((F$8-SUM(F$20:F414))*F$16/365)*(365/12),"")</f>
        <v/>
      </c>
      <c r="F415" s="2" t="str">
        <f t="shared" si="56"/>
        <v/>
      </c>
      <c r="G415" s="21" t="str">
        <f t="shared" si="60"/>
        <v/>
      </c>
      <c r="H415" s="4" t="s">
        <v>7</v>
      </c>
      <c r="I415" s="2" t="str">
        <f>IF($A415&lt;=K$11,((J$8-SUM(J$20:J414))*J$16/365)*(365/12),"")</f>
        <v/>
      </c>
      <c r="J415" s="2" t="str">
        <f t="shared" si="57"/>
        <v/>
      </c>
      <c r="K415" s="21" t="str">
        <f t="shared" si="61"/>
        <v/>
      </c>
      <c r="L415" s="4" t="s">
        <v>7</v>
      </c>
      <c r="M415" s="2" t="str">
        <f>IF($A415&lt;=O$11,((N$8-SUM(N$20:N414))*N$16/365)*(365/12),"")</f>
        <v/>
      </c>
      <c r="N415" s="2" t="str">
        <f t="shared" si="58"/>
        <v/>
      </c>
      <c r="O415" s="21" t="str">
        <f t="shared" si="62"/>
        <v/>
      </c>
      <c r="X415" s="19"/>
      <c r="Y415" s="55"/>
      <c r="Z415" s="55"/>
      <c r="AA415" s="55"/>
    </row>
    <row r="416" spans="1:27" x14ac:dyDescent="0.3">
      <c r="A416" s="4">
        <f t="shared" si="59"/>
        <v>397</v>
      </c>
      <c r="B416" s="23">
        <f t="shared" si="54"/>
        <v>54624</v>
      </c>
      <c r="C416" s="24">
        <f t="shared" si="55"/>
        <v>71</v>
      </c>
      <c r="D416" s="4" t="s">
        <v>7</v>
      </c>
      <c r="E416" s="2" t="str">
        <f>IF($A416&lt;=G$11,((F$8-SUM(F$20:F415))*F$16/365)*(365/12),"")</f>
        <v/>
      </c>
      <c r="F416" s="2" t="str">
        <f t="shared" si="56"/>
        <v/>
      </c>
      <c r="G416" s="21" t="str">
        <f t="shared" si="60"/>
        <v/>
      </c>
      <c r="H416" s="4" t="s">
        <v>7</v>
      </c>
      <c r="I416" s="2" t="str">
        <f>IF($A416&lt;=K$11,((J$8-SUM(J$20:J415))*J$16/365)*(365/12),"")</f>
        <v/>
      </c>
      <c r="J416" s="2" t="str">
        <f t="shared" si="57"/>
        <v/>
      </c>
      <c r="K416" s="21" t="str">
        <f t="shared" si="61"/>
        <v/>
      </c>
      <c r="L416" s="4" t="s">
        <v>7</v>
      </c>
      <c r="M416" s="2" t="str">
        <f>IF($A416&lt;=O$11,((N$8-SUM(N$20:N415))*N$16/365)*(365/12),"")</f>
        <v/>
      </c>
      <c r="N416" s="2" t="str">
        <f t="shared" si="58"/>
        <v/>
      </c>
      <c r="O416" s="21" t="str">
        <f t="shared" si="62"/>
        <v/>
      </c>
      <c r="X416" s="19"/>
      <c r="Y416" s="55"/>
      <c r="Z416" s="55"/>
      <c r="AA416" s="55"/>
    </row>
    <row r="417" spans="1:27" x14ac:dyDescent="0.3">
      <c r="A417" s="4">
        <f t="shared" si="59"/>
        <v>398</v>
      </c>
      <c r="B417" s="23">
        <f t="shared" si="54"/>
        <v>54655</v>
      </c>
      <c r="C417" s="24">
        <f t="shared" si="55"/>
        <v>71</v>
      </c>
      <c r="D417" s="4" t="s">
        <v>7</v>
      </c>
      <c r="E417" s="2" t="str">
        <f>IF($A417&lt;=G$11,((F$8-SUM(F$20:F416))*F$16/365)*(365/12),"")</f>
        <v/>
      </c>
      <c r="F417" s="2" t="str">
        <f t="shared" si="56"/>
        <v/>
      </c>
      <c r="G417" s="21" t="str">
        <f t="shared" si="60"/>
        <v/>
      </c>
      <c r="H417" s="4" t="s">
        <v>7</v>
      </c>
      <c r="I417" s="2" t="str">
        <f>IF($A417&lt;=K$11,((J$8-SUM(J$20:J416))*J$16/365)*(365/12),"")</f>
        <v/>
      </c>
      <c r="J417" s="2" t="str">
        <f t="shared" si="57"/>
        <v/>
      </c>
      <c r="K417" s="21" t="str">
        <f t="shared" si="61"/>
        <v/>
      </c>
      <c r="L417" s="4" t="s">
        <v>7</v>
      </c>
      <c r="M417" s="2" t="str">
        <f>IF($A417&lt;=O$11,((N$8-SUM(N$20:N416))*N$16/365)*(365/12),"")</f>
        <v/>
      </c>
      <c r="N417" s="2" t="str">
        <f t="shared" si="58"/>
        <v/>
      </c>
      <c r="O417" s="21" t="str">
        <f t="shared" si="62"/>
        <v/>
      </c>
      <c r="X417" s="19"/>
      <c r="Y417" s="55"/>
      <c r="Z417" s="55"/>
      <c r="AA417" s="55"/>
    </row>
    <row r="418" spans="1:27" x14ac:dyDescent="0.3">
      <c r="A418" s="4">
        <f t="shared" si="59"/>
        <v>399</v>
      </c>
      <c r="B418" s="23">
        <f t="shared" si="54"/>
        <v>54686</v>
      </c>
      <c r="C418" s="24">
        <f t="shared" si="55"/>
        <v>71</v>
      </c>
      <c r="D418" s="4" t="s">
        <v>7</v>
      </c>
      <c r="E418" s="2" t="str">
        <f>IF($A418&lt;=G$11,((F$8-SUM(F$20:F417))*F$16/365)*(365/12),"")</f>
        <v/>
      </c>
      <c r="F418" s="2" t="str">
        <f t="shared" si="56"/>
        <v/>
      </c>
      <c r="G418" s="21" t="str">
        <f t="shared" si="60"/>
        <v/>
      </c>
      <c r="H418" s="4" t="s">
        <v>7</v>
      </c>
      <c r="I418" s="2" t="str">
        <f>IF($A418&lt;=K$11,((J$8-SUM(J$20:J417))*J$16/365)*(365/12),"")</f>
        <v/>
      </c>
      <c r="J418" s="2" t="str">
        <f t="shared" si="57"/>
        <v/>
      </c>
      <c r="K418" s="21" t="str">
        <f t="shared" si="61"/>
        <v/>
      </c>
      <c r="L418" s="4" t="s">
        <v>7</v>
      </c>
      <c r="M418" s="2" t="str">
        <f>IF($A418&lt;=O$11,((N$8-SUM(N$20:N417))*N$16/365)*(365/12),"")</f>
        <v/>
      </c>
      <c r="N418" s="2" t="str">
        <f t="shared" si="58"/>
        <v/>
      </c>
      <c r="O418" s="21" t="str">
        <f t="shared" si="62"/>
        <v/>
      </c>
      <c r="X418" s="19"/>
      <c r="Y418" s="55"/>
      <c r="Z418" s="55"/>
      <c r="AA418" s="55"/>
    </row>
    <row r="419" spans="1:27" x14ac:dyDescent="0.3">
      <c r="A419" s="4">
        <f t="shared" si="59"/>
        <v>400</v>
      </c>
      <c r="B419" s="23">
        <f t="shared" si="54"/>
        <v>54716</v>
      </c>
      <c r="C419" s="24">
        <f t="shared" si="55"/>
        <v>71</v>
      </c>
      <c r="D419" s="4" t="s">
        <v>7</v>
      </c>
      <c r="E419" s="2" t="str">
        <f>IF($A419&lt;=G$11,((F$8-SUM(F$20:F418))*F$16/365)*(365/12),"")</f>
        <v/>
      </c>
      <c r="F419" s="2" t="str">
        <f t="shared" si="56"/>
        <v/>
      </c>
      <c r="G419" s="21" t="str">
        <f t="shared" si="60"/>
        <v/>
      </c>
      <c r="H419" s="4" t="s">
        <v>7</v>
      </c>
      <c r="I419" s="2" t="str">
        <f>IF($A419&lt;=K$11,((J$8-SUM(J$20:J418))*J$16/365)*(365/12),"")</f>
        <v/>
      </c>
      <c r="J419" s="2" t="str">
        <f t="shared" si="57"/>
        <v/>
      </c>
      <c r="K419" s="21" t="str">
        <f t="shared" si="61"/>
        <v/>
      </c>
      <c r="L419" s="4" t="s">
        <v>7</v>
      </c>
      <c r="M419" s="2" t="str">
        <f>IF($A419&lt;=O$11,((N$8-SUM(N$20:N418))*N$16/365)*(365/12),"")</f>
        <v/>
      </c>
      <c r="N419" s="2" t="str">
        <f t="shared" si="58"/>
        <v/>
      </c>
      <c r="O419" s="21" t="str">
        <f t="shared" si="62"/>
        <v/>
      </c>
      <c r="X419" s="19"/>
      <c r="Y419" s="55"/>
      <c r="Z419" s="55"/>
      <c r="AA419" s="55"/>
    </row>
    <row r="420" spans="1:27" x14ac:dyDescent="0.3">
      <c r="A420" s="4">
        <f t="shared" si="59"/>
        <v>401</v>
      </c>
      <c r="B420" s="23">
        <f t="shared" si="54"/>
        <v>54747</v>
      </c>
      <c r="C420" s="24">
        <f t="shared" si="55"/>
        <v>71</v>
      </c>
      <c r="D420" s="4" t="s">
        <v>7</v>
      </c>
      <c r="E420" s="2" t="str">
        <f>IF($A420&lt;=G$11,((F$8-SUM(F$20:F419))*F$16/365)*(365/12),"")</f>
        <v/>
      </c>
      <c r="F420" s="2" t="str">
        <f t="shared" si="56"/>
        <v/>
      </c>
      <c r="G420" s="21" t="str">
        <f t="shared" si="60"/>
        <v/>
      </c>
      <c r="H420" s="4" t="s">
        <v>7</v>
      </c>
      <c r="I420" s="2" t="str">
        <f>IF($A420&lt;=K$11,((J$8-SUM(J$20:J419))*J$16/365)*(365/12),"")</f>
        <v/>
      </c>
      <c r="J420" s="2" t="str">
        <f t="shared" si="57"/>
        <v/>
      </c>
      <c r="K420" s="21" t="str">
        <f t="shared" si="61"/>
        <v/>
      </c>
      <c r="L420" s="4" t="s">
        <v>7</v>
      </c>
      <c r="M420" s="2" t="str">
        <f>IF($A420&lt;=O$11,((N$8-SUM(N$20:N419))*N$16/365)*(365/12),"")</f>
        <v/>
      </c>
      <c r="N420" s="2" t="str">
        <f t="shared" si="58"/>
        <v/>
      </c>
      <c r="O420" s="21" t="str">
        <f t="shared" si="62"/>
        <v/>
      </c>
      <c r="X420" s="19"/>
      <c r="Y420" s="55"/>
      <c r="Z420" s="55"/>
      <c r="AA420" s="55"/>
    </row>
    <row r="421" spans="1:27" x14ac:dyDescent="0.3">
      <c r="A421" s="4">
        <f t="shared" si="59"/>
        <v>402</v>
      </c>
      <c r="B421" s="23">
        <f t="shared" si="54"/>
        <v>54777</v>
      </c>
      <c r="C421" s="24">
        <f t="shared" si="55"/>
        <v>71</v>
      </c>
      <c r="D421" s="4" t="s">
        <v>7</v>
      </c>
      <c r="E421" s="2" t="str">
        <f>IF($A421&lt;=G$11,((F$8-SUM(F$20:F420))*F$16/365)*(365/12),"")</f>
        <v/>
      </c>
      <c r="F421" s="2" t="str">
        <f t="shared" si="56"/>
        <v/>
      </c>
      <c r="G421" s="21" t="str">
        <f t="shared" si="60"/>
        <v/>
      </c>
      <c r="H421" s="4" t="s">
        <v>7</v>
      </c>
      <c r="I421" s="2" t="str">
        <f>IF($A421&lt;=K$11,((J$8-SUM(J$20:J420))*J$16/365)*(365/12),"")</f>
        <v/>
      </c>
      <c r="J421" s="2" t="str">
        <f t="shared" si="57"/>
        <v/>
      </c>
      <c r="K421" s="21" t="str">
        <f t="shared" si="61"/>
        <v/>
      </c>
      <c r="L421" s="4" t="s">
        <v>7</v>
      </c>
      <c r="M421" s="2" t="str">
        <f>IF($A421&lt;=O$11,((N$8-SUM(N$20:N420))*N$16/365)*(365/12),"")</f>
        <v/>
      </c>
      <c r="N421" s="2" t="str">
        <f t="shared" si="58"/>
        <v/>
      </c>
      <c r="O421" s="21" t="str">
        <f t="shared" si="62"/>
        <v/>
      </c>
      <c r="X421" s="19"/>
      <c r="Y421" s="55"/>
      <c r="Z421" s="55"/>
      <c r="AA421" s="55"/>
    </row>
    <row r="422" spans="1:27" x14ac:dyDescent="0.3">
      <c r="A422" s="4">
        <f t="shared" si="59"/>
        <v>403</v>
      </c>
      <c r="B422" s="23">
        <f t="shared" si="54"/>
        <v>54808</v>
      </c>
      <c r="C422" s="24">
        <f t="shared" si="55"/>
        <v>72</v>
      </c>
      <c r="D422" s="4" t="s">
        <v>7</v>
      </c>
      <c r="E422" s="2" t="str">
        <f>IF($A422&lt;=G$11,((F$8-SUM(F$20:F421))*F$16/365)*(365/12),"")</f>
        <v/>
      </c>
      <c r="F422" s="2" t="str">
        <f t="shared" si="56"/>
        <v/>
      </c>
      <c r="G422" s="21" t="str">
        <f t="shared" si="60"/>
        <v/>
      </c>
      <c r="H422" s="4" t="s">
        <v>7</v>
      </c>
      <c r="I422" s="2" t="str">
        <f>IF($A422&lt;=K$11,((J$8-SUM(J$20:J421))*J$16/365)*(365/12),"")</f>
        <v/>
      </c>
      <c r="J422" s="2" t="str">
        <f t="shared" si="57"/>
        <v/>
      </c>
      <c r="K422" s="21" t="str">
        <f t="shared" si="61"/>
        <v/>
      </c>
      <c r="L422" s="4" t="s">
        <v>7</v>
      </c>
      <c r="M422" s="2" t="str">
        <f>IF($A422&lt;=O$11,((N$8-SUM(N$20:N421))*N$16/365)*(365/12),"")</f>
        <v/>
      </c>
      <c r="N422" s="2" t="str">
        <f t="shared" si="58"/>
        <v/>
      </c>
      <c r="O422" s="21" t="str">
        <f t="shared" si="62"/>
        <v/>
      </c>
      <c r="X422" s="19"/>
      <c r="Y422" s="55"/>
      <c r="Z422" s="55"/>
      <c r="AA422" s="55"/>
    </row>
    <row r="423" spans="1:27" x14ac:dyDescent="0.3">
      <c r="A423" s="4">
        <f t="shared" si="59"/>
        <v>404</v>
      </c>
      <c r="B423" s="23">
        <f t="shared" si="54"/>
        <v>54839</v>
      </c>
      <c r="C423" s="24">
        <f t="shared" si="55"/>
        <v>72</v>
      </c>
      <c r="D423" s="4" t="s">
        <v>7</v>
      </c>
      <c r="E423" s="2" t="str">
        <f>IF($A423&lt;=G$11,((F$8-SUM(F$20:F422))*F$16/365)*(365/12),"")</f>
        <v/>
      </c>
      <c r="F423" s="2" t="str">
        <f t="shared" si="56"/>
        <v/>
      </c>
      <c r="G423" s="21" t="str">
        <f t="shared" si="60"/>
        <v/>
      </c>
      <c r="H423" s="4" t="s">
        <v>7</v>
      </c>
      <c r="I423" s="2" t="str">
        <f>IF($A423&lt;=K$11,((J$8-SUM(J$20:J422))*J$16/365)*(365/12),"")</f>
        <v/>
      </c>
      <c r="J423" s="2" t="str">
        <f t="shared" si="57"/>
        <v/>
      </c>
      <c r="K423" s="21" t="str">
        <f t="shared" si="61"/>
        <v/>
      </c>
      <c r="L423" s="4" t="s">
        <v>7</v>
      </c>
      <c r="M423" s="2" t="str">
        <f>IF($A423&lt;=O$11,((N$8-SUM(N$20:N422))*N$16/365)*(365/12),"")</f>
        <v/>
      </c>
      <c r="N423" s="2" t="str">
        <f t="shared" si="58"/>
        <v/>
      </c>
      <c r="O423" s="21" t="str">
        <f t="shared" si="62"/>
        <v/>
      </c>
      <c r="X423" s="19"/>
      <c r="Y423" s="55"/>
      <c r="Z423" s="55"/>
      <c r="AA423" s="55"/>
    </row>
    <row r="424" spans="1:27" x14ac:dyDescent="0.3">
      <c r="A424" s="4">
        <f t="shared" si="59"/>
        <v>405</v>
      </c>
      <c r="B424" s="23">
        <f t="shared" si="54"/>
        <v>54867</v>
      </c>
      <c r="C424" s="24">
        <f t="shared" si="55"/>
        <v>72</v>
      </c>
      <c r="D424" s="4" t="s">
        <v>7</v>
      </c>
      <c r="E424" s="2" t="str">
        <f>IF($A424&lt;=G$11,((F$8-SUM(F$20:F423))*F$16/365)*(365/12),"")</f>
        <v/>
      </c>
      <c r="F424" s="2" t="str">
        <f t="shared" si="56"/>
        <v/>
      </c>
      <c r="G424" s="21" t="str">
        <f t="shared" si="60"/>
        <v/>
      </c>
      <c r="H424" s="4" t="s">
        <v>7</v>
      </c>
      <c r="I424" s="2" t="str">
        <f>IF($A424&lt;=K$11,((J$8-SUM(J$20:J423))*J$16/365)*(365/12),"")</f>
        <v/>
      </c>
      <c r="J424" s="2" t="str">
        <f t="shared" si="57"/>
        <v/>
      </c>
      <c r="K424" s="21" t="str">
        <f t="shared" si="61"/>
        <v/>
      </c>
      <c r="L424" s="4" t="s">
        <v>7</v>
      </c>
      <c r="M424" s="2" t="str">
        <f>IF($A424&lt;=O$11,((N$8-SUM(N$20:N423))*N$16/365)*(365/12),"")</f>
        <v/>
      </c>
      <c r="N424" s="2" t="str">
        <f t="shared" si="58"/>
        <v/>
      </c>
      <c r="O424" s="21" t="str">
        <f t="shared" si="62"/>
        <v/>
      </c>
      <c r="X424" s="19"/>
      <c r="Y424" s="55"/>
      <c r="Z424" s="55"/>
      <c r="AA424" s="55"/>
    </row>
    <row r="425" spans="1:27" x14ac:dyDescent="0.3">
      <c r="A425" s="4">
        <f t="shared" si="59"/>
        <v>406</v>
      </c>
      <c r="B425" s="23">
        <f t="shared" si="54"/>
        <v>54898</v>
      </c>
      <c r="C425" s="24">
        <f t="shared" si="55"/>
        <v>72</v>
      </c>
      <c r="D425" s="4" t="s">
        <v>7</v>
      </c>
      <c r="E425" s="2" t="str">
        <f>IF($A425&lt;=G$11,((F$8-SUM(F$20:F424))*F$16/365)*(365/12),"")</f>
        <v/>
      </c>
      <c r="F425" s="2" t="str">
        <f t="shared" si="56"/>
        <v/>
      </c>
      <c r="G425" s="21" t="str">
        <f t="shared" si="60"/>
        <v/>
      </c>
      <c r="H425" s="4" t="s">
        <v>7</v>
      </c>
      <c r="I425" s="2" t="str">
        <f>IF($A425&lt;=K$11,((J$8-SUM(J$20:J424))*J$16/365)*(365/12),"")</f>
        <v/>
      </c>
      <c r="J425" s="2" t="str">
        <f t="shared" si="57"/>
        <v/>
      </c>
      <c r="K425" s="21" t="str">
        <f t="shared" si="61"/>
        <v/>
      </c>
      <c r="L425" s="4" t="s">
        <v>7</v>
      </c>
      <c r="M425" s="2" t="str">
        <f>IF($A425&lt;=O$11,((N$8-SUM(N$20:N424))*N$16/365)*(365/12),"")</f>
        <v/>
      </c>
      <c r="N425" s="2" t="str">
        <f t="shared" si="58"/>
        <v/>
      </c>
      <c r="O425" s="21" t="str">
        <f t="shared" si="62"/>
        <v/>
      </c>
      <c r="X425" s="19"/>
      <c r="Y425" s="55"/>
      <c r="Z425" s="55"/>
      <c r="AA425" s="55"/>
    </row>
    <row r="426" spans="1:27" x14ac:dyDescent="0.3">
      <c r="A426" s="4">
        <f t="shared" si="59"/>
        <v>407</v>
      </c>
      <c r="B426" s="23">
        <f t="shared" si="54"/>
        <v>54928</v>
      </c>
      <c r="C426" s="24">
        <f t="shared" si="55"/>
        <v>72</v>
      </c>
      <c r="D426" s="4" t="s">
        <v>7</v>
      </c>
      <c r="E426" s="2" t="str">
        <f>IF($A426&lt;=G$11,((F$8-SUM(F$20:F425))*F$16/365)*(365/12),"")</f>
        <v/>
      </c>
      <c r="F426" s="2" t="str">
        <f t="shared" si="56"/>
        <v/>
      </c>
      <c r="G426" s="21" t="str">
        <f t="shared" si="60"/>
        <v/>
      </c>
      <c r="H426" s="4" t="s">
        <v>7</v>
      </c>
      <c r="I426" s="2" t="str">
        <f>IF($A426&lt;=K$11,((J$8-SUM(J$20:J425))*J$16/365)*(365/12),"")</f>
        <v/>
      </c>
      <c r="J426" s="2" t="str">
        <f t="shared" si="57"/>
        <v/>
      </c>
      <c r="K426" s="21" t="str">
        <f t="shared" si="61"/>
        <v/>
      </c>
      <c r="L426" s="4" t="s">
        <v>7</v>
      </c>
      <c r="M426" s="2" t="str">
        <f>IF($A426&lt;=O$11,((N$8-SUM(N$20:N425))*N$16/365)*(365/12),"")</f>
        <v/>
      </c>
      <c r="N426" s="2" t="str">
        <f t="shared" si="58"/>
        <v/>
      </c>
      <c r="O426" s="21" t="str">
        <f t="shared" si="62"/>
        <v/>
      </c>
      <c r="X426" s="19"/>
      <c r="Y426" s="55"/>
      <c r="Z426" s="55"/>
      <c r="AA426" s="55"/>
    </row>
    <row r="427" spans="1:27" x14ac:dyDescent="0.3">
      <c r="A427" s="4">
        <f t="shared" si="59"/>
        <v>408</v>
      </c>
      <c r="B427" s="23">
        <f t="shared" si="54"/>
        <v>54959</v>
      </c>
      <c r="C427" s="24">
        <f t="shared" si="55"/>
        <v>72</v>
      </c>
      <c r="D427" s="4" t="s">
        <v>7</v>
      </c>
      <c r="E427" s="2" t="str">
        <f>IF($A427&lt;=G$11,((F$8-SUM(F$20:F426))*F$16/365)*(365/12),"")</f>
        <v/>
      </c>
      <c r="F427" s="2" t="str">
        <f t="shared" si="56"/>
        <v/>
      </c>
      <c r="G427" s="21" t="str">
        <f t="shared" si="60"/>
        <v/>
      </c>
      <c r="H427" s="4" t="s">
        <v>7</v>
      </c>
      <c r="I427" s="2" t="str">
        <f>IF($A427&lt;=K$11,((J$8-SUM(J$20:J426))*J$16/365)*(365/12),"")</f>
        <v/>
      </c>
      <c r="J427" s="2" t="str">
        <f t="shared" si="57"/>
        <v/>
      </c>
      <c r="K427" s="21" t="str">
        <f t="shared" si="61"/>
        <v/>
      </c>
      <c r="L427" s="4" t="s">
        <v>7</v>
      </c>
      <c r="M427" s="2" t="str">
        <f>IF($A427&lt;=O$11,((N$8-SUM(N$20:N426))*N$16/365)*(365/12),"")</f>
        <v/>
      </c>
      <c r="N427" s="2" t="str">
        <f t="shared" si="58"/>
        <v/>
      </c>
      <c r="O427" s="21" t="str">
        <f t="shared" si="62"/>
        <v/>
      </c>
      <c r="X427" s="19"/>
      <c r="Y427" s="55"/>
      <c r="Z427" s="55"/>
      <c r="AA427" s="55"/>
    </row>
    <row r="428" spans="1:27" x14ac:dyDescent="0.3">
      <c r="A428" s="4">
        <f t="shared" si="59"/>
        <v>409</v>
      </c>
      <c r="B428" s="23">
        <f t="shared" si="54"/>
        <v>54989</v>
      </c>
      <c r="C428" s="24">
        <f t="shared" si="55"/>
        <v>72</v>
      </c>
      <c r="D428" s="4" t="s">
        <v>7</v>
      </c>
      <c r="E428" s="2" t="str">
        <f>IF($A428&lt;=G$11,((F$8-SUM(F$20:F427))*F$16/365)*(365/12),"")</f>
        <v/>
      </c>
      <c r="F428" s="2" t="str">
        <f t="shared" si="56"/>
        <v/>
      </c>
      <c r="G428" s="21" t="str">
        <f t="shared" si="60"/>
        <v/>
      </c>
      <c r="H428" s="4" t="s">
        <v>7</v>
      </c>
      <c r="I428" s="2" t="str">
        <f>IF($A428&lt;=K$11,((J$8-SUM(J$20:J427))*J$16/365)*(365/12),"")</f>
        <v/>
      </c>
      <c r="J428" s="2" t="str">
        <f t="shared" si="57"/>
        <v/>
      </c>
      <c r="K428" s="21" t="str">
        <f t="shared" si="61"/>
        <v/>
      </c>
      <c r="L428" s="4" t="s">
        <v>7</v>
      </c>
      <c r="M428" s="2" t="str">
        <f>IF($A428&lt;=O$11,((N$8-SUM(N$20:N427))*N$16/365)*(365/12),"")</f>
        <v/>
      </c>
      <c r="N428" s="2" t="str">
        <f t="shared" si="58"/>
        <v/>
      </c>
      <c r="O428" s="21" t="str">
        <f t="shared" si="62"/>
        <v/>
      </c>
      <c r="X428" s="19"/>
      <c r="Y428" s="55"/>
      <c r="Z428" s="55"/>
      <c r="AA428" s="55"/>
    </row>
    <row r="429" spans="1:27" x14ac:dyDescent="0.3">
      <c r="A429" s="4">
        <f t="shared" si="59"/>
        <v>410</v>
      </c>
      <c r="B429" s="23">
        <f t="shared" si="54"/>
        <v>55020</v>
      </c>
      <c r="C429" s="24">
        <f t="shared" si="55"/>
        <v>72</v>
      </c>
      <c r="D429" s="4" t="s">
        <v>7</v>
      </c>
      <c r="E429" s="2" t="str">
        <f>IF($A429&lt;=G$11,((F$8-SUM(F$20:F428))*F$16/365)*(365/12),"")</f>
        <v/>
      </c>
      <c r="F429" s="2" t="str">
        <f t="shared" si="56"/>
        <v/>
      </c>
      <c r="G429" s="21" t="str">
        <f t="shared" si="60"/>
        <v/>
      </c>
      <c r="H429" s="4" t="s">
        <v>7</v>
      </c>
      <c r="I429" s="2" t="str">
        <f>IF($A429&lt;=K$11,((J$8-SUM(J$20:J428))*J$16/365)*(365/12),"")</f>
        <v/>
      </c>
      <c r="J429" s="2" t="str">
        <f t="shared" si="57"/>
        <v/>
      </c>
      <c r="K429" s="21" t="str">
        <f t="shared" si="61"/>
        <v/>
      </c>
      <c r="L429" s="4" t="s">
        <v>7</v>
      </c>
      <c r="M429" s="2" t="str">
        <f>IF($A429&lt;=O$11,((N$8-SUM(N$20:N428))*N$16/365)*(365/12),"")</f>
        <v/>
      </c>
      <c r="N429" s="2" t="str">
        <f t="shared" si="58"/>
        <v/>
      </c>
      <c r="O429" s="21" t="str">
        <f t="shared" si="62"/>
        <v/>
      </c>
      <c r="X429" s="19"/>
      <c r="Y429" s="55"/>
      <c r="Z429" s="55"/>
      <c r="AA429" s="55"/>
    </row>
    <row r="430" spans="1:27" x14ac:dyDescent="0.3">
      <c r="A430" s="4">
        <f t="shared" si="59"/>
        <v>411</v>
      </c>
      <c r="B430" s="23">
        <f t="shared" si="54"/>
        <v>55051</v>
      </c>
      <c r="C430" s="24">
        <f t="shared" si="55"/>
        <v>72</v>
      </c>
      <c r="D430" s="4" t="s">
        <v>7</v>
      </c>
      <c r="E430" s="2" t="str">
        <f>IF($A430&lt;=G$11,((F$8-SUM(F$20:F429))*F$16/365)*(365/12),"")</f>
        <v/>
      </c>
      <c r="F430" s="2" t="str">
        <f t="shared" si="56"/>
        <v/>
      </c>
      <c r="G430" s="21" t="str">
        <f t="shared" si="60"/>
        <v/>
      </c>
      <c r="H430" s="4" t="s">
        <v>7</v>
      </c>
      <c r="I430" s="2" t="str">
        <f>IF($A430&lt;=K$11,((J$8-SUM(J$20:J429))*J$16/365)*(365/12),"")</f>
        <v/>
      </c>
      <c r="J430" s="2" t="str">
        <f t="shared" si="57"/>
        <v/>
      </c>
      <c r="K430" s="21" t="str">
        <f t="shared" si="61"/>
        <v/>
      </c>
      <c r="L430" s="4" t="s">
        <v>7</v>
      </c>
      <c r="M430" s="2" t="str">
        <f>IF($A430&lt;=O$11,((N$8-SUM(N$20:N429))*N$16/365)*(365/12),"")</f>
        <v/>
      </c>
      <c r="N430" s="2" t="str">
        <f t="shared" si="58"/>
        <v/>
      </c>
      <c r="O430" s="21" t="str">
        <f t="shared" si="62"/>
        <v/>
      </c>
      <c r="X430" s="19"/>
      <c r="Y430" s="55"/>
      <c r="Z430" s="55"/>
      <c r="AA430" s="55"/>
    </row>
    <row r="431" spans="1:27" x14ac:dyDescent="0.3">
      <c r="A431" s="4">
        <f t="shared" si="59"/>
        <v>412</v>
      </c>
      <c r="B431" s="23">
        <f t="shared" si="54"/>
        <v>55081</v>
      </c>
      <c r="C431" s="24">
        <f t="shared" si="55"/>
        <v>72</v>
      </c>
      <c r="D431" s="4" t="s">
        <v>7</v>
      </c>
      <c r="E431" s="2" t="str">
        <f>IF($A431&lt;=G$11,((F$8-SUM(F$20:F430))*F$16/365)*(365/12),"")</f>
        <v/>
      </c>
      <c r="F431" s="2" t="str">
        <f t="shared" si="56"/>
        <v/>
      </c>
      <c r="G431" s="21" t="str">
        <f t="shared" si="60"/>
        <v/>
      </c>
      <c r="H431" s="4" t="s">
        <v>7</v>
      </c>
      <c r="I431" s="2" t="str">
        <f>IF($A431&lt;=K$11,((J$8-SUM(J$20:J430))*J$16/365)*(365/12),"")</f>
        <v/>
      </c>
      <c r="J431" s="2" t="str">
        <f t="shared" si="57"/>
        <v/>
      </c>
      <c r="K431" s="21" t="str">
        <f t="shared" si="61"/>
        <v/>
      </c>
      <c r="L431" s="4" t="s">
        <v>7</v>
      </c>
      <c r="M431" s="2" t="str">
        <f>IF($A431&lt;=O$11,((N$8-SUM(N$20:N430))*N$16/365)*(365/12),"")</f>
        <v/>
      </c>
      <c r="N431" s="2" t="str">
        <f t="shared" si="58"/>
        <v/>
      </c>
      <c r="O431" s="21" t="str">
        <f t="shared" si="62"/>
        <v/>
      </c>
      <c r="X431" s="19"/>
      <c r="Y431" s="55"/>
      <c r="Z431" s="55"/>
      <c r="AA431" s="55"/>
    </row>
    <row r="432" spans="1:27" x14ac:dyDescent="0.3">
      <c r="A432" s="4">
        <f t="shared" si="59"/>
        <v>413</v>
      </c>
      <c r="B432" s="23">
        <f t="shared" si="54"/>
        <v>55112</v>
      </c>
      <c r="C432" s="24">
        <f t="shared" si="55"/>
        <v>72</v>
      </c>
      <c r="D432" s="4" t="s">
        <v>7</v>
      </c>
      <c r="E432" s="2" t="str">
        <f>IF($A432&lt;=G$11,((F$8-SUM(F$20:F431))*F$16/365)*(365/12),"")</f>
        <v/>
      </c>
      <c r="F432" s="2" t="str">
        <f t="shared" si="56"/>
        <v/>
      </c>
      <c r="G432" s="21" t="str">
        <f t="shared" si="60"/>
        <v/>
      </c>
      <c r="H432" s="4" t="s">
        <v>7</v>
      </c>
      <c r="I432" s="2" t="str">
        <f>IF($A432&lt;=K$11,((J$8-SUM(J$20:J431))*J$16/365)*(365/12),"")</f>
        <v/>
      </c>
      <c r="J432" s="2" t="str">
        <f t="shared" si="57"/>
        <v/>
      </c>
      <c r="K432" s="21" t="str">
        <f t="shared" si="61"/>
        <v/>
      </c>
      <c r="L432" s="4" t="s">
        <v>7</v>
      </c>
      <c r="M432" s="2" t="str">
        <f>IF($A432&lt;=O$11,((N$8-SUM(N$20:N431))*N$16/365)*(365/12),"")</f>
        <v/>
      </c>
      <c r="N432" s="2" t="str">
        <f t="shared" si="58"/>
        <v/>
      </c>
      <c r="O432" s="21" t="str">
        <f t="shared" si="62"/>
        <v/>
      </c>
      <c r="X432" s="19"/>
      <c r="Y432" s="55"/>
      <c r="Z432" s="55"/>
      <c r="AA432" s="55"/>
    </row>
    <row r="433" spans="1:27" x14ac:dyDescent="0.3">
      <c r="A433" s="4">
        <f t="shared" si="59"/>
        <v>414</v>
      </c>
      <c r="B433" s="23">
        <f t="shared" si="54"/>
        <v>55142</v>
      </c>
      <c r="C433" s="24">
        <f t="shared" si="55"/>
        <v>72</v>
      </c>
      <c r="D433" s="4" t="s">
        <v>7</v>
      </c>
      <c r="E433" s="2" t="str">
        <f>IF($A433&lt;=G$11,((F$8-SUM(F$20:F432))*F$16/365)*(365/12),"")</f>
        <v/>
      </c>
      <c r="F433" s="2" t="str">
        <f t="shared" si="56"/>
        <v/>
      </c>
      <c r="G433" s="21" t="str">
        <f t="shared" si="60"/>
        <v/>
      </c>
      <c r="H433" s="4" t="s">
        <v>7</v>
      </c>
      <c r="I433" s="2" t="str">
        <f>IF($A433&lt;=K$11,((J$8-SUM(J$20:J432))*J$16/365)*(365/12),"")</f>
        <v/>
      </c>
      <c r="J433" s="2" t="str">
        <f t="shared" si="57"/>
        <v/>
      </c>
      <c r="K433" s="21" t="str">
        <f t="shared" si="61"/>
        <v/>
      </c>
      <c r="L433" s="4" t="s">
        <v>7</v>
      </c>
      <c r="M433" s="2" t="str">
        <f>IF($A433&lt;=O$11,((N$8-SUM(N$20:N432))*N$16/365)*(365/12),"")</f>
        <v/>
      </c>
      <c r="N433" s="2" t="str">
        <f t="shared" si="58"/>
        <v/>
      </c>
      <c r="O433" s="21" t="str">
        <f t="shared" si="62"/>
        <v/>
      </c>
      <c r="X433" s="19"/>
      <c r="Y433" s="55"/>
      <c r="Z433" s="55"/>
      <c r="AA433" s="55"/>
    </row>
    <row r="434" spans="1:27" x14ac:dyDescent="0.3">
      <c r="A434" s="4">
        <f t="shared" si="59"/>
        <v>415</v>
      </c>
      <c r="B434" s="23">
        <f t="shared" si="54"/>
        <v>55173</v>
      </c>
      <c r="C434" s="24">
        <f t="shared" si="55"/>
        <v>73</v>
      </c>
      <c r="D434" s="4" t="s">
        <v>7</v>
      </c>
      <c r="E434" s="2" t="str">
        <f>IF($A434&lt;=G$11,((F$8-SUM(F$20:F433))*F$16/365)*(365/12),"")</f>
        <v/>
      </c>
      <c r="F434" s="2" t="str">
        <f t="shared" si="56"/>
        <v/>
      </c>
      <c r="G434" s="21" t="str">
        <f t="shared" si="60"/>
        <v/>
      </c>
      <c r="H434" s="4" t="s">
        <v>7</v>
      </c>
      <c r="I434" s="2" t="str">
        <f>IF($A434&lt;=K$11,((J$8-SUM(J$20:J433))*J$16/365)*(365/12),"")</f>
        <v/>
      </c>
      <c r="J434" s="2" t="str">
        <f t="shared" si="57"/>
        <v/>
      </c>
      <c r="K434" s="21" t="str">
        <f t="shared" si="61"/>
        <v/>
      </c>
      <c r="L434" s="4" t="s">
        <v>7</v>
      </c>
      <c r="M434" s="2" t="str">
        <f>IF($A434&lt;=O$11,((N$8-SUM(N$20:N433))*N$16/365)*(365/12),"")</f>
        <v/>
      </c>
      <c r="N434" s="2" t="str">
        <f t="shared" si="58"/>
        <v/>
      </c>
      <c r="O434" s="21" t="str">
        <f t="shared" si="62"/>
        <v/>
      </c>
      <c r="X434" s="19"/>
      <c r="Y434" s="55"/>
      <c r="Z434" s="55"/>
      <c r="AA434" s="55"/>
    </row>
    <row r="435" spans="1:27" x14ac:dyDescent="0.3">
      <c r="A435" s="4">
        <f t="shared" si="59"/>
        <v>416</v>
      </c>
      <c r="B435" s="23">
        <f t="shared" si="54"/>
        <v>55204</v>
      </c>
      <c r="C435" s="24">
        <f t="shared" si="55"/>
        <v>73</v>
      </c>
      <c r="D435" s="4" t="s">
        <v>7</v>
      </c>
      <c r="E435" s="2" t="str">
        <f>IF($A435&lt;=G$11,((F$8-SUM(F$20:F434))*F$16/365)*(365/12),"")</f>
        <v/>
      </c>
      <c r="F435" s="2" t="str">
        <f t="shared" si="56"/>
        <v/>
      </c>
      <c r="G435" s="21" t="str">
        <f t="shared" si="60"/>
        <v/>
      </c>
      <c r="H435" s="4" t="s">
        <v>7</v>
      </c>
      <c r="I435" s="2" t="str">
        <f>IF($A435&lt;=K$11,((J$8-SUM(J$20:J434))*J$16/365)*(365/12),"")</f>
        <v/>
      </c>
      <c r="J435" s="2" t="str">
        <f t="shared" si="57"/>
        <v/>
      </c>
      <c r="K435" s="21" t="str">
        <f t="shared" si="61"/>
        <v/>
      </c>
      <c r="L435" s="4" t="s">
        <v>7</v>
      </c>
      <c r="M435" s="2" t="str">
        <f>IF($A435&lt;=O$11,((N$8-SUM(N$20:N434))*N$16/365)*(365/12),"")</f>
        <v/>
      </c>
      <c r="N435" s="2" t="str">
        <f t="shared" si="58"/>
        <v/>
      </c>
      <c r="O435" s="21" t="str">
        <f t="shared" si="62"/>
        <v/>
      </c>
      <c r="X435" s="19"/>
      <c r="Y435" s="55"/>
      <c r="Z435" s="55"/>
      <c r="AA435" s="55"/>
    </row>
    <row r="436" spans="1:27" x14ac:dyDescent="0.3">
      <c r="A436" s="4">
        <f t="shared" si="59"/>
        <v>417</v>
      </c>
      <c r="B436" s="23">
        <f t="shared" si="54"/>
        <v>55232</v>
      </c>
      <c r="C436" s="24">
        <f t="shared" si="55"/>
        <v>73</v>
      </c>
      <c r="D436" s="4" t="s">
        <v>7</v>
      </c>
      <c r="E436" s="2" t="str">
        <f>IF($A436&lt;=G$11,((F$8-SUM(F$20:F435))*F$16/365)*(365/12),"")</f>
        <v/>
      </c>
      <c r="F436" s="2" t="str">
        <f t="shared" si="56"/>
        <v/>
      </c>
      <c r="G436" s="21" t="str">
        <f t="shared" si="60"/>
        <v/>
      </c>
      <c r="H436" s="4" t="s">
        <v>7</v>
      </c>
      <c r="I436" s="2" t="str">
        <f>IF($A436&lt;=K$11,((J$8-SUM(J$20:J435))*J$16/365)*(365/12),"")</f>
        <v/>
      </c>
      <c r="J436" s="2" t="str">
        <f t="shared" si="57"/>
        <v/>
      </c>
      <c r="K436" s="21" t="str">
        <f t="shared" si="61"/>
        <v/>
      </c>
      <c r="L436" s="4" t="s">
        <v>7</v>
      </c>
      <c r="M436" s="2" t="str">
        <f>IF($A436&lt;=O$11,((N$8-SUM(N$20:N435))*N$16/365)*(365/12),"")</f>
        <v/>
      </c>
      <c r="N436" s="2" t="str">
        <f t="shared" si="58"/>
        <v/>
      </c>
      <c r="O436" s="21" t="str">
        <f t="shared" si="62"/>
        <v/>
      </c>
      <c r="X436" s="19"/>
      <c r="Y436" s="55"/>
      <c r="Z436" s="55"/>
      <c r="AA436" s="55"/>
    </row>
    <row r="437" spans="1:27" x14ac:dyDescent="0.3">
      <c r="A437" s="4">
        <f t="shared" si="59"/>
        <v>418</v>
      </c>
      <c r="B437" s="23">
        <f t="shared" si="54"/>
        <v>55263</v>
      </c>
      <c r="C437" s="24">
        <f t="shared" si="55"/>
        <v>73</v>
      </c>
      <c r="D437" s="4" t="s">
        <v>7</v>
      </c>
      <c r="E437" s="2" t="str">
        <f>IF($A437&lt;=G$11,((F$8-SUM(F$20:F436))*F$16/365)*(365/12),"")</f>
        <v/>
      </c>
      <c r="F437" s="2" t="str">
        <f t="shared" si="56"/>
        <v/>
      </c>
      <c r="G437" s="21" t="str">
        <f t="shared" si="60"/>
        <v/>
      </c>
      <c r="H437" s="4" t="s">
        <v>7</v>
      </c>
      <c r="I437" s="2" t="str">
        <f>IF($A437&lt;=K$11,((J$8-SUM(J$20:J436))*J$16/365)*(365/12),"")</f>
        <v/>
      </c>
      <c r="J437" s="2" t="str">
        <f t="shared" si="57"/>
        <v/>
      </c>
      <c r="K437" s="21" t="str">
        <f t="shared" si="61"/>
        <v/>
      </c>
      <c r="L437" s="4" t="s">
        <v>7</v>
      </c>
      <c r="M437" s="2" t="str">
        <f>IF($A437&lt;=O$11,((N$8-SUM(N$20:N436))*N$16/365)*(365/12),"")</f>
        <v/>
      </c>
      <c r="N437" s="2" t="str">
        <f t="shared" si="58"/>
        <v/>
      </c>
      <c r="O437" s="21" t="str">
        <f t="shared" si="62"/>
        <v/>
      </c>
      <c r="X437" s="19"/>
      <c r="Y437" s="55"/>
      <c r="Z437" s="55"/>
      <c r="AA437" s="55"/>
    </row>
    <row r="438" spans="1:27" x14ac:dyDescent="0.3">
      <c r="A438" s="4">
        <f t="shared" si="59"/>
        <v>419</v>
      </c>
      <c r="B438" s="23">
        <f t="shared" si="54"/>
        <v>55293</v>
      </c>
      <c r="C438" s="24">
        <f t="shared" si="55"/>
        <v>73</v>
      </c>
      <c r="D438" s="4" t="s">
        <v>7</v>
      </c>
      <c r="E438" s="2" t="str">
        <f>IF($A438&lt;=G$11,((F$8-SUM(F$20:F437))*F$16/365)*(365/12),"")</f>
        <v/>
      </c>
      <c r="F438" s="2" t="str">
        <f t="shared" si="56"/>
        <v/>
      </c>
      <c r="G438" s="21" t="str">
        <f t="shared" si="60"/>
        <v/>
      </c>
      <c r="H438" s="4" t="s">
        <v>7</v>
      </c>
      <c r="I438" s="2" t="str">
        <f>IF($A438&lt;=K$11,((J$8-SUM(J$20:J437))*J$16/365)*(365/12),"")</f>
        <v/>
      </c>
      <c r="J438" s="2" t="str">
        <f t="shared" si="57"/>
        <v/>
      </c>
      <c r="K438" s="21" t="str">
        <f t="shared" si="61"/>
        <v/>
      </c>
      <c r="L438" s="4" t="s">
        <v>7</v>
      </c>
      <c r="M438" s="2" t="str">
        <f>IF($A438&lt;=O$11,((N$8-SUM(N$20:N437))*N$16/365)*(365/12),"")</f>
        <v/>
      </c>
      <c r="N438" s="2" t="str">
        <f t="shared" si="58"/>
        <v/>
      </c>
      <c r="O438" s="21" t="str">
        <f t="shared" si="62"/>
        <v/>
      </c>
      <c r="X438" s="19"/>
      <c r="Y438" s="55"/>
      <c r="Z438" s="55"/>
      <c r="AA438" s="55"/>
    </row>
    <row r="439" spans="1:27" x14ac:dyDescent="0.3">
      <c r="A439" s="4">
        <f t="shared" si="59"/>
        <v>420</v>
      </c>
      <c r="B439" s="23">
        <f t="shared" si="54"/>
        <v>55324</v>
      </c>
      <c r="C439" s="24">
        <f t="shared" si="55"/>
        <v>73</v>
      </c>
      <c r="D439" s="4" t="s">
        <v>7</v>
      </c>
      <c r="E439" s="2" t="str">
        <f>IF($A439&lt;=G$11,((F$8-SUM(F$20:F438))*F$16/365)*(365/12),"")</f>
        <v/>
      </c>
      <c r="F439" s="2" t="str">
        <f t="shared" si="56"/>
        <v/>
      </c>
      <c r="G439" s="21" t="str">
        <f t="shared" si="60"/>
        <v/>
      </c>
      <c r="H439" s="4" t="s">
        <v>7</v>
      </c>
      <c r="I439" s="2" t="str">
        <f>IF($A439&lt;=K$11,((J$8-SUM(J$20:J438))*J$16/365)*(365/12),"")</f>
        <v/>
      </c>
      <c r="J439" s="2" t="str">
        <f t="shared" si="57"/>
        <v/>
      </c>
      <c r="K439" s="21" t="str">
        <f t="shared" si="61"/>
        <v/>
      </c>
      <c r="L439" s="4" t="s">
        <v>7</v>
      </c>
      <c r="M439" s="2" t="str">
        <f>IF($A439&lt;=O$11,((N$8-SUM(N$20:N438))*N$16/365)*(365/12),"")</f>
        <v/>
      </c>
      <c r="N439" s="2" t="str">
        <f t="shared" si="58"/>
        <v/>
      </c>
      <c r="O439" s="21" t="str">
        <f t="shared" si="62"/>
        <v/>
      </c>
      <c r="X439" s="19"/>
      <c r="Y439" s="55"/>
      <c r="Z439" s="55"/>
      <c r="AA439" s="55"/>
    </row>
    <row r="440" spans="1:27" x14ac:dyDescent="0.3">
      <c r="A440" s="4">
        <f t="shared" si="59"/>
        <v>421</v>
      </c>
      <c r="B440" s="23">
        <f t="shared" si="54"/>
        <v>55354</v>
      </c>
      <c r="C440" s="24">
        <f t="shared" si="55"/>
        <v>73</v>
      </c>
      <c r="D440" s="4" t="s">
        <v>7</v>
      </c>
      <c r="E440" s="2" t="str">
        <f>IF($A440&lt;=G$11,((F$8-SUM(F$20:F439))*F$16/365)*(365/12),"")</f>
        <v/>
      </c>
      <c r="F440" s="2" t="str">
        <f t="shared" si="56"/>
        <v/>
      </c>
      <c r="G440" s="21" t="str">
        <f t="shared" si="60"/>
        <v/>
      </c>
      <c r="H440" s="4" t="s">
        <v>7</v>
      </c>
      <c r="I440" s="2" t="str">
        <f>IF($A440&lt;=K$11,((J$8-SUM(J$20:J439))*J$16/365)*(365/12),"")</f>
        <v/>
      </c>
      <c r="J440" s="2" t="str">
        <f t="shared" si="57"/>
        <v/>
      </c>
      <c r="K440" s="21" t="str">
        <f t="shared" si="61"/>
        <v/>
      </c>
      <c r="L440" s="4" t="s">
        <v>7</v>
      </c>
      <c r="M440" s="2" t="str">
        <f>IF($A440&lt;=O$11,((N$8-SUM(N$20:N439))*N$16/365)*(365/12),"")</f>
        <v/>
      </c>
      <c r="N440" s="2" t="str">
        <f t="shared" si="58"/>
        <v/>
      </c>
      <c r="O440" s="21" t="str">
        <f t="shared" si="62"/>
        <v/>
      </c>
      <c r="X440" s="19"/>
      <c r="Y440" s="55"/>
      <c r="Z440" s="55"/>
      <c r="AA440" s="55"/>
    </row>
    <row r="441" spans="1:27" x14ac:dyDescent="0.3">
      <c r="A441" s="4">
        <f t="shared" si="59"/>
        <v>422</v>
      </c>
      <c r="B441" s="23">
        <f t="shared" si="54"/>
        <v>55385</v>
      </c>
      <c r="C441" s="24">
        <f t="shared" si="55"/>
        <v>73</v>
      </c>
      <c r="D441" s="4" t="s">
        <v>7</v>
      </c>
      <c r="E441" s="2" t="str">
        <f>IF($A441&lt;=G$11,((F$8-SUM(F$20:F440))*F$16/365)*(365/12),"")</f>
        <v/>
      </c>
      <c r="F441" s="2" t="str">
        <f t="shared" si="56"/>
        <v/>
      </c>
      <c r="G441" s="21" t="str">
        <f t="shared" si="60"/>
        <v/>
      </c>
      <c r="H441" s="4" t="s">
        <v>7</v>
      </c>
      <c r="I441" s="2" t="str">
        <f>IF($A441&lt;=K$11,((J$8-SUM(J$20:J440))*J$16/365)*(365/12),"")</f>
        <v/>
      </c>
      <c r="J441" s="2" t="str">
        <f t="shared" si="57"/>
        <v/>
      </c>
      <c r="K441" s="21" t="str">
        <f t="shared" si="61"/>
        <v/>
      </c>
      <c r="L441" s="4" t="s">
        <v>7</v>
      </c>
      <c r="M441" s="2" t="str">
        <f>IF($A441&lt;=O$11,((N$8-SUM(N$20:N440))*N$16/365)*(365/12),"")</f>
        <v/>
      </c>
      <c r="N441" s="2" t="str">
        <f t="shared" si="58"/>
        <v/>
      </c>
      <c r="O441" s="21" t="str">
        <f t="shared" si="62"/>
        <v/>
      </c>
      <c r="X441" s="19"/>
      <c r="Y441" s="55"/>
      <c r="Z441" s="55"/>
      <c r="AA441" s="55"/>
    </row>
    <row r="442" spans="1:27" x14ac:dyDescent="0.3">
      <c r="A442" s="4">
        <f t="shared" si="59"/>
        <v>423</v>
      </c>
      <c r="B442" s="23">
        <f t="shared" si="54"/>
        <v>55416</v>
      </c>
      <c r="C442" s="24">
        <f t="shared" si="55"/>
        <v>73</v>
      </c>
      <c r="D442" s="4" t="s">
        <v>7</v>
      </c>
      <c r="E442" s="2" t="str">
        <f>IF($A442&lt;=G$11,((F$8-SUM(F$20:F441))*F$16/365)*(365/12),"")</f>
        <v/>
      </c>
      <c r="F442" s="2" t="str">
        <f t="shared" si="56"/>
        <v/>
      </c>
      <c r="G442" s="21" t="str">
        <f t="shared" si="60"/>
        <v/>
      </c>
      <c r="H442" s="4" t="s">
        <v>7</v>
      </c>
      <c r="I442" s="2" t="str">
        <f>IF($A442&lt;=K$11,((J$8-SUM(J$20:J441))*J$16/365)*(365/12),"")</f>
        <v/>
      </c>
      <c r="J442" s="2" t="str">
        <f t="shared" si="57"/>
        <v/>
      </c>
      <c r="K442" s="21" t="str">
        <f t="shared" si="61"/>
        <v/>
      </c>
      <c r="L442" s="4" t="s">
        <v>7</v>
      </c>
      <c r="M442" s="2" t="str">
        <f>IF($A442&lt;=O$11,((N$8-SUM(N$20:N441))*N$16/365)*(365/12),"")</f>
        <v/>
      </c>
      <c r="N442" s="2" t="str">
        <f t="shared" si="58"/>
        <v/>
      </c>
      <c r="O442" s="21" t="str">
        <f t="shared" si="62"/>
        <v/>
      </c>
      <c r="X442" s="19"/>
      <c r="Y442" s="55"/>
      <c r="Z442" s="55"/>
      <c r="AA442" s="55"/>
    </row>
    <row r="443" spans="1:27" x14ac:dyDescent="0.3">
      <c r="A443" s="4">
        <f t="shared" si="59"/>
        <v>424</v>
      </c>
      <c r="B443" s="23">
        <f t="shared" si="54"/>
        <v>55446</v>
      </c>
      <c r="C443" s="24">
        <f t="shared" si="55"/>
        <v>73</v>
      </c>
      <c r="D443" s="4" t="s">
        <v>7</v>
      </c>
      <c r="E443" s="2" t="str">
        <f>IF($A443&lt;=G$11,((F$8-SUM(F$20:F442))*F$16/365)*(365/12),"")</f>
        <v/>
      </c>
      <c r="F443" s="2" t="str">
        <f t="shared" si="56"/>
        <v/>
      </c>
      <c r="G443" s="21" t="str">
        <f t="shared" si="60"/>
        <v/>
      </c>
      <c r="H443" s="4" t="s">
        <v>7</v>
      </c>
      <c r="I443" s="2" t="str">
        <f>IF($A443&lt;=K$11,((J$8-SUM(J$20:J442))*J$16/365)*(365/12),"")</f>
        <v/>
      </c>
      <c r="J443" s="2" t="str">
        <f t="shared" si="57"/>
        <v/>
      </c>
      <c r="K443" s="21" t="str">
        <f t="shared" si="61"/>
        <v/>
      </c>
      <c r="L443" s="4" t="s">
        <v>7</v>
      </c>
      <c r="M443" s="2" t="str">
        <f>IF($A443&lt;=O$11,((N$8-SUM(N$20:N442))*N$16/365)*(365/12),"")</f>
        <v/>
      </c>
      <c r="N443" s="2" t="str">
        <f t="shared" si="58"/>
        <v/>
      </c>
      <c r="O443" s="21" t="str">
        <f t="shared" si="62"/>
        <v/>
      </c>
      <c r="X443" s="19"/>
      <c r="Y443" s="55"/>
      <c r="Z443" s="55"/>
      <c r="AA443" s="55"/>
    </row>
    <row r="444" spans="1:27" x14ac:dyDescent="0.3">
      <c r="A444" s="4">
        <f t="shared" si="59"/>
        <v>425</v>
      </c>
      <c r="B444" s="23">
        <f t="shared" si="54"/>
        <v>55477</v>
      </c>
      <c r="C444" s="24">
        <f t="shared" si="55"/>
        <v>73</v>
      </c>
      <c r="D444" s="4" t="s">
        <v>7</v>
      </c>
      <c r="E444" s="2" t="str">
        <f>IF($A444&lt;=G$11,((F$8-SUM(F$20:F443))*F$16/365)*(365/12),"")</f>
        <v/>
      </c>
      <c r="F444" s="2" t="str">
        <f t="shared" si="56"/>
        <v/>
      </c>
      <c r="G444" s="21" t="str">
        <f t="shared" si="60"/>
        <v/>
      </c>
      <c r="H444" s="4" t="s">
        <v>7</v>
      </c>
      <c r="I444" s="2" t="str">
        <f>IF($A444&lt;=K$11,((J$8-SUM(J$20:J443))*J$16/365)*(365/12),"")</f>
        <v/>
      </c>
      <c r="J444" s="2" t="str">
        <f t="shared" si="57"/>
        <v/>
      </c>
      <c r="K444" s="21" t="str">
        <f t="shared" si="61"/>
        <v/>
      </c>
      <c r="L444" s="4" t="s">
        <v>7</v>
      </c>
      <c r="M444" s="2" t="str">
        <f>IF($A444&lt;=O$11,((N$8-SUM(N$20:N443))*N$16/365)*(365/12),"")</f>
        <v/>
      </c>
      <c r="N444" s="2" t="str">
        <f t="shared" si="58"/>
        <v/>
      </c>
      <c r="O444" s="21" t="str">
        <f t="shared" si="62"/>
        <v/>
      </c>
      <c r="X444" s="19"/>
      <c r="Y444" s="55"/>
      <c r="Z444" s="55"/>
      <c r="AA444" s="55"/>
    </row>
    <row r="445" spans="1:27" x14ac:dyDescent="0.3">
      <c r="A445" s="4">
        <f t="shared" si="59"/>
        <v>426</v>
      </c>
      <c r="B445" s="23">
        <f t="shared" si="54"/>
        <v>55507</v>
      </c>
      <c r="C445" s="24">
        <f t="shared" si="55"/>
        <v>73</v>
      </c>
      <c r="D445" s="4" t="s">
        <v>7</v>
      </c>
      <c r="E445" s="2" t="str">
        <f>IF($A445&lt;=G$11,((F$8-SUM(F$20:F444))*F$16/365)*(365/12),"")</f>
        <v/>
      </c>
      <c r="F445" s="2" t="str">
        <f t="shared" si="56"/>
        <v/>
      </c>
      <c r="G445" s="21" t="str">
        <f t="shared" si="60"/>
        <v/>
      </c>
      <c r="H445" s="4" t="s">
        <v>7</v>
      </c>
      <c r="I445" s="2" t="str">
        <f>IF($A445&lt;=K$11,((J$8-SUM(J$20:J444))*J$16/365)*(365/12),"")</f>
        <v/>
      </c>
      <c r="J445" s="2" t="str">
        <f t="shared" si="57"/>
        <v/>
      </c>
      <c r="K445" s="21" t="str">
        <f t="shared" si="61"/>
        <v/>
      </c>
      <c r="L445" s="4" t="s">
        <v>7</v>
      </c>
      <c r="M445" s="2" t="str">
        <f>IF($A445&lt;=O$11,((N$8-SUM(N$20:N444))*N$16/365)*(365/12),"")</f>
        <v/>
      </c>
      <c r="N445" s="2" t="str">
        <f t="shared" si="58"/>
        <v/>
      </c>
      <c r="O445" s="21" t="str">
        <f t="shared" si="62"/>
        <v/>
      </c>
      <c r="X445" s="19"/>
      <c r="Y445" s="55"/>
      <c r="Z445" s="55"/>
      <c r="AA445" s="55"/>
    </row>
    <row r="446" spans="1:27" x14ac:dyDescent="0.3">
      <c r="A446" s="4">
        <f t="shared" si="59"/>
        <v>427</v>
      </c>
      <c r="B446" s="23">
        <f t="shared" si="54"/>
        <v>55538</v>
      </c>
      <c r="C446" s="24">
        <f t="shared" si="55"/>
        <v>74</v>
      </c>
      <c r="D446" s="4" t="s">
        <v>7</v>
      </c>
      <c r="E446" s="2" t="str">
        <f>IF($A446&lt;=G$11,((F$8-SUM(F$20:F445))*F$16/365)*(365/12),"")</f>
        <v/>
      </c>
      <c r="F446" s="2" t="str">
        <f t="shared" si="56"/>
        <v/>
      </c>
      <c r="G446" s="21" t="str">
        <f t="shared" si="60"/>
        <v/>
      </c>
      <c r="H446" s="4" t="s">
        <v>7</v>
      </c>
      <c r="I446" s="2" t="str">
        <f>IF($A446&lt;=K$11,((J$8-SUM(J$20:J445))*J$16/365)*(365/12),"")</f>
        <v/>
      </c>
      <c r="J446" s="2" t="str">
        <f t="shared" si="57"/>
        <v/>
      </c>
      <c r="K446" s="21" t="str">
        <f t="shared" si="61"/>
        <v/>
      </c>
      <c r="L446" s="4" t="s">
        <v>7</v>
      </c>
      <c r="M446" s="2" t="str">
        <f>IF($A446&lt;=O$11,((N$8-SUM(N$20:N445))*N$16/365)*(365/12),"")</f>
        <v/>
      </c>
      <c r="N446" s="2" t="str">
        <f t="shared" si="58"/>
        <v/>
      </c>
      <c r="O446" s="21" t="str">
        <f t="shared" si="62"/>
        <v/>
      </c>
      <c r="X446" s="19"/>
      <c r="Y446" s="55"/>
      <c r="Z446" s="55"/>
      <c r="AA446" s="55"/>
    </row>
    <row r="447" spans="1:27" x14ac:dyDescent="0.3">
      <c r="A447" s="4">
        <f t="shared" si="59"/>
        <v>428</v>
      </c>
      <c r="B447" s="23">
        <f t="shared" si="54"/>
        <v>55569</v>
      </c>
      <c r="C447" s="24">
        <f t="shared" si="55"/>
        <v>74</v>
      </c>
      <c r="D447" s="4" t="s">
        <v>7</v>
      </c>
      <c r="E447" s="2" t="str">
        <f>IF($A447&lt;=G$11,((F$8-SUM(F$20:F446))*F$16/365)*(365/12),"")</f>
        <v/>
      </c>
      <c r="F447" s="2" t="str">
        <f t="shared" si="56"/>
        <v/>
      </c>
      <c r="G447" s="21" t="str">
        <f t="shared" si="60"/>
        <v/>
      </c>
      <c r="H447" s="4" t="s">
        <v>7</v>
      </c>
      <c r="I447" s="2" t="str">
        <f>IF($A447&lt;=K$11,((J$8-SUM(J$20:J446))*J$16/365)*(365/12),"")</f>
        <v/>
      </c>
      <c r="J447" s="2" t="str">
        <f t="shared" si="57"/>
        <v/>
      </c>
      <c r="K447" s="21" t="str">
        <f t="shared" si="61"/>
        <v/>
      </c>
      <c r="L447" s="4" t="s">
        <v>7</v>
      </c>
      <c r="M447" s="2" t="str">
        <f>IF($A447&lt;=O$11,((N$8-SUM(N$20:N446))*N$16/365)*(365/12),"")</f>
        <v/>
      </c>
      <c r="N447" s="2" t="str">
        <f t="shared" si="58"/>
        <v/>
      </c>
      <c r="O447" s="21" t="str">
        <f t="shared" si="62"/>
        <v/>
      </c>
      <c r="X447" s="19"/>
      <c r="Y447" s="55"/>
      <c r="Z447" s="55"/>
      <c r="AA447" s="55"/>
    </row>
    <row r="448" spans="1:27" x14ac:dyDescent="0.3">
      <c r="A448" s="4">
        <f t="shared" si="59"/>
        <v>429</v>
      </c>
      <c r="B448" s="23">
        <f t="shared" si="54"/>
        <v>55598</v>
      </c>
      <c r="C448" s="24">
        <f t="shared" si="55"/>
        <v>74</v>
      </c>
      <c r="D448" s="4" t="s">
        <v>7</v>
      </c>
      <c r="E448" s="2" t="str">
        <f>IF($A448&lt;=G$11,((F$8-SUM(F$20:F447))*F$16/365)*(365/12),"")</f>
        <v/>
      </c>
      <c r="F448" s="2" t="str">
        <f t="shared" si="56"/>
        <v/>
      </c>
      <c r="G448" s="21" t="str">
        <f t="shared" si="60"/>
        <v/>
      </c>
      <c r="H448" s="4" t="s">
        <v>7</v>
      </c>
      <c r="I448" s="2" t="str">
        <f>IF($A448&lt;=K$11,((J$8-SUM(J$20:J447))*J$16/365)*(365/12),"")</f>
        <v/>
      </c>
      <c r="J448" s="2" t="str">
        <f t="shared" si="57"/>
        <v/>
      </c>
      <c r="K448" s="21" t="str">
        <f t="shared" si="61"/>
        <v/>
      </c>
      <c r="L448" s="4" t="s">
        <v>7</v>
      </c>
      <c r="M448" s="2" t="str">
        <f>IF($A448&lt;=O$11,((N$8-SUM(N$20:N447))*N$16/365)*(365/12),"")</f>
        <v/>
      </c>
      <c r="N448" s="2" t="str">
        <f t="shared" si="58"/>
        <v/>
      </c>
      <c r="O448" s="21" t="str">
        <f t="shared" si="62"/>
        <v/>
      </c>
      <c r="X448" s="19"/>
      <c r="Y448" s="55"/>
      <c r="Z448" s="55"/>
      <c r="AA448" s="55"/>
    </row>
    <row r="449" spans="1:27" x14ac:dyDescent="0.3">
      <c r="A449" s="4">
        <f t="shared" si="59"/>
        <v>430</v>
      </c>
      <c r="B449" s="23">
        <f t="shared" si="54"/>
        <v>55629</v>
      </c>
      <c r="C449" s="24">
        <f t="shared" si="55"/>
        <v>74</v>
      </c>
      <c r="D449" s="4" t="s">
        <v>7</v>
      </c>
      <c r="E449" s="2" t="str">
        <f>IF($A449&lt;=G$11,((F$8-SUM(F$20:F448))*F$16/365)*(365/12),"")</f>
        <v/>
      </c>
      <c r="F449" s="2" t="str">
        <f t="shared" si="56"/>
        <v/>
      </c>
      <c r="G449" s="21" t="str">
        <f t="shared" si="60"/>
        <v/>
      </c>
      <c r="H449" s="4" t="s">
        <v>7</v>
      </c>
      <c r="I449" s="2" t="str">
        <f>IF($A449&lt;=K$11,((J$8-SUM(J$20:J448))*J$16/365)*(365/12),"")</f>
        <v/>
      </c>
      <c r="J449" s="2" t="str">
        <f t="shared" si="57"/>
        <v/>
      </c>
      <c r="K449" s="21" t="str">
        <f t="shared" si="61"/>
        <v/>
      </c>
      <c r="L449" s="4" t="s">
        <v>7</v>
      </c>
      <c r="M449" s="2" t="str">
        <f>IF($A449&lt;=O$11,((N$8-SUM(N$20:N448))*N$16/365)*(365/12),"")</f>
        <v/>
      </c>
      <c r="N449" s="2" t="str">
        <f t="shared" si="58"/>
        <v/>
      </c>
      <c r="O449" s="21" t="str">
        <f t="shared" si="62"/>
        <v/>
      </c>
      <c r="X449" s="19"/>
      <c r="Y449" s="55"/>
      <c r="Z449" s="55"/>
      <c r="AA449" s="55"/>
    </row>
    <row r="450" spans="1:27" x14ac:dyDescent="0.3">
      <c r="A450" s="4">
        <f t="shared" si="59"/>
        <v>431</v>
      </c>
      <c r="B450" s="23">
        <f t="shared" si="54"/>
        <v>55659</v>
      </c>
      <c r="C450" s="24">
        <f t="shared" si="55"/>
        <v>74</v>
      </c>
      <c r="D450" s="4" t="s">
        <v>7</v>
      </c>
      <c r="E450" s="2" t="str">
        <f>IF($A450&lt;=G$11,((F$8-SUM(F$20:F449))*F$16/365)*(365/12),"")</f>
        <v/>
      </c>
      <c r="F450" s="2" t="str">
        <f t="shared" si="56"/>
        <v/>
      </c>
      <c r="G450" s="21" t="str">
        <f t="shared" si="60"/>
        <v/>
      </c>
      <c r="H450" s="4" t="s">
        <v>7</v>
      </c>
      <c r="I450" s="2" t="str">
        <f>IF($A450&lt;=K$11,((J$8-SUM(J$20:J449))*J$16/365)*(365/12),"")</f>
        <v/>
      </c>
      <c r="J450" s="2" t="str">
        <f t="shared" si="57"/>
        <v/>
      </c>
      <c r="K450" s="21" t="str">
        <f t="shared" si="61"/>
        <v/>
      </c>
      <c r="L450" s="4" t="s">
        <v>7</v>
      </c>
      <c r="M450" s="2" t="str">
        <f>IF($A450&lt;=O$11,((N$8-SUM(N$20:N449))*N$16/365)*(365/12),"")</f>
        <v/>
      </c>
      <c r="N450" s="2" t="str">
        <f t="shared" si="58"/>
        <v/>
      </c>
      <c r="O450" s="21" t="str">
        <f t="shared" si="62"/>
        <v/>
      </c>
      <c r="X450" s="19"/>
      <c r="Y450" s="55"/>
      <c r="Z450" s="55"/>
      <c r="AA450" s="55"/>
    </row>
    <row r="451" spans="1:27" x14ac:dyDescent="0.3">
      <c r="A451" s="4">
        <f t="shared" si="59"/>
        <v>432</v>
      </c>
      <c r="B451" s="23">
        <f t="shared" si="54"/>
        <v>55690</v>
      </c>
      <c r="C451" s="24">
        <f t="shared" si="55"/>
        <v>74</v>
      </c>
      <c r="D451" s="4" t="s">
        <v>7</v>
      </c>
      <c r="E451" s="2" t="str">
        <f>IF($A451&lt;=G$11,((F$8-SUM(F$20:F450))*F$16/365)*(365/12),"")</f>
        <v/>
      </c>
      <c r="F451" s="2" t="str">
        <f t="shared" si="56"/>
        <v/>
      </c>
      <c r="G451" s="21" t="str">
        <f t="shared" si="60"/>
        <v/>
      </c>
      <c r="H451" s="4" t="s">
        <v>7</v>
      </c>
      <c r="I451" s="2" t="str">
        <f>IF($A451&lt;=K$11,((J$8-SUM(J$20:J450))*J$16/365)*(365/12),"")</f>
        <v/>
      </c>
      <c r="J451" s="2" t="str">
        <f t="shared" si="57"/>
        <v/>
      </c>
      <c r="K451" s="21" t="str">
        <f t="shared" si="61"/>
        <v/>
      </c>
      <c r="L451" s="4" t="s">
        <v>7</v>
      </c>
      <c r="M451" s="2" t="str">
        <f>IF($A451&lt;=O$11,((N$8-SUM(N$20:N450))*N$16/365)*(365/12),"")</f>
        <v/>
      </c>
      <c r="N451" s="2" t="str">
        <f t="shared" si="58"/>
        <v/>
      </c>
      <c r="O451" s="21" t="str">
        <f t="shared" si="62"/>
        <v/>
      </c>
      <c r="X451" s="19"/>
      <c r="Y451" s="55"/>
      <c r="Z451" s="55"/>
      <c r="AA451" s="55"/>
    </row>
    <row r="452" spans="1:27" x14ac:dyDescent="0.3">
      <c r="A452" s="4">
        <f t="shared" si="59"/>
        <v>433</v>
      </c>
      <c r="B452" s="23">
        <f t="shared" si="54"/>
        <v>55720</v>
      </c>
      <c r="C452" s="24">
        <f t="shared" si="55"/>
        <v>74</v>
      </c>
      <c r="D452" s="4" t="s">
        <v>7</v>
      </c>
      <c r="E452" s="2" t="str">
        <f>IF($A452&lt;=G$11,((F$8-SUM(F$20:F451))*F$16/365)*(365/12),"")</f>
        <v/>
      </c>
      <c r="F452" s="2" t="str">
        <f t="shared" si="56"/>
        <v/>
      </c>
      <c r="G452" s="21" t="str">
        <f t="shared" si="60"/>
        <v/>
      </c>
      <c r="H452" s="4" t="s">
        <v>7</v>
      </c>
      <c r="I452" s="2" t="str">
        <f>IF($A452&lt;=K$11,((J$8-SUM(J$20:J451))*J$16/365)*(365/12),"")</f>
        <v/>
      </c>
      <c r="J452" s="2" t="str">
        <f t="shared" si="57"/>
        <v/>
      </c>
      <c r="K452" s="21" t="str">
        <f t="shared" si="61"/>
        <v/>
      </c>
      <c r="L452" s="4" t="s">
        <v>7</v>
      </c>
      <c r="M452" s="2" t="str">
        <f>IF($A452&lt;=O$11,((N$8-SUM(N$20:N451))*N$16/365)*(365/12),"")</f>
        <v/>
      </c>
      <c r="N452" s="2" t="str">
        <f t="shared" si="58"/>
        <v/>
      </c>
      <c r="O452" s="21" t="str">
        <f t="shared" si="62"/>
        <v/>
      </c>
      <c r="X452" s="19"/>
      <c r="Y452" s="55"/>
      <c r="Z452" s="55"/>
      <c r="AA452" s="55"/>
    </row>
    <row r="453" spans="1:27" x14ac:dyDescent="0.3">
      <c r="A453" s="4">
        <f t="shared" si="59"/>
        <v>434</v>
      </c>
      <c r="B453" s="23">
        <f t="shared" si="54"/>
        <v>55751</v>
      </c>
      <c r="C453" s="24">
        <f t="shared" si="55"/>
        <v>74</v>
      </c>
      <c r="D453" s="4" t="s">
        <v>7</v>
      </c>
      <c r="E453" s="2" t="str">
        <f>IF($A453&lt;=G$11,((F$8-SUM(F$20:F452))*F$16/365)*(365/12),"")</f>
        <v/>
      </c>
      <c r="F453" s="2" t="str">
        <f t="shared" si="56"/>
        <v/>
      </c>
      <c r="G453" s="21" t="str">
        <f t="shared" si="60"/>
        <v/>
      </c>
      <c r="H453" s="4" t="s">
        <v>7</v>
      </c>
      <c r="I453" s="2" t="str">
        <f>IF($A453&lt;=K$11,((J$8-SUM(J$20:J452))*J$16/365)*(365/12),"")</f>
        <v/>
      </c>
      <c r="J453" s="2" t="str">
        <f t="shared" si="57"/>
        <v/>
      </c>
      <c r="K453" s="21" t="str">
        <f t="shared" si="61"/>
        <v/>
      </c>
      <c r="L453" s="4" t="s">
        <v>7</v>
      </c>
      <c r="M453" s="2" t="str">
        <f>IF($A453&lt;=O$11,((N$8-SUM(N$20:N452))*N$16/365)*(365/12),"")</f>
        <v/>
      </c>
      <c r="N453" s="2" t="str">
        <f t="shared" si="58"/>
        <v/>
      </c>
      <c r="O453" s="21" t="str">
        <f t="shared" si="62"/>
        <v/>
      </c>
      <c r="X453" s="19"/>
      <c r="Y453" s="55"/>
      <c r="Z453" s="55"/>
      <c r="AA453" s="55"/>
    </row>
    <row r="454" spans="1:27" x14ac:dyDescent="0.3">
      <c r="A454" s="4">
        <f t="shared" si="59"/>
        <v>435</v>
      </c>
      <c r="B454" s="23">
        <f t="shared" si="54"/>
        <v>55782</v>
      </c>
      <c r="C454" s="24">
        <f t="shared" si="55"/>
        <v>74</v>
      </c>
      <c r="D454" s="4" t="s">
        <v>7</v>
      </c>
      <c r="E454" s="2" t="str">
        <f>IF($A454&lt;=G$11,((F$8-SUM(F$20:F453))*F$16/365)*(365/12),"")</f>
        <v/>
      </c>
      <c r="F454" s="2" t="str">
        <f t="shared" si="56"/>
        <v/>
      </c>
      <c r="G454" s="21" t="str">
        <f t="shared" si="60"/>
        <v/>
      </c>
      <c r="H454" s="4" t="s">
        <v>7</v>
      </c>
      <c r="I454" s="2" t="str">
        <f>IF($A454&lt;=K$11,((J$8-SUM(J$20:J453))*J$16/365)*(365/12),"")</f>
        <v/>
      </c>
      <c r="J454" s="2" t="str">
        <f t="shared" si="57"/>
        <v/>
      </c>
      <c r="K454" s="21" t="str">
        <f t="shared" si="61"/>
        <v/>
      </c>
      <c r="L454" s="4" t="s">
        <v>7</v>
      </c>
      <c r="M454" s="2" t="str">
        <f>IF($A454&lt;=O$11,((N$8-SUM(N$20:N453))*N$16/365)*(365/12),"")</f>
        <v/>
      </c>
      <c r="N454" s="2" t="str">
        <f t="shared" si="58"/>
        <v/>
      </c>
      <c r="O454" s="21" t="str">
        <f t="shared" si="62"/>
        <v/>
      </c>
      <c r="X454" s="19"/>
      <c r="Y454" s="55"/>
      <c r="Z454" s="55"/>
      <c r="AA454" s="55"/>
    </row>
    <row r="455" spans="1:27" x14ac:dyDescent="0.3">
      <c r="A455" s="4">
        <f t="shared" si="59"/>
        <v>436</v>
      </c>
      <c r="B455" s="23">
        <f t="shared" si="54"/>
        <v>55812</v>
      </c>
      <c r="C455" s="24">
        <f t="shared" si="55"/>
        <v>74</v>
      </c>
      <c r="D455" s="4" t="s">
        <v>7</v>
      </c>
      <c r="E455" s="2" t="str">
        <f>IF($A455&lt;=G$11,((F$8-SUM(F$20:F454))*F$16/365)*(365/12),"")</f>
        <v/>
      </c>
      <c r="F455" s="2" t="str">
        <f t="shared" si="56"/>
        <v/>
      </c>
      <c r="G455" s="21" t="str">
        <f t="shared" si="60"/>
        <v/>
      </c>
      <c r="H455" s="4" t="s">
        <v>7</v>
      </c>
      <c r="I455" s="2" t="str">
        <f>IF($A455&lt;=K$11,((J$8-SUM(J$20:J454))*J$16/365)*(365/12),"")</f>
        <v/>
      </c>
      <c r="J455" s="2" t="str">
        <f t="shared" si="57"/>
        <v/>
      </c>
      <c r="K455" s="21" t="str">
        <f t="shared" si="61"/>
        <v/>
      </c>
      <c r="L455" s="4" t="s">
        <v>7</v>
      </c>
      <c r="M455" s="2" t="str">
        <f>IF($A455&lt;=O$11,((N$8-SUM(N$20:N454))*N$16/365)*(365/12),"")</f>
        <v/>
      </c>
      <c r="N455" s="2" t="str">
        <f t="shared" si="58"/>
        <v/>
      </c>
      <c r="O455" s="21" t="str">
        <f t="shared" si="62"/>
        <v/>
      </c>
      <c r="X455" s="19"/>
      <c r="Y455" s="55"/>
      <c r="Z455" s="55"/>
      <c r="AA455" s="55"/>
    </row>
    <row r="456" spans="1:27" x14ac:dyDescent="0.3">
      <c r="A456" s="4">
        <f t="shared" si="59"/>
        <v>437</v>
      </c>
      <c r="B456" s="23">
        <f t="shared" si="54"/>
        <v>55843</v>
      </c>
      <c r="C456" s="24">
        <f t="shared" si="55"/>
        <v>74</v>
      </c>
      <c r="D456" s="4" t="s">
        <v>7</v>
      </c>
      <c r="E456" s="2" t="str">
        <f>IF($A456&lt;=G$11,((F$8-SUM(F$20:F455))*F$16/365)*(365/12),"")</f>
        <v/>
      </c>
      <c r="F456" s="2" t="str">
        <f t="shared" si="56"/>
        <v/>
      </c>
      <c r="G456" s="21" t="str">
        <f t="shared" si="60"/>
        <v/>
      </c>
      <c r="H456" s="4" t="s">
        <v>7</v>
      </c>
      <c r="I456" s="2" t="str">
        <f>IF($A456&lt;=K$11,((J$8-SUM(J$20:J455))*J$16/365)*(365/12),"")</f>
        <v/>
      </c>
      <c r="J456" s="2" t="str">
        <f t="shared" si="57"/>
        <v/>
      </c>
      <c r="K456" s="21" t="str">
        <f t="shared" si="61"/>
        <v/>
      </c>
      <c r="L456" s="4" t="s">
        <v>7</v>
      </c>
      <c r="M456" s="2" t="str">
        <f>IF($A456&lt;=O$11,((N$8-SUM(N$20:N455))*N$16/365)*(365/12),"")</f>
        <v/>
      </c>
      <c r="N456" s="2" t="str">
        <f t="shared" si="58"/>
        <v/>
      </c>
      <c r="O456" s="21" t="str">
        <f t="shared" si="62"/>
        <v/>
      </c>
      <c r="X456" s="19"/>
      <c r="Y456" s="55"/>
      <c r="Z456" s="55"/>
      <c r="AA456" s="55"/>
    </row>
    <row r="457" spans="1:27" x14ac:dyDescent="0.3">
      <c r="A457" s="4">
        <f t="shared" si="59"/>
        <v>438</v>
      </c>
      <c r="B457" s="23">
        <f t="shared" si="54"/>
        <v>55873</v>
      </c>
      <c r="C457" s="24">
        <f t="shared" si="55"/>
        <v>74</v>
      </c>
      <c r="D457" s="4" t="s">
        <v>7</v>
      </c>
      <c r="E457" s="2" t="str">
        <f>IF($A457&lt;=G$11,((F$8-SUM(F$20:F456))*F$16/365)*(365/12),"")</f>
        <v/>
      </c>
      <c r="F457" s="2" t="str">
        <f t="shared" si="56"/>
        <v/>
      </c>
      <c r="G457" s="21" t="str">
        <f t="shared" si="60"/>
        <v/>
      </c>
      <c r="H457" s="4" t="s">
        <v>7</v>
      </c>
      <c r="I457" s="2" t="str">
        <f>IF($A457&lt;=K$11,((J$8-SUM(J$20:J456))*J$16/365)*(365/12),"")</f>
        <v/>
      </c>
      <c r="J457" s="2" t="str">
        <f t="shared" si="57"/>
        <v/>
      </c>
      <c r="K457" s="21" t="str">
        <f t="shared" si="61"/>
        <v/>
      </c>
      <c r="L457" s="4" t="s">
        <v>7</v>
      </c>
      <c r="M457" s="2" t="str">
        <f>IF($A457&lt;=O$11,((N$8-SUM(N$20:N456))*N$16/365)*(365/12),"")</f>
        <v/>
      </c>
      <c r="N457" s="2" t="str">
        <f t="shared" si="58"/>
        <v/>
      </c>
      <c r="O457" s="21" t="str">
        <f t="shared" si="62"/>
        <v/>
      </c>
      <c r="X457" s="19"/>
      <c r="Y457" s="55"/>
      <c r="Z457" s="55"/>
      <c r="AA457" s="55"/>
    </row>
    <row r="458" spans="1:27" x14ac:dyDescent="0.3">
      <c r="A458" s="4">
        <f t="shared" si="59"/>
        <v>439</v>
      </c>
      <c r="B458" s="23">
        <f t="shared" si="54"/>
        <v>55904</v>
      </c>
      <c r="C458" s="24">
        <f t="shared" si="55"/>
        <v>75</v>
      </c>
      <c r="D458" s="4" t="s">
        <v>7</v>
      </c>
      <c r="E458" s="2" t="str">
        <f>IF($A458&lt;=G$11,((F$8-SUM(F$20:F457))*F$16/365)*(365/12),"")</f>
        <v/>
      </c>
      <c r="F458" s="2" t="str">
        <f t="shared" si="56"/>
        <v/>
      </c>
      <c r="G458" s="21" t="str">
        <f t="shared" si="60"/>
        <v/>
      </c>
      <c r="H458" s="4" t="s">
        <v>7</v>
      </c>
      <c r="I458" s="2" t="str">
        <f>IF($A458&lt;=K$11,((J$8-SUM(J$20:J457))*J$16/365)*(365/12),"")</f>
        <v/>
      </c>
      <c r="J458" s="2" t="str">
        <f t="shared" si="57"/>
        <v/>
      </c>
      <c r="K458" s="21" t="str">
        <f t="shared" si="61"/>
        <v/>
      </c>
      <c r="L458" s="4" t="s">
        <v>7</v>
      </c>
      <c r="M458" s="2" t="str">
        <f>IF($A458&lt;=O$11,((N$8-SUM(N$20:N457))*N$16/365)*(365/12),"")</f>
        <v/>
      </c>
      <c r="N458" s="2" t="str">
        <f t="shared" si="58"/>
        <v/>
      </c>
      <c r="O458" s="21" t="str">
        <f t="shared" si="62"/>
        <v/>
      </c>
      <c r="X458" s="19"/>
      <c r="Y458" s="55"/>
      <c r="Z458" s="55"/>
      <c r="AA458" s="55"/>
    </row>
    <row r="459" spans="1:27" x14ac:dyDescent="0.3">
      <c r="A459" s="4">
        <f t="shared" si="59"/>
        <v>440</v>
      </c>
      <c r="B459" s="23">
        <f t="shared" si="54"/>
        <v>55935</v>
      </c>
      <c r="C459" s="24">
        <f t="shared" si="55"/>
        <v>75</v>
      </c>
      <c r="D459" s="4" t="s">
        <v>7</v>
      </c>
      <c r="E459" s="2" t="str">
        <f>IF($A459&lt;=G$11,((F$8-SUM(F$20:F458))*F$16/365)*(365/12),"")</f>
        <v/>
      </c>
      <c r="F459" s="2" t="str">
        <f t="shared" si="56"/>
        <v/>
      </c>
      <c r="G459" s="21" t="str">
        <f t="shared" si="60"/>
        <v/>
      </c>
      <c r="H459" s="4" t="s">
        <v>7</v>
      </c>
      <c r="I459" s="2" t="str">
        <f>IF($A459&lt;=K$11,((J$8-SUM(J$20:J458))*J$16/365)*(365/12),"")</f>
        <v/>
      </c>
      <c r="J459" s="2" t="str">
        <f t="shared" si="57"/>
        <v/>
      </c>
      <c r="K459" s="21" t="str">
        <f t="shared" si="61"/>
        <v/>
      </c>
      <c r="L459" s="4" t="s">
        <v>7</v>
      </c>
      <c r="M459" s="2" t="str">
        <f>IF($A459&lt;=O$11,((N$8-SUM(N$20:N458))*N$16/365)*(365/12),"")</f>
        <v/>
      </c>
      <c r="N459" s="2" t="str">
        <f t="shared" si="58"/>
        <v/>
      </c>
      <c r="O459" s="21" t="str">
        <f t="shared" si="62"/>
        <v/>
      </c>
      <c r="X459" s="19"/>
      <c r="Y459" s="55"/>
      <c r="Z459" s="55"/>
      <c r="AA459" s="55"/>
    </row>
    <row r="460" spans="1:27" x14ac:dyDescent="0.3">
      <c r="A460" s="4">
        <f t="shared" si="59"/>
        <v>441</v>
      </c>
      <c r="B460" s="23">
        <f t="shared" si="54"/>
        <v>55963</v>
      </c>
      <c r="C460" s="24">
        <f t="shared" si="55"/>
        <v>75</v>
      </c>
      <c r="D460" s="4" t="s">
        <v>7</v>
      </c>
      <c r="E460" s="2" t="str">
        <f>IF($A460&lt;=G$11,((F$8-SUM(F$20:F459))*F$16/365)*(365/12),"")</f>
        <v/>
      </c>
      <c r="F460" s="2" t="str">
        <f t="shared" si="56"/>
        <v/>
      </c>
      <c r="G460" s="21" t="str">
        <f t="shared" si="60"/>
        <v/>
      </c>
      <c r="H460" s="4" t="s">
        <v>7</v>
      </c>
      <c r="I460" s="2" t="str">
        <f>IF($A460&lt;=K$11,((J$8-SUM(J$20:J459))*J$16/365)*(365/12),"")</f>
        <v/>
      </c>
      <c r="J460" s="2" t="str">
        <f t="shared" si="57"/>
        <v/>
      </c>
      <c r="K460" s="21" t="str">
        <f t="shared" si="61"/>
        <v/>
      </c>
      <c r="L460" s="4" t="s">
        <v>7</v>
      </c>
      <c r="M460" s="2" t="str">
        <f>IF($A460&lt;=O$11,((N$8-SUM(N$20:N459))*N$16/365)*(365/12),"")</f>
        <v/>
      </c>
      <c r="N460" s="2" t="str">
        <f t="shared" si="58"/>
        <v/>
      </c>
      <c r="O460" s="21" t="str">
        <f t="shared" si="62"/>
        <v/>
      </c>
      <c r="X460" s="19"/>
      <c r="Y460" s="55"/>
      <c r="Z460" s="55"/>
      <c r="AA460" s="55"/>
    </row>
    <row r="461" spans="1:27" x14ac:dyDescent="0.3">
      <c r="A461" s="4">
        <f t="shared" si="59"/>
        <v>442</v>
      </c>
      <c r="B461" s="23">
        <f t="shared" si="54"/>
        <v>55994</v>
      </c>
      <c r="C461" s="24">
        <f t="shared" si="55"/>
        <v>75</v>
      </c>
      <c r="D461" s="4" t="s">
        <v>7</v>
      </c>
      <c r="E461" s="2" t="str">
        <f>IF($A461&lt;=G$11,((F$8-SUM(F$20:F460))*F$16/365)*(365/12),"")</f>
        <v/>
      </c>
      <c r="F461" s="2" t="str">
        <f t="shared" si="56"/>
        <v/>
      </c>
      <c r="G461" s="21" t="str">
        <f t="shared" si="60"/>
        <v/>
      </c>
      <c r="H461" s="4" t="s">
        <v>7</v>
      </c>
      <c r="I461" s="2" t="str">
        <f>IF($A461&lt;=K$11,((J$8-SUM(J$20:J460))*J$16/365)*(365/12),"")</f>
        <v/>
      </c>
      <c r="J461" s="2" t="str">
        <f t="shared" si="57"/>
        <v/>
      </c>
      <c r="K461" s="21" t="str">
        <f t="shared" si="61"/>
        <v/>
      </c>
      <c r="L461" s="4" t="s">
        <v>7</v>
      </c>
      <c r="M461" s="2" t="str">
        <f>IF($A461&lt;=O$11,((N$8-SUM(N$20:N460))*N$16/365)*(365/12),"")</f>
        <v/>
      </c>
      <c r="N461" s="2" t="str">
        <f t="shared" si="58"/>
        <v/>
      </c>
      <c r="O461" s="21" t="str">
        <f t="shared" si="62"/>
        <v/>
      </c>
      <c r="X461" s="19"/>
      <c r="Y461" s="55"/>
      <c r="Z461" s="55"/>
      <c r="AA461" s="55"/>
    </row>
    <row r="462" spans="1:27" x14ac:dyDescent="0.3">
      <c r="A462" s="4">
        <f t="shared" si="59"/>
        <v>443</v>
      </c>
      <c r="B462" s="23">
        <f t="shared" si="54"/>
        <v>56024</v>
      </c>
      <c r="C462" s="24">
        <f t="shared" si="55"/>
        <v>75</v>
      </c>
      <c r="D462" s="4" t="s">
        <v>7</v>
      </c>
      <c r="E462" s="2" t="str">
        <f>IF($A462&lt;=G$11,((F$8-SUM(F$20:F461))*F$16/365)*(365/12),"")</f>
        <v/>
      </c>
      <c r="F462" s="2" t="str">
        <f t="shared" si="56"/>
        <v/>
      </c>
      <c r="G462" s="21" t="str">
        <f t="shared" si="60"/>
        <v/>
      </c>
      <c r="H462" s="4" t="s">
        <v>7</v>
      </c>
      <c r="I462" s="2" t="str">
        <f>IF($A462&lt;=K$11,((J$8-SUM(J$20:J461))*J$16/365)*(365/12),"")</f>
        <v/>
      </c>
      <c r="J462" s="2" t="str">
        <f t="shared" si="57"/>
        <v/>
      </c>
      <c r="K462" s="21" t="str">
        <f t="shared" si="61"/>
        <v/>
      </c>
      <c r="L462" s="4" t="s">
        <v>7</v>
      </c>
      <c r="M462" s="2" t="str">
        <f>IF($A462&lt;=O$11,((N$8-SUM(N$20:N461))*N$16/365)*(365/12),"")</f>
        <v/>
      </c>
      <c r="N462" s="2" t="str">
        <f t="shared" si="58"/>
        <v/>
      </c>
      <c r="O462" s="21" t="str">
        <f t="shared" si="62"/>
        <v/>
      </c>
      <c r="X462" s="19"/>
      <c r="Y462" s="55"/>
      <c r="Z462" s="55"/>
      <c r="AA462" s="55"/>
    </row>
    <row r="463" spans="1:27" x14ac:dyDescent="0.3">
      <c r="A463" s="4">
        <f t="shared" si="59"/>
        <v>444</v>
      </c>
      <c r="B463" s="23">
        <f t="shared" si="54"/>
        <v>56055</v>
      </c>
      <c r="C463" s="24">
        <f t="shared" si="55"/>
        <v>75</v>
      </c>
      <c r="D463" s="4" t="s">
        <v>7</v>
      </c>
      <c r="E463" s="2" t="str">
        <f>IF($A463&lt;=G$11,((F$8-SUM(F$20:F462))*F$16/365)*(365/12),"")</f>
        <v/>
      </c>
      <c r="F463" s="2" t="str">
        <f t="shared" si="56"/>
        <v/>
      </c>
      <c r="G463" s="21" t="str">
        <f t="shared" si="60"/>
        <v/>
      </c>
      <c r="H463" s="4" t="s">
        <v>7</v>
      </c>
      <c r="I463" s="2" t="str">
        <f>IF($A463&lt;=K$11,((J$8-SUM(J$20:J462))*J$16/365)*(365/12),"")</f>
        <v/>
      </c>
      <c r="J463" s="2" t="str">
        <f t="shared" si="57"/>
        <v/>
      </c>
      <c r="K463" s="21" t="str">
        <f t="shared" si="61"/>
        <v/>
      </c>
      <c r="L463" s="4" t="s">
        <v>7</v>
      </c>
      <c r="M463" s="2" t="str">
        <f>IF($A463&lt;=O$11,((N$8-SUM(N$20:N462))*N$16/365)*(365/12),"")</f>
        <v/>
      </c>
      <c r="N463" s="2" t="str">
        <f t="shared" si="58"/>
        <v/>
      </c>
      <c r="O463" s="21" t="str">
        <f t="shared" si="62"/>
        <v/>
      </c>
      <c r="X463" s="19"/>
      <c r="Y463" s="55"/>
      <c r="Z463" s="55"/>
      <c r="AA463" s="55"/>
    </row>
    <row r="464" spans="1:27" x14ac:dyDescent="0.3">
      <c r="A464" s="4">
        <f t="shared" si="59"/>
        <v>445</v>
      </c>
      <c r="B464" s="23">
        <f t="shared" si="54"/>
        <v>56085</v>
      </c>
      <c r="C464" s="24">
        <f t="shared" si="55"/>
        <v>75</v>
      </c>
      <c r="D464" s="4" t="s">
        <v>7</v>
      </c>
      <c r="E464" s="2" t="str">
        <f>IF($A464&lt;=G$11,((F$8-SUM(F$20:F463))*F$16/365)*(365/12),"")</f>
        <v/>
      </c>
      <c r="F464" s="2" t="str">
        <f t="shared" si="56"/>
        <v/>
      </c>
      <c r="G464" s="21" t="str">
        <f t="shared" si="60"/>
        <v/>
      </c>
      <c r="H464" s="4" t="s">
        <v>7</v>
      </c>
      <c r="I464" s="2" t="str">
        <f>IF($A464&lt;=K$11,((J$8-SUM(J$20:J463))*J$16/365)*(365/12),"")</f>
        <v/>
      </c>
      <c r="J464" s="2" t="str">
        <f t="shared" si="57"/>
        <v/>
      </c>
      <c r="K464" s="21" t="str">
        <f t="shared" si="61"/>
        <v/>
      </c>
      <c r="L464" s="4" t="s">
        <v>7</v>
      </c>
      <c r="M464" s="2" t="str">
        <f>IF($A464&lt;=O$11,((N$8-SUM(N$20:N463))*N$16/365)*(365/12),"")</f>
        <v/>
      </c>
      <c r="N464" s="2" t="str">
        <f t="shared" si="58"/>
        <v/>
      </c>
      <c r="O464" s="21" t="str">
        <f t="shared" si="62"/>
        <v/>
      </c>
      <c r="X464" s="19"/>
      <c r="Y464" s="55"/>
      <c r="Z464" s="55"/>
      <c r="AA464" s="55"/>
    </row>
    <row r="465" spans="1:27" x14ac:dyDescent="0.3">
      <c r="A465" s="4">
        <f t="shared" si="59"/>
        <v>446</v>
      </c>
      <c r="B465" s="23">
        <f t="shared" si="54"/>
        <v>56116</v>
      </c>
      <c r="C465" s="24">
        <f t="shared" si="55"/>
        <v>75</v>
      </c>
      <c r="D465" s="4" t="s">
        <v>7</v>
      </c>
      <c r="E465" s="2" t="str">
        <f>IF($A465&lt;=G$11,((F$8-SUM(F$20:F464))*F$16/365)*(365/12),"")</f>
        <v/>
      </c>
      <c r="F465" s="2" t="str">
        <f t="shared" si="56"/>
        <v/>
      </c>
      <c r="G465" s="21" t="str">
        <f t="shared" si="60"/>
        <v/>
      </c>
      <c r="H465" s="4" t="s">
        <v>7</v>
      </c>
      <c r="I465" s="2" t="str">
        <f>IF($A465&lt;=K$11,((J$8-SUM(J$20:J464))*J$16/365)*(365/12),"")</f>
        <v/>
      </c>
      <c r="J465" s="2" t="str">
        <f t="shared" si="57"/>
        <v/>
      </c>
      <c r="K465" s="21" t="str">
        <f t="shared" si="61"/>
        <v/>
      </c>
      <c r="L465" s="4" t="s">
        <v>7</v>
      </c>
      <c r="M465" s="2" t="str">
        <f>IF($A465&lt;=O$11,((N$8-SUM(N$20:N464))*N$16/365)*(365/12),"")</f>
        <v/>
      </c>
      <c r="N465" s="2" t="str">
        <f t="shared" si="58"/>
        <v/>
      </c>
      <c r="O465" s="21" t="str">
        <f t="shared" si="62"/>
        <v/>
      </c>
      <c r="X465" s="19"/>
      <c r="Y465" s="55"/>
      <c r="Z465" s="55"/>
      <c r="AA465" s="55"/>
    </row>
    <row r="466" spans="1:27" x14ac:dyDescent="0.3">
      <c r="A466" s="4">
        <f t="shared" si="59"/>
        <v>447</v>
      </c>
      <c r="B466" s="23">
        <f t="shared" si="54"/>
        <v>56147</v>
      </c>
      <c r="C466" s="24">
        <f t="shared" si="55"/>
        <v>75</v>
      </c>
      <c r="D466" s="4" t="s">
        <v>7</v>
      </c>
      <c r="E466" s="2" t="str">
        <f>IF($A466&lt;=G$11,((F$8-SUM(F$20:F465))*F$16/365)*(365/12),"")</f>
        <v/>
      </c>
      <c r="F466" s="2" t="str">
        <f t="shared" si="56"/>
        <v/>
      </c>
      <c r="G466" s="21" t="str">
        <f t="shared" si="60"/>
        <v/>
      </c>
      <c r="H466" s="4" t="s">
        <v>7</v>
      </c>
      <c r="I466" s="2" t="str">
        <f>IF($A466&lt;=K$11,((J$8-SUM(J$20:J465))*J$16/365)*(365/12),"")</f>
        <v/>
      </c>
      <c r="J466" s="2" t="str">
        <f t="shared" si="57"/>
        <v/>
      </c>
      <c r="K466" s="21" t="str">
        <f t="shared" si="61"/>
        <v/>
      </c>
      <c r="L466" s="4" t="s">
        <v>7</v>
      </c>
      <c r="M466" s="2" t="str">
        <f>IF($A466&lt;=O$11,((N$8-SUM(N$20:N465))*N$16/365)*(365/12),"")</f>
        <v/>
      </c>
      <c r="N466" s="2" t="str">
        <f t="shared" si="58"/>
        <v/>
      </c>
      <c r="O466" s="21" t="str">
        <f t="shared" si="62"/>
        <v/>
      </c>
      <c r="X466" s="19"/>
      <c r="Y466" s="55"/>
      <c r="Z466" s="55"/>
      <c r="AA466" s="55"/>
    </row>
    <row r="467" spans="1:27" x14ac:dyDescent="0.3">
      <c r="A467" s="4">
        <f t="shared" si="59"/>
        <v>448</v>
      </c>
      <c r="B467" s="23">
        <f t="shared" si="54"/>
        <v>56177</v>
      </c>
      <c r="C467" s="24">
        <f t="shared" si="55"/>
        <v>75</v>
      </c>
      <c r="D467" s="4" t="s">
        <v>7</v>
      </c>
      <c r="E467" s="2" t="str">
        <f>IF($A467&lt;=G$11,((F$8-SUM(F$20:F466))*F$16/365)*(365/12),"")</f>
        <v/>
      </c>
      <c r="F467" s="2" t="str">
        <f t="shared" si="56"/>
        <v/>
      </c>
      <c r="G467" s="21" t="str">
        <f t="shared" si="60"/>
        <v/>
      </c>
      <c r="H467" s="4" t="s">
        <v>7</v>
      </c>
      <c r="I467" s="2" t="str">
        <f>IF($A467&lt;=K$11,((J$8-SUM(J$20:J466))*J$16/365)*(365/12),"")</f>
        <v/>
      </c>
      <c r="J467" s="2" t="str">
        <f t="shared" si="57"/>
        <v/>
      </c>
      <c r="K467" s="21" t="str">
        <f t="shared" si="61"/>
        <v/>
      </c>
      <c r="L467" s="4" t="s">
        <v>7</v>
      </c>
      <c r="M467" s="2" t="str">
        <f>IF($A467&lt;=O$11,((N$8-SUM(N$20:N466))*N$16/365)*(365/12),"")</f>
        <v/>
      </c>
      <c r="N467" s="2" t="str">
        <f t="shared" si="58"/>
        <v/>
      </c>
      <c r="O467" s="21" t="str">
        <f t="shared" si="62"/>
        <v/>
      </c>
      <c r="X467" s="19"/>
      <c r="Y467" s="55"/>
      <c r="Z467" s="55"/>
      <c r="AA467" s="55"/>
    </row>
    <row r="468" spans="1:27" x14ac:dyDescent="0.3">
      <c r="A468" s="4">
        <f t="shared" si="59"/>
        <v>449</v>
      </c>
      <c r="B468" s="23">
        <f t="shared" ref="B468:B531" si="63">DATE(YEAR($B$11),MONTH($B$11)+A468,DAY($B$11))</f>
        <v>56208</v>
      </c>
      <c r="C468" s="24">
        <f t="shared" ref="C468:C531" si="64">DATEDIF($B$10,B468,"y")</f>
        <v>75</v>
      </c>
      <c r="D468" s="4" t="s">
        <v>7</v>
      </c>
      <c r="E468" s="2" t="str">
        <f>IF($A468&lt;=G$11,((F$8-SUM(F$20:F467))*F$16/365)*(365/12),"")</f>
        <v/>
      </c>
      <c r="F468" s="2" t="str">
        <f t="shared" si="56"/>
        <v/>
      </c>
      <c r="G468" s="21" t="str">
        <f t="shared" si="60"/>
        <v/>
      </c>
      <c r="H468" s="4" t="s">
        <v>7</v>
      </c>
      <c r="I468" s="2" t="str">
        <f>IF($A468&lt;=K$11,((J$8-SUM(J$20:J467))*J$16/365)*(365/12),"")</f>
        <v/>
      </c>
      <c r="J468" s="2" t="str">
        <f t="shared" si="57"/>
        <v/>
      </c>
      <c r="K468" s="21" t="str">
        <f t="shared" si="61"/>
        <v/>
      </c>
      <c r="L468" s="4" t="s">
        <v>7</v>
      </c>
      <c r="M468" s="2" t="str">
        <f>IF($A468&lt;=O$11,((N$8-SUM(N$20:N467))*N$16/365)*(365/12),"")</f>
        <v/>
      </c>
      <c r="N468" s="2" t="str">
        <f t="shared" si="58"/>
        <v/>
      </c>
      <c r="O468" s="21" t="str">
        <f t="shared" si="62"/>
        <v/>
      </c>
      <c r="X468" s="19"/>
      <c r="Y468" s="55"/>
      <c r="Z468" s="55"/>
      <c r="AA468" s="55"/>
    </row>
    <row r="469" spans="1:27" x14ac:dyDescent="0.3">
      <c r="A469" s="4">
        <f t="shared" si="59"/>
        <v>450</v>
      </c>
      <c r="B469" s="23">
        <f t="shared" si="63"/>
        <v>56238</v>
      </c>
      <c r="C469" s="24">
        <f t="shared" si="64"/>
        <v>75</v>
      </c>
      <c r="D469" s="4" t="s">
        <v>7</v>
      </c>
      <c r="E469" s="2" t="str">
        <f>IF($A469&lt;=G$11,((F$8-SUM(F$20:F468))*F$16/365)*(365/12),"")</f>
        <v/>
      </c>
      <c r="F469" s="2" t="str">
        <f t="shared" ref="F469:F532" si="65">IF(COUNTBLANK(G469)=1,"",G469-E469)</f>
        <v/>
      </c>
      <c r="G469" s="21" t="str">
        <f t="shared" si="60"/>
        <v/>
      </c>
      <c r="H469" s="4" t="s">
        <v>7</v>
      </c>
      <c r="I469" s="2" t="str">
        <f>IF($A469&lt;=K$11,((J$8-SUM(J$20:J468))*J$16/365)*(365/12),"")</f>
        <v/>
      </c>
      <c r="J469" s="2" t="str">
        <f t="shared" ref="J469:J532" si="66">IF(COUNTBLANK(K469)=1,"",K469-I469)</f>
        <v/>
      </c>
      <c r="K469" s="21" t="str">
        <f t="shared" si="61"/>
        <v/>
      </c>
      <c r="L469" s="4" t="s">
        <v>7</v>
      </c>
      <c r="M469" s="2" t="str">
        <f>IF($A469&lt;=O$11,((N$8-SUM(N$20:N468))*N$16/365)*(365/12),"")</f>
        <v/>
      </c>
      <c r="N469" s="2" t="str">
        <f t="shared" ref="N469:N532" si="67">IF(COUNTBLANK(O469)=1,"",O469-M469)</f>
        <v/>
      </c>
      <c r="O469" s="21" t="str">
        <f t="shared" si="62"/>
        <v/>
      </c>
      <c r="X469" s="19"/>
      <c r="Y469" s="55"/>
      <c r="Z469" s="55"/>
      <c r="AA469" s="55"/>
    </row>
    <row r="470" spans="1:27" x14ac:dyDescent="0.3">
      <c r="A470" s="4">
        <f t="shared" ref="A470:A533" si="68">A469+1</f>
        <v>451</v>
      </c>
      <c r="B470" s="23">
        <f t="shared" si="63"/>
        <v>56269</v>
      </c>
      <c r="C470" s="24">
        <f t="shared" si="64"/>
        <v>76</v>
      </c>
      <c r="D470" s="4" t="s">
        <v>7</v>
      </c>
      <c r="E470" s="2" t="str">
        <f>IF($A470&lt;=G$11,((F$8-SUM(F$20:F469))*F$16/365)*(365/12),"")</f>
        <v/>
      </c>
      <c r="F470" s="2" t="str">
        <f t="shared" si="65"/>
        <v/>
      </c>
      <c r="G470" s="21" t="str">
        <f t="shared" ref="G470:G533" si="69">IF(AND(G$12&gt;0,$A470&lt;=G$12),F$8*F$16/12,
IF($A470&lt;=G$11,(F$8*(F$16/12)*((1+(F$16/12))^(G$11-G$12)))/(((1+F$16/12)^(G$11-G$12))-1),""))</f>
        <v/>
      </c>
      <c r="H470" s="4" t="s">
        <v>7</v>
      </c>
      <c r="I470" s="2" t="str">
        <f>IF($A470&lt;=K$11,((J$8-SUM(J$20:J469))*J$16/365)*(365/12),"")</f>
        <v/>
      </c>
      <c r="J470" s="2" t="str">
        <f t="shared" si="66"/>
        <v/>
      </c>
      <c r="K470" s="21" t="str">
        <f t="shared" ref="K470:K533" si="70">IF(AND(K$12&gt;0,$A470&lt;=K$12),J$8*J$16/12,
IF($A470&lt;=K$11,(J$8*(J$16/12)*((1+(J$16/12))^(K$11-K$12)))/(((1+J$16/12)^(K$11-K$12))-1),""))</f>
        <v/>
      </c>
      <c r="L470" s="4" t="s">
        <v>7</v>
      </c>
      <c r="M470" s="2" t="str">
        <f>IF($A470&lt;=O$11,((N$8-SUM(N$20:N469))*N$16/365)*(365/12),"")</f>
        <v/>
      </c>
      <c r="N470" s="2" t="str">
        <f t="shared" si="67"/>
        <v/>
      </c>
      <c r="O470" s="21" t="str">
        <f t="shared" ref="O470:O533" si="71">IF(AND(O$12&gt;0,$A470&lt;=O$12),N$8*N$16/12,
IF($A470&lt;=O$11,(N$8*(N$16/12)*((1+(N$16/12))^(O$11-O$12)))/(((1+N$16/12)^(O$11-O$12))-1),""))</f>
        <v/>
      </c>
      <c r="X470" s="19"/>
      <c r="Y470" s="55"/>
      <c r="Z470" s="55"/>
      <c r="AA470" s="55"/>
    </row>
    <row r="471" spans="1:27" x14ac:dyDescent="0.3">
      <c r="A471" s="4">
        <f t="shared" si="68"/>
        <v>452</v>
      </c>
      <c r="B471" s="23">
        <f t="shared" si="63"/>
        <v>56300</v>
      </c>
      <c r="C471" s="24">
        <f t="shared" si="64"/>
        <v>76</v>
      </c>
      <c r="D471" s="4" t="s">
        <v>7</v>
      </c>
      <c r="E471" s="2" t="str">
        <f>IF($A471&lt;=G$11,((F$8-SUM(F$20:F470))*F$16/365)*(365/12),"")</f>
        <v/>
      </c>
      <c r="F471" s="2" t="str">
        <f t="shared" si="65"/>
        <v/>
      </c>
      <c r="G471" s="21" t="str">
        <f t="shared" si="69"/>
        <v/>
      </c>
      <c r="H471" s="4" t="s">
        <v>7</v>
      </c>
      <c r="I471" s="2" t="str">
        <f>IF($A471&lt;=K$11,((J$8-SUM(J$20:J470))*J$16/365)*(365/12),"")</f>
        <v/>
      </c>
      <c r="J471" s="2" t="str">
        <f t="shared" si="66"/>
        <v/>
      </c>
      <c r="K471" s="21" t="str">
        <f t="shared" si="70"/>
        <v/>
      </c>
      <c r="L471" s="4" t="s">
        <v>7</v>
      </c>
      <c r="M471" s="2" t="str">
        <f>IF($A471&lt;=O$11,((N$8-SUM(N$20:N470))*N$16/365)*(365/12),"")</f>
        <v/>
      </c>
      <c r="N471" s="2" t="str">
        <f t="shared" si="67"/>
        <v/>
      </c>
      <c r="O471" s="21" t="str">
        <f t="shared" si="71"/>
        <v/>
      </c>
      <c r="X471" s="19"/>
      <c r="Y471" s="55"/>
      <c r="Z471" s="55"/>
      <c r="AA471" s="55"/>
    </row>
    <row r="472" spans="1:27" x14ac:dyDescent="0.3">
      <c r="A472" s="4">
        <f t="shared" si="68"/>
        <v>453</v>
      </c>
      <c r="B472" s="23">
        <f t="shared" si="63"/>
        <v>56328</v>
      </c>
      <c r="C472" s="24">
        <f t="shared" si="64"/>
        <v>76</v>
      </c>
      <c r="D472" s="4" t="s">
        <v>7</v>
      </c>
      <c r="E472" s="2" t="str">
        <f>IF($A472&lt;=G$11,((F$8-SUM(F$20:F471))*F$16/365)*(365/12),"")</f>
        <v/>
      </c>
      <c r="F472" s="2" t="str">
        <f t="shared" si="65"/>
        <v/>
      </c>
      <c r="G472" s="21" t="str">
        <f t="shared" si="69"/>
        <v/>
      </c>
      <c r="H472" s="4" t="s">
        <v>7</v>
      </c>
      <c r="I472" s="2" t="str">
        <f>IF($A472&lt;=K$11,((J$8-SUM(J$20:J471))*J$16/365)*(365/12),"")</f>
        <v/>
      </c>
      <c r="J472" s="2" t="str">
        <f t="shared" si="66"/>
        <v/>
      </c>
      <c r="K472" s="21" t="str">
        <f t="shared" si="70"/>
        <v/>
      </c>
      <c r="L472" s="4" t="s">
        <v>7</v>
      </c>
      <c r="M472" s="2" t="str">
        <f>IF($A472&lt;=O$11,((N$8-SUM(N$20:N471))*N$16/365)*(365/12),"")</f>
        <v/>
      </c>
      <c r="N472" s="2" t="str">
        <f t="shared" si="67"/>
        <v/>
      </c>
      <c r="O472" s="21" t="str">
        <f t="shared" si="71"/>
        <v/>
      </c>
      <c r="X472" s="19"/>
      <c r="Y472" s="55"/>
      <c r="Z472" s="55"/>
      <c r="AA472" s="55"/>
    </row>
    <row r="473" spans="1:27" x14ac:dyDescent="0.3">
      <c r="A473" s="4">
        <f t="shared" si="68"/>
        <v>454</v>
      </c>
      <c r="B473" s="23">
        <f t="shared" si="63"/>
        <v>56359</v>
      </c>
      <c r="C473" s="24">
        <f t="shared" si="64"/>
        <v>76</v>
      </c>
      <c r="D473" s="4" t="s">
        <v>7</v>
      </c>
      <c r="E473" s="2" t="str">
        <f>IF($A473&lt;=G$11,((F$8-SUM(F$20:F472))*F$16/365)*(365/12),"")</f>
        <v/>
      </c>
      <c r="F473" s="2" t="str">
        <f t="shared" si="65"/>
        <v/>
      </c>
      <c r="G473" s="21" t="str">
        <f t="shared" si="69"/>
        <v/>
      </c>
      <c r="H473" s="4" t="s">
        <v>7</v>
      </c>
      <c r="I473" s="2" t="str">
        <f>IF($A473&lt;=K$11,((J$8-SUM(J$20:J472))*J$16/365)*(365/12),"")</f>
        <v/>
      </c>
      <c r="J473" s="2" t="str">
        <f t="shared" si="66"/>
        <v/>
      </c>
      <c r="K473" s="21" t="str">
        <f t="shared" si="70"/>
        <v/>
      </c>
      <c r="L473" s="4" t="s">
        <v>7</v>
      </c>
      <c r="M473" s="2" t="str">
        <f>IF($A473&lt;=O$11,((N$8-SUM(N$20:N472))*N$16/365)*(365/12),"")</f>
        <v/>
      </c>
      <c r="N473" s="2" t="str">
        <f t="shared" si="67"/>
        <v/>
      </c>
      <c r="O473" s="21" t="str">
        <f t="shared" si="71"/>
        <v/>
      </c>
      <c r="X473" s="19"/>
      <c r="Y473" s="55"/>
      <c r="Z473" s="55"/>
      <c r="AA473" s="55"/>
    </row>
    <row r="474" spans="1:27" x14ac:dyDescent="0.3">
      <c r="A474" s="4">
        <f t="shared" si="68"/>
        <v>455</v>
      </c>
      <c r="B474" s="23">
        <f t="shared" si="63"/>
        <v>56389</v>
      </c>
      <c r="C474" s="24">
        <f t="shared" si="64"/>
        <v>76</v>
      </c>
      <c r="D474" s="4" t="s">
        <v>7</v>
      </c>
      <c r="E474" s="2" t="str">
        <f>IF($A474&lt;=G$11,((F$8-SUM(F$20:F473))*F$16/365)*(365/12),"")</f>
        <v/>
      </c>
      <c r="F474" s="2" t="str">
        <f t="shared" si="65"/>
        <v/>
      </c>
      <c r="G474" s="21" t="str">
        <f t="shared" si="69"/>
        <v/>
      </c>
      <c r="H474" s="4" t="s">
        <v>7</v>
      </c>
      <c r="I474" s="2" t="str">
        <f>IF($A474&lt;=K$11,((J$8-SUM(J$20:J473))*J$16/365)*(365/12),"")</f>
        <v/>
      </c>
      <c r="J474" s="2" t="str">
        <f t="shared" si="66"/>
        <v/>
      </c>
      <c r="K474" s="21" t="str">
        <f t="shared" si="70"/>
        <v/>
      </c>
      <c r="L474" s="4" t="s">
        <v>7</v>
      </c>
      <c r="M474" s="2" t="str">
        <f>IF($A474&lt;=O$11,((N$8-SUM(N$20:N473))*N$16/365)*(365/12),"")</f>
        <v/>
      </c>
      <c r="N474" s="2" t="str">
        <f t="shared" si="67"/>
        <v/>
      </c>
      <c r="O474" s="21" t="str">
        <f t="shared" si="71"/>
        <v/>
      </c>
      <c r="X474" s="19"/>
      <c r="Y474" s="55"/>
      <c r="Z474" s="55"/>
      <c r="AA474" s="55"/>
    </row>
    <row r="475" spans="1:27" x14ac:dyDescent="0.3">
      <c r="A475" s="4">
        <f t="shared" si="68"/>
        <v>456</v>
      </c>
      <c r="B475" s="23">
        <f t="shared" si="63"/>
        <v>56420</v>
      </c>
      <c r="C475" s="24">
        <f t="shared" si="64"/>
        <v>76</v>
      </c>
      <c r="D475" s="4" t="s">
        <v>7</v>
      </c>
      <c r="E475" s="2" t="str">
        <f>IF($A475&lt;=G$11,((F$8-SUM(F$20:F474))*F$16/365)*(365/12),"")</f>
        <v/>
      </c>
      <c r="F475" s="2" t="str">
        <f t="shared" si="65"/>
        <v/>
      </c>
      <c r="G475" s="21" t="str">
        <f t="shared" si="69"/>
        <v/>
      </c>
      <c r="H475" s="4" t="s">
        <v>7</v>
      </c>
      <c r="I475" s="2" t="str">
        <f>IF($A475&lt;=K$11,((J$8-SUM(J$20:J474))*J$16/365)*(365/12),"")</f>
        <v/>
      </c>
      <c r="J475" s="2" t="str">
        <f t="shared" si="66"/>
        <v/>
      </c>
      <c r="K475" s="21" t="str">
        <f t="shared" si="70"/>
        <v/>
      </c>
      <c r="L475" s="4" t="s">
        <v>7</v>
      </c>
      <c r="M475" s="2" t="str">
        <f>IF($A475&lt;=O$11,((N$8-SUM(N$20:N474))*N$16/365)*(365/12),"")</f>
        <v/>
      </c>
      <c r="N475" s="2" t="str">
        <f t="shared" si="67"/>
        <v/>
      </c>
      <c r="O475" s="21" t="str">
        <f t="shared" si="71"/>
        <v/>
      </c>
      <c r="X475" s="19"/>
      <c r="Y475" s="55"/>
      <c r="Z475" s="55"/>
      <c r="AA475" s="55"/>
    </row>
    <row r="476" spans="1:27" x14ac:dyDescent="0.3">
      <c r="A476" s="4">
        <f t="shared" si="68"/>
        <v>457</v>
      </c>
      <c r="B476" s="23">
        <f t="shared" si="63"/>
        <v>56450</v>
      </c>
      <c r="C476" s="24">
        <f t="shared" si="64"/>
        <v>76</v>
      </c>
      <c r="D476" s="4" t="s">
        <v>7</v>
      </c>
      <c r="E476" s="2" t="str">
        <f>IF($A476&lt;=G$11,((F$8-SUM(F$20:F475))*F$16/365)*(365/12),"")</f>
        <v/>
      </c>
      <c r="F476" s="2" t="str">
        <f t="shared" si="65"/>
        <v/>
      </c>
      <c r="G476" s="21" t="str">
        <f t="shared" si="69"/>
        <v/>
      </c>
      <c r="H476" s="4" t="s">
        <v>7</v>
      </c>
      <c r="I476" s="2" t="str">
        <f>IF($A476&lt;=K$11,((J$8-SUM(J$20:J475))*J$16/365)*(365/12),"")</f>
        <v/>
      </c>
      <c r="J476" s="2" t="str">
        <f t="shared" si="66"/>
        <v/>
      </c>
      <c r="K476" s="21" t="str">
        <f t="shared" si="70"/>
        <v/>
      </c>
      <c r="L476" s="4" t="s">
        <v>7</v>
      </c>
      <c r="M476" s="2" t="str">
        <f>IF($A476&lt;=O$11,((N$8-SUM(N$20:N475))*N$16/365)*(365/12),"")</f>
        <v/>
      </c>
      <c r="N476" s="2" t="str">
        <f t="shared" si="67"/>
        <v/>
      </c>
      <c r="O476" s="21" t="str">
        <f t="shared" si="71"/>
        <v/>
      </c>
      <c r="X476" s="19"/>
      <c r="Y476" s="55"/>
      <c r="Z476" s="55"/>
      <c r="AA476" s="55"/>
    </row>
    <row r="477" spans="1:27" x14ac:dyDescent="0.3">
      <c r="A477" s="4">
        <f t="shared" si="68"/>
        <v>458</v>
      </c>
      <c r="B477" s="23">
        <f t="shared" si="63"/>
        <v>56481</v>
      </c>
      <c r="C477" s="24">
        <f t="shared" si="64"/>
        <v>76</v>
      </c>
      <c r="D477" s="4" t="s">
        <v>7</v>
      </c>
      <c r="E477" s="2" t="str">
        <f>IF($A477&lt;=G$11,((F$8-SUM(F$20:F476))*F$16/365)*(365/12),"")</f>
        <v/>
      </c>
      <c r="F477" s="2" t="str">
        <f t="shared" si="65"/>
        <v/>
      </c>
      <c r="G477" s="21" t="str">
        <f t="shared" si="69"/>
        <v/>
      </c>
      <c r="H477" s="4" t="s">
        <v>7</v>
      </c>
      <c r="I477" s="2" t="str">
        <f>IF($A477&lt;=K$11,((J$8-SUM(J$20:J476))*J$16/365)*(365/12),"")</f>
        <v/>
      </c>
      <c r="J477" s="2" t="str">
        <f t="shared" si="66"/>
        <v/>
      </c>
      <c r="K477" s="21" t="str">
        <f t="shared" si="70"/>
        <v/>
      </c>
      <c r="L477" s="4" t="s">
        <v>7</v>
      </c>
      <c r="M477" s="2" t="str">
        <f>IF($A477&lt;=O$11,((N$8-SUM(N$20:N476))*N$16/365)*(365/12),"")</f>
        <v/>
      </c>
      <c r="N477" s="2" t="str">
        <f t="shared" si="67"/>
        <v/>
      </c>
      <c r="O477" s="21" t="str">
        <f t="shared" si="71"/>
        <v/>
      </c>
      <c r="X477" s="19"/>
      <c r="Y477" s="55"/>
      <c r="Z477" s="55"/>
      <c r="AA477" s="55"/>
    </row>
    <row r="478" spans="1:27" x14ac:dyDescent="0.3">
      <c r="A478" s="4">
        <f t="shared" si="68"/>
        <v>459</v>
      </c>
      <c r="B478" s="23">
        <f t="shared" si="63"/>
        <v>56512</v>
      </c>
      <c r="C478" s="24">
        <f t="shared" si="64"/>
        <v>76</v>
      </c>
      <c r="D478" s="4" t="s">
        <v>7</v>
      </c>
      <c r="E478" s="2" t="str">
        <f>IF($A478&lt;=G$11,((F$8-SUM(F$20:F477))*F$16/365)*(365/12),"")</f>
        <v/>
      </c>
      <c r="F478" s="2" t="str">
        <f t="shared" si="65"/>
        <v/>
      </c>
      <c r="G478" s="21" t="str">
        <f t="shared" si="69"/>
        <v/>
      </c>
      <c r="H478" s="4" t="s">
        <v>7</v>
      </c>
      <c r="I478" s="2" t="str">
        <f>IF($A478&lt;=K$11,((J$8-SUM(J$20:J477))*J$16/365)*(365/12),"")</f>
        <v/>
      </c>
      <c r="J478" s="2" t="str">
        <f t="shared" si="66"/>
        <v/>
      </c>
      <c r="K478" s="21" t="str">
        <f t="shared" si="70"/>
        <v/>
      </c>
      <c r="L478" s="4" t="s">
        <v>7</v>
      </c>
      <c r="M478" s="2" t="str">
        <f>IF($A478&lt;=O$11,((N$8-SUM(N$20:N477))*N$16/365)*(365/12),"")</f>
        <v/>
      </c>
      <c r="N478" s="2" t="str">
        <f t="shared" si="67"/>
        <v/>
      </c>
      <c r="O478" s="21" t="str">
        <f t="shared" si="71"/>
        <v/>
      </c>
      <c r="X478" s="19"/>
      <c r="Y478" s="55"/>
      <c r="Z478" s="55"/>
      <c r="AA478" s="55"/>
    </row>
    <row r="479" spans="1:27" x14ac:dyDescent="0.3">
      <c r="A479" s="4">
        <f t="shared" si="68"/>
        <v>460</v>
      </c>
      <c r="B479" s="23">
        <f t="shared" si="63"/>
        <v>56542</v>
      </c>
      <c r="C479" s="24">
        <f t="shared" si="64"/>
        <v>76</v>
      </c>
      <c r="D479" s="4" t="s">
        <v>7</v>
      </c>
      <c r="E479" s="2" t="str">
        <f>IF($A479&lt;=G$11,((F$8-SUM(F$20:F478))*F$16/365)*(365/12),"")</f>
        <v/>
      </c>
      <c r="F479" s="2" t="str">
        <f t="shared" si="65"/>
        <v/>
      </c>
      <c r="G479" s="21" t="str">
        <f t="shared" si="69"/>
        <v/>
      </c>
      <c r="H479" s="4" t="s">
        <v>7</v>
      </c>
      <c r="I479" s="2" t="str">
        <f>IF($A479&lt;=K$11,((J$8-SUM(J$20:J478))*J$16/365)*(365/12),"")</f>
        <v/>
      </c>
      <c r="J479" s="2" t="str">
        <f t="shared" si="66"/>
        <v/>
      </c>
      <c r="K479" s="21" t="str">
        <f t="shared" si="70"/>
        <v/>
      </c>
      <c r="L479" s="4" t="s">
        <v>7</v>
      </c>
      <c r="M479" s="2" t="str">
        <f>IF($A479&lt;=O$11,((N$8-SUM(N$20:N478))*N$16/365)*(365/12),"")</f>
        <v/>
      </c>
      <c r="N479" s="2" t="str">
        <f t="shared" si="67"/>
        <v/>
      </c>
      <c r="O479" s="21" t="str">
        <f t="shared" si="71"/>
        <v/>
      </c>
      <c r="X479" s="19"/>
      <c r="Y479" s="55"/>
      <c r="Z479" s="55"/>
      <c r="AA479" s="55"/>
    </row>
    <row r="480" spans="1:27" x14ac:dyDescent="0.3">
      <c r="A480" s="4">
        <f t="shared" si="68"/>
        <v>461</v>
      </c>
      <c r="B480" s="23">
        <f t="shared" si="63"/>
        <v>56573</v>
      </c>
      <c r="C480" s="24">
        <f t="shared" si="64"/>
        <v>76</v>
      </c>
      <c r="D480" s="4" t="s">
        <v>7</v>
      </c>
      <c r="E480" s="2" t="str">
        <f>IF($A480&lt;=G$11,((F$8-SUM(F$20:F479))*F$16/365)*(365/12),"")</f>
        <v/>
      </c>
      <c r="F480" s="2" t="str">
        <f t="shared" si="65"/>
        <v/>
      </c>
      <c r="G480" s="21" t="str">
        <f t="shared" si="69"/>
        <v/>
      </c>
      <c r="H480" s="4" t="s">
        <v>7</v>
      </c>
      <c r="I480" s="2" t="str">
        <f>IF($A480&lt;=K$11,((J$8-SUM(J$20:J479))*J$16/365)*(365/12),"")</f>
        <v/>
      </c>
      <c r="J480" s="2" t="str">
        <f t="shared" si="66"/>
        <v/>
      </c>
      <c r="K480" s="21" t="str">
        <f t="shared" si="70"/>
        <v/>
      </c>
      <c r="L480" s="4" t="s">
        <v>7</v>
      </c>
      <c r="M480" s="2" t="str">
        <f>IF($A480&lt;=O$11,((N$8-SUM(N$20:N479))*N$16/365)*(365/12),"")</f>
        <v/>
      </c>
      <c r="N480" s="2" t="str">
        <f t="shared" si="67"/>
        <v/>
      </c>
      <c r="O480" s="21" t="str">
        <f t="shared" si="71"/>
        <v/>
      </c>
      <c r="X480" s="19"/>
      <c r="Y480" s="55"/>
      <c r="Z480" s="55"/>
      <c r="AA480" s="55"/>
    </row>
    <row r="481" spans="1:27" x14ac:dyDescent="0.3">
      <c r="A481" s="4">
        <f t="shared" si="68"/>
        <v>462</v>
      </c>
      <c r="B481" s="23">
        <f t="shared" si="63"/>
        <v>56603</v>
      </c>
      <c r="C481" s="24">
        <f t="shared" si="64"/>
        <v>76</v>
      </c>
      <c r="D481" s="4" t="s">
        <v>7</v>
      </c>
      <c r="E481" s="2" t="str">
        <f>IF($A481&lt;=G$11,((F$8-SUM(F$20:F480))*F$16/365)*(365/12),"")</f>
        <v/>
      </c>
      <c r="F481" s="2" t="str">
        <f t="shared" si="65"/>
        <v/>
      </c>
      <c r="G481" s="21" t="str">
        <f t="shared" si="69"/>
        <v/>
      </c>
      <c r="H481" s="4" t="s">
        <v>7</v>
      </c>
      <c r="I481" s="2" t="str">
        <f>IF($A481&lt;=K$11,((J$8-SUM(J$20:J480))*J$16/365)*(365/12),"")</f>
        <v/>
      </c>
      <c r="J481" s="2" t="str">
        <f t="shared" si="66"/>
        <v/>
      </c>
      <c r="K481" s="21" t="str">
        <f t="shared" si="70"/>
        <v/>
      </c>
      <c r="L481" s="4" t="s">
        <v>7</v>
      </c>
      <c r="M481" s="2" t="str">
        <f>IF($A481&lt;=O$11,((N$8-SUM(N$20:N480))*N$16/365)*(365/12),"")</f>
        <v/>
      </c>
      <c r="N481" s="2" t="str">
        <f t="shared" si="67"/>
        <v/>
      </c>
      <c r="O481" s="21" t="str">
        <f t="shared" si="71"/>
        <v/>
      </c>
      <c r="X481" s="19"/>
      <c r="Y481" s="55"/>
      <c r="Z481" s="55"/>
      <c r="AA481" s="55"/>
    </row>
    <row r="482" spans="1:27" x14ac:dyDescent="0.3">
      <c r="A482" s="4">
        <f t="shared" si="68"/>
        <v>463</v>
      </c>
      <c r="B482" s="23">
        <f t="shared" si="63"/>
        <v>56634</v>
      </c>
      <c r="C482" s="24">
        <f t="shared" si="64"/>
        <v>77</v>
      </c>
      <c r="D482" s="4" t="s">
        <v>7</v>
      </c>
      <c r="E482" s="2" t="str">
        <f>IF($A482&lt;=G$11,((F$8-SUM(F$20:F481))*F$16/365)*(365/12),"")</f>
        <v/>
      </c>
      <c r="F482" s="2" t="str">
        <f t="shared" si="65"/>
        <v/>
      </c>
      <c r="G482" s="21" t="str">
        <f t="shared" si="69"/>
        <v/>
      </c>
      <c r="H482" s="4" t="s">
        <v>7</v>
      </c>
      <c r="I482" s="2" t="str">
        <f>IF($A482&lt;=K$11,((J$8-SUM(J$20:J481))*J$16/365)*(365/12),"")</f>
        <v/>
      </c>
      <c r="J482" s="2" t="str">
        <f t="shared" si="66"/>
        <v/>
      </c>
      <c r="K482" s="21" t="str">
        <f t="shared" si="70"/>
        <v/>
      </c>
      <c r="L482" s="4" t="s">
        <v>7</v>
      </c>
      <c r="M482" s="2" t="str">
        <f>IF($A482&lt;=O$11,((N$8-SUM(N$20:N481))*N$16/365)*(365/12),"")</f>
        <v/>
      </c>
      <c r="N482" s="2" t="str">
        <f t="shared" si="67"/>
        <v/>
      </c>
      <c r="O482" s="21" t="str">
        <f t="shared" si="71"/>
        <v/>
      </c>
      <c r="X482" s="19"/>
      <c r="Y482" s="55"/>
      <c r="Z482" s="55"/>
      <c r="AA482" s="55"/>
    </row>
    <row r="483" spans="1:27" x14ac:dyDescent="0.3">
      <c r="A483" s="4">
        <f t="shared" si="68"/>
        <v>464</v>
      </c>
      <c r="B483" s="23">
        <f t="shared" si="63"/>
        <v>56665</v>
      </c>
      <c r="C483" s="24">
        <f t="shared" si="64"/>
        <v>77</v>
      </c>
      <c r="D483" s="4" t="s">
        <v>7</v>
      </c>
      <c r="E483" s="2" t="str">
        <f>IF($A483&lt;=G$11,((F$8-SUM(F$20:F482))*F$16/365)*(365/12),"")</f>
        <v/>
      </c>
      <c r="F483" s="2" t="str">
        <f t="shared" si="65"/>
        <v/>
      </c>
      <c r="G483" s="21" t="str">
        <f t="shared" si="69"/>
        <v/>
      </c>
      <c r="H483" s="4" t="s">
        <v>7</v>
      </c>
      <c r="I483" s="2" t="str">
        <f>IF($A483&lt;=K$11,((J$8-SUM(J$20:J482))*J$16/365)*(365/12),"")</f>
        <v/>
      </c>
      <c r="J483" s="2" t="str">
        <f t="shared" si="66"/>
        <v/>
      </c>
      <c r="K483" s="21" t="str">
        <f t="shared" si="70"/>
        <v/>
      </c>
      <c r="L483" s="4" t="s">
        <v>7</v>
      </c>
      <c r="M483" s="2" t="str">
        <f>IF($A483&lt;=O$11,((N$8-SUM(N$20:N482))*N$16/365)*(365/12),"")</f>
        <v/>
      </c>
      <c r="N483" s="2" t="str">
        <f t="shared" si="67"/>
        <v/>
      </c>
      <c r="O483" s="21" t="str">
        <f t="shared" si="71"/>
        <v/>
      </c>
      <c r="X483" s="19"/>
      <c r="Y483" s="55"/>
      <c r="Z483" s="55"/>
      <c r="AA483" s="55"/>
    </row>
    <row r="484" spans="1:27" x14ac:dyDescent="0.3">
      <c r="A484" s="4">
        <f t="shared" si="68"/>
        <v>465</v>
      </c>
      <c r="B484" s="23">
        <f t="shared" si="63"/>
        <v>56693</v>
      </c>
      <c r="C484" s="24">
        <f t="shared" si="64"/>
        <v>77</v>
      </c>
      <c r="D484" s="4" t="s">
        <v>7</v>
      </c>
      <c r="E484" s="2" t="str">
        <f>IF($A484&lt;=G$11,((F$8-SUM(F$20:F483))*F$16/365)*(365/12),"")</f>
        <v/>
      </c>
      <c r="F484" s="2" t="str">
        <f t="shared" si="65"/>
        <v/>
      </c>
      <c r="G484" s="21" t="str">
        <f t="shared" si="69"/>
        <v/>
      </c>
      <c r="H484" s="4" t="s">
        <v>7</v>
      </c>
      <c r="I484" s="2" t="str">
        <f>IF($A484&lt;=K$11,((J$8-SUM(J$20:J483))*J$16/365)*(365/12),"")</f>
        <v/>
      </c>
      <c r="J484" s="2" t="str">
        <f t="shared" si="66"/>
        <v/>
      </c>
      <c r="K484" s="21" t="str">
        <f t="shared" si="70"/>
        <v/>
      </c>
      <c r="L484" s="4" t="s">
        <v>7</v>
      </c>
      <c r="M484" s="2" t="str">
        <f>IF($A484&lt;=O$11,((N$8-SUM(N$20:N483))*N$16/365)*(365/12),"")</f>
        <v/>
      </c>
      <c r="N484" s="2" t="str">
        <f t="shared" si="67"/>
        <v/>
      </c>
      <c r="O484" s="21" t="str">
        <f t="shared" si="71"/>
        <v/>
      </c>
      <c r="X484" s="19"/>
      <c r="Y484" s="55"/>
      <c r="Z484" s="55"/>
      <c r="AA484" s="55"/>
    </row>
    <row r="485" spans="1:27" x14ac:dyDescent="0.3">
      <c r="A485" s="4">
        <f t="shared" si="68"/>
        <v>466</v>
      </c>
      <c r="B485" s="23">
        <f t="shared" si="63"/>
        <v>56724</v>
      </c>
      <c r="C485" s="24">
        <f t="shared" si="64"/>
        <v>77</v>
      </c>
      <c r="D485" s="4" t="s">
        <v>7</v>
      </c>
      <c r="E485" s="2" t="str">
        <f>IF($A485&lt;=G$11,((F$8-SUM(F$20:F484))*F$16/365)*(365/12),"")</f>
        <v/>
      </c>
      <c r="F485" s="2" t="str">
        <f t="shared" si="65"/>
        <v/>
      </c>
      <c r="G485" s="21" t="str">
        <f t="shared" si="69"/>
        <v/>
      </c>
      <c r="H485" s="4" t="s">
        <v>7</v>
      </c>
      <c r="I485" s="2" t="str">
        <f>IF($A485&lt;=K$11,((J$8-SUM(J$20:J484))*J$16/365)*(365/12),"")</f>
        <v/>
      </c>
      <c r="J485" s="2" t="str">
        <f t="shared" si="66"/>
        <v/>
      </c>
      <c r="K485" s="21" t="str">
        <f t="shared" si="70"/>
        <v/>
      </c>
      <c r="L485" s="4" t="s">
        <v>7</v>
      </c>
      <c r="M485" s="2" t="str">
        <f>IF($A485&lt;=O$11,((N$8-SUM(N$20:N484))*N$16/365)*(365/12),"")</f>
        <v/>
      </c>
      <c r="N485" s="2" t="str">
        <f t="shared" si="67"/>
        <v/>
      </c>
      <c r="O485" s="21" t="str">
        <f t="shared" si="71"/>
        <v/>
      </c>
      <c r="X485" s="19"/>
      <c r="Y485" s="55"/>
      <c r="Z485" s="55"/>
      <c r="AA485" s="55"/>
    </row>
    <row r="486" spans="1:27" x14ac:dyDescent="0.3">
      <c r="A486" s="4">
        <f t="shared" si="68"/>
        <v>467</v>
      </c>
      <c r="B486" s="23">
        <f t="shared" si="63"/>
        <v>56754</v>
      </c>
      <c r="C486" s="24">
        <f t="shared" si="64"/>
        <v>77</v>
      </c>
      <c r="D486" s="4" t="s">
        <v>7</v>
      </c>
      <c r="E486" s="2" t="str">
        <f>IF($A486&lt;=G$11,((F$8-SUM(F$20:F485))*F$16/365)*(365/12),"")</f>
        <v/>
      </c>
      <c r="F486" s="2" t="str">
        <f t="shared" si="65"/>
        <v/>
      </c>
      <c r="G486" s="21" t="str">
        <f t="shared" si="69"/>
        <v/>
      </c>
      <c r="H486" s="4" t="s">
        <v>7</v>
      </c>
      <c r="I486" s="2" t="str">
        <f>IF($A486&lt;=K$11,((J$8-SUM(J$20:J485))*J$16/365)*(365/12),"")</f>
        <v/>
      </c>
      <c r="J486" s="2" t="str">
        <f t="shared" si="66"/>
        <v/>
      </c>
      <c r="K486" s="21" t="str">
        <f t="shared" si="70"/>
        <v/>
      </c>
      <c r="L486" s="4" t="s">
        <v>7</v>
      </c>
      <c r="M486" s="2" t="str">
        <f>IF($A486&lt;=O$11,((N$8-SUM(N$20:N485))*N$16/365)*(365/12),"")</f>
        <v/>
      </c>
      <c r="N486" s="2" t="str">
        <f t="shared" si="67"/>
        <v/>
      </c>
      <c r="O486" s="21" t="str">
        <f t="shared" si="71"/>
        <v/>
      </c>
      <c r="X486" s="19"/>
      <c r="Y486" s="55"/>
      <c r="Z486" s="55"/>
      <c r="AA486" s="55"/>
    </row>
    <row r="487" spans="1:27" x14ac:dyDescent="0.3">
      <c r="A487" s="4">
        <f t="shared" si="68"/>
        <v>468</v>
      </c>
      <c r="B487" s="23">
        <f t="shared" si="63"/>
        <v>56785</v>
      </c>
      <c r="C487" s="24">
        <f t="shared" si="64"/>
        <v>77</v>
      </c>
      <c r="D487" s="4" t="s">
        <v>7</v>
      </c>
      <c r="E487" s="2" t="str">
        <f>IF($A487&lt;=G$11,((F$8-SUM(F$20:F486))*F$16/365)*(365/12),"")</f>
        <v/>
      </c>
      <c r="F487" s="2" t="str">
        <f t="shared" si="65"/>
        <v/>
      </c>
      <c r="G487" s="21" t="str">
        <f t="shared" si="69"/>
        <v/>
      </c>
      <c r="H487" s="4" t="s">
        <v>7</v>
      </c>
      <c r="I487" s="2" t="str">
        <f>IF($A487&lt;=K$11,((J$8-SUM(J$20:J486))*J$16/365)*(365/12),"")</f>
        <v/>
      </c>
      <c r="J487" s="2" t="str">
        <f t="shared" si="66"/>
        <v/>
      </c>
      <c r="K487" s="21" t="str">
        <f t="shared" si="70"/>
        <v/>
      </c>
      <c r="L487" s="4" t="s">
        <v>7</v>
      </c>
      <c r="M487" s="2" t="str">
        <f>IF($A487&lt;=O$11,((N$8-SUM(N$20:N486))*N$16/365)*(365/12),"")</f>
        <v/>
      </c>
      <c r="N487" s="2" t="str">
        <f t="shared" si="67"/>
        <v/>
      </c>
      <c r="O487" s="21" t="str">
        <f t="shared" si="71"/>
        <v/>
      </c>
      <c r="X487" s="19"/>
      <c r="Y487" s="55"/>
      <c r="Z487" s="55"/>
      <c r="AA487" s="55"/>
    </row>
    <row r="488" spans="1:27" x14ac:dyDescent="0.3">
      <c r="A488" s="4">
        <f t="shared" si="68"/>
        <v>469</v>
      </c>
      <c r="B488" s="23">
        <f t="shared" si="63"/>
        <v>56815</v>
      </c>
      <c r="C488" s="24">
        <f t="shared" si="64"/>
        <v>77</v>
      </c>
      <c r="D488" s="4" t="s">
        <v>7</v>
      </c>
      <c r="E488" s="2" t="str">
        <f>IF($A488&lt;=G$11,((F$8-SUM(F$20:F487))*F$16/365)*(365/12),"")</f>
        <v/>
      </c>
      <c r="F488" s="2" t="str">
        <f t="shared" si="65"/>
        <v/>
      </c>
      <c r="G488" s="21" t="str">
        <f t="shared" si="69"/>
        <v/>
      </c>
      <c r="H488" s="4" t="s">
        <v>7</v>
      </c>
      <c r="I488" s="2" t="str">
        <f>IF($A488&lt;=K$11,((J$8-SUM(J$20:J487))*J$16/365)*(365/12),"")</f>
        <v/>
      </c>
      <c r="J488" s="2" t="str">
        <f t="shared" si="66"/>
        <v/>
      </c>
      <c r="K488" s="21" t="str">
        <f t="shared" si="70"/>
        <v/>
      </c>
      <c r="L488" s="4" t="s">
        <v>7</v>
      </c>
      <c r="M488" s="2" t="str">
        <f>IF($A488&lt;=O$11,((N$8-SUM(N$20:N487))*N$16/365)*(365/12),"")</f>
        <v/>
      </c>
      <c r="N488" s="2" t="str">
        <f t="shared" si="67"/>
        <v/>
      </c>
      <c r="O488" s="21" t="str">
        <f t="shared" si="71"/>
        <v/>
      </c>
      <c r="X488" s="19"/>
      <c r="Y488" s="55"/>
      <c r="Z488" s="55"/>
      <c r="AA488" s="55"/>
    </row>
    <row r="489" spans="1:27" x14ac:dyDescent="0.3">
      <c r="A489" s="4">
        <f t="shared" si="68"/>
        <v>470</v>
      </c>
      <c r="B489" s="23">
        <f t="shared" si="63"/>
        <v>56846</v>
      </c>
      <c r="C489" s="24">
        <f t="shared" si="64"/>
        <v>77</v>
      </c>
      <c r="D489" s="4" t="s">
        <v>7</v>
      </c>
      <c r="E489" s="2" t="str">
        <f>IF($A489&lt;=G$11,((F$8-SUM(F$20:F488))*F$16/365)*(365/12),"")</f>
        <v/>
      </c>
      <c r="F489" s="2" t="str">
        <f t="shared" si="65"/>
        <v/>
      </c>
      <c r="G489" s="21" t="str">
        <f t="shared" si="69"/>
        <v/>
      </c>
      <c r="H489" s="4" t="s">
        <v>7</v>
      </c>
      <c r="I489" s="2" t="str">
        <f>IF($A489&lt;=K$11,((J$8-SUM(J$20:J488))*J$16/365)*(365/12),"")</f>
        <v/>
      </c>
      <c r="J489" s="2" t="str">
        <f t="shared" si="66"/>
        <v/>
      </c>
      <c r="K489" s="21" t="str">
        <f t="shared" si="70"/>
        <v/>
      </c>
      <c r="L489" s="4" t="s">
        <v>7</v>
      </c>
      <c r="M489" s="2" t="str">
        <f>IF($A489&lt;=O$11,((N$8-SUM(N$20:N488))*N$16/365)*(365/12),"")</f>
        <v/>
      </c>
      <c r="N489" s="2" t="str">
        <f t="shared" si="67"/>
        <v/>
      </c>
      <c r="O489" s="21" t="str">
        <f t="shared" si="71"/>
        <v/>
      </c>
      <c r="X489" s="19"/>
      <c r="Y489" s="55"/>
      <c r="Z489" s="55"/>
      <c r="AA489" s="55"/>
    </row>
    <row r="490" spans="1:27" x14ac:dyDescent="0.3">
      <c r="A490" s="4">
        <f t="shared" si="68"/>
        <v>471</v>
      </c>
      <c r="B490" s="23">
        <f t="shared" si="63"/>
        <v>56877</v>
      </c>
      <c r="C490" s="24">
        <f t="shared" si="64"/>
        <v>77</v>
      </c>
      <c r="D490" s="4" t="s">
        <v>7</v>
      </c>
      <c r="E490" s="2" t="str">
        <f>IF($A490&lt;=G$11,((F$8-SUM(F$20:F489))*F$16/365)*(365/12),"")</f>
        <v/>
      </c>
      <c r="F490" s="2" t="str">
        <f t="shared" si="65"/>
        <v/>
      </c>
      <c r="G490" s="21" t="str">
        <f t="shared" si="69"/>
        <v/>
      </c>
      <c r="H490" s="4" t="s">
        <v>7</v>
      </c>
      <c r="I490" s="2" t="str">
        <f>IF($A490&lt;=K$11,((J$8-SUM(J$20:J489))*J$16/365)*(365/12),"")</f>
        <v/>
      </c>
      <c r="J490" s="2" t="str">
        <f t="shared" si="66"/>
        <v/>
      </c>
      <c r="K490" s="21" t="str">
        <f t="shared" si="70"/>
        <v/>
      </c>
      <c r="L490" s="4" t="s">
        <v>7</v>
      </c>
      <c r="M490" s="2" t="str">
        <f>IF($A490&lt;=O$11,((N$8-SUM(N$20:N489))*N$16/365)*(365/12),"")</f>
        <v/>
      </c>
      <c r="N490" s="2" t="str">
        <f t="shared" si="67"/>
        <v/>
      </c>
      <c r="O490" s="21" t="str">
        <f t="shared" si="71"/>
        <v/>
      </c>
      <c r="X490" s="19"/>
      <c r="Y490" s="55"/>
      <c r="Z490" s="55"/>
      <c r="AA490" s="55"/>
    </row>
    <row r="491" spans="1:27" x14ac:dyDescent="0.3">
      <c r="A491" s="4">
        <f t="shared" si="68"/>
        <v>472</v>
      </c>
      <c r="B491" s="23">
        <f t="shared" si="63"/>
        <v>56907</v>
      </c>
      <c r="C491" s="24">
        <f t="shared" si="64"/>
        <v>77</v>
      </c>
      <c r="D491" s="4" t="s">
        <v>7</v>
      </c>
      <c r="E491" s="2" t="str">
        <f>IF($A491&lt;=G$11,((F$8-SUM(F$20:F490))*F$16/365)*(365/12),"")</f>
        <v/>
      </c>
      <c r="F491" s="2" t="str">
        <f t="shared" si="65"/>
        <v/>
      </c>
      <c r="G491" s="21" t="str">
        <f t="shared" si="69"/>
        <v/>
      </c>
      <c r="H491" s="4" t="s">
        <v>7</v>
      </c>
      <c r="I491" s="2" t="str">
        <f>IF($A491&lt;=K$11,((J$8-SUM(J$20:J490))*J$16/365)*(365/12),"")</f>
        <v/>
      </c>
      <c r="J491" s="2" t="str">
        <f t="shared" si="66"/>
        <v/>
      </c>
      <c r="K491" s="21" t="str">
        <f t="shared" si="70"/>
        <v/>
      </c>
      <c r="L491" s="4" t="s">
        <v>7</v>
      </c>
      <c r="M491" s="2" t="str">
        <f>IF($A491&lt;=O$11,((N$8-SUM(N$20:N490))*N$16/365)*(365/12),"")</f>
        <v/>
      </c>
      <c r="N491" s="2" t="str">
        <f t="shared" si="67"/>
        <v/>
      </c>
      <c r="O491" s="21" t="str">
        <f t="shared" si="71"/>
        <v/>
      </c>
      <c r="X491" s="19"/>
      <c r="Y491" s="55"/>
      <c r="Z491" s="55"/>
      <c r="AA491" s="55"/>
    </row>
    <row r="492" spans="1:27" x14ac:dyDescent="0.3">
      <c r="A492" s="4">
        <f t="shared" si="68"/>
        <v>473</v>
      </c>
      <c r="B492" s="23">
        <f t="shared" si="63"/>
        <v>56938</v>
      </c>
      <c r="C492" s="24">
        <f t="shared" si="64"/>
        <v>77</v>
      </c>
      <c r="D492" s="4" t="s">
        <v>7</v>
      </c>
      <c r="E492" s="2" t="str">
        <f>IF($A492&lt;=G$11,((F$8-SUM(F$20:F491))*F$16/365)*(365/12),"")</f>
        <v/>
      </c>
      <c r="F492" s="2" t="str">
        <f t="shared" si="65"/>
        <v/>
      </c>
      <c r="G492" s="21" t="str">
        <f t="shared" si="69"/>
        <v/>
      </c>
      <c r="H492" s="4" t="s">
        <v>7</v>
      </c>
      <c r="I492" s="2" t="str">
        <f>IF($A492&lt;=K$11,((J$8-SUM(J$20:J491))*J$16/365)*(365/12),"")</f>
        <v/>
      </c>
      <c r="J492" s="2" t="str">
        <f t="shared" si="66"/>
        <v/>
      </c>
      <c r="K492" s="21" t="str">
        <f t="shared" si="70"/>
        <v/>
      </c>
      <c r="L492" s="4" t="s">
        <v>7</v>
      </c>
      <c r="M492" s="2" t="str">
        <f>IF($A492&lt;=O$11,((N$8-SUM(N$20:N491))*N$16/365)*(365/12),"")</f>
        <v/>
      </c>
      <c r="N492" s="2" t="str">
        <f t="shared" si="67"/>
        <v/>
      </c>
      <c r="O492" s="21" t="str">
        <f t="shared" si="71"/>
        <v/>
      </c>
      <c r="X492" s="19"/>
      <c r="Y492" s="55"/>
      <c r="Z492" s="55"/>
      <c r="AA492" s="55"/>
    </row>
    <row r="493" spans="1:27" x14ac:dyDescent="0.3">
      <c r="A493" s="4">
        <f t="shared" si="68"/>
        <v>474</v>
      </c>
      <c r="B493" s="23">
        <f t="shared" si="63"/>
        <v>56968</v>
      </c>
      <c r="C493" s="24">
        <f t="shared" si="64"/>
        <v>77</v>
      </c>
      <c r="D493" s="4" t="s">
        <v>7</v>
      </c>
      <c r="E493" s="2" t="str">
        <f>IF($A493&lt;=G$11,((F$8-SUM(F$20:F492))*F$16/365)*(365/12),"")</f>
        <v/>
      </c>
      <c r="F493" s="2" t="str">
        <f t="shared" si="65"/>
        <v/>
      </c>
      <c r="G493" s="21" t="str">
        <f t="shared" si="69"/>
        <v/>
      </c>
      <c r="H493" s="4" t="s">
        <v>7</v>
      </c>
      <c r="I493" s="2" t="str">
        <f>IF($A493&lt;=K$11,((J$8-SUM(J$20:J492))*J$16/365)*(365/12),"")</f>
        <v/>
      </c>
      <c r="J493" s="2" t="str">
        <f t="shared" si="66"/>
        <v/>
      </c>
      <c r="K493" s="21" t="str">
        <f t="shared" si="70"/>
        <v/>
      </c>
      <c r="L493" s="4" t="s">
        <v>7</v>
      </c>
      <c r="M493" s="2" t="str">
        <f>IF($A493&lt;=O$11,((N$8-SUM(N$20:N492))*N$16/365)*(365/12),"")</f>
        <v/>
      </c>
      <c r="N493" s="2" t="str">
        <f t="shared" si="67"/>
        <v/>
      </c>
      <c r="O493" s="21" t="str">
        <f t="shared" si="71"/>
        <v/>
      </c>
      <c r="X493" s="19"/>
      <c r="Y493" s="55"/>
      <c r="Z493" s="55"/>
      <c r="AA493" s="55"/>
    </row>
    <row r="494" spans="1:27" x14ac:dyDescent="0.3">
      <c r="A494" s="4">
        <f t="shared" si="68"/>
        <v>475</v>
      </c>
      <c r="B494" s="23">
        <f t="shared" si="63"/>
        <v>56999</v>
      </c>
      <c r="C494" s="24">
        <f t="shared" si="64"/>
        <v>78</v>
      </c>
      <c r="D494" s="4" t="s">
        <v>7</v>
      </c>
      <c r="E494" s="2" t="str">
        <f>IF($A494&lt;=G$11,((F$8-SUM(F$20:F493))*F$16/365)*(365/12),"")</f>
        <v/>
      </c>
      <c r="F494" s="2" t="str">
        <f t="shared" si="65"/>
        <v/>
      </c>
      <c r="G494" s="21" t="str">
        <f t="shared" si="69"/>
        <v/>
      </c>
      <c r="H494" s="4" t="s">
        <v>7</v>
      </c>
      <c r="I494" s="2" t="str">
        <f>IF($A494&lt;=K$11,((J$8-SUM(J$20:J493))*J$16/365)*(365/12),"")</f>
        <v/>
      </c>
      <c r="J494" s="2" t="str">
        <f t="shared" si="66"/>
        <v/>
      </c>
      <c r="K494" s="21" t="str">
        <f t="shared" si="70"/>
        <v/>
      </c>
      <c r="L494" s="4" t="s">
        <v>7</v>
      </c>
      <c r="M494" s="2" t="str">
        <f>IF($A494&lt;=O$11,((N$8-SUM(N$20:N493))*N$16/365)*(365/12),"")</f>
        <v/>
      </c>
      <c r="N494" s="2" t="str">
        <f t="shared" si="67"/>
        <v/>
      </c>
      <c r="O494" s="21" t="str">
        <f t="shared" si="71"/>
        <v/>
      </c>
      <c r="X494" s="19"/>
      <c r="Y494" s="55"/>
      <c r="Z494" s="55"/>
      <c r="AA494" s="55"/>
    </row>
    <row r="495" spans="1:27" x14ac:dyDescent="0.3">
      <c r="A495" s="4">
        <f t="shared" si="68"/>
        <v>476</v>
      </c>
      <c r="B495" s="23">
        <f t="shared" si="63"/>
        <v>57030</v>
      </c>
      <c r="C495" s="24">
        <f t="shared" si="64"/>
        <v>78</v>
      </c>
      <c r="D495" s="4" t="s">
        <v>7</v>
      </c>
      <c r="E495" s="2" t="str">
        <f>IF($A495&lt;=G$11,((F$8-SUM(F$20:F494))*F$16/365)*(365/12),"")</f>
        <v/>
      </c>
      <c r="F495" s="2" t="str">
        <f t="shared" si="65"/>
        <v/>
      </c>
      <c r="G495" s="21" t="str">
        <f t="shared" si="69"/>
        <v/>
      </c>
      <c r="H495" s="4" t="s">
        <v>7</v>
      </c>
      <c r="I495" s="2" t="str">
        <f>IF($A495&lt;=K$11,((J$8-SUM(J$20:J494))*J$16/365)*(365/12),"")</f>
        <v/>
      </c>
      <c r="J495" s="2" t="str">
        <f t="shared" si="66"/>
        <v/>
      </c>
      <c r="K495" s="21" t="str">
        <f t="shared" si="70"/>
        <v/>
      </c>
      <c r="L495" s="4" t="s">
        <v>7</v>
      </c>
      <c r="M495" s="2" t="str">
        <f>IF($A495&lt;=O$11,((N$8-SUM(N$20:N494))*N$16/365)*(365/12),"")</f>
        <v/>
      </c>
      <c r="N495" s="2" t="str">
        <f t="shared" si="67"/>
        <v/>
      </c>
      <c r="O495" s="21" t="str">
        <f t="shared" si="71"/>
        <v/>
      </c>
      <c r="X495" s="19"/>
      <c r="Y495" s="55"/>
      <c r="Z495" s="55"/>
      <c r="AA495" s="55"/>
    </row>
    <row r="496" spans="1:27" x14ac:dyDescent="0.3">
      <c r="A496" s="4">
        <f t="shared" si="68"/>
        <v>477</v>
      </c>
      <c r="B496" s="23">
        <f t="shared" si="63"/>
        <v>57059</v>
      </c>
      <c r="C496" s="24">
        <f t="shared" si="64"/>
        <v>78</v>
      </c>
      <c r="D496" s="4" t="s">
        <v>7</v>
      </c>
      <c r="E496" s="2" t="str">
        <f>IF($A496&lt;=G$11,((F$8-SUM(F$20:F495))*F$16/365)*(365/12),"")</f>
        <v/>
      </c>
      <c r="F496" s="2" t="str">
        <f t="shared" si="65"/>
        <v/>
      </c>
      <c r="G496" s="21" t="str">
        <f t="shared" si="69"/>
        <v/>
      </c>
      <c r="H496" s="4" t="s">
        <v>7</v>
      </c>
      <c r="I496" s="2" t="str">
        <f>IF($A496&lt;=K$11,((J$8-SUM(J$20:J495))*J$16/365)*(365/12),"")</f>
        <v/>
      </c>
      <c r="J496" s="2" t="str">
        <f t="shared" si="66"/>
        <v/>
      </c>
      <c r="K496" s="21" t="str">
        <f t="shared" si="70"/>
        <v/>
      </c>
      <c r="L496" s="4" t="s">
        <v>7</v>
      </c>
      <c r="M496" s="2" t="str">
        <f>IF($A496&lt;=O$11,((N$8-SUM(N$20:N495))*N$16/365)*(365/12),"")</f>
        <v/>
      </c>
      <c r="N496" s="2" t="str">
        <f t="shared" si="67"/>
        <v/>
      </c>
      <c r="O496" s="21" t="str">
        <f t="shared" si="71"/>
        <v/>
      </c>
      <c r="X496" s="19"/>
      <c r="Y496" s="55"/>
      <c r="Z496" s="55"/>
      <c r="AA496" s="55"/>
    </row>
    <row r="497" spans="1:27" x14ac:dyDescent="0.3">
      <c r="A497" s="4">
        <f t="shared" si="68"/>
        <v>478</v>
      </c>
      <c r="B497" s="23">
        <f t="shared" si="63"/>
        <v>57090</v>
      </c>
      <c r="C497" s="24">
        <f t="shared" si="64"/>
        <v>78</v>
      </c>
      <c r="D497" s="4" t="s">
        <v>7</v>
      </c>
      <c r="E497" s="2" t="str">
        <f>IF($A497&lt;=G$11,((F$8-SUM(F$20:F496))*F$16/365)*(365/12),"")</f>
        <v/>
      </c>
      <c r="F497" s="2" t="str">
        <f t="shared" si="65"/>
        <v/>
      </c>
      <c r="G497" s="21" t="str">
        <f t="shared" si="69"/>
        <v/>
      </c>
      <c r="H497" s="4" t="s">
        <v>7</v>
      </c>
      <c r="I497" s="2" t="str">
        <f>IF($A497&lt;=K$11,((J$8-SUM(J$20:J496))*J$16/365)*(365/12),"")</f>
        <v/>
      </c>
      <c r="J497" s="2" t="str">
        <f t="shared" si="66"/>
        <v/>
      </c>
      <c r="K497" s="21" t="str">
        <f t="shared" si="70"/>
        <v/>
      </c>
      <c r="L497" s="4" t="s">
        <v>7</v>
      </c>
      <c r="M497" s="2" t="str">
        <f>IF($A497&lt;=O$11,((N$8-SUM(N$20:N496))*N$16/365)*(365/12),"")</f>
        <v/>
      </c>
      <c r="N497" s="2" t="str">
        <f t="shared" si="67"/>
        <v/>
      </c>
      <c r="O497" s="21" t="str">
        <f t="shared" si="71"/>
        <v/>
      </c>
      <c r="X497" s="19"/>
      <c r="Y497" s="55"/>
      <c r="Z497" s="55"/>
      <c r="AA497" s="55"/>
    </row>
    <row r="498" spans="1:27" x14ac:dyDescent="0.3">
      <c r="A498" s="4">
        <f t="shared" si="68"/>
        <v>479</v>
      </c>
      <c r="B498" s="23">
        <f t="shared" si="63"/>
        <v>57120</v>
      </c>
      <c r="C498" s="24">
        <f t="shared" si="64"/>
        <v>78</v>
      </c>
      <c r="D498" s="4" t="s">
        <v>7</v>
      </c>
      <c r="E498" s="2" t="str">
        <f>IF($A498&lt;=G$11,((F$8-SUM(F$20:F497))*F$16/365)*(365/12),"")</f>
        <v/>
      </c>
      <c r="F498" s="2" t="str">
        <f t="shared" si="65"/>
        <v/>
      </c>
      <c r="G498" s="21" t="str">
        <f t="shared" si="69"/>
        <v/>
      </c>
      <c r="H498" s="4" t="s">
        <v>7</v>
      </c>
      <c r="I498" s="2" t="str">
        <f>IF($A498&lt;=K$11,((J$8-SUM(J$20:J497))*J$16/365)*(365/12),"")</f>
        <v/>
      </c>
      <c r="J498" s="2" t="str">
        <f t="shared" si="66"/>
        <v/>
      </c>
      <c r="K498" s="21" t="str">
        <f t="shared" si="70"/>
        <v/>
      </c>
      <c r="L498" s="4" t="s">
        <v>7</v>
      </c>
      <c r="M498" s="2" t="str">
        <f>IF($A498&lt;=O$11,((N$8-SUM(N$20:N497))*N$16/365)*(365/12),"")</f>
        <v/>
      </c>
      <c r="N498" s="2" t="str">
        <f t="shared" si="67"/>
        <v/>
      </c>
      <c r="O498" s="21" t="str">
        <f t="shared" si="71"/>
        <v/>
      </c>
      <c r="X498" s="19"/>
      <c r="Y498" s="55"/>
      <c r="Z498" s="55"/>
      <c r="AA498" s="55"/>
    </row>
    <row r="499" spans="1:27" x14ac:dyDescent="0.3">
      <c r="A499" s="4">
        <f t="shared" si="68"/>
        <v>480</v>
      </c>
      <c r="B499" s="23">
        <f t="shared" si="63"/>
        <v>57151</v>
      </c>
      <c r="C499" s="24">
        <f t="shared" si="64"/>
        <v>78</v>
      </c>
      <c r="D499" s="4" t="s">
        <v>7</v>
      </c>
      <c r="E499" s="2" t="str">
        <f>IF($A499&lt;=G$11,((F$8-SUM(F$20:F498))*F$16/365)*(365/12),"")</f>
        <v/>
      </c>
      <c r="F499" s="2" t="str">
        <f t="shared" si="65"/>
        <v/>
      </c>
      <c r="G499" s="21" t="str">
        <f t="shared" si="69"/>
        <v/>
      </c>
      <c r="H499" s="4" t="s">
        <v>7</v>
      </c>
      <c r="I499" s="2" t="str">
        <f>IF($A499&lt;=K$11,((J$8-SUM(J$20:J498))*J$16/365)*(365/12),"")</f>
        <v/>
      </c>
      <c r="J499" s="2" t="str">
        <f t="shared" si="66"/>
        <v/>
      </c>
      <c r="K499" s="21" t="str">
        <f t="shared" si="70"/>
        <v/>
      </c>
      <c r="L499" s="4" t="s">
        <v>7</v>
      </c>
      <c r="M499" s="2" t="str">
        <f>IF($A499&lt;=O$11,((N$8-SUM(N$20:N498))*N$16/365)*(365/12),"")</f>
        <v/>
      </c>
      <c r="N499" s="2" t="str">
        <f t="shared" si="67"/>
        <v/>
      </c>
      <c r="O499" s="21" t="str">
        <f t="shared" si="71"/>
        <v/>
      </c>
      <c r="X499" s="19"/>
      <c r="Y499" s="55"/>
      <c r="Z499" s="55"/>
      <c r="AA499" s="55"/>
    </row>
    <row r="500" spans="1:27" x14ac:dyDescent="0.3">
      <c r="A500" s="4">
        <f t="shared" si="68"/>
        <v>481</v>
      </c>
      <c r="B500" s="23">
        <f t="shared" si="63"/>
        <v>57181</v>
      </c>
      <c r="C500" s="24">
        <f t="shared" si="64"/>
        <v>78</v>
      </c>
      <c r="D500" s="4" t="s">
        <v>7</v>
      </c>
      <c r="E500" s="2" t="str">
        <f>IF($A500&lt;=G$11,((F$8-SUM(F$20:F499))*F$16/365)*(365/12),"")</f>
        <v/>
      </c>
      <c r="F500" s="2" t="str">
        <f t="shared" si="65"/>
        <v/>
      </c>
      <c r="G500" s="21" t="str">
        <f t="shared" si="69"/>
        <v/>
      </c>
      <c r="H500" s="4" t="s">
        <v>7</v>
      </c>
      <c r="I500" s="2" t="str">
        <f>IF($A500&lt;=K$11,((J$8-SUM(J$20:J499))*J$16/365)*(365/12),"")</f>
        <v/>
      </c>
      <c r="J500" s="2" t="str">
        <f t="shared" si="66"/>
        <v/>
      </c>
      <c r="K500" s="21" t="str">
        <f t="shared" si="70"/>
        <v/>
      </c>
      <c r="L500" s="4" t="s">
        <v>7</v>
      </c>
      <c r="M500" s="2" t="str">
        <f>IF($A500&lt;=O$11,((N$8-SUM(N$20:N499))*N$16/365)*(365/12),"")</f>
        <v/>
      </c>
      <c r="N500" s="2" t="str">
        <f t="shared" si="67"/>
        <v/>
      </c>
      <c r="O500" s="21" t="str">
        <f t="shared" si="71"/>
        <v/>
      </c>
      <c r="X500" s="19"/>
      <c r="Y500" s="55"/>
      <c r="Z500" s="55"/>
      <c r="AA500" s="55"/>
    </row>
    <row r="501" spans="1:27" x14ac:dyDescent="0.3">
      <c r="A501" s="4">
        <f t="shared" si="68"/>
        <v>482</v>
      </c>
      <c r="B501" s="23">
        <f t="shared" si="63"/>
        <v>57212</v>
      </c>
      <c r="C501" s="24">
        <f t="shared" si="64"/>
        <v>78</v>
      </c>
      <c r="D501" s="4" t="s">
        <v>7</v>
      </c>
      <c r="E501" s="2" t="str">
        <f>IF($A501&lt;=G$11,((F$8-SUM(F$20:F500))*F$16/365)*(365/12),"")</f>
        <v/>
      </c>
      <c r="F501" s="2" t="str">
        <f t="shared" si="65"/>
        <v/>
      </c>
      <c r="G501" s="21" t="str">
        <f t="shared" si="69"/>
        <v/>
      </c>
      <c r="H501" s="4" t="s">
        <v>7</v>
      </c>
      <c r="I501" s="2" t="str">
        <f>IF($A501&lt;=K$11,((J$8-SUM(J$20:J500))*J$16/365)*(365/12),"")</f>
        <v/>
      </c>
      <c r="J501" s="2" t="str">
        <f t="shared" si="66"/>
        <v/>
      </c>
      <c r="K501" s="21" t="str">
        <f t="shared" si="70"/>
        <v/>
      </c>
      <c r="L501" s="4" t="s">
        <v>7</v>
      </c>
      <c r="M501" s="2" t="str">
        <f>IF($A501&lt;=O$11,((N$8-SUM(N$20:N500))*N$16/365)*(365/12),"")</f>
        <v/>
      </c>
      <c r="N501" s="2" t="str">
        <f t="shared" si="67"/>
        <v/>
      </c>
      <c r="O501" s="21" t="str">
        <f t="shared" si="71"/>
        <v/>
      </c>
      <c r="X501" s="19"/>
      <c r="Y501" s="55"/>
      <c r="Z501" s="55"/>
      <c r="AA501" s="55"/>
    </row>
    <row r="502" spans="1:27" x14ac:dyDescent="0.3">
      <c r="A502" s="4">
        <f t="shared" si="68"/>
        <v>483</v>
      </c>
      <c r="B502" s="23">
        <f t="shared" si="63"/>
        <v>57243</v>
      </c>
      <c r="C502" s="24">
        <f t="shared" si="64"/>
        <v>78</v>
      </c>
      <c r="D502" s="4" t="s">
        <v>7</v>
      </c>
      <c r="E502" s="2" t="str">
        <f>IF($A502&lt;=G$11,((F$8-SUM(F$20:F501))*F$16/365)*(365/12),"")</f>
        <v/>
      </c>
      <c r="F502" s="2" t="str">
        <f t="shared" si="65"/>
        <v/>
      </c>
      <c r="G502" s="21" t="str">
        <f t="shared" si="69"/>
        <v/>
      </c>
      <c r="H502" s="4" t="s">
        <v>7</v>
      </c>
      <c r="I502" s="2" t="str">
        <f>IF($A502&lt;=K$11,((J$8-SUM(J$20:J501))*J$16/365)*(365/12),"")</f>
        <v/>
      </c>
      <c r="J502" s="2" t="str">
        <f t="shared" si="66"/>
        <v/>
      </c>
      <c r="K502" s="21" t="str">
        <f t="shared" si="70"/>
        <v/>
      </c>
      <c r="L502" s="4" t="s">
        <v>7</v>
      </c>
      <c r="M502" s="2" t="str">
        <f>IF($A502&lt;=O$11,((N$8-SUM(N$20:N501))*N$16/365)*(365/12),"")</f>
        <v/>
      </c>
      <c r="N502" s="2" t="str">
        <f t="shared" si="67"/>
        <v/>
      </c>
      <c r="O502" s="21" t="str">
        <f t="shared" si="71"/>
        <v/>
      </c>
      <c r="X502" s="19"/>
      <c r="Y502" s="55"/>
      <c r="Z502" s="55"/>
      <c r="AA502" s="55"/>
    </row>
    <row r="503" spans="1:27" x14ac:dyDescent="0.3">
      <c r="A503" s="4">
        <f t="shared" si="68"/>
        <v>484</v>
      </c>
      <c r="B503" s="23">
        <f t="shared" si="63"/>
        <v>57273</v>
      </c>
      <c r="C503" s="24">
        <f t="shared" si="64"/>
        <v>78</v>
      </c>
      <c r="D503" s="4" t="s">
        <v>7</v>
      </c>
      <c r="E503" s="2" t="str">
        <f>IF($A503&lt;=G$11,((F$8-SUM(F$20:F502))*F$16/365)*(365/12),"")</f>
        <v/>
      </c>
      <c r="F503" s="2" t="str">
        <f t="shared" si="65"/>
        <v/>
      </c>
      <c r="G503" s="21" t="str">
        <f t="shared" si="69"/>
        <v/>
      </c>
      <c r="H503" s="4" t="s">
        <v>7</v>
      </c>
      <c r="I503" s="2" t="str">
        <f>IF($A503&lt;=K$11,((J$8-SUM(J$20:J502))*J$16/365)*(365/12),"")</f>
        <v/>
      </c>
      <c r="J503" s="2" t="str">
        <f t="shared" si="66"/>
        <v/>
      </c>
      <c r="K503" s="21" t="str">
        <f t="shared" si="70"/>
        <v/>
      </c>
      <c r="L503" s="4" t="s">
        <v>7</v>
      </c>
      <c r="M503" s="2" t="str">
        <f>IF($A503&lt;=O$11,((N$8-SUM(N$20:N502))*N$16/365)*(365/12),"")</f>
        <v/>
      </c>
      <c r="N503" s="2" t="str">
        <f t="shared" si="67"/>
        <v/>
      </c>
      <c r="O503" s="21" t="str">
        <f t="shared" si="71"/>
        <v/>
      </c>
      <c r="X503" s="19"/>
      <c r="Y503" s="55"/>
      <c r="Z503" s="55"/>
      <c r="AA503" s="55"/>
    </row>
    <row r="504" spans="1:27" x14ac:dyDescent="0.3">
      <c r="A504" s="4">
        <f t="shared" si="68"/>
        <v>485</v>
      </c>
      <c r="B504" s="23">
        <f t="shared" si="63"/>
        <v>57304</v>
      </c>
      <c r="C504" s="24">
        <f t="shared" si="64"/>
        <v>78</v>
      </c>
      <c r="D504" s="4" t="s">
        <v>7</v>
      </c>
      <c r="E504" s="2" t="str">
        <f>IF($A504&lt;=G$11,((F$8-SUM(F$20:F503))*F$16/365)*(365/12),"")</f>
        <v/>
      </c>
      <c r="F504" s="2" t="str">
        <f t="shared" si="65"/>
        <v/>
      </c>
      <c r="G504" s="21" t="str">
        <f t="shared" si="69"/>
        <v/>
      </c>
      <c r="H504" s="4" t="s">
        <v>7</v>
      </c>
      <c r="I504" s="2" t="str">
        <f>IF($A504&lt;=K$11,((J$8-SUM(J$20:J503))*J$16/365)*(365/12),"")</f>
        <v/>
      </c>
      <c r="J504" s="2" t="str">
        <f t="shared" si="66"/>
        <v/>
      </c>
      <c r="K504" s="21" t="str">
        <f t="shared" si="70"/>
        <v/>
      </c>
      <c r="L504" s="4" t="s">
        <v>7</v>
      </c>
      <c r="M504" s="2" t="str">
        <f>IF($A504&lt;=O$11,((N$8-SUM(N$20:N503))*N$16/365)*(365/12),"")</f>
        <v/>
      </c>
      <c r="N504" s="2" t="str">
        <f t="shared" si="67"/>
        <v/>
      </c>
      <c r="O504" s="21" t="str">
        <f t="shared" si="71"/>
        <v/>
      </c>
      <c r="X504" s="19"/>
      <c r="Y504" s="55"/>
      <c r="Z504" s="55"/>
      <c r="AA504" s="55"/>
    </row>
    <row r="505" spans="1:27" x14ac:dyDescent="0.3">
      <c r="A505" s="4">
        <f t="shared" si="68"/>
        <v>486</v>
      </c>
      <c r="B505" s="23">
        <f t="shared" si="63"/>
        <v>57334</v>
      </c>
      <c r="C505" s="24">
        <f t="shared" si="64"/>
        <v>78</v>
      </c>
      <c r="D505" s="4" t="s">
        <v>7</v>
      </c>
      <c r="E505" s="2" t="str">
        <f>IF($A505&lt;=G$11,((F$8-SUM(F$20:F504))*F$16/365)*(365/12),"")</f>
        <v/>
      </c>
      <c r="F505" s="2" t="str">
        <f t="shared" si="65"/>
        <v/>
      </c>
      <c r="G505" s="21" t="str">
        <f t="shared" si="69"/>
        <v/>
      </c>
      <c r="H505" s="4" t="s">
        <v>7</v>
      </c>
      <c r="I505" s="2" t="str">
        <f>IF($A505&lt;=K$11,((J$8-SUM(J$20:J504))*J$16/365)*(365/12),"")</f>
        <v/>
      </c>
      <c r="J505" s="2" t="str">
        <f t="shared" si="66"/>
        <v/>
      </c>
      <c r="K505" s="21" t="str">
        <f t="shared" si="70"/>
        <v/>
      </c>
      <c r="L505" s="4" t="s">
        <v>7</v>
      </c>
      <c r="M505" s="2" t="str">
        <f>IF($A505&lt;=O$11,((N$8-SUM(N$20:N504))*N$16/365)*(365/12),"")</f>
        <v/>
      </c>
      <c r="N505" s="2" t="str">
        <f t="shared" si="67"/>
        <v/>
      </c>
      <c r="O505" s="21" t="str">
        <f t="shared" si="71"/>
        <v/>
      </c>
      <c r="X505" s="19"/>
      <c r="Y505" s="55"/>
      <c r="Z505" s="55"/>
      <c r="AA505" s="55"/>
    </row>
    <row r="506" spans="1:27" x14ac:dyDescent="0.3">
      <c r="A506" s="4">
        <f t="shared" si="68"/>
        <v>487</v>
      </c>
      <c r="B506" s="23">
        <f t="shared" si="63"/>
        <v>57365</v>
      </c>
      <c r="C506" s="24">
        <f t="shared" si="64"/>
        <v>79</v>
      </c>
      <c r="D506" s="4" t="s">
        <v>7</v>
      </c>
      <c r="E506" s="2" t="str">
        <f>IF($A506&lt;=G$11,((F$8-SUM(F$20:F505))*F$16/365)*(365/12),"")</f>
        <v/>
      </c>
      <c r="F506" s="2" t="str">
        <f t="shared" si="65"/>
        <v/>
      </c>
      <c r="G506" s="21" t="str">
        <f t="shared" si="69"/>
        <v/>
      </c>
      <c r="H506" s="4" t="s">
        <v>7</v>
      </c>
      <c r="I506" s="2" t="str">
        <f>IF($A506&lt;=K$11,((J$8-SUM(J$20:J505))*J$16/365)*(365/12),"")</f>
        <v/>
      </c>
      <c r="J506" s="2" t="str">
        <f t="shared" si="66"/>
        <v/>
      </c>
      <c r="K506" s="21" t="str">
        <f t="shared" si="70"/>
        <v/>
      </c>
      <c r="L506" s="4" t="s">
        <v>7</v>
      </c>
      <c r="M506" s="2" t="str">
        <f>IF($A506&lt;=O$11,((N$8-SUM(N$20:N505))*N$16/365)*(365/12),"")</f>
        <v/>
      </c>
      <c r="N506" s="2" t="str">
        <f t="shared" si="67"/>
        <v/>
      </c>
      <c r="O506" s="21" t="str">
        <f t="shared" si="71"/>
        <v/>
      </c>
      <c r="X506" s="19"/>
      <c r="Y506" s="55"/>
      <c r="Z506" s="55"/>
      <c r="AA506" s="55"/>
    </row>
    <row r="507" spans="1:27" x14ac:dyDescent="0.3">
      <c r="A507" s="4">
        <f t="shared" si="68"/>
        <v>488</v>
      </c>
      <c r="B507" s="23">
        <f t="shared" si="63"/>
        <v>57396</v>
      </c>
      <c r="C507" s="24">
        <f t="shared" si="64"/>
        <v>79</v>
      </c>
      <c r="D507" s="4" t="s">
        <v>7</v>
      </c>
      <c r="E507" s="2" t="str">
        <f>IF($A507&lt;=G$11,((F$8-SUM(F$20:F506))*F$16/365)*(365/12),"")</f>
        <v/>
      </c>
      <c r="F507" s="2" t="str">
        <f t="shared" si="65"/>
        <v/>
      </c>
      <c r="G507" s="21" t="str">
        <f t="shared" si="69"/>
        <v/>
      </c>
      <c r="H507" s="4" t="s">
        <v>7</v>
      </c>
      <c r="I507" s="2" t="str">
        <f>IF($A507&lt;=K$11,((J$8-SUM(J$20:J506))*J$16/365)*(365/12),"")</f>
        <v/>
      </c>
      <c r="J507" s="2" t="str">
        <f t="shared" si="66"/>
        <v/>
      </c>
      <c r="K507" s="21" t="str">
        <f t="shared" si="70"/>
        <v/>
      </c>
      <c r="L507" s="4" t="s">
        <v>7</v>
      </c>
      <c r="M507" s="2" t="str">
        <f>IF($A507&lt;=O$11,((N$8-SUM(N$20:N506))*N$16/365)*(365/12),"")</f>
        <v/>
      </c>
      <c r="N507" s="2" t="str">
        <f t="shared" si="67"/>
        <v/>
      </c>
      <c r="O507" s="21" t="str">
        <f t="shared" si="71"/>
        <v/>
      </c>
      <c r="X507" s="19"/>
      <c r="Y507" s="55"/>
      <c r="Z507" s="55"/>
      <c r="AA507" s="55"/>
    </row>
    <row r="508" spans="1:27" x14ac:dyDescent="0.3">
      <c r="A508" s="4">
        <f t="shared" si="68"/>
        <v>489</v>
      </c>
      <c r="B508" s="23">
        <f t="shared" si="63"/>
        <v>57424</v>
      </c>
      <c r="C508" s="24">
        <f t="shared" si="64"/>
        <v>79</v>
      </c>
      <c r="D508" s="4" t="s">
        <v>7</v>
      </c>
      <c r="E508" s="2" t="str">
        <f>IF($A508&lt;=G$11,((F$8-SUM(F$20:F507))*F$16/365)*(365/12),"")</f>
        <v/>
      </c>
      <c r="F508" s="2" t="str">
        <f t="shared" si="65"/>
        <v/>
      </c>
      <c r="G508" s="21" t="str">
        <f t="shared" si="69"/>
        <v/>
      </c>
      <c r="H508" s="4" t="s">
        <v>7</v>
      </c>
      <c r="I508" s="2" t="str">
        <f>IF($A508&lt;=K$11,((J$8-SUM(J$20:J507))*J$16/365)*(365/12),"")</f>
        <v/>
      </c>
      <c r="J508" s="2" t="str">
        <f t="shared" si="66"/>
        <v/>
      </c>
      <c r="K508" s="21" t="str">
        <f t="shared" si="70"/>
        <v/>
      </c>
      <c r="L508" s="4" t="s">
        <v>7</v>
      </c>
      <c r="M508" s="2" t="str">
        <f>IF($A508&lt;=O$11,((N$8-SUM(N$20:N507))*N$16/365)*(365/12),"")</f>
        <v/>
      </c>
      <c r="N508" s="2" t="str">
        <f t="shared" si="67"/>
        <v/>
      </c>
      <c r="O508" s="21" t="str">
        <f t="shared" si="71"/>
        <v/>
      </c>
      <c r="X508" s="19"/>
      <c r="Y508" s="55"/>
      <c r="Z508" s="55"/>
      <c r="AA508" s="55"/>
    </row>
    <row r="509" spans="1:27" x14ac:dyDescent="0.3">
      <c r="A509" s="4">
        <f t="shared" si="68"/>
        <v>490</v>
      </c>
      <c r="B509" s="23">
        <f t="shared" si="63"/>
        <v>57455</v>
      </c>
      <c r="C509" s="24">
        <f t="shared" si="64"/>
        <v>79</v>
      </c>
      <c r="D509" s="4" t="s">
        <v>7</v>
      </c>
      <c r="E509" s="2" t="str">
        <f>IF($A509&lt;=G$11,((F$8-SUM(F$20:F508))*F$16/365)*(365/12),"")</f>
        <v/>
      </c>
      <c r="F509" s="2" t="str">
        <f t="shared" si="65"/>
        <v/>
      </c>
      <c r="G509" s="21" t="str">
        <f t="shared" si="69"/>
        <v/>
      </c>
      <c r="H509" s="4" t="s">
        <v>7</v>
      </c>
      <c r="I509" s="2" t="str">
        <f>IF($A509&lt;=K$11,((J$8-SUM(J$20:J508))*J$16/365)*(365/12),"")</f>
        <v/>
      </c>
      <c r="J509" s="2" t="str">
        <f t="shared" si="66"/>
        <v/>
      </c>
      <c r="K509" s="21" t="str">
        <f t="shared" si="70"/>
        <v/>
      </c>
      <c r="L509" s="4" t="s">
        <v>7</v>
      </c>
      <c r="M509" s="2" t="str">
        <f>IF($A509&lt;=O$11,((N$8-SUM(N$20:N508))*N$16/365)*(365/12),"")</f>
        <v/>
      </c>
      <c r="N509" s="2" t="str">
        <f t="shared" si="67"/>
        <v/>
      </c>
      <c r="O509" s="21" t="str">
        <f t="shared" si="71"/>
        <v/>
      </c>
      <c r="X509" s="19"/>
      <c r="Y509" s="55"/>
      <c r="Z509" s="55"/>
      <c r="AA509" s="55"/>
    </row>
    <row r="510" spans="1:27" x14ac:dyDescent="0.3">
      <c r="A510" s="4">
        <f t="shared" si="68"/>
        <v>491</v>
      </c>
      <c r="B510" s="23">
        <f t="shared" si="63"/>
        <v>57485</v>
      </c>
      <c r="C510" s="24">
        <f t="shared" si="64"/>
        <v>79</v>
      </c>
      <c r="D510" s="4" t="s">
        <v>7</v>
      </c>
      <c r="E510" s="2" t="str">
        <f>IF($A510&lt;=G$11,((F$8-SUM(F$20:F509))*F$16/365)*(365/12),"")</f>
        <v/>
      </c>
      <c r="F510" s="2" t="str">
        <f t="shared" si="65"/>
        <v/>
      </c>
      <c r="G510" s="21" t="str">
        <f t="shared" si="69"/>
        <v/>
      </c>
      <c r="H510" s="4" t="s">
        <v>7</v>
      </c>
      <c r="I510" s="2" t="str">
        <f>IF($A510&lt;=K$11,((J$8-SUM(J$20:J509))*J$16/365)*(365/12),"")</f>
        <v/>
      </c>
      <c r="J510" s="2" t="str">
        <f t="shared" si="66"/>
        <v/>
      </c>
      <c r="K510" s="21" t="str">
        <f t="shared" si="70"/>
        <v/>
      </c>
      <c r="L510" s="4" t="s">
        <v>7</v>
      </c>
      <c r="M510" s="2" t="str">
        <f>IF($A510&lt;=O$11,((N$8-SUM(N$20:N509))*N$16/365)*(365/12),"")</f>
        <v/>
      </c>
      <c r="N510" s="2" t="str">
        <f t="shared" si="67"/>
        <v/>
      </c>
      <c r="O510" s="21" t="str">
        <f t="shared" si="71"/>
        <v/>
      </c>
      <c r="X510" s="19"/>
      <c r="Y510" s="55"/>
      <c r="Z510" s="55"/>
      <c r="AA510" s="55"/>
    </row>
    <row r="511" spans="1:27" x14ac:dyDescent="0.3">
      <c r="A511" s="4">
        <f t="shared" si="68"/>
        <v>492</v>
      </c>
      <c r="B511" s="23">
        <f t="shared" si="63"/>
        <v>57516</v>
      </c>
      <c r="C511" s="24">
        <f t="shared" si="64"/>
        <v>79</v>
      </c>
      <c r="D511" s="4" t="s">
        <v>7</v>
      </c>
      <c r="E511" s="2" t="str">
        <f>IF($A511&lt;=G$11,((F$8-SUM(F$20:F510))*F$16/365)*(365/12),"")</f>
        <v/>
      </c>
      <c r="F511" s="2" t="str">
        <f t="shared" si="65"/>
        <v/>
      </c>
      <c r="G511" s="21" t="str">
        <f t="shared" si="69"/>
        <v/>
      </c>
      <c r="H511" s="4" t="s">
        <v>7</v>
      </c>
      <c r="I511" s="2" t="str">
        <f>IF($A511&lt;=K$11,((J$8-SUM(J$20:J510))*J$16/365)*(365/12),"")</f>
        <v/>
      </c>
      <c r="J511" s="2" t="str">
        <f t="shared" si="66"/>
        <v/>
      </c>
      <c r="K511" s="21" t="str">
        <f t="shared" si="70"/>
        <v/>
      </c>
      <c r="L511" s="4" t="s">
        <v>7</v>
      </c>
      <c r="M511" s="2" t="str">
        <f>IF($A511&lt;=O$11,((N$8-SUM(N$20:N510))*N$16/365)*(365/12),"")</f>
        <v/>
      </c>
      <c r="N511" s="2" t="str">
        <f t="shared" si="67"/>
        <v/>
      </c>
      <c r="O511" s="21" t="str">
        <f t="shared" si="71"/>
        <v/>
      </c>
      <c r="X511" s="19"/>
      <c r="Y511" s="55"/>
      <c r="Z511" s="55"/>
      <c r="AA511" s="55"/>
    </row>
    <row r="512" spans="1:27" x14ac:dyDescent="0.3">
      <c r="A512" s="4">
        <f t="shared" si="68"/>
        <v>493</v>
      </c>
      <c r="B512" s="23">
        <f t="shared" si="63"/>
        <v>57546</v>
      </c>
      <c r="C512" s="24">
        <f t="shared" si="64"/>
        <v>79</v>
      </c>
      <c r="D512" s="4" t="s">
        <v>7</v>
      </c>
      <c r="E512" s="2" t="str">
        <f>IF($A512&lt;=G$11,((F$8-SUM(F$20:F511))*F$16/365)*(365/12),"")</f>
        <v/>
      </c>
      <c r="F512" s="2" t="str">
        <f t="shared" si="65"/>
        <v/>
      </c>
      <c r="G512" s="21" t="str">
        <f t="shared" si="69"/>
        <v/>
      </c>
      <c r="H512" s="4" t="s">
        <v>7</v>
      </c>
      <c r="I512" s="2" t="str">
        <f>IF($A512&lt;=K$11,((J$8-SUM(J$20:J511))*J$16/365)*(365/12),"")</f>
        <v/>
      </c>
      <c r="J512" s="2" t="str">
        <f t="shared" si="66"/>
        <v/>
      </c>
      <c r="K512" s="21" t="str">
        <f t="shared" si="70"/>
        <v/>
      </c>
      <c r="L512" s="4" t="s">
        <v>7</v>
      </c>
      <c r="M512" s="2" t="str">
        <f>IF($A512&lt;=O$11,((N$8-SUM(N$20:N511))*N$16/365)*(365/12),"")</f>
        <v/>
      </c>
      <c r="N512" s="2" t="str">
        <f t="shared" si="67"/>
        <v/>
      </c>
      <c r="O512" s="21" t="str">
        <f t="shared" si="71"/>
        <v/>
      </c>
      <c r="X512" s="19"/>
      <c r="Y512" s="55"/>
      <c r="Z512" s="55"/>
      <c r="AA512" s="55"/>
    </row>
    <row r="513" spans="1:27" x14ac:dyDescent="0.3">
      <c r="A513" s="4">
        <f t="shared" si="68"/>
        <v>494</v>
      </c>
      <c r="B513" s="23">
        <f t="shared" si="63"/>
        <v>57577</v>
      </c>
      <c r="C513" s="24">
        <f t="shared" si="64"/>
        <v>79</v>
      </c>
      <c r="D513" s="4" t="s">
        <v>7</v>
      </c>
      <c r="E513" s="2" t="str">
        <f>IF($A513&lt;=G$11,((F$8-SUM(F$20:F512))*F$16/365)*(365/12),"")</f>
        <v/>
      </c>
      <c r="F513" s="2" t="str">
        <f t="shared" si="65"/>
        <v/>
      </c>
      <c r="G513" s="21" t="str">
        <f t="shared" si="69"/>
        <v/>
      </c>
      <c r="H513" s="4" t="s">
        <v>7</v>
      </c>
      <c r="I513" s="2" t="str">
        <f>IF($A513&lt;=K$11,((J$8-SUM(J$20:J512))*J$16/365)*(365/12),"")</f>
        <v/>
      </c>
      <c r="J513" s="2" t="str">
        <f t="shared" si="66"/>
        <v/>
      </c>
      <c r="K513" s="21" t="str">
        <f t="shared" si="70"/>
        <v/>
      </c>
      <c r="L513" s="4" t="s">
        <v>7</v>
      </c>
      <c r="M513" s="2" t="str">
        <f>IF($A513&lt;=O$11,((N$8-SUM(N$20:N512))*N$16/365)*(365/12),"")</f>
        <v/>
      </c>
      <c r="N513" s="2" t="str">
        <f t="shared" si="67"/>
        <v/>
      </c>
      <c r="O513" s="21" t="str">
        <f t="shared" si="71"/>
        <v/>
      </c>
      <c r="X513" s="19"/>
      <c r="Y513" s="55"/>
      <c r="Z513" s="55"/>
      <c r="AA513" s="55"/>
    </row>
    <row r="514" spans="1:27" x14ac:dyDescent="0.3">
      <c r="A514" s="4">
        <f t="shared" si="68"/>
        <v>495</v>
      </c>
      <c r="B514" s="23">
        <f t="shared" si="63"/>
        <v>57608</v>
      </c>
      <c r="C514" s="24">
        <f t="shared" si="64"/>
        <v>79</v>
      </c>
      <c r="D514" s="4" t="s">
        <v>7</v>
      </c>
      <c r="E514" s="2" t="str">
        <f>IF($A514&lt;=G$11,((F$8-SUM(F$20:F513))*F$16/365)*(365/12),"")</f>
        <v/>
      </c>
      <c r="F514" s="2" t="str">
        <f t="shared" si="65"/>
        <v/>
      </c>
      <c r="G514" s="21" t="str">
        <f t="shared" si="69"/>
        <v/>
      </c>
      <c r="H514" s="4" t="s">
        <v>7</v>
      </c>
      <c r="I514" s="2" t="str">
        <f>IF($A514&lt;=K$11,((J$8-SUM(J$20:J513))*J$16/365)*(365/12),"")</f>
        <v/>
      </c>
      <c r="J514" s="2" t="str">
        <f t="shared" si="66"/>
        <v/>
      </c>
      <c r="K514" s="21" t="str">
        <f t="shared" si="70"/>
        <v/>
      </c>
      <c r="L514" s="4" t="s">
        <v>7</v>
      </c>
      <c r="M514" s="2" t="str">
        <f>IF($A514&lt;=O$11,((N$8-SUM(N$20:N513))*N$16/365)*(365/12),"")</f>
        <v/>
      </c>
      <c r="N514" s="2" t="str">
        <f t="shared" si="67"/>
        <v/>
      </c>
      <c r="O514" s="21" t="str">
        <f t="shared" si="71"/>
        <v/>
      </c>
      <c r="X514" s="19"/>
      <c r="Y514" s="55"/>
      <c r="Z514" s="55"/>
      <c r="AA514" s="55"/>
    </row>
    <row r="515" spans="1:27" x14ac:dyDescent="0.3">
      <c r="A515" s="4">
        <f t="shared" si="68"/>
        <v>496</v>
      </c>
      <c r="B515" s="23">
        <f t="shared" si="63"/>
        <v>57638</v>
      </c>
      <c r="C515" s="24">
        <f t="shared" si="64"/>
        <v>79</v>
      </c>
      <c r="D515" s="4" t="s">
        <v>7</v>
      </c>
      <c r="E515" s="2" t="str">
        <f>IF($A515&lt;=G$11,((F$8-SUM(F$20:F514))*F$16/365)*(365/12),"")</f>
        <v/>
      </c>
      <c r="F515" s="2" t="str">
        <f t="shared" si="65"/>
        <v/>
      </c>
      <c r="G515" s="21" t="str">
        <f t="shared" si="69"/>
        <v/>
      </c>
      <c r="H515" s="4" t="s">
        <v>7</v>
      </c>
      <c r="I515" s="2" t="str">
        <f>IF($A515&lt;=K$11,((J$8-SUM(J$20:J514))*J$16/365)*(365/12),"")</f>
        <v/>
      </c>
      <c r="J515" s="2" t="str">
        <f t="shared" si="66"/>
        <v/>
      </c>
      <c r="K515" s="21" t="str">
        <f t="shared" si="70"/>
        <v/>
      </c>
      <c r="L515" s="4" t="s">
        <v>7</v>
      </c>
      <c r="M515" s="2" t="str">
        <f>IF($A515&lt;=O$11,((N$8-SUM(N$20:N514))*N$16/365)*(365/12),"")</f>
        <v/>
      </c>
      <c r="N515" s="2" t="str">
        <f t="shared" si="67"/>
        <v/>
      </c>
      <c r="O515" s="21" t="str">
        <f t="shared" si="71"/>
        <v/>
      </c>
      <c r="X515" s="19"/>
      <c r="Y515" s="55"/>
      <c r="Z515" s="55"/>
      <c r="AA515" s="55"/>
    </row>
    <row r="516" spans="1:27" x14ac:dyDescent="0.3">
      <c r="A516" s="4">
        <f t="shared" si="68"/>
        <v>497</v>
      </c>
      <c r="B516" s="23">
        <f t="shared" si="63"/>
        <v>57669</v>
      </c>
      <c r="C516" s="24">
        <f t="shared" si="64"/>
        <v>79</v>
      </c>
      <c r="D516" s="4" t="s">
        <v>7</v>
      </c>
      <c r="E516" s="2" t="str">
        <f>IF($A516&lt;=G$11,((F$8-SUM(F$20:F515))*F$16/365)*(365/12),"")</f>
        <v/>
      </c>
      <c r="F516" s="2" t="str">
        <f t="shared" si="65"/>
        <v/>
      </c>
      <c r="G516" s="21" t="str">
        <f t="shared" si="69"/>
        <v/>
      </c>
      <c r="H516" s="4" t="s">
        <v>7</v>
      </c>
      <c r="I516" s="2" t="str">
        <f>IF($A516&lt;=K$11,((J$8-SUM(J$20:J515))*J$16/365)*(365/12),"")</f>
        <v/>
      </c>
      <c r="J516" s="2" t="str">
        <f t="shared" si="66"/>
        <v/>
      </c>
      <c r="K516" s="21" t="str">
        <f t="shared" si="70"/>
        <v/>
      </c>
      <c r="L516" s="4" t="s">
        <v>7</v>
      </c>
      <c r="M516" s="2" t="str">
        <f>IF($A516&lt;=O$11,((N$8-SUM(N$20:N515))*N$16/365)*(365/12),"")</f>
        <v/>
      </c>
      <c r="N516" s="2" t="str">
        <f t="shared" si="67"/>
        <v/>
      </c>
      <c r="O516" s="21" t="str">
        <f t="shared" si="71"/>
        <v/>
      </c>
      <c r="X516" s="19"/>
      <c r="Y516" s="55"/>
      <c r="Z516" s="55"/>
      <c r="AA516" s="55"/>
    </row>
    <row r="517" spans="1:27" x14ac:dyDescent="0.3">
      <c r="A517" s="4">
        <f t="shared" si="68"/>
        <v>498</v>
      </c>
      <c r="B517" s="23">
        <f t="shared" si="63"/>
        <v>57699</v>
      </c>
      <c r="C517" s="24">
        <f t="shared" si="64"/>
        <v>79</v>
      </c>
      <c r="D517" s="4" t="s">
        <v>7</v>
      </c>
      <c r="E517" s="2" t="str">
        <f>IF($A517&lt;=G$11,((F$8-SUM(F$20:F516))*F$16/365)*(365/12),"")</f>
        <v/>
      </c>
      <c r="F517" s="2" t="str">
        <f t="shared" si="65"/>
        <v/>
      </c>
      <c r="G517" s="21" t="str">
        <f t="shared" si="69"/>
        <v/>
      </c>
      <c r="H517" s="4" t="s">
        <v>7</v>
      </c>
      <c r="I517" s="2" t="str">
        <f>IF($A517&lt;=K$11,((J$8-SUM(J$20:J516))*J$16/365)*(365/12),"")</f>
        <v/>
      </c>
      <c r="J517" s="2" t="str">
        <f t="shared" si="66"/>
        <v/>
      </c>
      <c r="K517" s="21" t="str">
        <f t="shared" si="70"/>
        <v/>
      </c>
      <c r="L517" s="4" t="s">
        <v>7</v>
      </c>
      <c r="M517" s="2" t="str">
        <f>IF($A517&lt;=O$11,((N$8-SUM(N$20:N516))*N$16/365)*(365/12),"")</f>
        <v/>
      </c>
      <c r="N517" s="2" t="str">
        <f t="shared" si="67"/>
        <v/>
      </c>
      <c r="O517" s="21" t="str">
        <f t="shared" si="71"/>
        <v/>
      </c>
      <c r="X517" s="19"/>
      <c r="Y517" s="55"/>
      <c r="Z517" s="55"/>
      <c r="AA517" s="55"/>
    </row>
    <row r="518" spans="1:27" x14ac:dyDescent="0.3">
      <c r="A518" s="4">
        <f t="shared" si="68"/>
        <v>499</v>
      </c>
      <c r="B518" s="23">
        <f t="shared" si="63"/>
        <v>57730</v>
      </c>
      <c r="C518" s="24">
        <f t="shared" si="64"/>
        <v>80</v>
      </c>
      <c r="D518" s="4" t="s">
        <v>7</v>
      </c>
      <c r="E518" s="2" t="str">
        <f>IF($A518&lt;=G$11,((F$8-SUM(F$20:F517))*F$16/365)*(365/12),"")</f>
        <v/>
      </c>
      <c r="F518" s="2" t="str">
        <f t="shared" si="65"/>
        <v/>
      </c>
      <c r="G518" s="21" t="str">
        <f t="shared" si="69"/>
        <v/>
      </c>
      <c r="H518" s="4" t="s">
        <v>7</v>
      </c>
      <c r="I518" s="2" t="str">
        <f>IF($A518&lt;=K$11,((J$8-SUM(J$20:J517))*J$16/365)*(365/12),"")</f>
        <v/>
      </c>
      <c r="J518" s="2" t="str">
        <f t="shared" si="66"/>
        <v/>
      </c>
      <c r="K518" s="21" t="str">
        <f t="shared" si="70"/>
        <v/>
      </c>
      <c r="L518" s="4" t="s">
        <v>7</v>
      </c>
      <c r="M518" s="2" t="str">
        <f>IF($A518&lt;=O$11,((N$8-SUM(N$20:N517))*N$16/365)*(365/12),"")</f>
        <v/>
      </c>
      <c r="N518" s="2" t="str">
        <f t="shared" si="67"/>
        <v/>
      </c>
      <c r="O518" s="21" t="str">
        <f t="shared" si="71"/>
        <v/>
      </c>
      <c r="X518" s="19"/>
      <c r="Y518" s="55"/>
      <c r="Z518" s="55"/>
      <c r="AA518" s="55"/>
    </row>
    <row r="519" spans="1:27" x14ac:dyDescent="0.3">
      <c r="A519" s="4">
        <f t="shared" si="68"/>
        <v>500</v>
      </c>
      <c r="B519" s="23">
        <f t="shared" si="63"/>
        <v>57761</v>
      </c>
      <c r="C519" s="24">
        <f t="shared" si="64"/>
        <v>80</v>
      </c>
      <c r="D519" s="4" t="s">
        <v>7</v>
      </c>
      <c r="E519" s="2" t="str">
        <f>IF($A519&lt;=G$11,((F$8-SUM(F$20:F518))*F$16/365)*(365/12),"")</f>
        <v/>
      </c>
      <c r="F519" s="2" t="str">
        <f t="shared" si="65"/>
        <v/>
      </c>
      <c r="G519" s="21" t="str">
        <f t="shared" si="69"/>
        <v/>
      </c>
      <c r="H519" s="4" t="s">
        <v>7</v>
      </c>
      <c r="I519" s="2" t="str">
        <f>IF($A519&lt;=K$11,((J$8-SUM(J$20:J518))*J$16/365)*(365/12),"")</f>
        <v/>
      </c>
      <c r="J519" s="2" t="str">
        <f t="shared" si="66"/>
        <v/>
      </c>
      <c r="K519" s="21" t="str">
        <f t="shared" si="70"/>
        <v/>
      </c>
      <c r="L519" s="4" t="s">
        <v>7</v>
      </c>
      <c r="M519" s="2" t="str">
        <f>IF($A519&lt;=O$11,((N$8-SUM(N$20:N518))*N$16/365)*(365/12),"")</f>
        <v/>
      </c>
      <c r="N519" s="2" t="str">
        <f t="shared" si="67"/>
        <v/>
      </c>
      <c r="O519" s="21" t="str">
        <f t="shared" si="71"/>
        <v/>
      </c>
      <c r="X519" s="19"/>
      <c r="Y519" s="55"/>
      <c r="Z519" s="55"/>
      <c r="AA519" s="55"/>
    </row>
    <row r="520" spans="1:27" x14ac:dyDescent="0.3">
      <c r="A520" s="4">
        <f t="shared" si="68"/>
        <v>501</v>
      </c>
      <c r="B520" s="23">
        <f t="shared" si="63"/>
        <v>57789</v>
      </c>
      <c r="C520" s="24">
        <f t="shared" si="64"/>
        <v>80</v>
      </c>
      <c r="D520" s="4" t="s">
        <v>7</v>
      </c>
      <c r="E520" s="2" t="str">
        <f>IF($A520&lt;=G$11,((F$8-SUM(F$20:F519))*F$16/365)*(365/12),"")</f>
        <v/>
      </c>
      <c r="F520" s="2" t="str">
        <f t="shared" si="65"/>
        <v/>
      </c>
      <c r="G520" s="21" t="str">
        <f t="shared" si="69"/>
        <v/>
      </c>
      <c r="H520" s="4" t="s">
        <v>7</v>
      </c>
      <c r="I520" s="2" t="str">
        <f>IF($A520&lt;=K$11,((J$8-SUM(J$20:J519))*J$16/365)*(365/12),"")</f>
        <v/>
      </c>
      <c r="J520" s="2" t="str">
        <f t="shared" si="66"/>
        <v/>
      </c>
      <c r="K520" s="21" t="str">
        <f t="shared" si="70"/>
        <v/>
      </c>
      <c r="L520" s="4" t="s">
        <v>7</v>
      </c>
      <c r="M520" s="2" t="str">
        <f>IF($A520&lt;=O$11,((N$8-SUM(N$20:N519))*N$16/365)*(365/12),"")</f>
        <v/>
      </c>
      <c r="N520" s="2" t="str">
        <f t="shared" si="67"/>
        <v/>
      </c>
      <c r="O520" s="21" t="str">
        <f t="shared" si="71"/>
        <v/>
      </c>
      <c r="X520" s="19"/>
      <c r="Y520" s="55"/>
      <c r="Z520" s="55"/>
      <c r="AA520" s="55"/>
    </row>
    <row r="521" spans="1:27" x14ac:dyDescent="0.3">
      <c r="A521" s="4">
        <f t="shared" si="68"/>
        <v>502</v>
      </c>
      <c r="B521" s="23">
        <f t="shared" si="63"/>
        <v>57820</v>
      </c>
      <c r="C521" s="24">
        <f t="shared" si="64"/>
        <v>80</v>
      </c>
      <c r="D521" s="4" t="s">
        <v>7</v>
      </c>
      <c r="E521" s="2" t="str">
        <f>IF($A521&lt;=G$11,((F$8-SUM(F$20:F520))*F$16/365)*(365/12),"")</f>
        <v/>
      </c>
      <c r="F521" s="2" t="str">
        <f t="shared" si="65"/>
        <v/>
      </c>
      <c r="G521" s="21" t="str">
        <f t="shared" si="69"/>
        <v/>
      </c>
      <c r="H521" s="4" t="s">
        <v>7</v>
      </c>
      <c r="I521" s="2" t="str">
        <f>IF($A521&lt;=K$11,((J$8-SUM(J$20:J520))*J$16/365)*(365/12),"")</f>
        <v/>
      </c>
      <c r="J521" s="2" t="str">
        <f t="shared" si="66"/>
        <v/>
      </c>
      <c r="K521" s="21" t="str">
        <f t="shared" si="70"/>
        <v/>
      </c>
      <c r="L521" s="4" t="s">
        <v>7</v>
      </c>
      <c r="M521" s="2" t="str">
        <f>IF($A521&lt;=O$11,((N$8-SUM(N$20:N520))*N$16/365)*(365/12),"")</f>
        <v/>
      </c>
      <c r="N521" s="2" t="str">
        <f t="shared" si="67"/>
        <v/>
      </c>
      <c r="O521" s="21" t="str">
        <f t="shared" si="71"/>
        <v/>
      </c>
      <c r="X521" s="19"/>
      <c r="Y521" s="55"/>
      <c r="Z521" s="55"/>
      <c r="AA521" s="55"/>
    </row>
    <row r="522" spans="1:27" x14ac:dyDescent="0.3">
      <c r="A522" s="4">
        <f t="shared" si="68"/>
        <v>503</v>
      </c>
      <c r="B522" s="23">
        <f t="shared" si="63"/>
        <v>57850</v>
      </c>
      <c r="C522" s="24">
        <f t="shared" si="64"/>
        <v>80</v>
      </c>
      <c r="D522" s="4" t="s">
        <v>7</v>
      </c>
      <c r="E522" s="2" t="str">
        <f>IF($A522&lt;=G$11,((F$8-SUM(F$20:F521))*F$16/365)*(365/12),"")</f>
        <v/>
      </c>
      <c r="F522" s="2" t="str">
        <f t="shared" si="65"/>
        <v/>
      </c>
      <c r="G522" s="21" t="str">
        <f t="shared" si="69"/>
        <v/>
      </c>
      <c r="H522" s="4" t="s">
        <v>7</v>
      </c>
      <c r="I522" s="2" t="str">
        <f>IF($A522&lt;=K$11,((J$8-SUM(J$20:J521))*J$16/365)*(365/12),"")</f>
        <v/>
      </c>
      <c r="J522" s="2" t="str">
        <f t="shared" si="66"/>
        <v/>
      </c>
      <c r="K522" s="21" t="str">
        <f t="shared" si="70"/>
        <v/>
      </c>
      <c r="L522" s="4" t="s">
        <v>7</v>
      </c>
      <c r="M522" s="2" t="str">
        <f>IF($A522&lt;=O$11,((N$8-SUM(N$20:N521))*N$16/365)*(365/12),"")</f>
        <v/>
      </c>
      <c r="N522" s="2" t="str">
        <f t="shared" si="67"/>
        <v/>
      </c>
      <c r="O522" s="21" t="str">
        <f t="shared" si="71"/>
        <v/>
      </c>
      <c r="X522" s="19"/>
      <c r="Y522" s="55"/>
      <c r="Z522" s="55"/>
      <c r="AA522" s="55"/>
    </row>
    <row r="523" spans="1:27" x14ac:dyDescent="0.3">
      <c r="A523" s="4">
        <f t="shared" si="68"/>
        <v>504</v>
      </c>
      <c r="B523" s="23">
        <f t="shared" si="63"/>
        <v>57881</v>
      </c>
      <c r="C523" s="24">
        <f t="shared" si="64"/>
        <v>80</v>
      </c>
      <c r="D523" s="4" t="s">
        <v>7</v>
      </c>
      <c r="E523" s="2" t="str">
        <f>IF($A523&lt;=G$11,((F$8-SUM(F$20:F522))*F$16/365)*(365/12),"")</f>
        <v/>
      </c>
      <c r="F523" s="2" t="str">
        <f t="shared" si="65"/>
        <v/>
      </c>
      <c r="G523" s="21" t="str">
        <f t="shared" si="69"/>
        <v/>
      </c>
      <c r="H523" s="4" t="s">
        <v>7</v>
      </c>
      <c r="I523" s="2" t="str">
        <f>IF($A523&lt;=K$11,((J$8-SUM(J$20:J522))*J$16/365)*(365/12),"")</f>
        <v/>
      </c>
      <c r="J523" s="2" t="str">
        <f t="shared" si="66"/>
        <v/>
      </c>
      <c r="K523" s="21" t="str">
        <f t="shared" si="70"/>
        <v/>
      </c>
      <c r="L523" s="4" t="s">
        <v>7</v>
      </c>
      <c r="M523" s="2" t="str">
        <f>IF($A523&lt;=O$11,((N$8-SUM(N$20:N522))*N$16/365)*(365/12),"")</f>
        <v/>
      </c>
      <c r="N523" s="2" t="str">
        <f t="shared" si="67"/>
        <v/>
      </c>
      <c r="O523" s="21" t="str">
        <f t="shared" si="71"/>
        <v/>
      </c>
      <c r="X523" s="19"/>
      <c r="Y523" s="55"/>
      <c r="Z523" s="55"/>
      <c r="AA523" s="55"/>
    </row>
    <row r="524" spans="1:27" x14ac:dyDescent="0.3">
      <c r="A524" s="4">
        <f t="shared" si="68"/>
        <v>505</v>
      </c>
      <c r="B524" s="23">
        <f t="shared" si="63"/>
        <v>57911</v>
      </c>
      <c r="C524" s="24">
        <f t="shared" si="64"/>
        <v>80</v>
      </c>
      <c r="D524" s="4" t="s">
        <v>7</v>
      </c>
      <c r="E524" s="2" t="str">
        <f>IF($A524&lt;=G$11,((F$8-SUM(F$20:F523))*F$16/365)*(365/12),"")</f>
        <v/>
      </c>
      <c r="F524" s="2" t="str">
        <f t="shared" si="65"/>
        <v/>
      </c>
      <c r="G524" s="21" t="str">
        <f t="shared" si="69"/>
        <v/>
      </c>
      <c r="H524" s="4" t="s">
        <v>7</v>
      </c>
      <c r="I524" s="2" t="str">
        <f>IF($A524&lt;=K$11,((J$8-SUM(J$20:J523))*J$16/365)*(365/12),"")</f>
        <v/>
      </c>
      <c r="J524" s="2" t="str">
        <f t="shared" si="66"/>
        <v/>
      </c>
      <c r="K524" s="21" t="str">
        <f t="shared" si="70"/>
        <v/>
      </c>
      <c r="L524" s="4" t="s">
        <v>7</v>
      </c>
      <c r="M524" s="2" t="str">
        <f>IF($A524&lt;=O$11,((N$8-SUM(N$20:N523))*N$16/365)*(365/12),"")</f>
        <v/>
      </c>
      <c r="N524" s="2" t="str">
        <f t="shared" si="67"/>
        <v/>
      </c>
      <c r="O524" s="21" t="str">
        <f t="shared" si="71"/>
        <v/>
      </c>
      <c r="X524" s="19"/>
      <c r="Y524" s="55"/>
      <c r="Z524" s="55"/>
      <c r="AA524" s="55"/>
    </row>
    <row r="525" spans="1:27" x14ac:dyDescent="0.3">
      <c r="A525" s="4">
        <f t="shared" si="68"/>
        <v>506</v>
      </c>
      <c r="B525" s="23">
        <f t="shared" si="63"/>
        <v>57942</v>
      </c>
      <c r="C525" s="24">
        <f t="shared" si="64"/>
        <v>80</v>
      </c>
      <c r="D525" s="4" t="s">
        <v>7</v>
      </c>
      <c r="E525" s="2" t="str">
        <f>IF($A525&lt;=G$11,((F$8-SUM(F$20:F524))*F$16/365)*(365/12),"")</f>
        <v/>
      </c>
      <c r="F525" s="2" t="str">
        <f t="shared" si="65"/>
        <v/>
      </c>
      <c r="G525" s="21" t="str">
        <f t="shared" si="69"/>
        <v/>
      </c>
      <c r="H525" s="4" t="s">
        <v>7</v>
      </c>
      <c r="I525" s="2" t="str">
        <f>IF($A525&lt;=K$11,((J$8-SUM(J$20:J524))*J$16/365)*(365/12),"")</f>
        <v/>
      </c>
      <c r="J525" s="2" t="str">
        <f t="shared" si="66"/>
        <v/>
      </c>
      <c r="K525" s="21" t="str">
        <f t="shared" si="70"/>
        <v/>
      </c>
      <c r="L525" s="4" t="s">
        <v>7</v>
      </c>
      <c r="M525" s="2" t="str">
        <f>IF($A525&lt;=O$11,((N$8-SUM(N$20:N524))*N$16/365)*(365/12),"")</f>
        <v/>
      </c>
      <c r="N525" s="2" t="str">
        <f t="shared" si="67"/>
        <v/>
      </c>
      <c r="O525" s="21" t="str">
        <f t="shared" si="71"/>
        <v/>
      </c>
      <c r="X525" s="19"/>
      <c r="Y525" s="55"/>
      <c r="Z525" s="55"/>
      <c r="AA525" s="55"/>
    </row>
    <row r="526" spans="1:27" x14ac:dyDescent="0.3">
      <c r="A526" s="4">
        <f t="shared" si="68"/>
        <v>507</v>
      </c>
      <c r="B526" s="23">
        <f t="shared" si="63"/>
        <v>57973</v>
      </c>
      <c r="C526" s="24">
        <f t="shared" si="64"/>
        <v>80</v>
      </c>
      <c r="D526" s="4" t="s">
        <v>7</v>
      </c>
      <c r="E526" s="2" t="str">
        <f>IF($A526&lt;=G$11,((F$8-SUM(F$20:F525))*F$16/365)*(365/12),"")</f>
        <v/>
      </c>
      <c r="F526" s="2" t="str">
        <f t="shared" si="65"/>
        <v/>
      </c>
      <c r="G526" s="21" t="str">
        <f t="shared" si="69"/>
        <v/>
      </c>
      <c r="H526" s="4" t="s">
        <v>7</v>
      </c>
      <c r="I526" s="2" t="str">
        <f>IF($A526&lt;=K$11,((J$8-SUM(J$20:J525))*J$16/365)*(365/12),"")</f>
        <v/>
      </c>
      <c r="J526" s="2" t="str">
        <f t="shared" si="66"/>
        <v/>
      </c>
      <c r="K526" s="21" t="str">
        <f t="shared" si="70"/>
        <v/>
      </c>
      <c r="L526" s="4" t="s">
        <v>7</v>
      </c>
      <c r="M526" s="2" t="str">
        <f>IF($A526&lt;=O$11,((N$8-SUM(N$20:N525))*N$16/365)*(365/12),"")</f>
        <v/>
      </c>
      <c r="N526" s="2" t="str">
        <f t="shared" si="67"/>
        <v/>
      </c>
      <c r="O526" s="21" t="str">
        <f t="shared" si="71"/>
        <v/>
      </c>
      <c r="X526" s="19"/>
      <c r="Y526" s="55"/>
      <c r="Z526" s="55"/>
      <c r="AA526" s="55"/>
    </row>
    <row r="527" spans="1:27" x14ac:dyDescent="0.3">
      <c r="A527" s="4">
        <f t="shared" si="68"/>
        <v>508</v>
      </c>
      <c r="B527" s="23">
        <f t="shared" si="63"/>
        <v>58003</v>
      </c>
      <c r="C527" s="24">
        <f t="shared" si="64"/>
        <v>80</v>
      </c>
      <c r="D527" s="4" t="s">
        <v>7</v>
      </c>
      <c r="E527" s="2" t="str">
        <f>IF($A527&lt;=G$11,((F$8-SUM(F$20:F526))*F$16/365)*(365/12),"")</f>
        <v/>
      </c>
      <c r="F527" s="2" t="str">
        <f t="shared" si="65"/>
        <v/>
      </c>
      <c r="G527" s="21" t="str">
        <f t="shared" si="69"/>
        <v/>
      </c>
      <c r="H527" s="4" t="s">
        <v>7</v>
      </c>
      <c r="I527" s="2" t="str">
        <f>IF($A527&lt;=K$11,((J$8-SUM(J$20:J526))*J$16/365)*(365/12),"")</f>
        <v/>
      </c>
      <c r="J527" s="2" t="str">
        <f t="shared" si="66"/>
        <v/>
      </c>
      <c r="K527" s="21" t="str">
        <f t="shared" si="70"/>
        <v/>
      </c>
      <c r="L527" s="4" t="s">
        <v>7</v>
      </c>
      <c r="M527" s="2" t="str">
        <f>IF($A527&lt;=O$11,((N$8-SUM(N$20:N526))*N$16/365)*(365/12),"")</f>
        <v/>
      </c>
      <c r="N527" s="2" t="str">
        <f t="shared" si="67"/>
        <v/>
      </c>
      <c r="O527" s="21" t="str">
        <f t="shared" si="71"/>
        <v/>
      </c>
      <c r="X527" s="19"/>
      <c r="Y527" s="55"/>
      <c r="Z527" s="55"/>
      <c r="AA527" s="55"/>
    </row>
    <row r="528" spans="1:27" x14ac:dyDescent="0.3">
      <c r="A528" s="4">
        <f t="shared" si="68"/>
        <v>509</v>
      </c>
      <c r="B528" s="23">
        <f t="shared" si="63"/>
        <v>58034</v>
      </c>
      <c r="C528" s="24">
        <f t="shared" si="64"/>
        <v>80</v>
      </c>
      <c r="D528" s="4" t="s">
        <v>7</v>
      </c>
      <c r="E528" s="2" t="str">
        <f>IF($A528&lt;=G$11,((F$8-SUM(F$20:F527))*F$16/365)*(365/12),"")</f>
        <v/>
      </c>
      <c r="F528" s="2" t="str">
        <f t="shared" si="65"/>
        <v/>
      </c>
      <c r="G528" s="21" t="str">
        <f t="shared" si="69"/>
        <v/>
      </c>
      <c r="H528" s="4" t="s">
        <v>7</v>
      </c>
      <c r="I528" s="2" t="str">
        <f>IF($A528&lt;=K$11,((J$8-SUM(J$20:J527))*J$16/365)*(365/12),"")</f>
        <v/>
      </c>
      <c r="J528" s="2" t="str">
        <f t="shared" si="66"/>
        <v/>
      </c>
      <c r="K528" s="21" t="str">
        <f t="shared" si="70"/>
        <v/>
      </c>
      <c r="L528" s="4" t="s">
        <v>7</v>
      </c>
      <c r="M528" s="2" t="str">
        <f>IF($A528&lt;=O$11,((N$8-SUM(N$20:N527))*N$16/365)*(365/12),"")</f>
        <v/>
      </c>
      <c r="N528" s="2" t="str">
        <f t="shared" si="67"/>
        <v/>
      </c>
      <c r="O528" s="21" t="str">
        <f t="shared" si="71"/>
        <v/>
      </c>
      <c r="X528" s="19"/>
      <c r="Y528" s="55"/>
      <c r="Z528" s="55"/>
      <c r="AA528" s="55"/>
    </row>
    <row r="529" spans="1:27" x14ac:dyDescent="0.3">
      <c r="A529" s="4">
        <f t="shared" si="68"/>
        <v>510</v>
      </c>
      <c r="B529" s="23">
        <f t="shared" si="63"/>
        <v>58064</v>
      </c>
      <c r="C529" s="24">
        <f t="shared" si="64"/>
        <v>80</v>
      </c>
      <c r="D529" s="4" t="s">
        <v>7</v>
      </c>
      <c r="E529" s="2" t="str">
        <f>IF($A529&lt;=G$11,((F$8-SUM(F$20:F528))*F$16/365)*(365/12),"")</f>
        <v/>
      </c>
      <c r="F529" s="2" t="str">
        <f t="shared" si="65"/>
        <v/>
      </c>
      <c r="G529" s="21" t="str">
        <f t="shared" si="69"/>
        <v/>
      </c>
      <c r="H529" s="4" t="s">
        <v>7</v>
      </c>
      <c r="I529" s="2" t="str">
        <f>IF($A529&lt;=K$11,((J$8-SUM(J$20:J528))*J$16/365)*(365/12),"")</f>
        <v/>
      </c>
      <c r="J529" s="2" t="str">
        <f t="shared" si="66"/>
        <v/>
      </c>
      <c r="K529" s="21" t="str">
        <f t="shared" si="70"/>
        <v/>
      </c>
      <c r="L529" s="4" t="s">
        <v>7</v>
      </c>
      <c r="M529" s="2" t="str">
        <f>IF($A529&lt;=O$11,((N$8-SUM(N$20:N528))*N$16/365)*(365/12),"")</f>
        <v/>
      </c>
      <c r="N529" s="2" t="str">
        <f t="shared" si="67"/>
        <v/>
      </c>
      <c r="O529" s="21" t="str">
        <f t="shared" si="71"/>
        <v/>
      </c>
      <c r="X529" s="19"/>
      <c r="Y529" s="55"/>
      <c r="Z529" s="55"/>
      <c r="AA529" s="55"/>
    </row>
    <row r="530" spans="1:27" x14ac:dyDescent="0.3">
      <c r="A530" s="4">
        <f t="shared" si="68"/>
        <v>511</v>
      </c>
      <c r="B530" s="23">
        <f t="shared" si="63"/>
        <v>58095</v>
      </c>
      <c r="C530" s="24">
        <f t="shared" si="64"/>
        <v>81</v>
      </c>
      <c r="D530" s="4" t="s">
        <v>7</v>
      </c>
      <c r="E530" s="2" t="str">
        <f>IF($A530&lt;=G$11,((F$8-SUM(F$20:F529))*F$16/365)*(365/12),"")</f>
        <v/>
      </c>
      <c r="F530" s="2" t="str">
        <f t="shared" si="65"/>
        <v/>
      </c>
      <c r="G530" s="21" t="str">
        <f t="shared" si="69"/>
        <v/>
      </c>
      <c r="H530" s="4" t="s">
        <v>7</v>
      </c>
      <c r="I530" s="2" t="str">
        <f>IF($A530&lt;=K$11,((J$8-SUM(J$20:J529))*J$16/365)*(365/12),"")</f>
        <v/>
      </c>
      <c r="J530" s="2" t="str">
        <f t="shared" si="66"/>
        <v/>
      </c>
      <c r="K530" s="21" t="str">
        <f t="shared" si="70"/>
        <v/>
      </c>
      <c r="L530" s="4" t="s">
        <v>7</v>
      </c>
      <c r="M530" s="2" t="str">
        <f>IF($A530&lt;=O$11,((N$8-SUM(N$20:N529))*N$16/365)*(365/12),"")</f>
        <v/>
      </c>
      <c r="N530" s="2" t="str">
        <f t="shared" si="67"/>
        <v/>
      </c>
      <c r="O530" s="21" t="str">
        <f t="shared" si="71"/>
        <v/>
      </c>
      <c r="X530" s="19"/>
      <c r="Y530" s="55"/>
      <c r="Z530" s="55"/>
      <c r="AA530" s="55"/>
    </row>
    <row r="531" spans="1:27" x14ac:dyDescent="0.3">
      <c r="A531" s="4">
        <f t="shared" si="68"/>
        <v>512</v>
      </c>
      <c r="B531" s="23">
        <f t="shared" si="63"/>
        <v>58126</v>
      </c>
      <c r="C531" s="24">
        <f t="shared" si="64"/>
        <v>81</v>
      </c>
      <c r="D531" s="4" t="s">
        <v>7</v>
      </c>
      <c r="E531" s="2" t="str">
        <f>IF($A531&lt;=G$11,((F$8-SUM(F$20:F530))*F$16/365)*(365/12),"")</f>
        <v/>
      </c>
      <c r="F531" s="2" t="str">
        <f t="shared" si="65"/>
        <v/>
      </c>
      <c r="G531" s="21" t="str">
        <f t="shared" si="69"/>
        <v/>
      </c>
      <c r="H531" s="4" t="s">
        <v>7</v>
      </c>
      <c r="I531" s="2" t="str">
        <f>IF($A531&lt;=K$11,((J$8-SUM(J$20:J530))*J$16/365)*(365/12),"")</f>
        <v/>
      </c>
      <c r="J531" s="2" t="str">
        <f t="shared" si="66"/>
        <v/>
      </c>
      <c r="K531" s="21" t="str">
        <f t="shared" si="70"/>
        <v/>
      </c>
      <c r="L531" s="4" t="s">
        <v>7</v>
      </c>
      <c r="M531" s="2" t="str">
        <f>IF($A531&lt;=O$11,((N$8-SUM(N$20:N530))*N$16/365)*(365/12),"")</f>
        <v/>
      </c>
      <c r="N531" s="2" t="str">
        <f t="shared" si="67"/>
        <v/>
      </c>
      <c r="O531" s="21" t="str">
        <f t="shared" si="71"/>
        <v/>
      </c>
      <c r="X531" s="19"/>
      <c r="Y531" s="55"/>
      <c r="Z531" s="55"/>
      <c r="AA531" s="55"/>
    </row>
    <row r="532" spans="1:27" x14ac:dyDescent="0.3">
      <c r="A532" s="4">
        <f t="shared" si="68"/>
        <v>513</v>
      </c>
      <c r="B532" s="23">
        <f t="shared" ref="B532:B595" si="72">DATE(YEAR($B$11),MONTH($B$11)+A532,DAY($B$11))</f>
        <v>58154</v>
      </c>
      <c r="C532" s="24">
        <f t="shared" ref="C532:C595" si="73">DATEDIF($B$10,B532,"y")</f>
        <v>81</v>
      </c>
      <c r="D532" s="4" t="s">
        <v>7</v>
      </c>
      <c r="E532" s="2" t="str">
        <f>IF($A532&lt;=G$11,((F$8-SUM(F$20:F531))*F$16/365)*(365/12),"")</f>
        <v/>
      </c>
      <c r="F532" s="2" t="str">
        <f t="shared" si="65"/>
        <v/>
      </c>
      <c r="G532" s="21" t="str">
        <f t="shared" si="69"/>
        <v/>
      </c>
      <c r="H532" s="4" t="s">
        <v>7</v>
      </c>
      <c r="I532" s="2" t="str">
        <f>IF($A532&lt;=K$11,((J$8-SUM(J$20:J531))*J$16/365)*(365/12),"")</f>
        <v/>
      </c>
      <c r="J532" s="2" t="str">
        <f t="shared" si="66"/>
        <v/>
      </c>
      <c r="K532" s="21" t="str">
        <f t="shared" si="70"/>
        <v/>
      </c>
      <c r="L532" s="4" t="s">
        <v>7</v>
      </c>
      <c r="M532" s="2" t="str">
        <f>IF($A532&lt;=O$11,((N$8-SUM(N$20:N531))*N$16/365)*(365/12),"")</f>
        <v/>
      </c>
      <c r="N532" s="2" t="str">
        <f t="shared" si="67"/>
        <v/>
      </c>
      <c r="O532" s="21" t="str">
        <f t="shared" si="71"/>
        <v/>
      </c>
      <c r="X532" s="19"/>
      <c r="Y532" s="55"/>
      <c r="Z532" s="55"/>
      <c r="AA532" s="55"/>
    </row>
    <row r="533" spans="1:27" x14ac:dyDescent="0.3">
      <c r="A533" s="4">
        <f t="shared" si="68"/>
        <v>514</v>
      </c>
      <c r="B533" s="23">
        <f t="shared" si="72"/>
        <v>58185</v>
      </c>
      <c r="C533" s="24">
        <f t="shared" si="73"/>
        <v>81</v>
      </c>
      <c r="D533" s="4" t="s">
        <v>7</v>
      </c>
      <c r="E533" s="2" t="str">
        <f>IF($A533&lt;=G$11,((F$8-SUM(F$20:F532))*F$16/365)*(365/12),"")</f>
        <v/>
      </c>
      <c r="F533" s="2" t="str">
        <f t="shared" ref="F533:F596" si="74">IF(COUNTBLANK(G533)=1,"",G533-E533)</f>
        <v/>
      </c>
      <c r="G533" s="21" t="str">
        <f t="shared" si="69"/>
        <v/>
      </c>
      <c r="H533" s="4" t="s">
        <v>7</v>
      </c>
      <c r="I533" s="2" t="str">
        <f>IF($A533&lt;=K$11,((J$8-SUM(J$20:J532))*J$16/365)*(365/12),"")</f>
        <v/>
      </c>
      <c r="J533" s="2" t="str">
        <f t="shared" ref="J533:J596" si="75">IF(COUNTBLANK(K533)=1,"",K533-I533)</f>
        <v/>
      </c>
      <c r="K533" s="21" t="str">
        <f t="shared" si="70"/>
        <v/>
      </c>
      <c r="L533" s="4" t="s">
        <v>7</v>
      </c>
      <c r="M533" s="2" t="str">
        <f>IF($A533&lt;=O$11,((N$8-SUM(N$20:N532))*N$16/365)*(365/12),"")</f>
        <v/>
      </c>
      <c r="N533" s="2" t="str">
        <f t="shared" ref="N533:N596" si="76">IF(COUNTBLANK(O533)=1,"",O533-M533)</f>
        <v/>
      </c>
      <c r="O533" s="21" t="str">
        <f t="shared" si="71"/>
        <v/>
      </c>
      <c r="X533" s="19"/>
      <c r="Y533" s="55"/>
      <c r="Z533" s="55"/>
      <c r="AA533" s="55"/>
    </row>
    <row r="534" spans="1:27" x14ac:dyDescent="0.3">
      <c r="A534" s="4">
        <f t="shared" ref="A534:A597" si="77">A533+1</f>
        <v>515</v>
      </c>
      <c r="B534" s="23">
        <f t="shared" si="72"/>
        <v>58215</v>
      </c>
      <c r="C534" s="24">
        <f t="shared" si="73"/>
        <v>81</v>
      </c>
      <c r="D534" s="4" t="s">
        <v>7</v>
      </c>
      <c r="E534" s="2" t="str">
        <f>IF($A534&lt;=G$11,((F$8-SUM(F$20:F533))*F$16/365)*(365/12),"")</f>
        <v/>
      </c>
      <c r="F534" s="2" t="str">
        <f t="shared" si="74"/>
        <v/>
      </c>
      <c r="G534" s="21" t="str">
        <f t="shared" ref="G534:G597" si="78">IF(AND(G$12&gt;0,$A534&lt;=G$12),F$8*F$16/12,
IF($A534&lt;=G$11,(F$8*(F$16/12)*((1+(F$16/12))^(G$11-G$12)))/(((1+F$16/12)^(G$11-G$12))-1),""))</f>
        <v/>
      </c>
      <c r="H534" s="4" t="s">
        <v>7</v>
      </c>
      <c r="I534" s="2" t="str">
        <f>IF($A534&lt;=K$11,((J$8-SUM(J$20:J533))*J$16/365)*(365/12),"")</f>
        <v/>
      </c>
      <c r="J534" s="2" t="str">
        <f t="shared" si="75"/>
        <v/>
      </c>
      <c r="K534" s="21" t="str">
        <f t="shared" ref="K534:K597" si="79">IF(AND(K$12&gt;0,$A534&lt;=K$12),J$8*J$16/12,
IF($A534&lt;=K$11,(J$8*(J$16/12)*((1+(J$16/12))^(K$11-K$12)))/(((1+J$16/12)^(K$11-K$12))-1),""))</f>
        <v/>
      </c>
      <c r="L534" s="4" t="s">
        <v>7</v>
      </c>
      <c r="M534" s="2" t="str">
        <f>IF($A534&lt;=O$11,((N$8-SUM(N$20:N533))*N$16/365)*(365/12),"")</f>
        <v/>
      </c>
      <c r="N534" s="2" t="str">
        <f t="shared" si="76"/>
        <v/>
      </c>
      <c r="O534" s="21" t="str">
        <f t="shared" ref="O534:O597" si="80">IF(AND(O$12&gt;0,$A534&lt;=O$12),N$8*N$16/12,
IF($A534&lt;=O$11,(N$8*(N$16/12)*((1+(N$16/12))^(O$11-O$12)))/(((1+N$16/12)^(O$11-O$12))-1),""))</f>
        <v/>
      </c>
      <c r="X534" s="19"/>
      <c r="Y534" s="55"/>
      <c r="Z534" s="55"/>
      <c r="AA534" s="55"/>
    </row>
    <row r="535" spans="1:27" x14ac:dyDescent="0.3">
      <c r="A535" s="4">
        <f t="shared" si="77"/>
        <v>516</v>
      </c>
      <c r="B535" s="23">
        <f t="shared" si="72"/>
        <v>58246</v>
      </c>
      <c r="C535" s="24">
        <f t="shared" si="73"/>
        <v>81</v>
      </c>
      <c r="D535" s="4" t="s">
        <v>7</v>
      </c>
      <c r="E535" s="2" t="str">
        <f>IF($A535&lt;=G$11,((F$8-SUM(F$20:F534))*F$16/365)*(365/12),"")</f>
        <v/>
      </c>
      <c r="F535" s="2" t="str">
        <f t="shared" si="74"/>
        <v/>
      </c>
      <c r="G535" s="21" t="str">
        <f t="shared" si="78"/>
        <v/>
      </c>
      <c r="H535" s="4" t="s">
        <v>7</v>
      </c>
      <c r="I535" s="2" t="str">
        <f>IF($A535&lt;=K$11,((J$8-SUM(J$20:J534))*J$16/365)*(365/12),"")</f>
        <v/>
      </c>
      <c r="J535" s="2" t="str">
        <f t="shared" si="75"/>
        <v/>
      </c>
      <c r="K535" s="21" t="str">
        <f t="shared" si="79"/>
        <v/>
      </c>
      <c r="L535" s="4" t="s">
        <v>7</v>
      </c>
      <c r="M535" s="2" t="str">
        <f>IF($A535&lt;=O$11,((N$8-SUM(N$20:N534))*N$16/365)*(365/12),"")</f>
        <v/>
      </c>
      <c r="N535" s="2" t="str">
        <f t="shared" si="76"/>
        <v/>
      </c>
      <c r="O535" s="21" t="str">
        <f t="shared" si="80"/>
        <v/>
      </c>
      <c r="X535" s="19"/>
      <c r="Y535" s="55"/>
      <c r="Z535" s="55"/>
      <c r="AA535" s="55"/>
    </row>
    <row r="536" spans="1:27" x14ac:dyDescent="0.3">
      <c r="A536" s="4">
        <f t="shared" si="77"/>
        <v>517</v>
      </c>
      <c r="B536" s="23">
        <f t="shared" si="72"/>
        <v>58276</v>
      </c>
      <c r="C536" s="24">
        <f t="shared" si="73"/>
        <v>81</v>
      </c>
      <c r="D536" s="4" t="s">
        <v>7</v>
      </c>
      <c r="E536" s="2" t="str">
        <f>IF($A536&lt;=G$11,((F$8-SUM(F$20:F535))*F$16/365)*(365/12),"")</f>
        <v/>
      </c>
      <c r="F536" s="2" t="str">
        <f t="shared" si="74"/>
        <v/>
      </c>
      <c r="G536" s="21" t="str">
        <f t="shared" si="78"/>
        <v/>
      </c>
      <c r="H536" s="4" t="s">
        <v>7</v>
      </c>
      <c r="I536" s="2" t="str">
        <f>IF($A536&lt;=K$11,((J$8-SUM(J$20:J535))*J$16/365)*(365/12),"")</f>
        <v/>
      </c>
      <c r="J536" s="2" t="str">
        <f t="shared" si="75"/>
        <v/>
      </c>
      <c r="K536" s="21" t="str">
        <f t="shared" si="79"/>
        <v/>
      </c>
      <c r="L536" s="4" t="s">
        <v>7</v>
      </c>
      <c r="M536" s="2" t="str">
        <f>IF($A536&lt;=O$11,((N$8-SUM(N$20:N535))*N$16/365)*(365/12),"")</f>
        <v/>
      </c>
      <c r="N536" s="2" t="str">
        <f t="shared" si="76"/>
        <v/>
      </c>
      <c r="O536" s="21" t="str">
        <f t="shared" si="80"/>
        <v/>
      </c>
      <c r="X536" s="19"/>
      <c r="Y536" s="55"/>
      <c r="Z536" s="55"/>
      <c r="AA536" s="55"/>
    </row>
    <row r="537" spans="1:27" x14ac:dyDescent="0.3">
      <c r="A537" s="4">
        <f t="shared" si="77"/>
        <v>518</v>
      </c>
      <c r="B537" s="23">
        <f t="shared" si="72"/>
        <v>58307</v>
      </c>
      <c r="C537" s="24">
        <f t="shared" si="73"/>
        <v>81</v>
      </c>
      <c r="D537" s="4" t="s">
        <v>7</v>
      </c>
      <c r="E537" s="2" t="str">
        <f>IF($A537&lt;=G$11,((F$8-SUM(F$20:F536))*F$16/365)*(365/12),"")</f>
        <v/>
      </c>
      <c r="F537" s="2" t="str">
        <f t="shared" si="74"/>
        <v/>
      </c>
      <c r="G537" s="21" t="str">
        <f t="shared" si="78"/>
        <v/>
      </c>
      <c r="H537" s="4" t="s">
        <v>7</v>
      </c>
      <c r="I537" s="2" t="str">
        <f>IF($A537&lt;=K$11,((J$8-SUM(J$20:J536))*J$16/365)*(365/12),"")</f>
        <v/>
      </c>
      <c r="J537" s="2" t="str">
        <f t="shared" si="75"/>
        <v/>
      </c>
      <c r="K537" s="21" t="str">
        <f t="shared" si="79"/>
        <v/>
      </c>
      <c r="L537" s="4" t="s">
        <v>7</v>
      </c>
      <c r="M537" s="2" t="str">
        <f>IF($A537&lt;=O$11,((N$8-SUM(N$20:N536))*N$16/365)*(365/12),"")</f>
        <v/>
      </c>
      <c r="N537" s="2" t="str">
        <f t="shared" si="76"/>
        <v/>
      </c>
      <c r="O537" s="21" t="str">
        <f t="shared" si="80"/>
        <v/>
      </c>
      <c r="X537" s="19"/>
      <c r="Y537" s="55"/>
      <c r="Z537" s="55"/>
      <c r="AA537" s="55"/>
    </row>
    <row r="538" spans="1:27" x14ac:dyDescent="0.3">
      <c r="A538" s="4">
        <f t="shared" si="77"/>
        <v>519</v>
      </c>
      <c r="B538" s="23">
        <f t="shared" si="72"/>
        <v>58338</v>
      </c>
      <c r="C538" s="24">
        <f t="shared" si="73"/>
        <v>81</v>
      </c>
      <c r="D538" s="4" t="s">
        <v>7</v>
      </c>
      <c r="E538" s="2" t="str">
        <f>IF($A538&lt;=G$11,((F$8-SUM(F$20:F537))*F$16/365)*(365/12),"")</f>
        <v/>
      </c>
      <c r="F538" s="2" t="str">
        <f t="shared" si="74"/>
        <v/>
      </c>
      <c r="G538" s="21" t="str">
        <f t="shared" si="78"/>
        <v/>
      </c>
      <c r="H538" s="4" t="s">
        <v>7</v>
      </c>
      <c r="I538" s="2" t="str">
        <f>IF($A538&lt;=K$11,((J$8-SUM(J$20:J537))*J$16/365)*(365/12),"")</f>
        <v/>
      </c>
      <c r="J538" s="2" t="str">
        <f t="shared" si="75"/>
        <v/>
      </c>
      <c r="K538" s="21" t="str">
        <f t="shared" si="79"/>
        <v/>
      </c>
      <c r="L538" s="4" t="s">
        <v>7</v>
      </c>
      <c r="M538" s="2" t="str">
        <f>IF($A538&lt;=O$11,((N$8-SUM(N$20:N537))*N$16/365)*(365/12),"")</f>
        <v/>
      </c>
      <c r="N538" s="2" t="str">
        <f t="shared" si="76"/>
        <v/>
      </c>
      <c r="O538" s="21" t="str">
        <f t="shared" si="80"/>
        <v/>
      </c>
      <c r="X538" s="19"/>
      <c r="Y538" s="55"/>
      <c r="Z538" s="55"/>
      <c r="AA538" s="55"/>
    </row>
    <row r="539" spans="1:27" x14ac:dyDescent="0.3">
      <c r="A539" s="4">
        <f t="shared" si="77"/>
        <v>520</v>
      </c>
      <c r="B539" s="23">
        <f t="shared" si="72"/>
        <v>58368</v>
      </c>
      <c r="C539" s="24">
        <f t="shared" si="73"/>
        <v>81</v>
      </c>
      <c r="D539" s="4" t="s">
        <v>7</v>
      </c>
      <c r="E539" s="2" t="str">
        <f>IF($A539&lt;=G$11,((F$8-SUM(F$20:F538))*F$16/365)*(365/12),"")</f>
        <v/>
      </c>
      <c r="F539" s="2" t="str">
        <f t="shared" si="74"/>
        <v/>
      </c>
      <c r="G539" s="21" t="str">
        <f t="shared" si="78"/>
        <v/>
      </c>
      <c r="H539" s="4" t="s">
        <v>7</v>
      </c>
      <c r="I539" s="2" t="str">
        <f>IF($A539&lt;=K$11,((J$8-SUM(J$20:J538))*J$16/365)*(365/12),"")</f>
        <v/>
      </c>
      <c r="J539" s="2" t="str">
        <f t="shared" si="75"/>
        <v/>
      </c>
      <c r="K539" s="21" t="str">
        <f t="shared" si="79"/>
        <v/>
      </c>
      <c r="L539" s="4" t="s">
        <v>7</v>
      </c>
      <c r="M539" s="2" t="str">
        <f>IF($A539&lt;=O$11,((N$8-SUM(N$20:N538))*N$16/365)*(365/12),"")</f>
        <v/>
      </c>
      <c r="N539" s="2" t="str">
        <f t="shared" si="76"/>
        <v/>
      </c>
      <c r="O539" s="21" t="str">
        <f t="shared" si="80"/>
        <v/>
      </c>
      <c r="X539" s="19"/>
      <c r="Y539" s="55"/>
      <c r="Z539" s="55"/>
      <c r="AA539" s="55"/>
    </row>
    <row r="540" spans="1:27" x14ac:dyDescent="0.3">
      <c r="A540" s="4">
        <f t="shared" si="77"/>
        <v>521</v>
      </c>
      <c r="B540" s="23">
        <f t="shared" si="72"/>
        <v>58399</v>
      </c>
      <c r="C540" s="24">
        <f t="shared" si="73"/>
        <v>81</v>
      </c>
      <c r="D540" s="4" t="s">
        <v>7</v>
      </c>
      <c r="E540" s="2" t="str">
        <f>IF($A540&lt;=G$11,((F$8-SUM(F$20:F539))*F$16/365)*(365/12),"")</f>
        <v/>
      </c>
      <c r="F540" s="2" t="str">
        <f t="shared" si="74"/>
        <v/>
      </c>
      <c r="G540" s="21" t="str">
        <f t="shared" si="78"/>
        <v/>
      </c>
      <c r="H540" s="4" t="s">
        <v>7</v>
      </c>
      <c r="I540" s="2" t="str">
        <f>IF($A540&lt;=K$11,((J$8-SUM(J$20:J539))*J$16/365)*(365/12),"")</f>
        <v/>
      </c>
      <c r="J540" s="2" t="str">
        <f t="shared" si="75"/>
        <v/>
      </c>
      <c r="K540" s="21" t="str">
        <f t="shared" si="79"/>
        <v/>
      </c>
      <c r="L540" s="4" t="s">
        <v>7</v>
      </c>
      <c r="M540" s="2" t="str">
        <f>IF($A540&lt;=O$11,((N$8-SUM(N$20:N539))*N$16/365)*(365/12),"")</f>
        <v/>
      </c>
      <c r="N540" s="2" t="str">
        <f t="shared" si="76"/>
        <v/>
      </c>
      <c r="O540" s="21" t="str">
        <f t="shared" si="80"/>
        <v/>
      </c>
      <c r="X540" s="19"/>
      <c r="Y540" s="55"/>
      <c r="Z540" s="55"/>
      <c r="AA540" s="55"/>
    </row>
    <row r="541" spans="1:27" x14ac:dyDescent="0.3">
      <c r="A541" s="4">
        <f t="shared" si="77"/>
        <v>522</v>
      </c>
      <c r="B541" s="23">
        <f t="shared" si="72"/>
        <v>58429</v>
      </c>
      <c r="C541" s="24">
        <f t="shared" si="73"/>
        <v>81</v>
      </c>
      <c r="D541" s="4" t="s">
        <v>7</v>
      </c>
      <c r="E541" s="2" t="str">
        <f>IF($A541&lt;=G$11,((F$8-SUM(F$20:F540))*F$16/365)*(365/12),"")</f>
        <v/>
      </c>
      <c r="F541" s="2" t="str">
        <f t="shared" si="74"/>
        <v/>
      </c>
      <c r="G541" s="21" t="str">
        <f t="shared" si="78"/>
        <v/>
      </c>
      <c r="H541" s="4" t="s">
        <v>7</v>
      </c>
      <c r="I541" s="2" t="str">
        <f>IF($A541&lt;=K$11,((J$8-SUM(J$20:J540))*J$16/365)*(365/12),"")</f>
        <v/>
      </c>
      <c r="J541" s="2" t="str">
        <f t="shared" si="75"/>
        <v/>
      </c>
      <c r="K541" s="21" t="str">
        <f t="shared" si="79"/>
        <v/>
      </c>
      <c r="L541" s="4" t="s">
        <v>7</v>
      </c>
      <c r="M541" s="2" t="str">
        <f>IF($A541&lt;=O$11,((N$8-SUM(N$20:N540))*N$16/365)*(365/12),"")</f>
        <v/>
      </c>
      <c r="N541" s="2" t="str">
        <f t="shared" si="76"/>
        <v/>
      </c>
      <c r="O541" s="21" t="str">
        <f t="shared" si="80"/>
        <v/>
      </c>
      <c r="X541" s="19"/>
      <c r="Y541" s="55"/>
      <c r="Z541" s="55"/>
      <c r="AA541" s="55"/>
    </row>
    <row r="542" spans="1:27" x14ac:dyDescent="0.3">
      <c r="A542" s="4">
        <f t="shared" si="77"/>
        <v>523</v>
      </c>
      <c r="B542" s="23">
        <f t="shared" si="72"/>
        <v>58460</v>
      </c>
      <c r="C542" s="24">
        <f t="shared" si="73"/>
        <v>82</v>
      </c>
      <c r="D542" s="4" t="s">
        <v>7</v>
      </c>
      <c r="E542" s="2" t="str">
        <f>IF($A542&lt;=G$11,((F$8-SUM(F$20:F541))*F$16/365)*(365/12),"")</f>
        <v/>
      </c>
      <c r="F542" s="2" t="str">
        <f t="shared" si="74"/>
        <v/>
      </c>
      <c r="G542" s="21" t="str">
        <f t="shared" si="78"/>
        <v/>
      </c>
      <c r="H542" s="4" t="s">
        <v>7</v>
      </c>
      <c r="I542" s="2" t="str">
        <f>IF($A542&lt;=K$11,((J$8-SUM(J$20:J541))*J$16/365)*(365/12),"")</f>
        <v/>
      </c>
      <c r="J542" s="2" t="str">
        <f t="shared" si="75"/>
        <v/>
      </c>
      <c r="K542" s="21" t="str">
        <f t="shared" si="79"/>
        <v/>
      </c>
      <c r="L542" s="4" t="s">
        <v>7</v>
      </c>
      <c r="M542" s="2" t="str">
        <f>IF($A542&lt;=O$11,((N$8-SUM(N$20:N541))*N$16/365)*(365/12),"")</f>
        <v/>
      </c>
      <c r="N542" s="2" t="str">
        <f t="shared" si="76"/>
        <v/>
      </c>
      <c r="O542" s="21" t="str">
        <f t="shared" si="80"/>
        <v/>
      </c>
      <c r="X542" s="19"/>
      <c r="Y542" s="55"/>
      <c r="Z542" s="55"/>
      <c r="AA542" s="55"/>
    </row>
    <row r="543" spans="1:27" x14ac:dyDescent="0.3">
      <c r="A543" s="4">
        <f t="shared" si="77"/>
        <v>524</v>
      </c>
      <c r="B543" s="23">
        <f t="shared" si="72"/>
        <v>58491</v>
      </c>
      <c r="C543" s="24">
        <f t="shared" si="73"/>
        <v>82</v>
      </c>
      <c r="D543" s="4" t="s">
        <v>7</v>
      </c>
      <c r="E543" s="2" t="str">
        <f>IF($A543&lt;=G$11,((F$8-SUM(F$20:F542))*F$16/365)*(365/12),"")</f>
        <v/>
      </c>
      <c r="F543" s="2" t="str">
        <f t="shared" si="74"/>
        <v/>
      </c>
      <c r="G543" s="21" t="str">
        <f t="shared" si="78"/>
        <v/>
      </c>
      <c r="H543" s="4" t="s">
        <v>7</v>
      </c>
      <c r="I543" s="2" t="str">
        <f>IF($A543&lt;=K$11,((J$8-SUM(J$20:J542))*J$16/365)*(365/12),"")</f>
        <v/>
      </c>
      <c r="J543" s="2" t="str">
        <f t="shared" si="75"/>
        <v/>
      </c>
      <c r="K543" s="21" t="str">
        <f t="shared" si="79"/>
        <v/>
      </c>
      <c r="L543" s="4" t="s">
        <v>7</v>
      </c>
      <c r="M543" s="2" t="str">
        <f>IF($A543&lt;=O$11,((N$8-SUM(N$20:N542))*N$16/365)*(365/12),"")</f>
        <v/>
      </c>
      <c r="N543" s="2" t="str">
        <f t="shared" si="76"/>
        <v/>
      </c>
      <c r="O543" s="21" t="str">
        <f t="shared" si="80"/>
        <v/>
      </c>
      <c r="X543" s="19"/>
      <c r="Y543" s="55"/>
      <c r="Z543" s="55"/>
      <c r="AA543" s="55"/>
    </row>
    <row r="544" spans="1:27" x14ac:dyDescent="0.3">
      <c r="A544" s="4">
        <f t="shared" si="77"/>
        <v>525</v>
      </c>
      <c r="B544" s="23">
        <f t="shared" si="72"/>
        <v>58520</v>
      </c>
      <c r="C544" s="24">
        <f t="shared" si="73"/>
        <v>82</v>
      </c>
      <c r="D544" s="4" t="s">
        <v>7</v>
      </c>
      <c r="E544" s="2" t="str">
        <f>IF($A544&lt;=G$11,((F$8-SUM(F$20:F543))*F$16/365)*(365/12),"")</f>
        <v/>
      </c>
      <c r="F544" s="2" t="str">
        <f t="shared" si="74"/>
        <v/>
      </c>
      <c r="G544" s="21" t="str">
        <f t="shared" si="78"/>
        <v/>
      </c>
      <c r="H544" s="4" t="s">
        <v>7</v>
      </c>
      <c r="I544" s="2" t="str">
        <f>IF($A544&lt;=K$11,((J$8-SUM(J$20:J543))*J$16/365)*(365/12),"")</f>
        <v/>
      </c>
      <c r="J544" s="2" t="str">
        <f t="shared" si="75"/>
        <v/>
      </c>
      <c r="K544" s="21" t="str">
        <f t="shared" si="79"/>
        <v/>
      </c>
      <c r="L544" s="4" t="s">
        <v>7</v>
      </c>
      <c r="M544" s="2" t="str">
        <f>IF($A544&lt;=O$11,((N$8-SUM(N$20:N543))*N$16/365)*(365/12),"")</f>
        <v/>
      </c>
      <c r="N544" s="2" t="str">
        <f t="shared" si="76"/>
        <v/>
      </c>
      <c r="O544" s="21" t="str">
        <f t="shared" si="80"/>
        <v/>
      </c>
      <c r="X544" s="19"/>
      <c r="Y544" s="55"/>
      <c r="Z544" s="55"/>
      <c r="AA544" s="55"/>
    </row>
    <row r="545" spans="1:27" x14ac:dyDescent="0.3">
      <c r="A545" s="4">
        <f t="shared" si="77"/>
        <v>526</v>
      </c>
      <c r="B545" s="23">
        <f t="shared" si="72"/>
        <v>58551</v>
      </c>
      <c r="C545" s="24">
        <f t="shared" si="73"/>
        <v>82</v>
      </c>
      <c r="D545" s="4" t="s">
        <v>7</v>
      </c>
      <c r="E545" s="2" t="str">
        <f>IF($A545&lt;=G$11,((F$8-SUM(F$20:F544))*F$16/365)*(365/12),"")</f>
        <v/>
      </c>
      <c r="F545" s="2" t="str">
        <f t="shared" si="74"/>
        <v/>
      </c>
      <c r="G545" s="21" t="str">
        <f t="shared" si="78"/>
        <v/>
      </c>
      <c r="H545" s="4" t="s">
        <v>7</v>
      </c>
      <c r="I545" s="2" t="str">
        <f>IF($A545&lt;=K$11,((J$8-SUM(J$20:J544))*J$16/365)*(365/12),"")</f>
        <v/>
      </c>
      <c r="J545" s="2" t="str">
        <f t="shared" si="75"/>
        <v/>
      </c>
      <c r="K545" s="21" t="str">
        <f t="shared" si="79"/>
        <v/>
      </c>
      <c r="L545" s="4" t="s">
        <v>7</v>
      </c>
      <c r="M545" s="2" t="str">
        <f>IF($A545&lt;=O$11,((N$8-SUM(N$20:N544))*N$16/365)*(365/12),"")</f>
        <v/>
      </c>
      <c r="N545" s="2" t="str">
        <f t="shared" si="76"/>
        <v/>
      </c>
      <c r="O545" s="21" t="str">
        <f t="shared" si="80"/>
        <v/>
      </c>
      <c r="X545" s="19"/>
      <c r="Y545" s="55"/>
      <c r="Z545" s="55"/>
      <c r="AA545" s="55"/>
    </row>
    <row r="546" spans="1:27" x14ac:dyDescent="0.3">
      <c r="A546" s="4">
        <f t="shared" si="77"/>
        <v>527</v>
      </c>
      <c r="B546" s="23">
        <f t="shared" si="72"/>
        <v>58581</v>
      </c>
      <c r="C546" s="24">
        <f t="shared" si="73"/>
        <v>82</v>
      </c>
      <c r="D546" s="4" t="s">
        <v>7</v>
      </c>
      <c r="E546" s="2" t="str">
        <f>IF($A546&lt;=G$11,((F$8-SUM(F$20:F545))*F$16/365)*(365/12),"")</f>
        <v/>
      </c>
      <c r="F546" s="2" t="str">
        <f t="shared" si="74"/>
        <v/>
      </c>
      <c r="G546" s="21" t="str">
        <f t="shared" si="78"/>
        <v/>
      </c>
      <c r="H546" s="4" t="s">
        <v>7</v>
      </c>
      <c r="I546" s="2" t="str">
        <f>IF($A546&lt;=K$11,((J$8-SUM(J$20:J545))*J$16/365)*(365/12),"")</f>
        <v/>
      </c>
      <c r="J546" s="2" t="str">
        <f t="shared" si="75"/>
        <v/>
      </c>
      <c r="K546" s="21" t="str">
        <f t="shared" si="79"/>
        <v/>
      </c>
      <c r="L546" s="4" t="s">
        <v>7</v>
      </c>
      <c r="M546" s="2" t="str">
        <f>IF($A546&lt;=O$11,((N$8-SUM(N$20:N545))*N$16/365)*(365/12),"")</f>
        <v/>
      </c>
      <c r="N546" s="2" t="str">
        <f t="shared" si="76"/>
        <v/>
      </c>
      <c r="O546" s="21" t="str">
        <f t="shared" si="80"/>
        <v/>
      </c>
      <c r="X546" s="19"/>
      <c r="Y546" s="55"/>
      <c r="Z546" s="55"/>
      <c r="AA546" s="55"/>
    </row>
    <row r="547" spans="1:27" x14ac:dyDescent="0.3">
      <c r="A547" s="4">
        <f t="shared" si="77"/>
        <v>528</v>
      </c>
      <c r="B547" s="23">
        <f t="shared" si="72"/>
        <v>58612</v>
      </c>
      <c r="C547" s="24">
        <f t="shared" si="73"/>
        <v>82</v>
      </c>
      <c r="D547" s="4" t="s">
        <v>7</v>
      </c>
      <c r="E547" s="2" t="str">
        <f>IF($A547&lt;=G$11,((F$8-SUM(F$20:F546))*F$16/365)*(365/12),"")</f>
        <v/>
      </c>
      <c r="F547" s="2" t="str">
        <f t="shared" si="74"/>
        <v/>
      </c>
      <c r="G547" s="21" t="str">
        <f t="shared" si="78"/>
        <v/>
      </c>
      <c r="H547" s="4" t="s">
        <v>7</v>
      </c>
      <c r="I547" s="2" t="str">
        <f>IF($A547&lt;=K$11,((J$8-SUM(J$20:J546))*J$16/365)*(365/12),"")</f>
        <v/>
      </c>
      <c r="J547" s="2" t="str">
        <f t="shared" si="75"/>
        <v/>
      </c>
      <c r="K547" s="21" t="str">
        <f t="shared" si="79"/>
        <v/>
      </c>
      <c r="L547" s="4" t="s">
        <v>7</v>
      </c>
      <c r="M547" s="2" t="str">
        <f>IF($A547&lt;=O$11,((N$8-SUM(N$20:N546))*N$16/365)*(365/12),"")</f>
        <v/>
      </c>
      <c r="N547" s="2" t="str">
        <f t="shared" si="76"/>
        <v/>
      </c>
      <c r="O547" s="21" t="str">
        <f t="shared" si="80"/>
        <v/>
      </c>
      <c r="X547" s="19"/>
      <c r="Y547" s="55"/>
      <c r="Z547" s="55"/>
      <c r="AA547" s="55"/>
    </row>
    <row r="548" spans="1:27" x14ac:dyDescent="0.3">
      <c r="A548" s="4">
        <f t="shared" si="77"/>
        <v>529</v>
      </c>
      <c r="B548" s="23">
        <f t="shared" si="72"/>
        <v>58642</v>
      </c>
      <c r="C548" s="24">
        <f t="shared" si="73"/>
        <v>82</v>
      </c>
      <c r="D548" s="4" t="s">
        <v>7</v>
      </c>
      <c r="E548" s="2" t="str">
        <f>IF($A548&lt;=G$11,((F$8-SUM(F$20:F547))*F$16/365)*(365/12),"")</f>
        <v/>
      </c>
      <c r="F548" s="2" t="str">
        <f t="shared" si="74"/>
        <v/>
      </c>
      <c r="G548" s="21" t="str">
        <f t="shared" si="78"/>
        <v/>
      </c>
      <c r="H548" s="4" t="s">
        <v>7</v>
      </c>
      <c r="I548" s="2" t="str">
        <f>IF($A548&lt;=K$11,((J$8-SUM(J$20:J547))*J$16/365)*(365/12),"")</f>
        <v/>
      </c>
      <c r="J548" s="2" t="str">
        <f t="shared" si="75"/>
        <v/>
      </c>
      <c r="K548" s="21" t="str">
        <f t="shared" si="79"/>
        <v/>
      </c>
      <c r="L548" s="4" t="s">
        <v>7</v>
      </c>
      <c r="M548" s="2" t="str">
        <f>IF($A548&lt;=O$11,((N$8-SUM(N$20:N547))*N$16/365)*(365/12),"")</f>
        <v/>
      </c>
      <c r="N548" s="2" t="str">
        <f t="shared" si="76"/>
        <v/>
      </c>
      <c r="O548" s="21" t="str">
        <f t="shared" si="80"/>
        <v/>
      </c>
      <c r="X548" s="19"/>
      <c r="Y548" s="55"/>
      <c r="Z548" s="55"/>
      <c r="AA548" s="55"/>
    </row>
    <row r="549" spans="1:27" x14ac:dyDescent="0.3">
      <c r="A549" s="4">
        <f t="shared" si="77"/>
        <v>530</v>
      </c>
      <c r="B549" s="23">
        <f t="shared" si="72"/>
        <v>58673</v>
      </c>
      <c r="C549" s="24">
        <f t="shared" si="73"/>
        <v>82</v>
      </c>
      <c r="D549" s="4" t="s">
        <v>7</v>
      </c>
      <c r="E549" s="2" t="str">
        <f>IF($A549&lt;=G$11,((F$8-SUM(F$20:F548))*F$16/365)*(365/12),"")</f>
        <v/>
      </c>
      <c r="F549" s="2" t="str">
        <f t="shared" si="74"/>
        <v/>
      </c>
      <c r="G549" s="21" t="str">
        <f t="shared" si="78"/>
        <v/>
      </c>
      <c r="H549" s="4" t="s">
        <v>7</v>
      </c>
      <c r="I549" s="2" t="str">
        <f>IF($A549&lt;=K$11,((J$8-SUM(J$20:J548))*J$16/365)*(365/12),"")</f>
        <v/>
      </c>
      <c r="J549" s="2" t="str">
        <f t="shared" si="75"/>
        <v/>
      </c>
      <c r="K549" s="21" t="str">
        <f t="shared" si="79"/>
        <v/>
      </c>
      <c r="L549" s="4" t="s">
        <v>7</v>
      </c>
      <c r="M549" s="2" t="str">
        <f>IF($A549&lt;=O$11,((N$8-SUM(N$20:N548))*N$16/365)*(365/12),"")</f>
        <v/>
      </c>
      <c r="N549" s="2" t="str">
        <f t="shared" si="76"/>
        <v/>
      </c>
      <c r="O549" s="21" t="str">
        <f t="shared" si="80"/>
        <v/>
      </c>
      <c r="X549" s="19"/>
      <c r="Y549" s="55"/>
      <c r="Z549" s="55"/>
      <c r="AA549" s="55"/>
    </row>
    <row r="550" spans="1:27" x14ac:dyDescent="0.3">
      <c r="A550" s="4">
        <f t="shared" si="77"/>
        <v>531</v>
      </c>
      <c r="B550" s="23">
        <f t="shared" si="72"/>
        <v>58704</v>
      </c>
      <c r="C550" s="24">
        <f t="shared" si="73"/>
        <v>82</v>
      </c>
      <c r="D550" s="4" t="s">
        <v>7</v>
      </c>
      <c r="E550" s="2" t="str">
        <f>IF($A550&lt;=G$11,((F$8-SUM(F$20:F549))*F$16/365)*(365/12),"")</f>
        <v/>
      </c>
      <c r="F550" s="2" t="str">
        <f t="shared" si="74"/>
        <v/>
      </c>
      <c r="G550" s="21" t="str">
        <f t="shared" si="78"/>
        <v/>
      </c>
      <c r="H550" s="4" t="s">
        <v>7</v>
      </c>
      <c r="I550" s="2" t="str">
        <f>IF($A550&lt;=K$11,((J$8-SUM(J$20:J549))*J$16/365)*(365/12),"")</f>
        <v/>
      </c>
      <c r="J550" s="2" t="str">
        <f t="shared" si="75"/>
        <v/>
      </c>
      <c r="K550" s="21" t="str">
        <f t="shared" si="79"/>
        <v/>
      </c>
      <c r="L550" s="4" t="s">
        <v>7</v>
      </c>
      <c r="M550" s="2" t="str">
        <f>IF($A550&lt;=O$11,((N$8-SUM(N$20:N549))*N$16/365)*(365/12),"")</f>
        <v/>
      </c>
      <c r="N550" s="2" t="str">
        <f t="shared" si="76"/>
        <v/>
      </c>
      <c r="O550" s="21" t="str">
        <f t="shared" si="80"/>
        <v/>
      </c>
      <c r="X550" s="19"/>
      <c r="Y550" s="55"/>
      <c r="Z550" s="55"/>
      <c r="AA550" s="55"/>
    </row>
    <row r="551" spans="1:27" x14ac:dyDescent="0.3">
      <c r="A551" s="4">
        <f t="shared" si="77"/>
        <v>532</v>
      </c>
      <c r="B551" s="23">
        <f t="shared" si="72"/>
        <v>58734</v>
      </c>
      <c r="C551" s="24">
        <f t="shared" si="73"/>
        <v>82</v>
      </c>
      <c r="D551" s="4" t="s">
        <v>7</v>
      </c>
      <c r="E551" s="2" t="str">
        <f>IF($A551&lt;=G$11,((F$8-SUM(F$20:F550))*F$16/365)*(365/12),"")</f>
        <v/>
      </c>
      <c r="F551" s="2" t="str">
        <f t="shared" si="74"/>
        <v/>
      </c>
      <c r="G551" s="21" t="str">
        <f t="shared" si="78"/>
        <v/>
      </c>
      <c r="H551" s="4" t="s">
        <v>7</v>
      </c>
      <c r="I551" s="2" t="str">
        <f>IF($A551&lt;=K$11,((J$8-SUM(J$20:J550))*J$16/365)*(365/12),"")</f>
        <v/>
      </c>
      <c r="J551" s="2" t="str">
        <f t="shared" si="75"/>
        <v/>
      </c>
      <c r="K551" s="21" t="str">
        <f t="shared" si="79"/>
        <v/>
      </c>
      <c r="L551" s="4" t="s">
        <v>7</v>
      </c>
      <c r="M551" s="2" t="str">
        <f>IF($A551&lt;=O$11,((N$8-SUM(N$20:N550))*N$16/365)*(365/12),"")</f>
        <v/>
      </c>
      <c r="N551" s="2" t="str">
        <f t="shared" si="76"/>
        <v/>
      </c>
      <c r="O551" s="21" t="str">
        <f t="shared" si="80"/>
        <v/>
      </c>
      <c r="X551" s="19"/>
      <c r="Y551" s="55"/>
      <c r="Z551" s="55"/>
      <c r="AA551" s="55"/>
    </row>
    <row r="552" spans="1:27" x14ac:dyDescent="0.3">
      <c r="A552" s="4">
        <f t="shared" si="77"/>
        <v>533</v>
      </c>
      <c r="B552" s="23">
        <f t="shared" si="72"/>
        <v>58765</v>
      </c>
      <c r="C552" s="24">
        <f t="shared" si="73"/>
        <v>82</v>
      </c>
      <c r="D552" s="4" t="s">
        <v>7</v>
      </c>
      <c r="E552" s="2" t="str">
        <f>IF($A552&lt;=G$11,((F$8-SUM(F$20:F551))*F$16/365)*(365/12),"")</f>
        <v/>
      </c>
      <c r="F552" s="2" t="str">
        <f t="shared" si="74"/>
        <v/>
      </c>
      <c r="G552" s="21" t="str">
        <f t="shared" si="78"/>
        <v/>
      </c>
      <c r="H552" s="4" t="s">
        <v>7</v>
      </c>
      <c r="I552" s="2" t="str">
        <f>IF($A552&lt;=K$11,((J$8-SUM(J$20:J551))*J$16/365)*(365/12),"")</f>
        <v/>
      </c>
      <c r="J552" s="2" t="str">
        <f t="shared" si="75"/>
        <v/>
      </c>
      <c r="K552" s="21" t="str">
        <f t="shared" si="79"/>
        <v/>
      </c>
      <c r="L552" s="4" t="s">
        <v>7</v>
      </c>
      <c r="M552" s="2" t="str">
        <f>IF($A552&lt;=O$11,((N$8-SUM(N$20:N551))*N$16/365)*(365/12),"")</f>
        <v/>
      </c>
      <c r="N552" s="2" t="str">
        <f t="shared" si="76"/>
        <v/>
      </c>
      <c r="O552" s="21" t="str">
        <f t="shared" si="80"/>
        <v/>
      </c>
      <c r="X552" s="19"/>
      <c r="Y552" s="55"/>
      <c r="Z552" s="55"/>
      <c r="AA552" s="55"/>
    </row>
    <row r="553" spans="1:27" x14ac:dyDescent="0.3">
      <c r="A553" s="4">
        <f t="shared" si="77"/>
        <v>534</v>
      </c>
      <c r="B553" s="23">
        <f t="shared" si="72"/>
        <v>58795</v>
      </c>
      <c r="C553" s="24">
        <f t="shared" si="73"/>
        <v>82</v>
      </c>
      <c r="D553" s="4" t="s">
        <v>7</v>
      </c>
      <c r="E553" s="2" t="str">
        <f>IF($A553&lt;=G$11,((F$8-SUM(F$20:F552))*F$16/365)*(365/12),"")</f>
        <v/>
      </c>
      <c r="F553" s="2" t="str">
        <f t="shared" si="74"/>
        <v/>
      </c>
      <c r="G553" s="21" t="str">
        <f t="shared" si="78"/>
        <v/>
      </c>
      <c r="H553" s="4" t="s">
        <v>7</v>
      </c>
      <c r="I553" s="2" t="str">
        <f>IF($A553&lt;=K$11,((J$8-SUM(J$20:J552))*J$16/365)*(365/12),"")</f>
        <v/>
      </c>
      <c r="J553" s="2" t="str">
        <f t="shared" si="75"/>
        <v/>
      </c>
      <c r="K553" s="21" t="str">
        <f t="shared" si="79"/>
        <v/>
      </c>
      <c r="L553" s="4" t="s">
        <v>7</v>
      </c>
      <c r="M553" s="2" t="str">
        <f>IF($A553&lt;=O$11,((N$8-SUM(N$20:N552))*N$16/365)*(365/12),"")</f>
        <v/>
      </c>
      <c r="N553" s="2" t="str">
        <f t="shared" si="76"/>
        <v/>
      </c>
      <c r="O553" s="21" t="str">
        <f t="shared" si="80"/>
        <v/>
      </c>
      <c r="X553" s="19"/>
      <c r="Y553" s="55"/>
      <c r="Z553" s="55"/>
      <c r="AA553" s="55"/>
    </row>
    <row r="554" spans="1:27" x14ac:dyDescent="0.3">
      <c r="A554" s="4">
        <f t="shared" si="77"/>
        <v>535</v>
      </c>
      <c r="B554" s="23">
        <f t="shared" si="72"/>
        <v>58826</v>
      </c>
      <c r="C554" s="24">
        <f t="shared" si="73"/>
        <v>83</v>
      </c>
      <c r="D554" s="4" t="s">
        <v>7</v>
      </c>
      <c r="E554" s="2" t="str">
        <f>IF($A554&lt;=G$11,((F$8-SUM(F$20:F553))*F$16/365)*(365/12),"")</f>
        <v/>
      </c>
      <c r="F554" s="2" t="str">
        <f t="shared" si="74"/>
        <v/>
      </c>
      <c r="G554" s="21" t="str">
        <f t="shared" si="78"/>
        <v/>
      </c>
      <c r="H554" s="4" t="s">
        <v>7</v>
      </c>
      <c r="I554" s="2" t="str">
        <f>IF($A554&lt;=K$11,((J$8-SUM(J$20:J553))*J$16/365)*(365/12),"")</f>
        <v/>
      </c>
      <c r="J554" s="2" t="str">
        <f t="shared" si="75"/>
        <v/>
      </c>
      <c r="K554" s="21" t="str">
        <f t="shared" si="79"/>
        <v/>
      </c>
      <c r="L554" s="4" t="s">
        <v>7</v>
      </c>
      <c r="M554" s="2" t="str">
        <f>IF($A554&lt;=O$11,((N$8-SUM(N$20:N553))*N$16/365)*(365/12),"")</f>
        <v/>
      </c>
      <c r="N554" s="2" t="str">
        <f t="shared" si="76"/>
        <v/>
      </c>
      <c r="O554" s="21" t="str">
        <f t="shared" si="80"/>
        <v/>
      </c>
      <c r="X554" s="19"/>
      <c r="Y554" s="55"/>
      <c r="Z554" s="55"/>
      <c r="AA554" s="55"/>
    </row>
    <row r="555" spans="1:27" x14ac:dyDescent="0.3">
      <c r="A555" s="4">
        <f t="shared" si="77"/>
        <v>536</v>
      </c>
      <c r="B555" s="23">
        <f t="shared" si="72"/>
        <v>58857</v>
      </c>
      <c r="C555" s="24">
        <f t="shared" si="73"/>
        <v>83</v>
      </c>
      <c r="D555" s="4" t="s">
        <v>7</v>
      </c>
      <c r="E555" s="2" t="str">
        <f>IF($A555&lt;=G$11,((F$8-SUM(F$20:F554))*F$16/365)*(365/12),"")</f>
        <v/>
      </c>
      <c r="F555" s="2" t="str">
        <f t="shared" si="74"/>
        <v/>
      </c>
      <c r="G555" s="21" t="str">
        <f t="shared" si="78"/>
        <v/>
      </c>
      <c r="H555" s="4" t="s">
        <v>7</v>
      </c>
      <c r="I555" s="2" t="str">
        <f>IF($A555&lt;=K$11,((J$8-SUM(J$20:J554))*J$16/365)*(365/12),"")</f>
        <v/>
      </c>
      <c r="J555" s="2" t="str">
        <f t="shared" si="75"/>
        <v/>
      </c>
      <c r="K555" s="21" t="str">
        <f t="shared" si="79"/>
        <v/>
      </c>
      <c r="L555" s="4" t="s">
        <v>7</v>
      </c>
      <c r="M555" s="2" t="str">
        <f>IF($A555&lt;=O$11,((N$8-SUM(N$20:N554))*N$16/365)*(365/12),"")</f>
        <v/>
      </c>
      <c r="N555" s="2" t="str">
        <f t="shared" si="76"/>
        <v/>
      </c>
      <c r="O555" s="21" t="str">
        <f t="shared" si="80"/>
        <v/>
      </c>
      <c r="X555" s="19"/>
      <c r="Y555" s="55"/>
      <c r="Z555" s="55"/>
      <c r="AA555" s="55"/>
    </row>
    <row r="556" spans="1:27" x14ac:dyDescent="0.3">
      <c r="A556" s="4">
        <f t="shared" si="77"/>
        <v>537</v>
      </c>
      <c r="B556" s="23">
        <f t="shared" si="72"/>
        <v>58885</v>
      </c>
      <c r="C556" s="24">
        <f t="shared" si="73"/>
        <v>83</v>
      </c>
      <c r="D556" s="4" t="s">
        <v>7</v>
      </c>
      <c r="E556" s="2" t="str">
        <f>IF($A556&lt;=G$11,((F$8-SUM(F$20:F555))*F$16/365)*(365/12),"")</f>
        <v/>
      </c>
      <c r="F556" s="2" t="str">
        <f t="shared" si="74"/>
        <v/>
      </c>
      <c r="G556" s="21" t="str">
        <f t="shared" si="78"/>
        <v/>
      </c>
      <c r="H556" s="4" t="s">
        <v>7</v>
      </c>
      <c r="I556" s="2" t="str">
        <f>IF($A556&lt;=K$11,((J$8-SUM(J$20:J555))*J$16/365)*(365/12),"")</f>
        <v/>
      </c>
      <c r="J556" s="2" t="str">
        <f t="shared" si="75"/>
        <v/>
      </c>
      <c r="K556" s="21" t="str">
        <f t="shared" si="79"/>
        <v/>
      </c>
      <c r="L556" s="4" t="s">
        <v>7</v>
      </c>
      <c r="M556" s="2" t="str">
        <f>IF($A556&lt;=O$11,((N$8-SUM(N$20:N555))*N$16/365)*(365/12),"")</f>
        <v/>
      </c>
      <c r="N556" s="2" t="str">
        <f t="shared" si="76"/>
        <v/>
      </c>
      <c r="O556" s="21" t="str">
        <f t="shared" si="80"/>
        <v/>
      </c>
      <c r="X556" s="19"/>
      <c r="Y556" s="55"/>
      <c r="Z556" s="55"/>
      <c r="AA556" s="55"/>
    </row>
    <row r="557" spans="1:27" x14ac:dyDescent="0.3">
      <c r="A557" s="4">
        <f t="shared" si="77"/>
        <v>538</v>
      </c>
      <c r="B557" s="23">
        <f t="shared" si="72"/>
        <v>58916</v>
      </c>
      <c r="C557" s="24">
        <f t="shared" si="73"/>
        <v>83</v>
      </c>
      <c r="D557" s="4" t="s">
        <v>7</v>
      </c>
      <c r="E557" s="2" t="str">
        <f>IF($A557&lt;=G$11,((F$8-SUM(F$20:F556))*F$16/365)*(365/12),"")</f>
        <v/>
      </c>
      <c r="F557" s="2" t="str">
        <f t="shared" si="74"/>
        <v/>
      </c>
      <c r="G557" s="21" t="str">
        <f t="shared" si="78"/>
        <v/>
      </c>
      <c r="H557" s="4" t="s">
        <v>7</v>
      </c>
      <c r="I557" s="2" t="str">
        <f>IF($A557&lt;=K$11,((J$8-SUM(J$20:J556))*J$16/365)*(365/12),"")</f>
        <v/>
      </c>
      <c r="J557" s="2" t="str">
        <f t="shared" si="75"/>
        <v/>
      </c>
      <c r="K557" s="21" t="str">
        <f t="shared" si="79"/>
        <v/>
      </c>
      <c r="L557" s="4" t="s">
        <v>7</v>
      </c>
      <c r="M557" s="2" t="str">
        <f>IF($A557&lt;=O$11,((N$8-SUM(N$20:N556))*N$16/365)*(365/12),"")</f>
        <v/>
      </c>
      <c r="N557" s="2" t="str">
        <f t="shared" si="76"/>
        <v/>
      </c>
      <c r="O557" s="21" t="str">
        <f t="shared" si="80"/>
        <v/>
      </c>
      <c r="X557" s="19"/>
      <c r="Y557" s="55"/>
      <c r="Z557" s="55"/>
      <c r="AA557" s="55"/>
    </row>
    <row r="558" spans="1:27" x14ac:dyDescent="0.3">
      <c r="A558" s="4">
        <f t="shared" si="77"/>
        <v>539</v>
      </c>
      <c r="B558" s="23">
        <f t="shared" si="72"/>
        <v>58946</v>
      </c>
      <c r="C558" s="24">
        <f t="shared" si="73"/>
        <v>83</v>
      </c>
      <c r="D558" s="4" t="s">
        <v>7</v>
      </c>
      <c r="E558" s="2" t="str">
        <f>IF($A558&lt;=G$11,((F$8-SUM(F$20:F557))*F$16/365)*(365/12),"")</f>
        <v/>
      </c>
      <c r="F558" s="2" t="str">
        <f t="shared" si="74"/>
        <v/>
      </c>
      <c r="G558" s="21" t="str">
        <f t="shared" si="78"/>
        <v/>
      </c>
      <c r="H558" s="4" t="s">
        <v>7</v>
      </c>
      <c r="I558" s="2" t="str">
        <f>IF($A558&lt;=K$11,((J$8-SUM(J$20:J557))*J$16/365)*(365/12),"")</f>
        <v/>
      </c>
      <c r="J558" s="2" t="str">
        <f t="shared" si="75"/>
        <v/>
      </c>
      <c r="K558" s="21" t="str">
        <f t="shared" si="79"/>
        <v/>
      </c>
      <c r="L558" s="4" t="s">
        <v>7</v>
      </c>
      <c r="M558" s="2" t="str">
        <f>IF($A558&lt;=O$11,((N$8-SUM(N$20:N557))*N$16/365)*(365/12),"")</f>
        <v/>
      </c>
      <c r="N558" s="2" t="str">
        <f t="shared" si="76"/>
        <v/>
      </c>
      <c r="O558" s="21" t="str">
        <f t="shared" si="80"/>
        <v/>
      </c>
      <c r="X558" s="19"/>
      <c r="Y558" s="55"/>
      <c r="Z558" s="55"/>
      <c r="AA558" s="55"/>
    </row>
    <row r="559" spans="1:27" x14ac:dyDescent="0.3">
      <c r="A559" s="4">
        <f t="shared" si="77"/>
        <v>540</v>
      </c>
      <c r="B559" s="23">
        <f t="shared" si="72"/>
        <v>58977</v>
      </c>
      <c r="C559" s="24">
        <f t="shared" si="73"/>
        <v>83</v>
      </c>
      <c r="D559" s="4" t="s">
        <v>7</v>
      </c>
      <c r="E559" s="2" t="str">
        <f>IF($A559&lt;=G$11,((F$8-SUM(F$20:F558))*F$16/365)*(365/12),"")</f>
        <v/>
      </c>
      <c r="F559" s="2" t="str">
        <f t="shared" si="74"/>
        <v/>
      </c>
      <c r="G559" s="21" t="str">
        <f t="shared" si="78"/>
        <v/>
      </c>
      <c r="H559" s="4" t="s">
        <v>7</v>
      </c>
      <c r="I559" s="2" t="str">
        <f>IF($A559&lt;=K$11,((J$8-SUM(J$20:J558))*J$16/365)*(365/12),"")</f>
        <v/>
      </c>
      <c r="J559" s="2" t="str">
        <f t="shared" si="75"/>
        <v/>
      </c>
      <c r="K559" s="21" t="str">
        <f t="shared" si="79"/>
        <v/>
      </c>
      <c r="L559" s="4" t="s">
        <v>7</v>
      </c>
      <c r="M559" s="2" t="str">
        <f>IF($A559&lt;=O$11,((N$8-SUM(N$20:N558))*N$16/365)*(365/12),"")</f>
        <v/>
      </c>
      <c r="N559" s="2" t="str">
        <f t="shared" si="76"/>
        <v/>
      </c>
      <c r="O559" s="21" t="str">
        <f t="shared" si="80"/>
        <v/>
      </c>
      <c r="X559" s="19"/>
      <c r="Y559" s="55"/>
      <c r="Z559" s="55"/>
      <c r="AA559" s="55"/>
    </row>
    <row r="560" spans="1:27" x14ac:dyDescent="0.3">
      <c r="A560" s="4">
        <f t="shared" si="77"/>
        <v>541</v>
      </c>
      <c r="B560" s="23">
        <f t="shared" si="72"/>
        <v>59007</v>
      </c>
      <c r="C560" s="24">
        <f t="shared" si="73"/>
        <v>83</v>
      </c>
      <c r="D560" s="4" t="s">
        <v>7</v>
      </c>
      <c r="E560" s="2" t="str">
        <f>IF($A560&lt;=G$11,((F$8-SUM(F$20:F559))*F$16/365)*(365/12),"")</f>
        <v/>
      </c>
      <c r="F560" s="2" t="str">
        <f t="shared" si="74"/>
        <v/>
      </c>
      <c r="G560" s="21" t="str">
        <f t="shared" si="78"/>
        <v/>
      </c>
      <c r="H560" s="4" t="s">
        <v>7</v>
      </c>
      <c r="I560" s="2" t="str">
        <f>IF($A560&lt;=K$11,((J$8-SUM(J$20:J559))*J$16/365)*(365/12),"")</f>
        <v/>
      </c>
      <c r="J560" s="2" t="str">
        <f t="shared" si="75"/>
        <v/>
      </c>
      <c r="K560" s="21" t="str">
        <f t="shared" si="79"/>
        <v/>
      </c>
      <c r="L560" s="4" t="s">
        <v>7</v>
      </c>
      <c r="M560" s="2" t="str">
        <f>IF($A560&lt;=O$11,((N$8-SUM(N$20:N559))*N$16/365)*(365/12),"")</f>
        <v/>
      </c>
      <c r="N560" s="2" t="str">
        <f t="shared" si="76"/>
        <v/>
      </c>
      <c r="O560" s="21" t="str">
        <f t="shared" si="80"/>
        <v/>
      </c>
      <c r="X560" s="19"/>
      <c r="Y560" s="55"/>
      <c r="Z560" s="55"/>
      <c r="AA560" s="55"/>
    </row>
    <row r="561" spans="1:27" x14ac:dyDescent="0.3">
      <c r="A561" s="4">
        <f t="shared" si="77"/>
        <v>542</v>
      </c>
      <c r="B561" s="23">
        <f t="shared" si="72"/>
        <v>59038</v>
      </c>
      <c r="C561" s="24">
        <f t="shared" si="73"/>
        <v>83</v>
      </c>
      <c r="D561" s="4" t="s">
        <v>7</v>
      </c>
      <c r="E561" s="2" t="str">
        <f>IF($A561&lt;=G$11,((F$8-SUM(F$20:F560))*F$16/365)*(365/12),"")</f>
        <v/>
      </c>
      <c r="F561" s="2" t="str">
        <f t="shared" si="74"/>
        <v/>
      </c>
      <c r="G561" s="21" t="str">
        <f t="shared" si="78"/>
        <v/>
      </c>
      <c r="H561" s="4" t="s">
        <v>7</v>
      </c>
      <c r="I561" s="2" t="str">
        <f>IF($A561&lt;=K$11,((J$8-SUM(J$20:J560))*J$16/365)*(365/12),"")</f>
        <v/>
      </c>
      <c r="J561" s="2" t="str">
        <f t="shared" si="75"/>
        <v/>
      </c>
      <c r="K561" s="21" t="str">
        <f t="shared" si="79"/>
        <v/>
      </c>
      <c r="L561" s="4" t="s">
        <v>7</v>
      </c>
      <c r="M561" s="2" t="str">
        <f>IF($A561&lt;=O$11,((N$8-SUM(N$20:N560))*N$16/365)*(365/12),"")</f>
        <v/>
      </c>
      <c r="N561" s="2" t="str">
        <f t="shared" si="76"/>
        <v/>
      </c>
      <c r="O561" s="21" t="str">
        <f t="shared" si="80"/>
        <v/>
      </c>
      <c r="X561" s="19"/>
      <c r="Y561" s="55"/>
      <c r="Z561" s="55"/>
      <c r="AA561" s="55"/>
    </row>
    <row r="562" spans="1:27" x14ac:dyDescent="0.3">
      <c r="A562" s="4">
        <f t="shared" si="77"/>
        <v>543</v>
      </c>
      <c r="B562" s="23">
        <f t="shared" si="72"/>
        <v>59069</v>
      </c>
      <c r="C562" s="24">
        <f t="shared" si="73"/>
        <v>83</v>
      </c>
      <c r="D562" s="4" t="s">
        <v>7</v>
      </c>
      <c r="E562" s="2" t="str">
        <f>IF($A562&lt;=G$11,((F$8-SUM(F$20:F561))*F$16/365)*(365/12),"")</f>
        <v/>
      </c>
      <c r="F562" s="2" t="str">
        <f t="shared" si="74"/>
        <v/>
      </c>
      <c r="G562" s="21" t="str">
        <f t="shared" si="78"/>
        <v/>
      </c>
      <c r="H562" s="4" t="s">
        <v>7</v>
      </c>
      <c r="I562" s="2" t="str">
        <f>IF($A562&lt;=K$11,((J$8-SUM(J$20:J561))*J$16/365)*(365/12),"")</f>
        <v/>
      </c>
      <c r="J562" s="2" t="str">
        <f t="shared" si="75"/>
        <v/>
      </c>
      <c r="K562" s="21" t="str">
        <f t="shared" si="79"/>
        <v/>
      </c>
      <c r="L562" s="4" t="s">
        <v>7</v>
      </c>
      <c r="M562" s="2" t="str">
        <f>IF($A562&lt;=O$11,((N$8-SUM(N$20:N561))*N$16/365)*(365/12),"")</f>
        <v/>
      </c>
      <c r="N562" s="2" t="str">
        <f t="shared" si="76"/>
        <v/>
      </c>
      <c r="O562" s="21" t="str">
        <f t="shared" si="80"/>
        <v/>
      </c>
      <c r="X562" s="19"/>
      <c r="Y562" s="55"/>
      <c r="Z562" s="55"/>
      <c r="AA562" s="55"/>
    </row>
    <row r="563" spans="1:27" x14ac:dyDescent="0.3">
      <c r="A563" s="4">
        <f t="shared" si="77"/>
        <v>544</v>
      </c>
      <c r="B563" s="23">
        <f t="shared" si="72"/>
        <v>59099</v>
      </c>
      <c r="C563" s="24">
        <f t="shared" si="73"/>
        <v>83</v>
      </c>
      <c r="D563" s="4" t="s">
        <v>7</v>
      </c>
      <c r="E563" s="2" t="str">
        <f>IF($A563&lt;=G$11,((F$8-SUM(F$20:F562))*F$16/365)*(365/12),"")</f>
        <v/>
      </c>
      <c r="F563" s="2" t="str">
        <f t="shared" si="74"/>
        <v/>
      </c>
      <c r="G563" s="21" t="str">
        <f t="shared" si="78"/>
        <v/>
      </c>
      <c r="H563" s="4" t="s">
        <v>7</v>
      </c>
      <c r="I563" s="2" t="str">
        <f>IF($A563&lt;=K$11,((J$8-SUM(J$20:J562))*J$16/365)*(365/12),"")</f>
        <v/>
      </c>
      <c r="J563" s="2" t="str">
        <f t="shared" si="75"/>
        <v/>
      </c>
      <c r="K563" s="21" t="str">
        <f t="shared" si="79"/>
        <v/>
      </c>
      <c r="L563" s="4" t="s">
        <v>7</v>
      </c>
      <c r="M563" s="2" t="str">
        <f>IF($A563&lt;=O$11,((N$8-SUM(N$20:N562))*N$16/365)*(365/12),"")</f>
        <v/>
      </c>
      <c r="N563" s="2" t="str">
        <f t="shared" si="76"/>
        <v/>
      </c>
      <c r="O563" s="21" t="str">
        <f t="shared" si="80"/>
        <v/>
      </c>
      <c r="X563" s="19"/>
      <c r="Y563" s="55"/>
      <c r="Z563" s="55"/>
      <c r="AA563" s="55"/>
    </row>
    <row r="564" spans="1:27" x14ac:dyDescent="0.3">
      <c r="A564" s="4">
        <f t="shared" si="77"/>
        <v>545</v>
      </c>
      <c r="B564" s="23">
        <f t="shared" si="72"/>
        <v>59130</v>
      </c>
      <c r="C564" s="24">
        <f t="shared" si="73"/>
        <v>83</v>
      </c>
      <c r="D564" s="4" t="s">
        <v>7</v>
      </c>
      <c r="E564" s="2" t="str">
        <f>IF($A564&lt;=G$11,((F$8-SUM(F$20:F563))*F$16/365)*(365/12),"")</f>
        <v/>
      </c>
      <c r="F564" s="2" t="str">
        <f t="shared" si="74"/>
        <v/>
      </c>
      <c r="G564" s="21" t="str">
        <f t="shared" si="78"/>
        <v/>
      </c>
      <c r="H564" s="4" t="s">
        <v>7</v>
      </c>
      <c r="I564" s="2" t="str">
        <f>IF($A564&lt;=K$11,((J$8-SUM(J$20:J563))*J$16/365)*(365/12),"")</f>
        <v/>
      </c>
      <c r="J564" s="2" t="str">
        <f t="shared" si="75"/>
        <v/>
      </c>
      <c r="K564" s="21" t="str">
        <f t="shared" si="79"/>
        <v/>
      </c>
      <c r="L564" s="4" t="s">
        <v>7</v>
      </c>
      <c r="M564" s="2" t="str">
        <f>IF($A564&lt;=O$11,((N$8-SUM(N$20:N563))*N$16/365)*(365/12),"")</f>
        <v/>
      </c>
      <c r="N564" s="2" t="str">
        <f t="shared" si="76"/>
        <v/>
      </c>
      <c r="O564" s="21" t="str">
        <f t="shared" si="80"/>
        <v/>
      </c>
      <c r="X564" s="19"/>
      <c r="Y564" s="55"/>
      <c r="Z564" s="55"/>
      <c r="AA564" s="55"/>
    </row>
    <row r="565" spans="1:27" x14ac:dyDescent="0.3">
      <c r="A565" s="4">
        <f t="shared" si="77"/>
        <v>546</v>
      </c>
      <c r="B565" s="23">
        <f t="shared" si="72"/>
        <v>59160</v>
      </c>
      <c r="C565" s="24">
        <f t="shared" si="73"/>
        <v>83</v>
      </c>
      <c r="D565" s="4" t="s">
        <v>7</v>
      </c>
      <c r="E565" s="2" t="str">
        <f>IF($A565&lt;=G$11,((F$8-SUM(F$20:F564))*F$16/365)*(365/12),"")</f>
        <v/>
      </c>
      <c r="F565" s="2" t="str">
        <f t="shared" si="74"/>
        <v/>
      </c>
      <c r="G565" s="21" t="str">
        <f t="shared" si="78"/>
        <v/>
      </c>
      <c r="H565" s="4" t="s">
        <v>7</v>
      </c>
      <c r="I565" s="2" t="str">
        <f>IF($A565&lt;=K$11,((J$8-SUM(J$20:J564))*J$16/365)*(365/12),"")</f>
        <v/>
      </c>
      <c r="J565" s="2" t="str">
        <f t="shared" si="75"/>
        <v/>
      </c>
      <c r="K565" s="21" t="str">
        <f t="shared" si="79"/>
        <v/>
      </c>
      <c r="L565" s="4" t="s">
        <v>7</v>
      </c>
      <c r="M565" s="2" t="str">
        <f>IF($A565&lt;=O$11,((N$8-SUM(N$20:N564))*N$16/365)*(365/12),"")</f>
        <v/>
      </c>
      <c r="N565" s="2" t="str">
        <f t="shared" si="76"/>
        <v/>
      </c>
      <c r="O565" s="21" t="str">
        <f t="shared" si="80"/>
        <v/>
      </c>
      <c r="X565" s="19"/>
      <c r="Y565" s="55"/>
      <c r="Z565" s="55"/>
      <c r="AA565" s="55"/>
    </row>
    <row r="566" spans="1:27" x14ac:dyDescent="0.3">
      <c r="A566" s="4">
        <f t="shared" si="77"/>
        <v>547</v>
      </c>
      <c r="B566" s="23">
        <f t="shared" si="72"/>
        <v>59191</v>
      </c>
      <c r="C566" s="24">
        <f t="shared" si="73"/>
        <v>84</v>
      </c>
      <c r="D566" s="4" t="s">
        <v>7</v>
      </c>
      <c r="E566" s="2" t="str">
        <f>IF($A566&lt;=G$11,((F$8-SUM(F$20:F565))*F$16/365)*(365/12),"")</f>
        <v/>
      </c>
      <c r="F566" s="2" t="str">
        <f t="shared" si="74"/>
        <v/>
      </c>
      <c r="G566" s="21" t="str">
        <f t="shared" si="78"/>
        <v/>
      </c>
      <c r="H566" s="4" t="s">
        <v>7</v>
      </c>
      <c r="I566" s="2" t="str">
        <f>IF($A566&lt;=K$11,((J$8-SUM(J$20:J565))*J$16/365)*(365/12),"")</f>
        <v/>
      </c>
      <c r="J566" s="2" t="str">
        <f t="shared" si="75"/>
        <v/>
      </c>
      <c r="K566" s="21" t="str">
        <f t="shared" si="79"/>
        <v/>
      </c>
      <c r="L566" s="4" t="s">
        <v>7</v>
      </c>
      <c r="M566" s="2" t="str">
        <f>IF($A566&lt;=O$11,((N$8-SUM(N$20:N565))*N$16/365)*(365/12),"")</f>
        <v/>
      </c>
      <c r="N566" s="2" t="str">
        <f t="shared" si="76"/>
        <v/>
      </c>
      <c r="O566" s="21" t="str">
        <f t="shared" si="80"/>
        <v/>
      </c>
      <c r="X566" s="19"/>
      <c r="Y566" s="55"/>
      <c r="Z566" s="55"/>
      <c r="AA566" s="55"/>
    </row>
    <row r="567" spans="1:27" x14ac:dyDescent="0.3">
      <c r="A567" s="4">
        <f t="shared" si="77"/>
        <v>548</v>
      </c>
      <c r="B567" s="23">
        <f t="shared" si="72"/>
        <v>59222</v>
      </c>
      <c r="C567" s="24">
        <f t="shared" si="73"/>
        <v>84</v>
      </c>
      <c r="D567" s="4" t="s">
        <v>7</v>
      </c>
      <c r="E567" s="2" t="str">
        <f>IF($A567&lt;=G$11,((F$8-SUM(F$20:F566))*F$16/365)*(365/12),"")</f>
        <v/>
      </c>
      <c r="F567" s="2" t="str">
        <f t="shared" si="74"/>
        <v/>
      </c>
      <c r="G567" s="21" t="str">
        <f t="shared" si="78"/>
        <v/>
      </c>
      <c r="H567" s="4" t="s">
        <v>7</v>
      </c>
      <c r="I567" s="2" t="str">
        <f>IF($A567&lt;=K$11,((J$8-SUM(J$20:J566))*J$16/365)*(365/12),"")</f>
        <v/>
      </c>
      <c r="J567" s="2" t="str">
        <f t="shared" si="75"/>
        <v/>
      </c>
      <c r="K567" s="21" t="str">
        <f t="shared" si="79"/>
        <v/>
      </c>
      <c r="L567" s="4" t="s">
        <v>7</v>
      </c>
      <c r="M567" s="2" t="str">
        <f>IF($A567&lt;=O$11,((N$8-SUM(N$20:N566))*N$16/365)*(365/12),"")</f>
        <v/>
      </c>
      <c r="N567" s="2" t="str">
        <f t="shared" si="76"/>
        <v/>
      </c>
      <c r="O567" s="21" t="str">
        <f t="shared" si="80"/>
        <v/>
      </c>
      <c r="X567" s="19"/>
      <c r="Y567" s="55"/>
      <c r="Z567" s="55"/>
      <c r="AA567" s="55"/>
    </row>
    <row r="568" spans="1:27" x14ac:dyDescent="0.3">
      <c r="A568" s="4">
        <f t="shared" si="77"/>
        <v>549</v>
      </c>
      <c r="B568" s="23">
        <f t="shared" si="72"/>
        <v>59250</v>
      </c>
      <c r="C568" s="24">
        <f t="shared" si="73"/>
        <v>84</v>
      </c>
      <c r="D568" s="4" t="s">
        <v>7</v>
      </c>
      <c r="E568" s="2" t="str">
        <f>IF($A568&lt;=G$11,((F$8-SUM(F$20:F567))*F$16/365)*(365/12),"")</f>
        <v/>
      </c>
      <c r="F568" s="2" t="str">
        <f t="shared" si="74"/>
        <v/>
      </c>
      <c r="G568" s="21" t="str">
        <f t="shared" si="78"/>
        <v/>
      </c>
      <c r="H568" s="4" t="s">
        <v>7</v>
      </c>
      <c r="I568" s="2" t="str">
        <f>IF($A568&lt;=K$11,((J$8-SUM(J$20:J567))*J$16/365)*(365/12),"")</f>
        <v/>
      </c>
      <c r="J568" s="2" t="str">
        <f t="shared" si="75"/>
        <v/>
      </c>
      <c r="K568" s="21" t="str">
        <f t="shared" si="79"/>
        <v/>
      </c>
      <c r="L568" s="4" t="s">
        <v>7</v>
      </c>
      <c r="M568" s="2" t="str">
        <f>IF($A568&lt;=O$11,((N$8-SUM(N$20:N567))*N$16/365)*(365/12),"")</f>
        <v/>
      </c>
      <c r="N568" s="2" t="str">
        <f t="shared" si="76"/>
        <v/>
      </c>
      <c r="O568" s="21" t="str">
        <f t="shared" si="80"/>
        <v/>
      </c>
      <c r="X568" s="19"/>
      <c r="Y568" s="55"/>
      <c r="Z568" s="55"/>
      <c r="AA568" s="55"/>
    </row>
    <row r="569" spans="1:27" x14ac:dyDescent="0.3">
      <c r="A569" s="4">
        <f t="shared" si="77"/>
        <v>550</v>
      </c>
      <c r="B569" s="23">
        <f t="shared" si="72"/>
        <v>59281</v>
      </c>
      <c r="C569" s="24">
        <f t="shared" si="73"/>
        <v>84</v>
      </c>
      <c r="D569" s="4" t="s">
        <v>7</v>
      </c>
      <c r="E569" s="2" t="str">
        <f>IF($A569&lt;=G$11,((F$8-SUM(F$20:F568))*F$16/365)*(365/12),"")</f>
        <v/>
      </c>
      <c r="F569" s="2" t="str">
        <f t="shared" si="74"/>
        <v/>
      </c>
      <c r="G569" s="21" t="str">
        <f t="shared" si="78"/>
        <v/>
      </c>
      <c r="H569" s="4" t="s">
        <v>7</v>
      </c>
      <c r="I569" s="2" t="str">
        <f>IF($A569&lt;=K$11,((J$8-SUM(J$20:J568))*J$16/365)*(365/12),"")</f>
        <v/>
      </c>
      <c r="J569" s="2" t="str">
        <f t="shared" si="75"/>
        <v/>
      </c>
      <c r="K569" s="21" t="str">
        <f t="shared" si="79"/>
        <v/>
      </c>
      <c r="L569" s="4" t="s">
        <v>7</v>
      </c>
      <c r="M569" s="2" t="str">
        <f>IF($A569&lt;=O$11,((N$8-SUM(N$20:N568))*N$16/365)*(365/12),"")</f>
        <v/>
      </c>
      <c r="N569" s="2" t="str">
        <f t="shared" si="76"/>
        <v/>
      </c>
      <c r="O569" s="21" t="str">
        <f t="shared" si="80"/>
        <v/>
      </c>
      <c r="X569" s="19"/>
      <c r="Y569" s="55"/>
      <c r="Z569" s="55"/>
      <c r="AA569" s="55"/>
    </row>
    <row r="570" spans="1:27" x14ac:dyDescent="0.3">
      <c r="A570" s="4">
        <f t="shared" si="77"/>
        <v>551</v>
      </c>
      <c r="B570" s="23">
        <f t="shared" si="72"/>
        <v>59311</v>
      </c>
      <c r="C570" s="24">
        <f t="shared" si="73"/>
        <v>84</v>
      </c>
      <c r="D570" s="4" t="s">
        <v>7</v>
      </c>
      <c r="E570" s="2" t="str">
        <f>IF($A570&lt;=G$11,((F$8-SUM(F$20:F569))*F$16/365)*(365/12),"")</f>
        <v/>
      </c>
      <c r="F570" s="2" t="str">
        <f t="shared" si="74"/>
        <v/>
      </c>
      <c r="G570" s="21" t="str">
        <f t="shared" si="78"/>
        <v/>
      </c>
      <c r="H570" s="4" t="s">
        <v>7</v>
      </c>
      <c r="I570" s="2" t="str">
        <f>IF($A570&lt;=K$11,((J$8-SUM(J$20:J569))*J$16/365)*(365/12),"")</f>
        <v/>
      </c>
      <c r="J570" s="2" t="str">
        <f t="shared" si="75"/>
        <v/>
      </c>
      <c r="K570" s="21" t="str">
        <f t="shared" si="79"/>
        <v/>
      </c>
      <c r="L570" s="4" t="s">
        <v>7</v>
      </c>
      <c r="M570" s="2" t="str">
        <f>IF($A570&lt;=O$11,((N$8-SUM(N$20:N569))*N$16/365)*(365/12),"")</f>
        <v/>
      </c>
      <c r="N570" s="2" t="str">
        <f t="shared" si="76"/>
        <v/>
      </c>
      <c r="O570" s="21" t="str">
        <f t="shared" si="80"/>
        <v/>
      </c>
      <c r="X570" s="19"/>
      <c r="Y570" s="55"/>
      <c r="Z570" s="55"/>
      <c r="AA570" s="55"/>
    </row>
    <row r="571" spans="1:27" x14ac:dyDescent="0.3">
      <c r="A571" s="4">
        <f t="shared" si="77"/>
        <v>552</v>
      </c>
      <c r="B571" s="23">
        <f t="shared" si="72"/>
        <v>59342</v>
      </c>
      <c r="C571" s="24">
        <f t="shared" si="73"/>
        <v>84</v>
      </c>
      <c r="D571" s="4" t="s">
        <v>7</v>
      </c>
      <c r="E571" s="2" t="str">
        <f>IF($A571&lt;=G$11,((F$8-SUM(F$20:F570))*F$16/365)*(365/12),"")</f>
        <v/>
      </c>
      <c r="F571" s="2" t="str">
        <f t="shared" si="74"/>
        <v/>
      </c>
      <c r="G571" s="21" t="str">
        <f t="shared" si="78"/>
        <v/>
      </c>
      <c r="H571" s="4" t="s">
        <v>7</v>
      </c>
      <c r="I571" s="2" t="str">
        <f>IF($A571&lt;=K$11,((J$8-SUM(J$20:J570))*J$16/365)*(365/12),"")</f>
        <v/>
      </c>
      <c r="J571" s="2" t="str">
        <f t="shared" si="75"/>
        <v/>
      </c>
      <c r="K571" s="21" t="str">
        <f t="shared" si="79"/>
        <v/>
      </c>
      <c r="L571" s="4" t="s">
        <v>7</v>
      </c>
      <c r="M571" s="2" t="str">
        <f>IF($A571&lt;=O$11,((N$8-SUM(N$20:N570))*N$16/365)*(365/12),"")</f>
        <v/>
      </c>
      <c r="N571" s="2" t="str">
        <f t="shared" si="76"/>
        <v/>
      </c>
      <c r="O571" s="21" t="str">
        <f t="shared" si="80"/>
        <v/>
      </c>
      <c r="X571" s="19"/>
      <c r="Y571" s="55"/>
      <c r="Z571" s="55"/>
      <c r="AA571" s="55"/>
    </row>
    <row r="572" spans="1:27" x14ac:dyDescent="0.3">
      <c r="A572" s="4">
        <f t="shared" si="77"/>
        <v>553</v>
      </c>
      <c r="B572" s="23">
        <f t="shared" si="72"/>
        <v>59372</v>
      </c>
      <c r="C572" s="24">
        <f t="shared" si="73"/>
        <v>84</v>
      </c>
      <c r="D572" s="4" t="s">
        <v>7</v>
      </c>
      <c r="E572" s="2" t="str">
        <f>IF($A572&lt;=G$11,((F$8-SUM(F$20:F571))*F$16/365)*(365/12),"")</f>
        <v/>
      </c>
      <c r="F572" s="2" t="str">
        <f t="shared" si="74"/>
        <v/>
      </c>
      <c r="G572" s="21" t="str">
        <f t="shared" si="78"/>
        <v/>
      </c>
      <c r="H572" s="4" t="s">
        <v>7</v>
      </c>
      <c r="I572" s="2" t="str">
        <f>IF($A572&lt;=K$11,((J$8-SUM(J$20:J571))*J$16/365)*(365/12),"")</f>
        <v/>
      </c>
      <c r="J572" s="2" t="str">
        <f t="shared" si="75"/>
        <v/>
      </c>
      <c r="K572" s="21" t="str">
        <f t="shared" si="79"/>
        <v/>
      </c>
      <c r="L572" s="4" t="s">
        <v>7</v>
      </c>
      <c r="M572" s="2" t="str">
        <f>IF($A572&lt;=O$11,((N$8-SUM(N$20:N571))*N$16/365)*(365/12),"")</f>
        <v/>
      </c>
      <c r="N572" s="2" t="str">
        <f t="shared" si="76"/>
        <v/>
      </c>
      <c r="O572" s="21" t="str">
        <f t="shared" si="80"/>
        <v/>
      </c>
      <c r="X572" s="19"/>
      <c r="Y572" s="55"/>
      <c r="Z572" s="55"/>
      <c r="AA572" s="55"/>
    </row>
    <row r="573" spans="1:27" x14ac:dyDescent="0.3">
      <c r="A573" s="4">
        <f t="shared" si="77"/>
        <v>554</v>
      </c>
      <c r="B573" s="23">
        <f t="shared" si="72"/>
        <v>59403</v>
      </c>
      <c r="C573" s="24">
        <f t="shared" si="73"/>
        <v>84</v>
      </c>
      <c r="D573" s="4" t="s">
        <v>7</v>
      </c>
      <c r="E573" s="2" t="str">
        <f>IF($A573&lt;=G$11,((F$8-SUM(F$20:F572))*F$16/365)*(365/12),"")</f>
        <v/>
      </c>
      <c r="F573" s="2" t="str">
        <f t="shared" si="74"/>
        <v/>
      </c>
      <c r="G573" s="21" t="str">
        <f t="shared" si="78"/>
        <v/>
      </c>
      <c r="H573" s="4" t="s">
        <v>7</v>
      </c>
      <c r="I573" s="2" t="str">
        <f>IF($A573&lt;=K$11,((J$8-SUM(J$20:J572))*J$16/365)*(365/12),"")</f>
        <v/>
      </c>
      <c r="J573" s="2" t="str">
        <f t="shared" si="75"/>
        <v/>
      </c>
      <c r="K573" s="21" t="str">
        <f t="shared" si="79"/>
        <v/>
      </c>
      <c r="L573" s="4" t="s">
        <v>7</v>
      </c>
      <c r="M573" s="2" t="str">
        <f>IF($A573&lt;=O$11,((N$8-SUM(N$20:N572))*N$16/365)*(365/12),"")</f>
        <v/>
      </c>
      <c r="N573" s="2" t="str">
        <f t="shared" si="76"/>
        <v/>
      </c>
      <c r="O573" s="21" t="str">
        <f t="shared" si="80"/>
        <v/>
      </c>
      <c r="X573" s="19"/>
      <c r="Y573" s="55"/>
      <c r="Z573" s="55"/>
      <c r="AA573" s="55"/>
    </row>
    <row r="574" spans="1:27" x14ac:dyDescent="0.3">
      <c r="A574" s="4">
        <f t="shared" si="77"/>
        <v>555</v>
      </c>
      <c r="B574" s="23">
        <f t="shared" si="72"/>
        <v>59434</v>
      </c>
      <c r="C574" s="24">
        <f t="shared" si="73"/>
        <v>84</v>
      </c>
      <c r="D574" s="4" t="s">
        <v>7</v>
      </c>
      <c r="E574" s="2" t="str">
        <f>IF($A574&lt;=G$11,((F$8-SUM(F$20:F573))*F$16/365)*(365/12),"")</f>
        <v/>
      </c>
      <c r="F574" s="2" t="str">
        <f t="shared" si="74"/>
        <v/>
      </c>
      <c r="G574" s="21" t="str">
        <f t="shared" si="78"/>
        <v/>
      </c>
      <c r="H574" s="4" t="s">
        <v>7</v>
      </c>
      <c r="I574" s="2" t="str">
        <f>IF($A574&lt;=K$11,((J$8-SUM(J$20:J573))*J$16/365)*(365/12),"")</f>
        <v/>
      </c>
      <c r="J574" s="2" t="str">
        <f t="shared" si="75"/>
        <v/>
      </c>
      <c r="K574" s="21" t="str">
        <f t="shared" si="79"/>
        <v/>
      </c>
      <c r="L574" s="4" t="s">
        <v>7</v>
      </c>
      <c r="M574" s="2" t="str">
        <f>IF($A574&lt;=O$11,((N$8-SUM(N$20:N573))*N$16/365)*(365/12),"")</f>
        <v/>
      </c>
      <c r="N574" s="2" t="str">
        <f t="shared" si="76"/>
        <v/>
      </c>
      <c r="O574" s="21" t="str">
        <f t="shared" si="80"/>
        <v/>
      </c>
      <c r="X574" s="19"/>
      <c r="Y574" s="55"/>
      <c r="Z574" s="55"/>
      <c r="AA574" s="55"/>
    </row>
    <row r="575" spans="1:27" x14ac:dyDescent="0.3">
      <c r="A575" s="4">
        <f t="shared" si="77"/>
        <v>556</v>
      </c>
      <c r="B575" s="23">
        <f t="shared" si="72"/>
        <v>59464</v>
      </c>
      <c r="C575" s="24">
        <f t="shared" si="73"/>
        <v>84</v>
      </c>
      <c r="D575" s="4" t="s">
        <v>7</v>
      </c>
      <c r="E575" s="2" t="str">
        <f>IF($A575&lt;=G$11,((F$8-SUM(F$20:F574))*F$16/365)*(365/12),"")</f>
        <v/>
      </c>
      <c r="F575" s="2" t="str">
        <f t="shared" si="74"/>
        <v/>
      </c>
      <c r="G575" s="21" t="str">
        <f t="shared" si="78"/>
        <v/>
      </c>
      <c r="H575" s="4" t="s">
        <v>7</v>
      </c>
      <c r="I575" s="2" t="str">
        <f>IF($A575&lt;=K$11,((J$8-SUM(J$20:J574))*J$16/365)*(365/12),"")</f>
        <v/>
      </c>
      <c r="J575" s="2" t="str">
        <f t="shared" si="75"/>
        <v/>
      </c>
      <c r="K575" s="21" t="str">
        <f t="shared" si="79"/>
        <v/>
      </c>
      <c r="L575" s="4" t="s">
        <v>7</v>
      </c>
      <c r="M575" s="2" t="str">
        <f>IF($A575&lt;=O$11,((N$8-SUM(N$20:N574))*N$16/365)*(365/12),"")</f>
        <v/>
      </c>
      <c r="N575" s="2" t="str">
        <f t="shared" si="76"/>
        <v/>
      </c>
      <c r="O575" s="21" t="str">
        <f t="shared" si="80"/>
        <v/>
      </c>
      <c r="X575" s="19"/>
      <c r="Y575" s="55"/>
      <c r="Z575" s="55"/>
      <c r="AA575" s="55"/>
    </row>
    <row r="576" spans="1:27" x14ac:dyDescent="0.3">
      <c r="A576" s="4">
        <f t="shared" si="77"/>
        <v>557</v>
      </c>
      <c r="B576" s="23">
        <f t="shared" si="72"/>
        <v>59495</v>
      </c>
      <c r="C576" s="24">
        <f t="shared" si="73"/>
        <v>84</v>
      </c>
      <c r="D576" s="4" t="s">
        <v>7</v>
      </c>
      <c r="E576" s="2" t="str">
        <f>IF($A576&lt;=G$11,((F$8-SUM(F$20:F575))*F$16/365)*(365/12),"")</f>
        <v/>
      </c>
      <c r="F576" s="2" t="str">
        <f t="shared" si="74"/>
        <v/>
      </c>
      <c r="G576" s="21" t="str">
        <f t="shared" si="78"/>
        <v/>
      </c>
      <c r="H576" s="4" t="s">
        <v>7</v>
      </c>
      <c r="I576" s="2" t="str">
        <f>IF($A576&lt;=K$11,((J$8-SUM(J$20:J575))*J$16/365)*(365/12),"")</f>
        <v/>
      </c>
      <c r="J576" s="2" t="str">
        <f t="shared" si="75"/>
        <v/>
      </c>
      <c r="K576" s="21" t="str">
        <f t="shared" si="79"/>
        <v/>
      </c>
      <c r="L576" s="4" t="s">
        <v>7</v>
      </c>
      <c r="M576" s="2" t="str">
        <f>IF($A576&lt;=O$11,((N$8-SUM(N$20:N575))*N$16/365)*(365/12),"")</f>
        <v/>
      </c>
      <c r="N576" s="2" t="str">
        <f t="shared" si="76"/>
        <v/>
      </c>
      <c r="O576" s="21" t="str">
        <f t="shared" si="80"/>
        <v/>
      </c>
      <c r="X576" s="19"/>
      <c r="Y576" s="55"/>
      <c r="Z576" s="55"/>
      <c r="AA576" s="55"/>
    </row>
    <row r="577" spans="1:27" x14ac:dyDescent="0.3">
      <c r="A577" s="4">
        <f t="shared" si="77"/>
        <v>558</v>
      </c>
      <c r="B577" s="23">
        <f t="shared" si="72"/>
        <v>59525</v>
      </c>
      <c r="C577" s="24">
        <f t="shared" si="73"/>
        <v>84</v>
      </c>
      <c r="D577" s="4" t="s">
        <v>7</v>
      </c>
      <c r="E577" s="2" t="str">
        <f>IF($A577&lt;=G$11,((F$8-SUM(F$20:F576))*F$16/365)*(365/12),"")</f>
        <v/>
      </c>
      <c r="F577" s="2" t="str">
        <f t="shared" si="74"/>
        <v/>
      </c>
      <c r="G577" s="21" t="str">
        <f t="shared" si="78"/>
        <v/>
      </c>
      <c r="H577" s="4" t="s">
        <v>7</v>
      </c>
      <c r="I577" s="2" t="str">
        <f>IF($A577&lt;=K$11,((J$8-SUM(J$20:J576))*J$16/365)*(365/12),"")</f>
        <v/>
      </c>
      <c r="J577" s="2" t="str">
        <f t="shared" si="75"/>
        <v/>
      </c>
      <c r="K577" s="21" t="str">
        <f t="shared" si="79"/>
        <v/>
      </c>
      <c r="L577" s="4" t="s">
        <v>7</v>
      </c>
      <c r="M577" s="2" t="str">
        <f>IF($A577&lt;=O$11,((N$8-SUM(N$20:N576))*N$16/365)*(365/12),"")</f>
        <v/>
      </c>
      <c r="N577" s="2" t="str">
        <f t="shared" si="76"/>
        <v/>
      </c>
      <c r="O577" s="21" t="str">
        <f t="shared" si="80"/>
        <v/>
      </c>
      <c r="X577" s="19"/>
      <c r="Y577" s="55"/>
      <c r="Z577" s="55"/>
      <c r="AA577" s="55"/>
    </row>
    <row r="578" spans="1:27" x14ac:dyDescent="0.3">
      <c r="A578" s="4">
        <f t="shared" si="77"/>
        <v>559</v>
      </c>
      <c r="B578" s="23">
        <f t="shared" si="72"/>
        <v>59556</v>
      </c>
      <c r="C578" s="24">
        <f t="shared" si="73"/>
        <v>85</v>
      </c>
      <c r="D578" s="4" t="s">
        <v>7</v>
      </c>
      <c r="E578" s="2" t="str">
        <f>IF($A578&lt;=G$11,((F$8-SUM(F$20:F577))*F$16/365)*(365/12),"")</f>
        <v/>
      </c>
      <c r="F578" s="2" t="str">
        <f t="shared" si="74"/>
        <v/>
      </c>
      <c r="G578" s="21" t="str">
        <f t="shared" si="78"/>
        <v/>
      </c>
      <c r="H578" s="4" t="s">
        <v>7</v>
      </c>
      <c r="I578" s="2" t="str">
        <f>IF($A578&lt;=K$11,((J$8-SUM(J$20:J577))*J$16/365)*(365/12),"")</f>
        <v/>
      </c>
      <c r="J578" s="2" t="str">
        <f t="shared" si="75"/>
        <v/>
      </c>
      <c r="K578" s="21" t="str">
        <f t="shared" si="79"/>
        <v/>
      </c>
      <c r="L578" s="4" t="s">
        <v>7</v>
      </c>
      <c r="M578" s="2" t="str">
        <f>IF($A578&lt;=O$11,((N$8-SUM(N$20:N577))*N$16/365)*(365/12),"")</f>
        <v/>
      </c>
      <c r="N578" s="2" t="str">
        <f t="shared" si="76"/>
        <v/>
      </c>
      <c r="O578" s="21" t="str">
        <f t="shared" si="80"/>
        <v/>
      </c>
      <c r="X578" s="19"/>
      <c r="Y578" s="55"/>
      <c r="Z578" s="55"/>
      <c r="AA578" s="55"/>
    </row>
    <row r="579" spans="1:27" x14ac:dyDescent="0.3">
      <c r="A579" s="4">
        <f t="shared" si="77"/>
        <v>560</v>
      </c>
      <c r="B579" s="23">
        <f t="shared" si="72"/>
        <v>59587</v>
      </c>
      <c r="C579" s="24">
        <f t="shared" si="73"/>
        <v>85</v>
      </c>
      <c r="D579" s="4" t="s">
        <v>7</v>
      </c>
      <c r="E579" s="2" t="str">
        <f>IF($A579&lt;=G$11,((F$8-SUM(F$20:F578))*F$16/365)*(365/12),"")</f>
        <v/>
      </c>
      <c r="F579" s="2" t="str">
        <f t="shared" si="74"/>
        <v/>
      </c>
      <c r="G579" s="21" t="str">
        <f t="shared" si="78"/>
        <v/>
      </c>
      <c r="H579" s="4" t="s">
        <v>7</v>
      </c>
      <c r="I579" s="2" t="str">
        <f>IF($A579&lt;=K$11,((J$8-SUM(J$20:J578))*J$16/365)*(365/12),"")</f>
        <v/>
      </c>
      <c r="J579" s="2" t="str">
        <f t="shared" si="75"/>
        <v/>
      </c>
      <c r="K579" s="21" t="str">
        <f t="shared" si="79"/>
        <v/>
      </c>
      <c r="L579" s="4" t="s">
        <v>7</v>
      </c>
      <c r="M579" s="2" t="str">
        <f>IF($A579&lt;=O$11,((N$8-SUM(N$20:N578))*N$16/365)*(365/12),"")</f>
        <v/>
      </c>
      <c r="N579" s="2" t="str">
        <f t="shared" si="76"/>
        <v/>
      </c>
      <c r="O579" s="21" t="str">
        <f t="shared" si="80"/>
        <v/>
      </c>
      <c r="X579" s="19"/>
      <c r="Y579" s="55"/>
      <c r="Z579" s="55"/>
      <c r="AA579" s="55"/>
    </row>
    <row r="580" spans="1:27" x14ac:dyDescent="0.3">
      <c r="A580" s="4">
        <f t="shared" si="77"/>
        <v>561</v>
      </c>
      <c r="B580" s="23">
        <f t="shared" si="72"/>
        <v>59615</v>
      </c>
      <c r="C580" s="24">
        <f t="shared" si="73"/>
        <v>85</v>
      </c>
      <c r="D580" s="4" t="s">
        <v>7</v>
      </c>
      <c r="E580" s="2" t="str">
        <f>IF($A580&lt;=G$11,((F$8-SUM(F$20:F579))*F$16/365)*(365/12),"")</f>
        <v/>
      </c>
      <c r="F580" s="2" t="str">
        <f t="shared" si="74"/>
        <v/>
      </c>
      <c r="G580" s="21" t="str">
        <f t="shared" si="78"/>
        <v/>
      </c>
      <c r="H580" s="4" t="s">
        <v>7</v>
      </c>
      <c r="I580" s="2" t="str">
        <f>IF($A580&lt;=K$11,((J$8-SUM(J$20:J579))*J$16/365)*(365/12),"")</f>
        <v/>
      </c>
      <c r="J580" s="2" t="str">
        <f t="shared" si="75"/>
        <v/>
      </c>
      <c r="K580" s="21" t="str">
        <f t="shared" si="79"/>
        <v/>
      </c>
      <c r="L580" s="4" t="s">
        <v>7</v>
      </c>
      <c r="M580" s="2" t="str">
        <f>IF($A580&lt;=O$11,((N$8-SUM(N$20:N579))*N$16/365)*(365/12),"")</f>
        <v/>
      </c>
      <c r="N580" s="2" t="str">
        <f t="shared" si="76"/>
        <v/>
      </c>
      <c r="O580" s="21" t="str">
        <f t="shared" si="80"/>
        <v/>
      </c>
      <c r="X580" s="19"/>
      <c r="Y580" s="55"/>
      <c r="Z580" s="55"/>
      <c r="AA580" s="55"/>
    </row>
    <row r="581" spans="1:27" x14ac:dyDescent="0.3">
      <c r="A581" s="4">
        <f t="shared" si="77"/>
        <v>562</v>
      </c>
      <c r="B581" s="23">
        <f t="shared" si="72"/>
        <v>59646</v>
      </c>
      <c r="C581" s="24">
        <f t="shared" si="73"/>
        <v>85</v>
      </c>
      <c r="D581" s="4" t="s">
        <v>7</v>
      </c>
      <c r="E581" s="2" t="str">
        <f>IF($A581&lt;=G$11,((F$8-SUM(F$20:F580))*F$16/365)*(365/12),"")</f>
        <v/>
      </c>
      <c r="F581" s="2" t="str">
        <f t="shared" si="74"/>
        <v/>
      </c>
      <c r="G581" s="21" t="str">
        <f t="shared" si="78"/>
        <v/>
      </c>
      <c r="H581" s="4" t="s">
        <v>7</v>
      </c>
      <c r="I581" s="2" t="str">
        <f>IF($A581&lt;=K$11,((J$8-SUM(J$20:J580))*J$16/365)*(365/12),"")</f>
        <v/>
      </c>
      <c r="J581" s="2" t="str">
        <f t="shared" si="75"/>
        <v/>
      </c>
      <c r="K581" s="21" t="str">
        <f t="shared" si="79"/>
        <v/>
      </c>
      <c r="L581" s="4" t="s">
        <v>7</v>
      </c>
      <c r="M581" s="2" t="str">
        <f>IF($A581&lt;=O$11,((N$8-SUM(N$20:N580))*N$16/365)*(365/12),"")</f>
        <v/>
      </c>
      <c r="N581" s="2" t="str">
        <f t="shared" si="76"/>
        <v/>
      </c>
      <c r="O581" s="21" t="str">
        <f t="shared" si="80"/>
        <v/>
      </c>
      <c r="X581" s="19"/>
      <c r="Y581" s="55"/>
      <c r="Z581" s="55"/>
      <c r="AA581" s="55"/>
    </row>
    <row r="582" spans="1:27" x14ac:dyDescent="0.3">
      <c r="A582" s="4">
        <f t="shared" si="77"/>
        <v>563</v>
      </c>
      <c r="B582" s="23">
        <f t="shared" si="72"/>
        <v>59676</v>
      </c>
      <c r="C582" s="24">
        <f t="shared" si="73"/>
        <v>85</v>
      </c>
      <c r="D582" s="4" t="s">
        <v>7</v>
      </c>
      <c r="E582" s="2" t="str">
        <f>IF($A582&lt;=G$11,((F$8-SUM(F$20:F581))*F$16/365)*(365/12),"")</f>
        <v/>
      </c>
      <c r="F582" s="2" t="str">
        <f t="shared" si="74"/>
        <v/>
      </c>
      <c r="G582" s="21" t="str">
        <f t="shared" si="78"/>
        <v/>
      </c>
      <c r="H582" s="4" t="s">
        <v>7</v>
      </c>
      <c r="I582" s="2" t="str">
        <f>IF($A582&lt;=K$11,((J$8-SUM(J$20:J581))*J$16/365)*(365/12),"")</f>
        <v/>
      </c>
      <c r="J582" s="2" t="str">
        <f t="shared" si="75"/>
        <v/>
      </c>
      <c r="K582" s="21" t="str">
        <f t="shared" si="79"/>
        <v/>
      </c>
      <c r="L582" s="4" t="s">
        <v>7</v>
      </c>
      <c r="M582" s="2" t="str">
        <f>IF($A582&lt;=O$11,((N$8-SUM(N$20:N581))*N$16/365)*(365/12),"")</f>
        <v/>
      </c>
      <c r="N582" s="2" t="str">
        <f t="shared" si="76"/>
        <v/>
      </c>
      <c r="O582" s="21" t="str">
        <f t="shared" si="80"/>
        <v/>
      </c>
      <c r="X582" s="19"/>
      <c r="Y582" s="55"/>
      <c r="Z582" s="55"/>
      <c r="AA582" s="55"/>
    </row>
    <row r="583" spans="1:27" x14ac:dyDescent="0.3">
      <c r="A583" s="4">
        <f t="shared" si="77"/>
        <v>564</v>
      </c>
      <c r="B583" s="23">
        <f t="shared" si="72"/>
        <v>59707</v>
      </c>
      <c r="C583" s="24">
        <f t="shared" si="73"/>
        <v>85</v>
      </c>
      <c r="D583" s="4" t="s">
        <v>7</v>
      </c>
      <c r="E583" s="2" t="str">
        <f>IF($A583&lt;=G$11,((F$8-SUM(F$20:F582))*F$16/365)*(365/12),"")</f>
        <v/>
      </c>
      <c r="F583" s="2" t="str">
        <f t="shared" si="74"/>
        <v/>
      </c>
      <c r="G583" s="21" t="str">
        <f t="shared" si="78"/>
        <v/>
      </c>
      <c r="H583" s="4" t="s">
        <v>7</v>
      </c>
      <c r="I583" s="2" t="str">
        <f>IF($A583&lt;=K$11,((J$8-SUM(J$20:J582))*J$16/365)*(365/12),"")</f>
        <v/>
      </c>
      <c r="J583" s="2" t="str">
        <f t="shared" si="75"/>
        <v/>
      </c>
      <c r="K583" s="21" t="str">
        <f t="shared" si="79"/>
        <v/>
      </c>
      <c r="L583" s="4" t="s">
        <v>7</v>
      </c>
      <c r="M583" s="2" t="str">
        <f>IF($A583&lt;=O$11,((N$8-SUM(N$20:N582))*N$16/365)*(365/12),"")</f>
        <v/>
      </c>
      <c r="N583" s="2" t="str">
        <f t="shared" si="76"/>
        <v/>
      </c>
      <c r="O583" s="21" t="str">
        <f t="shared" si="80"/>
        <v/>
      </c>
      <c r="X583" s="19"/>
      <c r="Y583" s="55"/>
      <c r="Z583" s="55"/>
      <c r="AA583" s="55"/>
    </row>
    <row r="584" spans="1:27" x14ac:dyDescent="0.3">
      <c r="A584" s="4">
        <f t="shared" si="77"/>
        <v>565</v>
      </c>
      <c r="B584" s="23">
        <f t="shared" si="72"/>
        <v>59737</v>
      </c>
      <c r="C584" s="24">
        <f t="shared" si="73"/>
        <v>85</v>
      </c>
      <c r="D584" s="4" t="s">
        <v>7</v>
      </c>
      <c r="E584" s="2" t="str">
        <f>IF($A584&lt;=G$11,((F$8-SUM(F$20:F583))*F$16/365)*(365/12),"")</f>
        <v/>
      </c>
      <c r="F584" s="2" t="str">
        <f t="shared" si="74"/>
        <v/>
      </c>
      <c r="G584" s="21" t="str">
        <f t="shared" si="78"/>
        <v/>
      </c>
      <c r="H584" s="4" t="s">
        <v>7</v>
      </c>
      <c r="I584" s="2" t="str">
        <f>IF($A584&lt;=K$11,((J$8-SUM(J$20:J583))*J$16/365)*(365/12),"")</f>
        <v/>
      </c>
      <c r="J584" s="2" t="str">
        <f t="shared" si="75"/>
        <v/>
      </c>
      <c r="K584" s="21" t="str">
        <f t="shared" si="79"/>
        <v/>
      </c>
      <c r="L584" s="4" t="s">
        <v>7</v>
      </c>
      <c r="M584" s="2" t="str">
        <f>IF($A584&lt;=O$11,((N$8-SUM(N$20:N583))*N$16/365)*(365/12),"")</f>
        <v/>
      </c>
      <c r="N584" s="2" t="str">
        <f t="shared" si="76"/>
        <v/>
      </c>
      <c r="O584" s="21" t="str">
        <f t="shared" si="80"/>
        <v/>
      </c>
      <c r="X584" s="19"/>
      <c r="Y584" s="55"/>
      <c r="Z584" s="55"/>
      <c r="AA584" s="55"/>
    </row>
    <row r="585" spans="1:27" x14ac:dyDescent="0.3">
      <c r="A585" s="4">
        <f t="shared" si="77"/>
        <v>566</v>
      </c>
      <c r="B585" s="23">
        <f t="shared" si="72"/>
        <v>59768</v>
      </c>
      <c r="C585" s="24">
        <f t="shared" si="73"/>
        <v>85</v>
      </c>
      <c r="D585" s="4" t="s">
        <v>7</v>
      </c>
      <c r="E585" s="2" t="str">
        <f>IF($A585&lt;=G$11,((F$8-SUM(F$20:F584))*F$16/365)*(365/12),"")</f>
        <v/>
      </c>
      <c r="F585" s="2" t="str">
        <f t="shared" si="74"/>
        <v/>
      </c>
      <c r="G585" s="21" t="str">
        <f t="shared" si="78"/>
        <v/>
      </c>
      <c r="H585" s="4" t="s">
        <v>7</v>
      </c>
      <c r="I585" s="2" t="str">
        <f>IF($A585&lt;=K$11,((J$8-SUM(J$20:J584))*J$16/365)*(365/12),"")</f>
        <v/>
      </c>
      <c r="J585" s="2" t="str">
        <f t="shared" si="75"/>
        <v/>
      </c>
      <c r="K585" s="21" t="str">
        <f t="shared" si="79"/>
        <v/>
      </c>
      <c r="L585" s="4" t="s">
        <v>7</v>
      </c>
      <c r="M585" s="2" t="str">
        <f>IF($A585&lt;=O$11,((N$8-SUM(N$20:N584))*N$16/365)*(365/12),"")</f>
        <v/>
      </c>
      <c r="N585" s="2" t="str">
        <f t="shared" si="76"/>
        <v/>
      </c>
      <c r="O585" s="21" t="str">
        <f t="shared" si="80"/>
        <v/>
      </c>
      <c r="X585" s="19"/>
      <c r="Y585" s="55"/>
      <c r="Z585" s="55"/>
      <c r="AA585" s="55"/>
    </row>
    <row r="586" spans="1:27" x14ac:dyDescent="0.3">
      <c r="A586" s="4">
        <f t="shared" si="77"/>
        <v>567</v>
      </c>
      <c r="B586" s="23">
        <f t="shared" si="72"/>
        <v>59799</v>
      </c>
      <c r="C586" s="24">
        <f t="shared" si="73"/>
        <v>85</v>
      </c>
      <c r="D586" s="4" t="s">
        <v>7</v>
      </c>
      <c r="E586" s="2" t="str">
        <f>IF($A586&lt;=G$11,((F$8-SUM(F$20:F585))*F$16/365)*(365/12),"")</f>
        <v/>
      </c>
      <c r="F586" s="2" t="str">
        <f t="shared" si="74"/>
        <v/>
      </c>
      <c r="G586" s="21" t="str">
        <f t="shared" si="78"/>
        <v/>
      </c>
      <c r="H586" s="4" t="s">
        <v>7</v>
      </c>
      <c r="I586" s="2" t="str">
        <f>IF($A586&lt;=K$11,((J$8-SUM(J$20:J585))*J$16/365)*(365/12),"")</f>
        <v/>
      </c>
      <c r="J586" s="2" t="str">
        <f t="shared" si="75"/>
        <v/>
      </c>
      <c r="K586" s="21" t="str">
        <f t="shared" si="79"/>
        <v/>
      </c>
      <c r="L586" s="4" t="s">
        <v>7</v>
      </c>
      <c r="M586" s="2" t="str">
        <f>IF($A586&lt;=O$11,((N$8-SUM(N$20:N585))*N$16/365)*(365/12),"")</f>
        <v/>
      </c>
      <c r="N586" s="2" t="str">
        <f t="shared" si="76"/>
        <v/>
      </c>
      <c r="O586" s="21" t="str">
        <f t="shared" si="80"/>
        <v/>
      </c>
      <c r="X586" s="19"/>
      <c r="Y586" s="55"/>
      <c r="Z586" s="55"/>
      <c r="AA586" s="55"/>
    </row>
    <row r="587" spans="1:27" x14ac:dyDescent="0.3">
      <c r="A587" s="4">
        <f t="shared" si="77"/>
        <v>568</v>
      </c>
      <c r="B587" s="23">
        <f t="shared" si="72"/>
        <v>59829</v>
      </c>
      <c r="C587" s="24">
        <f t="shared" si="73"/>
        <v>85</v>
      </c>
      <c r="D587" s="4" t="s">
        <v>7</v>
      </c>
      <c r="E587" s="2" t="str">
        <f>IF($A587&lt;=G$11,((F$8-SUM(F$20:F586))*F$16/365)*(365/12),"")</f>
        <v/>
      </c>
      <c r="F587" s="2" t="str">
        <f t="shared" si="74"/>
        <v/>
      </c>
      <c r="G587" s="21" t="str">
        <f t="shared" si="78"/>
        <v/>
      </c>
      <c r="H587" s="4" t="s">
        <v>7</v>
      </c>
      <c r="I587" s="2" t="str">
        <f>IF($A587&lt;=K$11,((J$8-SUM(J$20:J586))*J$16/365)*(365/12),"")</f>
        <v/>
      </c>
      <c r="J587" s="2" t="str">
        <f t="shared" si="75"/>
        <v/>
      </c>
      <c r="K587" s="21" t="str">
        <f t="shared" si="79"/>
        <v/>
      </c>
      <c r="L587" s="4" t="s">
        <v>7</v>
      </c>
      <c r="M587" s="2" t="str">
        <f>IF($A587&lt;=O$11,((N$8-SUM(N$20:N586))*N$16/365)*(365/12),"")</f>
        <v/>
      </c>
      <c r="N587" s="2" t="str">
        <f t="shared" si="76"/>
        <v/>
      </c>
      <c r="O587" s="21" t="str">
        <f t="shared" si="80"/>
        <v/>
      </c>
      <c r="X587" s="19"/>
      <c r="Y587" s="55"/>
      <c r="Z587" s="55"/>
      <c r="AA587" s="55"/>
    </row>
    <row r="588" spans="1:27" x14ac:dyDescent="0.3">
      <c r="A588" s="4">
        <f t="shared" si="77"/>
        <v>569</v>
      </c>
      <c r="B588" s="23">
        <f t="shared" si="72"/>
        <v>59860</v>
      </c>
      <c r="C588" s="24">
        <f t="shared" si="73"/>
        <v>85</v>
      </c>
      <c r="D588" s="4" t="s">
        <v>7</v>
      </c>
      <c r="E588" s="2" t="str">
        <f>IF($A588&lt;=G$11,((F$8-SUM(F$20:F587))*F$16/365)*(365/12),"")</f>
        <v/>
      </c>
      <c r="F588" s="2" t="str">
        <f t="shared" si="74"/>
        <v/>
      </c>
      <c r="G588" s="21" t="str">
        <f t="shared" si="78"/>
        <v/>
      </c>
      <c r="H588" s="4" t="s">
        <v>7</v>
      </c>
      <c r="I588" s="2" t="str">
        <f>IF($A588&lt;=K$11,((J$8-SUM(J$20:J587))*J$16/365)*(365/12),"")</f>
        <v/>
      </c>
      <c r="J588" s="2" t="str">
        <f t="shared" si="75"/>
        <v/>
      </c>
      <c r="K588" s="21" t="str">
        <f t="shared" si="79"/>
        <v/>
      </c>
      <c r="L588" s="4" t="s">
        <v>7</v>
      </c>
      <c r="M588" s="2" t="str">
        <f>IF($A588&lt;=O$11,((N$8-SUM(N$20:N587))*N$16/365)*(365/12),"")</f>
        <v/>
      </c>
      <c r="N588" s="2" t="str">
        <f t="shared" si="76"/>
        <v/>
      </c>
      <c r="O588" s="21" t="str">
        <f t="shared" si="80"/>
        <v/>
      </c>
      <c r="X588" s="19"/>
      <c r="Y588" s="55"/>
      <c r="Z588" s="55"/>
      <c r="AA588" s="55"/>
    </row>
    <row r="589" spans="1:27" x14ac:dyDescent="0.3">
      <c r="A589" s="4">
        <f t="shared" si="77"/>
        <v>570</v>
      </c>
      <c r="B589" s="23">
        <f t="shared" si="72"/>
        <v>59890</v>
      </c>
      <c r="C589" s="24">
        <f t="shared" si="73"/>
        <v>85</v>
      </c>
      <c r="D589" s="4" t="s">
        <v>7</v>
      </c>
      <c r="E589" s="2" t="str">
        <f>IF($A589&lt;=G$11,((F$8-SUM(F$20:F588))*F$16/365)*(365/12),"")</f>
        <v/>
      </c>
      <c r="F589" s="2" t="str">
        <f t="shared" si="74"/>
        <v/>
      </c>
      <c r="G589" s="21" t="str">
        <f t="shared" si="78"/>
        <v/>
      </c>
      <c r="H589" s="4" t="s">
        <v>7</v>
      </c>
      <c r="I589" s="2" t="str">
        <f>IF($A589&lt;=K$11,((J$8-SUM(J$20:J588))*J$16/365)*(365/12),"")</f>
        <v/>
      </c>
      <c r="J589" s="2" t="str">
        <f t="shared" si="75"/>
        <v/>
      </c>
      <c r="K589" s="21" t="str">
        <f t="shared" si="79"/>
        <v/>
      </c>
      <c r="L589" s="4" t="s">
        <v>7</v>
      </c>
      <c r="M589" s="2" t="str">
        <f>IF($A589&lt;=O$11,((N$8-SUM(N$20:N588))*N$16/365)*(365/12),"")</f>
        <v/>
      </c>
      <c r="N589" s="2" t="str">
        <f t="shared" si="76"/>
        <v/>
      </c>
      <c r="O589" s="21" t="str">
        <f t="shared" si="80"/>
        <v/>
      </c>
      <c r="X589" s="19"/>
      <c r="Y589" s="55"/>
      <c r="Z589" s="55"/>
      <c r="AA589" s="55"/>
    </row>
    <row r="590" spans="1:27" x14ac:dyDescent="0.3">
      <c r="A590" s="4">
        <f t="shared" si="77"/>
        <v>571</v>
      </c>
      <c r="B590" s="23">
        <f t="shared" si="72"/>
        <v>59921</v>
      </c>
      <c r="C590" s="24">
        <f t="shared" si="73"/>
        <v>86</v>
      </c>
      <c r="D590" s="4" t="s">
        <v>7</v>
      </c>
      <c r="E590" s="2" t="str">
        <f>IF($A590&lt;=G$11,((F$8-SUM(F$20:F589))*F$16/365)*(365/12),"")</f>
        <v/>
      </c>
      <c r="F590" s="2" t="str">
        <f t="shared" si="74"/>
        <v/>
      </c>
      <c r="G590" s="21" t="str">
        <f t="shared" si="78"/>
        <v/>
      </c>
      <c r="H590" s="4" t="s">
        <v>7</v>
      </c>
      <c r="I590" s="2" t="str">
        <f>IF($A590&lt;=K$11,((J$8-SUM(J$20:J589))*J$16/365)*(365/12),"")</f>
        <v/>
      </c>
      <c r="J590" s="2" t="str">
        <f t="shared" si="75"/>
        <v/>
      </c>
      <c r="K590" s="21" t="str">
        <f t="shared" si="79"/>
        <v/>
      </c>
      <c r="L590" s="4" t="s">
        <v>7</v>
      </c>
      <c r="M590" s="2" t="str">
        <f>IF($A590&lt;=O$11,((N$8-SUM(N$20:N589))*N$16/365)*(365/12),"")</f>
        <v/>
      </c>
      <c r="N590" s="2" t="str">
        <f t="shared" si="76"/>
        <v/>
      </c>
      <c r="O590" s="21" t="str">
        <f t="shared" si="80"/>
        <v/>
      </c>
      <c r="X590" s="19"/>
      <c r="Y590" s="55"/>
      <c r="Z590" s="55"/>
      <c r="AA590" s="55"/>
    </row>
    <row r="591" spans="1:27" x14ac:dyDescent="0.3">
      <c r="A591" s="4">
        <f t="shared" si="77"/>
        <v>572</v>
      </c>
      <c r="B591" s="23">
        <f t="shared" si="72"/>
        <v>59952</v>
      </c>
      <c r="C591" s="24">
        <f t="shared" si="73"/>
        <v>86</v>
      </c>
      <c r="D591" s="4" t="s">
        <v>7</v>
      </c>
      <c r="E591" s="2" t="str">
        <f>IF($A591&lt;=G$11,((F$8-SUM(F$20:F590))*F$16/365)*(365/12),"")</f>
        <v/>
      </c>
      <c r="F591" s="2" t="str">
        <f t="shared" si="74"/>
        <v/>
      </c>
      <c r="G591" s="21" t="str">
        <f t="shared" si="78"/>
        <v/>
      </c>
      <c r="H591" s="4" t="s">
        <v>7</v>
      </c>
      <c r="I591" s="2" t="str">
        <f>IF($A591&lt;=K$11,((J$8-SUM(J$20:J590))*J$16/365)*(365/12),"")</f>
        <v/>
      </c>
      <c r="J591" s="2" t="str">
        <f t="shared" si="75"/>
        <v/>
      </c>
      <c r="K591" s="21" t="str">
        <f t="shared" si="79"/>
        <v/>
      </c>
      <c r="L591" s="4" t="s">
        <v>7</v>
      </c>
      <c r="M591" s="2" t="str">
        <f>IF($A591&lt;=O$11,((N$8-SUM(N$20:N590))*N$16/365)*(365/12),"")</f>
        <v/>
      </c>
      <c r="N591" s="2" t="str">
        <f t="shared" si="76"/>
        <v/>
      </c>
      <c r="O591" s="21" t="str">
        <f t="shared" si="80"/>
        <v/>
      </c>
      <c r="X591" s="19"/>
      <c r="Y591" s="55"/>
      <c r="Z591" s="55"/>
      <c r="AA591" s="55"/>
    </row>
    <row r="592" spans="1:27" x14ac:dyDescent="0.3">
      <c r="A592" s="4">
        <f t="shared" si="77"/>
        <v>573</v>
      </c>
      <c r="B592" s="23">
        <f t="shared" si="72"/>
        <v>59981</v>
      </c>
      <c r="C592" s="24">
        <f t="shared" si="73"/>
        <v>86</v>
      </c>
      <c r="D592" s="4" t="s">
        <v>7</v>
      </c>
      <c r="E592" s="2" t="str">
        <f>IF($A592&lt;=G$11,((F$8-SUM(F$20:F591))*F$16/365)*(365/12),"")</f>
        <v/>
      </c>
      <c r="F592" s="2" t="str">
        <f t="shared" si="74"/>
        <v/>
      </c>
      <c r="G592" s="21" t="str">
        <f t="shared" si="78"/>
        <v/>
      </c>
      <c r="H592" s="4" t="s">
        <v>7</v>
      </c>
      <c r="I592" s="2" t="str">
        <f>IF($A592&lt;=K$11,((J$8-SUM(J$20:J591))*J$16/365)*(365/12),"")</f>
        <v/>
      </c>
      <c r="J592" s="2" t="str">
        <f t="shared" si="75"/>
        <v/>
      </c>
      <c r="K592" s="21" t="str">
        <f t="shared" si="79"/>
        <v/>
      </c>
      <c r="L592" s="4" t="s">
        <v>7</v>
      </c>
      <c r="M592" s="2" t="str">
        <f>IF($A592&lt;=O$11,((N$8-SUM(N$20:N591))*N$16/365)*(365/12),"")</f>
        <v/>
      </c>
      <c r="N592" s="2" t="str">
        <f t="shared" si="76"/>
        <v/>
      </c>
      <c r="O592" s="21" t="str">
        <f t="shared" si="80"/>
        <v/>
      </c>
      <c r="X592" s="19"/>
      <c r="Y592" s="55"/>
      <c r="Z592" s="55"/>
      <c r="AA592" s="55"/>
    </row>
    <row r="593" spans="1:27" x14ac:dyDescent="0.3">
      <c r="A593" s="4">
        <f t="shared" si="77"/>
        <v>574</v>
      </c>
      <c r="B593" s="23">
        <f t="shared" si="72"/>
        <v>60012</v>
      </c>
      <c r="C593" s="24">
        <f t="shared" si="73"/>
        <v>86</v>
      </c>
      <c r="D593" s="4" t="s">
        <v>7</v>
      </c>
      <c r="E593" s="2" t="str">
        <f>IF($A593&lt;=G$11,((F$8-SUM(F$20:F592))*F$16/365)*(365/12),"")</f>
        <v/>
      </c>
      <c r="F593" s="2" t="str">
        <f t="shared" si="74"/>
        <v/>
      </c>
      <c r="G593" s="21" t="str">
        <f t="shared" si="78"/>
        <v/>
      </c>
      <c r="H593" s="4" t="s">
        <v>7</v>
      </c>
      <c r="I593" s="2" t="str">
        <f>IF($A593&lt;=K$11,((J$8-SUM(J$20:J592))*J$16/365)*(365/12),"")</f>
        <v/>
      </c>
      <c r="J593" s="2" t="str">
        <f t="shared" si="75"/>
        <v/>
      </c>
      <c r="K593" s="21" t="str">
        <f t="shared" si="79"/>
        <v/>
      </c>
      <c r="L593" s="4" t="s">
        <v>7</v>
      </c>
      <c r="M593" s="2" t="str">
        <f>IF($A593&lt;=O$11,((N$8-SUM(N$20:N592))*N$16/365)*(365/12),"")</f>
        <v/>
      </c>
      <c r="N593" s="2" t="str">
        <f t="shared" si="76"/>
        <v/>
      </c>
      <c r="O593" s="21" t="str">
        <f t="shared" si="80"/>
        <v/>
      </c>
      <c r="X593" s="19"/>
      <c r="Y593" s="55"/>
      <c r="Z593" s="55"/>
      <c r="AA593" s="55"/>
    </row>
    <row r="594" spans="1:27" x14ac:dyDescent="0.3">
      <c r="A594" s="4">
        <f t="shared" si="77"/>
        <v>575</v>
      </c>
      <c r="B594" s="23">
        <f t="shared" si="72"/>
        <v>60042</v>
      </c>
      <c r="C594" s="24">
        <f t="shared" si="73"/>
        <v>86</v>
      </c>
      <c r="D594" s="4" t="s">
        <v>7</v>
      </c>
      <c r="E594" s="2" t="str">
        <f>IF($A594&lt;=G$11,((F$8-SUM(F$20:F593))*F$16/365)*(365/12),"")</f>
        <v/>
      </c>
      <c r="F594" s="2" t="str">
        <f t="shared" si="74"/>
        <v/>
      </c>
      <c r="G594" s="21" t="str">
        <f t="shared" si="78"/>
        <v/>
      </c>
      <c r="H594" s="4" t="s">
        <v>7</v>
      </c>
      <c r="I594" s="2" t="str">
        <f>IF($A594&lt;=K$11,((J$8-SUM(J$20:J593))*J$16/365)*(365/12),"")</f>
        <v/>
      </c>
      <c r="J594" s="2" t="str">
        <f t="shared" si="75"/>
        <v/>
      </c>
      <c r="K594" s="21" t="str">
        <f t="shared" si="79"/>
        <v/>
      </c>
      <c r="L594" s="4" t="s">
        <v>7</v>
      </c>
      <c r="M594" s="2" t="str">
        <f>IF($A594&lt;=O$11,((N$8-SUM(N$20:N593))*N$16/365)*(365/12),"")</f>
        <v/>
      </c>
      <c r="N594" s="2" t="str">
        <f t="shared" si="76"/>
        <v/>
      </c>
      <c r="O594" s="21" t="str">
        <f t="shared" si="80"/>
        <v/>
      </c>
      <c r="X594" s="19"/>
      <c r="Y594" s="55"/>
      <c r="Z594" s="55"/>
      <c r="AA594" s="55"/>
    </row>
    <row r="595" spans="1:27" x14ac:dyDescent="0.3">
      <c r="A595" s="4">
        <f t="shared" si="77"/>
        <v>576</v>
      </c>
      <c r="B595" s="23">
        <f t="shared" si="72"/>
        <v>60073</v>
      </c>
      <c r="C595" s="24">
        <f t="shared" si="73"/>
        <v>86</v>
      </c>
      <c r="D595" s="4" t="s">
        <v>7</v>
      </c>
      <c r="E595" s="2" t="str">
        <f>IF($A595&lt;=G$11,((F$8-SUM(F$20:F594))*F$16/365)*(365/12),"")</f>
        <v/>
      </c>
      <c r="F595" s="2" t="str">
        <f t="shared" si="74"/>
        <v/>
      </c>
      <c r="G595" s="21" t="str">
        <f t="shared" si="78"/>
        <v/>
      </c>
      <c r="H595" s="4" t="s">
        <v>7</v>
      </c>
      <c r="I595" s="2" t="str">
        <f>IF($A595&lt;=K$11,((J$8-SUM(J$20:J594))*J$16/365)*(365/12),"")</f>
        <v/>
      </c>
      <c r="J595" s="2" t="str">
        <f t="shared" si="75"/>
        <v/>
      </c>
      <c r="K595" s="21" t="str">
        <f t="shared" si="79"/>
        <v/>
      </c>
      <c r="L595" s="4" t="s">
        <v>7</v>
      </c>
      <c r="M595" s="2" t="str">
        <f>IF($A595&lt;=O$11,((N$8-SUM(N$20:N594))*N$16/365)*(365/12),"")</f>
        <v/>
      </c>
      <c r="N595" s="2" t="str">
        <f t="shared" si="76"/>
        <v/>
      </c>
      <c r="O595" s="21" t="str">
        <f t="shared" si="80"/>
        <v/>
      </c>
      <c r="X595" s="19"/>
      <c r="Y595" s="55"/>
      <c r="Z595" s="55"/>
      <c r="AA595" s="55"/>
    </row>
    <row r="596" spans="1:27" x14ac:dyDescent="0.3">
      <c r="A596" s="4">
        <f t="shared" si="77"/>
        <v>577</v>
      </c>
      <c r="B596" s="23">
        <f t="shared" ref="B596:B659" si="81">DATE(YEAR($B$11),MONTH($B$11)+A596,DAY($B$11))</f>
        <v>60103</v>
      </c>
      <c r="C596" s="24">
        <f t="shared" ref="C596:C659" si="82">DATEDIF($B$10,B596,"y")</f>
        <v>86</v>
      </c>
      <c r="D596" s="4" t="s">
        <v>7</v>
      </c>
      <c r="E596" s="2" t="str">
        <f>IF($A596&lt;=G$11,((F$8-SUM(F$20:F595))*F$16/365)*(365/12),"")</f>
        <v/>
      </c>
      <c r="F596" s="2" t="str">
        <f t="shared" si="74"/>
        <v/>
      </c>
      <c r="G596" s="21" t="str">
        <f t="shared" si="78"/>
        <v/>
      </c>
      <c r="H596" s="4" t="s">
        <v>7</v>
      </c>
      <c r="I596" s="2" t="str">
        <f>IF($A596&lt;=K$11,((J$8-SUM(J$20:J595))*J$16/365)*(365/12),"")</f>
        <v/>
      </c>
      <c r="J596" s="2" t="str">
        <f t="shared" si="75"/>
        <v/>
      </c>
      <c r="K596" s="21" t="str">
        <f t="shared" si="79"/>
        <v/>
      </c>
      <c r="L596" s="4" t="s">
        <v>7</v>
      </c>
      <c r="M596" s="2" t="str">
        <f>IF($A596&lt;=O$11,((N$8-SUM(N$20:N595))*N$16/365)*(365/12),"")</f>
        <v/>
      </c>
      <c r="N596" s="2" t="str">
        <f t="shared" si="76"/>
        <v/>
      </c>
      <c r="O596" s="21" t="str">
        <f t="shared" si="80"/>
        <v/>
      </c>
      <c r="X596" s="19"/>
      <c r="Y596" s="55"/>
      <c r="Z596" s="55"/>
      <c r="AA596" s="55"/>
    </row>
    <row r="597" spans="1:27" x14ac:dyDescent="0.3">
      <c r="A597" s="4">
        <f t="shared" si="77"/>
        <v>578</v>
      </c>
      <c r="B597" s="23">
        <f t="shared" si="81"/>
        <v>60134</v>
      </c>
      <c r="C597" s="24">
        <f t="shared" si="82"/>
        <v>86</v>
      </c>
      <c r="D597" s="4" t="s">
        <v>7</v>
      </c>
      <c r="E597" s="2" t="str">
        <f>IF($A597&lt;=G$11,((F$8-SUM(F$20:F596))*F$16/365)*(365/12),"")</f>
        <v/>
      </c>
      <c r="F597" s="2" t="str">
        <f t="shared" ref="F597:F660" si="83">IF(COUNTBLANK(G597)=1,"",G597-E597)</f>
        <v/>
      </c>
      <c r="G597" s="21" t="str">
        <f t="shared" si="78"/>
        <v/>
      </c>
      <c r="H597" s="4" t="s">
        <v>7</v>
      </c>
      <c r="I597" s="2" t="str">
        <f>IF($A597&lt;=K$11,((J$8-SUM(J$20:J596))*J$16/365)*(365/12),"")</f>
        <v/>
      </c>
      <c r="J597" s="2" t="str">
        <f t="shared" ref="J597:J660" si="84">IF(COUNTBLANK(K597)=1,"",K597-I597)</f>
        <v/>
      </c>
      <c r="K597" s="21" t="str">
        <f t="shared" si="79"/>
        <v/>
      </c>
      <c r="L597" s="4" t="s">
        <v>7</v>
      </c>
      <c r="M597" s="2" t="str">
        <f>IF($A597&lt;=O$11,((N$8-SUM(N$20:N596))*N$16/365)*(365/12),"")</f>
        <v/>
      </c>
      <c r="N597" s="2" t="str">
        <f t="shared" ref="N597:N660" si="85">IF(COUNTBLANK(O597)=1,"",O597-M597)</f>
        <v/>
      </c>
      <c r="O597" s="21" t="str">
        <f t="shared" si="80"/>
        <v/>
      </c>
      <c r="X597" s="19"/>
      <c r="Y597" s="55"/>
      <c r="Z597" s="55"/>
      <c r="AA597" s="55"/>
    </row>
    <row r="598" spans="1:27" x14ac:dyDescent="0.3">
      <c r="A598" s="4">
        <f t="shared" ref="A598:A661" si="86">A597+1</f>
        <v>579</v>
      </c>
      <c r="B598" s="23">
        <f t="shared" si="81"/>
        <v>60165</v>
      </c>
      <c r="C598" s="24">
        <f t="shared" si="82"/>
        <v>86</v>
      </c>
      <c r="D598" s="4" t="s">
        <v>7</v>
      </c>
      <c r="E598" s="2" t="str">
        <f>IF($A598&lt;=G$11,((F$8-SUM(F$20:F597))*F$16/365)*(365/12),"")</f>
        <v/>
      </c>
      <c r="F598" s="2" t="str">
        <f t="shared" si="83"/>
        <v/>
      </c>
      <c r="G598" s="21" t="str">
        <f t="shared" ref="G598:G661" si="87">IF(AND(G$12&gt;0,$A598&lt;=G$12),F$8*F$16/12,
IF($A598&lt;=G$11,(F$8*(F$16/12)*((1+(F$16/12))^(G$11-G$12)))/(((1+F$16/12)^(G$11-G$12))-1),""))</f>
        <v/>
      </c>
      <c r="H598" s="4" t="s">
        <v>7</v>
      </c>
      <c r="I598" s="2" t="str">
        <f>IF($A598&lt;=K$11,((J$8-SUM(J$20:J597))*J$16/365)*(365/12),"")</f>
        <v/>
      </c>
      <c r="J598" s="2" t="str">
        <f t="shared" si="84"/>
        <v/>
      </c>
      <c r="K598" s="21" t="str">
        <f t="shared" ref="K598:K661" si="88">IF(AND(K$12&gt;0,$A598&lt;=K$12),J$8*J$16/12,
IF($A598&lt;=K$11,(J$8*(J$16/12)*((1+(J$16/12))^(K$11-K$12)))/(((1+J$16/12)^(K$11-K$12))-1),""))</f>
        <v/>
      </c>
      <c r="L598" s="4" t="s">
        <v>7</v>
      </c>
      <c r="M598" s="2" t="str">
        <f>IF($A598&lt;=O$11,((N$8-SUM(N$20:N597))*N$16/365)*(365/12),"")</f>
        <v/>
      </c>
      <c r="N598" s="2" t="str">
        <f t="shared" si="85"/>
        <v/>
      </c>
      <c r="O598" s="21" t="str">
        <f t="shared" ref="O598:O661" si="89">IF(AND(O$12&gt;0,$A598&lt;=O$12),N$8*N$16/12,
IF($A598&lt;=O$11,(N$8*(N$16/12)*((1+(N$16/12))^(O$11-O$12)))/(((1+N$16/12)^(O$11-O$12))-1),""))</f>
        <v/>
      </c>
      <c r="X598" s="19"/>
      <c r="Y598" s="55"/>
      <c r="Z598" s="55"/>
      <c r="AA598" s="55"/>
    </row>
    <row r="599" spans="1:27" x14ac:dyDescent="0.3">
      <c r="A599" s="4">
        <f t="shared" si="86"/>
        <v>580</v>
      </c>
      <c r="B599" s="23">
        <f t="shared" si="81"/>
        <v>60195</v>
      </c>
      <c r="C599" s="24">
        <f t="shared" si="82"/>
        <v>86</v>
      </c>
      <c r="D599" s="4" t="s">
        <v>7</v>
      </c>
      <c r="E599" s="2" t="str">
        <f>IF($A599&lt;=G$11,((F$8-SUM(F$20:F598))*F$16/365)*(365/12),"")</f>
        <v/>
      </c>
      <c r="F599" s="2" t="str">
        <f t="shared" si="83"/>
        <v/>
      </c>
      <c r="G599" s="21" t="str">
        <f t="shared" si="87"/>
        <v/>
      </c>
      <c r="H599" s="4" t="s">
        <v>7</v>
      </c>
      <c r="I599" s="2" t="str">
        <f>IF($A599&lt;=K$11,((J$8-SUM(J$20:J598))*J$16/365)*(365/12),"")</f>
        <v/>
      </c>
      <c r="J599" s="2" t="str">
        <f t="shared" si="84"/>
        <v/>
      </c>
      <c r="K599" s="21" t="str">
        <f t="shared" si="88"/>
        <v/>
      </c>
      <c r="L599" s="4" t="s">
        <v>7</v>
      </c>
      <c r="M599" s="2" t="str">
        <f>IF($A599&lt;=O$11,((N$8-SUM(N$20:N598))*N$16/365)*(365/12),"")</f>
        <v/>
      </c>
      <c r="N599" s="2" t="str">
        <f t="shared" si="85"/>
        <v/>
      </c>
      <c r="O599" s="21" t="str">
        <f t="shared" si="89"/>
        <v/>
      </c>
      <c r="X599" s="19"/>
      <c r="Y599" s="55"/>
      <c r="Z599" s="55"/>
      <c r="AA599" s="55"/>
    </row>
    <row r="600" spans="1:27" x14ac:dyDescent="0.3">
      <c r="A600" s="4">
        <f t="shared" si="86"/>
        <v>581</v>
      </c>
      <c r="B600" s="23">
        <f t="shared" si="81"/>
        <v>60226</v>
      </c>
      <c r="C600" s="24">
        <f t="shared" si="82"/>
        <v>86</v>
      </c>
      <c r="D600" s="4" t="s">
        <v>7</v>
      </c>
      <c r="E600" s="2" t="str">
        <f>IF($A600&lt;=G$11,((F$8-SUM(F$20:F599))*F$16/365)*(365/12),"")</f>
        <v/>
      </c>
      <c r="F600" s="2" t="str">
        <f t="shared" si="83"/>
        <v/>
      </c>
      <c r="G600" s="21" t="str">
        <f t="shared" si="87"/>
        <v/>
      </c>
      <c r="H600" s="4" t="s">
        <v>7</v>
      </c>
      <c r="I600" s="2" t="str">
        <f>IF($A600&lt;=K$11,((J$8-SUM(J$20:J599))*J$16/365)*(365/12),"")</f>
        <v/>
      </c>
      <c r="J600" s="2" t="str">
        <f t="shared" si="84"/>
        <v/>
      </c>
      <c r="K600" s="21" t="str">
        <f t="shared" si="88"/>
        <v/>
      </c>
      <c r="L600" s="4" t="s">
        <v>7</v>
      </c>
      <c r="M600" s="2" t="str">
        <f>IF($A600&lt;=O$11,((N$8-SUM(N$20:N599))*N$16/365)*(365/12),"")</f>
        <v/>
      </c>
      <c r="N600" s="2" t="str">
        <f t="shared" si="85"/>
        <v/>
      </c>
      <c r="O600" s="21" t="str">
        <f t="shared" si="89"/>
        <v/>
      </c>
      <c r="X600" s="19"/>
      <c r="Y600" s="55"/>
      <c r="Z600" s="55"/>
      <c r="AA600" s="55"/>
    </row>
    <row r="601" spans="1:27" x14ac:dyDescent="0.3">
      <c r="A601" s="4">
        <f t="shared" si="86"/>
        <v>582</v>
      </c>
      <c r="B601" s="23">
        <f t="shared" si="81"/>
        <v>60256</v>
      </c>
      <c r="C601" s="24">
        <f t="shared" si="82"/>
        <v>86</v>
      </c>
      <c r="D601" s="4" t="s">
        <v>7</v>
      </c>
      <c r="E601" s="2" t="str">
        <f>IF($A601&lt;=G$11,((F$8-SUM(F$20:F600))*F$16/365)*(365/12),"")</f>
        <v/>
      </c>
      <c r="F601" s="2" t="str">
        <f t="shared" si="83"/>
        <v/>
      </c>
      <c r="G601" s="21" t="str">
        <f t="shared" si="87"/>
        <v/>
      </c>
      <c r="H601" s="4" t="s">
        <v>7</v>
      </c>
      <c r="I601" s="2" t="str">
        <f>IF($A601&lt;=K$11,((J$8-SUM(J$20:J600))*J$16/365)*(365/12),"")</f>
        <v/>
      </c>
      <c r="J601" s="2" t="str">
        <f t="shared" si="84"/>
        <v/>
      </c>
      <c r="K601" s="21" t="str">
        <f t="shared" si="88"/>
        <v/>
      </c>
      <c r="L601" s="4" t="s">
        <v>7</v>
      </c>
      <c r="M601" s="2" t="str">
        <f>IF($A601&lt;=O$11,((N$8-SUM(N$20:N600))*N$16/365)*(365/12),"")</f>
        <v/>
      </c>
      <c r="N601" s="2" t="str">
        <f t="shared" si="85"/>
        <v/>
      </c>
      <c r="O601" s="21" t="str">
        <f t="shared" si="89"/>
        <v/>
      </c>
      <c r="X601" s="19"/>
      <c r="Y601" s="55"/>
      <c r="Z601" s="55"/>
      <c r="AA601" s="55"/>
    </row>
    <row r="602" spans="1:27" x14ac:dyDescent="0.3">
      <c r="A602" s="4">
        <f t="shared" si="86"/>
        <v>583</v>
      </c>
      <c r="B602" s="23">
        <f t="shared" si="81"/>
        <v>60287</v>
      </c>
      <c r="C602" s="24">
        <f t="shared" si="82"/>
        <v>87</v>
      </c>
      <c r="D602" s="4" t="s">
        <v>7</v>
      </c>
      <c r="E602" s="2" t="str">
        <f>IF($A602&lt;=G$11,((F$8-SUM(F$20:F601))*F$16/365)*(365/12),"")</f>
        <v/>
      </c>
      <c r="F602" s="2" t="str">
        <f t="shared" si="83"/>
        <v/>
      </c>
      <c r="G602" s="21" t="str">
        <f t="shared" si="87"/>
        <v/>
      </c>
      <c r="H602" s="4" t="s">
        <v>7</v>
      </c>
      <c r="I602" s="2" t="str">
        <f>IF($A602&lt;=K$11,((J$8-SUM(J$20:J601))*J$16/365)*(365/12),"")</f>
        <v/>
      </c>
      <c r="J602" s="2" t="str">
        <f t="shared" si="84"/>
        <v/>
      </c>
      <c r="K602" s="21" t="str">
        <f t="shared" si="88"/>
        <v/>
      </c>
      <c r="L602" s="4" t="s">
        <v>7</v>
      </c>
      <c r="M602" s="2" t="str">
        <f>IF($A602&lt;=O$11,((N$8-SUM(N$20:N601))*N$16/365)*(365/12),"")</f>
        <v/>
      </c>
      <c r="N602" s="2" t="str">
        <f t="shared" si="85"/>
        <v/>
      </c>
      <c r="O602" s="21" t="str">
        <f t="shared" si="89"/>
        <v/>
      </c>
      <c r="X602" s="19"/>
      <c r="Y602" s="55"/>
      <c r="Z602" s="55"/>
      <c r="AA602" s="55"/>
    </row>
    <row r="603" spans="1:27" x14ac:dyDescent="0.3">
      <c r="A603" s="4">
        <f t="shared" si="86"/>
        <v>584</v>
      </c>
      <c r="B603" s="23">
        <f t="shared" si="81"/>
        <v>60318</v>
      </c>
      <c r="C603" s="24">
        <f t="shared" si="82"/>
        <v>87</v>
      </c>
      <c r="D603" s="4" t="s">
        <v>7</v>
      </c>
      <c r="E603" s="2" t="str">
        <f>IF($A603&lt;=G$11,((F$8-SUM(F$20:F602))*F$16/365)*(365/12),"")</f>
        <v/>
      </c>
      <c r="F603" s="2" t="str">
        <f t="shared" si="83"/>
        <v/>
      </c>
      <c r="G603" s="21" t="str">
        <f t="shared" si="87"/>
        <v/>
      </c>
      <c r="H603" s="4" t="s">
        <v>7</v>
      </c>
      <c r="I603" s="2" t="str">
        <f>IF($A603&lt;=K$11,((J$8-SUM(J$20:J602))*J$16/365)*(365/12),"")</f>
        <v/>
      </c>
      <c r="J603" s="2" t="str">
        <f t="shared" si="84"/>
        <v/>
      </c>
      <c r="K603" s="21" t="str">
        <f t="shared" si="88"/>
        <v/>
      </c>
      <c r="L603" s="4" t="s">
        <v>7</v>
      </c>
      <c r="M603" s="2" t="str">
        <f>IF($A603&lt;=O$11,((N$8-SUM(N$20:N602))*N$16/365)*(365/12),"")</f>
        <v/>
      </c>
      <c r="N603" s="2" t="str">
        <f t="shared" si="85"/>
        <v/>
      </c>
      <c r="O603" s="21" t="str">
        <f t="shared" si="89"/>
        <v/>
      </c>
      <c r="X603" s="19"/>
      <c r="Y603" s="55"/>
      <c r="Z603" s="55"/>
      <c r="AA603" s="55"/>
    </row>
    <row r="604" spans="1:27" x14ac:dyDescent="0.3">
      <c r="A604" s="4">
        <f t="shared" si="86"/>
        <v>585</v>
      </c>
      <c r="B604" s="23">
        <f t="shared" si="81"/>
        <v>60346</v>
      </c>
      <c r="C604" s="24">
        <f t="shared" si="82"/>
        <v>87</v>
      </c>
      <c r="D604" s="4" t="s">
        <v>7</v>
      </c>
      <c r="E604" s="2" t="str">
        <f>IF($A604&lt;=G$11,((F$8-SUM(F$20:F603))*F$16/365)*(365/12),"")</f>
        <v/>
      </c>
      <c r="F604" s="2" t="str">
        <f t="shared" si="83"/>
        <v/>
      </c>
      <c r="G604" s="21" t="str">
        <f t="shared" si="87"/>
        <v/>
      </c>
      <c r="H604" s="4" t="s">
        <v>7</v>
      </c>
      <c r="I604" s="2" t="str">
        <f>IF($A604&lt;=K$11,((J$8-SUM(J$20:J603))*J$16/365)*(365/12),"")</f>
        <v/>
      </c>
      <c r="J604" s="2" t="str">
        <f t="shared" si="84"/>
        <v/>
      </c>
      <c r="K604" s="21" t="str">
        <f t="shared" si="88"/>
        <v/>
      </c>
      <c r="L604" s="4" t="s">
        <v>7</v>
      </c>
      <c r="M604" s="2" t="str">
        <f>IF($A604&lt;=O$11,((N$8-SUM(N$20:N603))*N$16/365)*(365/12),"")</f>
        <v/>
      </c>
      <c r="N604" s="2" t="str">
        <f t="shared" si="85"/>
        <v/>
      </c>
      <c r="O604" s="21" t="str">
        <f t="shared" si="89"/>
        <v/>
      </c>
      <c r="X604" s="19"/>
      <c r="Y604" s="55"/>
      <c r="Z604" s="55"/>
      <c r="AA604" s="55"/>
    </row>
    <row r="605" spans="1:27" x14ac:dyDescent="0.3">
      <c r="A605" s="4">
        <f t="shared" si="86"/>
        <v>586</v>
      </c>
      <c r="B605" s="23">
        <f t="shared" si="81"/>
        <v>60377</v>
      </c>
      <c r="C605" s="24">
        <f t="shared" si="82"/>
        <v>87</v>
      </c>
      <c r="D605" s="4" t="s">
        <v>7</v>
      </c>
      <c r="E605" s="2" t="str">
        <f>IF($A605&lt;=G$11,((F$8-SUM(F$20:F604))*F$16/365)*(365/12),"")</f>
        <v/>
      </c>
      <c r="F605" s="2" t="str">
        <f t="shared" si="83"/>
        <v/>
      </c>
      <c r="G605" s="21" t="str">
        <f t="shared" si="87"/>
        <v/>
      </c>
      <c r="H605" s="4" t="s">
        <v>7</v>
      </c>
      <c r="I605" s="2" t="str">
        <f>IF($A605&lt;=K$11,((J$8-SUM(J$20:J604))*J$16/365)*(365/12),"")</f>
        <v/>
      </c>
      <c r="J605" s="2" t="str">
        <f t="shared" si="84"/>
        <v/>
      </c>
      <c r="K605" s="21" t="str">
        <f t="shared" si="88"/>
        <v/>
      </c>
      <c r="L605" s="4" t="s">
        <v>7</v>
      </c>
      <c r="M605" s="2" t="str">
        <f>IF($A605&lt;=O$11,((N$8-SUM(N$20:N604))*N$16/365)*(365/12),"")</f>
        <v/>
      </c>
      <c r="N605" s="2" t="str">
        <f t="shared" si="85"/>
        <v/>
      </c>
      <c r="O605" s="21" t="str">
        <f t="shared" si="89"/>
        <v/>
      </c>
      <c r="X605" s="19"/>
      <c r="Y605" s="55"/>
      <c r="Z605" s="55"/>
      <c r="AA605" s="55"/>
    </row>
    <row r="606" spans="1:27" x14ac:dyDescent="0.3">
      <c r="A606" s="4">
        <f t="shared" si="86"/>
        <v>587</v>
      </c>
      <c r="B606" s="23">
        <f t="shared" si="81"/>
        <v>60407</v>
      </c>
      <c r="C606" s="24">
        <f t="shared" si="82"/>
        <v>87</v>
      </c>
      <c r="D606" s="4" t="s">
        <v>7</v>
      </c>
      <c r="E606" s="2" t="str">
        <f>IF($A606&lt;=G$11,((F$8-SUM(F$20:F605))*F$16/365)*(365/12),"")</f>
        <v/>
      </c>
      <c r="F606" s="2" t="str">
        <f t="shared" si="83"/>
        <v/>
      </c>
      <c r="G606" s="21" t="str">
        <f t="shared" si="87"/>
        <v/>
      </c>
      <c r="H606" s="4" t="s">
        <v>7</v>
      </c>
      <c r="I606" s="2" t="str">
        <f>IF($A606&lt;=K$11,((J$8-SUM(J$20:J605))*J$16/365)*(365/12),"")</f>
        <v/>
      </c>
      <c r="J606" s="2" t="str">
        <f t="shared" si="84"/>
        <v/>
      </c>
      <c r="K606" s="21" t="str">
        <f t="shared" si="88"/>
        <v/>
      </c>
      <c r="L606" s="4" t="s">
        <v>7</v>
      </c>
      <c r="M606" s="2" t="str">
        <f>IF($A606&lt;=O$11,((N$8-SUM(N$20:N605))*N$16/365)*(365/12),"")</f>
        <v/>
      </c>
      <c r="N606" s="2" t="str">
        <f t="shared" si="85"/>
        <v/>
      </c>
      <c r="O606" s="21" t="str">
        <f t="shared" si="89"/>
        <v/>
      </c>
      <c r="X606" s="19"/>
      <c r="Y606" s="55"/>
      <c r="Z606" s="55"/>
      <c r="AA606" s="55"/>
    </row>
    <row r="607" spans="1:27" x14ac:dyDescent="0.3">
      <c r="A607" s="4">
        <f t="shared" si="86"/>
        <v>588</v>
      </c>
      <c r="B607" s="23">
        <f t="shared" si="81"/>
        <v>60438</v>
      </c>
      <c r="C607" s="24">
        <f t="shared" si="82"/>
        <v>87</v>
      </c>
      <c r="D607" s="4" t="s">
        <v>7</v>
      </c>
      <c r="E607" s="2" t="str">
        <f>IF($A607&lt;=G$11,((F$8-SUM(F$20:F606))*F$16/365)*(365/12),"")</f>
        <v/>
      </c>
      <c r="F607" s="2" t="str">
        <f t="shared" si="83"/>
        <v/>
      </c>
      <c r="G607" s="21" t="str">
        <f t="shared" si="87"/>
        <v/>
      </c>
      <c r="H607" s="4" t="s">
        <v>7</v>
      </c>
      <c r="I607" s="2" t="str">
        <f>IF($A607&lt;=K$11,((J$8-SUM(J$20:J606))*J$16/365)*(365/12),"")</f>
        <v/>
      </c>
      <c r="J607" s="2" t="str">
        <f t="shared" si="84"/>
        <v/>
      </c>
      <c r="K607" s="21" t="str">
        <f t="shared" si="88"/>
        <v/>
      </c>
      <c r="L607" s="4" t="s">
        <v>7</v>
      </c>
      <c r="M607" s="2" t="str">
        <f>IF($A607&lt;=O$11,((N$8-SUM(N$20:N606))*N$16/365)*(365/12),"")</f>
        <v/>
      </c>
      <c r="N607" s="2" t="str">
        <f t="shared" si="85"/>
        <v/>
      </c>
      <c r="O607" s="21" t="str">
        <f t="shared" si="89"/>
        <v/>
      </c>
      <c r="X607" s="19"/>
      <c r="Y607" s="55"/>
      <c r="Z607" s="55"/>
      <c r="AA607" s="55"/>
    </row>
    <row r="608" spans="1:27" x14ac:dyDescent="0.3">
      <c r="A608" s="4">
        <f t="shared" si="86"/>
        <v>589</v>
      </c>
      <c r="B608" s="23">
        <f t="shared" si="81"/>
        <v>60468</v>
      </c>
      <c r="C608" s="24">
        <f t="shared" si="82"/>
        <v>87</v>
      </c>
      <c r="D608" s="4" t="s">
        <v>7</v>
      </c>
      <c r="E608" s="2" t="str">
        <f>IF($A608&lt;=G$11,((F$8-SUM(F$20:F607))*F$16/365)*(365/12),"")</f>
        <v/>
      </c>
      <c r="F608" s="2" t="str">
        <f t="shared" si="83"/>
        <v/>
      </c>
      <c r="G608" s="21" t="str">
        <f t="shared" si="87"/>
        <v/>
      </c>
      <c r="H608" s="4" t="s">
        <v>7</v>
      </c>
      <c r="I608" s="2" t="str">
        <f>IF($A608&lt;=K$11,((J$8-SUM(J$20:J607))*J$16/365)*(365/12),"")</f>
        <v/>
      </c>
      <c r="J608" s="2" t="str">
        <f t="shared" si="84"/>
        <v/>
      </c>
      <c r="K608" s="21" t="str">
        <f t="shared" si="88"/>
        <v/>
      </c>
      <c r="L608" s="4" t="s">
        <v>7</v>
      </c>
      <c r="M608" s="2" t="str">
        <f>IF($A608&lt;=O$11,((N$8-SUM(N$20:N607))*N$16/365)*(365/12),"")</f>
        <v/>
      </c>
      <c r="N608" s="2" t="str">
        <f t="shared" si="85"/>
        <v/>
      </c>
      <c r="O608" s="21" t="str">
        <f t="shared" si="89"/>
        <v/>
      </c>
      <c r="X608" s="19"/>
      <c r="Y608" s="55"/>
      <c r="Z608" s="55"/>
      <c r="AA608" s="55"/>
    </row>
    <row r="609" spans="1:27" x14ac:dyDescent="0.3">
      <c r="A609" s="4">
        <f t="shared" si="86"/>
        <v>590</v>
      </c>
      <c r="B609" s="23">
        <f t="shared" si="81"/>
        <v>60499</v>
      </c>
      <c r="C609" s="24">
        <f t="shared" si="82"/>
        <v>87</v>
      </c>
      <c r="D609" s="4" t="s">
        <v>7</v>
      </c>
      <c r="E609" s="2" t="str">
        <f>IF($A609&lt;=G$11,((F$8-SUM(F$20:F608))*F$16/365)*(365/12),"")</f>
        <v/>
      </c>
      <c r="F609" s="2" t="str">
        <f t="shared" si="83"/>
        <v/>
      </c>
      <c r="G609" s="21" t="str">
        <f t="shared" si="87"/>
        <v/>
      </c>
      <c r="H609" s="4" t="s">
        <v>7</v>
      </c>
      <c r="I609" s="2" t="str">
        <f>IF($A609&lt;=K$11,((J$8-SUM(J$20:J608))*J$16/365)*(365/12),"")</f>
        <v/>
      </c>
      <c r="J609" s="2" t="str">
        <f t="shared" si="84"/>
        <v/>
      </c>
      <c r="K609" s="21" t="str">
        <f t="shared" si="88"/>
        <v/>
      </c>
      <c r="L609" s="4" t="s">
        <v>7</v>
      </c>
      <c r="M609" s="2" t="str">
        <f>IF($A609&lt;=O$11,((N$8-SUM(N$20:N608))*N$16/365)*(365/12),"")</f>
        <v/>
      </c>
      <c r="N609" s="2" t="str">
        <f t="shared" si="85"/>
        <v/>
      </c>
      <c r="O609" s="21" t="str">
        <f t="shared" si="89"/>
        <v/>
      </c>
      <c r="X609" s="19"/>
      <c r="Y609" s="55"/>
      <c r="Z609" s="55"/>
      <c r="AA609" s="55"/>
    </row>
    <row r="610" spans="1:27" x14ac:dyDescent="0.3">
      <c r="A610" s="4">
        <f t="shared" si="86"/>
        <v>591</v>
      </c>
      <c r="B610" s="23">
        <f t="shared" si="81"/>
        <v>60530</v>
      </c>
      <c r="C610" s="24">
        <f t="shared" si="82"/>
        <v>87</v>
      </c>
      <c r="D610" s="4" t="s">
        <v>7</v>
      </c>
      <c r="E610" s="2" t="str">
        <f>IF($A610&lt;=G$11,((F$8-SUM(F$20:F609))*F$16/365)*(365/12),"")</f>
        <v/>
      </c>
      <c r="F610" s="2" t="str">
        <f t="shared" si="83"/>
        <v/>
      </c>
      <c r="G610" s="21" t="str">
        <f t="shared" si="87"/>
        <v/>
      </c>
      <c r="H610" s="4" t="s">
        <v>7</v>
      </c>
      <c r="I610" s="2" t="str">
        <f>IF($A610&lt;=K$11,((J$8-SUM(J$20:J609))*J$16/365)*(365/12),"")</f>
        <v/>
      </c>
      <c r="J610" s="2" t="str">
        <f t="shared" si="84"/>
        <v/>
      </c>
      <c r="K610" s="21" t="str">
        <f t="shared" si="88"/>
        <v/>
      </c>
      <c r="L610" s="4" t="s">
        <v>7</v>
      </c>
      <c r="M610" s="2" t="str">
        <f>IF($A610&lt;=O$11,((N$8-SUM(N$20:N609))*N$16/365)*(365/12),"")</f>
        <v/>
      </c>
      <c r="N610" s="2" t="str">
        <f t="shared" si="85"/>
        <v/>
      </c>
      <c r="O610" s="21" t="str">
        <f t="shared" si="89"/>
        <v/>
      </c>
      <c r="X610" s="19"/>
      <c r="Y610" s="55"/>
      <c r="Z610" s="55"/>
      <c r="AA610" s="55"/>
    </row>
    <row r="611" spans="1:27" x14ac:dyDescent="0.3">
      <c r="A611" s="4">
        <f t="shared" si="86"/>
        <v>592</v>
      </c>
      <c r="B611" s="23">
        <f t="shared" si="81"/>
        <v>60560</v>
      </c>
      <c r="C611" s="24">
        <f t="shared" si="82"/>
        <v>87</v>
      </c>
      <c r="D611" s="4" t="s">
        <v>7</v>
      </c>
      <c r="E611" s="2" t="str">
        <f>IF($A611&lt;=G$11,((F$8-SUM(F$20:F610))*F$16/365)*(365/12),"")</f>
        <v/>
      </c>
      <c r="F611" s="2" t="str">
        <f t="shared" si="83"/>
        <v/>
      </c>
      <c r="G611" s="21" t="str">
        <f t="shared" si="87"/>
        <v/>
      </c>
      <c r="H611" s="4" t="s">
        <v>7</v>
      </c>
      <c r="I611" s="2" t="str">
        <f>IF($A611&lt;=K$11,((J$8-SUM(J$20:J610))*J$16/365)*(365/12),"")</f>
        <v/>
      </c>
      <c r="J611" s="2" t="str">
        <f t="shared" si="84"/>
        <v/>
      </c>
      <c r="K611" s="21" t="str">
        <f t="shared" si="88"/>
        <v/>
      </c>
      <c r="L611" s="4" t="s">
        <v>7</v>
      </c>
      <c r="M611" s="2" t="str">
        <f>IF($A611&lt;=O$11,((N$8-SUM(N$20:N610))*N$16/365)*(365/12),"")</f>
        <v/>
      </c>
      <c r="N611" s="2" t="str">
        <f t="shared" si="85"/>
        <v/>
      </c>
      <c r="O611" s="21" t="str">
        <f t="shared" si="89"/>
        <v/>
      </c>
      <c r="X611" s="19"/>
      <c r="Y611" s="55"/>
      <c r="Z611" s="55"/>
      <c r="AA611" s="55"/>
    </row>
    <row r="612" spans="1:27" x14ac:dyDescent="0.3">
      <c r="A612" s="4">
        <f t="shared" si="86"/>
        <v>593</v>
      </c>
      <c r="B612" s="23">
        <f t="shared" si="81"/>
        <v>60591</v>
      </c>
      <c r="C612" s="24">
        <f t="shared" si="82"/>
        <v>87</v>
      </c>
      <c r="D612" s="4" t="s">
        <v>7</v>
      </c>
      <c r="E612" s="2" t="str">
        <f>IF($A612&lt;=G$11,((F$8-SUM(F$20:F611))*F$16/365)*(365/12),"")</f>
        <v/>
      </c>
      <c r="F612" s="2" t="str">
        <f t="shared" si="83"/>
        <v/>
      </c>
      <c r="G612" s="21" t="str">
        <f t="shared" si="87"/>
        <v/>
      </c>
      <c r="H612" s="4" t="s">
        <v>7</v>
      </c>
      <c r="I612" s="2" t="str">
        <f>IF($A612&lt;=K$11,((J$8-SUM(J$20:J611))*J$16/365)*(365/12),"")</f>
        <v/>
      </c>
      <c r="J612" s="2" t="str">
        <f t="shared" si="84"/>
        <v/>
      </c>
      <c r="K612" s="21" t="str">
        <f t="shared" si="88"/>
        <v/>
      </c>
      <c r="L612" s="4" t="s">
        <v>7</v>
      </c>
      <c r="M612" s="2" t="str">
        <f>IF($A612&lt;=O$11,((N$8-SUM(N$20:N611))*N$16/365)*(365/12),"")</f>
        <v/>
      </c>
      <c r="N612" s="2" t="str">
        <f t="shared" si="85"/>
        <v/>
      </c>
      <c r="O612" s="21" t="str">
        <f t="shared" si="89"/>
        <v/>
      </c>
      <c r="X612" s="19"/>
      <c r="Y612" s="55"/>
      <c r="Z612" s="55"/>
      <c r="AA612" s="55"/>
    </row>
    <row r="613" spans="1:27" x14ac:dyDescent="0.3">
      <c r="A613" s="4">
        <f t="shared" si="86"/>
        <v>594</v>
      </c>
      <c r="B613" s="23">
        <f t="shared" si="81"/>
        <v>60621</v>
      </c>
      <c r="C613" s="24">
        <f t="shared" si="82"/>
        <v>87</v>
      </c>
      <c r="D613" s="4" t="s">
        <v>7</v>
      </c>
      <c r="E613" s="2" t="str">
        <f>IF($A613&lt;=G$11,((F$8-SUM(F$20:F612))*F$16/365)*(365/12),"")</f>
        <v/>
      </c>
      <c r="F613" s="2" t="str">
        <f t="shared" si="83"/>
        <v/>
      </c>
      <c r="G613" s="21" t="str">
        <f t="shared" si="87"/>
        <v/>
      </c>
      <c r="H613" s="4" t="s">
        <v>7</v>
      </c>
      <c r="I613" s="2" t="str">
        <f>IF($A613&lt;=K$11,((J$8-SUM(J$20:J612))*J$16/365)*(365/12),"")</f>
        <v/>
      </c>
      <c r="J613" s="2" t="str">
        <f t="shared" si="84"/>
        <v/>
      </c>
      <c r="K613" s="21" t="str">
        <f t="shared" si="88"/>
        <v/>
      </c>
      <c r="L613" s="4" t="s">
        <v>7</v>
      </c>
      <c r="M613" s="2" t="str">
        <f>IF($A613&lt;=O$11,((N$8-SUM(N$20:N612))*N$16/365)*(365/12),"")</f>
        <v/>
      </c>
      <c r="N613" s="2" t="str">
        <f t="shared" si="85"/>
        <v/>
      </c>
      <c r="O613" s="21" t="str">
        <f t="shared" si="89"/>
        <v/>
      </c>
      <c r="X613" s="19"/>
      <c r="Y613" s="55"/>
      <c r="Z613" s="55"/>
      <c r="AA613" s="55"/>
    </row>
    <row r="614" spans="1:27" x14ac:dyDescent="0.3">
      <c r="A614" s="4">
        <f t="shared" si="86"/>
        <v>595</v>
      </c>
      <c r="B614" s="23">
        <f t="shared" si="81"/>
        <v>60652</v>
      </c>
      <c r="C614" s="24">
        <f t="shared" si="82"/>
        <v>88</v>
      </c>
      <c r="D614" s="4" t="s">
        <v>7</v>
      </c>
      <c r="E614" s="2" t="str">
        <f>IF($A614&lt;=G$11,((F$8-SUM(F$20:F613))*F$16/365)*(365/12),"")</f>
        <v/>
      </c>
      <c r="F614" s="2" t="str">
        <f t="shared" si="83"/>
        <v/>
      </c>
      <c r="G614" s="21" t="str">
        <f t="shared" si="87"/>
        <v/>
      </c>
      <c r="H614" s="4" t="s">
        <v>7</v>
      </c>
      <c r="I614" s="2" t="str">
        <f>IF($A614&lt;=K$11,((J$8-SUM(J$20:J613))*J$16/365)*(365/12),"")</f>
        <v/>
      </c>
      <c r="J614" s="2" t="str">
        <f t="shared" si="84"/>
        <v/>
      </c>
      <c r="K614" s="21" t="str">
        <f t="shared" si="88"/>
        <v/>
      </c>
      <c r="L614" s="4" t="s">
        <v>7</v>
      </c>
      <c r="M614" s="2" t="str">
        <f>IF($A614&lt;=O$11,((N$8-SUM(N$20:N613))*N$16/365)*(365/12),"")</f>
        <v/>
      </c>
      <c r="N614" s="2" t="str">
        <f t="shared" si="85"/>
        <v/>
      </c>
      <c r="O614" s="21" t="str">
        <f t="shared" si="89"/>
        <v/>
      </c>
      <c r="X614" s="19"/>
      <c r="Y614" s="55"/>
      <c r="Z614" s="55"/>
      <c r="AA614" s="55"/>
    </row>
    <row r="615" spans="1:27" x14ac:dyDescent="0.3">
      <c r="A615" s="4">
        <f t="shared" si="86"/>
        <v>596</v>
      </c>
      <c r="B615" s="23">
        <f t="shared" si="81"/>
        <v>60683</v>
      </c>
      <c r="C615" s="24">
        <f t="shared" si="82"/>
        <v>88</v>
      </c>
      <c r="D615" s="4" t="s">
        <v>7</v>
      </c>
      <c r="E615" s="2" t="str">
        <f>IF($A615&lt;=G$11,((F$8-SUM(F$20:F614))*F$16/365)*(365/12),"")</f>
        <v/>
      </c>
      <c r="F615" s="2" t="str">
        <f t="shared" si="83"/>
        <v/>
      </c>
      <c r="G615" s="21" t="str">
        <f t="shared" si="87"/>
        <v/>
      </c>
      <c r="H615" s="4" t="s">
        <v>7</v>
      </c>
      <c r="I615" s="2" t="str">
        <f>IF($A615&lt;=K$11,((J$8-SUM(J$20:J614))*J$16/365)*(365/12),"")</f>
        <v/>
      </c>
      <c r="J615" s="2" t="str">
        <f t="shared" si="84"/>
        <v/>
      </c>
      <c r="K615" s="21" t="str">
        <f t="shared" si="88"/>
        <v/>
      </c>
      <c r="L615" s="4" t="s">
        <v>7</v>
      </c>
      <c r="M615" s="2" t="str">
        <f>IF($A615&lt;=O$11,((N$8-SUM(N$20:N614))*N$16/365)*(365/12),"")</f>
        <v/>
      </c>
      <c r="N615" s="2" t="str">
        <f t="shared" si="85"/>
        <v/>
      </c>
      <c r="O615" s="21" t="str">
        <f t="shared" si="89"/>
        <v/>
      </c>
      <c r="X615" s="19"/>
      <c r="Y615" s="55"/>
      <c r="Z615" s="55"/>
      <c r="AA615" s="55"/>
    </row>
    <row r="616" spans="1:27" x14ac:dyDescent="0.3">
      <c r="A616" s="4">
        <f t="shared" si="86"/>
        <v>597</v>
      </c>
      <c r="B616" s="23">
        <f t="shared" si="81"/>
        <v>60711</v>
      </c>
      <c r="C616" s="24">
        <f t="shared" si="82"/>
        <v>88</v>
      </c>
      <c r="D616" s="4" t="s">
        <v>7</v>
      </c>
      <c r="E616" s="2" t="str">
        <f>IF($A616&lt;=G$11,((F$8-SUM(F$20:F615))*F$16/365)*(365/12),"")</f>
        <v/>
      </c>
      <c r="F616" s="2" t="str">
        <f t="shared" si="83"/>
        <v/>
      </c>
      <c r="G616" s="21" t="str">
        <f t="shared" si="87"/>
        <v/>
      </c>
      <c r="H616" s="4" t="s">
        <v>7</v>
      </c>
      <c r="I616" s="2" t="str">
        <f>IF($A616&lt;=K$11,((J$8-SUM(J$20:J615))*J$16/365)*(365/12),"")</f>
        <v/>
      </c>
      <c r="J616" s="2" t="str">
        <f t="shared" si="84"/>
        <v/>
      </c>
      <c r="K616" s="21" t="str">
        <f t="shared" si="88"/>
        <v/>
      </c>
      <c r="L616" s="4" t="s">
        <v>7</v>
      </c>
      <c r="M616" s="2" t="str">
        <f>IF($A616&lt;=O$11,((N$8-SUM(N$20:N615))*N$16/365)*(365/12),"")</f>
        <v/>
      </c>
      <c r="N616" s="2" t="str">
        <f t="shared" si="85"/>
        <v/>
      </c>
      <c r="O616" s="21" t="str">
        <f t="shared" si="89"/>
        <v/>
      </c>
      <c r="X616" s="19"/>
      <c r="Y616" s="55"/>
      <c r="Z616" s="55"/>
      <c r="AA616" s="55"/>
    </row>
    <row r="617" spans="1:27" x14ac:dyDescent="0.3">
      <c r="A617" s="4">
        <f t="shared" si="86"/>
        <v>598</v>
      </c>
      <c r="B617" s="23">
        <f t="shared" si="81"/>
        <v>60742</v>
      </c>
      <c r="C617" s="24">
        <f t="shared" si="82"/>
        <v>88</v>
      </c>
      <c r="D617" s="4" t="s">
        <v>7</v>
      </c>
      <c r="E617" s="2" t="str">
        <f>IF($A617&lt;=G$11,((F$8-SUM(F$20:F616))*F$16/365)*(365/12),"")</f>
        <v/>
      </c>
      <c r="F617" s="2" t="str">
        <f t="shared" si="83"/>
        <v/>
      </c>
      <c r="G617" s="21" t="str">
        <f t="shared" si="87"/>
        <v/>
      </c>
      <c r="H617" s="4" t="s">
        <v>7</v>
      </c>
      <c r="I617" s="2" t="str">
        <f>IF($A617&lt;=K$11,((J$8-SUM(J$20:J616))*J$16/365)*(365/12),"")</f>
        <v/>
      </c>
      <c r="J617" s="2" t="str">
        <f t="shared" si="84"/>
        <v/>
      </c>
      <c r="K617" s="21" t="str">
        <f t="shared" si="88"/>
        <v/>
      </c>
      <c r="L617" s="4" t="s">
        <v>7</v>
      </c>
      <c r="M617" s="2" t="str">
        <f>IF($A617&lt;=O$11,((N$8-SUM(N$20:N616))*N$16/365)*(365/12),"")</f>
        <v/>
      </c>
      <c r="N617" s="2" t="str">
        <f t="shared" si="85"/>
        <v/>
      </c>
      <c r="O617" s="21" t="str">
        <f t="shared" si="89"/>
        <v/>
      </c>
      <c r="X617" s="19"/>
      <c r="Y617" s="55"/>
      <c r="Z617" s="55"/>
      <c r="AA617" s="55"/>
    </row>
    <row r="618" spans="1:27" x14ac:dyDescent="0.3">
      <c r="A618" s="4">
        <f t="shared" si="86"/>
        <v>599</v>
      </c>
      <c r="B618" s="23">
        <f t="shared" si="81"/>
        <v>60772</v>
      </c>
      <c r="C618" s="24">
        <f t="shared" si="82"/>
        <v>88</v>
      </c>
      <c r="D618" s="4" t="s">
        <v>7</v>
      </c>
      <c r="E618" s="2" t="str">
        <f>IF($A618&lt;=G$11,((F$8-SUM(F$20:F617))*F$16/365)*(365/12),"")</f>
        <v/>
      </c>
      <c r="F618" s="2" t="str">
        <f t="shared" si="83"/>
        <v/>
      </c>
      <c r="G618" s="21" t="str">
        <f t="shared" si="87"/>
        <v/>
      </c>
      <c r="H618" s="4" t="s">
        <v>7</v>
      </c>
      <c r="I618" s="2" t="str">
        <f>IF($A618&lt;=K$11,((J$8-SUM(J$20:J617))*J$16/365)*(365/12),"")</f>
        <v/>
      </c>
      <c r="J618" s="2" t="str">
        <f t="shared" si="84"/>
        <v/>
      </c>
      <c r="K618" s="21" t="str">
        <f t="shared" si="88"/>
        <v/>
      </c>
      <c r="L618" s="4" t="s">
        <v>7</v>
      </c>
      <c r="M618" s="2" t="str">
        <f>IF($A618&lt;=O$11,((N$8-SUM(N$20:N617))*N$16/365)*(365/12),"")</f>
        <v/>
      </c>
      <c r="N618" s="2" t="str">
        <f t="shared" si="85"/>
        <v/>
      </c>
      <c r="O618" s="21" t="str">
        <f t="shared" si="89"/>
        <v/>
      </c>
      <c r="X618" s="19"/>
      <c r="Y618" s="55"/>
      <c r="Z618" s="55"/>
      <c r="AA618" s="55"/>
    </row>
    <row r="619" spans="1:27" x14ac:dyDescent="0.3">
      <c r="A619" s="4">
        <f t="shared" si="86"/>
        <v>600</v>
      </c>
      <c r="B619" s="23">
        <f t="shared" si="81"/>
        <v>60803</v>
      </c>
      <c r="C619" s="24">
        <f t="shared" si="82"/>
        <v>88</v>
      </c>
      <c r="D619" s="4" t="s">
        <v>7</v>
      </c>
      <c r="E619" s="2" t="str">
        <f>IF($A619&lt;=G$11,((F$8-SUM(F$20:F618))*F$16/365)*(365/12),"")</f>
        <v/>
      </c>
      <c r="F619" s="2" t="str">
        <f t="shared" si="83"/>
        <v/>
      </c>
      <c r="G619" s="21" t="str">
        <f t="shared" si="87"/>
        <v/>
      </c>
      <c r="H619" s="4" t="s">
        <v>7</v>
      </c>
      <c r="I619" s="2" t="str">
        <f>IF($A619&lt;=K$11,((J$8-SUM(J$20:J618))*J$16/365)*(365/12),"")</f>
        <v/>
      </c>
      <c r="J619" s="2" t="str">
        <f t="shared" si="84"/>
        <v/>
      </c>
      <c r="K619" s="21" t="str">
        <f t="shared" si="88"/>
        <v/>
      </c>
      <c r="L619" s="4" t="s">
        <v>7</v>
      </c>
      <c r="M619" s="2" t="str">
        <f>IF($A619&lt;=O$11,((N$8-SUM(N$20:N618))*N$16/365)*(365/12),"")</f>
        <v/>
      </c>
      <c r="N619" s="2" t="str">
        <f t="shared" si="85"/>
        <v/>
      </c>
      <c r="O619" s="21" t="str">
        <f t="shared" si="89"/>
        <v/>
      </c>
      <c r="X619" s="19"/>
      <c r="Y619" s="55"/>
      <c r="Z619" s="55"/>
      <c r="AA619" s="55"/>
    </row>
    <row r="620" spans="1:27" x14ac:dyDescent="0.3">
      <c r="A620" s="4">
        <f t="shared" si="86"/>
        <v>601</v>
      </c>
      <c r="B620" s="23">
        <f t="shared" si="81"/>
        <v>60833</v>
      </c>
      <c r="C620" s="24">
        <f t="shared" si="82"/>
        <v>88</v>
      </c>
      <c r="D620" s="4" t="s">
        <v>7</v>
      </c>
      <c r="E620" s="2" t="str">
        <f>IF($A620&lt;=G$11,((F$8-SUM(F$20:F619))*F$16/365)*(365/12),"")</f>
        <v/>
      </c>
      <c r="F620" s="2" t="str">
        <f t="shared" si="83"/>
        <v/>
      </c>
      <c r="G620" s="21" t="str">
        <f t="shared" si="87"/>
        <v/>
      </c>
      <c r="H620" s="4" t="s">
        <v>7</v>
      </c>
      <c r="I620" s="2" t="str">
        <f>IF($A620&lt;=K$11,((J$8-SUM(J$20:J619))*J$16/365)*(365/12),"")</f>
        <v/>
      </c>
      <c r="J620" s="2" t="str">
        <f t="shared" si="84"/>
        <v/>
      </c>
      <c r="K620" s="21" t="str">
        <f t="shared" si="88"/>
        <v/>
      </c>
      <c r="L620" s="4" t="s">
        <v>7</v>
      </c>
      <c r="M620" s="2" t="str">
        <f>IF($A620&lt;=O$11,((N$8-SUM(N$20:N619))*N$16/365)*(365/12),"")</f>
        <v/>
      </c>
      <c r="N620" s="2" t="str">
        <f t="shared" si="85"/>
        <v/>
      </c>
      <c r="O620" s="21" t="str">
        <f t="shared" si="89"/>
        <v/>
      </c>
      <c r="X620" s="19"/>
      <c r="Y620" s="55"/>
      <c r="Z620" s="55"/>
      <c r="AA620" s="55"/>
    </row>
    <row r="621" spans="1:27" x14ac:dyDescent="0.3">
      <c r="A621" s="4">
        <f t="shared" si="86"/>
        <v>602</v>
      </c>
      <c r="B621" s="23">
        <f t="shared" si="81"/>
        <v>60864</v>
      </c>
      <c r="C621" s="24">
        <f t="shared" si="82"/>
        <v>88</v>
      </c>
      <c r="D621" s="4" t="s">
        <v>7</v>
      </c>
      <c r="E621" s="2" t="str">
        <f>IF($A621&lt;=G$11,((F$8-SUM(F$20:F620))*F$16/365)*(365/12),"")</f>
        <v/>
      </c>
      <c r="F621" s="2" t="str">
        <f t="shared" si="83"/>
        <v/>
      </c>
      <c r="G621" s="21" t="str">
        <f t="shared" si="87"/>
        <v/>
      </c>
      <c r="H621" s="4" t="s">
        <v>7</v>
      </c>
      <c r="I621" s="2" t="str">
        <f>IF($A621&lt;=K$11,((J$8-SUM(J$20:J620))*J$16/365)*(365/12),"")</f>
        <v/>
      </c>
      <c r="J621" s="2" t="str">
        <f t="shared" si="84"/>
        <v/>
      </c>
      <c r="K621" s="21" t="str">
        <f t="shared" si="88"/>
        <v/>
      </c>
      <c r="L621" s="4" t="s">
        <v>7</v>
      </c>
      <c r="M621" s="2" t="str">
        <f>IF($A621&lt;=O$11,((N$8-SUM(N$20:N620))*N$16/365)*(365/12),"")</f>
        <v/>
      </c>
      <c r="N621" s="2" t="str">
        <f t="shared" si="85"/>
        <v/>
      </c>
      <c r="O621" s="21" t="str">
        <f t="shared" si="89"/>
        <v/>
      </c>
      <c r="X621" s="19"/>
      <c r="Y621" s="55"/>
      <c r="Z621" s="55"/>
      <c r="AA621" s="55"/>
    </row>
    <row r="622" spans="1:27" x14ac:dyDescent="0.3">
      <c r="A622" s="4">
        <f t="shared" si="86"/>
        <v>603</v>
      </c>
      <c r="B622" s="23">
        <f t="shared" si="81"/>
        <v>60895</v>
      </c>
      <c r="C622" s="24">
        <f t="shared" si="82"/>
        <v>88</v>
      </c>
      <c r="D622" s="4" t="s">
        <v>7</v>
      </c>
      <c r="E622" s="2" t="str">
        <f>IF($A622&lt;=G$11,((F$8-SUM(F$20:F621))*F$16/365)*(365/12),"")</f>
        <v/>
      </c>
      <c r="F622" s="2" t="str">
        <f t="shared" si="83"/>
        <v/>
      </c>
      <c r="G622" s="21" t="str">
        <f t="shared" si="87"/>
        <v/>
      </c>
      <c r="H622" s="4" t="s">
        <v>7</v>
      </c>
      <c r="I622" s="2" t="str">
        <f>IF($A622&lt;=K$11,((J$8-SUM(J$20:J621))*J$16/365)*(365/12),"")</f>
        <v/>
      </c>
      <c r="J622" s="2" t="str">
        <f t="shared" si="84"/>
        <v/>
      </c>
      <c r="K622" s="21" t="str">
        <f t="shared" si="88"/>
        <v/>
      </c>
      <c r="L622" s="4" t="s">
        <v>7</v>
      </c>
      <c r="M622" s="2" t="str">
        <f>IF($A622&lt;=O$11,((N$8-SUM(N$20:N621))*N$16/365)*(365/12),"")</f>
        <v/>
      </c>
      <c r="N622" s="2" t="str">
        <f t="shared" si="85"/>
        <v/>
      </c>
      <c r="O622" s="21" t="str">
        <f t="shared" si="89"/>
        <v/>
      </c>
      <c r="X622" s="19"/>
      <c r="Y622" s="55"/>
      <c r="Z622" s="55"/>
      <c r="AA622" s="55"/>
    </row>
    <row r="623" spans="1:27" x14ac:dyDescent="0.3">
      <c r="A623" s="4">
        <f t="shared" si="86"/>
        <v>604</v>
      </c>
      <c r="B623" s="23">
        <f t="shared" si="81"/>
        <v>60925</v>
      </c>
      <c r="C623" s="24">
        <f t="shared" si="82"/>
        <v>88</v>
      </c>
      <c r="D623" s="4" t="s">
        <v>7</v>
      </c>
      <c r="E623" s="2" t="str">
        <f>IF($A623&lt;=G$11,((F$8-SUM(F$20:F622))*F$16/365)*(365/12),"")</f>
        <v/>
      </c>
      <c r="F623" s="2" t="str">
        <f t="shared" si="83"/>
        <v/>
      </c>
      <c r="G623" s="21" t="str">
        <f t="shared" si="87"/>
        <v/>
      </c>
      <c r="H623" s="4" t="s">
        <v>7</v>
      </c>
      <c r="I623" s="2" t="str">
        <f>IF($A623&lt;=K$11,((J$8-SUM(J$20:J622))*J$16/365)*(365/12),"")</f>
        <v/>
      </c>
      <c r="J623" s="2" t="str">
        <f t="shared" si="84"/>
        <v/>
      </c>
      <c r="K623" s="21" t="str">
        <f t="shared" si="88"/>
        <v/>
      </c>
      <c r="L623" s="4" t="s">
        <v>7</v>
      </c>
      <c r="M623" s="2" t="str">
        <f>IF($A623&lt;=O$11,((N$8-SUM(N$20:N622))*N$16/365)*(365/12),"")</f>
        <v/>
      </c>
      <c r="N623" s="2" t="str">
        <f t="shared" si="85"/>
        <v/>
      </c>
      <c r="O623" s="21" t="str">
        <f t="shared" si="89"/>
        <v/>
      </c>
      <c r="X623" s="19"/>
      <c r="Y623" s="55"/>
      <c r="Z623" s="55"/>
      <c r="AA623" s="55"/>
    </row>
    <row r="624" spans="1:27" x14ac:dyDescent="0.3">
      <c r="A624" s="4">
        <f t="shared" si="86"/>
        <v>605</v>
      </c>
      <c r="B624" s="23">
        <f t="shared" si="81"/>
        <v>60956</v>
      </c>
      <c r="C624" s="24">
        <f t="shared" si="82"/>
        <v>88</v>
      </c>
      <c r="D624" s="4" t="s">
        <v>7</v>
      </c>
      <c r="E624" s="2" t="str">
        <f>IF($A624&lt;=G$11,((F$8-SUM(F$20:F623))*F$16/365)*(365/12),"")</f>
        <v/>
      </c>
      <c r="F624" s="2" t="str">
        <f t="shared" si="83"/>
        <v/>
      </c>
      <c r="G624" s="21" t="str">
        <f t="shared" si="87"/>
        <v/>
      </c>
      <c r="H624" s="4" t="s">
        <v>7</v>
      </c>
      <c r="I624" s="2" t="str">
        <f>IF($A624&lt;=K$11,((J$8-SUM(J$20:J623))*J$16/365)*(365/12),"")</f>
        <v/>
      </c>
      <c r="J624" s="2" t="str">
        <f t="shared" si="84"/>
        <v/>
      </c>
      <c r="K624" s="21" t="str">
        <f t="shared" si="88"/>
        <v/>
      </c>
      <c r="L624" s="4" t="s">
        <v>7</v>
      </c>
      <c r="M624" s="2" t="str">
        <f>IF($A624&lt;=O$11,((N$8-SUM(N$20:N623))*N$16/365)*(365/12),"")</f>
        <v/>
      </c>
      <c r="N624" s="2" t="str">
        <f t="shared" si="85"/>
        <v/>
      </c>
      <c r="O624" s="21" t="str">
        <f t="shared" si="89"/>
        <v/>
      </c>
      <c r="X624" s="19"/>
      <c r="Y624" s="55"/>
      <c r="Z624" s="55"/>
      <c r="AA624" s="55"/>
    </row>
    <row r="625" spans="1:27" x14ac:dyDescent="0.3">
      <c r="A625" s="4">
        <f t="shared" si="86"/>
        <v>606</v>
      </c>
      <c r="B625" s="23">
        <f t="shared" si="81"/>
        <v>60986</v>
      </c>
      <c r="C625" s="24">
        <f t="shared" si="82"/>
        <v>88</v>
      </c>
      <c r="D625" s="4" t="s">
        <v>7</v>
      </c>
      <c r="E625" s="2" t="str">
        <f>IF($A625&lt;=G$11,((F$8-SUM(F$20:F624))*F$16/365)*(365/12),"")</f>
        <v/>
      </c>
      <c r="F625" s="2" t="str">
        <f t="shared" si="83"/>
        <v/>
      </c>
      <c r="G625" s="21" t="str">
        <f t="shared" si="87"/>
        <v/>
      </c>
      <c r="H625" s="4" t="s">
        <v>7</v>
      </c>
      <c r="I625" s="2" t="str">
        <f>IF($A625&lt;=K$11,((J$8-SUM(J$20:J624))*J$16/365)*(365/12),"")</f>
        <v/>
      </c>
      <c r="J625" s="2" t="str">
        <f t="shared" si="84"/>
        <v/>
      </c>
      <c r="K625" s="21" t="str">
        <f t="shared" si="88"/>
        <v/>
      </c>
      <c r="L625" s="4" t="s">
        <v>7</v>
      </c>
      <c r="M625" s="2" t="str">
        <f>IF($A625&lt;=O$11,((N$8-SUM(N$20:N624))*N$16/365)*(365/12),"")</f>
        <v/>
      </c>
      <c r="N625" s="2" t="str">
        <f t="shared" si="85"/>
        <v/>
      </c>
      <c r="O625" s="21" t="str">
        <f t="shared" si="89"/>
        <v/>
      </c>
      <c r="X625" s="19"/>
      <c r="Y625" s="55"/>
      <c r="Z625" s="55"/>
      <c r="AA625" s="55"/>
    </row>
    <row r="626" spans="1:27" x14ac:dyDescent="0.3">
      <c r="A626" s="4">
        <f t="shared" si="86"/>
        <v>607</v>
      </c>
      <c r="B626" s="23">
        <f t="shared" si="81"/>
        <v>61017</v>
      </c>
      <c r="C626" s="24">
        <f t="shared" si="82"/>
        <v>89</v>
      </c>
      <c r="D626" s="4" t="s">
        <v>7</v>
      </c>
      <c r="E626" s="2" t="str">
        <f>IF($A626&lt;=G$11,((F$8-SUM(F$20:F625))*F$16/365)*(365/12),"")</f>
        <v/>
      </c>
      <c r="F626" s="2" t="str">
        <f t="shared" si="83"/>
        <v/>
      </c>
      <c r="G626" s="21" t="str">
        <f t="shared" si="87"/>
        <v/>
      </c>
      <c r="H626" s="4" t="s">
        <v>7</v>
      </c>
      <c r="I626" s="2" t="str">
        <f>IF($A626&lt;=K$11,((J$8-SUM(J$20:J625))*J$16/365)*(365/12),"")</f>
        <v/>
      </c>
      <c r="J626" s="2" t="str">
        <f t="shared" si="84"/>
        <v/>
      </c>
      <c r="K626" s="21" t="str">
        <f t="shared" si="88"/>
        <v/>
      </c>
      <c r="L626" s="4" t="s">
        <v>7</v>
      </c>
      <c r="M626" s="2" t="str">
        <f>IF($A626&lt;=O$11,((N$8-SUM(N$20:N625))*N$16/365)*(365/12),"")</f>
        <v/>
      </c>
      <c r="N626" s="2" t="str">
        <f t="shared" si="85"/>
        <v/>
      </c>
      <c r="O626" s="21" t="str">
        <f t="shared" si="89"/>
        <v/>
      </c>
      <c r="X626" s="19"/>
      <c r="Y626" s="55"/>
      <c r="Z626" s="55"/>
      <c r="AA626" s="55"/>
    </row>
    <row r="627" spans="1:27" x14ac:dyDescent="0.3">
      <c r="A627" s="4">
        <f t="shared" si="86"/>
        <v>608</v>
      </c>
      <c r="B627" s="23">
        <f t="shared" si="81"/>
        <v>61048</v>
      </c>
      <c r="C627" s="24">
        <f t="shared" si="82"/>
        <v>89</v>
      </c>
      <c r="D627" s="4" t="s">
        <v>7</v>
      </c>
      <c r="E627" s="2" t="str">
        <f>IF($A627&lt;=G$11,((F$8-SUM(F$20:F626))*F$16/365)*(365/12),"")</f>
        <v/>
      </c>
      <c r="F627" s="2" t="str">
        <f t="shared" si="83"/>
        <v/>
      </c>
      <c r="G627" s="21" t="str">
        <f t="shared" si="87"/>
        <v/>
      </c>
      <c r="H627" s="4" t="s">
        <v>7</v>
      </c>
      <c r="I627" s="2" t="str">
        <f>IF($A627&lt;=K$11,((J$8-SUM(J$20:J626))*J$16/365)*(365/12),"")</f>
        <v/>
      </c>
      <c r="J627" s="2" t="str">
        <f t="shared" si="84"/>
        <v/>
      </c>
      <c r="K627" s="21" t="str">
        <f t="shared" si="88"/>
        <v/>
      </c>
      <c r="L627" s="4" t="s">
        <v>7</v>
      </c>
      <c r="M627" s="2" t="str">
        <f>IF($A627&lt;=O$11,((N$8-SUM(N$20:N626))*N$16/365)*(365/12),"")</f>
        <v/>
      </c>
      <c r="N627" s="2" t="str">
        <f t="shared" si="85"/>
        <v/>
      </c>
      <c r="O627" s="21" t="str">
        <f t="shared" si="89"/>
        <v/>
      </c>
      <c r="X627" s="19"/>
      <c r="Y627" s="55"/>
      <c r="Z627" s="55"/>
      <c r="AA627" s="55"/>
    </row>
    <row r="628" spans="1:27" x14ac:dyDescent="0.3">
      <c r="A628" s="4">
        <f t="shared" si="86"/>
        <v>609</v>
      </c>
      <c r="B628" s="23">
        <f t="shared" si="81"/>
        <v>61076</v>
      </c>
      <c r="C628" s="24">
        <f t="shared" si="82"/>
        <v>89</v>
      </c>
      <c r="D628" s="4" t="s">
        <v>7</v>
      </c>
      <c r="E628" s="2" t="str">
        <f>IF($A628&lt;=G$11,((F$8-SUM(F$20:F627))*F$16/365)*(365/12),"")</f>
        <v/>
      </c>
      <c r="F628" s="2" t="str">
        <f t="shared" si="83"/>
        <v/>
      </c>
      <c r="G628" s="21" t="str">
        <f t="shared" si="87"/>
        <v/>
      </c>
      <c r="H628" s="4" t="s">
        <v>7</v>
      </c>
      <c r="I628" s="2" t="str">
        <f>IF($A628&lt;=K$11,((J$8-SUM(J$20:J627))*J$16/365)*(365/12),"")</f>
        <v/>
      </c>
      <c r="J628" s="2" t="str">
        <f t="shared" si="84"/>
        <v/>
      </c>
      <c r="K628" s="21" t="str">
        <f t="shared" si="88"/>
        <v/>
      </c>
      <c r="L628" s="4" t="s">
        <v>7</v>
      </c>
      <c r="M628" s="2" t="str">
        <f>IF($A628&lt;=O$11,((N$8-SUM(N$20:N627))*N$16/365)*(365/12),"")</f>
        <v/>
      </c>
      <c r="N628" s="2" t="str">
        <f t="shared" si="85"/>
        <v/>
      </c>
      <c r="O628" s="21" t="str">
        <f t="shared" si="89"/>
        <v/>
      </c>
      <c r="X628" s="19"/>
      <c r="Y628" s="55"/>
      <c r="Z628" s="55"/>
      <c r="AA628" s="55"/>
    </row>
    <row r="629" spans="1:27" x14ac:dyDescent="0.3">
      <c r="A629" s="4">
        <f t="shared" si="86"/>
        <v>610</v>
      </c>
      <c r="B629" s="23">
        <f t="shared" si="81"/>
        <v>61107</v>
      </c>
      <c r="C629" s="24">
        <f t="shared" si="82"/>
        <v>89</v>
      </c>
      <c r="D629" s="4" t="s">
        <v>7</v>
      </c>
      <c r="E629" s="2" t="str">
        <f>IF($A629&lt;=G$11,((F$8-SUM(F$20:F628))*F$16/365)*(365/12),"")</f>
        <v/>
      </c>
      <c r="F629" s="2" t="str">
        <f t="shared" si="83"/>
        <v/>
      </c>
      <c r="G629" s="21" t="str">
        <f t="shared" si="87"/>
        <v/>
      </c>
      <c r="H629" s="4" t="s">
        <v>7</v>
      </c>
      <c r="I629" s="2" t="str">
        <f>IF($A629&lt;=K$11,((J$8-SUM(J$20:J628))*J$16/365)*(365/12),"")</f>
        <v/>
      </c>
      <c r="J629" s="2" t="str">
        <f t="shared" si="84"/>
        <v/>
      </c>
      <c r="K629" s="21" t="str">
        <f t="shared" si="88"/>
        <v/>
      </c>
      <c r="L629" s="4" t="s">
        <v>7</v>
      </c>
      <c r="M629" s="2" t="str">
        <f>IF($A629&lt;=O$11,((N$8-SUM(N$20:N628))*N$16/365)*(365/12),"")</f>
        <v/>
      </c>
      <c r="N629" s="2" t="str">
        <f t="shared" si="85"/>
        <v/>
      </c>
      <c r="O629" s="21" t="str">
        <f t="shared" si="89"/>
        <v/>
      </c>
      <c r="X629" s="19"/>
      <c r="Y629" s="55"/>
      <c r="Z629" s="55"/>
      <c r="AA629" s="55"/>
    </row>
    <row r="630" spans="1:27" x14ac:dyDescent="0.3">
      <c r="A630" s="4">
        <f t="shared" si="86"/>
        <v>611</v>
      </c>
      <c r="B630" s="23">
        <f t="shared" si="81"/>
        <v>61137</v>
      </c>
      <c r="C630" s="24">
        <f t="shared" si="82"/>
        <v>89</v>
      </c>
      <c r="D630" s="4" t="s">
        <v>7</v>
      </c>
      <c r="E630" s="2" t="str">
        <f>IF($A630&lt;=G$11,((F$8-SUM(F$20:F629))*F$16/365)*(365/12),"")</f>
        <v/>
      </c>
      <c r="F630" s="2" t="str">
        <f t="shared" si="83"/>
        <v/>
      </c>
      <c r="G630" s="21" t="str">
        <f t="shared" si="87"/>
        <v/>
      </c>
      <c r="H630" s="4" t="s">
        <v>7</v>
      </c>
      <c r="I630" s="2" t="str">
        <f>IF($A630&lt;=K$11,((J$8-SUM(J$20:J629))*J$16/365)*(365/12),"")</f>
        <v/>
      </c>
      <c r="J630" s="2" t="str">
        <f t="shared" si="84"/>
        <v/>
      </c>
      <c r="K630" s="21" t="str">
        <f t="shared" si="88"/>
        <v/>
      </c>
      <c r="L630" s="4" t="s">
        <v>7</v>
      </c>
      <c r="M630" s="2" t="str">
        <f>IF($A630&lt;=O$11,((N$8-SUM(N$20:N629))*N$16/365)*(365/12),"")</f>
        <v/>
      </c>
      <c r="N630" s="2" t="str">
        <f t="shared" si="85"/>
        <v/>
      </c>
      <c r="O630" s="21" t="str">
        <f t="shared" si="89"/>
        <v/>
      </c>
      <c r="X630" s="19"/>
      <c r="Y630" s="55"/>
      <c r="Z630" s="55"/>
      <c r="AA630" s="55"/>
    </row>
    <row r="631" spans="1:27" x14ac:dyDescent="0.3">
      <c r="A631" s="4">
        <f t="shared" si="86"/>
        <v>612</v>
      </c>
      <c r="B631" s="23">
        <f t="shared" si="81"/>
        <v>61168</v>
      </c>
      <c r="C631" s="24">
        <f t="shared" si="82"/>
        <v>89</v>
      </c>
      <c r="D631" s="4" t="s">
        <v>7</v>
      </c>
      <c r="E631" s="2" t="str">
        <f>IF($A631&lt;=G$11,((F$8-SUM(F$20:F630))*F$16/365)*(365/12),"")</f>
        <v/>
      </c>
      <c r="F631" s="2" t="str">
        <f t="shared" si="83"/>
        <v/>
      </c>
      <c r="G631" s="21" t="str">
        <f t="shared" si="87"/>
        <v/>
      </c>
      <c r="H631" s="4" t="s">
        <v>7</v>
      </c>
      <c r="I631" s="2" t="str">
        <f>IF($A631&lt;=K$11,((J$8-SUM(J$20:J630))*J$16/365)*(365/12),"")</f>
        <v/>
      </c>
      <c r="J631" s="2" t="str">
        <f t="shared" si="84"/>
        <v/>
      </c>
      <c r="K631" s="21" t="str">
        <f t="shared" si="88"/>
        <v/>
      </c>
      <c r="L631" s="4" t="s">
        <v>7</v>
      </c>
      <c r="M631" s="2" t="str">
        <f>IF($A631&lt;=O$11,((N$8-SUM(N$20:N630))*N$16/365)*(365/12),"")</f>
        <v/>
      </c>
      <c r="N631" s="2" t="str">
        <f t="shared" si="85"/>
        <v/>
      </c>
      <c r="O631" s="21" t="str">
        <f t="shared" si="89"/>
        <v/>
      </c>
      <c r="X631" s="19"/>
      <c r="Y631" s="55"/>
      <c r="Z631" s="55"/>
      <c r="AA631" s="55"/>
    </row>
    <row r="632" spans="1:27" x14ac:dyDescent="0.3">
      <c r="A632" s="4">
        <f t="shared" si="86"/>
        <v>613</v>
      </c>
      <c r="B632" s="23">
        <f t="shared" si="81"/>
        <v>61198</v>
      </c>
      <c r="C632" s="24">
        <f t="shared" si="82"/>
        <v>89</v>
      </c>
      <c r="D632" s="4" t="s">
        <v>7</v>
      </c>
      <c r="E632" s="2" t="str">
        <f>IF($A632&lt;=G$11,((F$8-SUM(F$20:F631))*F$16/365)*(365/12),"")</f>
        <v/>
      </c>
      <c r="F632" s="2" t="str">
        <f t="shared" si="83"/>
        <v/>
      </c>
      <c r="G632" s="21" t="str">
        <f t="shared" si="87"/>
        <v/>
      </c>
      <c r="H632" s="4" t="s">
        <v>7</v>
      </c>
      <c r="I632" s="2" t="str">
        <f>IF($A632&lt;=K$11,((J$8-SUM(J$20:J631))*J$16/365)*(365/12),"")</f>
        <v/>
      </c>
      <c r="J632" s="2" t="str">
        <f t="shared" si="84"/>
        <v/>
      </c>
      <c r="K632" s="21" t="str">
        <f t="shared" si="88"/>
        <v/>
      </c>
      <c r="L632" s="4" t="s">
        <v>7</v>
      </c>
      <c r="M632" s="2" t="str">
        <f>IF($A632&lt;=O$11,((N$8-SUM(N$20:N631))*N$16/365)*(365/12),"")</f>
        <v/>
      </c>
      <c r="N632" s="2" t="str">
        <f t="shared" si="85"/>
        <v/>
      </c>
      <c r="O632" s="21" t="str">
        <f t="shared" si="89"/>
        <v/>
      </c>
      <c r="X632" s="19"/>
      <c r="Y632" s="55"/>
      <c r="Z632" s="55"/>
      <c r="AA632" s="55"/>
    </row>
    <row r="633" spans="1:27" x14ac:dyDescent="0.3">
      <c r="A633" s="4">
        <f t="shared" si="86"/>
        <v>614</v>
      </c>
      <c r="B633" s="23">
        <f t="shared" si="81"/>
        <v>61229</v>
      </c>
      <c r="C633" s="24">
        <f t="shared" si="82"/>
        <v>89</v>
      </c>
      <c r="D633" s="4" t="s">
        <v>7</v>
      </c>
      <c r="E633" s="2" t="str">
        <f>IF($A633&lt;=G$11,((F$8-SUM(F$20:F632))*F$16/365)*(365/12),"")</f>
        <v/>
      </c>
      <c r="F633" s="2" t="str">
        <f t="shared" si="83"/>
        <v/>
      </c>
      <c r="G633" s="21" t="str">
        <f t="shared" si="87"/>
        <v/>
      </c>
      <c r="H633" s="4" t="s">
        <v>7</v>
      </c>
      <c r="I633" s="2" t="str">
        <f>IF($A633&lt;=K$11,((J$8-SUM(J$20:J632))*J$16/365)*(365/12),"")</f>
        <v/>
      </c>
      <c r="J633" s="2" t="str">
        <f t="shared" si="84"/>
        <v/>
      </c>
      <c r="K633" s="21" t="str">
        <f t="shared" si="88"/>
        <v/>
      </c>
      <c r="L633" s="4" t="s">
        <v>7</v>
      </c>
      <c r="M633" s="2" t="str">
        <f>IF($A633&lt;=O$11,((N$8-SUM(N$20:N632))*N$16/365)*(365/12),"")</f>
        <v/>
      </c>
      <c r="N633" s="2" t="str">
        <f t="shared" si="85"/>
        <v/>
      </c>
      <c r="O633" s="21" t="str">
        <f t="shared" si="89"/>
        <v/>
      </c>
      <c r="X633" s="19"/>
      <c r="Y633" s="55"/>
      <c r="Z633" s="55"/>
      <c r="AA633" s="55"/>
    </row>
    <row r="634" spans="1:27" x14ac:dyDescent="0.3">
      <c r="A634" s="4">
        <f t="shared" si="86"/>
        <v>615</v>
      </c>
      <c r="B634" s="23">
        <f t="shared" si="81"/>
        <v>61260</v>
      </c>
      <c r="C634" s="24">
        <f t="shared" si="82"/>
        <v>89</v>
      </c>
      <c r="D634" s="4" t="s">
        <v>7</v>
      </c>
      <c r="E634" s="2" t="str">
        <f>IF($A634&lt;=G$11,((F$8-SUM(F$20:F633))*F$16/365)*(365/12),"")</f>
        <v/>
      </c>
      <c r="F634" s="2" t="str">
        <f t="shared" si="83"/>
        <v/>
      </c>
      <c r="G634" s="21" t="str">
        <f t="shared" si="87"/>
        <v/>
      </c>
      <c r="H634" s="4" t="s">
        <v>7</v>
      </c>
      <c r="I634" s="2" t="str">
        <f>IF($A634&lt;=K$11,((J$8-SUM(J$20:J633))*J$16/365)*(365/12),"")</f>
        <v/>
      </c>
      <c r="J634" s="2" t="str">
        <f t="shared" si="84"/>
        <v/>
      </c>
      <c r="K634" s="21" t="str">
        <f t="shared" si="88"/>
        <v/>
      </c>
      <c r="L634" s="4" t="s">
        <v>7</v>
      </c>
      <c r="M634" s="2" t="str">
        <f>IF($A634&lt;=O$11,((N$8-SUM(N$20:N633))*N$16/365)*(365/12),"")</f>
        <v/>
      </c>
      <c r="N634" s="2" t="str">
        <f t="shared" si="85"/>
        <v/>
      </c>
      <c r="O634" s="21" t="str">
        <f t="shared" si="89"/>
        <v/>
      </c>
      <c r="X634" s="19"/>
      <c r="Y634" s="55"/>
      <c r="Z634" s="55"/>
      <c r="AA634" s="55"/>
    </row>
    <row r="635" spans="1:27" x14ac:dyDescent="0.3">
      <c r="A635" s="4">
        <f t="shared" si="86"/>
        <v>616</v>
      </c>
      <c r="B635" s="23">
        <f t="shared" si="81"/>
        <v>61290</v>
      </c>
      <c r="C635" s="24">
        <f t="shared" si="82"/>
        <v>89</v>
      </c>
      <c r="D635" s="4" t="s">
        <v>7</v>
      </c>
      <c r="E635" s="2" t="str">
        <f>IF($A635&lt;=G$11,((F$8-SUM(F$20:F634))*F$16/365)*(365/12),"")</f>
        <v/>
      </c>
      <c r="F635" s="2" t="str">
        <f t="shared" si="83"/>
        <v/>
      </c>
      <c r="G635" s="21" t="str">
        <f t="shared" si="87"/>
        <v/>
      </c>
      <c r="H635" s="4" t="s">
        <v>7</v>
      </c>
      <c r="I635" s="2" t="str">
        <f>IF($A635&lt;=K$11,((J$8-SUM(J$20:J634))*J$16/365)*(365/12),"")</f>
        <v/>
      </c>
      <c r="J635" s="2" t="str">
        <f t="shared" si="84"/>
        <v/>
      </c>
      <c r="K635" s="21" t="str">
        <f t="shared" si="88"/>
        <v/>
      </c>
      <c r="L635" s="4" t="s">
        <v>7</v>
      </c>
      <c r="M635" s="2" t="str">
        <f>IF($A635&lt;=O$11,((N$8-SUM(N$20:N634))*N$16/365)*(365/12),"")</f>
        <v/>
      </c>
      <c r="N635" s="2" t="str">
        <f t="shared" si="85"/>
        <v/>
      </c>
      <c r="O635" s="21" t="str">
        <f t="shared" si="89"/>
        <v/>
      </c>
      <c r="X635" s="19"/>
      <c r="Y635" s="55"/>
      <c r="Z635" s="55"/>
      <c r="AA635" s="55"/>
    </row>
    <row r="636" spans="1:27" x14ac:dyDescent="0.3">
      <c r="A636" s="4">
        <f t="shared" si="86"/>
        <v>617</v>
      </c>
      <c r="B636" s="23">
        <f t="shared" si="81"/>
        <v>61321</v>
      </c>
      <c r="C636" s="24">
        <f t="shared" si="82"/>
        <v>89</v>
      </c>
      <c r="D636" s="4" t="s">
        <v>7</v>
      </c>
      <c r="E636" s="2" t="str">
        <f>IF($A636&lt;=G$11,((F$8-SUM(F$20:F635))*F$16/365)*(365/12),"")</f>
        <v/>
      </c>
      <c r="F636" s="2" t="str">
        <f t="shared" si="83"/>
        <v/>
      </c>
      <c r="G636" s="21" t="str">
        <f t="shared" si="87"/>
        <v/>
      </c>
      <c r="H636" s="4" t="s">
        <v>7</v>
      </c>
      <c r="I636" s="2" t="str">
        <f>IF($A636&lt;=K$11,((J$8-SUM(J$20:J635))*J$16/365)*(365/12),"")</f>
        <v/>
      </c>
      <c r="J636" s="2" t="str">
        <f t="shared" si="84"/>
        <v/>
      </c>
      <c r="K636" s="21" t="str">
        <f t="shared" si="88"/>
        <v/>
      </c>
      <c r="L636" s="4" t="s">
        <v>7</v>
      </c>
      <c r="M636" s="2" t="str">
        <f>IF($A636&lt;=O$11,((N$8-SUM(N$20:N635))*N$16/365)*(365/12),"")</f>
        <v/>
      </c>
      <c r="N636" s="2" t="str">
        <f t="shared" si="85"/>
        <v/>
      </c>
      <c r="O636" s="21" t="str">
        <f t="shared" si="89"/>
        <v/>
      </c>
      <c r="X636" s="19"/>
      <c r="Y636" s="55"/>
      <c r="Z636" s="55"/>
      <c r="AA636" s="55"/>
    </row>
    <row r="637" spans="1:27" x14ac:dyDescent="0.3">
      <c r="A637" s="4">
        <f t="shared" si="86"/>
        <v>618</v>
      </c>
      <c r="B637" s="23">
        <f t="shared" si="81"/>
        <v>61351</v>
      </c>
      <c r="C637" s="24">
        <f t="shared" si="82"/>
        <v>89</v>
      </c>
      <c r="D637" s="4" t="s">
        <v>7</v>
      </c>
      <c r="E637" s="2" t="str">
        <f>IF($A637&lt;=G$11,((F$8-SUM(F$20:F636))*F$16/365)*(365/12),"")</f>
        <v/>
      </c>
      <c r="F637" s="2" t="str">
        <f t="shared" si="83"/>
        <v/>
      </c>
      <c r="G637" s="21" t="str">
        <f t="shared" si="87"/>
        <v/>
      </c>
      <c r="H637" s="4" t="s">
        <v>7</v>
      </c>
      <c r="I637" s="2" t="str">
        <f>IF($A637&lt;=K$11,((J$8-SUM(J$20:J636))*J$16/365)*(365/12),"")</f>
        <v/>
      </c>
      <c r="J637" s="2" t="str">
        <f t="shared" si="84"/>
        <v/>
      </c>
      <c r="K637" s="21" t="str">
        <f t="shared" si="88"/>
        <v/>
      </c>
      <c r="L637" s="4" t="s">
        <v>7</v>
      </c>
      <c r="M637" s="2" t="str">
        <f>IF($A637&lt;=O$11,((N$8-SUM(N$20:N636))*N$16/365)*(365/12),"")</f>
        <v/>
      </c>
      <c r="N637" s="2" t="str">
        <f t="shared" si="85"/>
        <v/>
      </c>
      <c r="O637" s="21" t="str">
        <f t="shared" si="89"/>
        <v/>
      </c>
      <c r="X637" s="19"/>
      <c r="Y637" s="55"/>
      <c r="Z637" s="55"/>
      <c r="AA637" s="55"/>
    </row>
    <row r="638" spans="1:27" x14ac:dyDescent="0.3">
      <c r="A638" s="4">
        <f t="shared" si="86"/>
        <v>619</v>
      </c>
      <c r="B638" s="23">
        <f t="shared" si="81"/>
        <v>61382</v>
      </c>
      <c r="C638" s="24">
        <f t="shared" si="82"/>
        <v>90</v>
      </c>
      <c r="D638" s="4" t="s">
        <v>7</v>
      </c>
      <c r="E638" s="2" t="str">
        <f>IF($A638&lt;=G$11,((F$8-SUM(F$20:F637))*F$16/365)*(365/12),"")</f>
        <v/>
      </c>
      <c r="F638" s="2" t="str">
        <f t="shared" si="83"/>
        <v/>
      </c>
      <c r="G638" s="21" t="str">
        <f t="shared" si="87"/>
        <v/>
      </c>
      <c r="H638" s="4" t="s">
        <v>7</v>
      </c>
      <c r="I638" s="2" t="str">
        <f>IF($A638&lt;=K$11,((J$8-SUM(J$20:J637))*J$16/365)*(365/12),"")</f>
        <v/>
      </c>
      <c r="J638" s="2" t="str">
        <f t="shared" si="84"/>
        <v/>
      </c>
      <c r="K638" s="21" t="str">
        <f t="shared" si="88"/>
        <v/>
      </c>
      <c r="L638" s="4" t="s">
        <v>7</v>
      </c>
      <c r="M638" s="2" t="str">
        <f>IF($A638&lt;=O$11,((N$8-SUM(N$20:N637))*N$16/365)*(365/12),"")</f>
        <v/>
      </c>
      <c r="N638" s="2" t="str">
        <f t="shared" si="85"/>
        <v/>
      </c>
      <c r="O638" s="21" t="str">
        <f t="shared" si="89"/>
        <v/>
      </c>
      <c r="X638" s="19"/>
      <c r="Y638" s="55"/>
      <c r="Z638" s="55"/>
      <c r="AA638" s="55"/>
    </row>
    <row r="639" spans="1:27" x14ac:dyDescent="0.3">
      <c r="A639" s="4">
        <f t="shared" si="86"/>
        <v>620</v>
      </c>
      <c r="B639" s="23">
        <f t="shared" si="81"/>
        <v>61413</v>
      </c>
      <c r="C639" s="24">
        <f t="shared" si="82"/>
        <v>90</v>
      </c>
      <c r="D639" s="4" t="s">
        <v>7</v>
      </c>
      <c r="E639" s="2" t="str">
        <f>IF($A639&lt;=G$11,((F$8-SUM(F$20:F638))*F$16/365)*(365/12),"")</f>
        <v/>
      </c>
      <c r="F639" s="2" t="str">
        <f t="shared" si="83"/>
        <v/>
      </c>
      <c r="G639" s="21" t="str">
        <f t="shared" si="87"/>
        <v/>
      </c>
      <c r="H639" s="4" t="s">
        <v>7</v>
      </c>
      <c r="I639" s="2" t="str">
        <f>IF($A639&lt;=K$11,((J$8-SUM(J$20:J638))*J$16/365)*(365/12),"")</f>
        <v/>
      </c>
      <c r="J639" s="2" t="str">
        <f t="shared" si="84"/>
        <v/>
      </c>
      <c r="K639" s="21" t="str">
        <f t="shared" si="88"/>
        <v/>
      </c>
      <c r="L639" s="4" t="s">
        <v>7</v>
      </c>
      <c r="M639" s="2" t="str">
        <f>IF($A639&lt;=O$11,((N$8-SUM(N$20:N638))*N$16/365)*(365/12),"")</f>
        <v/>
      </c>
      <c r="N639" s="2" t="str">
        <f t="shared" si="85"/>
        <v/>
      </c>
      <c r="O639" s="21" t="str">
        <f t="shared" si="89"/>
        <v/>
      </c>
      <c r="X639" s="19"/>
      <c r="Y639" s="55"/>
      <c r="Z639" s="55"/>
      <c r="AA639" s="55"/>
    </row>
    <row r="640" spans="1:27" x14ac:dyDescent="0.3">
      <c r="A640" s="4">
        <f t="shared" si="86"/>
        <v>621</v>
      </c>
      <c r="B640" s="23">
        <f t="shared" si="81"/>
        <v>61442</v>
      </c>
      <c r="C640" s="24">
        <f t="shared" si="82"/>
        <v>90</v>
      </c>
      <c r="D640" s="4" t="s">
        <v>7</v>
      </c>
      <c r="E640" s="2" t="str">
        <f>IF($A640&lt;=G$11,((F$8-SUM(F$20:F639))*F$16/365)*(365/12),"")</f>
        <v/>
      </c>
      <c r="F640" s="2" t="str">
        <f t="shared" si="83"/>
        <v/>
      </c>
      <c r="G640" s="21" t="str">
        <f t="shared" si="87"/>
        <v/>
      </c>
      <c r="H640" s="4" t="s">
        <v>7</v>
      </c>
      <c r="I640" s="2" t="str">
        <f>IF($A640&lt;=K$11,((J$8-SUM(J$20:J639))*J$16/365)*(365/12),"")</f>
        <v/>
      </c>
      <c r="J640" s="2" t="str">
        <f t="shared" si="84"/>
        <v/>
      </c>
      <c r="K640" s="21" t="str">
        <f t="shared" si="88"/>
        <v/>
      </c>
      <c r="L640" s="4" t="s">
        <v>7</v>
      </c>
      <c r="M640" s="2" t="str">
        <f>IF($A640&lt;=O$11,((N$8-SUM(N$20:N639))*N$16/365)*(365/12),"")</f>
        <v/>
      </c>
      <c r="N640" s="2" t="str">
        <f t="shared" si="85"/>
        <v/>
      </c>
      <c r="O640" s="21" t="str">
        <f t="shared" si="89"/>
        <v/>
      </c>
      <c r="X640" s="19"/>
      <c r="Y640" s="55"/>
      <c r="Z640" s="55"/>
      <c r="AA640" s="55"/>
    </row>
    <row r="641" spans="1:27" x14ac:dyDescent="0.3">
      <c r="A641" s="4">
        <f t="shared" si="86"/>
        <v>622</v>
      </c>
      <c r="B641" s="23">
        <f t="shared" si="81"/>
        <v>61473</v>
      </c>
      <c r="C641" s="24">
        <f t="shared" si="82"/>
        <v>90</v>
      </c>
      <c r="D641" s="4" t="s">
        <v>7</v>
      </c>
      <c r="E641" s="2" t="str">
        <f>IF($A641&lt;=G$11,((F$8-SUM(F$20:F640))*F$16/365)*(365/12),"")</f>
        <v/>
      </c>
      <c r="F641" s="2" t="str">
        <f t="shared" si="83"/>
        <v/>
      </c>
      <c r="G641" s="21" t="str">
        <f t="shared" si="87"/>
        <v/>
      </c>
      <c r="H641" s="4" t="s">
        <v>7</v>
      </c>
      <c r="I641" s="2" t="str">
        <f>IF($A641&lt;=K$11,((J$8-SUM(J$20:J640))*J$16/365)*(365/12),"")</f>
        <v/>
      </c>
      <c r="J641" s="2" t="str">
        <f t="shared" si="84"/>
        <v/>
      </c>
      <c r="K641" s="21" t="str">
        <f t="shared" si="88"/>
        <v/>
      </c>
      <c r="L641" s="4" t="s">
        <v>7</v>
      </c>
      <c r="M641" s="2" t="str">
        <f>IF($A641&lt;=O$11,((N$8-SUM(N$20:N640))*N$16/365)*(365/12),"")</f>
        <v/>
      </c>
      <c r="N641" s="2" t="str">
        <f t="shared" si="85"/>
        <v/>
      </c>
      <c r="O641" s="21" t="str">
        <f t="shared" si="89"/>
        <v/>
      </c>
      <c r="X641" s="19"/>
      <c r="Y641" s="55"/>
      <c r="Z641" s="55"/>
      <c r="AA641" s="55"/>
    </row>
    <row r="642" spans="1:27" x14ac:dyDescent="0.3">
      <c r="A642" s="4">
        <f t="shared" si="86"/>
        <v>623</v>
      </c>
      <c r="B642" s="23">
        <f t="shared" si="81"/>
        <v>61503</v>
      </c>
      <c r="C642" s="24">
        <f t="shared" si="82"/>
        <v>90</v>
      </c>
      <c r="D642" s="4" t="s">
        <v>7</v>
      </c>
      <c r="E642" s="2" t="str">
        <f>IF($A642&lt;=G$11,((F$8-SUM(F$20:F641))*F$16/365)*(365/12),"")</f>
        <v/>
      </c>
      <c r="F642" s="2" t="str">
        <f t="shared" si="83"/>
        <v/>
      </c>
      <c r="G642" s="21" t="str">
        <f t="shared" si="87"/>
        <v/>
      </c>
      <c r="H642" s="4" t="s">
        <v>7</v>
      </c>
      <c r="I642" s="2" t="str">
        <f>IF($A642&lt;=K$11,((J$8-SUM(J$20:J641))*J$16/365)*(365/12),"")</f>
        <v/>
      </c>
      <c r="J642" s="2" t="str">
        <f t="shared" si="84"/>
        <v/>
      </c>
      <c r="K642" s="21" t="str">
        <f t="shared" si="88"/>
        <v/>
      </c>
      <c r="L642" s="4" t="s">
        <v>7</v>
      </c>
      <c r="M642" s="2" t="str">
        <f>IF($A642&lt;=O$11,((N$8-SUM(N$20:N641))*N$16/365)*(365/12),"")</f>
        <v/>
      </c>
      <c r="N642" s="2" t="str">
        <f t="shared" si="85"/>
        <v/>
      </c>
      <c r="O642" s="21" t="str">
        <f t="shared" si="89"/>
        <v/>
      </c>
      <c r="X642" s="19"/>
      <c r="Y642" s="55"/>
      <c r="Z642" s="55"/>
      <c r="AA642" s="55"/>
    </row>
    <row r="643" spans="1:27" x14ac:dyDescent="0.3">
      <c r="A643" s="4">
        <f t="shared" si="86"/>
        <v>624</v>
      </c>
      <c r="B643" s="23">
        <f t="shared" si="81"/>
        <v>61534</v>
      </c>
      <c r="C643" s="24">
        <f t="shared" si="82"/>
        <v>90</v>
      </c>
      <c r="D643" s="4" t="s">
        <v>7</v>
      </c>
      <c r="E643" s="2" t="str">
        <f>IF($A643&lt;=G$11,((F$8-SUM(F$20:F642))*F$16/365)*(365/12),"")</f>
        <v/>
      </c>
      <c r="F643" s="2" t="str">
        <f t="shared" si="83"/>
        <v/>
      </c>
      <c r="G643" s="21" t="str">
        <f t="shared" si="87"/>
        <v/>
      </c>
      <c r="H643" s="4" t="s">
        <v>7</v>
      </c>
      <c r="I643" s="2" t="str">
        <f>IF($A643&lt;=K$11,((J$8-SUM(J$20:J642))*J$16/365)*(365/12),"")</f>
        <v/>
      </c>
      <c r="J643" s="2" t="str">
        <f t="shared" si="84"/>
        <v/>
      </c>
      <c r="K643" s="21" t="str">
        <f t="shared" si="88"/>
        <v/>
      </c>
      <c r="L643" s="4" t="s">
        <v>7</v>
      </c>
      <c r="M643" s="2" t="str">
        <f>IF($A643&lt;=O$11,((N$8-SUM(N$20:N642))*N$16/365)*(365/12),"")</f>
        <v/>
      </c>
      <c r="N643" s="2" t="str">
        <f t="shared" si="85"/>
        <v/>
      </c>
      <c r="O643" s="21" t="str">
        <f t="shared" si="89"/>
        <v/>
      </c>
      <c r="X643" s="19"/>
      <c r="Y643" s="55"/>
      <c r="Z643" s="55"/>
      <c r="AA643" s="55"/>
    </row>
    <row r="644" spans="1:27" x14ac:dyDescent="0.3">
      <c r="A644" s="4">
        <f t="shared" si="86"/>
        <v>625</v>
      </c>
      <c r="B644" s="23">
        <f t="shared" si="81"/>
        <v>61564</v>
      </c>
      <c r="C644" s="24">
        <f t="shared" si="82"/>
        <v>90</v>
      </c>
      <c r="D644" s="4" t="s">
        <v>7</v>
      </c>
      <c r="E644" s="2" t="str">
        <f>IF($A644&lt;=G$11,((F$8-SUM(F$20:F643))*F$16/365)*(365/12),"")</f>
        <v/>
      </c>
      <c r="F644" s="2" t="str">
        <f t="shared" si="83"/>
        <v/>
      </c>
      <c r="G644" s="21" t="str">
        <f t="shared" si="87"/>
        <v/>
      </c>
      <c r="H644" s="4" t="s">
        <v>7</v>
      </c>
      <c r="I644" s="2" t="str">
        <f>IF($A644&lt;=K$11,((J$8-SUM(J$20:J643))*J$16/365)*(365/12),"")</f>
        <v/>
      </c>
      <c r="J644" s="2" t="str">
        <f t="shared" si="84"/>
        <v/>
      </c>
      <c r="K644" s="21" t="str">
        <f t="shared" si="88"/>
        <v/>
      </c>
      <c r="L644" s="4" t="s">
        <v>7</v>
      </c>
      <c r="M644" s="2" t="str">
        <f>IF($A644&lt;=O$11,((N$8-SUM(N$20:N643))*N$16/365)*(365/12),"")</f>
        <v/>
      </c>
      <c r="N644" s="2" t="str">
        <f t="shared" si="85"/>
        <v/>
      </c>
      <c r="O644" s="21" t="str">
        <f t="shared" si="89"/>
        <v/>
      </c>
      <c r="X644" s="19"/>
      <c r="Y644" s="55"/>
      <c r="Z644" s="55"/>
      <c r="AA644" s="55"/>
    </row>
    <row r="645" spans="1:27" x14ac:dyDescent="0.3">
      <c r="A645" s="4">
        <f t="shared" si="86"/>
        <v>626</v>
      </c>
      <c r="B645" s="23">
        <f t="shared" si="81"/>
        <v>61595</v>
      </c>
      <c r="C645" s="24">
        <f t="shared" si="82"/>
        <v>90</v>
      </c>
      <c r="D645" s="4" t="s">
        <v>7</v>
      </c>
      <c r="E645" s="2" t="str">
        <f>IF($A645&lt;=G$11,((F$8-SUM(F$20:F644))*F$16/365)*(365/12),"")</f>
        <v/>
      </c>
      <c r="F645" s="2" t="str">
        <f t="shared" si="83"/>
        <v/>
      </c>
      <c r="G645" s="21" t="str">
        <f t="shared" si="87"/>
        <v/>
      </c>
      <c r="H645" s="4" t="s">
        <v>7</v>
      </c>
      <c r="I645" s="2" t="str">
        <f>IF($A645&lt;=K$11,((J$8-SUM(J$20:J644))*J$16/365)*(365/12),"")</f>
        <v/>
      </c>
      <c r="J645" s="2" t="str">
        <f t="shared" si="84"/>
        <v/>
      </c>
      <c r="K645" s="21" t="str">
        <f t="shared" si="88"/>
        <v/>
      </c>
      <c r="L645" s="4" t="s">
        <v>7</v>
      </c>
      <c r="M645" s="2" t="str">
        <f>IF($A645&lt;=O$11,((N$8-SUM(N$20:N644))*N$16/365)*(365/12),"")</f>
        <v/>
      </c>
      <c r="N645" s="2" t="str">
        <f t="shared" si="85"/>
        <v/>
      </c>
      <c r="O645" s="21" t="str">
        <f t="shared" si="89"/>
        <v/>
      </c>
      <c r="X645" s="19"/>
      <c r="Y645" s="55"/>
      <c r="Z645" s="55"/>
      <c r="AA645" s="55"/>
    </row>
    <row r="646" spans="1:27" x14ac:dyDescent="0.3">
      <c r="A646" s="4">
        <f t="shared" si="86"/>
        <v>627</v>
      </c>
      <c r="B646" s="23">
        <f t="shared" si="81"/>
        <v>61626</v>
      </c>
      <c r="C646" s="24">
        <f t="shared" si="82"/>
        <v>90</v>
      </c>
      <c r="D646" s="4" t="s">
        <v>7</v>
      </c>
      <c r="E646" s="2" t="str">
        <f>IF($A646&lt;=G$11,((F$8-SUM(F$20:F645))*F$16/365)*(365/12),"")</f>
        <v/>
      </c>
      <c r="F646" s="2" t="str">
        <f t="shared" si="83"/>
        <v/>
      </c>
      <c r="G646" s="21" t="str">
        <f t="shared" si="87"/>
        <v/>
      </c>
      <c r="H646" s="4" t="s">
        <v>7</v>
      </c>
      <c r="I646" s="2" t="str">
        <f>IF($A646&lt;=K$11,((J$8-SUM(J$20:J645))*J$16/365)*(365/12),"")</f>
        <v/>
      </c>
      <c r="J646" s="2" t="str">
        <f t="shared" si="84"/>
        <v/>
      </c>
      <c r="K646" s="21" t="str">
        <f t="shared" si="88"/>
        <v/>
      </c>
      <c r="L646" s="4" t="s">
        <v>7</v>
      </c>
      <c r="M646" s="2" t="str">
        <f>IF($A646&lt;=O$11,((N$8-SUM(N$20:N645))*N$16/365)*(365/12),"")</f>
        <v/>
      </c>
      <c r="N646" s="2" t="str">
        <f t="shared" si="85"/>
        <v/>
      </c>
      <c r="O646" s="21" t="str">
        <f t="shared" si="89"/>
        <v/>
      </c>
      <c r="X646" s="19"/>
      <c r="Y646" s="55"/>
      <c r="Z646" s="55"/>
      <c r="AA646" s="55"/>
    </row>
    <row r="647" spans="1:27" x14ac:dyDescent="0.3">
      <c r="A647" s="4">
        <f t="shared" si="86"/>
        <v>628</v>
      </c>
      <c r="B647" s="23">
        <f t="shared" si="81"/>
        <v>61656</v>
      </c>
      <c r="C647" s="24">
        <f t="shared" si="82"/>
        <v>90</v>
      </c>
      <c r="D647" s="4" t="s">
        <v>7</v>
      </c>
      <c r="E647" s="2" t="str">
        <f>IF($A647&lt;=G$11,((F$8-SUM(F$20:F646))*F$16/365)*(365/12),"")</f>
        <v/>
      </c>
      <c r="F647" s="2" t="str">
        <f t="shared" si="83"/>
        <v/>
      </c>
      <c r="G647" s="21" t="str">
        <f t="shared" si="87"/>
        <v/>
      </c>
      <c r="H647" s="4" t="s">
        <v>7</v>
      </c>
      <c r="I647" s="2" t="str">
        <f>IF($A647&lt;=K$11,((J$8-SUM(J$20:J646))*J$16/365)*(365/12),"")</f>
        <v/>
      </c>
      <c r="J647" s="2" t="str">
        <f t="shared" si="84"/>
        <v/>
      </c>
      <c r="K647" s="21" t="str">
        <f t="shared" si="88"/>
        <v/>
      </c>
      <c r="L647" s="4" t="s">
        <v>7</v>
      </c>
      <c r="M647" s="2" t="str">
        <f>IF($A647&lt;=O$11,((N$8-SUM(N$20:N646))*N$16/365)*(365/12),"")</f>
        <v/>
      </c>
      <c r="N647" s="2" t="str">
        <f t="shared" si="85"/>
        <v/>
      </c>
      <c r="O647" s="21" t="str">
        <f t="shared" si="89"/>
        <v/>
      </c>
      <c r="X647" s="19"/>
      <c r="Y647" s="55"/>
      <c r="Z647" s="55"/>
      <c r="AA647" s="55"/>
    </row>
    <row r="648" spans="1:27" x14ac:dyDescent="0.3">
      <c r="A648" s="4">
        <f t="shared" si="86"/>
        <v>629</v>
      </c>
      <c r="B648" s="23">
        <f t="shared" si="81"/>
        <v>61687</v>
      </c>
      <c r="C648" s="24">
        <f t="shared" si="82"/>
        <v>90</v>
      </c>
      <c r="D648" s="4" t="s">
        <v>7</v>
      </c>
      <c r="E648" s="2" t="str">
        <f>IF($A648&lt;=G$11,((F$8-SUM(F$20:F647))*F$16/365)*(365/12),"")</f>
        <v/>
      </c>
      <c r="F648" s="2" t="str">
        <f t="shared" si="83"/>
        <v/>
      </c>
      <c r="G648" s="21" t="str">
        <f t="shared" si="87"/>
        <v/>
      </c>
      <c r="H648" s="4" t="s">
        <v>7</v>
      </c>
      <c r="I648" s="2" t="str">
        <f>IF($A648&lt;=K$11,((J$8-SUM(J$20:J647))*J$16/365)*(365/12),"")</f>
        <v/>
      </c>
      <c r="J648" s="2" t="str">
        <f t="shared" si="84"/>
        <v/>
      </c>
      <c r="K648" s="21" t="str">
        <f t="shared" si="88"/>
        <v/>
      </c>
      <c r="L648" s="4" t="s">
        <v>7</v>
      </c>
      <c r="M648" s="2" t="str">
        <f>IF($A648&lt;=O$11,((N$8-SUM(N$20:N647))*N$16/365)*(365/12),"")</f>
        <v/>
      </c>
      <c r="N648" s="2" t="str">
        <f t="shared" si="85"/>
        <v/>
      </c>
      <c r="O648" s="21" t="str">
        <f t="shared" si="89"/>
        <v/>
      </c>
      <c r="X648" s="19"/>
      <c r="Y648" s="55"/>
      <c r="Z648" s="55"/>
      <c r="AA648" s="55"/>
    </row>
    <row r="649" spans="1:27" x14ac:dyDescent="0.3">
      <c r="A649" s="4">
        <f t="shared" si="86"/>
        <v>630</v>
      </c>
      <c r="B649" s="23">
        <f t="shared" si="81"/>
        <v>61717</v>
      </c>
      <c r="C649" s="24">
        <f t="shared" si="82"/>
        <v>90</v>
      </c>
      <c r="D649" s="4" t="s">
        <v>7</v>
      </c>
      <c r="E649" s="2" t="str">
        <f>IF($A649&lt;=G$11,((F$8-SUM(F$20:F648))*F$16/365)*(365/12),"")</f>
        <v/>
      </c>
      <c r="F649" s="2" t="str">
        <f t="shared" si="83"/>
        <v/>
      </c>
      <c r="G649" s="21" t="str">
        <f t="shared" si="87"/>
        <v/>
      </c>
      <c r="H649" s="4" t="s">
        <v>7</v>
      </c>
      <c r="I649" s="2" t="str">
        <f>IF($A649&lt;=K$11,((J$8-SUM(J$20:J648))*J$16/365)*(365/12),"")</f>
        <v/>
      </c>
      <c r="J649" s="2" t="str">
        <f t="shared" si="84"/>
        <v/>
      </c>
      <c r="K649" s="21" t="str">
        <f t="shared" si="88"/>
        <v/>
      </c>
      <c r="L649" s="4" t="s">
        <v>7</v>
      </c>
      <c r="M649" s="2" t="str">
        <f>IF($A649&lt;=O$11,((N$8-SUM(N$20:N648))*N$16/365)*(365/12),"")</f>
        <v/>
      </c>
      <c r="N649" s="2" t="str">
        <f t="shared" si="85"/>
        <v/>
      </c>
      <c r="O649" s="21" t="str">
        <f t="shared" si="89"/>
        <v/>
      </c>
      <c r="X649" s="19"/>
      <c r="Y649" s="55"/>
      <c r="Z649" s="55"/>
      <c r="AA649" s="55"/>
    </row>
    <row r="650" spans="1:27" x14ac:dyDescent="0.3">
      <c r="A650" s="4">
        <f t="shared" si="86"/>
        <v>631</v>
      </c>
      <c r="B650" s="23">
        <f t="shared" si="81"/>
        <v>61748</v>
      </c>
      <c r="C650" s="24">
        <f t="shared" si="82"/>
        <v>91</v>
      </c>
      <c r="D650" s="4" t="s">
        <v>7</v>
      </c>
      <c r="E650" s="2" t="str">
        <f>IF($A650&lt;=G$11,((F$8-SUM(F$20:F649))*F$16/365)*(365/12),"")</f>
        <v/>
      </c>
      <c r="F650" s="2" t="str">
        <f t="shared" si="83"/>
        <v/>
      </c>
      <c r="G650" s="21" t="str">
        <f t="shared" si="87"/>
        <v/>
      </c>
      <c r="H650" s="4" t="s">
        <v>7</v>
      </c>
      <c r="I650" s="2" t="str">
        <f>IF($A650&lt;=K$11,((J$8-SUM(J$20:J649))*J$16/365)*(365/12),"")</f>
        <v/>
      </c>
      <c r="J650" s="2" t="str">
        <f t="shared" si="84"/>
        <v/>
      </c>
      <c r="K650" s="21" t="str">
        <f t="shared" si="88"/>
        <v/>
      </c>
      <c r="L650" s="4" t="s">
        <v>7</v>
      </c>
      <c r="M650" s="2" t="str">
        <f>IF($A650&lt;=O$11,((N$8-SUM(N$20:N649))*N$16/365)*(365/12),"")</f>
        <v/>
      </c>
      <c r="N650" s="2" t="str">
        <f t="shared" si="85"/>
        <v/>
      </c>
      <c r="O650" s="21" t="str">
        <f t="shared" si="89"/>
        <v/>
      </c>
      <c r="X650" s="19"/>
      <c r="Y650" s="55"/>
      <c r="Z650" s="55"/>
      <c r="AA650" s="55"/>
    </row>
    <row r="651" spans="1:27" x14ac:dyDescent="0.3">
      <c r="A651" s="4">
        <f t="shared" si="86"/>
        <v>632</v>
      </c>
      <c r="B651" s="23">
        <f t="shared" si="81"/>
        <v>61779</v>
      </c>
      <c r="C651" s="24">
        <f t="shared" si="82"/>
        <v>91</v>
      </c>
      <c r="D651" s="4" t="s">
        <v>7</v>
      </c>
      <c r="E651" s="2" t="str">
        <f>IF($A651&lt;=G$11,((F$8-SUM(F$20:F650))*F$16/365)*(365/12),"")</f>
        <v/>
      </c>
      <c r="F651" s="2" t="str">
        <f t="shared" si="83"/>
        <v/>
      </c>
      <c r="G651" s="21" t="str">
        <f t="shared" si="87"/>
        <v/>
      </c>
      <c r="H651" s="4" t="s">
        <v>7</v>
      </c>
      <c r="I651" s="2" t="str">
        <f>IF($A651&lt;=K$11,((J$8-SUM(J$20:J650))*J$16/365)*(365/12),"")</f>
        <v/>
      </c>
      <c r="J651" s="2" t="str">
        <f t="shared" si="84"/>
        <v/>
      </c>
      <c r="K651" s="21" t="str">
        <f t="shared" si="88"/>
        <v/>
      </c>
      <c r="L651" s="4" t="s">
        <v>7</v>
      </c>
      <c r="M651" s="2" t="str">
        <f>IF($A651&lt;=O$11,((N$8-SUM(N$20:N650))*N$16/365)*(365/12),"")</f>
        <v/>
      </c>
      <c r="N651" s="2" t="str">
        <f t="shared" si="85"/>
        <v/>
      </c>
      <c r="O651" s="21" t="str">
        <f t="shared" si="89"/>
        <v/>
      </c>
      <c r="X651" s="19"/>
      <c r="Y651" s="55"/>
      <c r="Z651" s="55"/>
      <c r="AA651" s="55"/>
    </row>
    <row r="652" spans="1:27" x14ac:dyDescent="0.3">
      <c r="A652" s="4">
        <f t="shared" si="86"/>
        <v>633</v>
      </c>
      <c r="B652" s="23">
        <f t="shared" si="81"/>
        <v>61807</v>
      </c>
      <c r="C652" s="24">
        <f t="shared" si="82"/>
        <v>91</v>
      </c>
      <c r="D652" s="4" t="s">
        <v>7</v>
      </c>
      <c r="E652" s="2" t="str">
        <f>IF($A652&lt;=G$11,((F$8-SUM(F$20:F651))*F$16/365)*(365/12),"")</f>
        <v/>
      </c>
      <c r="F652" s="2" t="str">
        <f t="shared" si="83"/>
        <v/>
      </c>
      <c r="G652" s="21" t="str">
        <f t="shared" si="87"/>
        <v/>
      </c>
      <c r="H652" s="4" t="s">
        <v>7</v>
      </c>
      <c r="I652" s="2" t="str">
        <f>IF($A652&lt;=K$11,((J$8-SUM(J$20:J651))*J$16/365)*(365/12),"")</f>
        <v/>
      </c>
      <c r="J652" s="2" t="str">
        <f t="shared" si="84"/>
        <v/>
      </c>
      <c r="K652" s="21" t="str">
        <f t="shared" si="88"/>
        <v/>
      </c>
      <c r="L652" s="4" t="s">
        <v>7</v>
      </c>
      <c r="M652" s="2" t="str">
        <f>IF($A652&lt;=O$11,((N$8-SUM(N$20:N651))*N$16/365)*(365/12),"")</f>
        <v/>
      </c>
      <c r="N652" s="2" t="str">
        <f t="shared" si="85"/>
        <v/>
      </c>
      <c r="O652" s="21" t="str">
        <f t="shared" si="89"/>
        <v/>
      </c>
      <c r="X652" s="19"/>
      <c r="Y652" s="55"/>
      <c r="Z652" s="55"/>
      <c r="AA652" s="55"/>
    </row>
    <row r="653" spans="1:27" x14ac:dyDescent="0.3">
      <c r="A653" s="4">
        <f t="shared" si="86"/>
        <v>634</v>
      </c>
      <c r="B653" s="23">
        <f t="shared" si="81"/>
        <v>61838</v>
      </c>
      <c r="C653" s="24">
        <f t="shared" si="82"/>
        <v>91</v>
      </c>
      <c r="D653" s="4" t="s">
        <v>7</v>
      </c>
      <c r="E653" s="2" t="str">
        <f>IF($A653&lt;=G$11,((F$8-SUM(F$20:F652))*F$16/365)*(365/12),"")</f>
        <v/>
      </c>
      <c r="F653" s="2" t="str">
        <f t="shared" si="83"/>
        <v/>
      </c>
      <c r="G653" s="21" t="str">
        <f t="shared" si="87"/>
        <v/>
      </c>
      <c r="H653" s="4" t="s">
        <v>7</v>
      </c>
      <c r="I653" s="2" t="str">
        <f>IF($A653&lt;=K$11,((J$8-SUM(J$20:J652))*J$16/365)*(365/12),"")</f>
        <v/>
      </c>
      <c r="J653" s="2" t="str">
        <f t="shared" si="84"/>
        <v/>
      </c>
      <c r="K653" s="21" t="str">
        <f t="shared" si="88"/>
        <v/>
      </c>
      <c r="L653" s="4" t="s">
        <v>7</v>
      </c>
      <c r="M653" s="2" t="str">
        <f>IF($A653&lt;=O$11,((N$8-SUM(N$20:N652))*N$16/365)*(365/12),"")</f>
        <v/>
      </c>
      <c r="N653" s="2" t="str">
        <f t="shared" si="85"/>
        <v/>
      </c>
      <c r="O653" s="21" t="str">
        <f t="shared" si="89"/>
        <v/>
      </c>
      <c r="X653" s="19"/>
      <c r="Y653" s="55"/>
      <c r="Z653" s="55"/>
      <c r="AA653" s="55"/>
    </row>
    <row r="654" spans="1:27" x14ac:dyDescent="0.3">
      <c r="A654" s="4">
        <f t="shared" si="86"/>
        <v>635</v>
      </c>
      <c r="B654" s="23">
        <f t="shared" si="81"/>
        <v>61868</v>
      </c>
      <c r="C654" s="24">
        <f t="shared" si="82"/>
        <v>91</v>
      </c>
      <c r="D654" s="4" t="s">
        <v>7</v>
      </c>
      <c r="E654" s="2" t="str">
        <f>IF($A654&lt;=G$11,((F$8-SUM(F$20:F653))*F$16/365)*(365/12),"")</f>
        <v/>
      </c>
      <c r="F654" s="2" t="str">
        <f t="shared" si="83"/>
        <v/>
      </c>
      <c r="G654" s="21" t="str">
        <f t="shared" si="87"/>
        <v/>
      </c>
      <c r="H654" s="4" t="s">
        <v>7</v>
      </c>
      <c r="I654" s="2" t="str">
        <f>IF($A654&lt;=K$11,((J$8-SUM(J$20:J653))*J$16/365)*(365/12),"")</f>
        <v/>
      </c>
      <c r="J654" s="2" t="str">
        <f t="shared" si="84"/>
        <v/>
      </c>
      <c r="K654" s="21" t="str">
        <f t="shared" si="88"/>
        <v/>
      </c>
      <c r="L654" s="4" t="s">
        <v>7</v>
      </c>
      <c r="M654" s="2" t="str">
        <f>IF($A654&lt;=O$11,((N$8-SUM(N$20:N653))*N$16/365)*(365/12),"")</f>
        <v/>
      </c>
      <c r="N654" s="2" t="str">
        <f t="shared" si="85"/>
        <v/>
      </c>
      <c r="O654" s="21" t="str">
        <f t="shared" si="89"/>
        <v/>
      </c>
      <c r="X654" s="19"/>
      <c r="Y654" s="55"/>
      <c r="Z654" s="55"/>
      <c r="AA654" s="55"/>
    </row>
    <row r="655" spans="1:27" x14ac:dyDescent="0.3">
      <c r="A655" s="4">
        <f t="shared" si="86"/>
        <v>636</v>
      </c>
      <c r="B655" s="23">
        <f t="shared" si="81"/>
        <v>61899</v>
      </c>
      <c r="C655" s="24">
        <f t="shared" si="82"/>
        <v>91</v>
      </c>
      <c r="D655" s="4" t="s">
        <v>7</v>
      </c>
      <c r="E655" s="2" t="str">
        <f>IF($A655&lt;=G$11,((F$8-SUM(F$20:F654))*F$16/365)*(365/12),"")</f>
        <v/>
      </c>
      <c r="F655" s="2" t="str">
        <f t="shared" si="83"/>
        <v/>
      </c>
      <c r="G655" s="21" t="str">
        <f t="shared" si="87"/>
        <v/>
      </c>
      <c r="H655" s="4" t="s">
        <v>7</v>
      </c>
      <c r="I655" s="2" t="str">
        <f>IF($A655&lt;=K$11,((J$8-SUM(J$20:J654))*J$16/365)*(365/12),"")</f>
        <v/>
      </c>
      <c r="J655" s="2" t="str">
        <f t="shared" si="84"/>
        <v/>
      </c>
      <c r="K655" s="21" t="str">
        <f t="shared" si="88"/>
        <v/>
      </c>
      <c r="L655" s="4" t="s">
        <v>7</v>
      </c>
      <c r="M655" s="2" t="str">
        <f>IF($A655&lt;=O$11,((N$8-SUM(N$20:N654))*N$16/365)*(365/12),"")</f>
        <v/>
      </c>
      <c r="N655" s="2" t="str">
        <f t="shared" si="85"/>
        <v/>
      </c>
      <c r="O655" s="21" t="str">
        <f t="shared" si="89"/>
        <v/>
      </c>
      <c r="X655" s="19"/>
      <c r="Y655" s="55"/>
      <c r="Z655" s="55"/>
      <c r="AA655" s="55"/>
    </row>
    <row r="656" spans="1:27" x14ac:dyDescent="0.3">
      <c r="A656" s="4">
        <f t="shared" si="86"/>
        <v>637</v>
      </c>
      <c r="B656" s="23">
        <f t="shared" si="81"/>
        <v>61929</v>
      </c>
      <c r="C656" s="24">
        <f t="shared" si="82"/>
        <v>91</v>
      </c>
      <c r="D656" s="4" t="s">
        <v>7</v>
      </c>
      <c r="E656" s="2" t="str">
        <f>IF($A656&lt;=G$11,((F$8-SUM(F$20:F655))*F$16/365)*(365/12),"")</f>
        <v/>
      </c>
      <c r="F656" s="2" t="str">
        <f t="shared" si="83"/>
        <v/>
      </c>
      <c r="G656" s="21" t="str">
        <f t="shared" si="87"/>
        <v/>
      </c>
      <c r="H656" s="4" t="s">
        <v>7</v>
      </c>
      <c r="I656" s="2" t="str">
        <f>IF($A656&lt;=K$11,((J$8-SUM(J$20:J655))*J$16/365)*(365/12),"")</f>
        <v/>
      </c>
      <c r="J656" s="2" t="str">
        <f t="shared" si="84"/>
        <v/>
      </c>
      <c r="K656" s="21" t="str">
        <f t="shared" si="88"/>
        <v/>
      </c>
      <c r="L656" s="4" t="s">
        <v>7</v>
      </c>
      <c r="M656" s="2" t="str">
        <f>IF($A656&lt;=O$11,((N$8-SUM(N$20:N655))*N$16/365)*(365/12),"")</f>
        <v/>
      </c>
      <c r="N656" s="2" t="str">
        <f t="shared" si="85"/>
        <v/>
      </c>
      <c r="O656" s="21" t="str">
        <f t="shared" si="89"/>
        <v/>
      </c>
      <c r="X656" s="19"/>
      <c r="Y656" s="55"/>
      <c r="Z656" s="55"/>
      <c r="AA656" s="55"/>
    </row>
    <row r="657" spans="1:27" x14ac:dyDescent="0.3">
      <c r="A657" s="4">
        <f t="shared" si="86"/>
        <v>638</v>
      </c>
      <c r="B657" s="23">
        <f t="shared" si="81"/>
        <v>61960</v>
      </c>
      <c r="C657" s="24">
        <f t="shared" si="82"/>
        <v>91</v>
      </c>
      <c r="D657" s="4" t="s">
        <v>7</v>
      </c>
      <c r="E657" s="2" t="str">
        <f>IF($A657&lt;=G$11,((F$8-SUM(F$20:F656))*F$16/365)*(365/12),"")</f>
        <v/>
      </c>
      <c r="F657" s="2" t="str">
        <f t="shared" si="83"/>
        <v/>
      </c>
      <c r="G657" s="21" t="str">
        <f t="shared" si="87"/>
        <v/>
      </c>
      <c r="H657" s="4" t="s">
        <v>7</v>
      </c>
      <c r="I657" s="2" t="str">
        <f>IF($A657&lt;=K$11,((J$8-SUM(J$20:J656))*J$16/365)*(365/12),"")</f>
        <v/>
      </c>
      <c r="J657" s="2" t="str">
        <f t="shared" si="84"/>
        <v/>
      </c>
      <c r="K657" s="21" t="str">
        <f t="shared" si="88"/>
        <v/>
      </c>
      <c r="L657" s="4" t="s">
        <v>7</v>
      </c>
      <c r="M657" s="2" t="str">
        <f>IF($A657&lt;=O$11,((N$8-SUM(N$20:N656))*N$16/365)*(365/12),"")</f>
        <v/>
      </c>
      <c r="N657" s="2" t="str">
        <f t="shared" si="85"/>
        <v/>
      </c>
      <c r="O657" s="21" t="str">
        <f t="shared" si="89"/>
        <v/>
      </c>
      <c r="X657" s="19"/>
      <c r="Y657" s="55"/>
      <c r="Z657" s="55"/>
      <c r="AA657" s="55"/>
    </row>
    <row r="658" spans="1:27" x14ac:dyDescent="0.3">
      <c r="A658" s="4">
        <f t="shared" si="86"/>
        <v>639</v>
      </c>
      <c r="B658" s="23">
        <f t="shared" si="81"/>
        <v>61991</v>
      </c>
      <c r="C658" s="24">
        <f t="shared" si="82"/>
        <v>91</v>
      </c>
      <c r="D658" s="4" t="s">
        <v>7</v>
      </c>
      <c r="E658" s="2" t="str">
        <f>IF($A658&lt;=G$11,((F$8-SUM(F$20:F657))*F$16/365)*(365/12),"")</f>
        <v/>
      </c>
      <c r="F658" s="2" t="str">
        <f t="shared" si="83"/>
        <v/>
      </c>
      <c r="G658" s="21" t="str">
        <f t="shared" si="87"/>
        <v/>
      </c>
      <c r="H658" s="4" t="s">
        <v>7</v>
      </c>
      <c r="I658" s="2" t="str">
        <f>IF($A658&lt;=K$11,((J$8-SUM(J$20:J657))*J$16/365)*(365/12),"")</f>
        <v/>
      </c>
      <c r="J658" s="2" t="str">
        <f t="shared" si="84"/>
        <v/>
      </c>
      <c r="K658" s="21" t="str">
        <f t="shared" si="88"/>
        <v/>
      </c>
      <c r="L658" s="4" t="s">
        <v>7</v>
      </c>
      <c r="M658" s="2" t="str">
        <f>IF($A658&lt;=O$11,((N$8-SUM(N$20:N657))*N$16/365)*(365/12),"")</f>
        <v/>
      </c>
      <c r="N658" s="2" t="str">
        <f t="shared" si="85"/>
        <v/>
      </c>
      <c r="O658" s="21" t="str">
        <f t="shared" si="89"/>
        <v/>
      </c>
      <c r="X658" s="19"/>
      <c r="Y658" s="55"/>
      <c r="Z658" s="55"/>
      <c r="AA658" s="55"/>
    </row>
    <row r="659" spans="1:27" x14ac:dyDescent="0.3">
      <c r="A659" s="4">
        <f t="shared" si="86"/>
        <v>640</v>
      </c>
      <c r="B659" s="23">
        <f t="shared" si="81"/>
        <v>62021</v>
      </c>
      <c r="C659" s="24">
        <f t="shared" si="82"/>
        <v>91</v>
      </c>
      <c r="D659" s="4" t="s">
        <v>7</v>
      </c>
      <c r="E659" s="2" t="str">
        <f>IF($A659&lt;=G$11,((F$8-SUM(F$20:F658))*F$16/365)*(365/12),"")</f>
        <v/>
      </c>
      <c r="F659" s="2" t="str">
        <f t="shared" si="83"/>
        <v/>
      </c>
      <c r="G659" s="21" t="str">
        <f t="shared" si="87"/>
        <v/>
      </c>
      <c r="H659" s="4" t="s">
        <v>7</v>
      </c>
      <c r="I659" s="2" t="str">
        <f>IF($A659&lt;=K$11,((J$8-SUM(J$20:J658))*J$16/365)*(365/12),"")</f>
        <v/>
      </c>
      <c r="J659" s="2" t="str">
        <f t="shared" si="84"/>
        <v/>
      </c>
      <c r="K659" s="21" t="str">
        <f t="shared" si="88"/>
        <v/>
      </c>
      <c r="L659" s="4" t="s">
        <v>7</v>
      </c>
      <c r="M659" s="2" t="str">
        <f>IF($A659&lt;=O$11,((N$8-SUM(N$20:N658))*N$16/365)*(365/12),"")</f>
        <v/>
      </c>
      <c r="N659" s="2" t="str">
        <f t="shared" si="85"/>
        <v/>
      </c>
      <c r="O659" s="21" t="str">
        <f t="shared" si="89"/>
        <v/>
      </c>
      <c r="X659" s="19"/>
      <c r="Y659" s="55"/>
      <c r="Z659" s="55"/>
      <c r="AA659" s="55"/>
    </row>
    <row r="660" spans="1:27" x14ac:dyDescent="0.3">
      <c r="A660" s="4">
        <f t="shared" si="86"/>
        <v>641</v>
      </c>
      <c r="B660" s="23">
        <f t="shared" ref="B660:B723" si="90">DATE(YEAR($B$11),MONTH($B$11)+A660,DAY($B$11))</f>
        <v>62052</v>
      </c>
      <c r="C660" s="24">
        <f t="shared" ref="C660:C723" si="91">DATEDIF($B$10,B660,"y")</f>
        <v>91</v>
      </c>
      <c r="D660" s="4" t="s">
        <v>7</v>
      </c>
      <c r="E660" s="2" t="str">
        <f>IF($A660&lt;=G$11,((F$8-SUM(F$20:F659))*F$16/365)*(365/12),"")</f>
        <v/>
      </c>
      <c r="F660" s="2" t="str">
        <f t="shared" si="83"/>
        <v/>
      </c>
      <c r="G660" s="21" t="str">
        <f t="shared" si="87"/>
        <v/>
      </c>
      <c r="H660" s="4" t="s">
        <v>7</v>
      </c>
      <c r="I660" s="2" t="str">
        <f>IF($A660&lt;=K$11,((J$8-SUM(J$20:J659))*J$16/365)*(365/12),"")</f>
        <v/>
      </c>
      <c r="J660" s="2" t="str">
        <f t="shared" si="84"/>
        <v/>
      </c>
      <c r="K660" s="21" t="str">
        <f t="shared" si="88"/>
        <v/>
      </c>
      <c r="L660" s="4" t="s">
        <v>7</v>
      </c>
      <c r="M660" s="2" t="str">
        <f>IF($A660&lt;=O$11,((N$8-SUM(N$20:N659))*N$16/365)*(365/12),"")</f>
        <v/>
      </c>
      <c r="N660" s="2" t="str">
        <f t="shared" si="85"/>
        <v/>
      </c>
      <c r="O660" s="21" t="str">
        <f t="shared" si="89"/>
        <v/>
      </c>
      <c r="X660" s="19"/>
      <c r="Y660" s="55"/>
      <c r="Z660" s="55"/>
      <c r="AA660" s="55"/>
    </row>
    <row r="661" spans="1:27" x14ac:dyDescent="0.3">
      <c r="A661" s="4">
        <f t="shared" si="86"/>
        <v>642</v>
      </c>
      <c r="B661" s="23">
        <f t="shared" si="90"/>
        <v>62082</v>
      </c>
      <c r="C661" s="24">
        <f t="shared" si="91"/>
        <v>91</v>
      </c>
      <c r="D661" s="4" t="s">
        <v>7</v>
      </c>
      <c r="E661" s="2" t="str">
        <f>IF($A661&lt;=G$11,((F$8-SUM(F$20:F660))*F$16/365)*(365/12),"")</f>
        <v/>
      </c>
      <c r="F661" s="2" t="str">
        <f t="shared" ref="F661:F724" si="92">IF(COUNTBLANK(G661)=1,"",G661-E661)</f>
        <v/>
      </c>
      <c r="G661" s="21" t="str">
        <f t="shared" si="87"/>
        <v/>
      </c>
      <c r="H661" s="4" t="s">
        <v>7</v>
      </c>
      <c r="I661" s="2" t="str">
        <f>IF($A661&lt;=K$11,((J$8-SUM(J$20:J660))*J$16/365)*(365/12),"")</f>
        <v/>
      </c>
      <c r="J661" s="2" t="str">
        <f t="shared" ref="J661:J724" si="93">IF(COUNTBLANK(K661)=1,"",K661-I661)</f>
        <v/>
      </c>
      <c r="K661" s="21" t="str">
        <f t="shared" si="88"/>
        <v/>
      </c>
      <c r="L661" s="4" t="s">
        <v>7</v>
      </c>
      <c r="M661" s="2" t="str">
        <f>IF($A661&lt;=O$11,((N$8-SUM(N$20:N660))*N$16/365)*(365/12),"")</f>
        <v/>
      </c>
      <c r="N661" s="2" t="str">
        <f t="shared" ref="N661:N724" si="94">IF(COUNTBLANK(O661)=1,"",O661-M661)</f>
        <v/>
      </c>
      <c r="O661" s="21" t="str">
        <f t="shared" si="89"/>
        <v/>
      </c>
      <c r="X661" s="19"/>
      <c r="Y661" s="55"/>
      <c r="Z661" s="55"/>
      <c r="AA661" s="55"/>
    </row>
    <row r="662" spans="1:27" x14ac:dyDescent="0.3">
      <c r="A662" s="4">
        <f t="shared" ref="A662:A725" si="95">A661+1</f>
        <v>643</v>
      </c>
      <c r="B662" s="23">
        <f t="shared" si="90"/>
        <v>62113</v>
      </c>
      <c r="C662" s="24">
        <f t="shared" si="91"/>
        <v>92</v>
      </c>
      <c r="D662" s="4" t="s">
        <v>7</v>
      </c>
      <c r="E662" s="2" t="str">
        <f>IF($A662&lt;=G$11,((F$8-SUM(F$20:F661))*F$16/365)*(365/12),"")</f>
        <v/>
      </c>
      <c r="F662" s="2" t="str">
        <f t="shared" si="92"/>
        <v/>
      </c>
      <c r="G662" s="21" t="str">
        <f t="shared" ref="G662:G725" si="96">IF(AND(G$12&gt;0,$A662&lt;=G$12),F$8*F$16/12,
IF($A662&lt;=G$11,(F$8*(F$16/12)*((1+(F$16/12))^(G$11-G$12)))/(((1+F$16/12)^(G$11-G$12))-1),""))</f>
        <v/>
      </c>
      <c r="H662" s="4" t="s">
        <v>7</v>
      </c>
      <c r="I662" s="2" t="str">
        <f>IF($A662&lt;=K$11,((J$8-SUM(J$20:J661))*J$16/365)*(365/12),"")</f>
        <v/>
      </c>
      <c r="J662" s="2" t="str">
        <f t="shared" si="93"/>
        <v/>
      </c>
      <c r="K662" s="21" t="str">
        <f t="shared" ref="K662:K725" si="97">IF(AND(K$12&gt;0,$A662&lt;=K$12),J$8*J$16/12,
IF($A662&lt;=K$11,(J$8*(J$16/12)*((1+(J$16/12))^(K$11-K$12)))/(((1+J$16/12)^(K$11-K$12))-1),""))</f>
        <v/>
      </c>
      <c r="L662" s="4" t="s">
        <v>7</v>
      </c>
      <c r="M662" s="2" t="str">
        <f>IF($A662&lt;=O$11,((N$8-SUM(N$20:N661))*N$16/365)*(365/12),"")</f>
        <v/>
      </c>
      <c r="N662" s="2" t="str">
        <f t="shared" si="94"/>
        <v/>
      </c>
      <c r="O662" s="21" t="str">
        <f t="shared" ref="O662:O725" si="98">IF(AND(O$12&gt;0,$A662&lt;=O$12),N$8*N$16/12,
IF($A662&lt;=O$11,(N$8*(N$16/12)*((1+(N$16/12))^(O$11-O$12)))/(((1+N$16/12)^(O$11-O$12))-1),""))</f>
        <v/>
      </c>
      <c r="X662" s="19"/>
      <c r="Y662" s="55"/>
      <c r="Z662" s="55"/>
      <c r="AA662" s="55"/>
    </row>
    <row r="663" spans="1:27" x14ac:dyDescent="0.3">
      <c r="A663" s="4">
        <f t="shared" si="95"/>
        <v>644</v>
      </c>
      <c r="B663" s="23">
        <f t="shared" si="90"/>
        <v>62144</v>
      </c>
      <c r="C663" s="24">
        <f t="shared" si="91"/>
        <v>92</v>
      </c>
      <c r="D663" s="4" t="s">
        <v>7</v>
      </c>
      <c r="E663" s="2" t="str">
        <f>IF($A663&lt;=G$11,((F$8-SUM(F$20:F662))*F$16/365)*(365/12),"")</f>
        <v/>
      </c>
      <c r="F663" s="2" t="str">
        <f t="shared" si="92"/>
        <v/>
      </c>
      <c r="G663" s="21" t="str">
        <f t="shared" si="96"/>
        <v/>
      </c>
      <c r="H663" s="4" t="s">
        <v>7</v>
      </c>
      <c r="I663" s="2" t="str">
        <f>IF($A663&lt;=K$11,((J$8-SUM(J$20:J662))*J$16/365)*(365/12),"")</f>
        <v/>
      </c>
      <c r="J663" s="2" t="str">
        <f t="shared" si="93"/>
        <v/>
      </c>
      <c r="K663" s="21" t="str">
        <f t="shared" si="97"/>
        <v/>
      </c>
      <c r="L663" s="4" t="s">
        <v>7</v>
      </c>
      <c r="M663" s="2" t="str">
        <f>IF($A663&lt;=O$11,((N$8-SUM(N$20:N662))*N$16/365)*(365/12),"")</f>
        <v/>
      </c>
      <c r="N663" s="2" t="str">
        <f t="shared" si="94"/>
        <v/>
      </c>
      <c r="O663" s="21" t="str">
        <f t="shared" si="98"/>
        <v/>
      </c>
      <c r="X663" s="19"/>
      <c r="Y663" s="55"/>
      <c r="Z663" s="55"/>
      <c r="AA663" s="55"/>
    </row>
    <row r="664" spans="1:27" x14ac:dyDescent="0.3">
      <c r="A664" s="4">
        <f t="shared" si="95"/>
        <v>645</v>
      </c>
      <c r="B664" s="23">
        <f t="shared" si="90"/>
        <v>62172</v>
      </c>
      <c r="C664" s="24">
        <f t="shared" si="91"/>
        <v>92</v>
      </c>
      <c r="D664" s="4" t="s">
        <v>7</v>
      </c>
      <c r="E664" s="2" t="str">
        <f>IF($A664&lt;=G$11,((F$8-SUM(F$20:F663))*F$16/365)*(365/12),"")</f>
        <v/>
      </c>
      <c r="F664" s="2" t="str">
        <f t="shared" si="92"/>
        <v/>
      </c>
      <c r="G664" s="21" t="str">
        <f t="shared" si="96"/>
        <v/>
      </c>
      <c r="H664" s="4" t="s">
        <v>7</v>
      </c>
      <c r="I664" s="2" t="str">
        <f>IF($A664&lt;=K$11,((J$8-SUM(J$20:J663))*J$16/365)*(365/12),"")</f>
        <v/>
      </c>
      <c r="J664" s="2" t="str">
        <f t="shared" si="93"/>
        <v/>
      </c>
      <c r="K664" s="21" t="str">
        <f t="shared" si="97"/>
        <v/>
      </c>
      <c r="L664" s="4" t="s">
        <v>7</v>
      </c>
      <c r="M664" s="2" t="str">
        <f>IF($A664&lt;=O$11,((N$8-SUM(N$20:N663))*N$16/365)*(365/12),"")</f>
        <v/>
      </c>
      <c r="N664" s="2" t="str">
        <f t="shared" si="94"/>
        <v/>
      </c>
      <c r="O664" s="21" t="str">
        <f t="shared" si="98"/>
        <v/>
      </c>
      <c r="X664" s="19"/>
      <c r="Y664" s="55"/>
      <c r="Z664" s="55"/>
      <c r="AA664" s="55"/>
    </row>
    <row r="665" spans="1:27" x14ac:dyDescent="0.3">
      <c r="A665" s="4">
        <f t="shared" si="95"/>
        <v>646</v>
      </c>
      <c r="B665" s="23">
        <f t="shared" si="90"/>
        <v>62203</v>
      </c>
      <c r="C665" s="24">
        <f t="shared" si="91"/>
        <v>92</v>
      </c>
      <c r="D665" s="4" t="s">
        <v>7</v>
      </c>
      <c r="E665" s="2" t="str">
        <f>IF($A665&lt;=G$11,((F$8-SUM(F$20:F664))*F$16/365)*(365/12),"")</f>
        <v/>
      </c>
      <c r="F665" s="2" t="str">
        <f t="shared" si="92"/>
        <v/>
      </c>
      <c r="G665" s="21" t="str">
        <f t="shared" si="96"/>
        <v/>
      </c>
      <c r="H665" s="4" t="s">
        <v>7</v>
      </c>
      <c r="I665" s="2" t="str">
        <f>IF($A665&lt;=K$11,((J$8-SUM(J$20:J664))*J$16/365)*(365/12),"")</f>
        <v/>
      </c>
      <c r="J665" s="2" t="str">
        <f t="shared" si="93"/>
        <v/>
      </c>
      <c r="K665" s="21" t="str">
        <f t="shared" si="97"/>
        <v/>
      </c>
      <c r="L665" s="4" t="s">
        <v>7</v>
      </c>
      <c r="M665" s="2" t="str">
        <f>IF($A665&lt;=O$11,((N$8-SUM(N$20:N664))*N$16/365)*(365/12),"")</f>
        <v/>
      </c>
      <c r="N665" s="2" t="str">
        <f t="shared" si="94"/>
        <v/>
      </c>
      <c r="O665" s="21" t="str">
        <f t="shared" si="98"/>
        <v/>
      </c>
      <c r="X665" s="19"/>
      <c r="Y665" s="55"/>
      <c r="Z665" s="55"/>
      <c r="AA665" s="55"/>
    </row>
    <row r="666" spans="1:27" x14ac:dyDescent="0.3">
      <c r="A666" s="4">
        <f t="shared" si="95"/>
        <v>647</v>
      </c>
      <c r="B666" s="23">
        <f t="shared" si="90"/>
        <v>62233</v>
      </c>
      <c r="C666" s="24">
        <f t="shared" si="91"/>
        <v>92</v>
      </c>
      <c r="D666" s="4" t="s">
        <v>7</v>
      </c>
      <c r="E666" s="2" t="str">
        <f>IF($A666&lt;=G$11,((F$8-SUM(F$20:F665))*F$16/365)*(365/12),"")</f>
        <v/>
      </c>
      <c r="F666" s="2" t="str">
        <f t="shared" si="92"/>
        <v/>
      </c>
      <c r="G666" s="21" t="str">
        <f t="shared" si="96"/>
        <v/>
      </c>
      <c r="H666" s="4" t="s">
        <v>7</v>
      </c>
      <c r="I666" s="2" t="str">
        <f>IF($A666&lt;=K$11,((J$8-SUM(J$20:J665))*J$16/365)*(365/12),"")</f>
        <v/>
      </c>
      <c r="J666" s="2" t="str">
        <f t="shared" si="93"/>
        <v/>
      </c>
      <c r="K666" s="21" t="str">
        <f t="shared" si="97"/>
        <v/>
      </c>
      <c r="L666" s="4" t="s">
        <v>7</v>
      </c>
      <c r="M666" s="2" t="str">
        <f>IF($A666&lt;=O$11,((N$8-SUM(N$20:N665))*N$16/365)*(365/12),"")</f>
        <v/>
      </c>
      <c r="N666" s="2" t="str">
        <f t="shared" si="94"/>
        <v/>
      </c>
      <c r="O666" s="21" t="str">
        <f t="shared" si="98"/>
        <v/>
      </c>
      <c r="X666" s="19"/>
      <c r="Y666" s="55"/>
      <c r="Z666" s="55"/>
      <c r="AA666" s="55"/>
    </row>
    <row r="667" spans="1:27" x14ac:dyDescent="0.3">
      <c r="A667" s="4">
        <f t="shared" si="95"/>
        <v>648</v>
      </c>
      <c r="B667" s="23">
        <f t="shared" si="90"/>
        <v>62264</v>
      </c>
      <c r="C667" s="24">
        <f t="shared" si="91"/>
        <v>92</v>
      </c>
      <c r="D667" s="4" t="s">
        <v>7</v>
      </c>
      <c r="E667" s="2" t="str">
        <f>IF($A667&lt;=G$11,((F$8-SUM(F$20:F666))*F$16/365)*(365/12),"")</f>
        <v/>
      </c>
      <c r="F667" s="2" t="str">
        <f t="shared" si="92"/>
        <v/>
      </c>
      <c r="G667" s="21" t="str">
        <f t="shared" si="96"/>
        <v/>
      </c>
      <c r="H667" s="4" t="s">
        <v>7</v>
      </c>
      <c r="I667" s="2" t="str">
        <f>IF($A667&lt;=K$11,((J$8-SUM(J$20:J666))*J$16/365)*(365/12),"")</f>
        <v/>
      </c>
      <c r="J667" s="2" t="str">
        <f t="shared" si="93"/>
        <v/>
      </c>
      <c r="K667" s="21" t="str">
        <f t="shared" si="97"/>
        <v/>
      </c>
      <c r="L667" s="4" t="s">
        <v>7</v>
      </c>
      <c r="M667" s="2" t="str">
        <f>IF($A667&lt;=O$11,((N$8-SUM(N$20:N666))*N$16/365)*(365/12),"")</f>
        <v/>
      </c>
      <c r="N667" s="2" t="str">
        <f t="shared" si="94"/>
        <v/>
      </c>
      <c r="O667" s="21" t="str">
        <f t="shared" si="98"/>
        <v/>
      </c>
      <c r="X667" s="19"/>
      <c r="Y667" s="55"/>
      <c r="Z667" s="55"/>
      <c r="AA667" s="55"/>
    </row>
    <row r="668" spans="1:27" x14ac:dyDescent="0.3">
      <c r="A668" s="4">
        <f t="shared" si="95"/>
        <v>649</v>
      </c>
      <c r="B668" s="23">
        <f t="shared" si="90"/>
        <v>62294</v>
      </c>
      <c r="C668" s="24">
        <f t="shared" si="91"/>
        <v>92</v>
      </c>
      <c r="D668" s="4" t="s">
        <v>7</v>
      </c>
      <c r="E668" s="2" t="str">
        <f>IF($A668&lt;=G$11,((F$8-SUM(F$20:F667))*F$16/365)*(365/12),"")</f>
        <v/>
      </c>
      <c r="F668" s="2" t="str">
        <f t="shared" si="92"/>
        <v/>
      </c>
      <c r="G668" s="21" t="str">
        <f t="shared" si="96"/>
        <v/>
      </c>
      <c r="H668" s="4" t="s">
        <v>7</v>
      </c>
      <c r="I668" s="2" t="str">
        <f>IF($A668&lt;=K$11,((J$8-SUM(J$20:J667))*J$16/365)*(365/12),"")</f>
        <v/>
      </c>
      <c r="J668" s="2" t="str">
        <f t="shared" si="93"/>
        <v/>
      </c>
      <c r="K668" s="21" t="str">
        <f t="shared" si="97"/>
        <v/>
      </c>
      <c r="L668" s="4" t="s">
        <v>7</v>
      </c>
      <c r="M668" s="2" t="str">
        <f>IF($A668&lt;=O$11,((N$8-SUM(N$20:N667))*N$16/365)*(365/12),"")</f>
        <v/>
      </c>
      <c r="N668" s="2" t="str">
        <f t="shared" si="94"/>
        <v/>
      </c>
      <c r="O668" s="21" t="str">
        <f t="shared" si="98"/>
        <v/>
      </c>
      <c r="X668" s="19"/>
      <c r="Y668" s="55"/>
      <c r="Z668" s="55"/>
      <c r="AA668" s="55"/>
    </row>
    <row r="669" spans="1:27" x14ac:dyDescent="0.3">
      <c r="A669" s="4">
        <f t="shared" si="95"/>
        <v>650</v>
      </c>
      <c r="B669" s="23">
        <f t="shared" si="90"/>
        <v>62325</v>
      </c>
      <c r="C669" s="24">
        <f t="shared" si="91"/>
        <v>92</v>
      </c>
      <c r="D669" s="4" t="s">
        <v>7</v>
      </c>
      <c r="E669" s="2" t="str">
        <f>IF($A669&lt;=G$11,((F$8-SUM(F$20:F668))*F$16/365)*(365/12),"")</f>
        <v/>
      </c>
      <c r="F669" s="2" t="str">
        <f t="shared" si="92"/>
        <v/>
      </c>
      <c r="G669" s="21" t="str">
        <f t="shared" si="96"/>
        <v/>
      </c>
      <c r="H669" s="4" t="s">
        <v>7</v>
      </c>
      <c r="I669" s="2" t="str">
        <f>IF($A669&lt;=K$11,((J$8-SUM(J$20:J668))*J$16/365)*(365/12),"")</f>
        <v/>
      </c>
      <c r="J669" s="2" t="str">
        <f t="shared" si="93"/>
        <v/>
      </c>
      <c r="K669" s="21" t="str">
        <f t="shared" si="97"/>
        <v/>
      </c>
      <c r="L669" s="4" t="s">
        <v>7</v>
      </c>
      <c r="M669" s="2" t="str">
        <f>IF($A669&lt;=O$11,((N$8-SUM(N$20:N668))*N$16/365)*(365/12),"")</f>
        <v/>
      </c>
      <c r="N669" s="2" t="str">
        <f t="shared" si="94"/>
        <v/>
      </c>
      <c r="O669" s="21" t="str">
        <f t="shared" si="98"/>
        <v/>
      </c>
      <c r="X669" s="19"/>
      <c r="Y669" s="55"/>
      <c r="Z669" s="55"/>
      <c r="AA669" s="55"/>
    </row>
    <row r="670" spans="1:27" x14ac:dyDescent="0.3">
      <c r="A670" s="4">
        <f t="shared" si="95"/>
        <v>651</v>
      </c>
      <c r="B670" s="23">
        <f t="shared" si="90"/>
        <v>62356</v>
      </c>
      <c r="C670" s="24">
        <f t="shared" si="91"/>
        <v>92</v>
      </c>
      <c r="D670" s="4" t="s">
        <v>7</v>
      </c>
      <c r="E670" s="2" t="str">
        <f>IF($A670&lt;=G$11,((F$8-SUM(F$20:F669))*F$16/365)*(365/12),"")</f>
        <v/>
      </c>
      <c r="F670" s="2" t="str">
        <f t="shared" si="92"/>
        <v/>
      </c>
      <c r="G670" s="21" t="str">
        <f t="shared" si="96"/>
        <v/>
      </c>
      <c r="H670" s="4" t="s">
        <v>7</v>
      </c>
      <c r="I670" s="2" t="str">
        <f>IF($A670&lt;=K$11,((J$8-SUM(J$20:J669))*J$16/365)*(365/12),"")</f>
        <v/>
      </c>
      <c r="J670" s="2" t="str">
        <f t="shared" si="93"/>
        <v/>
      </c>
      <c r="K670" s="21" t="str">
        <f t="shared" si="97"/>
        <v/>
      </c>
      <c r="L670" s="4" t="s">
        <v>7</v>
      </c>
      <c r="M670" s="2" t="str">
        <f>IF($A670&lt;=O$11,((N$8-SUM(N$20:N669))*N$16/365)*(365/12),"")</f>
        <v/>
      </c>
      <c r="N670" s="2" t="str">
        <f t="shared" si="94"/>
        <v/>
      </c>
      <c r="O670" s="21" t="str">
        <f t="shared" si="98"/>
        <v/>
      </c>
      <c r="X670" s="19"/>
      <c r="Y670" s="55"/>
      <c r="Z670" s="55"/>
      <c r="AA670" s="55"/>
    </row>
    <row r="671" spans="1:27" x14ac:dyDescent="0.3">
      <c r="A671" s="4">
        <f t="shared" si="95"/>
        <v>652</v>
      </c>
      <c r="B671" s="23">
        <f t="shared" si="90"/>
        <v>62386</v>
      </c>
      <c r="C671" s="24">
        <f t="shared" si="91"/>
        <v>92</v>
      </c>
      <c r="D671" s="4" t="s">
        <v>7</v>
      </c>
      <c r="E671" s="2" t="str">
        <f>IF($A671&lt;=G$11,((F$8-SUM(F$20:F670))*F$16/365)*(365/12),"")</f>
        <v/>
      </c>
      <c r="F671" s="2" t="str">
        <f t="shared" si="92"/>
        <v/>
      </c>
      <c r="G671" s="21" t="str">
        <f t="shared" si="96"/>
        <v/>
      </c>
      <c r="H671" s="4" t="s">
        <v>7</v>
      </c>
      <c r="I671" s="2" t="str">
        <f>IF($A671&lt;=K$11,((J$8-SUM(J$20:J670))*J$16/365)*(365/12),"")</f>
        <v/>
      </c>
      <c r="J671" s="2" t="str">
        <f t="shared" si="93"/>
        <v/>
      </c>
      <c r="K671" s="21" t="str">
        <f t="shared" si="97"/>
        <v/>
      </c>
      <c r="L671" s="4" t="s">
        <v>7</v>
      </c>
      <c r="M671" s="2" t="str">
        <f>IF($A671&lt;=O$11,((N$8-SUM(N$20:N670))*N$16/365)*(365/12),"")</f>
        <v/>
      </c>
      <c r="N671" s="2" t="str">
        <f t="shared" si="94"/>
        <v/>
      </c>
      <c r="O671" s="21" t="str">
        <f t="shared" si="98"/>
        <v/>
      </c>
      <c r="X671" s="19"/>
      <c r="Y671" s="55"/>
      <c r="Z671" s="55"/>
      <c r="AA671" s="55"/>
    </row>
    <row r="672" spans="1:27" x14ac:dyDescent="0.3">
      <c r="A672" s="4">
        <f t="shared" si="95"/>
        <v>653</v>
      </c>
      <c r="B672" s="23">
        <f t="shared" si="90"/>
        <v>62417</v>
      </c>
      <c r="C672" s="24">
        <f t="shared" si="91"/>
        <v>92</v>
      </c>
      <c r="D672" s="4" t="s">
        <v>7</v>
      </c>
      <c r="E672" s="2" t="str">
        <f>IF($A672&lt;=G$11,((F$8-SUM(F$20:F671))*F$16/365)*(365/12),"")</f>
        <v/>
      </c>
      <c r="F672" s="2" t="str">
        <f t="shared" si="92"/>
        <v/>
      </c>
      <c r="G672" s="21" t="str">
        <f t="shared" si="96"/>
        <v/>
      </c>
      <c r="H672" s="4" t="s">
        <v>7</v>
      </c>
      <c r="I672" s="2" t="str">
        <f>IF($A672&lt;=K$11,((J$8-SUM(J$20:J671))*J$16/365)*(365/12),"")</f>
        <v/>
      </c>
      <c r="J672" s="2" t="str">
        <f t="shared" si="93"/>
        <v/>
      </c>
      <c r="K672" s="21" t="str">
        <f t="shared" si="97"/>
        <v/>
      </c>
      <c r="L672" s="4" t="s">
        <v>7</v>
      </c>
      <c r="M672" s="2" t="str">
        <f>IF($A672&lt;=O$11,((N$8-SUM(N$20:N671))*N$16/365)*(365/12),"")</f>
        <v/>
      </c>
      <c r="N672" s="2" t="str">
        <f t="shared" si="94"/>
        <v/>
      </c>
      <c r="O672" s="21" t="str">
        <f t="shared" si="98"/>
        <v/>
      </c>
      <c r="X672" s="19"/>
      <c r="Y672" s="55"/>
      <c r="Z672" s="55"/>
      <c r="AA672" s="55"/>
    </row>
    <row r="673" spans="1:27" x14ac:dyDescent="0.3">
      <c r="A673" s="4">
        <f t="shared" si="95"/>
        <v>654</v>
      </c>
      <c r="B673" s="23">
        <f t="shared" si="90"/>
        <v>62447</v>
      </c>
      <c r="C673" s="24">
        <f t="shared" si="91"/>
        <v>92</v>
      </c>
      <c r="D673" s="4" t="s">
        <v>7</v>
      </c>
      <c r="E673" s="2" t="str">
        <f>IF($A673&lt;=G$11,((F$8-SUM(F$20:F672))*F$16/365)*(365/12),"")</f>
        <v/>
      </c>
      <c r="F673" s="2" t="str">
        <f t="shared" si="92"/>
        <v/>
      </c>
      <c r="G673" s="21" t="str">
        <f t="shared" si="96"/>
        <v/>
      </c>
      <c r="H673" s="4" t="s">
        <v>7</v>
      </c>
      <c r="I673" s="2" t="str">
        <f>IF($A673&lt;=K$11,((J$8-SUM(J$20:J672))*J$16/365)*(365/12),"")</f>
        <v/>
      </c>
      <c r="J673" s="2" t="str">
        <f t="shared" si="93"/>
        <v/>
      </c>
      <c r="K673" s="21" t="str">
        <f t="shared" si="97"/>
        <v/>
      </c>
      <c r="L673" s="4" t="s">
        <v>7</v>
      </c>
      <c r="M673" s="2" t="str">
        <f>IF($A673&lt;=O$11,((N$8-SUM(N$20:N672))*N$16/365)*(365/12),"")</f>
        <v/>
      </c>
      <c r="N673" s="2" t="str">
        <f t="shared" si="94"/>
        <v/>
      </c>
      <c r="O673" s="21" t="str">
        <f t="shared" si="98"/>
        <v/>
      </c>
      <c r="X673" s="19"/>
      <c r="Y673" s="55"/>
      <c r="Z673" s="55"/>
      <c r="AA673" s="55"/>
    </row>
    <row r="674" spans="1:27" x14ac:dyDescent="0.3">
      <c r="A674" s="4">
        <f t="shared" si="95"/>
        <v>655</v>
      </c>
      <c r="B674" s="23">
        <f t="shared" si="90"/>
        <v>62478</v>
      </c>
      <c r="C674" s="24">
        <f t="shared" si="91"/>
        <v>93</v>
      </c>
      <c r="D674" s="4" t="s">
        <v>7</v>
      </c>
      <c r="E674" s="2" t="str">
        <f>IF($A674&lt;=G$11,((F$8-SUM(F$20:F673))*F$16/365)*(365/12),"")</f>
        <v/>
      </c>
      <c r="F674" s="2" t="str">
        <f t="shared" si="92"/>
        <v/>
      </c>
      <c r="G674" s="21" t="str">
        <f t="shared" si="96"/>
        <v/>
      </c>
      <c r="H674" s="4" t="s">
        <v>7</v>
      </c>
      <c r="I674" s="2" t="str">
        <f>IF($A674&lt;=K$11,((J$8-SUM(J$20:J673))*J$16/365)*(365/12),"")</f>
        <v/>
      </c>
      <c r="J674" s="2" t="str">
        <f t="shared" si="93"/>
        <v/>
      </c>
      <c r="K674" s="21" t="str">
        <f t="shared" si="97"/>
        <v/>
      </c>
      <c r="L674" s="4" t="s">
        <v>7</v>
      </c>
      <c r="M674" s="2" t="str">
        <f>IF($A674&lt;=O$11,((N$8-SUM(N$20:N673))*N$16/365)*(365/12),"")</f>
        <v/>
      </c>
      <c r="N674" s="2" t="str">
        <f t="shared" si="94"/>
        <v/>
      </c>
      <c r="O674" s="21" t="str">
        <f t="shared" si="98"/>
        <v/>
      </c>
      <c r="X674" s="19"/>
      <c r="Y674" s="55"/>
      <c r="Z674" s="55"/>
      <c r="AA674" s="55"/>
    </row>
    <row r="675" spans="1:27" x14ac:dyDescent="0.3">
      <c r="A675" s="4">
        <f t="shared" si="95"/>
        <v>656</v>
      </c>
      <c r="B675" s="23">
        <f t="shared" si="90"/>
        <v>62509</v>
      </c>
      <c r="C675" s="24">
        <f t="shared" si="91"/>
        <v>93</v>
      </c>
      <c r="D675" s="4" t="s">
        <v>7</v>
      </c>
      <c r="E675" s="2" t="str">
        <f>IF($A675&lt;=G$11,((F$8-SUM(F$20:F674))*F$16/365)*(365/12),"")</f>
        <v/>
      </c>
      <c r="F675" s="2" t="str">
        <f t="shared" si="92"/>
        <v/>
      </c>
      <c r="G675" s="21" t="str">
        <f t="shared" si="96"/>
        <v/>
      </c>
      <c r="H675" s="4" t="s">
        <v>7</v>
      </c>
      <c r="I675" s="2" t="str">
        <f>IF($A675&lt;=K$11,((J$8-SUM(J$20:J674))*J$16/365)*(365/12),"")</f>
        <v/>
      </c>
      <c r="J675" s="2" t="str">
        <f t="shared" si="93"/>
        <v/>
      </c>
      <c r="K675" s="21" t="str">
        <f t="shared" si="97"/>
        <v/>
      </c>
      <c r="L675" s="4" t="s">
        <v>7</v>
      </c>
      <c r="M675" s="2" t="str">
        <f>IF($A675&lt;=O$11,((N$8-SUM(N$20:N674))*N$16/365)*(365/12),"")</f>
        <v/>
      </c>
      <c r="N675" s="2" t="str">
        <f t="shared" si="94"/>
        <v/>
      </c>
      <c r="O675" s="21" t="str">
        <f t="shared" si="98"/>
        <v/>
      </c>
      <c r="X675" s="19"/>
      <c r="Y675" s="55"/>
      <c r="Z675" s="55"/>
      <c r="AA675" s="55"/>
    </row>
    <row r="676" spans="1:27" x14ac:dyDescent="0.3">
      <c r="A676" s="4">
        <f t="shared" si="95"/>
        <v>657</v>
      </c>
      <c r="B676" s="23">
        <f t="shared" si="90"/>
        <v>62537</v>
      </c>
      <c r="C676" s="24">
        <f t="shared" si="91"/>
        <v>93</v>
      </c>
      <c r="D676" s="4" t="s">
        <v>7</v>
      </c>
      <c r="E676" s="2" t="str">
        <f>IF($A676&lt;=G$11,((F$8-SUM(F$20:F675))*F$16/365)*(365/12),"")</f>
        <v/>
      </c>
      <c r="F676" s="2" t="str">
        <f t="shared" si="92"/>
        <v/>
      </c>
      <c r="G676" s="21" t="str">
        <f t="shared" si="96"/>
        <v/>
      </c>
      <c r="H676" s="4" t="s">
        <v>7</v>
      </c>
      <c r="I676" s="2" t="str">
        <f>IF($A676&lt;=K$11,((J$8-SUM(J$20:J675))*J$16/365)*(365/12),"")</f>
        <v/>
      </c>
      <c r="J676" s="2" t="str">
        <f t="shared" si="93"/>
        <v/>
      </c>
      <c r="K676" s="21" t="str">
        <f t="shared" si="97"/>
        <v/>
      </c>
      <c r="L676" s="4" t="s">
        <v>7</v>
      </c>
      <c r="M676" s="2" t="str">
        <f>IF($A676&lt;=O$11,((N$8-SUM(N$20:N675))*N$16/365)*(365/12),"")</f>
        <v/>
      </c>
      <c r="N676" s="2" t="str">
        <f t="shared" si="94"/>
        <v/>
      </c>
      <c r="O676" s="21" t="str">
        <f t="shared" si="98"/>
        <v/>
      </c>
      <c r="X676" s="19"/>
      <c r="Y676" s="55"/>
      <c r="Z676" s="55"/>
      <c r="AA676" s="55"/>
    </row>
    <row r="677" spans="1:27" x14ac:dyDescent="0.3">
      <c r="A677" s="4">
        <f t="shared" si="95"/>
        <v>658</v>
      </c>
      <c r="B677" s="23">
        <f t="shared" si="90"/>
        <v>62568</v>
      </c>
      <c r="C677" s="24">
        <f t="shared" si="91"/>
        <v>93</v>
      </c>
      <c r="D677" s="4" t="s">
        <v>7</v>
      </c>
      <c r="E677" s="2" t="str">
        <f>IF($A677&lt;=G$11,((F$8-SUM(F$20:F676))*F$16/365)*(365/12),"")</f>
        <v/>
      </c>
      <c r="F677" s="2" t="str">
        <f t="shared" si="92"/>
        <v/>
      </c>
      <c r="G677" s="21" t="str">
        <f t="shared" si="96"/>
        <v/>
      </c>
      <c r="H677" s="4" t="s">
        <v>7</v>
      </c>
      <c r="I677" s="2" t="str">
        <f>IF($A677&lt;=K$11,((J$8-SUM(J$20:J676))*J$16/365)*(365/12),"")</f>
        <v/>
      </c>
      <c r="J677" s="2" t="str">
        <f t="shared" si="93"/>
        <v/>
      </c>
      <c r="K677" s="21" t="str">
        <f t="shared" si="97"/>
        <v/>
      </c>
      <c r="L677" s="4" t="s">
        <v>7</v>
      </c>
      <c r="M677" s="2" t="str">
        <f>IF($A677&lt;=O$11,((N$8-SUM(N$20:N676))*N$16/365)*(365/12),"")</f>
        <v/>
      </c>
      <c r="N677" s="2" t="str">
        <f t="shared" si="94"/>
        <v/>
      </c>
      <c r="O677" s="21" t="str">
        <f t="shared" si="98"/>
        <v/>
      </c>
      <c r="X677" s="19"/>
      <c r="Y677" s="55"/>
      <c r="Z677" s="55"/>
      <c r="AA677" s="55"/>
    </row>
    <row r="678" spans="1:27" x14ac:dyDescent="0.3">
      <c r="A678" s="4">
        <f t="shared" si="95"/>
        <v>659</v>
      </c>
      <c r="B678" s="23">
        <f t="shared" si="90"/>
        <v>62598</v>
      </c>
      <c r="C678" s="24">
        <f t="shared" si="91"/>
        <v>93</v>
      </c>
      <c r="D678" s="4" t="s">
        <v>7</v>
      </c>
      <c r="E678" s="2" t="str">
        <f>IF($A678&lt;=G$11,((F$8-SUM(F$20:F677))*F$16/365)*(365/12),"")</f>
        <v/>
      </c>
      <c r="F678" s="2" t="str">
        <f t="shared" si="92"/>
        <v/>
      </c>
      <c r="G678" s="21" t="str">
        <f t="shared" si="96"/>
        <v/>
      </c>
      <c r="H678" s="4" t="s">
        <v>7</v>
      </c>
      <c r="I678" s="2" t="str">
        <f>IF($A678&lt;=K$11,((J$8-SUM(J$20:J677))*J$16/365)*(365/12),"")</f>
        <v/>
      </c>
      <c r="J678" s="2" t="str">
        <f t="shared" si="93"/>
        <v/>
      </c>
      <c r="K678" s="21" t="str">
        <f t="shared" si="97"/>
        <v/>
      </c>
      <c r="L678" s="4" t="s">
        <v>7</v>
      </c>
      <c r="M678" s="2" t="str">
        <f>IF($A678&lt;=O$11,((N$8-SUM(N$20:N677))*N$16/365)*(365/12),"")</f>
        <v/>
      </c>
      <c r="N678" s="2" t="str">
        <f t="shared" si="94"/>
        <v/>
      </c>
      <c r="O678" s="21" t="str">
        <f t="shared" si="98"/>
        <v/>
      </c>
      <c r="X678" s="19"/>
      <c r="Y678" s="55"/>
      <c r="Z678" s="55"/>
      <c r="AA678" s="55"/>
    </row>
    <row r="679" spans="1:27" x14ac:dyDescent="0.3">
      <c r="A679" s="4">
        <f t="shared" si="95"/>
        <v>660</v>
      </c>
      <c r="B679" s="23">
        <f t="shared" si="90"/>
        <v>62629</v>
      </c>
      <c r="C679" s="24">
        <f t="shared" si="91"/>
        <v>93</v>
      </c>
      <c r="D679" s="4" t="s">
        <v>7</v>
      </c>
      <c r="E679" s="2" t="str">
        <f>IF($A679&lt;=G$11,((F$8-SUM(F$20:F678))*F$16/365)*(365/12),"")</f>
        <v/>
      </c>
      <c r="F679" s="2" t="str">
        <f t="shared" si="92"/>
        <v/>
      </c>
      <c r="G679" s="21" t="str">
        <f t="shared" si="96"/>
        <v/>
      </c>
      <c r="H679" s="4" t="s">
        <v>7</v>
      </c>
      <c r="I679" s="2" t="str">
        <f>IF($A679&lt;=K$11,((J$8-SUM(J$20:J678))*J$16/365)*(365/12),"")</f>
        <v/>
      </c>
      <c r="J679" s="2" t="str">
        <f t="shared" si="93"/>
        <v/>
      </c>
      <c r="K679" s="21" t="str">
        <f t="shared" si="97"/>
        <v/>
      </c>
      <c r="L679" s="4" t="s">
        <v>7</v>
      </c>
      <c r="M679" s="2" t="str">
        <f>IF($A679&lt;=O$11,((N$8-SUM(N$20:N678))*N$16/365)*(365/12),"")</f>
        <v/>
      </c>
      <c r="N679" s="2" t="str">
        <f t="shared" si="94"/>
        <v/>
      </c>
      <c r="O679" s="21" t="str">
        <f t="shared" si="98"/>
        <v/>
      </c>
      <c r="X679" s="19"/>
      <c r="Y679" s="55"/>
      <c r="Z679" s="55"/>
      <c r="AA679" s="55"/>
    </row>
    <row r="680" spans="1:27" x14ac:dyDescent="0.3">
      <c r="A680" s="4">
        <f t="shared" si="95"/>
        <v>661</v>
      </c>
      <c r="B680" s="23">
        <f t="shared" si="90"/>
        <v>62659</v>
      </c>
      <c r="C680" s="24">
        <f t="shared" si="91"/>
        <v>93</v>
      </c>
      <c r="D680" s="4" t="s">
        <v>7</v>
      </c>
      <c r="E680" s="2" t="str">
        <f>IF($A680&lt;=G$11,((F$8-SUM(F$20:F679))*F$16/365)*(365/12),"")</f>
        <v/>
      </c>
      <c r="F680" s="2" t="str">
        <f t="shared" si="92"/>
        <v/>
      </c>
      <c r="G680" s="21" t="str">
        <f t="shared" si="96"/>
        <v/>
      </c>
      <c r="H680" s="4" t="s">
        <v>7</v>
      </c>
      <c r="I680" s="2" t="str">
        <f>IF($A680&lt;=K$11,((J$8-SUM(J$20:J679))*J$16/365)*(365/12),"")</f>
        <v/>
      </c>
      <c r="J680" s="2" t="str">
        <f t="shared" si="93"/>
        <v/>
      </c>
      <c r="K680" s="21" t="str">
        <f t="shared" si="97"/>
        <v/>
      </c>
      <c r="L680" s="4" t="s">
        <v>7</v>
      </c>
      <c r="M680" s="2" t="str">
        <f>IF($A680&lt;=O$11,((N$8-SUM(N$20:N679))*N$16/365)*(365/12),"")</f>
        <v/>
      </c>
      <c r="N680" s="2" t="str">
        <f t="shared" si="94"/>
        <v/>
      </c>
      <c r="O680" s="21" t="str">
        <f t="shared" si="98"/>
        <v/>
      </c>
      <c r="X680" s="19"/>
      <c r="Y680" s="55"/>
      <c r="Z680" s="55"/>
      <c r="AA680" s="55"/>
    </row>
    <row r="681" spans="1:27" x14ac:dyDescent="0.3">
      <c r="A681" s="4">
        <f t="shared" si="95"/>
        <v>662</v>
      </c>
      <c r="B681" s="23">
        <f t="shared" si="90"/>
        <v>62690</v>
      </c>
      <c r="C681" s="24">
        <f t="shared" si="91"/>
        <v>93</v>
      </c>
      <c r="D681" s="4" t="s">
        <v>7</v>
      </c>
      <c r="E681" s="2" t="str">
        <f>IF($A681&lt;=G$11,((F$8-SUM(F$20:F680))*F$16/365)*(365/12),"")</f>
        <v/>
      </c>
      <c r="F681" s="2" t="str">
        <f t="shared" si="92"/>
        <v/>
      </c>
      <c r="G681" s="21" t="str">
        <f t="shared" si="96"/>
        <v/>
      </c>
      <c r="H681" s="4" t="s">
        <v>7</v>
      </c>
      <c r="I681" s="2" t="str">
        <f>IF($A681&lt;=K$11,((J$8-SUM(J$20:J680))*J$16/365)*(365/12),"")</f>
        <v/>
      </c>
      <c r="J681" s="2" t="str">
        <f t="shared" si="93"/>
        <v/>
      </c>
      <c r="K681" s="21" t="str">
        <f t="shared" si="97"/>
        <v/>
      </c>
      <c r="L681" s="4" t="s">
        <v>7</v>
      </c>
      <c r="M681" s="2" t="str">
        <f>IF($A681&lt;=O$11,((N$8-SUM(N$20:N680))*N$16/365)*(365/12),"")</f>
        <v/>
      </c>
      <c r="N681" s="2" t="str">
        <f t="shared" si="94"/>
        <v/>
      </c>
      <c r="O681" s="21" t="str">
        <f t="shared" si="98"/>
        <v/>
      </c>
      <c r="X681" s="19"/>
      <c r="Y681" s="55"/>
      <c r="Z681" s="55"/>
      <c r="AA681" s="55"/>
    </row>
    <row r="682" spans="1:27" x14ac:dyDescent="0.3">
      <c r="A682" s="4">
        <f t="shared" si="95"/>
        <v>663</v>
      </c>
      <c r="B682" s="23">
        <f t="shared" si="90"/>
        <v>62721</v>
      </c>
      <c r="C682" s="24">
        <f t="shared" si="91"/>
        <v>93</v>
      </c>
      <c r="D682" s="4" t="s">
        <v>7</v>
      </c>
      <c r="E682" s="2" t="str">
        <f>IF($A682&lt;=G$11,((F$8-SUM(F$20:F681))*F$16/365)*(365/12),"")</f>
        <v/>
      </c>
      <c r="F682" s="2" t="str">
        <f t="shared" si="92"/>
        <v/>
      </c>
      <c r="G682" s="21" t="str">
        <f t="shared" si="96"/>
        <v/>
      </c>
      <c r="H682" s="4" t="s">
        <v>7</v>
      </c>
      <c r="I682" s="2" t="str">
        <f>IF($A682&lt;=K$11,((J$8-SUM(J$20:J681))*J$16/365)*(365/12),"")</f>
        <v/>
      </c>
      <c r="J682" s="2" t="str">
        <f t="shared" si="93"/>
        <v/>
      </c>
      <c r="K682" s="21" t="str">
        <f t="shared" si="97"/>
        <v/>
      </c>
      <c r="L682" s="4" t="s">
        <v>7</v>
      </c>
      <c r="M682" s="2" t="str">
        <f>IF($A682&lt;=O$11,((N$8-SUM(N$20:N681))*N$16/365)*(365/12),"")</f>
        <v/>
      </c>
      <c r="N682" s="2" t="str">
        <f t="shared" si="94"/>
        <v/>
      </c>
      <c r="O682" s="21" t="str">
        <f t="shared" si="98"/>
        <v/>
      </c>
      <c r="X682" s="19"/>
      <c r="Y682" s="55"/>
      <c r="Z682" s="55"/>
      <c r="AA682" s="55"/>
    </row>
    <row r="683" spans="1:27" x14ac:dyDescent="0.3">
      <c r="A683" s="4">
        <f t="shared" si="95"/>
        <v>664</v>
      </c>
      <c r="B683" s="23">
        <f t="shared" si="90"/>
        <v>62751</v>
      </c>
      <c r="C683" s="24">
        <f t="shared" si="91"/>
        <v>93</v>
      </c>
      <c r="D683" s="4" t="s">
        <v>7</v>
      </c>
      <c r="E683" s="2" t="str">
        <f>IF($A683&lt;=G$11,((F$8-SUM(F$20:F682))*F$16/365)*(365/12),"")</f>
        <v/>
      </c>
      <c r="F683" s="2" t="str">
        <f t="shared" si="92"/>
        <v/>
      </c>
      <c r="G683" s="21" t="str">
        <f t="shared" si="96"/>
        <v/>
      </c>
      <c r="H683" s="4" t="s">
        <v>7</v>
      </c>
      <c r="I683" s="2" t="str">
        <f>IF($A683&lt;=K$11,((J$8-SUM(J$20:J682))*J$16/365)*(365/12),"")</f>
        <v/>
      </c>
      <c r="J683" s="2" t="str">
        <f t="shared" si="93"/>
        <v/>
      </c>
      <c r="K683" s="21" t="str">
        <f t="shared" si="97"/>
        <v/>
      </c>
      <c r="L683" s="4" t="s">
        <v>7</v>
      </c>
      <c r="M683" s="2" t="str">
        <f>IF($A683&lt;=O$11,((N$8-SUM(N$20:N682))*N$16/365)*(365/12),"")</f>
        <v/>
      </c>
      <c r="N683" s="2" t="str">
        <f t="shared" si="94"/>
        <v/>
      </c>
      <c r="O683" s="21" t="str">
        <f t="shared" si="98"/>
        <v/>
      </c>
      <c r="X683" s="19"/>
      <c r="Y683" s="55"/>
      <c r="Z683" s="55"/>
      <c r="AA683" s="55"/>
    </row>
    <row r="684" spans="1:27" x14ac:dyDescent="0.3">
      <c r="A684" s="4">
        <f t="shared" si="95"/>
        <v>665</v>
      </c>
      <c r="B684" s="23">
        <f t="shared" si="90"/>
        <v>62782</v>
      </c>
      <c r="C684" s="24">
        <f t="shared" si="91"/>
        <v>93</v>
      </c>
      <c r="D684" s="4" t="s">
        <v>7</v>
      </c>
      <c r="E684" s="2" t="str">
        <f>IF($A684&lt;=G$11,((F$8-SUM(F$20:F683))*F$16/365)*(365/12),"")</f>
        <v/>
      </c>
      <c r="F684" s="2" t="str">
        <f t="shared" si="92"/>
        <v/>
      </c>
      <c r="G684" s="21" t="str">
        <f t="shared" si="96"/>
        <v/>
      </c>
      <c r="H684" s="4" t="s">
        <v>7</v>
      </c>
      <c r="I684" s="2" t="str">
        <f>IF($A684&lt;=K$11,((J$8-SUM(J$20:J683))*J$16/365)*(365/12),"")</f>
        <v/>
      </c>
      <c r="J684" s="2" t="str">
        <f t="shared" si="93"/>
        <v/>
      </c>
      <c r="K684" s="21" t="str">
        <f t="shared" si="97"/>
        <v/>
      </c>
      <c r="L684" s="4" t="s">
        <v>7</v>
      </c>
      <c r="M684" s="2" t="str">
        <f>IF($A684&lt;=O$11,((N$8-SUM(N$20:N683))*N$16/365)*(365/12),"")</f>
        <v/>
      </c>
      <c r="N684" s="2" t="str">
        <f t="shared" si="94"/>
        <v/>
      </c>
      <c r="O684" s="21" t="str">
        <f t="shared" si="98"/>
        <v/>
      </c>
      <c r="X684" s="19"/>
      <c r="Y684" s="55"/>
      <c r="Z684" s="55"/>
      <c r="AA684" s="55"/>
    </row>
    <row r="685" spans="1:27" x14ac:dyDescent="0.3">
      <c r="A685" s="4">
        <f t="shared" si="95"/>
        <v>666</v>
      </c>
      <c r="B685" s="23">
        <f t="shared" si="90"/>
        <v>62812</v>
      </c>
      <c r="C685" s="24">
        <f t="shared" si="91"/>
        <v>93</v>
      </c>
      <c r="D685" s="4" t="s">
        <v>7</v>
      </c>
      <c r="E685" s="2" t="str">
        <f>IF($A685&lt;=G$11,((F$8-SUM(F$20:F684))*F$16/365)*(365/12),"")</f>
        <v/>
      </c>
      <c r="F685" s="2" t="str">
        <f t="shared" si="92"/>
        <v/>
      </c>
      <c r="G685" s="21" t="str">
        <f t="shared" si="96"/>
        <v/>
      </c>
      <c r="H685" s="4" t="s">
        <v>7</v>
      </c>
      <c r="I685" s="2" t="str">
        <f>IF($A685&lt;=K$11,((J$8-SUM(J$20:J684))*J$16/365)*(365/12),"")</f>
        <v/>
      </c>
      <c r="J685" s="2" t="str">
        <f t="shared" si="93"/>
        <v/>
      </c>
      <c r="K685" s="21" t="str">
        <f t="shared" si="97"/>
        <v/>
      </c>
      <c r="L685" s="4" t="s">
        <v>7</v>
      </c>
      <c r="M685" s="2" t="str">
        <f>IF($A685&lt;=O$11,((N$8-SUM(N$20:N684))*N$16/365)*(365/12),"")</f>
        <v/>
      </c>
      <c r="N685" s="2" t="str">
        <f t="shared" si="94"/>
        <v/>
      </c>
      <c r="O685" s="21" t="str">
        <f t="shared" si="98"/>
        <v/>
      </c>
      <c r="X685" s="19"/>
      <c r="Y685" s="55"/>
      <c r="Z685" s="55"/>
      <c r="AA685" s="55"/>
    </row>
    <row r="686" spans="1:27" x14ac:dyDescent="0.3">
      <c r="A686" s="4">
        <f t="shared" si="95"/>
        <v>667</v>
      </c>
      <c r="B686" s="23">
        <f t="shared" si="90"/>
        <v>62843</v>
      </c>
      <c r="C686" s="24">
        <f t="shared" si="91"/>
        <v>94</v>
      </c>
      <c r="D686" s="4" t="s">
        <v>7</v>
      </c>
      <c r="E686" s="2" t="str">
        <f>IF($A686&lt;=G$11,((F$8-SUM(F$20:F685))*F$16/365)*(365/12),"")</f>
        <v/>
      </c>
      <c r="F686" s="2" t="str">
        <f t="shared" si="92"/>
        <v/>
      </c>
      <c r="G686" s="21" t="str">
        <f t="shared" si="96"/>
        <v/>
      </c>
      <c r="H686" s="4" t="s">
        <v>7</v>
      </c>
      <c r="I686" s="2" t="str">
        <f>IF($A686&lt;=K$11,((J$8-SUM(J$20:J685))*J$16/365)*(365/12),"")</f>
        <v/>
      </c>
      <c r="J686" s="2" t="str">
        <f t="shared" si="93"/>
        <v/>
      </c>
      <c r="K686" s="21" t="str">
        <f t="shared" si="97"/>
        <v/>
      </c>
      <c r="L686" s="4" t="s">
        <v>7</v>
      </c>
      <c r="M686" s="2" t="str">
        <f>IF($A686&lt;=O$11,((N$8-SUM(N$20:N685))*N$16/365)*(365/12),"")</f>
        <v/>
      </c>
      <c r="N686" s="2" t="str">
        <f t="shared" si="94"/>
        <v/>
      </c>
      <c r="O686" s="21" t="str">
        <f t="shared" si="98"/>
        <v/>
      </c>
      <c r="X686" s="19"/>
      <c r="Y686" s="55"/>
      <c r="Z686" s="55"/>
      <c r="AA686" s="55"/>
    </row>
    <row r="687" spans="1:27" x14ac:dyDescent="0.3">
      <c r="A687" s="4">
        <f t="shared" si="95"/>
        <v>668</v>
      </c>
      <c r="B687" s="23">
        <f t="shared" si="90"/>
        <v>62874</v>
      </c>
      <c r="C687" s="24">
        <f t="shared" si="91"/>
        <v>94</v>
      </c>
      <c r="D687" s="4" t="s">
        <v>7</v>
      </c>
      <c r="E687" s="2" t="str">
        <f>IF($A687&lt;=G$11,((F$8-SUM(F$20:F686))*F$16/365)*(365/12),"")</f>
        <v/>
      </c>
      <c r="F687" s="2" t="str">
        <f t="shared" si="92"/>
        <v/>
      </c>
      <c r="G687" s="21" t="str">
        <f t="shared" si="96"/>
        <v/>
      </c>
      <c r="H687" s="4" t="s">
        <v>7</v>
      </c>
      <c r="I687" s="2" t="str">
        <f>IF($A687&lt;=K$11,((J$8-SUM(J$20:J686))*J$16/365)*(365/12),"")</f>
        <v/>
      </c>
      <c r="J687" s="2" t="str">
        <f t="shared" si="93"/>
        <v/>
      </c>
      <c r="K687" s="21" t="str">
        <f t="shared" si="97"/>
        <v/>
      </c>
      <c r="L687" s="4" t="s">
        <v>7</v>
      </c>
      <c r="M687" s="2" t="str">
        <f>IF($A687&lt;=O$11,((N$8-SUM(N$20:N686))*N$16/365)*(365/12),"")</f>
        <v/>
      </c>
      <c r="N687" s="2" t="str">
        <f t="shared" si="94"/>
        <v/>
      </c>
      <c r="O687" s="21" t="str">
        <f t="shared" si="98"/>
        <v/>
      </c>
      <c r="X687" s="19"/>
      <c r="Y687" s="55"/>
      <c r="Z687" s="55"/>
      <c r="AA687" s="55"/>
    </row>
    <row r="688" spans="1:27" x14ac:dyDescent="0.3">
      <c r="A688" s="4">
        <f t="shared" si="95"/>
        <v>669</v>
      </c>
      <c r="B688" s="23">
        <f t="shared" si="90"/>
        <v>62903</v>
      </c>
      <c r="C688" s="24">
        <f t="shared" si="91"/>
        <v>94</v>
      </c>
      <c r="D688" s="4" t="s">
        <v>7</v>
      </c>
      <c r="E688" s="2" t="str">
        <f>IF($A688&lt;=G$11,((F$8-SUM(F$20:F687))*F$16/365)*(365/12),"")</f>
        <v/>
      </c>
      <c r="F688" s="2" t="str">
        <f t="shared" si="92"/>
        <v/>
      </c>
      <c r="G688" s="21" t="str">
        <f t="shared" si="96"/>
        <v/>
      </c>
      <c r="H688" s="4" t="s">
        <v>7</v>
      </c>
      <c r="I688" s="2" t="str">
        <f>IF($A688&lt;=K$11,((J$8-SUM(J$20:J687))*J$16/365)*(365/12),"")</f>
        <v/>
      </c>
      <c r="J688" s="2" t="str">
        <f t="shared" si="93"/>
        <v/>
      </c>
      <c r="K688" s="21" t="str">
        <f t="shared" si="97"/>
        <v/>
      </c>
      <c r="L688" s="4" t="s">
        <v>7</v>
      </c>
      <c r="M688" s="2" t="str">
        <f>IF($A688&lt;=O$11,((N$8-SUM(N$20:N687))*N$16/365)*(365/12),"")</f>
        <v/>
      </c>
      <c r="N688" s="2" t="str">
        <f t="shared" si="94"/>
        <v/>
      </c>
      <c r="O688" s="21" t="str">
        <f t="shared" si="98"/>
        <v/>
      </c>
      <c r="X688" s="19"/>
      <c r="Y688" s="55"/>
      <c r="Z688" s="55"/>
      <c r="AA688" s="55"/>
    </row>
    <row r="689" spans="1:27" x14ac:dyDescent="0.3">
      <c r="A689" s="4">
        <f t="shared" si="95"/>
        <v>670</v>
      </c>
      <c r="B689" s="23">
        <f t="shared" si="90"/>
        <v>62934</v>
      </c>
      <c r="C689" s="24">
        <f t="shared" si="91"/>
        <v>94</v>
      </c>
      <c r="D689" s="4" t="s">
        <v>7</v>
      </c>
      <c r="E689" s="2" t="str">
        <f>IF($A689&lt;=G$11,((F$8-SUM(F$20:F688))*F$16/365)*(365/12),"")</f>
        <v/>
      </c>
      <c r="F689" s="2" t="str">
        <f t="shared" si="92"/>
        <v/>
      </c>
      <c r="G689" s="21" t="str">
        <f t="shared" si="96"/>
        <v/>
      </c>
      <c r="H689" s="4" t="s">
        <v>7</v>
      </c>
      <c r="I689" s="2" t="str">
        <f>IF($A689&lt;=K$11,((J$8-SUM(J$20:J688))*J$16/365)*(365/12),"")</f>
        <v/>
      </c>
      <c r="J689" s="2" t="str">
        <f t="shared" si="93"/>
        <v/>
      </c>
      <c r="K689" s="21" t="str">
        <f t="shared" si="97"/>
        <v/>
      </c>
      <c r="L689" s="4" t="s">
        <v>7</v>
      </c>
      <c r="M689" s="2" t="str">
        <f>IF($A689&lt;=O$11,((N$8-SUM(N$20:N688))*N$16/365)*(365/12),"")</f>
        <v/>
      </c>
      <c r="N689" s="2" t="str">
        <f t="shared" si="94"/>
        <v/>
      </c>
      <c r="O689" s="21" t="str">
        <f t="shared" si="98"/>
        <v/>
      </c>
      <c r="X689" s="19"/>
      <c r="Y689" s="55"/>
      <c r="Z689" s="55"/>
      <c r="AA689" s="55"/>
    </row>
    <row r="690" spans="1:27" x14ac:dyDescent="0.3">
      <c r="A690" s="4">
        <f t="shared" si="95"/>
        <v>671</v>
      </c>
      <c r="B690" s="23">
        <f t="shared" si="90"/>
        <v>62964</v>
      </c>
      <c r="C690" s="24">
        <f t="shared" si="91"/>
        <v>94</v>
      </c>
      <c r="D690" s="4" t="s">
        <v>7</v>
      </c>
      <c r="E690" s="2" t="str">
        <f>IF($A690&lt;=G$11,((F$8-SUM(F$20:F689))*F$16/365)*(365/12),"")</f>
        <v/>
      </c>
      <c r="F690" s="2" t="str">
        <f t="shared" si="92"/>
        <v/>
      </c>
      <c r="G690" s="21" t="str">
        <f t="shared" si="96"/>
        <v/>
      </c>
      <c r="H690" s="4" t="s">
        <v>7</v>
      </c>
      <c r="I690" s="2" t="str">
        <f>IF($A690&lt;=K$11,((J$8-SUM(J$20:J689))*J$16/365)*(365/12),"")</f>
        <v/>
      </c>
      <c r="J690" s="2" t="str">
        <f t="shared" si="93"/>
        <v/>
      </c>
      <c r="K690" s="21" t="str">
        <f t="shared" si="97"/>
        <v/>
      </c>
      <c r="L690" s="4" t="s">
        <v>7</v>
      </c>
      <c r="M690" s="2" t="str">
        <f>IF($A690&lt;=O$11,((N$8-SUM(N$20:N689))*N$16/365)*(365/12),"")</f>
        <v/>
      </c>
      <c r="N690" s="2" t="str">
        <f t="shared" si="94"/>
        <v/>
      </c>
      <c r="O690" s="21" t="str">
        <f t="shared" si="98"/>
        <v/>
      </c>
      <c r="X690" s="19"/>
      <c r="Y690" s="55"/>
      <c r="Z690" s="55"/>
      <c r="AA690" s="55"/>
    </row>
    <row r="691" spans="1:27" x14ac:dyDescent="0.3">
      <c r="A691" s="4">
        <f t="shared" si="95"/>
        <v>672</v>
      </c>
      <c r="B691" s="23">
        <f t="shared" si="90"/>
        <v>62995</v>
      </c>
      <c r="C691" s="24">
        <f t="shared" si="91"/>
        <v>94</v>
      </c>
      <c r="D691" s="4" t="s">
        <v>7</v>
      </c>
      <c r="E691" s="2" t="str">
        <f>IF($A691&lt;=G$11,((F$8-SUM(F$20:F690))*F$16/365)*(365/12),"")</f>
        <v/>
      </c>
      <c r="F691" s="2" t="str">
        <f t="shared" si="92"/>
        <v/>
      </c>
      <c r="G691" s="21" t="str">
        <f t="shared" si="96"/>
        <v/>
      </c>
      <c r="H691" s="4" t="s">
        <v>7</v>
      </c>
      <c r="I691" s="2" t="str">
        <f>IF($A691&lt;=K$11,((J$8-SUM(J$20:J690))*J$16/365)*(365/12),"")</f>
        <v/>
      </c>
      <c r="J691" s="2" t="str">
        <f t="shared" si="93"/>
        <v/>
      </c>
      <c r="K691" s="21" t="str">
        <f t="shared" si="97"/>
        <v/>
      </c>
      <c r="L691" s="4" t="s">
        <v>7</v>
      </c>
      <c r="M691" s="2" t="str">
        <f>IF($A691&lt;=O$11,((N$8-SUM(N$20:N690))*N$16/365)*(365/12),"")</f>
        <v/>
      </c>
      <c r="N691" s="2" t="str">
        <f t="shared" si="94"/>
        <v/>
      </c>
      <c r="O691" s="21" t="str">
        <f t="shared" si="98"/>
        <v/>
      </c>
      <c r="X691" s="19"/>
      <c r="Y691" s="55"/>
      <c r="Z691" s="55"/>
      <c r="AA691" s="55"/>
    </row>
    <row r="692" spans="1:27" x14ac:dyDescent="0.3">
      <c r="A692" s="4">
        <f t="shared" si="95"/>
        <v>673</v>
      </c>
      <c r="B692" s="23">
        <f t="shared" si="90"/>
        <v>63025</v>
      </c>
      <c r="C692" s="24">
        <f t="shared" si="91"/>
        <v>94</v>
      </c>
      <c r="D692" s="4" t="s">
        <v>7</v>
      </c>
      <c r="E692" s="2" t="str">
        <f>IF($A692&lt;=G$11,((F$8-SUM(F$20:F691))*F$16/365)*(365/12),"")</f>
        <v/>
      </c>
      <c r="F692" s="2" t="str">
        <f t="shared" si="92"/>
        <v/>
      </c>
      <c r="G692" s="21" t="str">
        <f t="shared" si="96"/>
        <v/>
      </c>
      <c r="H692" s="4" t="s">
        <v>7</v>
      </c>
      <c r="I692" s="2" t="str">
        <f>IF($A692&lt;=K$11,((J$8-SUM(J$20:J691))*J$16/365)*(365/12),"")</f>
        <v/>
      </c>
      <c r="J692" s="2" t="str">
        <f t="shared" si="93"/>
        <v/>
      </c>
      <c r="K692" s="21" t="str">
        <f t="shared" si="97"/>
        <v/>
      </c>
      <c r="L692" s="4" t="s">
        <v>7</v>
      </c>
      <c r="M692" s="2" t="str">
        <f>IF($A692&lt;=O$11,((N$8-SUM(N$20:N691))*N$16/365)*(365/12),"")</f>
        <v/>
      </c>
      <c r="N692" s="2" t="str">
        <f t="shared" si="94"/>
        <v/>
      </c>
      <c r="O692" s="21" t="str">
        <f t="shared" si="98"/>
        <v/>
      </c>
      <c r="X692" s="19"/>
      <c r="Y692" s="55"/>
      <c r="Z692" s="55"/>
      <c r="AA692" s="55"/>
    </row>
    <row r="693" spans="1:27" x14ac:dyDescent="0.3">
      <c r="A693" s="4">
        <f t="shared" si="95"/>
        <v>674</v>
      </c>
      <c r="B693" s="23">
        <f t="shared" si="90"/>
        <v>63056</v>
      </c>
      <c r="C693" s="24">
        <f t="shared" si="91"/>
        <v>94</v>
      </c>
      <c r="D693" s="4" t="s">
        <v>7</v>
      </c>
      <c r="E693" s="2" t="str">
        <f>IF($A693&lt;=G$11,((F$8-SUM(F$20:F692))*F$16/365)*(365/12),"")</f>
        <v/>
      </c>
      <c r="F693" s="2" t="str">
        <f t="shared" si="92"/>
        <v/>
      </c>
      <c r="G693" s="21" t="str">
        <f t="shared" si="96"/>
        <v/>
      </c>
      <c r="H693" s="4" t="s">
        <v>7</v>
      </c>
      <c r="I693" s="2" t="str">
        <f>IF($A693&lt;=K$11,((J$8-SUM(J$20:J692))*J$16/365)*(365/12),"")</f>
        <v/>
      </c>
      <c r="J693" s="2" t="str">
        <f t="shared" si="93"/>
        <v/>
      </c>
      <c r="K693" s="21" t="str">
        <f t="shared" si="97"/>
        <v/>
      </c>
      <c r="L693" s="4" t="s">
        <v>7</v>
      </c>
      <c r="M693" s="2" t="str">
        <f>IF($A693&lt;=O$11,((N$8-SUM(N$20:N692))*N$16/365)*(365/12),"")</f>
        <v/>
      </c>
      <c r="N693" s="2" t="str">
        <f t="shared" si="94"/>
        <v/>
      </c>
      <c r="O693" s="21" t="str">
        <f t="shared" si="98"/>
        <v/>
      </c>
      <c r="X693" s="19"/>
      <c r="Y693" s="55"/>
      <c r="Z693" s="55"/>
      <c r="AA693" s="55"/>
    </row>
    <row r="694" spans="1:27" x14ac:dyDescent="0.3">
      <c r="A694" s="4">
        <f t="shared" si="95"/>
        <v>675</v>
      </c>
      <c r="B694" s="23">
        <f t="shared" si="90"/>
        <v>63087</v>
      </c>
      <c r="C694" s="24">
        <f t="shared" si="91"/>
        <v>94</v>
      </c>
      <c r="D694" s="4" t="s">
        <v>7</v>
      </c>
      <c r="E694" s="2" t="str">
        <f>IF($A694&lt;=G$11,((F$8-SUM(F$20:F693))*F$16/365)*(365/12),"")</f>
        <v/>
      </c>
      <c r="F694" s="2" t="str">
        <f t="shared" si="92"/>
        <v/>
      </c>
      <c r="G694" s="21" t="str">
        <f t="shared" si="96"/>
        <v/>
      </c>
      <c r="H694" s="4" t="s">
        <v>7</v>
      </c>
      <c r="I694" s="2" t="str">
        <f>IF($A694&lt;=K$11,((J$8-SUM(J$20:J693))*J$16/365)*(365/12),"")</f>
        <v/>
      </c>
      <c r="J694" s="2" t="str">
        <f t="shared" si="93"/>
        <v/>
      </c>
      <c r="K694" s="21" t="str">
        <f t="shared" si="97"/>
        <v/>
      </c>
      <c r="L694" s="4" t="s">
        <v>7</v>
      </c>
      <c r="M694" s="2" t="str">
        <f>IF($A694&lt;=O$11,((N$8-SUM(N$20:N693))*N$16/365)*(365/12),"")</f>
        <v/>
      </c>
      <c r="N694" s="2" t="str">
        <f t="shared" si="94"/>
        <v/>
      </c>
      <c r="O694" s="21" t="str">
        <f t="shared" si="98"/>
        <v/>
      </c>
      <c r="X694" s="19"/>
      <c r="Y694" s="55"/>
      <c r="Z694" s="55"/>
      <c r="AA694" s="55"/>
    </row>
    <row r="695" spans="1:27" x14ac:dyDescent="0.3">
      <c r="A695" s="4">
        <f t="shared" si="95"/>
        <v>676</v>
      </c>
      <c r="B695" s="23">
        <f t="shared" si="90"/>
        <v>63117</v>
      </c>
      <c r="C695" s="24">
        <f t="shared" si="91"/>
        <v>94</v>
      </c>
      <c r="D695" s="4" t="s">
        <v>7</v>
      </c>
      <c r="E695" s="2" t="str">
        <f>IF($A695&lt;=G$11,((F$8-SUM(F$20:F694))*F$16/365)*(365/12),"")</f>
        <v/>
      </c>
      <c r="F695" s="2" t="str">
        <f t="shared" si="92"/>
        <v/>
      </c>
      <c r="G695" s="21" t="str">
        <f t="shared" si="96"/>
        <v/>
      </c>
      <c r="H695" s="4" t="s">
        <v>7</v>
      </c>
      <c r="I695" s="2" t="str">
        <f>IF($A695&lt;=K$11,((J$8-SUM(J$20:J694))*J$16/365)*(365/12),"")</f>
        <v/>
      </c>
      <c r="J695" s="2" t="str">
        <f t="shared" si="93"/>
        <v/>
      </c>
      <c r="K695" s="21" t="str">
        <f t="shared" si="97"/>
        <v/>
      </c>
      <c r="L695" s="4" t="s">
        <v>7</v>
      </c>
      <c r="M695" s="2" t="str">
        <f>IF($A695&lt;=O$11,((N$8-SUM(N$20:N694))*N$16/365)*(365/12),"")</f>
        <v/>
      </c>
      <c r="N695" s="2" t="str">
        <f t="shared" si="94"/>
        <v/>
      </c>
      <c r="O695" s="21" t="str">
        <f t="shared" si="98"/>
        <v/>
      </c>
      <c r="X695" s="19"/>
      <c r="Y695" s="55"/>
      <c r="Z695" s="55"/>
      <c r="AA695" s="55"/>
    </row>
    <row r="696" spans="1:27" x14ac:dyDescent="0.3">
      <c r="A696" s="4">
        <f t="shared" si="95"/>
        <v>677</v>
      </c>
      <c r="B696" s="23">
        <f t="shared" si="90"/>
        <v>63148</v>
      </c>
      <c r="C696" s="24">
        <f t="shared" si="91"/>
        <v>94</v>
      </c>
      <c r="D696" s="4" t="s">
        <v>7</v>
      </c>
      <c r="E696" s="2" t="str">
        <f>IF($A696&lt;=G$11,((F$8-SUM(F$20:F695))*F$16/365)*(365/12),"")</f>
        <v/>
      </c>
      <c r="F696" s="2" t="str">
        <f t="shared" si="92"/>
        <v/>
      </c>
      <c r="G696" s="21" t="str">
        <f t="shared" si="96"/>
        <v/>
      </c>
      <c r="H696" s="4" t="s">
        <v>7</v>
      </c>
      <c r="I696" s="2" t="str">
        <f>IF($A696&lt;=K$11,((J$8-SUM(J$20:J695))*J$16/365)*(365/12),"")</f>
        <v/>
      </c>
      <c r="J696" s="2" t="str">
        <f t="shared" si="93"/>
        <v/>
      </c>
      <c r="K696" s="21" t="str">
        <f t="shared" si="97"/>
        <v/>
      </c>
      <c r="L696" s="4" t="s">
        <v>7</v>
      </c>
      <c r="M696" s="2" t="str">
        <f>IF($A696&lt;=O$11,((N$8-SUM(N$20:N695))*N$16/365)*(365/12),"")</f>
        <v/>
      </c>
      <c r="N696" s="2" t="str">
        <f t="shared" si="94"/>
        <v/>
      </c>
      <c r="O696" s="21" t="str">
        <f t="shared" si="98"/>
        <v/>
      </c>
      <c r="X696" s="19"/>
      <c r="Y696" s="55"/>
      <c r="Z696" s="55"/>
      <c r="AA696" s="55"/>
    </row>
    <row r="697" spans="1:27" x14ac:dyDescent="0.3">
      <c r="A697" s="4">
        <f t="shared" si="95"/>
        <v>678</v>
      </c>
      <c r="B697" s="23">
        <f t="shared" si="90"/>
        <v>63178</v>
      </c>
      <c r="C697" s="24">
        <f t="shared" si="91"/>
        <v>94</v>
      </c>
      <c r="D697" s="4" t="s">
        <v>7</v>
      </c>
      <c r="E697" s="2" t="str">
        <f>IF($A697&lt;=G$11,((F$8-SUM(F$20:F696))*F$16/365)*(365/12),"")</f>
        <v/>
      </c>
      <c r="F697" s="2" t="str">
        <f t="shared" si="92"/>
        <v/>
      </c>
      <c r="G697" s="21" t="str">
        <f t="shared" si="96"/>
        <v/>
      </c>
      <c r="H697" s="4" t="s">
        <v>7</v>
      </c>
      <c r="I697" s="2" t="str">
        <f>IF($A697&lt;=K$11,((J$8-SUM(J$20:J696))*J$16/365)*(365/12),"")</f>
        <v/>
      </c>
      <c r="J697" s="2" t="str">
        <f t="shared" si="93"/>
        <v/>
      </c>
      <c r="K697" s="21" t="str">
        <f t="shared" si="97"/>
        <v/>
      </c>
      <c r="L697" s="4" t="s">
        <v>7</v>
      </c>
      <c r="M697" s="2" t="str">
        <f>IF($A697&lt;=O$11,((N$8-SUM(N$20:N696))*N$16/365)*(365/12),"")</f>
        <v/>
      </c>
      <c r="N697" s="2" t="str">
        <f t="shared" si="94"/>
        <v/>
      </c>
      <c r="O697" s="21" t="str">
        <f t="shared" si="98"/>
        <v/>
      </c>
      <c r="X697" s="19"/>
      <c r="Y697" s="55"/>
      <c r="Z697" s="55"/>
      <c r="AA697" s="55"/>
    </row>
    <row r="698" spans="1:27" x14ac:dyDescent="0.3">
      <c r="A698" s="4">
        <f t="shared" si="95"/>
        <v>679</v>
      </c>
      <c r="B698" s="23">
        <f t="shared" si="90"/>
        <v>63209</v>
      </c>
      <c r="C698" s="24">
        <f t="shared" si="91"/>
        <v>95</v>
      </c>
      <c r="D698" s="4" t="s">
        <v>7</v>
      </c>
      <c r="E698" s="2" t="str">
        <f>IF($A698&lt;=G$11,((F$8-SUM(F$20:F697))*F$16/365)*(365/12),"")</f>
        <v/>
      </c>
      <c r="F698" s="2" t="str">
        <f t="shared" si="92"/>
        <v/>
      </c>
      <c r="G698" s="21" t="str">
        <f t="shared" si="96"/>
        <v/>
      </c>
      <c r="H698" s="4" t="s">
        <v>7</v>
      </c>
      <c r="I698" s="2" t="str">
        <f>IF($A698&lt;=K$11,((J$8-SUM(J$20:J697))*J$16/365)*(365/12),"")</f>
        <v/>
      </c>
      <c r="J698" s="2" t="str">
        <f t="shared" si="93"/>
        <v/>
      </c>
      <c r="K698" s="21" t="str">
        <f t="shared" si="97"/>
        <v/>
      </c>
      <c r="L698" s="4" t="s">
        <v>7</v>
      </c>
      <c r="M698" s="2" t="str">
        <f>IF($A698&lt;=O$11,((N$8-SUM(N$20:N697))*N$16/365)*(365/12),"")</f>
        <v/>
      </c>
      <c r="N698" s="2" t="str">
        <f t="shared" si="94"/>
        <v/>
      </c>
      <c r="O698" s="21" t="str">
        <f t="shared" si="98"/>
        <v/>
      </c>
      <c r="X698" s="19"/>
      <c r="Y698" s="55"/>
      <c r="Z698" s="55"/>
      <c r="AA698" s="55"/>
    </row>
    <row r="699" spans="1:27" x14ac:dyDescent="0.3">
      <c r="A699" s="4">
        <f t="shared" si="95"/>
        <v>680</v>
      </c>
      <c r="B699" s="23">
        <f t="shared" si="90"/>
        <v>63240</v>
      </c>
      <c r="C699" s="24">
        <f t="shared" si="91"/>
        <v>95</v>
      </c>
      <c r="D699" s="4" t="s">
        <v>7</v>
      </c>
      <c r="E699" s="2" t="str">
        <f>IF($A699&lt;=G$11,((F$8-SUM(F$20:F698))*F$16/365)*(365/12),"")</f>
        <v/>
      </c>
      <c r="F699" s="2" t="str">
        <f t="shared" si="92"/>
        <v/>
      </c>
      <c r="G699" s="21" t="str">
        <f t="shared" si="96"/>
        <v/>
      </c>
      <c r="H699" s="4" t="s">
        <v>7</v>
      </c>
      <c r="I699" s="2" t="str">
        <f>IF($A699&lt;=K$11,((J$8-SUM(J$20:J698))*J$16/365)*(365/12),"")</f>
        <v/>
      </c>
      <c r="J699" s="2" t="str">
        <f t="shared" si="93"/>
        <v/>
      </c>
      <c r="K699" s="21" t="str">
        <f t="shared" si="97"/>
        <v/>
      </c>
      <c r="L699" s="4" t="s">
        <v>7</v>
      </c>
      <c r="M699" s="2" t="str">
        <f>IF($A699&lt;=O$11,((N$8-SUM(N$20:N698))*N$16/365)*(365/12),"")</f>
        <v/>
      </c>
      <c r="N699" s="2" t="str">
        <f t="shared" si="94"/>
        <v/>
      </c>
      <c r="O699" s="21" t="str">
        <f t="shared" si="98"/>
        <v/>
      </c>
      <c r="X699" s="19"/>
      <c r="Y699" s="55"/>
      <c r="Z699" s="55"/>
      <c r="AA699" s="55"/>
    </row>
    <row r="700" spans="1:27" x14ac:dyDescent="0.3">
      <c r="A700" s="4">
        <f t="shared" si="95"/>
        <v>681</v>
      </c>
      <c r="B700" s="23">
        <f t="shared" si="90"/>
        <v>63268</v>
      </c>
      <c r="C700" s="24">
        <f t="shared" si="91"/>
        <v>95</v>
      </c>
      <c r="D700" s="4" t="s">
        <v>7</v>
      </c>
      <c r="E700" s="2" t="str">
        <f>IF($A700&lt;=G$11,((F$8-SUM(F$20:F699))*F$16/365)*(365/12),"")</f>
        <v/>
      </c>
      <c r="F700" s="2" t="str">
        <f t="shared" si="92"/>
        <v/>
      </c>
      <c r="G700" s="21" t="str">
        <f t="shared" si="96"/>
        <v/>
      </c>
      <c r="H700" s="4" t="s">
        <v>7</v>
      </c>
      <c r="I700" s="2" t="str">
        <f>IF($A700&lt;=K$11,((J$8-SUM(J$20:J699))*J$16/365)*(365/12),"")</f>
        <v/>
      </c>
      <c r="J700" s="2" t="str">
        <f t="shared" si="93"/>
        <v/>
      </c>
      <c r="K700" s="21" t="str">
        <f t="shared" si="97"/>
        <v/>
      </c>
      <c r="L700" s="4" t="s">
        <v>7</v>
      </c>
      <c r="M700" s="2" t="str">
        <f>IF($A700&lt;=O$11,((N$8-SUM(N$20:N699))*N$16/365)*(365/12),"")</f>
        <v/>
      </c>
      <c r="N700" s="2" t="str">
        <f t="shared" si="94"/>
        <v/>
      </c>
      <c r="O700" s="21" t="str">
        <f t="shared" si="98"/>
        <v/>
      </c>
      <c r="X700" s="19"/>
      <c r="Y700" s="55"/>
      <c r="Z700" s="55"/>
      <c r="AA700" s="55"/>
    </row>
    <row r="701" spans="1:27" x14ac:dyDescent="0.3">
      <c r="A701" s="4">
        <f t="shared" si="95"/>
        <v>682</v>
      </c>
      <c r="B701" s="23">
        <f t="shared" si="90"/>
        <v>63299</v>
      </c>
      <c r="C701" s="24">
        <f t="shared" si="91"/>
        <v>95</v>
      </c>
      <c r="D701" s="4" t="s">
        <v>7</v>
      </c>
      <c r="E701" s="2" t="str">
        <f>IF($A701&lt;=G$11,((F$8-SUM(F$20:F700))*F$16/365)*(365/12),"")</f>
        <v/>
      </c>
      <c r="F701" s="2" t="str">
        <f t="shared" si="92"/>
        <v/>
      </c>
      <c r="G701" s="21" t="str">
        <f t="shared" si="96"/>
        <v/>
      </c>
      <c r="H701" s="4" t="s">
        <v>7</v>
      </c>
      <c r="I701" s="2" t="str">
        <f>IF($A701&lt;=K$11,((J$8-SUM(J$20:J700))*J$16/365)*(365/12),"")</f>
        <v/>
      </c>
      <c r="J701" s="2" t="str">
        <f t="shared" si="93"/>
        <v/>
      </c>
      <c r="K701" s="21" t="str">
        <f t="shared" si="97"/>
        <v/>
      </c>
      <c r="L701" s="4" t="s">
        <v>7</v>
      </c>
      <c r="M701" s="2" t="str">
        <f>IF($A701&lt;=O$11,((N$8-SUM(N$20:N700))*N$16/365)*(365/12),"")</f>
        <v/>
      </c>
      <c r="N701" s="2" t="str">
        <f t="shared" si="94"/>
        <v/>
      </c>
      <c r="O701" s="21" t="str">
        <f t="shared" si="98"/>
        <v/>
      </c>
      <c r="X701" s="19"/>
      <c r="Y701" s="55"/>
      <c r="Z701" s="55"/>
      <c r="AA701" s="55"/>
    </row>
    <row r="702" spans="1:27" x14ac:dyDescent="0.3">
      <c r="A702" s="4">
        <f t="shared" si="95"/>
        <v>683</v>
      </c>
      <c r="B702" s="23">
        <f t="shared" si="90"/>
        <v>63329</v>
      </c>
      <c r="C702" s="24">
        <f t="shared" si="91"/>
        <v>95</v>
      </c>
      <c r="D702" s="4" t="s">
        <v>7</v>
      </c>
      <c r="E702" s="2" t="str">
        <f>IF($A702&lt;=G$11,((F$8-SUM(F$20:F701))*F$16/365)*(365/12),"")</f>
        <v/>
      </c>
      <c r="F702" s="2" t="str">
        <f t="shared" si="92"/>
        <v/>
      </c>
      <c r="G702" s="21" t="str">
        <f t="shared" si="96"/>
        <v/>
      </c>
      <c r="H702" s="4" t="s">
        <v>7</v>
      </c>
      <c r="I702" s="2" t="str">
        <f>IF($A702&lt;=K$11,((J$8-SUM(J$20:J701))*J$16/365)*(365/12),"")</f>
        <v/>
      </c>
      <c r="J702" s="2" t="str">
        <f t="shared" si="93"/>
        <v/>
      </c>
      <c r="K702" s="21" t="str">
        <f t="shared" si="97"/>
        <v/>
      </c>
      <c r="L702" s="4" t="s">
        <v>7</v>
      </c>
      <c r="M702" s="2" t="str">
        <f>IF($A702&lt;=O$11,((N$8-SUM(N$20:N701))*N$16/365)*(365/12),"")</f>
        <v/>
      </c>
      <c r="N702" s="2" t="str">
        <f t="shared" si="94"/>
        <v/>
      </c>
      <c r="O702" s="21" t="str">
        <f t="shared" si="98"/>
        <v/>
      </c>
      <c r="X702" s="19"/>
      <c r="Y702" s="55"/>
      <c r="Z702" s="55"/>
      <c r="AA702" s="55"/>
    </row>
    <row r="703" spans="1:27" x14ac:dyDescent="0.3">
      <c r="A703" s="4">
        <f t="shared" si="95"/>
        <v>684</v>
      </c>
      <c r="B703" s="23">
        <f t="shared" si="90"/>
        <v>63360</v>
      </c>
      <c r="C703" s="24">
        <f t="shared" si="91"/>
        <v>95</v>
      </c>
      <c r="D703" s="4" t="s">
        <v>7</v>
      </c>
      <c r="E703" s="2" t="str">
        <f>IF($A703&lt;=G$11,((F$8-SUM(F$20:F702))*F$16/365)*(365/12),"")</f>
        <v/>
      </c>
      <c r="F703" s="2" t="str">
        <f t="shared" si="92"/>
        <v/>
      </c>
      <c r="G703" s="21" t="str">
        <f t="shared" si="96"/>
        <v/>
      </c>
      <c r="H703" s="4" t="s">
        <v>7</v>
      </c>
      <c r="I703" s="2" t="str">
        <f>IF($A703&lt;=K$11,((J$8-SUM(J$20:J702))*J$16/365)*(365/12),"")</f>
        <v/>
      </c>
      <c r="J703" s="2" t="str">
        <f t="shared" si="93"/>
        <v/>
      </c>
      <c r="K703" s="21" t="str">
        <f t="shared" si="97"/>
        <v/>
      </c>
      <c r="L703" s="4" t="s">
        <v>7</v>
      </c>
      <c r="M703" s="2" t="str">
        <f>IF($A703&lt;=O$11,((N$8-SUM(N$20:N702))*N$16/365)*(365/12),"")</f>
        <v/>
      </c>
      <c r="N703" s="2" t="str">
        <f t="shared" si="94"/>
        <v/>
      </c>
      <c r="O703" s="21" t="str">
        <f t="shared" si="98"/>
        <v/>
      </c>
      <c r="X703" s="19"/>
      <c r="Y703" s="55"/>
      <c r="Z703" s="55"/>
      <c r="AA703" s="55"/>
    </row>
    <row r="704" spans="1:27" x14ac:dyDescent="0.3">
      <c r="A704" s="4">
        <f t="shared" si="95"/>
        <v>685</v>
      </c>
      <c r="B704" s="23">
        <f t="shared" si="90"/>
        <v>63390</v>
      </c>
      <c r="C704" s="24">
        <f t="shared" si="91"/>
        <v>95</v>
      </c>
      <c r="D704" s="4" t="s">
        <v>7</v>
      </c>
      <c r="E704" s="2" t="str">
        <f>IF($A704&lt;=G$11,((F$8-SUM(F$20:F703))*F$16/365)*(365/12),"")</f>
        <v/>
      </c>
      <c r="F704" s="2" t="str">
        <f t="shared" si="92"/>
        <v/>
      </c>
      <c r="G704" s="21" t="str">
        <f t="shared" si="96"/>
        <v/>
      </c>
      <c r="H704" s="4" t="s">
        <v>7</v>
      </c>
      <c r="I704" s="2" t="str">
        <f>IF($A704&lt;=K$11,((J$8-SUM(J$20:J703))*J$16/365)*(365/12),"")</f>
        <v/>
      </c>
      <c r="J704" s="2" t="str">
        <f t="shared" si="93"/>
        <v/>
      </c>
      <c r="K704" s="21" t="str">
        <f t="shared" si="97"/>
        <v/>
      </c>
      <c r="L704" s="4" t="s">
        <v>7</v>
      </c>
      <c r="M704" s="2" t="str">
        <f>IF($A704&lt;=O$11,((N$8-SUM(N$20:N703))*N$16/365)*(365/12),"")</f>
        <v/>
      </c>
      <c r="N704" s="2" t="str">
        <f t="shared" si="94"/>
        <v/>
      </c>
      <c r="O704" s="21" t="str">
        <f t="shared" si="98"/>
        <v/>
      </c>
      <c r="X704" s="19"/>
      <c r="Y704" s="55"/>
      <c r="Z704" s="55"/>
      <c r="AA704" s="55"/>
    </row>
    <row r="705" spans="1:27" x14ac:dyDescent="0.3">
      <c r="A705" s="4">
        <f t="shared" si="95"/>
        <v>686</v>
      </c>
      <c r="B705" s="23">
        <f t="shared" si="90"/>
        <v>63421</v>
      </c>
      <c r="C705" s="24">
        <f t="shared" si="91"/>
        <v>95</v>
      </c>
      <c r="D705" s="4" t="s">
        <v>7</v>
      </c>
      <c r="E705" s="2" t="str">
        <f>IF($A705&lt;=G$11,((F$8-SUM(F$20:F704))*F$16/365)*(365/12),"")</f>
        <v/>
      </c>
      <c r="F705" s="2" t="str">
        <f t="shared" si="92"/>
        <v/>
      </c>
      <c r="G705" s="21" t="str">
        <f t="shared" si="96"/>
        <v/>
      </c>
      <c r="H705" s="4" t="s">
        <v>7</v>
      </c>
      <c r="I705" s="2" t="str">
        <f>IF($A705&lt;=K$11,((J$8-SUM(J$20:J704))*J$16/365)*(365/12),"")</f>
        <v/>
      </c>
      <c r="J705" s="2" t="str">
        <f t="shared" si="93"/>
        <v/>
      </c>
      <c r="K705" s="21" t="str">
        <f t="shared" si="97"/>
        <v/>
      </c>
      <c r="L705" s="4" t="s">
        <v>7</v>
      </c>
      <c r="M705" s="2" t="str">
        <f>IF($A705&lt;=O$11,((N$8-SUM(N$20:N704))*N$16/365)*(365/12),"")</f>
        <v/>
      </c>
      <c r="N705" s="2" t="str">
        <f t="shared" si="94"/>
        <v/>
      </c>
      <c r="O705" s="21" t="str">
        <f t="shared" si="98"/>
        <v/>
      </c>
      <c r="X705" s="19"/>
      <c r="Y705" s="55"/>
      <c r="Z705" s="55"/>
      <c r="AA705" s="55"/>
    </row>
    <row r="706" spans="1:27" x14ac:dyDescent="0.3">
      <c r="A706" s="4">
        <f t="shared" si="95"/>
        <v>687</v>
      </c>
      <c r="B706" s="23">
        <f t="shared" si="90"/>
        <v>63452</v>
      </c>
      <c r="C706" s="24">
        <f t="shared" si="91"/>
        <v>95</v>
      </c>
      <c r="D706" s="4" t="s">
        <v>7</v>
      </c>
      <c r="E706" s="2" t="str">
        <f>IF($A706&lt;=G$11,((F$8-SUM(F$20:F705))*F$16/365)*(365/12),"")</f>
        <v/>
      </c>
      <c r="F706" s="2" t="str">
        <f t="shared" si="92"/>
        <v/>
      </c>
      <c r="G706" s="21" t="str">
        <f t="shared" si="96"/>
        <v/>
      </c>
      <c r="H706" s="4" t="s">
        <v>7</v>
      </c>
      <c r="I706" s="2" t="str">
        <f>IF($A706&lt;=K$11,((J$8-SUM(J$20:J705))*J$16/365)*(365/12),"")</f>
        <v/>
      </c>
      <c r="J706" s="2" t="str">
        <f t="shared" si="93"/>
        <v/>
      </c>
      <c r="K706" s="21" t="str">
        <f t="shared" si="97"/>
        <v/>
      </c>
      <c r="L706" s="4" t="s">
        <v>7</v>
      </c>
      <c r="M706" s="2" t="str">
        <f>IF($A706&lt;=O$11,((N$8-SUM(N$20:N705))*N$16/365)*(365/12),"")</f>
        <v/>
      </c>
      <c r="N706" s="2" t="str">
        <f t="shared" si="94"/>
        <v/>
      </c>
      <c r="O706" s="21" t="str">
        <f t="shared" si="98"/>
        <v/>
      </c>
      <c r="X706" s="19"/>
      <c r="Y706" s="55"/>
      <c r="Z706" s="55"/>
      <c r="AA706" s="55"/>
    </row>
    <row r="707" spans="1:27" x14ac:dyDescent="0.3">
      <c r="A707" s="4">
        <f t="shared" si="95"/>
        <v>688</v>
      </c>
      <c r="B707" s="23">
        <f t="shared" si="90"/>
        <v>63482</v>
      </c>
      <c r="C707" s="24">
        <f t="shared" si="91"/>
        <v>95</v>
      </c>
      <c r="D707" s="4" t="s">
        <v>7</v>
      </c>
      <c r="E707" s="2" t="str">
        <f>IF($A707&lt;=G$11,((F$8-SUM(F$20:F706))*F$16/365)*(365/12),"")</f>
        <v/>
      </c>
      <c r="F707" s="2" t="str">
        <f t="shared" si="92"/>
        <v/>
      </c>
      <c r="G707" s="21" t="str">
        <f t="shared" si="96"/>
        <v/>
      </c>
      <c r="H707" s="4" t="s">
        <v>7</v>
      </c>
      <c r="I707" s="2" t="str">
        <f>IF($A707&lt;=K$11,((J$8-SUM(J$20:J706))*J$16/365)*(365/12),"")</f>
        <v/>
      </c>
      <c r="J707" s="2" t="str">
        <f t="shared" si="93"/>
        <v/>
      </c>
      <c r="K707" s="21" t="str">
        <f t="shared" si="97"/>
        <v/>
      </c>
      <c r="L707" s="4" t="s">
        <v>7</v>
      </c>
      <c r="M707" s="2" t="str">
        <f>IF($A707&lt;=O$11,((N$8-SUM(N$20:N706))*N$16/365)*(365/12),"")</f>
        <v/>
      </c>
      <c r="N707" s="2" t="str">
        <f t="shared" si="94"/>
        <v/>
      </c>
      <c r="O707" s="21" t="str">
        <f t="shared" si="98"/>
        <v/>
      </c>
      <c r="X707" s="19"/>
      <c r="Y707" s="55"/>
      <c r="Z707" s="55"/>
      <c r="AA707" s="55"/>
    </row>
    <row r="708" spans="1:27" x14ac:dyDescent="0.3">
      <c r="A708" s="4">
        <f t="shared" si="95"/>
        <v>689</v>
      </c>
      <c r="B708" s="23">
        <f t="shared" si="90"/>
        <v>63513</v>
      </c>
      <c r="C708" s="24">
        <f t="shared" si="91"/>
        <v>95</v>
      </c>
      <c r="D708" s="4" t="s">
        <v>7</v>
      </c>
      <c r="E708" s="2" t="str">
        <f>IF($A708&lt;=G$11,((F$8-SUM(F$20:F707))*F$16/365)*(365/12),"")</f>
        <v/>
      </c>
      <c r="F708" s="2" t="str">
        <f t="shared" si="92"/>
        <v/>
      </c>
      <c r="G708" s="21" t="str">
        <f t="shared" si="96"/>
        <v/>
      </c>
      <c r="H708" s="4" t="s">
        <v>7</v>
      </c>
      <c r="I708" s="2" t="str">
        <f>IF($A708&lt;=K$11,((J$8-SUM(J$20:J707))*J$16/365)*(365/12),"")</f>
        <v/>
      </c>
      <c r="J708" s="2" t="str">
        <f t="shared" si="93"/>
        <v/>
      </c>
      <c r="K708" s="21" t="str">
        <f t="shared" si="97"/>
        <v/>
      </c>
      <c r="L708" s="4" t="s">
        <v>7</v>
      </c>
      <c r="M708" s="2" t="str">
        <f>IF($A708&lt;=O$11,((N$8-SUM(N$20:N707))*N$16/365)*(365/12),"")</f>
        <v/>
      </c>
      <c r="N708" s="2" t="str">
        <f t="shared" si="94"/>
        <v/>
      </c>
      <c r="O708" s="21" t="str">
        <f t="shared" si="98"/>
        <v/>
      </c>
      <c r="X708" s="19"/>
      <c r="Y708" s="55"/>
      <c r="Z708" s="55"/>
      <c r="AA708" s="55"/>
    </row>
    <row r="709" spans="1:27" x14ac:dyDescent="0.3">
      <c r="A709" s="4">
        <f t="shared" si="95"/>
        <v>690</v>
      </c>
      <c r="B709" s="23">
        <f t="shared" si="90"/>
        <v>63543</v>
      </c>
      <c r="C709" s="24">
        <f t="shared" si="91"/>
        <v>95</v>
      </c>
      <c r="D709" s="4" t="s">
        <v>7</v>
      </c>
      <c r="E709" s="2" t="str">
        <f>IF($A709&lt;=G$11,((F$8-SUM(F$20:F708))*F$16/365)*(365/12),"")</f>
        <v/>
      </c>
      <c r="F709" s="2" t="str">
        <f t="shared" si="92"/>
        <v/>
      </c>
      <c r="G709" s="21" t="str">
        <f t="shared" si="96"/>
        <v/>
      </c>
      <c r="H709" s="4" t="s">
        <v>7</v>
      </c>
      <c r="I709" s="2" t="str">
        <f>IF($A709&lt;=K$11,((J$8-SUM(J$20:J708))*J$16/365)*(365/12),"")</f>
        <v/>
      </c>
      <c r="J709" s="2" t="str">
        <f t="shared" si="93"/>
        <v/>
      </c>
      <c r="K709" s="21" t="str">
        <f t="shared" si="97"/>
        <v/>
      </c>
      <c r="L709" s="4" t="s">
        <v>7</v>
      </c>
      <c r="M709" s="2" t="str">
        <f>IF($A709&lt;=O$11,((N$8-SUM(N$20:N708))*N$16/365)*(365/12),"")</f>
        <v/>
      </c>
      <c r="N709" s="2" t="str">
        <f t="shared" si="94"/>
        <v/>
      </c>
      <c r="O709" s="21" t="str">
        <f t="shared" si="98"/>
        <v/>
      </c>
      <c r="X709" s="19"/>
      <c r="Y709" s="55"/>
      <c r="Z709" s="55"/>
      <c r="AA709" s="55"/>
    </row>
    <row r="710" spans="1:27" x14ac:dyDescent="0.3">
      <c r="A710" s="4">
        <f t="shared" si="95"/>
        <v>691</v>
      </c>
      <c r="B710" s="23">
        <f t="shared" si="90"/>
        <v>63574</v>
      </c>
      <c r="C710" s="24">
        <f t="shared" si="91"/>
        <v>96</v>
      </c>
      <c r="D710" s="4" t="s">
        <v>7</v>
      </c>
      <c r="E710" s="2" t="str">
        <f>IF($A710&lt;=G$11,((F$8-SUM(F$20:F709))*F$16/365)*(365/12),"")</f>
        <v/>
      </c>
      <c r="F710" s="2" t="str">
        <f t="shared" si="92"/>
        <v/>
      </c>
      <c r="G710" s="21" t="str">
        <f t="shared" si="96"/>
        <v/>
      </c>
      <c r="H710" s="4" t="s">
        <v>7</v>
      </c>
      <c r="I710" s="2" t="str">
        <f>IF($A710&lt;=K$11,((J$8-SUM(J$20:J709))*J$16/365)*(365/12),"")</f>
        <v/>
      </c>
      <c r="J710" s="2" t="str">
        <f t="shared" si="93"/>
        <v/>
      </c>
      <c r="K710" s="21" t="str">
        <f t="shared" si="97"/>
        <v/>
      </c>
      <c r="L710" s="4" t="s">
        <v>7</v>
      </c>
      <c r="M710" s="2" t="str">
        <f>IF($A710&lt;=O$11,((N$8-SUM(N$20:N709))*N$16/365)*(365/12),"")</f>
        <v/>
      </c>
      <c r="N710" s="2" t="str">
        <f t="shared" si="94"/>
        <v/>
      </c>
      <c r="O710" s="21" t="str">
        <f t="shared" si="98"/>
        <v/>
      </c>
      <c r="X710" s="19"/>
      <c r="Y710" s="55"/>
      <c r="Z710" s="55"/>
      <c r="AA710" s="55"/>
    </row>
    <row r="711" spans="1:27" x14ac:dyDescent="0.3">
      <c r="A711" s="4">
        <f t="shared" si="95"/>
        <v>692</v>
      </c>
      <c r="B711" s="23">
        <f t="shared" si="90"/>
        <v>63605</v>
      </c>
      <c r="C711" s="24">
        <f t="shared" si="91"/>
        <v>96</v>
      </c>
      <c r="D711" s="4" t="s">
        <v>7</v>
      </c>
      <c r="E711" s="2" t="str">
        <f>IF($A711&lt;=G$11,((F$8-SUM(F$20:F710))*F$16/365)*(365/12),"")</f>
        <v/>
      </c>
      <c r="F711" s="2" t="str">
        <f t="shared" si="92"/>
        <v/>
      </c>
      <c r="G711" s="21" t="str">
        <f t="shared" si="96"/>
        <v/>
      </c>
      <c r="H711" s="4" t="s">
        <v>7</v>
      </c>
      <c r="I711" s="2" t="str">
        <f>IF($A711&lt;=K$11,((J$8-SUM(J$20:J710))*J$16/365)*(365/12),"")</f>
        <v/>
      </c>
      <c r="J711" s="2" t="str">
        <f t="shared" si="93"/>
        <v/>
      </c>
      <c r="K711" s="21" t="str">
        <f t="shared" si="97"/>
        <v/>
      </c>
      <c r="L711" s="4" t="s">
        <v>7</v>
      </c>
      <c r="M711" s="2" t="str">
        <f>IF($A711&lt;=O$11,((N$8-SUM(N$20:N710))*N$16/365)*(365/12),"")</f>
        <v/>
      </c>
      <c r="N711" s="2" t="str">
        <f t="shared" si="94"/>
        <v/>
      </c>
      <c r="O711" s="21" t="str">
        <f t="shared" si="98"/>
        <v/>
      </c>
      <c r="X711" s="19"/>
      <c r="Y711" s="55"/>
      <c r="Z711" s="55"/>
      <c r="AA711" s="55"/>
    </row>
    <row r="712" spans="1:27" x14ac:dyDescent="0.3">
      <c r="A712" s="4">
        <f t="shared" si="95"/>
        <v>693</v>
      </c>
      <c r="B712" s="23">
        <f t="shared" si="90"/>
        <v>63633</v>
      </c>
      <c r="C712" s="24">
        <f t="shared" si="91"/>
        <v>96</v>
      </c>
      <c r="D712" s="4" t="s">
        <v>7</v>
      </c>
      <c r="E712" s="2" t="str">
        <f>IF($A712&lt;=G$11,((F$8-SUM(F$20:F711))*F$16/365)*(365/12),"")</f>
        <v/>
      </c>
      <c r="F712" s="2" t="str">
        <f t="shared" si="92"/>
        <v/>
      </c>
      <c r="G712" s="21" t="str">
        <f t="shared" si="96"/>
        <v/>
      </c>
      <c r="H712" s="4" t="s">
        <v>7</v>
      </c>
      <c r="I712" s="2" t="str">
        <f>IF($A712&lt;=K$11,((J$8-SUM(J$20:J711))*J$16/365)*(365/12),"")</f>
        <v/>
      </c>
      <c r="J712" s="2" t="str">
        <f t="shared" si="93"/>
        <v/>
      </c>
      <c r="K712" s="21" t="str">
        <f t="shared" si="97"/>
        <v/>
      </c>
      <c r="L712" s="4" t="s">
        <v>7</v>
      </c>
      <c r="M712" s="2" t="str">
        <f>IF($A712&lt;=O$11,((N$8-SUM(N$20:N711))*N$16/365)*(365/12),"")</f>
        <v/>
      </c>
      <c r="N712" s="2" t="str">
        <f t="shared" si="94"/>
        <v/>
      </c>
      <c r="O712" s="21" t="str">
        <f t="shared" si="98"/>
        <v/>
      </c>
      <c r="X712" s="19"/>
      <c r="Y712" s="55"/>
      <c r="Z712" s="55"/>
      <c r="AA712" s="55"/>
    </row>
    <row r="713" spans="1:27" x14ac:dyDescent="0.3">
      <c r="A713" s="4">
        <f t="shared" si="95"/>
        <v>694</v>
      </c>
      <c r="B713" s="23">
        <f t="shared" si="90"/>
        <v>63664</v>
      </c>
      <c r="C713" s="24">
        <f t="shared" si="91"/>
        <v>96</v>
      </c>
      <c r="D713" s="4" t="s">
        <v>7</v>
      </c>
      <c r="E713" s="2" t="str">
        <f>IF($A713&lt;=G$11,((F$8-SUM(F$20:F712))*F$16/365)*(365/12),"")</f>
        <v/>
      </c>
      <c r="F713" s="2" t="str">
        <f t="shared" si="92"/>
        <v/>
      </c>
      <c r="G713" s="21" t="str">
        <f t="shared" si="96"/>
        <v/>
      </c>
      <c r="H713" s="4" t="s">
        <v>7</v>
      </c>
      <c r="I713" s="2" t="str">
        <f>IF($A713&lt;=K$11,((J$8-SUM(J$20:J712))*J$16/365)*(365/12),"")</f>
        <v/>
      </c>
      <c r="J713" s="2" t="str">
        <f t="shared" si="93"/>
        <v/>
      </c>
      <c r="K713" s="21" t="str">
        <f t="shared" si="97"/>
        <v/>
      </c>
      <c r="L713" s="4" t="s">
        <v>7</v>
      </c>
      <c r="M713" s="2" t="str">
        <f>IF($A713&lt;=O$11,((N$8-SUM(N$20:N712))*N$16/365)*(365/12),"")</f>
        <v/>
      </c>
      <c r="N713" s="2" t="str">
        <f t="shared" si="94"/>
        <v/>
      </c>
      <c r="O713" s="21" t="str">
        <f t="shared" si="98"/>
        <v/>
      </c>
      <c r="X713" s="19"/>
      <c r="Y713" s="55"/>
      <c r="Z713" s="55"/>
      <c r="AA713" s="55"/>
    </row>
    <row r="714" spans="1:27" x14ac:dyDescent="0.3">
      <c r="A714" s="4">
        <f t="shared" si="95"/>
        <v>695</v>
      </c>
      <c r="B714" s="23">
        <f t="shared" si="90"/>
        <v>63694</v>
      </c>
      <c r="C714" s="24">
        <f t="shared" si="91"/>
        <v>96</v>
      </c>
      <c r="D714" s="4" t="s">
        <v>7</v>
      </c>
      <c r="E714" s="2" t="str">
        <f>IF($A714&lt;=G$11,((F$8-SUM(F$20:F713))*F$16/365)*(365/12),"")</f>
        <v/>
      </c>
      <c r="F714" s="2" t="str">
        <f t="shared" si="92"/>
        <v/>
      </c>
      <c r="G714" s="21" t="str">
        <f t="shared" si="96"/>
        <v/>
      </c>
      <c r="H714" s="4" t="s">
        <v>7</v>
      </c>
      <c r="I714" s="2" t="str">
        <f>IF($A714&lt;=K$11,((J$8-SUM(J$20:J713))*J$16/365)*(365/12),"")</f>
        <v/>
      </c>
      <c r="J714" s="2" t="str">
        <f t="shared" si="93"/>
        <v/>
      </c>
      <c r="K714" s="21" t="str">
        <f t="shared" si="97"/>
        <v/>
      </c>
      <c r="L714" s="4" t="s">
        <v>7</v>
      </c>
      <c r="M714" s="2" t="str">
        <f>IF($A714&lt;=O$11,((N$8-SUM(N$20:N713))*N$16/365)*(365/12),"")</f>
        <v/>
      </c>
      <c r="N714" s="2" t="str">
        <f t="shared" si="94"/>
        <v/>
      </c>
      <c r="O714" s="21" t="str">
        <f t="shared" si="98"/>
        <v/>
      </c>
      <c r="X714" s="19"/>
      <c r="Y714" s="55"/>
      <c r="Z714" s="55"/>
      <c r="AA714" s="55"/>
    </row>
    <row r="715" spans="1:27" x14ac:dyDescent="0.3">
      <c r="A715" s="4">
        <f t="shared" si="95"/>
        <v>696</v>
      </c>
      <c r="B715" s="23">
        <f t="shared" si="90"/>
        <v>63725</v>
      </c>
      <c r="C715" s="24">
        <f t="shared" si="91"/>
        <v>96</v>
      </c>
      <c r="D715" s="4" t="s">
        <v>7</v>
      </c>
      <c r="E715" s="2" t="str">
        <f>IF($A715&lt;=G$11,((F$8-SUM(F$20:F714))*F$16/365)*(365/12),"")</f>
        <v/>
      </c>
      <c r="F715" s="2" t="str">
        <f t="shared" si="92"/>
        <v/>
      </c>
      <c r="G715" s="21" t="str">
        <f t="shared" si="96"/>
        <v/>
      </c>
      <c r="H715" s="4" t="s">
        <v>7</v>
      </c>
      <c r="I715" s="2" t="str">
        <f>IF($A715&lt;=K$11,((J$8-SUM(J$20:J714))*J$16/365)*(365/12),"")</f>
        <v/>
      </c>
      <c r="J715" s="2" t="str">
        <f t="shared" si="93"/>
        <v/>
      </c>
      <c r="K715" s="21" t="str">
        <f t="shared" si="97"/>
        <v/>
      </c>
      <c r="L715" s="4" t="s">
        <v>7</v>
      </c>
      <c r="M715" s="2" t="str">
        <f>IF($A715&lt;=O$11,((N$8-SUM(N$20:N714))*N$16/365)*(365/12),"")</f>
        <v/>
      </c>
      <c r="N715" s="2" t="str">
        <f t="shared" si="94"/>
        <v/>
      </c>
      <c r="O715" s="21" t="str">
        <f t="shared" si="98"/>
        <v/>
      </c>
      <c r="X715" s="19"/>
      <c r="Y715" s="55"/>
      <c r="Z715" s="55"/>
      <c r="AA715" s="55"/>
    </row>
    <row r="716" spans="1:27" x14ac:dyDescent="0.3">
      <c r="A716" s="4">
        <f t="shared" si="95"/>
        <v>697</v>
      </c>
      <c r="B716" s="23">
        <f t="shared" si="90"/>
        <v>63755</v>
      </c>
      <c r="C716" s="24">
        <f t="shared" si="91"/>
        <v>96</v>
      </c>
      <c r="D716" s="4" t="s">
        <v>7</v>
      </c>
      <c r="E716" s="2" t="str">
        <f>IF($A716&lt;=G$11,((F$8-SUM(F$20:F715))*F$16/365)*(365/12),"")</f>
        <v/>
      </c>
      <c r="F716" s="2" t="str">
        <f t="shared" si="92"/>
        <v/>
      </c>
      <c r="G716" s="21" t="str">
        <f t="shared" si="96"/>
        <v/>
      </c>
      <c r="H716" s="4" t="s">
        <v>7</v>
      </c>
      <c r="I716" s="2" t="str">
        <f>IF($A716&lt;=K$11,((J$8-SUM(J$20:J715))*J$16/365)*(365/12),"")</f>
        <v/>
      </c>
      <c r="J716" s="2" t="str">
        <f t="shared" si="93"/>
        <v/>
      </c>
      <c r="K716" s="21" t="str">
        <f t="shared" si="97"/>
        <v/>
      </c>
      <c r="L716" s="4" t="s">
        <v>7</v>
      </c>
      <c r="M716" s="2" t="str">
        <f>IF($A716&lt;=O$11,((N$8-SUM(N$20:N715))*N$16/365)*(365/12),"")</f>
        <v/>
      </c>
      <c r="N716" s="2" t="str">
        <f t="shared" si="94"/>
        <v/>
      </c>
      <c r="O716" s="21" t="str">
        <f t="shared" si="98"/>
        <v/>
      </c>
      <c r="X716" s="19"/>
      <c r="Y716" s="55"/>
      <c r="Z716" s="55"/>
      <c r="AA716" s="55"/>
    </row>
    <row r="717" spans="1:27" x14ac:dyDescent="0.3">
      <c r="A717" s="4">
        <f t="shared" si="95"/>
        <v>698</v>
      </c>
      <c r="B717" s="23">
        <f t="shared" si="90"/>
        <v>63786</v>
      </c>
      <c r="C717" s="24">
        <f t="shared" si="91"/>
        <v>96</v>
      </c>
      <c r="D717" s="4" t="s">
        <v>7</v>
      </c>
      <c r="E717" s="2" t="str">
        <f>IF($A717&lt;=G$11,((F$8-SUM(F$20:F716))*F$16/365)*(365/12),"")</f>
        <v/>
      </c>
      <c r="F717" s="2" t="str">
        <f t="shared" si="92"/>
        <v/>
      </c>
      <c r="G717" s="21" t="str">
        <f t="shared" si="96"/>
        <v/>
      </c>
      <c r="H717" s="4" t="s">
        <v>7</v>
      </c>
      <c r="I717" s="2" t="str">
        <f>IF($A717&lt;=K$11,((J$8-SUM(J$20:J716))*J$16/365)*(365/12),"")</f>
        <v/>
      </c>
      <c r="J717" s="2" t="str">
        <f t="shared" si="93"/>
        <v/>
      </c>
      <c r="K717" s="21" t="str">
        <f t="shared" si="97"/>
        <v/>
      </c>
      <c r="L717" s="4" t="s">
        <v>7</v>
      </c>
      <c r="M717" s="2" t="str">
        <f>IF($A717&lt;=O$11,((N$8-SUM(N$20:N716))*N$16/365)*(365/12),"")</f>
        <v/>
      </c>
      <c r="N717" s="2" t="str">
        <f t="shared" si="94"/>
        <v/>
      </c>
      <c r="O717" s="21" t="str">
        <f t="shared" si="98"/>
        <v/>
      </c>
      <c r="X717" s="19"/>
      <c r="Y717" s="55"/>
      <c r="Z717" s="55"/>
      <c r="AA717" s="55"/>
    </row>
    <row r="718" spans="1:27" x14ac:dyDescent="0.3">
      <c r="A718" s="4">
        <f t="shared" si="95"/>
        <v>699</v>
      </c>
      <c r="B718" s="23">
        <f t="shared" si="90"/>
        <v>63817</v>
      </c>
      <c r="C718" s="24">
        <f t="shared" si="91"/>
        <v>96</v>
      </c>
      <c r="D718" s="4" t="s">
        <v>7</v>
      </c>
      <c r="E718" s="2" t="str">
        <f>IF($A718&lt;=G$11,((F$8-SUM(F$20:F717))*F$16/365)*(365/12),"")</f>
        <v/>
      </c>
      <c r="F718" s="2" t="str">
        <f t="shared" si="92"/>
        <v/>
      </c>
      <c r="G718" s="21" t="str">
        <f t="shared" si="96"/>
        <v/>
      </c>
      <c r="H718" s="4" t="s">
        <v>7</v>
      </c>
      <c r="I718" s="2" t="str">
        <f>IF($A718&lt;=K$11,((J$8-SUM(J$20:J717))*J$16/365)*(365/12),"")</f>
        <v/>
      </c>
      <c r="J718" s="2" t="str">
        <f t="shared" si="93"/>
        <v/>
      </c>
      <c r="K718" s="21" t="str">
        <f t="shared" si="97"/>
        <v/>
      </c>
      <c r="L718" s="4" t="s">
        <v>7</v>
      </c>
      <c r="M718" s="2" t="str">
        <f>IF($A718&lt;=O$11,((N$8-SUM(N$20:N717))*N$16/365)*(365/12),"")</f>
        <v/>
      </c>
      <c r="N718" s="2" t="str">
        <f t="shared" si="94"/>
        <v/>
      </c>
      <c r="O718" s="21" t="str">
        <f t="shared" si="98"/>
        <v/>
      </c>
      <c r="X718" s="19"/>
      <c r="Y718" s="55"/>
      <c r="Z718" s="55"/>
      <c r="AA718" s="55"/>
    </row>
    <row r="719" spans="1:27" x14ac:dyDescent="0.3">
      <c r="A719" s="4">
        <f t="shared" si="95"/>
        <v>700</v>
      </c>
      <c r="B719" s="23">
        <f t="shared" si="90"/>
        <v>63847</v>
      </c>
      <c r="C719" s="24">
        <f t="shared" si="91"/>
        <v>96</v>
      </c>
      <c r="D719" s="4" t="s">
        <v>7</v>
      </c>
      <c r="E719" s="2" t="str">
        <f>IF($A719&lt;=G$11,((F$8-SUM(F$20:F718))*F$16/365)*(365/12),"")</f>
        <v/>
      </c>
      <c r="F719" s="2" t="str">
        <f t="shared" si="92"/>
        <v/>
      </c>
      <c r="G719" s="21" t="str">
        <f t="shared" si="96"/>
        <v/>
      </c>
      <c r="H719" s="4" t="s">
        <v>7</v>
      </c>
      <c r="I719" s="2" t="str">
        <f>IF($A719&lt;=K$11,((J$8-SUM(J$20:J718))*J$16/365)*(365/12),"")</f>
        <v/>
      </c>
      <c r="J719" s="2" t="str">
        <f t="shared" si="93"/>
        <v/>
      </c>
      <c r="K719" s="21" t="str">
        <f t="shared" si="97"/>
        <v/>
      </c>
      <c r="L719" s="4" t="s">
        <v>7</v>
      </c>
      <c r="M719" s="2" t="str">
        <f>IF($A719&lt;=O$11,((N$8-SUM(N$20:N718))*N$16/365)*(365/12),"")</f>
        <v/>
      </c>
      <c r="N719" s="2" t="str">
        <f t="shared" si="94"/>
        <v/>
      </c>
      <c r="O719" s="21" t="str">
        <f t="shared" si="98"/>
        <v/>
      </c>
      <c r="X719" s="19"/>
      <c r="Y719" s="55"/>
      <c r="Z719" s="55"/>
      <c r="AA719" s="55"/>
    </row>
    <row r="720" spans="1:27" x14ac:dyDescent="0.3">
      <c r="A720" s="4">
        <f t="shared" si="95"/>
        <v>701</v>
      </c>
      <c r="B720" s="23">
        <f t="shared" si="90"/>
        <v>63878</v>
      </c>
      <c r="C720" s="24">
        <f t="shared" si="91"/>
        <v>96</v>
      </c>
      <c r="D720" s="4" t="s">
        <v>7</v>
      </c>
      <c r="E720" s="2" t="str">
        <f>IF($A720&lt;=G$11,((F$8-SUM(F$20:F719))*F$16/365)*(365/12),"")</f>
        <v/>
      </c>
      <c r="F720" s="2" t="str">
        <f t="shared" si="92"/>
        <v/>
      </c>
      <c r="G720" s="21" t="str">
        <f t="shared" si="96"/>
        <v/>
      </c>
      <c r="H720" s="4" t="s">
        <v>7</v>
      </c>
      <c r="I720" s="2" t="str">
        <f>IF($A720&lt;=K$11,((J$8-SUM(J$20:J719))*J$16/365)*(365/12),"")</f>
        <v/>
      </c>
      <c r="J720" s="2" t="str">
        <f t="shared" si="93"/>
        <v/>
      </c>
      <c r="K720" s="21" t="str">
        <f t="shared" si="97"/>
        <v/>
      </c>
      <c r="L720" s="4" t="s">
        <v>7</v>
      </c>
      <c r="M720" s="2" t="str">
        <f>IF($A720&lt;=O$11,((N$8-SUM(N$20:N719))*N$16/365)*(365/12),"")</f>
        <v/>
      </c>
      <c r="N720" s="2" t="str">
        <f t="shared" si="94"/>
        <v/>
      </c>
      <c r="O720" s="21" t="str">
        <f t="shared" si="98"/>
        <v/>
      </c>
      <c r="X720" s="19"/>
      <c r="Y720" s="55"/>
      <c r="Z720" s="55"/>
      <c r="AA720" s="55"/>
    </row>
    <row r="721" spans="1:27" x14ac:dyDescent="0.3">
      <c r="A721" s="4">
        <f t="shared" si="95"/>
        <v>702</v>
      </c>
      <c r="B721" s="23">
        <f t="shared" si="90"/>
        <v>63908</v>
      </c>
      <c r="C721" s="24">
        <f t="shared" si="91"/>
        <v>96</v>
      </c>
      <c r="D721" s="4" t="s">
        <v>7</v>
      </c>
      <c r="E721" s="2" t="str">
        <f>IF($A721&lt;=G$11,((F$8-SUM(F$20:F720))*F$16/365)*(365/12),"")</f>
        <v/>
      </c>
      <c r="F721" s="2" t="str">
        <f t="shared" si="92"/>
        <v/>
      </c>
      <c r="G721" s="21" t="str">
        <f t="shared" si="96"/>
        <v/>
      </c>
      <c r="H721" s="4" t="s">
        <v>7</v>
      </c>
      <c r="I721" s="2" t="str">
        <f>IF($A721&lt;=K$11,((J$8-SUM(J$20:J720))*J$16/365)*(365/12),"")</f>
        <v/>
      </c>
      <c r="J721" s="2" t="str">
        <f t="shared" si="93"/>
        <v/>
      </c>
      <c r="K721" s="21" t="str">
        <f t="shared" si="97"/>
        <v/>
      </c>
      <c r="L721" s="4" t="s">
        <v>7</v>
      </c>
      <c r="M721" s="2" t="str">
        <f>IF($A721&lt;=O$11,((N$8-SUM(N$20:N720))*N$16/365)*(365/12),"")</f>
        <v/>
      </c>
      <c r="N721" s="2" t="str">
        <f t="shared" si="94"/>
        <v/>
      </c>
      <c r="O721" s="21" t="str">
        <f t="shared" si="98"/>
        <v/>
      </c>
      <c r="X721" s="19"/>
      <c r="Y721" s="55"/>
      <c r="Z721" s="55"/>
      <c r="AA721" s="55"/>
    </row>
    <row r="722" spans="1:27" x14ac:dyDescent="0.3">
      <c r="A722" s="4">
        <f t="shared" si="95"/>
        <v>703</v>
      </c>
      <c r="B722" s="23">
        <f t="shared" si="90"/>
        <v>63939</v>
      </c>
      <c r="C722" s="24">
        <f t="shared" si="91"/>
        <v>97</v>
      </c>
      <c r="D722" s="4" t="s">
        <v>7</v>
      </c>
      <c r="E722" s="2" t="str">
        <f>IF($A722&lt;=G$11,((F$8-SUM(F$20:F721))*F$16/365)*(365/12),"")</f>
        <v/>
      </c>
      <c r="F722" s="2" t="str">
        <f t="shared" si="92"/>
        <v/>
      </c>
      <c r="G722" s="21" t="str">
        <f t="shared" si="96"/>
        <v/>
      </c>
      <c r="H722" s="4" t="s">
        <v>7</v>
      </c>
      <c r="I722" s="2" t="str">
        <f>IF($A722&lt;=K$11,((J$8-SUM(J$20:J721))*J$16/365)*(365/12),"")</f>
        <v/>
      </c>
      <c r="J722" s="2" t="str">
        <f t="shared" si="93"/>
        <v/>
      </c>
      <c r="K722" s="21" t="str">
        <f t="shared" si="97"/>
        <v/>
      </c>
      <c r="L722" s="4" t="s">
        <v>7</v>
      </c>
      <c r="M722" s="2" t="str">
        <f>IF($A722&lt;=O$11,((N$8-SUM(N$20:N721))*N$16/365)*(365/12),"")</f>
        <v/>
      </c>
      <c r="N722" s="2" t="str">
        <f t="shared" si="94"/>
        <v/>
      </c>
      <c r="O722" s="21" t="str">
        <f t="shared" si="98"/>
        <v/>
      </c>
      <c r="X722" s="19"/>
      <c r="Y722" s="55"/>
      <c r="Z722" s="55"/>
      <c r="AA722" s="55"/>
    </row>
    <row r="723" spans="1:27" x14ac:dyDescent="0.3">
      <c r="A723" s="4">
        <f t="shared" si="95"/>
        <v>704</v>
      </c>
      <c r="B723" s="23">
        <f t="shared" si="90"/>
        <v>63970</v>
      </c>
      <c r="C723" s="24">
        <f t="shared" si="91"/>
        <v>97</v>
      </c>
      <c r="D723" s="4" t="s">
        <v>7</v>
      </c>
      <c r="E723" s="2" t="str">
        <f>IF($A723&lt;=G$11,((F$8-SUM(F$20:F722))*F$16/365)*(365/12),"")</f>
        <v/>
      </c>
      <c r="F723" s="2" t="str">
        <f t="shared" si="92"/>
        <v/>
      </c>
      <c r="G723" s="21" t="str">
        <f t="shared" si="96"/>
        <v/>
      </c>
      <c r="H723" s="4" t="s">
        <v>7</v>
      </c>
      <c r="I723" s="2" t="str">
        <f>IF($A723&lt;=K$11,((J$8-SUM(J$20:J722))*J$16/365)*(365/12),"")</f>
        <v/>
      </c>
      <c r="J723" s="2" t="str">
        <f t="shared" si="93"/>
        <v/>
      </c>
      <c r="K723" s="21" t="str">
        <f t="shared" si="97"/>
        <v/>
      </c>
      <c r="L723" s="4" t="s">
        <v>7</v>
      </c>
      <c r="M723" s="2" t="str">
        <f>IF($A723&lt;=O$11,((N$8-SUM(N$20:N722))*N$16/365)*(365/12),"")</f>
        <v/>
      </c>
      <c r="N723" s="2" t="str">
        <f t="shared" si="94"/>
        <v/>
      </c>
      <c r="O723" s="21" t="str">
        <f t="shared" si="98"/>
        <v/>
      </c>
      <c r="X723" s="19"/>
      <c r="Y723" s="55"/>
      <c r="Z723" s="55"/>
      <c r="AA723" s="55"/>
    </row>
    <row r="724" spans="1:27" x14ac:dyDescent="0.3">
      <c r="A724" s="4">
        <f t="shared" si="95"/>
        <v>705</v>
      </c>
      <c r="B724" s="23">
        <f t="shared" ref="B724:B787" si="99">DATE(YEAR($B$11),MONTH($B$11)+A724,DAY($B$11))</f>
        <v>63998</v>
      </c>
      <c r="C724" s="24">
        <f t="shared" ref="C724:C787" si="100">DATEDIF($B$10,B724,"y")</f>
        <v>97</v>
      </c>
      <c r="D724" s="4" t="s">
        <v>7</v>
      </c>
      <c r="E724" s="2" t="str">
        <f>IF($A724&lt;=G$11,((F$8-SUM(F$20:F723))*F$16/365)*(365/12),"")</f>
        <v/>
      </c>
      <c r="F724" s="2" t="str">
        <f t="shared" si="92"/>
        <v/>
      </c>
      <c r="G724" s="21" t="str">
        <f t="shared" si="96"/>
        <v/>
      </c>
      <c r="H724" s="4" t="s">
        <v>7</v>
      </c>
      <c r="I724" s="2" t="str">
        <f>IF($A724&lt;=K$11,((J$8-SUM(J$20:J723))*J$16/365)*(365/12),"")</f>
        <v/>
      </c>
      <c r="J724" s="2" t="str">
        <f t="shared" si="93"/>
        <v/>
      </c>
      <c r="K724" s="21" t="str">
        <f t="shared" si="97"/>
        <v/>
      </c>
      <c r="L724" s="4" t="s">
        <v>7</v>
      </c>
      <c r="M724" s="2" t="str">
        <f>IF($A724&lt;=O$11,((N$8-SUM(N$20:N723))*N$16/365)*(365/12),"")</f>
        <v/>
      </c>
      <c r="N724" s="2" t="str">
        <f t="shared" si="94"/>
        <v/>
      </c>
      <c r="O724" s="21" t="str">
        <f t="shared" si="98"/>
        <v/>
      </c>
      <c r="X724" s="19"/>
      <c r="Y724" s="55"/>
      <c r="Z724" s="55"/>
      <c r="AA724" s="55"/>
    </row>
    <row r="725" spans="1:27" x14ac:dyDescent="0.3">
      <c r="A725" s="4">
        <f t="shared" si="95"/>
        <v>706</v>
      </c>
      <c r="B725" s="23">
        <f t="shared" si="99"/>
        <v>64029</v>
      </c>
      <c r="C725" s="24">
        <f t="shared" si="100"/>
        <v>97</v>
      </c>
      <c r="D725" s="4" t="s">
        <v>7</v>
      </c>
      <c r="E725" s="2" t="str">
        <f>IF($A725&lt;=G$11,((F$8-SUM(F$20:F724))*F$16/365)*(365/12),"")</f>
        <v/>
      </c>
      <c r="F725" s="2" t="str">
        <f t="shared" ref="F725:F788" si="101">IF(COUNTBLANK(G725)=1,"",G725-E725)</f>
        <v/>
      </c>
      <c r="G725" s="21" t="str">
        <f t="shared" si="96"/>
        <v/>
      </c>
      <c r="H725" s="4" t="s">
        <v>7</v>
      </c>
      <c r="I725" s="2" t="str">
        <f>IF($A725&lt;=K$11,((J$8-SUM(J$20:J724))*J$16/365)*(365/12),"")</f>
        <v/>
      </c>
      <c r="J725" s="2" t="str">
        <f t="shared" ref="J725:J788" si="102">IF(COUNTBLANK(K725)=1,"",K725-I725)</f>
        <v/>
      </c>
      <c r="K725" s="21" t="str">
        <f t="shared" si="97"/>
        <v/>
      </c>
      <c r="L725" s="4" t="s">
        <v>7</v>
      </c>
      <c r="M725" s="2" t="str">
        <f>IF($A725&lt;=O$11,((N$8-SUM(N$20:N724))*N$16/365)*(365/12),"")</f>
        <v/>
      </c>
      <c r="N725" s="2" t="str">
        <f t="shared" ref="N725:N788" si="103">IF(COUNTBLANK(O725)=1,"",O725-M725)</f>
        <v/>
      </c>
      <c r="O725" s="21" t="str">
        <f t="shared" si="98"/>
        <v/>
      </c>
      <c r="X725" s="19"/>
      <c r="Y725" s="55"/>
      <c r="Z725" s="55"/>
      <c r="AA725" s="55"/>
    </row>
    <row r="726" spans="1:27" x14ac:dyDescent="0.3">
      <c r="A726" s="4">
        <f t="shared" ref="A726:A789" si="104">A725+1</f>
        <v>707</v>
      </c>
      <c r="B726" s="23">
        <f t="shared" si="99"/>
        <v>64059</v>
      </c>
      <c r="C726" s="24">
        <f t="shared" si="100"/>
        <v>97</v>
      </c>
      <c r="D726" s="4" t="s">
        <v>7</v>
      </c>
      <c r="E726" s="2" t="str">
        <f>IF($A726&lt;=G$11,((F$8-SUM(F$20:F725))*F$16/365)*(365/12),"")</f>
        <v/>
      </c>
      <c r="F726" s="2" t="str">
        <f t="shared" si="101"/>
        <v/>
      </c>
      <c r="G726" s="21" t="str">
        <f t="shared" ref="G726:G789" si="105">IF(AND(G$12&gt;0,$A726&lt;=G$12),F$8*F$16/12,
IF($A726&lt;=G$11,(F$8*(F$16/12)*((1+(F$16/12))^(G$11-G$12)))/(((1+F$16/12)^(G$11-G$12))-1),""))</f>
        <v/>
      </c>
      <c r="H726" s="4" t="s">
        <v>7</v>
      </c>
      <c r="I726" s="2" t="str">
        <f>IF($A726&lt;=K$11,((J$8-SUM(J$20:J725))*J$16/365)*(365/12),"")</f>
        <v/>
      </c>
      <c r="J726" s="2" t="str">
        <f t="shared" si="102"/>
        <v/>
      </c>
      <c r="K726" s="21" t="str">
        <f t="shared" ref="K726:K789" si="106">IF(AND(K$12&gt;0,$A726&lt;=K$12),J$8*J$16/12,
IF($A726&lt;=K$11,(J$8*(J$16/12)*((1+(J$16/12))^(K$11-K$12)))/(((1+J$16/12)^(K$11-K$12))-1),""))</f>
        <v/>
      </c>
      <c r="L726" s="4" t="s">
        <v>7</v>
      </c>
      <c r="M726" s="2" t="str">
        <f>IF($A726&lt;=O$11,((N$8-SUM(N$20:N725))*N$16/365)*(365/12),"")</f>
        <v/>
      </c>
      <c r="N726" s="2" t="str">
        <f t="shared" si="103"/>
        <v/>
      </c>
      <c r="O726" s="21" t="str">
        <f t="shared" ref="O726:O789" si="107">IF(AND(O$12&gt;0,$A726&lt;=O$12),N$8*N$16/12,
IF($A726&lt;=O$11,(N$8*(N$16/12)*((1+(N$16/12))^(O$11-O$12)))/(((1+N$16/12)^(O$11-O$12))-1),""))</f>
        <v/>
      </c>
      <c r="X726" s="19"/>
      <c r="Y726" s="55"/>
      <c r="Z726" s="55"/>
      <c r="AA726" s="55"/>
    </row>
    <row r="727" spans="1:27" x14ac:dyDescent="0.3">
      <c r="A727" s="4">
        <f t="shared" si="104"/>
        <v>708</v>
      </c>
      <c r="B727" s="23">
        <f t="shared" si="99"/>
        <v>64090</v>
      </c>
      <c r="C727" s="24">
        <f t="shared" si="100"/>
        <v>97</v>
      </c>
      <c r="D727" s="4" t="s">
        <v>7</v>
      </c>
      <c r="E727" s="2" t="str">
        <f>IF($A727&lt;=G$11,((F$8-SUM(F$20:F726))*F$16/365)*(365/12),"")</f>
        <v/>
      </c>
      <c r="F727" s="2" t="str">
        <f t="shared" si="101"/>
        <v/>
      </c>
      <c r="G727" s="21" t="str">
        <f t="shared" si="105"/>
        <v/>
      </c>
      <c r="H727" s="4" t="s">
        <v>7</v>
      </c>
      <c r="I727" s="2" t="str">
        <f>IF($A727&lt;=K$11,((J$8-SUM(J$20:J726))*J$16/365)*(365/12),"")</f>
        <v/>
      </c>
      <c r="J727" s="2" t="str">
        <f t="shared" si="102"/>
        <v/>
      </c>
      <c r="K727" s="21" t="str">
        <f t="shared" si="106"/>
        <v/>
      </c>
      <c r="L727" s="4" t="s">
        <v>7</v>
      </c>
      <c r="M727" s="2" t="str">
        <f>IF($A727&lt;=O$11,((N$8-SUM(N$20:N726))*N$16/365)*(365/12),"")</f>
        <v/>
      </c>
      <c r="N727" s="2" t="str">
        <f t="shared" si="103"/>
        <v/>
      </c>
      <c r="O727" s="21" t="str">
        <f t="shared" si="107"/>
        <v/>
      </c>
      <c r="X727" s="19"/>
      <c r="Y727" s="55"/>
      <c r="Z727" s="55"/>
      <c r="AA727" s="55"/>
    </row>
    <row r="728" spans="1:27" x14ac:dyDescent="0.3">
      <c r="A728" s="4">
        <f t="shared" si="104"/>
        <v>709</v>
      </c>
      <c r="B728" s="23">
        <f t="shared" si="99"/>
        <v>64120</v>
      </c>
      <c r="C728" s="24">
        <f t="shared" si="100"/>
        <v>97</v>
      </c>
      <c r="D728" s="4" t="s">
        <v>7</v>
      </c>
      <c r="E728" s="2" t="str">
        <f>IF($A728&lt;=G$11,((F$8-SUM(F$20:F727))*F$16/365)*(365/12),"")</f>
        <v/>
      </c>
      <c r="F728" s="2" t="str">
        <f t="shared" si="101"/>
        <v/>
      </c>
      <c r="G728" s="21" t="str">
        <f t="shared" si="105"/>
        <v/>
      </c>
      <c r="H728" s="4" t="s">
        <v>7</v>
      </c>
      <c r="I728" s="2" t="str">
        <f>IF($A728&lt;=K$11,((J$8-SUM(J$20:J727))*J$16/365)*(365/12),"")</f>
        <v/>
      </c>
      <c r="J728" s="2" t="str">
        <f t="shared" si="102"/>
        <v/>
      </c>
      <c r="K728" s="21" t="str">
        <f t="shared" si="106"/>
        <v/>
      </c>
      <c r="L728" s="4" t="s">
        <v>7</v>
      </c>
      <c r="M728" s="2" t="str">
        <f>IF($A728&lt;=O$11,((N$8-SUM(N$20:N727))*N$16/365)*(365/12),"")</f>
        <v/>
      </c>
      <c r="N728" s="2" t="str">
        <f t="shared" si="103"/>
        <v/>
      </c>
      <c r="O728" s="21" t="str">
        <f t="shared" si="107"/>
        <v/>
      </c>
      <c r="X728" s="19"/>
      <c r="Y728" s="55"/>
      <c r="Z728" s="55"/>
      <c r="AA728" s="55"/>
    </row>
    <row r="729" spans="1:27" x14ac:dyDescent="0.3">
      <c r="A729" s="4">
        <f t="shared" si="104"/>
        <v>710</v>
      </c>
      <c r="B729" s="23">
        <f t="shared" si="99"/>
        <v>64151</v>
      </c>
      <c r="C729" s="24">
        <f t="shared" si="100"/>
        <v>97</v>
      </c>
      <c r="D729" s="4" t="s">
        <v>7</v>
      </c>
      <c r="E729" s="2" t="str">
        <f>IF($A729&lt;=G$11,((F$8-SUM(F$20:F728))*F$16/365)*(365/12),"")</f>
        <v/>
      </c>
      <c r="F729" s="2" t="str">
        <f t="shared" si="101"/>
        <v/>
      </c>
      <c r="G729" s="21" t="str">
        <f t="shared" si="105"/>
        <v/>
      </c>
      <c r="H729" s="4" t="s">
        <v>7</v>
      </c>
      <c r="I729" s="2" t="str">
        <f>IF($A729&lt;=K$11,((J$8-SUM(J$20:J728))*J$16/365)*(365/12),"")</f>
        <v/>
      </c>
      <c r="J729" s="2" t="str">
        <f t="shared" si="102"/>
        <v/>
      </c>
      <c r="K729" s="21" t="str">
        <f t="shared" si="106"/>
        <v/>
      </c>
      <c r="L729" s="4" t="s">
        <v>7</v>
      </c>
      <c r="M729" s="2" t="str">
        <f>IF($A729&lt;=O$11,((N$8-SUM(N$20:N728))*N$16/365)*(365/12),"")</f>
        <v/>
      </c>
      <c r="N729" s="2" t="str">
        <f t="shared" si="103"/>
        <v/>
      </c>
      <c r="O729" s="21" t="str">
        <f t="shared" si="107"/>
        <v/>
      </c>
      <c r="X729" s="19"/>
      <c r="Y729" s="55"/>
      <c r="Z729" s="55"/>
      <c r="AA729" s="55"/>
    </row>
    <row r="730" spans="1:27" x14ac:dyDescent="0.3">
      <c r="A730" s="4">
        <f t="shared" si="104"/>
        <v>711</v>
      </c>
      <c r="B730" s="23">
        <f t="shared" si="99"/>
        <v>64182</v>
      </c>
      <c r="C730" s="24">
        <f t="shared" si="100"/>
        <v>97</v>
      </c>
      <c r="D730" s="4" t="s">
        <v>7</v>
      </c>
      <c r="E730" s="2" t="str">
        <f>IF($A730&lt;=G$11,((F$8-SUM(F$20:F729))*F$16/365)*(365/12),"")</f>
        <v/>
      </c>
      <c r="F730" s="2" t="str">
        <f t="shared" si="101"/>
        <v/>
      </c>
      <c r="G730" s="21" t="str">
        <f t="shared" si="105"/>
        <v/>
      </c>
      <c r="H730" s="4" t="s">
        <v>7</v>
      </c>
      <c r="I730" s="2" t="str">
        <f>IF($A730&lt;=K$11,((J$8-SUM(J$20:J729))*J$16/365)*(365/12),"")</f>
        <v/>
      </c>
      <c r="J730" s="2" t="str">
        <f t="shared" si="102"/>
        <v/>
      </c>
      <c r="K730" s="21" t="str">
        <f t="shared" si="106"/>
        <v/>
      </c>
      <c r="L730" s="4" t="s">
        <v>7</v>
      </c>
      <c r="M730" s="2" t="str">
        <f>IF($A730&lt;=O$11,((N$8-SUM(N$20:N729))*N$16/365)*(365/12),"")</f>
        <v/>
      </c>
      <c r="N730" s="2" t="str">
        <f t="shared" si="103"/>
        <v/>
      </c>
      <c r="O730" s="21" t="str">
        <f t="shared" si="107"/>
        <v/>
      </c>
      <c r="X730" s="19"/>
      <c r="Y730" s="55"/>
      <c r="Z730" s="55"/>
      <c r="AA730" s="55"/>
    </row>
    <row r="731" spans="1:27" x14ac:dyDescent="0.3">
      <c r="A731" s="4">
        <f t="shared" si="104"/>
        <v>712</v>
      </c>
      <c r="B731" s="23">
        <f t="shared" si="99"/>
        <v>64212</v>
      </c>
      <c r="C731" s="24">
        <f t="shared" si="100"/>
        <v>97</v>
      </c>
      <c r="D731" s="4" t="s">
        <v>7</v>
      </c>
      <c r="E731" s="2" t="str">
        <f>IF($A731&lt;=G$11,((F$8-SUM(F$20:F730))*F$16/365)*(365/12),"")</f>
        <v/>
      </c>
      <c r="F731" s="2" t="str">
        <f t="shared" si="101"/>
        <v/>
      </c>
      <c r="G731" s="21" t="str">
        <f t="shared" si="105"/>
        <v/>
      </c>
      <c r="H731" s="4" t="s">
        <v>7</v>
      </c>
      <c r="I731" s="2" t="str">
        <f>IF($A731&lt;=K$11,((J$8-SUM(J$20:J730))*J$16/365)*(365/12),"")</f>
        <v/>
      </c>
      <c r="J731" s="2" t="str">
        <f t="shared" si="102"/>
        <v/>
      </c>
      <c r="K731" s="21" t="str">
        <f t="shared" si="106"/>
        <v/>
      </c>
      <c r="L731" s="4" t="s">
        <v>7</v>
      </c>
      <c r="M731" s="2" t="str">
        <f>IF($A731&lt;=O$11,((N$8-SUM(N$20:N730))*N$16/365)*(365/12),"")</f>
        <v/>
      </c>
      <c r="N731" s="2" t="str">
        <f t="shared" si="103"/>
        <v/>
      </c>
      <c r="O731" s="21" t="str">
        <f t="shared" si="107"/>
        <v/>
      </c>
      <c r="X731" s="19"/>
      <c r="Y731" s="55"/>
      <c r="Z731" s="55"/>
      <c r="AA731" s="55"/>
    </row>
    <row r="732" spans="1:27" x14ac:dyDescent="0.3">
      <c r="A732" s="4">
        <f t="shared" si="104"/>
        <v>713</v>
      </c>
      <c r="B732" s="23">
        <f t="shared" si="99"/>
        <v>64243</v>
      </c>
      <c r="C732" s="24">
        <f t="shared" si="100"/>
        <v>97</v>
      </c>
      <c r="D732" s="4" t="s">
        <v>7</v>
      </c>
      <c r="E732" s="2" t="str">
        <f>IF($A732&lt;=G$11,((F$8-SUM(F$20:F731))*F$16/365)*(365/12),"")</f>
        <v/>
      </c>
      <c r="F732" s="2" t="str">
        <f t="shared" si="101"/>
        <v/>
      </c>
      <c r="G732" s="21" t="str">
        <f t="shared" si="105"/>
        <v/>
      </c>
      <c r="H732" s="4" t="s">
        <v>7</v>
      </c>
      <c r="I732" s="2" t="str">
        <f>IF($A732&lt;=K$11,((J$8-SUM(J$20:J731))*J$16/365)*(365/12),"")</f>
        <v/>
      </c>
      <c r="J732" s="2" t="str">
        <f t="shared" si="102"/>
        <v/>
      </c>
      <c r="K732" s="21" t="str">
        <f t="shared" si="106"/>
        <v/>
      </c>
      <c r="L732" s="4" t="s">
        <v>7</v>
      </c>
      <c r="M732" s="2" t="str">
        <f>IF($A732&lt;=O$11,((N$8-SUM(N$20:N731))*N$16/365)*(365/12),"")</f>
        <v/>
      </c>
      <c r="N732" s="2" t="str">
        <f t="shared" si="103"/>
        <v/>
      </c>
      <c r="O732" s="21" t="str">
        <f t="shared" si="107"/>
        <v/>
      </c>
      <c r="X732" s="19"/>
      <c r="Y732" s="55"/>
      <c r="Z732" s="55"/>
      <c r="AA732" s="55"/>
    </row>
    <row r="733" spans="1:27" x14ac:dyDescent="0.3">
      <c r="A733" s="4">
        <f t="shared" si="104"/>
        <v>714</v>
      </c>
      <c r="B733" s="23">
        <f t="shared" si="99"/>
        <v>64273</v>
      </c>
      <c r="C733" s="24">
        <f t="shared" si="100"/>
        <v>97</v>
      </c>
      <c r="D733" s="4" t="s">
        <v>7</v>
      </c>
      <c r="E733" s="2" t="str">
        <f>IF($A733&lt;=G$11,((F$8-SUM(F$20:F732))*F$16/365)*(365/12),"")</f>
        <v/>
      </c>
      <c r="F733" s="2" t="str">
        <f t="shared" si="101"/>
        <v/>
      </c>
      <c r="G733" s="21" t="str">
        <f t="shared" si="105"/>
        <v/>
      </c>
      <c r="H733" s="4" t="s">
        <v>7</v>
      </c>
      <c r="I733" s="2" t="str">
        <f>IF($A733&lt;=K$11,((J$8-SUM(J$20:J732))*J$16/365)*(365/12),"")</f>
        <v/>
      </c>
      <c r="J733" s="2" t="str">
        <f t="shared" si="102"/>
        <v/>
      </c>
      <c r="K733" s="21" t="str">
        <f t="shared" si="106"/>
        <v/>
      </c>
      <c r="L733" s="4" t="s">
        <v>7</v>
      </c>
      <c r="M733" s="2" t="str">
        <f>IF($A733&lt;=O$11,((N$8-SUM(N$20:N732))*N$16/365)*(365/12),"")</f>
        <v/>
      </c>
      <c r="N733" s="2" t="str">
        <f t="shared" si="103"/>
        <v/>
      </c>
      <c r="O733" s="21" t="str">
        <f t="shared" si="107"/>
        <v/>
      </c>
      <c r="X733" s="19"/>
      <c r="Y733" s="55"/>
      <c r="Z733" s="55"/>
      <c r="AA733" s="55"/>
    </row>
    <row r="734" spans="1:27" x14ac:dyDescent="0.3">
      <c r="A734" s="4">
        <f t="shared" si="104"/>
        <v>715</v>
      </c>
      <c r="B734" s="23">
        <f t="shared" si="99"/>
        <v>64304</v>
      </c>
      <c r="C734" s="24">
        <f t="shared" si="100"/>
        <v>98</v>
      </c>
      <c r="D734" s="4" t="s">
        <v>7</v>
      </c>
      <c r="E734" s="2" t="str">
        <f>IF($A734&lt;=G$11,((F$8-SUM(F$20:F733))*F$16/365)*(365/12),"")</f>
        <v/>
      </c>
      <c r="F734" s="2" t="str">
        <f t="shared" si="101"/>
        <v/>
      </c>
      <c r="G734" s="21" t="str">
        <f t="shared" si="105"/>
        <v/>
      </c>
      <c r="H734" s="4" t="s">
        <v>7</v>
      </c>
      <c r="I734" s="2" t="str">
        <f>IF($A734&lt;=K$11,((J$8-SUM(J$20:J733))*J$16/365)*(365/12),"")</f>
        <v/>
      </c>
      <c r="J734" s="2" t="str">
        <f t="shared" si="102"/>
        <v/>
      </c>
      <c r="K734" s="21" t="str">
        <f t="shared" si="106"/>
        <v/>
      </c>
      <c r="L734" s="4" t="s">
        <v>7</v>
      </c>
      <c r="M734" s="2" t="str">
        <f>IF($A734&lt;=O$11,((N$8-SUM(N$20:N733))*N$16/365)*(365/12),"")</f>
        <v/>
      </c>
      <c r="N734" s="2" t="str">
        <f t="shared" si="103"/>
        <v/>
      </c>
      <c r="O734" s="21" t="str">
        <f t="shared" si="107"/>
        <v/>
      </c>
      <c r="X734" s="19"/>
      <c r="Y734" s="55"/>
      <c r="Z734" s="55"/>
      <c r="AA734" s="55"/>
    </row>
    <row r="735" spans="1:27" x14ac:dyDescent="0.3">
      <c r="A735" s="4">
        <f t="shared" si="104"/>
        <v>716</v>
      </c>
      <c r="B735" s="23">
        <f t="shared" si="99"/>
        <v>64335</v>
      </c>
      <c r="C735" s="24">
        <f t="shared" si="100"/>
        <v>98</v>
      </c>
      <c r="D735" s="4" t="s">
        <v>7</v>
      </c>
      <c r="E735" s="2" t="str">
        <f>IF($A735&lt;=G$11,((F$8-SUM(F$20:F734))*F$16/365)*(365/12),"")</f>
        <v/>
      </c>
      <c r="F735" s="2" t="str">
        <f t="shared" si="101"/>
        <v/>
      </c>
      <c r="G735" s="21" t="str">
        <f t="shared" si="105"/>
        <v/>
      </c>
      <c r="H735" s="4" t="s">
        <v>7</v>
      </c>
      <c r="I735" s="2" t="str">
        <f>IF($A735&lt;=K$11,((J$8-SUM(J$20:J734))*J$16/365)*(365/12),"")</f>
        <v/>
      </c>
      <c r="J735" s="2" t="str">
        <f t="shared" si="102"/>
        <v/>
      </c>
      <c r="K735" s="21" t="str">
        <f t="shared" si="106"/>
        <v/>
      </c>
      <c r="L735" s="4" t="s">
        <v>7</v>
      </c>
      <c r="M735" s="2" t="str">
        <f>IF($A735&lt;=O$11,((N$8-SUM(N$20:N734))*N$16/365)*(365/12),"")</f>
        <v/>
      </c>
      <c r="N735" s="2" t="str">
        <f t="shared" si="103"/>
        <v/>
      </c>
      <c r="O735" s="21" t="str">
        <f t="shared" si="107"/>
        <v/>
      </c>
      <c r="X735" s="19"/>
      <c r="Y735" s="55"/>
      <c r="Z735" s="55"/>
      <c r="AA735" s="55"/>
    </row>
    <row r="736" spans="1:27" x14ac:dyDescent="0.3">
      <c r="A736" s="4">
        <f t="shared" si="104"/>
        <v>717</v>
      </c>
      <c r="B736" s="23">
        <f t="shared" si="99"/>
        <v>64364</v>
      </c>
      <c r="C736" s="24">
        <f t="shared" si="100"/>
        <v>98</v>
      </c>
      <c r="D736" s="4" t="s">
        <v>7</v>
      </c>
      <c r="E736" s="2" t="str">
        <f>IF($A736&lt;=G$11,((F$8-SUM(F$20:F735))*F$16/365)*(365/12),"")</f>
        <v/>
      </c>
      <c r="F736" s="2" t="str">
        <f t="shared" si="101"/>
        <v/>
      </c>
      <c r="G736" s="21" t="str">
        <f t="shared" si="105"/>
        <v/>
      </c>
      <c r="H736" s="4" t="s">
        <v>7</v>
      </c>
      <c r="I736" s="2" t="str">
        <f>IF($A736&lt;=K$11,((J$8-SUM(J$20:J735))*J$16/365)*(365/12),"")</f>
        <v/>
      </c>
      <c r="J736" s="2" t="str">
        <f t="shared" si="102"/>
        <v/>
      </c>
      <c r="K736" s="21" t="str">
        <f t="shared" si="106"/>
        <v/>
      </c>
      <c r="L736" s="4" t="s">
        <v>7</v>
      </c>
      <c r="M736" s="2" t="str">
        <f>IF($A736&lt;=O$11,((N$8-SUM(N$20:N735))*N$16/365)*(365/12),"")</f>
        <v/>
      </c>
      <c r="N736" s="2" t="str">
        <f t="shared" si="103"/>
        <v/>
      </c>
      <c r="O736" s="21" t="str">
        <f t="shared" si="107"/>
        <v/>
      </c>
      <c r="X736" s="19"/>
      <c r="Y736" s="55"/>
      <c r="Z736" s="55"/>
      <c r="AA736" s="55"/>
    </row>
    <row r="737" spans="1:27" x14ac:dyDescent="0.3">
      <c r="A737" s="4">
        <f t="shared" si="104"/>
        <v>718</v>
      </c>
      <c r="B737" s="23">
        <f t="shared" si="99"/>
        <v>64395</v>
      </c>
      <c r="C737" s="24">
        <f t="shared" si="100"/>
        <v>98</v>
      </c>
      <c r="D737" s="4" t="s">
        <v>7</v>
      </c>
      <c r="E737" s="2" t="str">
        <f>IF($A737&lt;=G$11,((F$8-SUM(F$20:F736))*F$16/365)*(365/12),"")</f>
        <v/>
      </c>
      <c r="F737" s="2" t="str">
        <f t="shared" si="101"/>
        <v/>
      </c>
      <c r="G737" s="21" t="str">
        <f t="shared" si="105"/>
        <v/>
      </c>
      <c r="H737" s="4" t="s">
        <v>7</v>
      </c>
      <c r="I737" s="2" t="str">
        <f>IF($A737&lt;=K$11,((J$8-SUM(J$20:J736))*J$16/365)*(365/12),"")</f>
        <v/>
      </c>
      <c r="J737" s="2" t="str">
        <f t="shared" si="102"/>
        <v/>
      </c>
      <c r="K737" s="21" t="str">
        <f t="shared" si="106"/>
        <v/>
      </c>
      <c r="L737" s="4" t="s">
        <v>7</v>
      </c>
      <c r="M737" s="2" t="str">
        <f>IF($A737&lt;=O$11,((N$8-SUM(N$20:N736))*N$16/365)*(365/12),"")</f>
        <v/>
      </c>
      <c r="N737" s="2" t="str">
        <f t="shared" si="103"/>
        <v/>
      </c>
      <c r="O737" s="21" t="str">
        <f t="shared" si="107"/>
        <v/>
      </c>
      <c r="X737" s="19"/>
      <c r="Y737" s="55"/>
      <c r="Z737" s="55"/>
      <c r="AA737" s="55"/>
    </row>
    <row r="738" spans="1:27" x14ac:dyDescent="0.3">
      <c r="A738" s="4">
        <f t="shared" si="104"/>
        <v>719</v>
      </c>
      <c r="B738" s="23">
        <f t="shared" si="99"/>
        <v>64425</v>
      </c>
      <c r="C738" s="24">
        <f t="shared" si="100"/>
        <v>98</v>
      </c>
      <c r="D738" s="4" t="s">
        <v>7</v>
      </c>
      <c r="E738" s="2" t="str">
        <f>IF($A738&lt;=G$11,((F$8-SUM(F$20:F737))*F$16/365)*(365/12),"")</f>
        <v/>
      </c>
      <c r="F738" s="2" t="str">
        <f t="shared" si="101"/>
        <v/>
      </c>
      <c r="G738" s="21" t="str">
        <f t="shared" si="105"/>
        <v/>
      </c>
      <c r="H738" s="4" t="s">
        <v>7</v>
      </c>
      <c r="I738" s="2" t="str">
        <f>IF($A738&lt;=K$11,((J$8-SUM(J$20:J737))*J$16/365)*(365/12),"")</f>
        <v/>
      </c>
      <c r="J738" s="2" t="str">
        <f t="shared" si="102"/>
        <v/>
      </c>
      <c r="K738" s="21" t="str">
        <f t="shared" si="106"/>
        <v/>
      </c>
      <c r="L738" s="4" t="s">
        <v>7</v>
      </c>
      <c r="M738" s="2" t="str">
        <f>IF($A738&lt;=O$11,((N$8-SUM(N$20:N737))*N$16/365)*(365/12),"")</f>
        <v/>
      </c>
      <c r="N738" s="2" t="str">
        <f t="shared" si="103"/>
        <v/>
      </c>
      <c r="O738" s="21" t="str">
        <f t="shared" si="107"/>
        <v/>
      </c>
      <c r="X738" s="19"/>
      <c r="Y738" s="55"/>
      <c r="Z738" s="55"/>
      <c r="AA738" s="55"/>
    </row>
    <row r="739" spans="1:27" x14ac:dyDescent="0.3">
      <c r="A739" s="4">
        <f t="shared" si="104"/>
        <v>720</v>
      </c>
      <c r="B739" s="23">
        <f t="shared" si="99"/>
        <v>64456</v>
      </c>
      <c r="C739" s="24">
        <f t="shared" si="100"/>
        <v>98</v>
      </c>
      <c r="D739" s="4" t="s">
        <v>7</v>
      </c>
      <c r="E739" s="2" t="str">
        <f>IF($A739&lt;=G$11,((F$8-SUM(F$20:F738))*F$16/365)*(365/12),"")</f>
        <v/>
      </c>
      <c r="F739" s="2" t="str">
        <f t="shared" si="101"/>
        <v/>
      </c>
      <c r="G739" s="21" t="str">
        <f t="shared" si="105"/>
        <v/>
      </c>
      <c r="H739" s="4" t="s">
        <v>7</v>
      </c>
      <c r="I739" s="2" t="str">
        <f>IF($A739&lt;=K$11,((J$8-SUM(J$20:J738))*J$16/365)*(365/12),"")</f>
        <v/>
      </c>
      <c r="J739" s="2" t="str">
        <f t="shared" si="102"/>
        <v/>
      </c>
      <c r="K739" s="21" t="str">
        <f t="shared" si="106"/>
        <v/>
      </c>
      <c r="L739" s="4" t="s">
        <v>7</v>
      </c>
      <c r="M739" s="2" t="str">
        <f>IF($A739&lt;=O$11,((N$8-SUM(N$20:N738))*N$16/365)*(365/12),"")</f>
        <v/>
      </c>
      <c r="N739" s="2" t="str">
        <f t="shared" si="103"/>
        <v/>
      </c>
      <c r="O739" s="21" t="str">
        <f t="shared" si="107"/>
        <v/>
      </c>
      <c r="X739" s="19"/>
      <c r="Y739" s="55"/>
      <c r="Z739" s="55"/>
      <c r="AA739" s="55"/>
    </row>
    <row r="740" spans="1:27" x14ac:dyDescent="0.3">
      <c r="A740" s="4">
        <f t="shared" si="104"/>
        <v>721</v>
      </c>
      <c r="B740" s="23">
        <f t="shared" si="99"/>
        <v>64486</v>
      </c>
      <c r="C740" s="24">
        <f t="shared" si="100"/>
        <v>98</v>
      </c>
      <c r="D740" s="4" t="s">
        <v>7</v>
      </c>
      <c r="E740" s="2" t="str">
        <f>IF($A740&lt;=G$11,((F$8-SUM(F$20:F739))*F$16/365)*(365/12),"")</f>
        <v/>
      </c>
      <c r="F740" s="2" t="str">
        <f t="shared" si="101"/>
        <v/>
      </c>
      <c r="G740" s="21" t="str">
        <f t="shared" si="105"/>
        <v/>
      </c>
      <c r="H740" s="4" t="s">
        <v>7</v>
      </c>
      <c r="I740" s="2" t="str">
        <f>IF($A740&lt;=K$11,((J$8-SUM(J$20:J739))*J$16/365)*(365/12),"")</f>
        <v/>
      </c>
      <c r="J740" s="2" t="str">
        <f t="shared" si="102"/>
        <v/>
      </c>
      <c r="K740" s="21" t="str">
        <f t="shared" si="106"/>
        <v/>
      </c>
      <c r="L740" s="4" t="s">
        <v>7</v>
      </c>
      <c r="M740" s="2" t="str">
        <f>IF($A740&lt;=O$11,((N$8-SUM(N$20:N739))*N$16/365)*(365/12),"")</f>
        <v/>
      </c>
      <c r="N740" s="2" t="str">
        <f t="shared" si="103"/>
        <v/>
      </c>
      <c r="O740" s="21" t="str">
        <f t="shared" si="107"/>
        <v/>
      </c>
      <c r="X740" s="19"/>
      <c r="Y740" s="55"/>
      <c r="Z740" s="55"/>
      <c r="AA740" s="55"/>
    </row>
    <row r="741" spans="1:27" x14ac:dyDescent="0.3">
      <c r="A741" s="4">
        <f t="shared" si="104"/>
        <v>722</v>
      </c>
      <c r="B741" s="23">
        <f t="shared" si="99"/>
        <v>64517</v>
      </c>
      <c r="C741" s="24">
        <f t="shared" si="100"/>
        <v>98</v>
      </c>
      <c r="D741" s="4" t="s">
        <v>7</v>
      </c>
      <c r="E741" s="2" t="str">
        <f>IF($A741&lt;=G$11,((F$8-SUM(F$20:F740))*F$16/365)*(365/12),"")</f>
        <v/>
      </c>
      <c r="F741" s="2" t="str">
        <f t="shared" si="101"/>
        <v/>
      </c>
      <c r="G741" s="21" t="str">
        <f t="shared" si="105"/>
        <v/>
      </c>
      <c r="H741" s="4" t="s">
        <v>7</v>
      </c>
      <c r="I741" s="2" t="str">
        <f>IF($A741&lt;=K$11,((J$8-SUM(J$20:J740))*J$16/365)*(365/12),"")</f>
        <v/>
      </c>
      <c r="J741" s="2" t="str">
        <f t="shared" si="102"/>
        <v/>
      </c>
      <c r="K741" s="21" t="str">
        <f t="shared" si="106"/>
        <v/>
      </c>
      <c r="L741" s="4" t="s">
        <v>7</v>
      </c>
      <c r="M741" s="2" t="str">
        <f>IF($A741&lt;=O$11,((N$8-SUM(N$20:N740))*N$16/365)*(365/12),"")</f>
        <v/>
      </c>
      <c r="N741" s="2" t="str">
        <f t="shared" si="103"/>
        <v/>
      </c>
      <c r="O741" s="21" t="str">
        <f t="shared" si="107"/>
        <v/>
      </c>
      <c r="X741" s="19"/>
      <c r="Y741" s="55"/>
      <c r="Z741" s="55"/>
      <c r="AA741" s="55"/>
    </row>
    <row r="742" spans="1:27" x14ac:dyDescent="0.3">
      <c r="A742" s="4">
        <f t="shared" si="104"/>
        <v>723</v>
      </c>
      <c r="B742" s="23">
        <f t="shared" si="99"/>
        <v>64548</v>
      </c>
      <c r="C742" s="24">
        <f t="shared" si="100"/>
        <v>98</v>
      </c>
      <c r="D742" s="4" t="s">
        <v>7</v>
      </c>
      <c r="E742" s="2" t="str">
        <f>IF($A742&lt;=G$11,((F$8-SUM(F$20:F741))*F$16/365)*(365/12),"")</f>
        <v/>
      </c>
      <c r="F742" s="2" t="str">
        <f t="shared" si="101"/>
        <v/>
      </c>
      <c r="G742" s="21" t="str">
        <f t="shared" si="105"/>
        <v/>
      </c>
      <c r="H742" s="4" t="s">
        <v>7</v>
      </c>
      <c r="I742" s="2" t="str">
        <f>IF($A742&lt;=K$11,((J$8-SUM(J$20:J741))*J$16/365)*(365/12),"")</f>
        <v/>
      </c>
      <c r="J742" s="2" t="str">
        <f t="shared" si="102"/>
        <v/>
      </c>
      <c r="K742" s="21" t="str">
        <f t="shared" si="106"/>
        <v/>
      </c>
      <c r="L742" s="4" t="s">
        <v>7</v>
      </c>
      <c r="M742" s="2" t="str">
        <f>IF($A742&lt;=O$11,((N$8-SUM(N$20:N741))*N$16/365)*(365/12),"")</f>
        <v/>
      </c>
      <c r="N742" s="2" t="str">
        <f t="shared" si="103"/>
        <v/>
      </c>
      <c r="O742" s="21" t="str">
        <f t="shared" si="107"/>
        <v/>
      </c>
      <c r="X742" s="19"/>
      <c r="Y742" s="55"/>
      <c r="Z742" s="55"/>
      <c r="AA742" s="55"/>
    </row>
    <row r="743" spans="1:27" x14ac:dyDescent="0.3">
      <c r="A743" s="4">
        <f t="shared" si="104"/>
        <v>724</v>
      </c>
      <c r="B743" s="23">
        <f t="shared" si="99"/>
        <v>64578</v>
      </c>
      <c r="C743" s="24">
        <f t="shared" si="100"/>
        <v>98</v>
      </c>
      <c r="D743" s="4" t="s">
        <v>7</v>
      </c>
      <c r="E743" s="2" t="str">
        <f>IF($A743&lt;=G$11,((F$8-SUM(F$20:F742))*F$16/365)*(365/12),"")</f>
        <v/>
      </c>
      <c r="F743" s="2" t="str">
        <f t="shared" si="101"/>
        <v/>
      </c>
      <c r="G743" s="21" t="str">
        <f t="shared" si="105"/>
        <v/>
      </c>
      <c r="H743" s="4" t="s">
        <v>7</v>
      </c>
      <c r="I743" s="2" t="str">
        <f>IF($A743&lt;=K$11,((J$8-SUM(J$20:J742))*J$16/365)*(365/12),"")</f>
        <v/>
      </c>
      <c r="J743" s="2" t="str">
        <f t="shared" si="102"/>
        <v/>
      </c>
      <c r="K743" s="21" t="str">
        <f t="shared" si="106"/>
        <v/>
      </c>
      <c r="L743" s="4" t="s">
        <v>7</v>
      </c>
      <c r="M743" s="2" t="str">
        <f>IF($A743&lt;=O$11,((N$8-SUM(N$20:N742))*N$16/365)*(365/12),"")</f>
        <v/>
      </c>
      <c r="N743" s="2" t="str">
        <f t="shared" si="103"/>
        <v/>
      </c>
      <c r="O743" s="21" t="str">
        <f t="shared" si="107"/>
        <v/>
      </c>
      <c r="X743" s="19"/>
      <c r="Y743" s="55"/>
      <c r="Z743" s="55"/>
      <c r="AA743" s="55"/>
    </row>
    <row r="744" spans="1:27" x14ac:dyDescent="0.3">
      <c r="A744" s="4">
        <f t="shared" si="104"/>
        <v>725</v>
      </c>
      <c r="B744" s="23">
        <f t="shared" si="99"/>
        <v>64609</v>
      </c>
      <c r="C744" s="24">
        <f t="shared" si="100"/>
        <v>98</v>
      </c>
      <c r="D744" s="4" t="s">
        <v>7</v>
      </c>
      <c r="E744" s="2" t="str">
        <f>IF($A744&lt;=G$11,((F$8-SUM(F$20:F743))*F$16/365)*(365/12),"")</f>
        <v/>
      </c>
      <c r="F744" s="2" t="str">
        <f t="shared" si="101"/>
        <v/>
      </c>
      <c r="G744" s="21" t="str">
        <f t="shared" si="105"/>
        <v/>
      </c>
      <c r="H744" s="4" t="s">
        <v>7</v>
      </c>
      <c r="I744" s="2" t="str">
        <f>IF($A744&lt;=K$11,((J$8-SUM(J$20:J743))*J$16/365)*(365/12),"")</f>
        <v/>
      </c>
      <c r="J744" s="2" t="str">
        <f t="shared" si="102"/>
        <v/>
      </c>
      <c r="K744" s="21" t="str">
        <f t="shared" si="106"/>
        <v/>
      </c>
      <c r="L744" s="4" t="s">
        <v>7</v>
      </c>
      <c r="M744" s="2" t="str">
        <f>IF($A744&lt;=O$11,((N$8-SUM(N$20:N743))*N$16/365)*(365/12),"")</f>
        <v/>
      </c>
      <c r="N744" s="2" t="str">
        <f t="shared" si="103"/>
        <v/>
      </c>
      <c r="O744" s="21" t="str">
        <f t="shared" si="107"/>
        <v/>
      </c>
      <c r="X744" s="19"/>
      <c r="Y744" s="55"/>
      <c r="Z744" s="55"/>
      <c r="AA744" s="55"/>
    </row>
    <row r="745" spans="1:27" x14ac:dyDescent="0.3">
      <c r="A745" s="4">
        <f t="shared" si="104"/>
        <v>726</v>
      </c>
      <c r="B745" s="23">
        <f t="shared" si="99"/>
        <v>64639</v>
      </c>
      <c r="C745" s="24">
        <f t="shared" si="100"/>
        <v>98</v>
      </c>
      <c r="D745" s="4" t="s">
        <v>7</v>
      </c>
      <c r="E745" s="2" t="str">
        <f>IF($A745&lt;=G$11,((F$8-SUM(F$20:F744))*F$16/365)*(365/12),"")</f>
        <v/>
      </c>
      <c r="F745" s="2" t="str">
        <f t="shared" si="101"/>
        <v/>
      </c>
      <c r="G745" s="21" t="str">
        <f t="shared" si="105"/>
        <v/>
      </c>
      <c r="H745" s="4" t="s">
        <v>7</v>
      </c>
      <c r="I745" s="2" t="str">
        <f>IF($A745&lt;=K$11,((J$8-SUM(J$20:J744))*J$16/365)*(365/12),"")</f>
        <v/>
      </c>
      <c r="J745" s="2" t="str">
        <f t="shared" si="102"/>
        <v/>
      </c>
      <c r="K745" s="21" t="str">
        <f t="shared" si="106"/>
        <v/>
      </c>
      <c r="L745" s="4" t="s">
        <v>7</v>
      </c>
      <c r="M745" s="2" t="str">
        <f>IF($A745&lt;=O$11,((N$8-SUM(N$20:N744))*N$16/365)*(365/12),"")</f>
        <v/>
      </c>
      <c r="N745" s="2" t="str">
        <f t="shared" si="103"/>
        <v/>
      </c>
      <c r="O745" s="21" t="str">
        <f t="shared" si="107"/>
        <v/>
      </c>
      <c r="X745" s="19"/>
      <c r="Y745" s="55"/>
      <c r="Z745" s="55"/>
      <c r="AA745" s="55"/>
    </row>
    <row r="746" spans="1:27" x14ac:dyDescent="0.3">
      <c r="A746" s="4">
        <f t="shared" si="104"/>
        <v>727</v>
      </c>
      <c r="B746" s="23">
        <f t="shared" si="99"/>
        <v>64670</v>
      </c>
      <c r="C746" s="24">
        <f t="shared" si="100"/>
        <v>99</v>
      </c>
      <c r="D746" s="4" t="s">
        <v>7</v>
      </c>
      <c r="E746" s="2" t="str">
        <f>IF($A746&lt;=G$11,((F$8-SUM(F$20:F745))*F$16/365)*(365/12),"")</f>
        <v/>
      </c>
      <c r="F746" s="2" t="str">
        <f t="shared" si="101"/>
        <v/>
      </c>
      <c r="G746" s="21" t="str">
        <f t="shared" si="105"/>
        <v/>
      </c>
      <c r="H746" s="4" t="s">
        <v>7</v>
      </c>
      <c r="I746" s="2" t="str">
        <f>IF($A746&lt;=K$11,((J$8-SUM(J$20:J745))*J$16/365)*(365/12),"")</f>
        <v/>
      </c>
      <c r="J746" s="2" t="str">
        <f t="shared" si="102"/>
        <v/>
      </c>
      <c r="K746" s="21" t="str">
        <f t="shared" si="106"/>
        <v/>
      </c>
      <c r="L746" s="4" t="s">
        <v>7</v>
      </c>
      <c r="M746" s="2" t="str">
        <f>IF($A746&lt;=O$11,((N$8-SUM(N$20:N745))*N$16/365)*(365/12),"")</f>
        <v/>
      </c>
      <c r="N746" s="2" t="str">
        <f t="shared" si="103"/>
        <v/>
      </c>
      <c r="O746" s="21" t="str">
        <f t="shared" si="107"/>
        <v/>
      </c>
      <c r="X746" s="19"/>
      <c r="Y746" s="55"/>
      <c r="Z746" s="55"/>
      <c r="AA746" s="55"/>
    </row>
    <row r="747" spans="1:27" x14ac:dyDescent="0.3">
      <c r="A747" s="4">
        <f t="shared" si="104"/>
        <v>728</v>
      </c>
      <c r="B747" s="23">
        <f t="shared" si="99"/>
        <v>64701</v>
      </c>
      <c r="C747" s="24">
        <f t="shared" si="100"/>
        <v>99</v>
      </c>
      <c r="D747" s="4" t="s">
        <v>7</v>
      </c>
      <c r="E747" s="2" t="str">
        <f>IF($A747&lt;=G$11,((F$8-SUM(F$20:F746))*F$16/365)*(365/12),"")</f>
        <v/>
      </c>
      <c r="F747" s="2" t="str">
        <f t="shared" si="101"/>
        <v/>
      </c>
      <c r="G747" s="21" t="str">
        <f t="shared" si="105"/>
        <v/>
      </c>
      <c r="H747" s="4" t="s">
        <v>7</v>
      </c>
      <c r="I747" s="2" t="str">
        <f>IF($A747&lt;=K$11,((J$8-SUM(J$20:J746))*J$16/365)*(365/12),"")</f>
        <v/>
      </c>
      <c r="J747" s="2" t="str">
        <f t="shared" si="102"/>
        <v/>
      </c>
      <c r="K747" s="21" t="str">
        <f t="shared" si="106"/>
        <v/>
      </c>
      <c r="L747" s="4" t="s">
        <v>7</v>
      </c>
      <c r="M747" s="2" t="str">
        <f>IF($A747&lt;=O$11,((N$8-SUM(N$20:N746))*N$16/365)*(365/12),"")</f>
        <v/>
      </c>
      <c r="N747" s="2" t="str">
        <f t="shared" si="103"/>
        <v/>
      </c>
      <c r="O747" s="21" t="str">
        <f t="shared" si="107"/>
        <v/>
      </c>
      <c r="X747" s="19"/>
      <c r="Y747" s="55"/>
      <c r="Z747" s="55"/>
      <c r="AA747" s="55"/>
    </row>
    <row r="748" spans="1:27" x14ac:dyDescent="0.3">
      <c r="A748" s="4">
        <f t="shared" si="104"/>
        <v>729</v>
      </c>
      <c r="B748" s="23">
        <f t="shared" si="99"/>
        <v>64729</v>
      </c>
      <c r="C748" s="24">
        <f t="shared" si="100"/>
        <v>99</v>
      </c>
      <c r="D748" s="4" t="s">
        <v>7</v>
      </c>
      <c r="E748" s="2" t="str">
        <f>IF($A748&lt;=G$11,((F$8-SUM(F$20:F747))*F$16/365)*(365/12),"")</f>
        <v/>
      </c>
      <c r="F748" s="2" t="str">
        <f t="shared" si="101"/>
        <v/>
      </c>
      <c r="G748" s="21" t="str">
        <f t="shared" si="105"/>
        <v/>
      </c>
      <c r="H748" s="4" t="s">
        <v>7</v>
      </c>
      <c r="I748" s="2" t="str">
        <f>IF($A748&lt;=K$11,((J$8-SUM(J$20:J747))*J$16/365)*(365/12),"")</f>
        <v/>
      </c>
      <c r="J748" s="2" t="str">
        <f t="shared" si="102"/>
        <v/>
      </c>
      <c r="K748" s="21" t="str">
        <f t="shared" si="106"/>
        <v/>
      </c>
      <c r="L748" s="4" t="s">
        <v>7</v>
      </c>
      <c r="M748" s="2" t="str">
        <f>IF($A748&lt;=O$11,((N$8-SUM(N$20:N747))*N$16/365)*(365/12),"")</f>
        <v/>
      </c>
      <c r="N748" s="2" t="str">
        <f t="shared" si="103"/>
        <v/>
      </c>
      <c r="O748" s="21" t="str">
        <f t="shared" si="107"/>
        <v/>
      </c>
      <c r="X748" s="19"/>
      <c r="Y748" s="55"/>
      <c r="Z748" s="55"/>
      <c r="AA748" s="55"/>
    </row>
    <row r="749" spans="1:27" x14ac:dyDescent="0.3">
      <c r="A749" s="4">
        <f t="shared" si="104"/>
        <v>730</v>
      </c>
      <c r="B749" s="23">
        <f t="shared" si="99"/>
        <v>64760</v>
      </c>
      <c r="C749" s="24">
        <f t="shared" si="100"/>
        <v>99</v>
      </c>
      <c r="D749" s="4" t="s">
        <v>7</v>
      </c>
      <c r="E749" s="2" t="str">
        <f>IF($A749&lt;=G$11,((F$8-SUM(F$20:F748))*F$16/365)*(365/12),"")</f>
        <v/>
      </c>
      <c r="F749" s="2" t="str">
        <f t="shared" si="101"/>
        <v/>
      </c>
      <c r="G749" s="21" t="str">
        <f t="shared" si="105"/>
        <v/>
      </c>
      <c r="H749" s="4" t="s">
        <v>7</v>
      </c>
      <c r="I749" s="2" t="str">
        <f>IF($A749&lt;=K$11,((J$8-SUM(J$20:J748))*J$16/365)*(365/12),"")</f>
        <v/>
      </c>
      <c r="J749" s="2" t="str">
        <f t="shared" si="102"/>
        <v/>
      </c>
      <c r="K749" s="21" t="str">
        <f t="shared" si="106"/>
        <v/>
      </c>
      <c r="L749" s="4" t="s">
        <v>7</v>
      </c>
      <c r="M749" s="2" t="str">
        <f>IF($A749&lt;=O$11,((N$8-SUM(N$20:N748))*N$16/365)*(365/12),"")</f>
        <v/>
      </c>
      <c r="N749" s="2" t="str">
        <f t="shared" si="103"/>
        <v/>
      </c>
      <c r="O749" s="21" t="str">
        <f t="shared" si="107"/>
        <v/>
      </c>
      <c r="X749" s="19"/>
      <c r="Y749" s="55"/>
      <c r="Z749" s="55"/>
      <c r="AA749" s="55"/>
    </row>
    <row r="750" spans="1:27" x14ac:dyDescent="0.3">
      <c r="A750" s="4">
        <f t="shared" si="104"/>
        <v>731</v>
      </c>
      <c r="B750" s="23">
        <f t="shared" si="99"/>
        <v>64790</v>
      </c>
      <c r="C750" s="24">
        <f t="shared" si="100"/>
        <v>99</v>
      </c>
      <c r="D750" s="4" t="s">
        <v>7</v>
      </c>
      <c r="E750" s="2" t="str">
        <f>IF($A750&lt;=G$11,((F$8-SUM(F$20:F749))*F$16/365)*(365/12),"")</f>
        <v/>
      </c>
      <c r="F750" s="2" t="str">
        <f t="shared" si="101"/>
        <v/>
      </c>
      <c r="G750" s="21" t="str">
        <f t="shared" si="105"/>
        <v/>
      </c>
      <c r="H750" s="4" t="s">
        <v>7</v>
      </c>
      <c r="I750" s="2" t="str">
        <f>IF($A750&lt;=K$11,((J$8-SUM(J$20:J749))*J$16/365)*(365/12),"")</f>
        <v/>
      </c>
      <c r="J750" s="2" t="str">
        <f t="shared" si="102"/>
        <v/>
      </c>
      <c r="K750" s="21" t="str">
        <f t="shared" si="106"/>
        <v/>
      </c>
      <c r="L750" s="4" t="s">
        <v>7</v>
      </c>
      <c r="M750" s="2" t="str">
        <f>IF($A750&lt;=O$11,((N$8-SUM(N$20:N749))*N$16/365)*(365/12),"")</f>
        <v/>
      </c>
      <c r="N750" s="2" t="str">
        <f t="shared" si="103"/>
        <v/>
      </c>
      <c r="O750" s="21" t="str">
        <f t="shared" si="107"/>
        <v/>
      </c>
      <c r="X750" s="19"/>
      <c r="Y750" s="55"/>
      <c r="Z750" s="55"/>
      <c r="AA750" s="55"/>
    </row>
    <row r="751" spans="1:27" x14ac:dyDescent="0.3">
      <c r="A751" s="4">
        <f t="shared" si="104"/>
        <v>732</v>
      </c>
      <c r="B751" s="23">
        <f t="shared" si="99"/>
        <v>64821</v>
      </c>
      <c r="C751" s="24">
        <f t="shared" si="100"/>
        <v>99</v>
      </c>
      <c r="D751" s="4" t="s">
        <v>7</v>
      </c>
      <c r="E751" s="2" t="str">
        <f>IF($A751&lt;=G$11,((F$8-SUM(F$20:F750))*F$16/365)*(365/12),"")</f>
        <v/>
      </c>
      <c r="F751" s="2" t="str">
        <f t="shared" si="101"/>
        <v/>
      </c>
      <c r="G751" s="21" t="str">
        <f t="shared" si="105"/>
        <v/>
      </c>
      <c r="H751" s="4" t="s">
        <v>7</v>
      </c>
      <c r="I751" s="2" t="str">
        <f>IF($A751&lt;=K$11,((J$8-SUM(J$20:J750))*J$16/365)*(365/12),"")</f>
        <v/>
      </c>
      <c r="J751" s="2" t="str">
        <f t="shared" si="102"/>
        <v/>
      </c>
      <c r="K751" s="21" t="str">
        <f t="shared" si="106"/>
        <v/>
      </c>
      <c r="L751" s="4" t="s">
        <v>7</v>
      </c>
      <c r="M751" s="2" t="str">
        <f>IF($A751&lt;=O$11,((N$8-SUM(N$20:N750))*N$16/365)*(365/12),"")</f>
        <v/>
      </c>
      <c r="N751" s="2" t="str">
        <f t="shared" si="103"/>
        <v/>
      </c>
      <c r="O751" s="21" t="str">
        <f t="shared" si="107"/>
        <v/>
      </c>
      <c r="X751" s="19"/>
      <c r="Y751" s="55"/>
      <c r="Z751" s="55"/>
      <c r="AA751" s="55"/>
    </row>
    <row r="752" spans="1:27" x14ac:dyDescent="0.3">
      <c r="A752" s="4">
        <f t="shared" si="104"/>
        <v>733</v>
      </c>
      <c r="B752" s="23">
        <f t="shared" si="99"/>
        <v>64851</v>
      </c>
      <c r="C752" s="24">
        <f t="shared" si="100"/>
        <v>99</v>
      </c>
      <c r="D752" s="4" t="s">
        <v>7</v>
      </c>
      <c r="E752" s="2" t="str">
        <f>IF($A752&lt;=G$11,((F$8-SUM(F$20:F751))*F$16/365)*(365/12),"")</f>
        <v/>
      </c>
      <c r="F752" s="2" t="str">
        <f t="shared" si="101"/>
        <v/>
      </c>
      <c r="G752" s="21" t="str">
        <f t="shared" si="105"/>
        <v/>
      </c>
      <c r="H752" s="4" t="s">
        <v>7</v>
      </c>
      <c r="I752" s="2" t="str">
        <f>IF($A752&lt;=K$11,((J$8-SUM(J$20:J751))*J$16/365)*(365/12),"")</f>
        <v/>
      </c>
      <c r="J752" s="2" t="str">
        <f t="shared" si="102"/>
        <v/>
      </c>
      <c r="K752" s="21" t="str">
        <f t="shared" si="106"/>
        <v/>
      </c>
      <c r="L752" s="4" t="s">
        <v>7</v>
      </c>
      <c r="M752" s="2" t="str">
        <f>IF($A752&lt;=O$11,((N$8-SUM(N$20:N751))*N$16/365)*(365/12),"")</f>
        <v/>
      </c>
      <c r="N752" s="2" t="str">
        <f t="shared" si="103"/>
        <v/>
      </c>
      <c r="O752" s="21" t="str">
        <f t="shared" si="107"/>
        <v/>
      </c>
      <c r="X752" s="19"/>
      <c r="Y752" s="55"/>
      <c r="Z752" s="55"/>
      <c r="AA752" s="55"/>
    </row>
    <row r="753" spans="1:27" x14ac:dyDescent="0.3">
      <c r="A753" s="4">
        <f t="shared" si="104"/>
        <v>734</v>
      </c>
      <c r="B753" s="23">
        <f t="shared" si="99"/>
        <v>64882</v>
      </c>
      <c r="C753" s="24">
        <f t="shared" si="100"/>
        <v>99</v>
      </c>
      <c r="D753" s="4" t="s">
        <v>7</v>
      </c>
      <c r="E753" s="2" t="str">
        <f>IF($A753&lt;=G$11,((F$8-SUM(F$20:F752))*F$16/365)*(365/12),"")</f>
        <v/>
      </c>
      <c r="F753" s="2" t="str">
        <f t="shared" si="101"/>
        <v/>
      </c>
      <c r="G753" s="21" t="str">
        <f t="shared" si="105"/>
        <v/>
      </c>
      <c r="H753" s="4" t="s">
        <v>7</v>
      </c>
      <c r="I753" s="2" t="str">
        <f>IF($A753&lt;=K$11,((J$8-SUM(J$20:J752))*J$16/365)*(365/12),"")</f>
        <v/>
      </c>
      <c r="J753" s="2" t="str">
        <f t="shared" si="102"/>
        <v/>
      </c>
      <c r="K753" s="21" t="str">
        <f t="shared" si="106"/>
        <v/>
      </c>
      <c r="L753" s="4" t="s">
        <v>7</v>
      </c>
      <c r="M753" s="2" t="str">
        <f>IF($A753&lt;=O$11,((N$8-SUM(N$20:N752))*N$16/365)*(365/12),"")</f>
        <v/>
      </c>
      <c r="N753" s="2" t="str">
        <f t="shared" si="103"/>
        <v/>
      </c>
      <c r="O753" s="21" t="str">
        <f t="shared" si="107"/>
        <v/>
      </c>
      <c r="X753" s="19"/>
      <c r="Y753" s="55"/>
      <c r="Z753" s="55"/>
      <c r="AA753" s="55"/>
    </row>
    <row r="754" spans="1:27" x14ac:dyDescent="0.3">
      <c r="A754" s="4">
        <f t="shared" si="104"/>
        <v>735</v>
      </c>
      <c r="B754" s="23">
        <f t="shared" si="99"/>
        <v>64913</v>
      </c>
      <c r="C754" s="24">
        <f t="shared" si="100"/>
        <v>99</v>
      </c>
      <c r="D754" s="4" t="s">
        <v>7</v>
      </c>
      <c r="E754" s="2" t="str">
        <f>IF($A754&lt;=G$11,((F$8-SUM(F$20:F753))*F$16/365)*(365/12),"")</f>
        <v/>
      </c>
      <c r="F754" s="2" t="str">
        <f t="shared" si="101"/>
        <v/>
      </c>
      <c r="G754" s="21" t="str">
        <f t="shared" si="105"/>
        <v/>
      </c>
      <c r="H754" s="4" t="s">
        <v>7</v>
      </c>
      <c r="I754" s="2" t="str">
        <f>IF($A754&lt;=K$11,((J$8-SUM(J$20:J753))*J$16/365)*(365/12),"")</f>
        <v/>
      </c>
      <c r="J754" s="2" t="str">
        <f t="shared" si="102"/>
        <v/>
      </c>
      <c r="K754" s="21" t="str">
        <f t="shared" si="106"/>
        <v/>
      </c>
      <c r="L754" s="4" t="s">
        <v>7</v>
      </c>
      <c r="M754" s="2" t="str">
        <f>IF($A754&lt;=O$11,((N$8-SUM(N$20:N753))*N$16/365)*(365/12),"")</f>
        <v/>
      </c>
      <c r="N754" s="2" t="str">
        <f t="shared" si="103"/>
        <v/>
      </c>
      <c r="O754" s="21" t="str">
        <f t="shared" si="107"/>
        <v/>
      </c>
      <c r="X754" s="19"/>
      <c r="Y754" s="55"/>
      <c r="Z754" s="55"/>
      <c r="AA754" s="55"/>
    </row>
    <row r="755" spans="1:27" x14ac:dyDescent="0.3">
      <c r="A755" s="4">
        <f t="shared" si="104"/>
        <v>736</v>
      </c>
      <c r="B755" s="23">
        <f t="shared" si="99"/>
        <v>64943</v>
      </c>
      <c r="C755" s="24">
        <f t="shared" si="100"/>
        <v>99</v>
      </c>
      <c r="D755" s="4" t="s">
        <v>7</v>
      </c>
      <c r="E755" s="2" t="str">
        <f>IF($A755&lt;=G$11,((F$8-SUM(F$20:F754))*F$16/365)*(365/12),"")</f>
        <v/>
      </c>
      <c r="F755" s="2" t="str">
        <f t="shared" si="101"/>
        <v/>
      </c>
      <c r="G755" s="21" t="str">
        <f t="shared" si="105"/>
        <v/>
      </c>
      <c r="H755" s="4" t="s">
        <v>7</v>
      </c>
      <c r="I755" s="2" t="str">
        <f>IF($A755&lt;=K$11,((J$8-SUM(J$20:J754))*J$16/365)*(365/12),"")</f>
        <v/>
      </c>
      <c r="J755" s="2" t="str">
        <f t="shared" si="102"/>
        <v/>
      </c>
      <c r="K755" s="21" t="str">
        <f t="shared" si="106"/>
        <v/>
      </c>
      <c r="L755" s="4" t="s">
        <v>7</v>
      </c>
      <c r="M755" s="2" t="str">
        <f>IF($A755&lt;=O$11,((N$8-SUM(N$20:N754))*N$16/365)*(365/12),"")</f>
        <v/>
      </c>
      <c r="N755" s="2" t="str">
        <f t="shared" si="103"/>
        <v/>
      </c>
      <c r="O755" s="21" t="str">
        <f t="shared" si="107"/>
        <v/>
      </c>
      <c r="X755" s="19"/>
      <c r="Y755" s="55"/>
      <c r="Z755" s="55"/>
      <c r="AA755" s="55"/>
    </row>
    <row r="756" spans="1:27" x14ac:dyDescent="0.3">
      <c r="A756" s="4">
        <f t="shared" si="104"/>
        <v>737</v>
      </c>
      <c r="B756" s="23">
        <f t="shared" si="99"/>
        <v>64974</v>
      </c>
      <c r="C756" s="24">
        <f t="shared" si="100"/>
        <v>99</v>
      </c>
      <c r="D756" s="4" t="s">
        <v>7</v>
      </c>
      <c r="E756" s="2" t="str">
        <f>IF($A756&lt;=G$11,((F$8-SUM(F$20:F755))*F$16/365)*(365/12),"")</f>
        <v/>
      </c>
      <c r="F756" s="2" t="str">
        <f t="shared" si="101"/>
        <v/>
      </c>
      <c r="G756" s="21" t="str">
        <f t="shared" si="105"/>
        <v/>
      </c>
      <c r="H756" s="4" t="s">
        <v>7</v>
      </c>
      <c r="I756" s="2" t="str">
        <f>IF($A756&lt;=K$11,((J$8-SUM(J$20:J755))*J$16/365)*(365/12),"")</f>
        <v/>
      </c>
      <c r="J756" s="2" t="str">
        <f t="shared" si="102"/>
        <v/>
      </c>
      <c r="K756" s="21" t="str">
        <f t="shared" si="106"/>
        <v/>
      </c>
      <c r="L756" s="4" t="s">
        <v>7</v>
      </c>
      <c r="M756" s="2" t="str">
        <f>IF($A756&lt;=O$11,((N$8-SUM(N$20:N755))*N$16/365)*(365/12),"")</f>
        <v/>
      </c>
      <c r="N756" s="2" t="str">
        <f t="shared" si="103"/>
        <v/>
      </c>
      <c r="O756" s="21" t="str">
        <f t="shared" si="107"/>
        <v/>
      </c>
      <c r="X756" s="19"/>
      <c r="Y756" s="55"/>
      <c r="Z756" s="55"/>
      <c r="AA756" s="55"/>
    </row>
    <row r="757" spans="1:27" x14ac:dyDescent="0.3">
      <c r="A757" s="4">
        <f t="shared" si="104"/>
        <v>738</v>
      </c>
      <c r="B757" s="23">
        <f t="shared" si="99"/>
        <v>65004</v>
      </c>
      <c r="C757" s="24">
        <f t="shared" si="100"/>
        <v>99</v>
      </c>
      <c r="D757" s="4" t="s">
        <v>7</v>
      </c>
      <c r="E757" s="2" t="str">
        <f>IF($A757&lt;=G$11,((F$8-SUM(F$20:F756))*F$16/365)*(365/12),"")</f>
        <v/>
      </c>
      <c r="F757" s="2" t="str">
        <f t="shared" si="101"/>
        <v/>
      </c>
      <c r="G757" s="21" t="str">
        <f t="shared" si="105"/>
        <v/>
      </c>
      <c r="H757" s="4" t="s">
        <v>7</v>
      </c>
      <c r="I757" s="2" t="str">
        <f>IF($A757&lt;=K$11,((J$8-SUM(J$20:J756))*J$16/365)*(365/12),"")</f>
        <v/>
      </c>
      <c r="J757" s="2" t="str">
        <f t="shared" si="102"/>
        <v/>
      </c>
      <c r="K757" s="21" t="str">
        <f t="shared" si="106"/>
        <v/>
      </c>
      <c r="L757" s="4" t="s">
        <v>7</v>
      </c>
      <c r="M757" s="2" t="str">
        <f>IF($A757&lt;=O$11,((N$8-SUM(N$20:N756))*N$16/365)*(365/12),"")</f>
        <v/>
      </c>
      <c r="N757" s="2" t="str">
        <f t="shared" si="103"/>
        <v/>
      </c>
      <c r="O757" s="21" t="str">
        <f t="shared" si="107"/>
        <v/>
      </c>
      <c r="X757" s="19"/>
      <c r="Y757" s="55"/>
      <c r="Z757" s="55"/>
      <c r="AA757" s="55"/>
    </row>
    <row r="758" spans="1:27" x14ac:dyDescent="0.3">
      <c r="A758" s="4">
        <f t="shared" si="104"/>
        <v>739</v>
      </c>
      <c r="B758" s="23">
        <f t="shared" si="99"/>
        <v>65035</v>
      </c>
      <c r="C758" s="24">
        <f t="shared" si="100"/>
        <v>100</v>
      </c>
      <c r="D758" s="4" t="s">
        <v>7</v>
      </c>
      <c r="E758" s="2" t="str">
        <f>IF($A758&lt;=G$11,((F$8-SUM(F$20:F757))*F$16/365)*(365/12),"")</f>
        <v/>
      </c>
      <c r="F758" s="2" t="str">
        <f t="shared" si="101"/>
        <v/>
      </c>
      <c r="G758" s="21" t="str">
        <f t="shared" si="105"/>
        <v/>
      </c>
      <c r="H758" s="4" t="s">
        <v>7</v>
      </c>
      <c r="I758" s="2" t="str">
        <f>IF($A758&lt;=K$11,((J$8-SUM(J$20:J757))*J$16/365)*(365/12),"")</f>
        <v/>
      </c>
      <c r="J758" s="2" t="str">
        <f t="shared" si="102"/>
        <v/>
      </c>
      <c r="K758" s="21" t="str">
        <f t="shared" si="106"/>
        <v/>
      </c>
      <c r="L758" s="4" t="s">
        <v>7</v>
      </c>
      <c r="M758" s="2" t="str">
        <f>IF($A758&lt;=O$11,((N$8-SUM(N$20:N757))*N$16/365)*(365/12),"")</f>
        <v/>
      </c>
      <c r="N758" s="2" t="str">
        <f t="shared" si="103"/>
        <v/>
      </c>
      <c r="O758" s="21" t="str">
        <f t="shared" si="107"/>
        <v/>
      </c>
      <c r="X758" s="19"/>
      <c r="Y758" s="55"/>
      <c r="Z758" s="55"/>
      <c r="AA758" s="55"/>
    </row>
    <row r="759" spans="1:27" x14ac:dyDescent="0.3">
      <c r="A759" s="4">
        <f t="shared" si="104"/>
        <v>740</v>
      </c>
      <c r="B759" s="23">
        <f t="shared" si="99"/>
        <v>65066</v>
      </c>
      <c r="C759" s="24">
        <f t="shared" si="100"/>
        <v>100</v>
      </c>
      <c r="D759" s="4" t="s">
        <v>7</v>
      </c>
      <c r="E759" s="2" t="str">
        <f>IF($A759&lt;=G$11,((F$8-SUM(F$20:F758))*F$16/365)*(365/12),"")</f>
        <v/>
      </c>
      <c r="F759" s="2" t="str">
        <f t="shared" si="101"/>
        <v/>
      </c>
      <c r="G759" s="21" t="str">
        <f t="shared" si="105"/>
        <v/>
      </c>
      <c r="H759" s="4" t="s">
        <v>7</v>
      </c>
      <c r="I759" s="2" t="str">
        <f>IF($A759&lt;=K$11,((J$8-SUM(J$20:J758))*J$16/365)*(365/12),"")</f>
        <v/>
      </c>
      <c r="J759" s="2" t="str">
        <f t="shared" si="102"/>
        <v/>
      </c>
      <c r="K759" s="21" t="str">
        <f t="shared" si="106"/>
        <v/>
      </c>
      <c r="L759" s="4" t="s">
        <v>7</v>
      </c>
      <c r="M759" s="2" t="str">
        <f>IF($A759&lt;=O$11,((N$8-SUM(N$20:N758))*N$16/365)*(365/12),"")</f>
        <v/>
      </c>
      <c r="N759" s="2" t="str">
        <f t="shared" si="103"/>
        <v/>
      </c>
      <c r="O759" s="21" t="str">
        <f t="shared" si="107"/>
        <v/>
      </c>
      <c r="X759" s="19"/>
      <c r="Y759" s="55"/>
      <c r="Z759" s="55"/>
      <c r="AA759" s="55"/>
    </row>
    <row r="760" spans="1:27" x14ac:dyDescent="0.3">
      <c r="A760" s="4">
        <f t="shared" si="104"/>
        <v>741</v>
      </c>
      <c r="B760" s="23">
        <f t="shared" si="99"/>
        <v>65094</v>
      </c>
      <c r="C760" s="24">
        <f t="shared" si="100"/>
        <v>100</v>
      </c>
      <c r="D760" s="4" t="s">
        <v>7</v>
      </c>
      <c r="E760" s="2" t="str">
        <f>IF($A760&lt;=G$11,((F$8-SUM(F$20:F759))*F$16/365)*(365/12),"")</f>
        <v/>
      </c>
      <c r="F760" s="2" t="str">
        <f t="shared" si="101"/>
        <v/>
      </c>
      <c r="G760" s="21" t="str">
        <f t="shared" si="105"/>
        <v/>
      </c>
      <c r="H760" s="4" t="s">
        <v>7</v>
      </c>
      <c r="I760" s="2" t="str">
        <f>IF($A760&lt;=K$11,((J$8-SUM(J$20:J759))*J$16/365)*(365/12),"")</f>
        <v/>
      </c>
      <c r="J760" s="2" t="str">
        <f t="shared" si="102"/>
        <v/>
      </c>
      <c r="K760" s="21" t="str">
        <f t="shared" si="106"/>
        <v/>
      </c>
      <c r="L760" s="4" t="s">
        <v>7</v>
      </c>
      <c r="M760" s="2" t="str">
        <f>IF($A760&lt;=O$11,((N$8-SUM(N$20:N759))*N$16/365)*(365/12),"")</f>
        <v/>
      </c>
      <c r="N760" s="2" t="str">
        <f t="shared" si="103"/>
        <v/>
      </c>
      <c r="O760" s="21" t="str">
        <f t="shared" si="107"/>
        <v/>
      </c>
      <c r="X760" s="19"/>
      <c r="Y760" s="55"/>
      <c r="Z760" s="55"/>
      <c r="AA760" s="55"/>
    </row>
    <row r="761" spans="1:27" x14ac:dyDescent="0.3">
      <c r="A761" s="4">
        <f t="shared" si="104"/>
        <v>742</v>
      </c>
      <c r="B761" s="23">
        <f t="shared" si="99"/>
        <v>65125</v>
      </c>
      <c r="C761" s="24">
        <f t="shared" si="100"/>
        <v>100</v>
      </c>
      <c r="D761" s="4" t="s">
        <v>7</v>
      </c>
      <c r="E761" s="2" t="str">
        <f>IF($A761&lt;=G$11,((F$8-SUM(F$20:F760))*F$16/365)*(365/12),"")</f>
        <v/>
      </c>
      <c r="F761" s="2" t="str">
        <f t="shared" si="101"/>
        <v/>
      </c>
      <c r="G761" s="21" t="str">
        <f t="shared" si="105"/>
        <v/>
      </c>
      <c r="H761" s="4" t="s">
        <v>7</v>
      </c>
      <c r="I761" s="2" t="str">
        <f>IF($A761&lt;=K$11,((J$8-SUM(J$20:J760))*J$16/365)*(365/12),"")</f>
        <v/>
      </c>
      <c r="J761" s="2" t="str">
        <f t="shared" si="102"/>
        <v/>
      </c>
      <c r="K761" s="21" t="str">
        <f t="shared" si="106"/>
        <v/>
      </c>
      <c r="L761" s="4" t="s">
        <v>7</v>
      </c>
      <c r="M761" s="2" t="str">
        <f>IF($A761&lt;=O$11,((N$8-SUM(N$20:N760))*N$16/365)*(365/12),"")</f>
        <v/>
      </c>
      <c r="N761" s="2" t="str">
        <f t="shared" si="103"/>
        <v/>
      </c>
      <c r="O761" s="21" t="str">
        <f t="shared" si="107"/>
        <v/>
      </c>
      <c r="X761" s="19"/>
      <c r="Y761" s="55"/>
      <c r="Z761" s="55"/>
      <c r="AA761" s="55"/>
    </row>
    <row r="762" spans="1:27" x14ac:dyDescent="0.3">
      <c r="A762" s="4">
        <f t="shared" si="104"/>
        <v>743</v>
      </c>
      <c r="B762" s="23">
        <f t="shared" si="99"/>
        <v>65155</v>
      </c>
      <c r="C762" s="24">
        <f t="shared" si="100"/>
        <v>100</v>
      </c>
      <c r="D762" s="4" t="s">
        <v>7</v>
      </c>
      <c r="E762" s="2" t="str">
        <f>IF($A762&lt;=G$11,((F$8-SUM(F$20:F761))*F$16/365)*(365/12),"")</f>
        <v/>
      </c>
      <c r="F762" s="2" t="str">
        <f t="shared" si="101"/>
        <v/>
      </c>
      <c r="G762" s="21" t="str">
        <f t="shared" si="105"/>
        <v/>
      </c>
      <c r="H762" s="4" t="s">
        <v>7</v>
      </c>
      <c r="I762" s="2" t="str">
        <f>IF($A762&lt;=K$11,((J$8-SUM(J$20:J761))*J$16/365)*(365/12),"")</f>
        <v/>
      </c>
      <c r="J762" s="2" t="str">
        <f t="shared" si="102"/>
        <v/>
      </c>
      <c r="K762" s="21" t="str">
        <f t="shared" si="106"/>
        <v/>
      </c>
      <c r="L762" s="4" t="s">
        <v>7</v>
      </c>
      <c r="M762" s="2" t="str">
        <f>IF($A762&lt;=O$11,((N$8-SUM(N$20:N761))*N$16/365)*(365/12),"")</f>
        <v/>
      </c>
      <c r="N762" s="2" t="str">
        <f t="shared" si="103"/>
        <v/>
      </c>
      <c r="O762" s="21" t="str">
        <f t="shared" si="107"/>
        <v/>
      </c>
      <c r="X762" s="19"/>
      <c r="Y762" s="55"/>
      <c r="Z762" s="55"/>
      <c r="AA762" s="55"/>
    </row>
    <row r="763" spans="1:27" x14ac:dyDescent="0.3">
      <c r="A763" s="4">
        <f t="shared" si="104"/>
        <v>744</v>
      </c>
      <c r="B763" s="23">
        <f t="shared" si="99"/>
        <v>65186</v>
      </c>
      <c r="C763" s="24">
        <f t="shared" si="100"/>
        <v>100</v>
      </c>
      <c r="D763" s="4" t="s">
        <v>7</v>
      </c>
      <c r="E763" s="2" t="str">
        <f>IF($A763&lt;=G$11,((F$8-SUM(F$20:F762))*F$16/365)*(365/12),"")</f>
        <v/>
      </c>
      <c r="F763" s="2" t="str">
        <f t="shared" si="101"/>
        <v/>
      </c>
      <c r="G763" s="21" t="str">
        <f t="shared" si="105"/>
        <v/>
      </c>
      <c r="H763" s="4" t="s">
        <v>7</v>
      </c>
      <c r="I763" s="2" t="str">
        <f>IF($A763&lt;=K$11,((J$8-SUM(J$20:J762))*J$16/365)*(365/12),"")</f>
        <v/>
      </c>
      <c r="J763" s="2" t="str">
        <f t="shared" si="102"/>
        <v/>
      </c>
      <c r="K763" s="21" t="str">
        <f t="shared" si="106"/>
        <v/>
      </c>
      <c r="L763" s="4" t="s">
        <v>7</v>
      </c>
      <c r="M763" s="2" t="str">
        <f>IF($A763&lt;=O$11,((N$8-SUM(N$20:N762))*N$16/365)*(365/12),"")</f>
        <v/>
      </c>
      <c r="N763" s="2" t="str">
        <f t="shared" si="103"/>
        <v/>
      </c>
      <c r="O763" s="21" t="str">
        <f t="shared" si="107"/>
        <v/>
      </c>
      <c r="X763" s="19"/>
      <c r="Y763" s="55"/>
      <c r="Z763" s="55"/>
      <c r="AA763" s="55"/>
    </row>
    <row r="764" spans="1:27" x14ac:dyDescent="0.3">
      <c r="A764" s="4">
        <f t="shared" si="104"/>
        <v>745</v>
      </c>
      <c r="B764" s="23">
        <f t="shared" si="99"/>
        <v>65216</v>
      </c>
      <c r="C764" s="24">
        <f t="shared" si="100"/>
        <v>100</v>
      </c>
      <c r="D764" s="4" t="s">
        <v>7</v>
      </c>
      <c r="E764" s="2" t="str">
        <f>IF($A764&lt;=G$11,((F$8-SUM(F$20:F763))*F$16/365)*(365/12),"")</f>
        <v/>
      </c>
      <c r="F764" s="2" t="str">
        <f t="shared" si="101"/>
        <v/>
      </c>
      <c r="G764" s="21" t="str">
        <f t="shared" si="105"/>
        <v/>
      </c>
      <c r="H764" s="4" t="s">
        <v>7</v>
      </c>
      <c r="I764" s="2" t="str">
        <f>IF($A764&lt;=K$11,((J$8-SUM(J$20:J763))*J$16/365)*(365/12),"")</f>
        <v/>
      </c>
      <c r="J764" s="2" t="str">
        <f t="shared" si="102"/>
        <v/>
      </c>
      <c r="K764" s="21" t="str">
        <f t="shared" si="106"/>
        <v/>
      </c>
      <c r="L764" s="4" t="s">
        <v>7</v>
      </c>
      <c r="M764" s="2" t="str">
        <f>IF($A764&lt;=O$11,((N$8-SUM(N$20:N763))*N$16/365)*(365/12),"")</f>
        <v/>
      </c>
      <c r="N764" s="2" t="str">
        <f t="shared" si="103"/>
        <v/>
      </c>
      <c r="O764" s="21" t="str">
        <f t="shared" si="107"/>
        <v/>
      </c>
      <c r="X764" s="19"/>
      <c r="Y764" s="55"/>
      <c r="Z764" s="55"/>
      <c r="AA764" s="55"/>
    </row>
    <row r="765" spans="1:27" x14ac:dyDescent="0.3">
      <c r="A765" s="4">
        <f t="shared" si="104"/>
        <v>746</v>
      </c>
      <c r="B765" s="23">
        <f t="shared" si="99"/>
        <v>65247</v>
      </c>
      <c r="C765" s="24">
        <f t="shared" si="100"/>
        <v>100</v>
      </c>
      <c r="D765" s="4" t="s">
        <v>7</v>
      </c>
      <c r="E765" s="2" t="str">
        <f>IF($A765&lt;=G$11,((F$8-SUM(F$20:F764))*F$16/365)*(365/12),"")</f>
        <v/>
      </c>
      <c r="F765" s="2" t="str">
        <f t="shared" si="101"/>
        <v/>
      </c>
      <c r="G765" s="21" t="str">
        <f t="shared" si="105"/>
        <v/>
      </c>
      <c r="H765" s="4" t="s">
        <v>7</v>
      </c>
      <c r="I765" s="2" t="str">
        <f>IF($A765&lt;=K$11,((J$8-SUM(J$20:J764))*J$16/365)*(365/12),"")</f>
        <v/>
      </c>
      <c r="J765" s="2" t="str">
        <f t="shared" si="102"/>
        <v/>
      </c>
      <c r="K765" s="21" t="str">
        <f t="shared" si="106"/>
        <v/>
      </c>
      <c r="L765" s="4" t="s">
        <v>7</v>
      </c>
      <c r="M765" s="2" t="str">
        <f>IF($A765&lt;=O$11,((N$8-SUM(N$20:N764))*N$16/365)*(365/12),"")</f>
        <v/>
      </c>
      <c r="N765" s="2" t="str">
        <f t="shared" si="103"/>
        <v/>
      </c>
      <c r="O765" s="21" t="str">
        <f t="shared" si="107"/>
        <v/>
      </c>
      <c r="X765" s="19"/>
      <c r="Y765" s="55"/>
      <c r="Z765" s="55"/>
      <c r="AA765" s="55"/>
    </row>
    <row r="766" spans="1:27" x14ac:dyDescent="0.3">
      <c r="A766" s="4">
        <f t="shared" si="104"/>
        <v>747</v>
      </c>
      <c r="B766" s="23">
        <f t="shared" si="99"/>
        <v>65278</v>
      </c>
      <c r="C766" s="24">
        <f t="shared" si="100"/>
        <v>100</v>
      </c>
      <c r="D766" s="4" t="s">
        <v>7</v>
      </c>
      <c r="E766" s="2" t="str">
        <f>IF($A766&lt;=G$11,((F$8-SUM(F$20:F765))*F$16/365)*(365/12),"")</f>
        <v/>
      </c>
      <c r="F766" s="2" t="str">
        <f t="shared" si="101"/>
        <v/>
      </c>
      <c r="G766" s="21" t="str">
        <f t="shared" si="105"/>
        <v/>
      </c>
      <c r="H766" s="4" t="s">
        <v>7</v>
      </c>
      <c r="I766" s="2" t="str">
        <f>IF($A766&lt;=K$11,((J$8-SUM(J$20:J765))*J$16/365)*(365/12),"")</f>
        <v/>
      </c>
      <c r="J766" s="2" t="str">
        <f t="shared" si="102"/>
        <v/>
      </c>
      <c r="K766" s="21" t="str">
        <f t="shared" si="106"/>
        <v/>
      </c>
      <c r="L766" s="4" t="s">
        <v>7</v>
      </c>
      <c r="M766" s="2" t="str">
        <f>IF($A766&lt;=O$11,((N$8-SUM(N$20:N765))*N$16/365)*(365/12),"")</f>
        <v/>
      </c>
      <c r="N766" s="2" t="str">
        <f t="shared" si="103"/>
        <v/>
      </c>
      <c r="O766" s="21" t="str">
        <f t="shared" si="107"/>
        <v/>
      </c>
      <c r="X766" s="19"/>
      <c r="Y766" s="55"/>
      <c r="Z766" s="55"/>
      <c r="AA766" s="55"/>
    </row>
    <row r="767" spans="1:27" x14ac:dyDescent="0.3">
      <c r="A767" s="4">
        <f t="shared" si="104"/>
        <v>748</v>
      </c>
      <c r="B767" s="23">
        <f t="shared" si="99"/>
        <v>65308</v>
      </c>
      <c r="C767" s="24">
        <f t="shared" si="100"/>
        <v>100</v>
      </c>
      <c r="D767" s="4" t="s">
        <v>7</v>
      </c>
      <c r="E767" s="2" t="str">
        <f>IF($A767&lt;=G$11,((F$8-SUM(F$20:F766))*F$16/365)*(365/12),"")</f>
        <v/>
      </c>
      <c r="F767" s="2" t="str">
        <f t="shared" si="101"/>
        <v/>
      </c>
      <c r="G767" s="21" t="str">
        <f t="shared" si="105"/>
        <v/>
      </c>
      <c r="H767" s="4" t="s">
        <v>7</v>
      </c>
      <c r="I767" s="2" t="str">
        <f>IF($A767&lt;=K$11,((J$8-SUM(J$20:J766))*J$16/365)*(365/12),"")</f>
        <v/>
      </c>
      <c r="J767" s="2" t="str">
        <f t="shared" si="102"/>
        <v/>
      </c>
      <c r="K767" s="21" t="str">
        <f t="shared" si="106"/>
        <v/>
      </c>
      <c r="L767" s="4" t="s">
        <v>7</v>
      </c>
      <c r="M767" s="2" t="str">
        <f>IF($A767&lt;=O$11,((N$8-SUM(N$20:N766))*N$16/365)*(365/12),"")</f>
        <v/>
      </c>
      <c r="N767" s="2" t="str">
        <f t="shared" si="103"/>
        <v/>
      </c>
      <c r="O767" s="21" t="str">
        <f t="shared" si="107"/>
        <v/>
      </c>
      <c r="X767" s="19"/>
      <c r="Y767" s="55"/>
      <c r="Z767" s="55"/>
      <c r="AA767" s="55"/>
    </row>
    <row r="768" spans="1:27" x14ac:dyDescent="0.3">
      <c r="A768" s="4">
        <f t="shared" si="104"/>
        <v>749</v>
      </c>
      <c r="B768" s="23">
        <f t="shared" si="99"/>
        <v>65339</v>
      </c>
      <c r="C768" s="24">
        <f t="shared" si="100"/>
        <v>100</v>
      </c>
      <c r="D768" s="4" t="s">
        <v>7</v>
      </c>
      <c r="E768" s="2" t="str">
        <f>IF($A768&lt;=G$11,((F$8-SUM(F$20:F767))*F$16/365)*(365/12),"")</f>
        <v/>
      </c>
      <c r="F768" s="2" t="str">
        <f t="shared" si="101"/>
        <v/>
      </c>
      <c r="G768" s="21" t="str">
        <f t="shared" si="105"/>
        <v/>
      </c>
      <c r="H768" s="4" t="s">
        <v>7</v>
      </c>
      <c r="I768" s="2" t="str">
        <f>IF($A768&lt;=K$11,((J$8-SUM(J$20:J767))*J$16/365)*(365/12),"")</f>
        <v/>
      </c>
      <c r="J768" s="2" t="str">
        <f t="shared" si="102"/>
        <v/>
      </c>
      <c r="K768" s="21" t="str">
        <f t="shared" si="106"/>
        <v/>
      </c>
      <c r="L768" s="4" t="s">
        <v>7</v>
      </c>
      <c r="M768" s="2" t="str">
        <f>IF($A768&lt;=O$11,((N$8-SUM(N$20:N767))*N$16/365)*(365/12),"")</f>
        <v/>
      </c>
      <c r="N768" s="2" t="str">
        <f t="shared" si="103"/>
        <v/>
      </c>
      <c r="O768" s="21" t="str">
        <f t="shared" si="107"/>
        <v/>
      </c>
      <c r="X768" s="19"/>
      <c r="Y768" s="55"/>
      <c r="Z768" s="55"/>
      <c r="AA768" s="55"/>
    </row>
    <row r="769" spans="1:27" x14ac:dyDescent="0.3">
      <c r="A769" s="4">
        <f t="shared" si="104"/>
        <v>750</v>
      </c>
      <c r="B769" s="23">
        <f t="shared" si="99"/>
        <v>65369</v>
      </c>
      <c r="C769" s="24">
        <f t="shared" si="100"/>
        <v>100</v>
      </c>
      <c r="D769" s="4" t="s">
        <v>7</v>
      </c>
      <c r="E769" s="2" t="str">
        <f>IF($A769&lt;=G$11,((F$8-SUM(F$20:F768))*F$16/365)*(365/12),"")</f>
        <v/>
      </c>
      <c r="F769" s="2" t="str">
        <f t="shared" si="101"/>
        <v/>
      </c>
      <c r="G769" s="21" t="str">
        <f t="shared" si="105"/>
        <v/>
      </c>
      <c r="H769" s="4" t="s">
        <v>7</v>
      </c>
      <c r="I769" s="2" t="str">
        <f>IF($A769&lt;=K$11,((J$8-SUM(J$20:J768))*J$16/365)*(365/12),"")</f>
        <v/>
      </c>
      <c r="J769" s="2" t="str">
        <f t="shared" si="102"/>
        <v/>
      </c>
      <c r="K769" s="21" t="str">
        <f t="shared" si="106"/>
        <v/>
      </c>
      <c r="L769" s="4" t="s">
        <v>7</v>
      </c>
      <c r="M769" s="2" t="str">
        <f>IF($A769&lt;=O$11,((N$8-SUM(N$20:N768))*N$16/365)*(365/12),"")</f>
        <v/>
      </c>
      <c r="N769" s="2" t="str">
        <f t="shared" si="103"/>
        <v/>
      </c>
      <c r="O769" s="21" t="str">
        <f t="shared" si="107"/>
        <v/>
      </c>
      <c r="X769" s="19"/>
      <c r="Y769" s="55"/>
      <c r="Z769" s="55"/>
      <c r="AA769" s="55"/>
    </row>
    <row r="770" spans="1:27" x14ac:dyDescent="0.3">
      <c r="A770" s="4">
        <f t="shared" si="104"/>
        <v>751</v>
      </c>
      <c r="B770" s="23">
        <f t="shared" si="99"/>
        <v>65400</v>
      </c>
      <c r="C770" s="24">
        <f t="shared" si="100"/>
        <v>101</v>
      </c>
      <c r="D770" s="4" t="s">
        <v>7</v>
      </c>
      <c r="E770" s="2" t="str">
        <f>IF($A770&lt;=G$11,((F$8-SUM(F$20:F769))*F$16/365)*(365/12),"")</f>
        <v/>
      </c>
      <c r="F770" s="2" t="str">
        <f t="shared" si="101"/>
        <v/>
      </c>
      <c r="G770" s="21" t="str">
        <f t="shared" si="105"/>
        <v/>
      </c>
      <c r="H770" s="4" t="s">
        <v>7</v>
      </c>
      <c r="I770" s="2" t="str">
        <f>IF($A770&lt;=K$11,((J$8-SUM(J$20:J769))*J$16/365)*(365/12),"")</f>
        <v/>
      </c>
      <c r="J770" s="2" t="str">
        <f t="shared" si="102"/>
        <v/>
      </c>
      <c r="K770" s="21" t="str">
        <f t="shared" si="106"/>
        <v/>
      </c>
      <c r="L770" s="4" t="s">
        <v>7</v>
      </c>
      <c r="M770" s="2" t="str">
        <f>IF($A770&lt;=O$11,((N$8-SUM(N$20:N769))*N$16/365)*(365/12),"")</f>
        <v/>
      </c>
      <c r="N770" s="2" t="str">
        <f t="shared" si="103"/>
        <v/>
      </c>
      <c r="O770" s="21" t="str">
        <f t="shared" si="107"/>
        <v/>
      </c>
      <c r="X770" s="19"/>
      <c r="Y770" s="55"/>
      <c r="Z770" s="55"/>
      <c r="AA770" s="55"/>
    </row>
    <row r="771" spans="1:27" x14ac:dyDescent="0.3">
      <c r="A771" s="4">
        <f t="shared" si="104"/>
        <v>752</v>
      </c>
      <c r="B771" s="23">
        <f t="shared" si="99"/>
        <v>65431</v>
      </c>
      <c r="C771" s="24">
        <f t="shared" si="100"/>
        <v>101</v>
      </c>
      <c r="D771" s="4" t="s">
        <v>7</v>
      </c>
      <c r="E771" s="2" t="str">
        <f>IF($A771&lt;=G$11,((F$8-SUM(F$20:F770))*F$16/365)*(365/12),"")</f>
        <v/>
      </c>
      <c r="F771" s="2" t="str">
        <f t="shared" si="101"/>
        <v/>
      </c>
      <c r="G771" s="21" t="str">
        <f t="shared" si="105"/>
        <v/>
      </c>
      <c r="H771" s="4" t="s">
        <v>7</v>
      </c>
      <c r="I771" s="2" t="str">
        <f>IF($A771&lt;=K$11,((J$8-SUM(J$20:J770))*J$16/365)*(365/12),"")</f>
        <v/>
      </c>
      <c r="J771" s="2" t="str">
        <f t="shared" si="102"/>
        <v/>
      </c>
      <c r="K771" s="21" t="str">
        <f t="shared" si="106"/>
        <v/>
      </c>
      <c r="L771" s="4" t="s">
        <v>7</v>
      </c>
      <c r="M771" s="2" t="str">
        <f>IF($A771&lt;=O$11,((N$8-SUM(N$20:N770))*N$16/365)*(365/12),"")</f>
        <v/>
      </c>
      <c r="N771" s="2" t="str">
        <f t="shared" si="103"/>
        <v/>
      </c>
      <c r="O771" s="21" t="str">
        <f t="shared" si="107"/>
        <v/>
      </c>
      <c r="X771" s="19"/>
      <c r="Y771" s="55"/>
      <c r="Z771" s="55"/>
      <c r="AA771" s="55"/>
    </row>
    <row r="772" spans="1:27" x14ac:dyDescent="0.3">
      <c r="A772" s="4">
        <f t="shared" si="104"/>
        <v>753</v>
      </c>
      <c r="B772" s="23">
        <f t="shared" si="99"/>
        <v>65459</v>
      </c>
      <c r="C772" s="24">
        <f t="shared" si="100"/>
        <v>101</v>
      </c>
      <c r="D772" s="4" t="s">
        <v>7</v>
      </c>
      <c r="E772" s="2" t="str">
        <f>IF($A772&lt;=G$11,((F$8-SUM(F$20:F771))*F$16/365)*(365/12),"")</f>
        <v/>
      </c>
      <c r="F772" s="2" t="str">
        <f t="shared" si="101"/>
        <v/>
      </c>
      <c r="G772" s="21" t="str">
        <f t="shared" si="105"/>
        <v/>
      </c>
      <c r="H772" s="4" t="s">
        <v>7</v>
      </c>
      <c r="I772" s="2" t="str">
        <f>IF($A772&lt;=K$11,((J$8-SUM(J$20:J771))*J$16/365)*(365/12),"")</f>
        <v/>
      </c>
      <c r="J772" s="2" t="str">
        <f t="shared" si="102"/>
        <v/>
      </c>
      <c r="K772" s="21" t="str">
        <f t="shared" si="106"/>
        <v/>
      </c>
      <c r="L772" s="4" t="s">
        <v>7</v>
      </c>
      <c r="M772" s="2" t="str">
        <f>IF($A772&lt;=O$11,((N$8-SUM(N$20:N771))*N$16/365)*(365/12),"")</f>
        <v/>
      </c>
      <c r="N772" s="2" t="str">
        <f t="shared" si="103"/>
        <v/>
      </c>
      <c r="O772" s="21" t="str">
        <f t="shared" si="107"/>
        <v/>
      </c>
      <c r="X772" s="19"/>
      <c r="Y772" s="55"/>
      <c r="Z772" s="55"/>
      <c r="AA772" s="55"/>
    </row>
    <row r="773" spans="1:27" x14ac:dyDescent="0.3">
      <c r="A773" s="4">
        <f t="shared" si="104"/>
        <v>754</v>
      </c>
      <c r="B773" s="23">
        <f t="shared" si="99"/>
        <v>65490</v>
      </c>
      <c r="C773" s="24">
        <f t="shared" si="100"/>
        <v>101</v>
      </c>
      <c r="D773" s="4" t="s">
        <v>7</v>
      </c>
      <c r="E773" s="2" t="str">
        <f>IF($A773&lt;=G$11,((F$8-SUM(F$20:F772))*F$16/365)*(365/12),"")</f>
        <v/>
      </c>
      <c r="F773" s="2" t="str">
        <f t="shared" si="101"/>
        <v/>
      </c>
      <c r="G773" s="21" t="str">
        <f t="shared" si="105"/>
        <v/>
      </c>
      <c r="H773" s="4" t="s">
        <v>7</v>
      </c>
      <c r="I773" s="2" t="str">
        <f>IF($A773&lt;=K$11,((J$8-SUM(J$20:J772))*J$16/365)*(365/12),"")</f>
        <v/>
      </c>
      <c r="J773" s="2" t="str">
        <f t="shared" si="102"/>
        <v/>
      </c>
      <c r="K773" s="21" t="str">
        <f t="shared" si="106"/>
        <v/>
      </c>
      <c r="L773" s="4" t="s">
        <v>7</v>
      </c>
      <c r="M773" s="2" t="str">
        <f>IF($A773&lt;=O$11,((N$8-SUM(N$20:N772))*N$16/365)*(365/12),"")</f>
        <v/>
      </c>
      <c r="N773" s="2" t="str">
        <f t="shared" si="103"/>
        <v/>
      </c>
      <c r="O773" s="21" t="str">
        <f t="shared" si="107"/>
        <v/>
      </c>
      <c r="X773" s="19"/>
      <c r="Y773" s="55"/>
      <c r="Z773" s="55"/>
      <c r="AA773" s="55"/>
    </row>
    <row r="774" spans="1:27" x14ac:dyDescent="0.3">
      <c r="A774" s="4">
        <f t="shared" si="104"/>
        <v>755</v>
      </c>
      <c r="B774" s="23">
        <f t="shared" si="99"/>
        <v>65520</v>
      </c>
      <c r="C774" s="24">
        <f t="shared" si="100"/>
        <v>101</v>
      </c>
      <c r="D774" s="4" t="s">
        <v>7</v>
      </c>
      <c r="E774" s="2" t="str">
        <f>IF($A774&lt;=G$11,((F$8-SUM(F$20:F773))*F$16/365)*(365/12),"")</f>
        <v/>
      </c>
      <c r="F774" s="2" t="str">
        <f t="shared" si="101"/>
        <v/>
      </c>
      <c r="G774" s="21" t="str">
        <f t="shared" si="105"/>
        <v/>
      </c>
      <c r="H774" s="4" t="s">
        <v>7</v>
      </c>
      <c r="I774" s="2" t="str">
        <f>IF($A774&lt;=K$11,((J$8-SUM(J$20:J773))*J$16/365)*(365/12),"")</f>
        <v/>
      </c>
      <c r="J774" s="2" t="str">
        <f t="shared" si="102"/>
        <v/>
      </c>
      <c r="K774" s="21" t="str">
        <f t="shared" si="106"/>
        <v/>
      </c>
      <c r="L774" s="4" t="s">
        <v>7</v>
      </c>
      <c r="M774" s="2" t="str">
        <f>IF($A774&lt;=O$11,((N$8-SUM(N$20:N773))*N$16/365)*(365/12),"")</f>
        <v/>
      </c>
      <c r="N774" s="2" t="str">
        <f t="shared" si="103"/>
        <v/>
      </c>
      <c r="O774" s="21" t="str">
        <f t="shared" si="107"/>
        <v/>
      </c>
      <c r="X774" s="19"/>
      <c r="Y774" s="55"/>
      <c r="Z774" s="55"/>
      <c r="AA774" s="55"/>
    </row>
    <row r="775" spans="1:27" x14ac:dyDescent="0.3">
      <c r="A775" s="4">
        <f t="shared" si="104"/>
        <v>756</v>
      </c>
      <c r="B775" s="23">
        <f t="shared" si="99"/>
        <v>65551</v>
      </c>
      <c r="C775" s="24">
        <f t="shared" si="100"/>
        <v>101</v>
      </c>
      <c r="D775" s="4" t="s">
        <v>7</v>
      </c>
      <c r="E775" s="2" t="str">
        <f>IF($A775&lt;=G$11,((F$8-SUM(F$20:F774))*F$16/365)*(365/12),"")</f>
        <v/>
      </c>
      <c r="F775" s="2" t="str">
        <f t="shared" si="101"/>
        <v/>
      </c>
      <c r="G775" s="21" t="str">
        <f t="shared" si="105"/>
        <v/>
      </c>
      <c r="H775" s="4" t="s">
        <v>7</v>
      </c>
      <c r="I775" s="2" t="str">
        <f>IF($A775&lt;=K$11,((J$8-SUM(J$20:J774))*J$16/365)*(365/12),"")</f>
        <v/>
      </c>
      <c r="J775" s="2" t="str">
        <f t="shared" si="102"/>
        <v/>
      </c>
      <c r="K775" s="21" t="str">
        <f t="shared" si="106"/>
        <v/>
      </c>
      <c r="L775" s="4" t="s">
        <v>7</v>
      </c>
      <c r="M775" s="2" t="str">
        <f>IF($A775&lt;=O$11,((N$8-SUM(N$20:N774))*N$16/365)*(365/12),"")</f>
        <v/>
      </c>
      <c r="N775" s="2" t="str">
        <f t="shared" si="103"/>
        <v/>
      </c>
      <c r="O775" s="21" t="str">
        <f t="shared" si="107"/>
        <v/>
      </c>
      <c r="X775" s="19"/>
      <c r="Y775" s="55"/>
      <c r="Z775" s="55"/>
      <c r="AA775" s="55"/>
    </row>
    <row r="776" spans="1:27" x14ac:dyDescent="0.3">
      <c r="A776" s="4">
        <f t="shared" si="104"/>
        <v>757</v>
      </c>
      <c r="B776" s="23">
        <f t="shared" si="99"/>
        <v>65581</v>
      </c>
      <c r="C776" s="24">
        <f t="shared" si="100"/>
        <v>101</v>
      </c>
      <c r="D776" s="4" t="s">
        <v>7</v>
      </c>
      <c r="E776" s="2" t="str">
        <f>IF($A776&lt;=G$11,((F$8-SUM(F$20:F775))*F$16/365)*(365/12),"")</f>
        <v/>
      </c>
      <c r="F776" s="2" t="str">
        <f t="shared" si="101"/>
        <v/>
      </c>
      <c r="G776" s="21" t="str">
        <f t="shared" si="105"/>
        <v/>
      </c>
      <c r="H776" s="4" t="s">
        <v>7</v>
      </c>
      <c r="I776" s="2" t="str">
        <f>IF($A776&lt;=K$11,((J$8-SUM(J$20:J775))*J$16/365)*(365/12),"")</f>
        <v/>
      </c>
      <c r="J776" s="2" t="str">
        <f t="shared" si="102"/>
        <v/>
      </c>
      <c r="K776" s="21" t="str">
        <f t="shared" si="106"/>
        <v/>
      </c>
      <c r="L776" s="4" t="s">
        <v>7</v>
      </c>
      <c r="M776" s="2" t="str">
        <f>IF($A776&lt;=O$11,((N$8-SUM(N$20:N775))*N$16/365)*(365/12),"")</f>
        <v/>
      </c>
      <c r="N776" s="2" t="str">
        <f t="shared" si="103"/>
        <v/>
      </c>
      <c r="O776" s="21" t="str">
        <f t="shared" si="107"/>
        <v/>
      </c>
      <c r="X776" s="19"/>
      <c r="Y776" s="55"/>
      <c r="Z776" s="55"/>
      <c r="AA776" s="55"/>
    </row>
    <row r="777" spans="1:27" x14ac:dyDescent="0.3">
      <c r="A777" s="4">
        <f t="shared" si="104"/>
        <v>758</v>
      </c>
      <c r="B777" s="23">
        <f t="shared" si="99"/>
        <v>65612</v>
      </c>
      <c r="C777" s="24">
        <f t="shared" si="100"/>
        <v>101</v>
      </c>
      <c r="D777" s="4" t="s">
        <v>7</v>
      </c>
      <c r="E777" s="2" t="str">
        <f>IF($A777&lt;=G$11,((F$8-SUM(F$20:F776))*F$16/365)*(365/12),"")</f>
        <v/>
      </c>
      <c r="F777" s="2" t="str">
        <f t="shared" si="101"/>
        <v/>
      </c>
      <c r="G777" s="21" t="str">
        <f t="shared" si="105"/>
        <v/>
      </c>
      <c r="H777" s="4" t="s">
        <v>7</v>
      </c>
      <c r="I777" s="2" t="str">
        <f>IF($A777&lt;=K$11,((J$8-SUM(J$20:J776))*J$16/365)*(365/12),"")</f>
        <v/>
      </c>
      <c r="J777" s="2" t="str">
        <f t="shared" si="102"/>
        <v/>
      </c>
      <c r="K777" s="21" t="str">
        <f t="shared" si="106"/>
        <v/>
      </c>
      <c r="L777" s="4" t="s">
        <v>7</v>
      </c>
      <c r="M777" s="2" t="str">
        <f>IF($A777&lt;=O$11,((N$8-SUM(N$20:N776))*N$16/365)*(365/12),"")</f>
        <v/>
      </c>
      <c r="N777" s="2" t="str">
        <f t="shared" si="103"/>
        <v/>
      </c>
      <c r="O777" s="21" t="str">
        <f t="shared" si="107"/>
        <v/>
      </c>
      <c r="X777" s="19"/>
      <c r="Y777" s="55"/>
      <c r="Z777" s="55"/>
      <c r="AA777" s="55"/>
    </row>
    <row r="778" spans="1:27" x14ac:dyDescent="0.3">
      <c r="A778" s="4">
        <f t="shared" si="104"/>
        <v>759</v>
      </c>
      <c r="B778" s="23">
        <f t="shared" si="99"/>
        <v>65643</v>
      </c>
      <c r="C778" s="24">
        <f t="shared" si="100"/>
        <v>101</v>
      </c>
      <c r="D778" s="4" t="s">
        <v>7</v>
      </c>
      <c r="E778" s="2" t="str">
        <f>IF($A778&lt;=G$11,((F$8-SUM(F$20:F777))*F$16/365)*(365/12),"")</f>
        <v/>
      </c>
      <c r="F778" s="2" t="str">
        <f t="shared" si="101"/>
        <v/>
      </c>
      <c r="G778" s="21" t="str">
        <f t="shared" si="105"/>
        <v/>
      </c>
      <c r="H778" s="4" t="s">
        <v>7</v>
      </c>
      <c r="I778" s="2" t="str">
        <f>IF($A778&lt;=K$11,((J$8-SUM(J$20:J777))*J$16/365)*(365/12),"")</f>
        <v/>
      </c>
      <c r="J778" s="2" t="str">
        <f t="shared" si="102"/>
        <v/>
      </c>
      <c r="K778" s="21" t="str">
        <f t="shared" si="106"/>
        <v/>
      </c>
      <c r="L778" s="4" t="s">
        <v>7</v>
      </c>
      <c r="M778" s="2" t="str">
        <f>IF($A778&lt;=O$11,((N$8-SUM(N$20:N777))*N$16/365)*(365/12),"")</f>
        <v/>
      </c>
      <c r="N778" s="2" t="str">
        <f t="shared" si="103"/>
        <v/>
      </c>
      <c r="O778" s="21" t="str">
        <f t="shared" si="107"/>
        <v/>
      </c>
      <c r="X778" s="19"/>
      <c r="Y778" s="55"/>
      <c r="Z778" s="55"/>
      <c r="AA778" s="55"/>
    </row>
    <row r="779" spans="1:27" x14ac:dyDescent="0.3">
      <c r="A779" s="4">
        <f t="shared" si="104"/>
        <v>760</v>
      </c>
      <c r="B779" s="23">
        <f t="shared" si="99"/>
        <v>65673</v>
      </c>
      <c r="C779" s="24">
        <f t="shared" si="100"/>
        <v>101</v>
      </c>
      <c r="D779" s="4" t="s">
        <v>7</v>
      </c>
      <c r="E779" s="2" t="str">
        <f>IF($A779&lt;=G$11,((F$8-SUM(F$20:F778))*F$16/365)*(365/12),"")</f>
        <v/>
      </c>
      <c r="F779" s="2" t="str">
        <f t="shared" si="101"/>
        <v/>
      </c>
      <c r="G779" s="21" t="str">
        <f t="shared" si="105"/>
        <v/>
      </c>
      <c r="H779" s="4" t="s">
        <v>7</v>
      </c>
      <c r="I779" s="2" t="str">
        <f>IF($A779&lt;=K$11,((J$8-SUM(J$20:J778))*J$16/365)*(365/12),"")</f>
        <v/>
      </c>
      <c r="J779" s="2" t="str">
        <f t="shared" si="102"/>
        <v/>
      </c>
      <c r="K779" s="21" t="str">
        <f t="shared" si="106"/>
        <v/>
      </c>
      <c r="L779" s="4" t="s">
        <v>7</v>
      </c>
      <c r="M779" s="2" t="str">
        <f>IF($A779&lt;=O$11,((N$8-SUM(N$20:N778))*N$16/365)*(365/12),"")</f>
        <v/>
      </c>
      <c r="N779" s="2" t="str">
        <f t="shared" si="103"/>
        <v/>
      </c>
      <c r="O779" s="21" t="str">
        <f t="shared" si="107"/>
        <v/>
      </c>
      <c r="X779" s="19"/>
      <c r="Y779" s="55"/>
      <c r="Z779" s="55"/>
      <c r="AA779" s="55"/>
    </row>
    <row r="780" spans="1:27" x14ac:dyDescent="0.3">
      <c r="A780" s="4">
        <f t="shared" si="104"/>
        <v>761</v>
      </c>
      <c r="B780" s="23">
        <f t="shared" si="99"/>
        <v>65704</v>
      </c>
      <c r="C780" s="24">
        <f t="shared" si="100"/>
        <v>101</v>
      </c>
      <c r="D780" s="4" t="s">
        <v>7</v>
      </c>
      <c r="E780" s="2" t="str">
        <f>IF($A780&lt;=G$11,((F$8-SUM(F$20:F779))*F$16/365)*(365/12),"")</f>
        <v/>
      </c>
      <c r="F780" s="2" t="str">
        <f t="shared" si="101"/>
        <v/>
      </c>
      <c r="G780" s="21" t="str">
        <f t="shared" si="105"/>
        <v/>
      </c>
      <c r="H780" s="4" t="s">
        <v>7</v>
      </c>
      <c r="I780" s="2" t="str">
        <f>IF($A780&lt;=K$11,((J$8-SUM(J$20:J779))*J$16/365)*(365/12),"")</f>
        <v/>
      </c>
      <c r="J780" s="2" t="str">
        <f t="shared" si="102"/>
        <v/>
      </c>
      <c r="K780" s="21" t="str">
        <f t="shared" si="106"/>
        <v/>
      </c>
      <c r="L780" s="4" t="s">
        <v>7</v>
      </c>
      <c r="M780" s="2" t="str">
        <f>IF($A780&lt;=O$11,((N$8-SUM(N$20:N779))*N$16/365)*(365/12),"")</f>
        <v/>
      </c>
      <c r="N780" s="2" t="str">
        <f t="shared" si="103"/>
        <v/>
      </c>
      <c r="O780" s="21" t="str">
        <f t="shared" si="107"/>
        <v/>
      </c>
      <c r="X780" s="19"/>
      <c r="Y780" s="55"/>
      <c r="Z780" s="55"/>
      <c r="AA780" s="55"/>
    </row>
    <row r="781" spans="1:27" x14ac:dyDescent="0.3">
      <c r="A781" s="4">
        <f t="shared" si="104"/>
        <v>762</v>
      </c>
      <c r="B781" s="23">
        <f t="shared" si="99"/>
        <v>65734</v>
      </c>
      <c r="C781" s="24">
        <f t="shared" si="100"/>
        <v>101</v>
      </c>
      <c r="D781" s="4" t="s">
        <v>7</v>
      </c>
      <c r="E781" s="2" t="str">
        <f>IF($A781&lt;=G$11,((F$8-SUM(F$20:F780))*F$16/365)*(365/12),"")</f>
        <v/>
      </c>
      <c r="F781" s="2" t="str">
        <f t="shared" si="101"/>
        <v/>
      </c>
      <c r="G781" s="21" t="str">
        <f t="shared" si="105"/>
        <v/>
      </c>
      <c r="H781" s="4" t="s">
        <v>7</v>
      </c>
      <c r="I781" s="2" t="str">
        <f>IF($A781&lt;=K$11,((J$8-SUM(J$20:J780))*J$16/365)*(365/12),"")</f>
        <v/>
      </c>
      <c r="J781" s="2" t="str">
        <f t="shared" si="102"/>
        <v/>
      </c>
      <c r="K781" s="21" t="str">
        <f t="shared" si="106"/>
        <v/>
      </c>
      <c r="L781" s="4" t="s">
        <v>7</v>
      </c>
      <c r="M781" s="2" t="str">
        <f>IF($A781&lt;=O$11,((N$8-SUM(N$20:N780))*N$16/365)*(365/12),"")</f>
        <v/>
      </c>
      <c r="N781" s="2" t="str">
        <f t="shared" si="103"/>
        <v/>
      </c>
      <c r="O781" s="21" t="str">
        <f t="shared" si="107"/>
        <v/>
      </c>
      <c r="X781" s="19"/>
      <c r="Y781" s="55"/>
      <c r="Z781" s="55"/>
      <c r="AA781" s="55"/>
    </row>
    <row r="782" spans="1:27" x14ac:dyDescent="0.3">
      <c r="A782" s="4">
        <f t="shared" si="104"/>
        <v>763</v>
      </c>
      <c r="B782" s="23">
        <f t="shared" si="99"/>
        <v>65765</v>
      </c>
      <c r="C782" s="24">
        <f t="shared" si="100"/>
        <v>102</v>
      </c>
      <c r="D782" s="4" t="s">
        <v>7</v>
      </c>
      <c r="E782" s="2" t="str">
        <f>IF($A782&lt;=G$11,((F$8-SUM(F$20:F781))*F$16/365)*(365/12),"")</f>
        <v/>
      </c>
      <c r="F782" s="2" t="str">
        <f t="shared" si="101"/>
        <v/>
      </c>
      <c r="G782" s="21" t="str">
        <f t="shared" si="105"/>
        <v/>
      </c>
      <c r="H782" s="4" t="s">
        <v>7</v>
      </c>
      <c r="I782" s="2" t="str">
        <f>IF($A782&lt;=K$11,((J$8-SUM(J$20:J781))*J$16/365)*(365/12),"")</f>
        <v/>
      </c>
      <c r="J782" s="2" t="str">
        <f t="shared" si="102"/>
        <v/>
      </c>
      <c r="K782" s="21" t="str">
        <f t="shared" si="106"/>
        <v/>
      </c>
      <c r="L782" s="4" t="s">
        <v>7</v>
      </c>
      <c r="M782" s="2" t="str">
        <f>IF($A782&lt;=O$11,((N$8-SUM(N$20:N781))*N$16/365)*(365/12),"")</f>
        <v/>
      </c>
      <c r="N782" s="2" t="str">
        <f t="shared" si="103"/>
        <v/>
      </c>
      <c r="O782" s="21" t="str">
        <f t="shared" si="107"/>
        <v/>
      </c>
      <c r="X782" s="19"/>
      <c r="Y782" s="55"/>
      <c r="Z782" s="55"/>
      <c r="AA782" s="55"/>
    </row>
    <row r="783" spans="1:27" x14ac:dyDescent="0.3">
      <c r="A783" s="4">
        <f t="shared" si="104"/>
        <v>764</v>
      </c>
      <c r="B783" s="23">
        <f t="shared" si="99"/>
        <v>65796</v>
      </c>
      <c r="C783" s="24">
        <f t="shared" si="100"/>
        <v>102</v>
      </c>
      <c r="D783" s="4" t="s">
        <v>7</v>
      </c>
      <c r="E783" s="2" t="str">
        <f>IF($A783&lt;=G$11,((F$8-SUM(F$20:F782))*F$16/365)*(365/12),"")</f>
        <v/>
      </c>
      <c r="F783" s="2" t="str">
        <f t="shared" si="101"/>
        <v/>
      </c>
      <c r="G783" s="21" t="str">
        <f t="shared" si="105"/>
        <v/>
      </c>
      <c r="H783" s="4" t="s">
        <v>7</v>
      </c>
      <c r="I783" s="2" t="str">
        <f>IF($A783&lt;=K$11,((J$8-SUM(J$20:J782))*J$16/365)*(365/12),"")</f>
        <v/>
      </c>
      <c r="J783" s="2" t="str">
        <f t="shared" si="102"/>
        <v/>
      </c>
      <c r="K783" s="21" t="str">
        <f t="shared" si="106"/>
        <v/>
      </c>
      <c r="L783" s="4" t="s">
        <v>7</v>
      </c>
      <c r="M783" s="2" t="str">
        <f>IF($A783&lt;=O$11,((N$8-SUM(N$20:N782))*N$16/365)*(365/12),"")</f>
        <v/>
      </c>
      <c r="N783" s="2" t="str">
        <f t="shared" si="103"/>
        <v/>
      </c>
      <c r="O783" s="21" t="str">
        <f t="shared" si="107"/>
        <v/>
      </c>
      <c r="X783" s="19"/>
      <c r="Y783" s="55"/>
      <c r="Z783" s="55"/>
      <c r="AA783" s="55"/>
    </row>
    <row r="784" spans="1:27" x14ac:dyDescent="0.3">
      <c r="A784" s="4">
        <f t="shared" si="104"/>
        <v>765</v>
      </c>
      <c r="B784" s="23">
        <f t="shared" si="99"/>
        <v>65825</v>
      </c>
      <c r="C784" s="24">
        <f t="shared" si="100"/>
        <v>102</v>
      </c>
      <c r="D784" s="4" t="s">
        <v>7</v>
      </c>
      <c r="E784" s="2" t="str">
        <f>IF($A784&lt;=G$11,((F$8-SUM(F$20:F783))*F$16/365)*(365/12),"")</f>
        <v/>
      </c>
      <c r="F784" s="2" t="str">
        <f t="shared" si="101"/>
        <v/>
      </c>
      <c r="G784" s="21" t="str">
        <f t="shared" si="105"/>
        <v/>
      </c>
      <c r="H784" s="4" t="s">
        <v>7</v>
      </c>
      <c r="I784" s="2" t="str">
        <f>IF($A784&lt;=K$11,((J$8-SUM(J$20:J783))*J$16/365)*(365/12),"")</f>
        <v/>
      </c>
      <c r="J784" s="2" t="str">
        <f t="shared" si="102"/>
        <v/>
      </c>
      <c r="K784" s="21" t="str">
        <f t="shared" si="106"/>
        <v/>
      </c>
      <c r="L784" s="4" t="s">
        <v>7</v>
      </c>
      <c r="M784" s="2" t="str">
        <f>IF($A784&lt;=O$11,((N$8-SUM(N$20:N783))*N$16/365)*(365/12),"")</f>
        <v/>
      </c>
      <c r="N784" s="2" t="str">
        <f t="shared" si="103"/>
        <v/>
      </c>
      <c r="O784" s="21" t="str">
        <f t="shared" si="107"/>
        <v/>
      </c>
      <c r="X784" s="19"/>
      <c r="Y784" s="55"/>
      <c r="Z784" s="55"/>
      <c r="AA784" s="55"/>
    </row>
    <row r="785" spans="1:27" x14ac:dyDescent="0.3">
      <c r="A785" s="4">
        <f t="shared" si="104"/>
        <v>766</v>
      </c>
      <c r="B785" s="23">
        <f t="shared" si="99"/>
        <v>65856</v>
      </c>
      <c r="C785" s="24">
        <f t="shared" si="100"/>
        <v>102</v>
      </c>
      <c r="D785" s="4" t="s">
        <v>7</v>
      </c>
      <c r="E785" s="2" t="str">
        <f>IF($A785&lt;=G$11,((F$8-SUM(F$20:F784))*F$16/365)*(365/12),"")</f>
        <v/>
      </c>
      <c r="F785" s="2" t="str">
        <f t="shared" si="101"/>
        <v/>
      </c>
      <c r="G785" s="21" t="str">
        <f t="shared" si="105"/>
        <v/>
      </c>
      <c r="H785" s="4" t="s">
        <v>7</v>
      </c>
      <c r="I785" s="2" t="str">
        <f>IF($A785&lt;=K$11,((J$8-SUM(J$20:J784))*J$16/365)*(365/12),"")</f>
        <v/>
      </c>
      <c r="J785" s="2" t="str">
        <f t="shared" si="102"/>
        <v/>
      </c>
      <c r="K785" s="21" t="str">
        <f t="shared" si="106"/>
        <v/>
      </c>
      <c r="L785" s="4" t="s">
        <v>7</v>
      </c>
      <c r="M785" s="2" t="str">
        <f>IF($A785&lt;=O$11,((N$8-SUM(N$20:N784))*N$16/365)*(365/12),"")</f>
        <v/>
      </c>
      <c r="N785" s="2" t="str">
        <f t="shared" si="103"/>
        <v/>
      </c>
      <c r="O785" s="21" t="str">
        <f t="shared" si="107"/>
        <v/>
      </c>
      <c r="X785" s="19"/>
      <c r="Y785" s="55"/>
      <c r="Z785" s="55"/>
      <c r="AA785" s="55"/>
    </row>
    <row r="786" spans="1:27" x14ac:dyDescent="0.3">
      <c r="A786" s="4">
        <f t="shared" si="104"/>
        <v>767</v>
      </c>
      <c r="B786" s="23">
        <f t="shared" si="99"/>
        <v>65886</v>
      </c>
      <c r="C786" s="24">
        <f t="shared" si="100"/>
        <v>102</v>
      </c>
      <c r="D786" s="4" t="s">
        <v>7</v>
      </c>
      <c r="E786" s="2" t="str">
        <f>IF($A786&lt;=G$11,((F$8-SUM(F$20:F785))*F$16/365)*(365/12),"")</f>
        <v/>
      </c>
      <c r="F786" s="2" t="str">
        <f t="shared" si="101"/>
        <v/>
      </c>
      <c r="G786" s="21" t="str">
        <f t="shared" si="105"/>
        <v/>
      </c>
      <c r="H786" s="4" t="s">
        <v>7</v>
      </c>
      <c r="I786" s="2" t="str">
        <f>IF($A786&lt;=K$11,((J$8-SUM(J$20:J785))*J$16/365)*(365/12),"")</f>
        <v/>
      </c>
      <c r="J786" s="2" t="str">
        <f t="shared" si="102"/>
        <v/>
      </c>
      <c r="K786" s="21" t="str">
        <f t="shared" si="106"/>
        <v/>
      </c>
      <c r="L786" s="4" t="s">
        <v>7</v>
      </c>
      <c r="M786" s="2" t="str">
        <f>IF($A786&lt;=O$11,((N$8-SUM(N$20:N785))*N$16/365)*(365/12),"")</f>
        <v/>
      </c>
      <c r="N786" s="2" t="str">
        <f t="shared" si="103"/>
        <v/>
      </c>
      <c r="O786" s="21" t="str">
        <f t="shared" si="107"/>
        <v/>
      </c>
      <c r="X786" s="19"/>
      <c r="Y786" s="55"/>
      <c r="Z786" s="55"/>
      <c r="AA786" s="55"/>
    </row>
    <row r="787" spans="1:27" x14ac:dyDescent="0.3">
      <c r="A787" s="4">
        <f t="shared" si="104"/>
        <v>768</v>
      </c>
      <c r="B787" s="23">
        <f t="shared" si="99"/>
        <v>65917</v>
      </c>
      <c r="C787" s="24">
        <f t="shared" si="100"/>
        <v>102</v>
      </c>
      <c r="D787" s="4" t="s">
        <v>7</v>
      </c>
      <c r="E787" s="2" t="str">
        <f>IF($A787&lt;=G$11,((F$8-SUM(F$20:F786))*F$16/365)*(365/12),"")</f>
        <v/>
      </c>
      <c r="F787" s="2" t="str">
        <f t="shared" si="101"/>
        <v/>
      </c>
      <c r="G787" s="21" t="str">
        <f t="shared" si="105"/>
        <v/>
      </c>
      <c r="H787" s="4" t="s">
        <v>7</v>
      </c>
      <c r="I787" s="2" t="str">
        <f>IF($A787&lt;=K$11,((J$8-SUM(J$20:J786))*J$16/365)*(365/12),"")</f>
        <v/>
      </c>
      <c r="J787" s="2" t="str">
        <f t="shared" si="102"/>
        <v/>
      </c>
      <c r="K787" s="21" t="str">
        <f t="shared" si="106"/>
        <v/>
      </c>
      <c r="L787" s="4" t="s">
        <v>7</v>
      </c>
      <c r="M787" s="2" t="str">
        <f>IF($A787&lt;=O$11,((N$8-SUM(N$20:N786))*N$16/365)*(365/12),"")</f>
        <v/>
      </c>
      <c r="N787" s="2" t="str">
        <f t="shared" si="103"/>
        <v/>
      </c>
      <c r="O787" s="21" t="str">
        <f t="shared" si="107"/>
        <v/>
      </c>
      <c r="X787" s="19"/>
      <c r="Y787" s="55"/>
      <c r="Z787" s="55"/>
      <c r="AA787" s="55"/>
    </row>
    <row r="788" spans="1:27" x14ac:dyDescent="0.3">
      <c r="A788" s="4">
        <f t="shared" si="104"/>
        <v>769</v>
      </c>
      <c r="B788" s="23">
        <f t="shared" ref="B788:B851" si="108">DATE(YEAR($B$11),MONTH($B$11)+A788,DAY($B$11))</f>
        <v>65947</v>
      </c>
      <c r="C788" s="24">
        <f t="shared" ref="C788:C851" si="109">DATEDIF($B$10,B788,"y")</f>
        <v>102</v>
      </c>
      <c r="D788" s="4" t="s">
        <v>7</v>
      </c>
      <c r="E788" s="2" t="str">
        <f>IF($A788&lt;=G$11,((F$8-SUM(F$20:F787))*F$16/365)*(365/12),"")</f>
        <v/>
      </c>
      <c r="F788" s="2" t="str">
        <f t="shared" si="101"/>
        <v/>
      </c>
      <c r="G788" s="21" t="str">
        <f t="shared" si="105"/>
        <v/>
      </c>
      <c r="H788" s="4" t="s">
        <v>7</v>
      </c>
      <c r="I788" s="2" t="str">
        <f>IF($A788&lt;=K$11,((J$8-SUM(J$20:J787))*J$16/365)*(365/12),"")</f>
        <v/>
      </c>
      <c r="J788" s="2" t="str">
        <f t="shared" si="102"/>
        <v/>
      </c>
      <c r="K788" s="21" t="str">
        <f t="shared" si="106"/>
        <v/>
      </c>
      <c r="L788" s="4" t="s">
        <v>7</v>
      </c>
      <c r="M788" s="2" t="str">
        <f>IF($A788&lt;=O$11,((N$8-SUM(N$20:N787))*N$16/365)*(365/12),"")</f>
        <v/>
      </c>
      <c r="N788" s="2" t="str">
        <f t="shared" si="103"/>
        <v/>
      </c>
      <c r="O788" s="21" t="str">
        <f t="shared" si="107"/>
        <v/>
      </c>
      <c r="X788" s="19"/>
      <c r="Y788" s="55"/>
      <c r="Z788" s="55"/>
      <c r="AA788" s="55"/>
    </row>
    <row r="789" spans="1:27" x14ac:dyDescent="0.3">
      <c r="A789" s="4">
        <f t="shared" si="104"/>
        <v>770</v>
      </c>
      <c r="B789" s="23">
        <f t="shared" si="108"/>
        <v>65978</v>
      </c>
      <c r="C789" s="24">
        <f t="shared" si="109"/>
        <v>102</v>
      </c>
      <c r="D789" s="4" t="s">
        <v>7</v>
      </c>
      <c r="E789" s="2" t="str">
        <f>IF($A789&lt;=G$11,((F$8-SUM(F$20:F788))*F$16/365)*(365/12),"")</f>
        <v/>
      </c>
      <c r="F789" s="2" t="str">
        <f t="shared" ref="F789:F852" si="110">IF(COUNTBLANK(G789)=1,"",G789-E789)</f>
        <v/>
      </c>
      <c r="G789" s="21" t="str">
        <f t="shared" si="105"/>
        <v/>
      </c>
      <c r="H789" s="4" t="s">
        <v>7</v>
      </c>
      <c r="I789" s="2" t="str">
        <f>IF($A789&lt;=K$11,((J$8-SUM(J$20:J788))*J$16/365)*(365/12),"")</f>
        <v/>
      </c>
      <c r="J789" s="2" t="str">
        <f t="shared" ref="J789:J852" si="111">IF(COUNTBLANK(K789)=1,"",K789-I789)</f>
        <v/>
      </c>
      <c r="K789" s="21" t="str">
        <f t="shared" si="106"/>
        <v/>
      </c>
      <c r="L789" s="4" t="s">
        <v>7</v>
      </c>
      <c r="M789" s="2" t="str">
        <f>IF($A789&lt;=O$11,((N$8-SUM(N$20:N788))*N$16/365)*(365/12),"")</f>
        <v/>
      </c>
      <c r="N789" s="2" t="str">
        <f t="shared" ref="N789:N852" si="112">IF(COUNTBLANK(O789)=1,"",O789-M789)</f>
        <v/>
      </c>
      <c r="O789" s="21" t="str">
        <f t="shared" si="107"/>
        <v/>
      </c>
      <c r="X789" s="19"/>
      <c r="Y789" s="55"/>
      <c r="Z789" s="55"/>
      <c r="AA789" s="55"/>
    </row>
    <row r="790" spans="1:27" x14ac:dyDescent="0.3">
      <c r="A790" s="4">
        <f t="shared" ref="A790:A853" si="113">A789+1</f>
        <v>771</v>
      </c>
      <c r="B790" s="23">
        <f t="shared" si="108"/>
        <v>66009</v>
      </c>
      <c r="C790" s="24">
        <f t="shared" si="109"/>
        <v>102</v>
      </c>
      <c r="D790" s="4" t="s">
        <v>7</v>
      </c>
      <c r="E790" s="2" t="str">
        <f>IF($A790&lt;=G$11,((F$8-SUM(F$20:F789))*F$16/365)*(365/12),"")</f>
        <v/>
      </c>
      <c r="F790" s="2" t="str">
        <f t="shared" si="110"/>
        <v/>
      </c>
      <c r="G790" s="21" t="str">
        <f t="shared" ref="G790:G853" si="114">IF(AND(G$12&gt;0,$A790&lt;=G$12),F$8*F$16/12,
IF($A790&lt;=G$11,(F$8*(F$16/12)*((1+(F$16/12))^(G$11-G$12)))/(((1+F$16/12)^(G$11-G$12))-1),""))</f>
        <v/>
      </c>
      <c r="H790" s="4" t="s">
        <v>7</v>
      </c>
      <c r="I790" s="2" t="str">
        <f>IF($A790&lt;=K$11,((J$8-SUM(J$20:J789))*J$16/365)*(365/12),"")</f>
        <v/>
      </c>
      <c r="J790" s="2" t="str">
        <f t="shared" si="111"/>
        <v/>
      </c>
      <c r="K790" s="21" t="str">
        <f t="shared" ref="K790:K853" si="115">IF(AND(K$12&gt;0,$A790&lt;=K$12),J$8*J$16/12,
IF($A790&lt;=K$11,(J$8*(J$16/12)*((1+(J$16/12))^(K$11-K$12)))/(((1+J$16/12)^(K$11-K$12))-1),""))</f>
        <v/>
      </c>
      <c r="L790" s="4" t="s">
        <v>7</v>
      </c>
      <c r="M790" s="2" t="str">
        <f>IF($A790&lt;=O$11,((N$8-SUM(N$20:N789))*N$16/365)*(365/12),"")</f>
        <v/>
      </c>
      <c r="N790" s="2" t="str">
        <f t="shared" si="112"/>
        <v/>
      </c>
      <c r="O790" s="21" t="str">
        <f t="shared" ref="O790:O853" si="116">IF(AND(O$12&gt;0,$A790&lt;=O$12),N$8*N$16/12,
IF($A790&lt;=O$11,(N$8*(N$16/12)*((1+(N$16/12))^(O$11-O$12)))/(((1+N$16/12)^(O$11-O$12))-1),""))</f>
        <v/>
      </c>
      <c r="X790" s="19"/>
      <c r="Y790" s="55"/>
      <c r="Z790" s="55"/>
      <c r="AA790" s="55"/>
    </row>
    <row r="791" spans="1:27" x14ac:dyDescent="0.3">
      <c r="A791" s="4">
        <f t="shared" si="113"/>
        <v>772</v>
      </c>
      <c r="B791" s="23">
        <f t="shared" si="108"/>
        <v>66039</v>
      </c>
      <c r="C791" s="24">
        <f t="shared" si="109"/>
        <v>102</v>
      </c>
      <c r="D791" s="4" t="s">
        <v>7</v>
      </c>
      <c r="E791" s="2" t="str">
        <f>IF($A791&lt;=G$11,((F$8-SUM(F$20:F790))*F$16/365)*(365/12),"")</f>
        <v/>
      </c>
      <c r="F791" s="2" t="str">
        <f t="shared" si="110"/>
        <v/>
      </c>
      <c r="G791" s="21" t="str">
        <f t="shared" si="114"/>
        <v/>
      </c>
      <c r="H791" s="4" t="s">
        <v>7</v>
      </c>
      <c r="I791" s="2" t="str">
        <f>IF($A791&lt;=K$11,((J$8-SUM(J$20:J790))*J$16/365)*(365/12),"")</f>
        <v/>
      </c>
      <c r="J791" s="2" t="str">
        <f t="shared" si="111"/>
        <v/>
      </c>
      <c r="K791" s="21" t="str">
        <f t="shared" si="115"/>
        <v/>
      </c>
      <c r="L791" s="4" t="s">
        <v>7</v>
      </c>
      <c r="M791" s="2" t="str">
        <f>IF($A791&lt;=O$11,((N$8-SUM(N$20:N790))*N$16/365)*(365/12),"")</f>
        <v/>
      </c>
      <c r="N791" s="2" t="str">
        <f t="shared" si="112"/>
        <v/>
      </c>
      <c r="O791" s="21" t="str">
        <f t="shared" si="116"/>
        <v/>
      </c>
      <c r="X791" s="19"/>
      <c r="Y791" s="55"/>
      <c r="Z791" s="55"/>
      <c r="AA791" s="55"/>
    </row>
    <row r="792" spans="1:27" x14ac:dyDescent="0.3">
      <c r="A792" s="4">
        <f t="shared" si="113"/>
        <v>773</v>
      </c>
      <c r="B792" s="23">
        <f t="shared" si="108"/>
        <v>66070</v>
      </c>
      <c r="C792" s="24">
        <f t="shared" si="109"/>
        <v>102</v>
      </c>
      <c r="D792" s="4" t="s">
        <v>7</v>
      </c>
      <c r="E792" s="2" t="str">
        <f>IF($A792&lt;=G$11,((F$8-SUM(F$20:F791))*F$16/365)*(365/12),"")</f>
        <v/>
      </c>
      <c r="F792" s="2" t="str">
        <f t="shared" si="110"/>
        <v/>
      </c>
      <c r="G792" s="21" t="str">
        <f t="shared" si="114"/>
        <v/>
      </c>
      <c r="H792" s="4" t="s">
        <v>7</v>
      </c>
      <c r="I792" s="2" t="str">
        <f>IF($A792&lt;=K$11,((J$8-SUM(J$20:J791))*J$16/365)*(365/12),"")</f>
        <v/>
      </c>
      <c r="J792" s="2" t="str">
        <f t="shared" si="111"/>
        <v/>
      </c>
      <c r="K792" s="21" t="str">
        <f t="shared" si="115"/>
        <v/>
      </c>
      <c r="L792" s="4" t="s">
        <v>7</v>
      </c>
      <c r="M792" s="2" t="str">
        <f>IF($A792&lt;=O$11,((N$8-SUM(N$20:N791))*N$16/365)*(365/12),"")</f>
        <v/>
      </c>
      <c r="N792" s="2" t="str">
        <f t="shared" si="112"/>
        <v/>
      </c>
      <c r="O792" s="21" t="str">
        <f t="shared" si="116"/>
        <v/>
      </c>
      <c r="X792" s="19"/>
      <c r="Y792" s="55"/>
      <c r="Z792" s="55"/>
      <c r="AA792" s="55"/>
    </row>
    <row r="793" spans="1:27" x14ac:dyDescent="0.3">
      <c r="A793" s="4">
        <f t="shared" si="113"/>
        <v>774</v>
      </c>
      <c r="B793" s="23">
        <f t="shared" si="108"/>
        <v>66100</v>
      </c>
      <c r="C793" s="24">
        <f t="shared" si="109"/>
        <v>102</v>
      </c>
      <c r="D793" s="4" t="s">
        <v>7</v>
      </c>
      <c r="E793" s="2" t="str">
        <f>IF($A793&lt;=G$11,((F$8-SUM(F$20:F792))*F$16/365)*(365/12),"")</f>
        <v/>
      </c>
      <c r="F793" s="2" t="str">
        <f t="shared" si="110"/>
        <v/>
      </c>
      <c r="G793" s="21" t="str">
        <f t="shared" si="114"/>
        <v/>
      </c>
      <c r="H793" s="4" t="s">
        <v>7</v>
      </c>
      <c r="I793" s="2" t="str">
        <f>IF($A793&lt;=K$11,((J$8-SUM(J$20:J792))*J$16/365)*(365/12),"")</f>
        <v/>
      </c>
      <c r="J793" s="2" t="str">
        <f t="shared" si="111"/>
        <v/>
      </c>
      <c r="K793" s="21" t="str">
        <f t="shared" si="115"/>
        <v/>
      </c>
      <c r="L793" s="4" t="s">
        <v>7</v>
      </c>
      <c r="M793" s="2" t="str">
        <f>IF($A793&lt;=O$11,((N$8-SUM(N$20:N792))*N$16/365)*(365/12),"")</f>
        <v/>
      </c>
      <c r="N793" s="2" t="str">
        <f t="shared" si="112"/>
        <v/>
      </c>
      <c r="O793" s="21" t="str">
        <f t="shared" si="116"/>
        <v/>
      </c>
      <c r="X793" s="19"/>
      <c r="Y793" s="55"/>
      <c r="Z793" s="55"/>
      <c r="AA793" s="55"/>
    </row>
    <row r="794" spans="1:27" x14ac:dyDescent="0.3">
      <c r="A794" s="4">
        <f t="shared" si="113"/>
        <v>775</v>
      </c>
      <c r="B794" s="23">
        <f t="shared" si="108"/>
        <v>66131</v>
      </c>
      <c r="C794" s="24">
        <f t="shared" si="109"/>
        <v>103</v>
      </c>
      <c r="D794" s="4" t="s">
        <v>7</v>
      </c>
      <c r="E794" s="2" t="str">
        <f>IF($A794&lt;=G$11,((F$8-SUM(F$20:F793))*F$16/365)*(365/12),"")</f>
        <v/>
      </c>
      <c r="F794" s="2" t="str">
        <f t="shared" si="110"/>
        <v/>
      </c>
      <c r="G794" s="21" t="str">
        <f t="shared" si="114"/>
        <v/>
      </c>
      <c r="H794" s="4" t="s">
        <v>7</v>
      </c>
      <c r="I794" s="2" t="str">
        <f>IF($A794&lt;=K$11,((J$8-SUM(J$20:J793))*J$16/365)*(365/12),"")</f>
        <v/>
      </c>
      <c r="J794" s="2" t="str">
        <f t="shared" si="111"/>
        <v/>
      </c>
      <c r="K794" s="21" t="str">
        <f t="shared" si="115"/>
        <v/>
      </c>
      <c r="L794" s="4" t="s">
        <v>7</v>
      </c>
      <c r="M794" s="2" t="str">
        <f>IF($A794&lt;=O$11,((N$8-SUM(N$20:N793))*N$16/365)*(365/12),"")</f>
        <v/>
      </c>
      <c r="N794" s="2" t="str">
        <f t="shared" si="112"/>
        <v/>
      </c>
      <c r="O794" s="21" t="str">
        <f t="shared" si="116"/>
        <v/>
      </c>
      <c r="X794" s="19"/>
      <c r="Y794" s="55"/>
      <c r="Z794" s="55"/>
      <c r="AA794" s="55"/>
    </row>
    <row r="795" spans="1:27" x14ac:dyDescent="0.3">
      <c r="A795" s="4">
        <f t="shared" si="113"/>
        <v>776</v>
      </c>
      <c r="B795" s="23">
        <f t="shared" si="108"/>
        <v>66162</v>
      </c>
      <c r="C795" s="24">
        <f t="shared" si="109"/>
        <v>103</v>
      </c>
      <c r="D795" s="4" t="s">
        <v>7</v>
      </c>
      <c r="E795" s="2" t="str">
        <f>IF($A795&lt;=G$11,((F$8-SUM(F$20:F794))*F$16/365)*(365/12),"")</f>
        <v/>
      </c>
      <c r="F795" s="2" t="str">
        <f t="shared" si="110"/>
        <v/>
      </c>
      <c r="G795" s="21" t="str">
        <f t="shared" si="114"/>
        <v/>
      </c>
      <c r="H795" s="4" t="s">
        <v>7</v>
      </c>
      <c r="I795" s="2" t="str">
        <f>IF($A795&lt;=K$11,((J$8-SUM(J$20:J794))*J$16/365)*(365/12),"")</f>
        <v/>
      </c>
      <c r="J795" s="2" t="str">
        <f t="shared" si="111"/>
        <v/>
      </c>
      <c r="K795" s="21" t="str">
        <f t="shared" si="115"/>
        <v/>
      </c>
      <c r="L795" s="4" t="s">
        <v>7</v>
      </c>
      <c r="M795" s="2" t="str">
        <f>IF($A795&lt;=O$11,((N$8-SUM(N$20:N794))*N$16/365)*(365/12),"")</f>
        <v/>
      </c>
      <c r="N795" s="2" t="str">
        <f t="shared" si="112"/>
        <v/>
      </c>
      <c r="O795" s="21" t="str">
        <f t="shared" si="116"/>
        <v/>
      </c>
      <c r="X795" s="19"/>
      <c r="Y795" s="55"/>
      <c r="Z795" s="55"/>
      <c r="AA795" s="55"/>
    </row>
    <row r="796" spans="1:27" x14ac:dyDescent="0.3">
      <c r="A796" s="4">
        <f t="shared" si="113"/>
        <v>777</v>
      </c>
      <c r="B796" s="23">
        <f t="shared" si="108"/>
        <v>66190</v>
      </c>
      <c r="C796" s="24">
        <f t="shared" si="109"/>
        <v>103</v>
      </c>
      <c r="D796" s="4" t="s">
        <v>7</v>
      </c>
      <c r="E796" s="2" t="str">
        <f>IF($A796&lt;=G$11,((F$8-SUM(F$20:F795))*F$16/365)*(365/12),"")</f>
        <v/>
      </c>
      <c r="F796" s="2" t="str">
        <f t="shared" si="110"/>
        <v/>
      </c>
      <c r="G796" s="21" t="str">
        <f t="shared" si="114"/>
        <v/>
      </c>
      <c r="H796" s="4" t="s">
        <v>7</v>
      </c>
      <c r="I796" s="2" t="str">
        <f>IF($A796&lt;=K$11,((J$8-SUM(J$20:J795))*J$16/365)*(365/12),"")</f>
        <v/>
      </c>
      <c r="J796" s="2" t="str">
        <f t="shared" si="111"/>
        <v/>
      </c>
      <c r="K796" s="21" t="str">
        <f t="shared" si="115"/>
        <v/>
      </c>
      <c r="L796" s="4" t="s">
        <v>7</v>
      </c>
      <c r="M796" s="2" t="str">
        <f>IF($A796&lt;=O$11,((N$8-SUM(N$20:N795))*N$16/365)*(365/12),"")</f>
        <v/>
      </c>
      <c r="N796" s="2" t="str">
        <f t="shared" si="112"/>
        <v/>
      </c>
      <c r="O796" s="21" t="str">
        <f t="shared" si="116"/>
        <v/>
      </c>
      <c r="X796" s="19"/>
      <c r="Y796" s="55"/>
      <c r="Z796" s="55"/>
      <c r="AA796" s="55"/>
    </row>
    <row r="797" spans="1:27" x14ac:dyDescent="0.3">
      <c r="A797" s="4">
        <f t="shared" si="113"/>
        <v>778</v>
      </c>
      <c r="B797" s="23">
        <f t="shared" si="108"/>
        <v>66221</v>
      </c>
      <c r="C797" s="24">
        <f t="shared" si="109"/>
        <v>103</v>
      </c>
      <c r="D797" s="4" t="s">
        <v>7</v>
      </c>
      <c r="E797" s="2" t="str">
        <f>IF($A797&lt;=G$11,((F$8-SUM(F$20:F796))*F$16/365)*(365/12),"")</f>
        <v/>
      </c>
      <c r="F797" s="2" t="str">
        <f t="shared" si="110"/>
        <v/>
      </c>
      <c r="G797" s="21" t="str">
        <f t="shared" si="114"/>
        <v/>
      </c>
      <c r="H797" s="4" t="s">
        <v>7</v>
      </c>
      <c r="I797" s="2" t="str">
        <f>IF($A797&lt;=K$11,((J$8-SUM(J$20:J796))*J$16/365)*(365/12),"")</f>
        <v/>
      </c>
      <c r="J797" s="2" t="str">
        <f t="shared" si="111"/>
        <v/>
      </c>
      <c r="K797" s="21" t="str">
        <f t="shared" si="115"/>
        <v/>
      </c>
      <c r="L797" s="4" t="s">
        <v>7</v>
      </c>
      <c r="M797" s="2" t="str">
        <f>IF($A797&lt;=O$11,((N$8-SUM(N$20:N796))*N$16/365)*(365/12),"")</f>
        <v/>
      </c>
      <c r="N797" s="2" t="str">
        <f t="shared" si="112"/>
        <v/>
      </c>
      <c r="O797" s="21" t="str">
        <f t="shared" si="116"/>
        <v/>
      </c>
      <c r="X797" s="19"/>
      <c r="Y797" s="55"/>
      <c r="Z797" s="55"/>
      <c r="AA797" s="55"/>
    </row>
    <row r="798" spans="1:27" x14ac:dyDescent="0.3">
      <c r="A798" s="4">
        <f t="shared" si="113"/>
        <v>779</v>
      </c>
      <c r="B798" s="23">
        <f t="shared" si="108"/>
        <v>66251</v>
      </c>
      <c r="C798" s="24">
        <f t="shared" si="109"/>
        <v>103</v>
      </c>
      <c r="D798" s="4" t="s">
        <v>7</v>
      </c>
      <c r="E798" s="2" t="str">
        <f>IF($A798&lt;=G$11,((F$8-SUM(F$20:F797))*F$16/365)*(365/12),"")</f>
        <v/>
      </c>
      <c r="F798" s="2" t="str">
        <f t="shared" si="110"/>
        <v/>
      </c>
      <c r="G798" s="21" t="str">
        <f t="shared" si="114"/>
        <v/>
      </c>
      <c r="H798" s="4" t="s">
        <v>7</v>
      </c>
      <c r="I798" s="2" t="str">
        <f>IF($A798&lt;=K$11,((J$8-SUM(J$20:J797))*J$16/365)*(365/12),"")</f>
        <v/>
      </c>
      <c r="J798" s="2" t="str">
        <f t="shared" si="111"/>
        <v/>
      </c>
      <c r="K798" s="21" t="str">
        <f t="shared" si="115"/>
        <v/>
      </c>
      <c r="L798" s="4" t="s">
        <v>7</v>
      </c>
      <c r="M798" s="2" t="str">
        <f>IF($A798&lt;=O$11,((N$8-SUM(N$20:N797))*N$16/365)*(365/12),"")</f>
        <v/>
      </c>
      <c r="N798" s="2" t="str">
        <f t="shared" si="112"/>
        <v/>
      </c>
      <c r="O798" s="21" t="str">
        <f t="shared" si="116"/>
        <v/>
      </c>
      <c r="X798" s="19"/>
      <c r="Y798" s="55"/>
      <c r="Z798" s="55"/>
      <c r="AA798" s="55"/>
    </row>
    <row r="799" spans="1:27" x14ac:dyDescent="0.3">
      <c r="A799" s="4">
        <f t="shared" si="113"/>
        <v>780</v>
      </c>
      <c r="B799" s="23">
        <f t="shared" si="108"/>
        <v>66282</v>
      </c>
      <c r="C799" s="24">
        <f t="shared" si="109"/>
        <v>103</v>
      </c>
      <c r="D799" s="4" t="s">
        <v>7</v>
      </c>
      <c r="E799" s="2" t="str">
        <f>IF($A799&lt;=G$11,((F$8-SUM(F$20:F798))*F$16/365)*(365/12),"")</f>
        <v/>
      </c>
      <c r="F799" s="2" t="str">
        <f t="shared" si="110"/>
        <v/>
      </c>
      <c r="G799" s="21" t="str">
        <f t="shared" si="114"/>
        <v/>
      </c>
      <c r="H799" s="4" t="s">
        <v>7</v>
      </c>
      <c r="I799" s="2" t="str">
        <f>IF($A799&lt;=K$11,((J$8-SUM(J$20:J798))*J$16/365)*(365/12),"")</f>
        <v/>
      </c>
      <c r="J799" s="2" t="str">
        <f t="shared" si="111"/>
        <v/>
      </c>
      <c r="K799" s="21" t="str">
        <f t="shared" si="115"/>
        <v/>
      </c>
      <c r="L799" s="4" t="s">
        <v>7</v>
      </c>
      <c r="M799" s="2" t="str">
        <f>IF($A799&lt;=O$11,((N$8-SUM(N$20:N798))*N$16/365)*(365/12),"")</f>
        <v/>
      </c>
      <c r="N799" s="2" t="str">
        <f t="shared" si="112"/>
        <v/>
      </c>
      <c r="O799" s="21" t="str">
        <f t="shared" si="116"/>
        <v/>
      </c>
      <c r="X799" s="19"/>
      <c r="Y799" s="55"/>
      <c r="Z799" s="55"/>
      <c r="AA799" s="55"/>
    </row>
    <row r="800" spans="1:27" x14ac:dyDescent="0.3">
      <c r="A800" s="4">
        <f t="shared" si="113"/>
        <v>781</v>
      </c>
      <c r="B800" s="23">
        <f t="shared" si="108"/>
        <v>66312</v>
      </c>
      <c r="C800" s="24">
        <f t="shared" si="109"/>
        <v>103</v>
      </c>
      <c r="D800" s="4" t="s">
        <v>7</v>
      </c>
      <c r="E800" s="2" t="str">
        <f>IF($A800&lt;=G$11,((F$8-SUM(F$20:F799))*F$16/365)*(365/12),"")</f>
        <v/>
      </c>
      <c r="F800" s="2" t="str">
        <f t="shared" si="110"/>
        <v/>
      </c>
      <c r="G800" s="21" t="str">
        <f t="shared" si="114"/>
        <v/>
      </c>
      <c r="H800" s="4" t="s">
        <v>7</v>
      </c>
      <c r="I800" s="2" t="str">
        <f>IF($A800&lt;=K$11,((J$8-SUM(J$20:J799))*J$16/365)*(365/12),"")</f>
        <v/>
      </c>
      <c r="J800" s="2" t="str">
        <f t="shared" si="111"/>
        <v/>
      </c>
      <c r="K800" s="21" t="str">
        <f t="shared" si="115"/>
        <v/>
      </c>
      <c r="L800" s="4" t="s">
        <v>7</v>
      </c>
      <c r="M800" s="2" t="str">
        <f>IF($A800&lt;=O$11,((N$8-SUM(N$20:N799))*N$16/365)*(365/12),"")</f>
        <v/>
      </c>
      <c r="N800" s="2" t="str">
        <f t="shared" si="112"/>
        <v/>
      </c>
      <c r="O800" s="21" t="str">
        <f t="shared" si="116"/>
        <v/>
      </c>
      <c r="X800" s="19"/>
      <c r="Y800" s="55"/>
      <c r="Z800" s="55"/>
      <c r="AA800" s="55"/>
    </row>
    <row r="801" spans="1:27" x14ac:dyDescent="0.3">
      <c r="A801" s="4">
        <f t="shared" si="113"/>
        <v>782</v>
      </c>
      <c r="B801" s="23">
        <f t="shared" si="108"/>
        <v>66343</v>
      </c>
      <c r="C801" s="24">
        <f t="shared" si="109"/>
        <v>103</v>
      </c>
      <c r="D801" s="4" t="s">
        <v>7</v>
      </c>
      <c r="E801" s="2" t="str">
        <f>IF($A801&lt;=G$11,((F$8-SUM(F$20:F800))*F$16/365)*(365/12),"")</f>
        <v/>
      </c>
      <c r="F801" s="2" t="str">
        <f t="shared" si="110"/>
        <v/>
      </c>
      <c r="G801" s="21" t="str">
        <f t="shared" si="114"/>
        <v/>
      </c>
      <c r="H801" s="4" t="s">
        <v>7</v>
      </c>
      <c r="I801" s="2" t="str">
        <f>IF($A801&lt;=K$11,((J$8-SUM(J$20:J800))*J$16/365)*(365/12),"")</f>
        <v/>
      </c>
      <c r="J801" s="2" t="str">
        <f t="shared" si="111"/>
        <v/>
      </c>
      <c r="K801" s="21" t="str">
        <f t="shared" si="115"/>
        <v/>
      </c>
      <c r="L801" s="4" t="s">
        <v>7</v>
      </c>
      <c r="M801" s="2" t="str">
        <f>IF($A801&lt;=O$11,((N$8-SUM(N$20:N800))*N$16/365)*(365/12),"")</f>
        <v/>
      </c>
      <c r="N801" s="2" t="str">
        <f t="shared" si="112"/>
        <v/>
      </c>
      <c r="O801" s="21" t="str">
        <f t="shared" si="116"/>
        <v/>
      </c>
      <c r="X801" s="19"/>
      <c r="Y801" s="55"/>
      <c r="Z801" s="55"/>
      <c r="AA801" s="55"/>
    </row>
    <row r="802" spans="1:27" x14ac:dyDescent="0.3">
      <c r="A802" s="4">
        <f t="shared" si="113"/>
        <v>783</v>
      </c>
      <c r="B802" s="23">
        <f t="shared" si="108"/>
        <v>66374</v>
      </c>
      <c r="C802" s="24">
        <f t="shared" si="109"/>
        <v>103</v>
      </c>
      <c r="D802" s="4" t="s">
        <v>7</v>
      </c>
      <c r="E802" s="2" t="str">
        <f>IF($A802&lt;=G$11,((F$8-SUM(F$20:F801))*F$16/365)*(365/12),"")</f>
        <v/>
      </c>
      <c r="F802" s="2" t="str">
        <f t="shared" si="110"/>
        <v/>
      </c>
      <c r="G802" s="21" t="str">
        <f t="shared" si="114"/>
        <v/>
      </c>
      <c r="H802" s="4" t="s">
        <v>7</v>
      </c>
      <c r="I802" s="2" t="str">
        <f>IF($A802&lt;=K$11,((J$8-SUM(J$20:J801))*J$16/365)*(365/12),"")</f>
        <v/>
      </c>
      <c r="J802" s="2" t="str">
        <f t="shared" si="111"/>
        <v/>
      </c>
      <c r="K802" s="21" t="str">
        <f t="shared" si="115"/>
        <v/>
      </c>
      <c r="L802" s="4" t="s">
        <v>7</v>
      </c>
      <c r="M802" s="2" t="str">
        <f>IF($A802&lt;=O$11,((N$8-SUM(N$20:N801))*N$16/365)*(365/12),"")</f>
        <v/>
      </c>
      <c r="N802" s="2" t="str">
        <f t="shared" si="112"/>
        <v/>
      </c>
      <c r="O802" s="21" t="str">
        <f t="shared" si="116"/>
        <v/>
      </c>
      <c r="X802" s="19"/>
      <c r="Y802" s="55"/>
      <c r="Z802" s="55"/>
      <c r="AA802" s="55"/>
    </row>
    <row r="803" spans="1:27" x14ac:dyDescent="0.3">
      <c r="A803" s="4">
        <f t="shared" si="113"/>
        <v>784</v>
      </c>
      <c r="B803" s="23">
        <f t="shared" si="108"/>
        <v>66404</v>
      </c>
      <c r="C803" s="24">
        <f t="shared" si="109"/>
        <v>103</v>
      </c>
      <c r="D803" s="4" t="s">
        <v>7</v>
      </c>
      <c r="E803" s="2" t="str">
        <f>IF($A803&lt;=G$11,((F$8-SUM(F$20:F802))*F$16/365)*(365/12),"")</f>
        <v/>
      </c>
      <c r="F803" s="2" t="str">
        <f t="shared" si="110"/>
        <v/>
      </c>
      <c r="G803" s="21" t="str">
        <f t="shared" si="114"/>
        <v/>
      </c>
      <c r="H803" s="4" t="s">
        <v>7</v>
      </c>
      <c r="I803" s="2" t="str">
        <f>IF($A803&lt;=K$11,((J$8-SUM(J$20:J802))*J$16/365)*(365/12),"")</f>
        <v/>
      </c>
      <c r="J803" s="2" t="str">
        <f t="shared" si="111"/>
        <v/>
      </c>
      <c r="K803" s="21" t="str">
        <f t="shared" si="115"/>
        <v/>
      </c>
      <c r="L803" s="4" t="s">
        <v>7</v>
      </c>
      <c r="M803" s="2" t="str">
        <f>IF($A803&lt;=O$11,((N$8-SUM(N$20:N802))*N$16/365)*(365/12),"")</f>
        <v/>
      </c>
      <c r="N803" s="2" t="str">
        <f t="shared" si="112"/>
        <v/>
      </c>
      <c r="O803" s="21" t="str">
        <f t="shared" si="116"/>
        <v/>
      </c>
      <c r="X803" s="19"/>
      <c r="Y803" s="55"/>
      <c r="Z803" s="55"/>
      <c r="AA803" s="55"/>
    </row>
    <row r="804" spans="1:27" x14ac:dyDescent="0.3">
      <c r="A804" s="4">
        <f t="shared" si="113"/>
        <v>785</v>
      </c>
      <c r="B804" s="23">
        <f t="shared" si="108"/>
        <v>66435</v>
      </c>
      <c r="C804" s="24">
        <f t="shared" si="109"/>
        <v>103</v>
      </c>
      <c r="D804" s="4" t="s">
        <v>7</v>
      </c>
      <c r="E804" s="2" t="str">
        <f>IF($A804&lt;=G$11,((F$8-SUM(F$20:F803))*F$16/365)*(365/12),"")</f>
        <v/>
      </c>
      <c r="F804" s="2" t="str">
        <f t="shared" si="110"/>
        <v/>
      </c>
      <c r="G804" s="21" t="str">
        <f t="shared" si="114"/>
        <v/>
      </c>
      <c r="H804" s="4" t="s">
        <v>7</v>
      </c>
      <c r="I804" s="2" t="str">
        <f>IF($A804&lt;=K$11,((J$8-SUM(J$20:J803))*J$16/365)*(365/12),"")</f>
        <v/>
      </c>
      <c r="J804" s="2" t="str">
        <f t="shared" si="111"/>
        <v/>
      </c>
      <c r="K804" s="21" t="str">
        <f t="shared" si="115"/>
        <v/>
      </c>
      <c r="L804" s="4" t="s">
        <v>7</v>
      </c>
      <c r="M804" s="2" t="str">
        <f>IF($A804&lt;=O$11,((N$8-SUM(N$20:N803))*N$16/365)*(365/12),"")</f>
        <v/>
      </c>
      <c r="N804" s="2" t="str">
        <f t="shared" si="112"/>
        <v/>
      </c>
      <c r="O804" s="21" t="str">
        <f t="shared" si="116"/>
        <v/>
      </c>
      <c r="X804" s="19"/>
      <c r="Y804" s="55"/>
      <c r="Z804" s="55"/>
      <c r="AA804" s="55"/>
    </row>
    <row r="805" spans="1:27" x14ac:dyDescent="0.3">
      <c r="A805" s="4">
        <f t="shared" si="113"/>
        <v>786</v>
      </c>
      <c r="B805" s="23">
        <f t="shared" si="108"/>
        <v>66465</v>
      </c>
      <c r="C805" s="24">
        <f t="shared" si="109"/>
        <v>103</v>
      </c>
      <c r="D805" s="4" t="s">
        <v>7</v>
      </c>
      <c r="E805" s="2" t="str">
        <f>IF($A805&lt;=G$11,((F$8-SUM(F$20:F804))*F$16/365)*(365/12),"")</f>
        <v/>
      </c>
      <c r="F805" s="2" t="str">
        <f t="shared" si="110"/>
        <v/>
      </c>
      <c r="G805" s="21" t="str">
        <f t="shared" si="114"/>
        <v/>
      </c>
      <c r="H805" s="4" t="s">
        <v>7</v>
      </c>
      <c r="I805" s="2" t="str">
        <f>IF($A805&lt;=K$11,((J$8-SUM(J$20:J804))*J$16/365)*(365/12),"")</f>
        <v/>
      </c>
      <c r="J805" s="2" t="str">
        <f t="shared" si="111"/>
        <v/>
      </c>
      <c r="K805" s="21" t="str">
        <f t="shared" si="115"/>
        <v/>
      </c>
      <c r="L805" s="4" t="s">
        <v>7</v>
      </c>
      <c r="M805" s="2" t="str">
        <f>IF($A805&lt;=O$11,((N$8-SUM(N$20:N804))*N$16/365)*(365/12),"")</f>
        <v/>
      </c>
      <c r="N805" s="2" t="str">
        <f t="shared" si="112"/>
        <v/>
      </c>
      <c r="O805" s="21" t="str">
        <f t="shared" si="116"/>
        <v/>
      </c>
      <c r="X805" s="19"/>
      <c r="Y805" s="55"/>
      <c r="Z805" s="55"/>
      <c r="AA805" s="55"/>
    </row>
    <row r="806" spans="1:27" x14ac:dyDescent="0.3">
      <c r="A806" s="4">
        <f t="shared" si="113"/>
        <v>787</v>
      </c>
      <c r="B806" s="23">
        <f t="shared" si="108"/>
        <v>66496</v>
      </c>
      <c r="C806" s="24">
        <f t="shared" si="109"/>
        <v>104</v>
      </c>
      <c r="D806" s="4" t="s">
        <v>7</v>
      </c>
      <c r="E806" s="2" t="str">
        <f>IF($A806&lt;=G$11,((F$8-SUM(F$20:F805))*F$16/365)*(365/12),"")</f>
        <v/>
      </c>
      <c r="F806" s="2" t="str">
        <f t="shared" si="110"/>
        <v/>
      </c>
      <c r="G806" s="21" t="str">
        <f t="shared" si="114"/>
        <v/>
      </c>
      <c r="H806" s="4" t="s">
        <v>7</v>
      </c>
      <c r="I806" s="2" t="str">
        <f>IF($A806&lt;=K$11,((J$8-SUM(J$20:J805))*J$16/365)*(365/12),"")</f>
        <v/>
      </c>
      <c r="J806" s="2" t="str">
        <f t="shared" si="111"/>
        <v/>
      </c>
      <c r="K806" s="21" t="str">
        <f t="shared" si="115"/>
        <v/>
      </c>
      <c r="L806" s="4" t="s">
        <v>7</v>
      </c>
      <c r="M806" s="2" t="str">
        <f>IF($A806&lt;=O$11,((N$8-SUM(N$20:N805))*N$16/365)*(365/12),"")</f>
        <v/>
      </c>
      <c r="N806" s="2" t="str">
        <f t="shared" si="112"/>
        <v/>
      </c>
      <c r="O806" s="21" t="str">
        <f t="shared" si="116"/>
        <v/>
      </c>
      <c r="X806" s="19"/>
      <c r="Y806" s="55"/>
      <c r="Z806" s="55"/>
      <c r="AA806" s="55"/>
    </row>
    <row r="807" spans="1:27" x14ac:dyDescent="0.3">
      <c r="A807" s="4">
        <f t="shared" si="113"/>
        <v>788</v>
      </c>
      <c r="B807" s="23">
        <f t="shared" si="108"/>
        <v>66527</v>
      </c>
      <c r="C807" s="24">
        <f t="shared" si="109"/>
        <v>104</v>
      </c>
      <c r="D807" s="4" t="s">
        <v>7</v>
      </c>
      <c r="E807" s="2" t="str">
        <f>IF($A807&lt;=G$11,((F$8-SUM(F$20:F806))*F$16/365)*(365/12),"")</f>
        <v/>
      </c>
      <c r="F807" s="2" t="str">
        <f t="shared" si="110"/>
        <v/>
      </c>
      <c r="G807" s="21" t="str">
        <f t="shared" si="114"/>
        <v/>
      </c>
      <c r="H807" s="4" t="s">
        <v>7</v>
      </c>
      <c r="I807" s="2" t="str">
        <f>IF($A807&lt;=K$11,((J$8-SUM(J$20:J806))*J$16/365)*(365/12),"")</f>
        <v/>
      </c>
      <c r="J807" s="2" t="str">
        <f t="shared" si="111"/>
        <v/>
      </c>
      <c r="K807" s="21" t="str">
        <f t="shared" si="115"/>
        <v/>
      </c>
      <c r="L807" s="4" t="s">
        <v>7</v>
      </c>
      <c r="M807" s="2" t="str">
        <f>IF($A807&lt;=O$11,((N$8-SUM(N$20:N806))*N$16/365)*(365/12),"")</f>
        <v/>
      </c>
      <c r="N807" s="2" t="str">
        <f t="shared" si="112"/>
        <v/>
      </c>
      <c r="O807" s="21" t="str">
        <f t="shared" si="116"/>
        <v/>
      </c>
      <c r="X807" s="19"/>
      <c r="Y807" s="55"/>
      <c r="Z807" s="55"/>
      <c r="AA807" s="55"/>
    </row>
    <row r="808" spans="1:27" x14ac:dyDescent="0.3">
      <c r="A808" s="4">
        <f t="shared" si="113"/>
        <v>789</v>
      </c>
      <c r="B808" s="23">
        <f t="shared" si="108"/>
        <v>66555</v>
      </c>
      <c r="C808" s="24">
        <f t="shared" si="109"/>
        <v>104</v>
      </c>
      <c r="D808" s="4" t="s">
        <v>7</v>
      </c>
      <c r="E808" s="2" t="str">
        <f>IF($A808&lt;=G$11,((F$8-SUM(F$20:F807))*F$16/365)*(365/12),"")</f>
        <v/>
      </c>
      <c r="F808" s="2" t="str">
        <f t="shared" si="110"/>
        <v/>
      </c>
      <c r="G808" s="21" t="str">
        <f t="shared" si="114"/>
        <v/>
      </c>
      <c r="H808" s="4" t="s">
        <v>7</v>
      </c>
      <c r="I808" s="2" t="str">
        <f>IF($A808&lt;=K$11,((J$8-SUM(J$20:J807))*J$16/365)*(365/12),"")</f>
        <v/>
      </c>
      <c r="J808" s="2" t="str">
        <f t="shared" si="111"/>
        <v/>
      </c>
      <c r="K808" s="21" t="str">
        <f t="shared" si="115"/>
        <v/>
      </c>
      <c r="L808" s="4" t="s">
        <v>7</v>
      </c>
      <c r="M808" s="2" t="str">
        <f>IF($A808&lt;=O$11,((N$8-SUM(N$20:N807))*N$16/365)*(365/12),"")</f>
        <v/>
      </c>
      <c r="N808" s="2" t="str">
        <f t="shared" si="112"/>
        <v/>
      </c>
      <c r="O808" s="21" t="str">
        <f t="shared" si="116"/>
        <v/>
      </c>
      <c r="X808" s="19"/>
      <c r="Y808" s="55"/>
      <c r="Z808" s="55"/>
      <c r="AA808" s="55"/>
    </row>
    <row r="809" spans="1:27" x14ac:dyDescent="0.3">
      <c r="A809" s="4">
        <f t="shared" si="113"/>
        <v>790</v>
      </c>
      <c r="B809" s="23">
        <f t="shared" si="108"/>
        <v>66586</v>
      </c>
      <c r="C809" s="24">
        <f t="shared" si="109"/>
        <v>104</v>
      </c>
      <c r="D809" s="4" t="s">
        <v>7</v>
      </c>
      <c r="E809" s="2" t="str">
        <f>IF($A809&lt;=G$11,((F$8-SUM(F$20:F808))*F$16/365)*(365/12),"")</f>
        <v/>
      </c>
      <c r="F809" s="2" t="str">
        <f t="shared" si="110"/>
        <v/>
      </c>
      <c r="G809" s="21" t="str">
        <f t="shared" si="114"/>
        <v/>
      </c>
      <c r="H809" s="4" t="s">
        <v>7</v>
      </c>
      <c r="I809" s="2" t="str">
        <f>IF($A809&lt;=K$11,((J$8-SUM(J$20:J808))*J$16/365)*(365/12),"")</f>
        <v/>
      </c>
      <c r="J809" s="2" t="str">
        <f t="shared" si="111"/>
        <v/>
      </c>
      <c r="K809" s="21" t="str">
        <f t="shared" si="115"/>
        <v/>
      </c>
      <c r="L809" s="4" t="s">
        <v>7</v>
      </c>
      <c r="M809" s="2" t="str">
        <f>IF($A809&lt;=O$11,((N$8-SUM(N$20:N808))*N$16/365)*(365/12),"")</f>
        <v/>
      </c>
      <c r="N809" s="2" t="str">
        <f t="shared" si="112"/>
        <v/>
      </c>
      <c r="O809" s="21" t="str">
        <f t="shared" si="116"/>
        <v/>
      </c>
      <c r="X809" s="19"/>
      <c r="Y809" s="55"/>
      <c r="Z809" s="55"/>
      <c r="AA809" s="55"/>
    </row>
    <row r="810" spans="1:27" x14ac:dyDescent="0.3">
      <c r="A810" s="4">
        <f t="shared" si="113"/>
        <v>791</v>
      </c>
      <c r="B810" s="23">
        <f t="shared" si="108"/>
        <v>66616</v>
      </c>
      <c r="C810" s="24">
        <f t="shared" si="109"/>
        <v>104</v>
      </c>
      <c r="D810" s="4" t="s">
        <v>7</v>
      </c>
      <c r="E810" s="2" t="str">
        <f>IF($A810&lt;=G$11,((F$8-SUM(F$20:F809))*F$16/365)*(365/12),"")</f>
        <v/>
      </c>
      <c r="F810" s="2" t="str">
        <f t="shared" si="110"/>
        <v/>
      </c>
      <c r="G810" s="21" t="str">
        <f t="shared" si="114"/>
        <v/>
      </c>
      <c r="H810" s="4" t="s">
        <v>7</v>
      </c>
      <c r="I810" s="2" t="str">
        <f>IF($A810&lt;=K$11,((J$8-SUM(J$20:J809))*J$16/365)*(365/12),"")</f>
        <v/>
      </c>
      <c r="J810" s="2" t="str">
        <f t="shared" si="111"/>
        <v/>
      </c>
      <c r="K810" s="21" t="str">
        <f t="shared" si="115"/>
        <v/>
      </c>
      <c r="L810" s="4" t="s">
        <v>7</v>
      </c>
      <c r="M810" s="2" t="str">
        <f>IF($A810&lt;=O$11,((N$8-SUM(N$20:N809))*N$16/365)*(365/12),"")</f>
        <v/>
      </c>
      <c r="N810" s="2" t="str">
        <f t="shared" si="112"/>
        <v/>
      </c>
      <c r="O810" s="21" t="str">
        <f t="shared" si="116"/>
        <v/>
      </c>
      <c r="X810" s="19"/>
      <c r="Y810" s="55"/>
      <c r="Z810" s="55"/>
      <c r="AA810" s="55"/>
    </row>
    <row r="811" spans="1:27" x14ac:dyDescent="0.3">
      <c r="A811" s="4">
        <f t="shared" si="113"/>
        <v>792</v>
      </c>
      <c r="B811" s="23">
        <f t="shared" si="108"/>
        <v>66647</v>
      </c>
      <c r="C811" s="24">
        <f t="shared" si="109"/>
        <v>104</v>
      </c>
      <c r="D811" s="4" t="s">
        <v>7</v>
      </c>
      <c r="E811" s="2" t="str">
        <f>IF($A811&lt;=G$11,((F$8-SUM(F$20:F810))*F$16/365)*(365/12),"")</f>
        <v/>
      </c>
      <c r="F811" s="2" t="str">
        <f t="shared" si="110"/>
        <v/>
      </c>
      <c r="G811" s="21" t="str">
        <f t="shared" si="114"/>
        <v/>
      </c>
      <c r="H811" s="4" t="s">
        <v>7</v>
      </c>
      <c r="I811" s="2" t="str">
        <f>IF($A811&lt;=K$11,((J$8-SUM(J$20:J810))*J$16/365)*(365/12),"")</f>
        <v/>
      </c>
      <c r="J811" s="2" t="str">
        <f t="shared" si="111"/>
        <v/>
      </c>
      <c r="K811" s="21" t="str">
        <f t="shared" si="115"/>
        <v/>
      </c>
      <c r="L811" s="4" t="s">
        <v>7</v>
      </c>
      <c r="M811" s="2" t="str">
        <f>IF($A811&lt;=O$11,((N$8-SUM(N$20:N810))*N$16/365)*(365/12),"")</f>
        <v/>
      </c>
      <c r="N811" s="2" t="str">
        <f t="shared" si="112"/>
        <v/>
      </c>
      <c r="O811" s="21" t="str">
        <f t="shared" si="116"/>
        <v/>
      </c>
      <c r="X811" s="19"/>
      <c r="Y811" s="55"/>
      <c r="Z811" s="55"/>
      <c r="AA811" s="55"/>
    </row>
    <row r="812" spans="1:27" x14ac:dyDescent="0.3">
      <c r="A812" s="4">
        <f t="shared" si="113"/>
        <v>793</v>
      </c>
      <c r="B812" s="23">
        <f t="shared" si="108"/>
        <v>66677</v>
      </c>
      <c r="C812" s="24">
        <f t="shared" si="109"/>
        <v>104</v>
      </c>
      <c r="D812" s="4" t="s">
        <v>7</v>
      </c>
      <c r="E812" s="2" t="str">
        <f>IF($A812&lt;=G$11,((F$8-SUM(F$20:F811))*F$16/365)*(365/12),"")</f>
        <v/>
      </c>
      <c r="F812" s="2" t="str">
        <f t="shared" si="110"/>
        <v/>
      </c>
      <c r="G812" s="21" t="str">
        <f t="shared" si="114"/>
        <v/>
      </c>
      <c r="H812" s="4" t="s">
        <v>7</v>
      </c>
      <c r="I812" s="2" t="str">
        <f>IF($A812&lt;=K$11,((J$8-SUM(J$20:J811))*J$16/365)*(365/12),"")</f>
        <v/>
      </c>
      <c r="J812" s="2" t="str">
        <f t="shared" si="111"/>
        <v/>
      </c>
      <c r="K812" s="21" t="str">
        <f t="shared" si="115"/>
        <v/>
      </c>
      <c r="L812" s="4" t="s">
        <v>7</v>
      </c>
      <c r="M812" s="2" t="str">
        <f>IF($A812&lt;=O$11,((N$8-SUM(N$20:N811))*N$16/365)*(365/12),"")</f>
        <v/>
      </c>
      <c r="N812" s="2" t="str">
        <f t="shared" si="112"/>
        <v/>
      </c>
      <c r="O812" s="21" t="str">
        <f t="shared" si="116"/>
        <v/>
      </c>
      <c r="X812" s="19"/>
      <c r="Y812" s="55"/>
      <c r="Z812" s="55"/>
      <c r="AA812" s="55"/>
    </row>
    <row r="813" spans="1:27" x14ac:dyDescent="0.3">
      <c r="A813" s="4">
        <f t="shared" si="113"/>
        <v>794</v>
      </c>
      <c r="B813" s="23">
        <f t="shared" si="108"/>
        <v>66708</v>
      </c>
      <c r="C813" s="24">
        <f t="shared" si="109"/>
        <v>104</v>
      </c>
      <c r="D813" s="4" t="s">
        <v>7</v>
      </c>
      <c r="E813" s="2" t="str">
        <f>IF($A813&lt;=G$11,((F$8-SUM(F$20:F812))*F$16/365)*(365/12),"")</f>
        <v/>
      </c>
      <c r="F813" s="2" t="str">
        <f t="shared" si="110"/>
        <v/>
      </c>
      <c r="G813" s="21" t="str">
        <f t="shared" si="114"/>
        <v/>
      </c>
      <c r="H813" s="4" t="s">
        <v>7</v>
      </c>
      <c r="I813" s="2" t="str">
        <f>IF($A813&lt;=K$11,((J$8-SUM(J$20:J812))*J$16/365)*(365/12),"")</f>
        <v/>
      </c>
      <c r="J813" s="2" t="str">
        <f t="shared" si="111"/>
        <v/>
      </c>
      <c r="K813" s="21" t="str">
        <f t="shared" si="115"/>
        <v/>
      </c>
      <c r="L813" s="4" t="s">
        <v>7</v>
      </c>
      <c r="M813" s="2" t="str">
        <f>IF($A813&lt;=O$11,((N$8-SUM(N$20:N812))*N$16/365)*(365/12),"")</f>
        <v/>
      </c>
      <c r="N813" s="2" t="str">
        <f t="shared" si="112"/>
        <v/>
      </c>
      <c r="O813" s="21" t="str">
        <f t="shared" si="116"/>
        <v/>
      </c>
      <c r="X813" s="19"/>
      <c r="Y813" s="55"/>
      <c r="Z813" s="55"/>
      <c r="AA813" s="55"/>
    </row>
    <row r="814" spans="1:27" x14ac:dyDescent="0.3">
      <c r="A814" s="4">
        <f t="shared" si="113"/>
        <v>795</v>
      </c>
      <c r="B814" s="23">
        <f t="shared" si="108"/>
        <v>66739</v>
      </c>
      <c r="C814" s="24">
        <f t="shared" si="109"/>
        <v>104</v>
      </c>
      <c r="D814" s="4" t="s">
        <v>7</v>
      </c>
      <c r="E814" s="2" t="str">
        <f>IF($A814&lt;=G$11,((F$8-SUM(F$20:F813))*F$16/365)*(365/12),"")</f>
        <v/>
      </c>
      <c r="F814" s="2" t="str">
        <f t="shared" si="110"/>
        <v/>
      </c>
      <c r="G814" s="21" t="str">
        <f t="shared" si="114"/>
        <v/>
      </c>
      <c r="H814" s="4" t="s">
        <v>7</v>
      </c>
      <c r="I814" s="2" t="str">
        <f>IF($A814&lt;=K$11,((J$8-SUM(J$20:J813))*J$16/365)*(365/12),"")</f>
        <v/>
      </c>
      <c r="J814" s="2" t="str">
        <f t="shared" si="111"/>
        <v/>
      </c>
      <c r="K814" s="21" t="str">
        <f t="shared" si="115"/>
        <v/>
      </c>
      <c r="L814" s="4" t="s">
        <v>7</v>
      </c>
      <c r="M814" s="2" t="str">
        <f>IF($A814&lt;=O$11,((N$8-SUM(N$20:N813))*N$16/365)*(365/12),"")</f>
        <v/>
      </c>
      <c r="N814" s="2" t="str">
        <f t="shared" si="112"/>
        <v/>
      </c>
      <c r="O814" s="21" t="str">
        <f t="shared" si="116"/>
        <v/>
      </c>
      <c r="X814" s="19"/>
      <c r="Y814" s="55"/>
      <c r="Z814" s="55"/>
      <c r="AA814" s="55"/>
    </row>
    <row r="815" spans="1:27" x14ac:dyDescent="0.3">
      <c r="A815" s="4">
        <f t="shared" si="113"/>
        <v>796</v>
      </c>
      <c r="B815" s="23">
        <f t="shared" si="108"/>
        <v>66769</v>
      </c>
      <c r="C815" s="24">
        <f t="shared" si="109"/>
        <v>104</v>
      </c>
      <c r="D815" s="4" t="s">
        <v>7</v>
      </c>
      <c r="E815" s="2" t="str">
        <f>IF($A815&lt;=G$11,((F$8-SUM(F$20:F814))*F$16/365)*(365/12),"")</f>
        <v/>
      </c>
      <c r="F815" s="2" t="str">
        <f t="shared" si="110"/>
        <v/>
      </c>
      <c r="G815" s="21" t="str">
        <f t="shared" si="114"/>
        <v/>
      </c>
      <c r="H815" s="4" t="s">
        <v>7</v>
      </c>
      <c r="I815" s="2" t="str">
        <f>IF($A815&lt;=K$11,((J$8-SUM(J$20:J814))*J$16/365)*(365/12),"")</f>
        <v/>
      </c>
      <c r="J815" s="2" t="str">
        <f t="shared" si="111"/>
        <v/>
      </c>
      <c r="K815" s="21" t="str">
        <f t="shared" si="115"/>
        <v/>
      </c>
      <c r="L815" s="4" t="s">
        <v>7</v>
      </c>
      <c r="M815" s="2" t="str">
        <f>IF($A815&lt;=O$11,((N$8-SUM(N$20:N814))*N$16/365)*(365/12),"")</f>
        <v/>
      </c>
      <c r="N815" s="2" t="str">
        <f t="shared" si="112"/>
        <v/>
      </c>
      <c r="O815" s="21" t="str">
        <f t="shared" si="116"/>
        <v/>
      </c>
      <c r="X815" s="19"/>
      <c r="Y815" s="55"/>
      <c r="Z815" s="55"/>
      <c r="AA815" s="55"/>
    </row>
    <row r="816" spans="1:27" x14ac:dyDescent="0.3">
      <c r="A816" s="4">
        <f t="shared" si="113"/>
        <v>797</v>
      </c>
      <c r="B816" s="23">
        <f t="shared" si="108"/>
        <v>66800</v>
      </c>
      <c r="C816" s="24">
        <f t="shared" si="109"/>
        <v>104</v>
      </c>
      <c r="D816" s="4" t="s">
        <v>7</v>
      </c>
      <c r="E816" s="2" t="str">
        <f>IF($A816&lt;=G$11,((F$8-SUM(F$20:F815))*F$16/365)*(365/12),"")</f>
        <v/>
      </c>
      <c r="F816" s="2" t="str">
        <f t="shared" si="110"/>
        <v/>
      </c>
      <c r="G816" s="21" t="str">
        <f t="shared" si="114"/>
        <v/>
      </c>
      <c r="H816" s="4" t="s">
        <v>7</v>
      </c>
      <c r="I816" s="2" t="str">
        <f>IF($A816&lt;=K$11,((J$8-SUM(J$20:J815))*J$16/365)*(365/12),"")</f>
        <v/>
      </c>
      <c r="J816" s="2" t="str">
        <f t="shared" si="111"/>
        <v/>
      </c>
      <c r="K816" s="21" t="str">
        <f t="shared" si="115"/>
        <v/>
      </c>
      <c r="L816" s="4" t="s">
        <v>7</v>
      </c>
      <c r="M816" s="2" t="str">
        <f>IF($A816&lt;=O$11,((N$8-SUM(N$20:N815))*N$16/365)*(365/12),"")</f>
        <v/>
      </c>
      <c r="N816" s="2" t="str">
        <f t="shared" si="112"/>
        <v/>
      </c>
      <c r="O816" s="21" t="str">
        <f t="shared" si="116"/>
        <v/>
      </c>
      <c r="X816" s="19"/>
      <c r="Y816" s="55"/>
      <c r="Z816" s="55"/>
      <c r="AA816" s="55"/>
    </row>
    <row r="817" spans="1:27" x14ac:dyDescent="0.3">
      <c r="A817" s="4">
        <f t="shared" si="113"/>
        <v>798</v>
      </c>
      <c r="B817" s="23">
        <f t="shared" si="108"/>
        <v>66830</v>
      </c>
      <c r="C817" s="24">
        <f t="shared" si="109"/>
        <v>104</v>
      </c>
      <c r="D817" s="4" t="s">
        <v>7</v>
      </c>
      <c r="E817" s="2" t="str">
        <f>IF($A817&lt;=G$11,((F$8-SUM(F$20:F816))*F$16/365)*(365/12),"")</f>
        <v/>
      </c>
      <c r="F817" s="2" t="str">
        <f t="shared" si="110"/>
        <v/>
      </c>
      <c r="G817" s="21" t="str">
        <f t="shared" si="114"/>
        <v/>
      </c>
      <c r="H817" s="4" t="s">
        <v>7</v>
      </c>
      <c r="I817" s="2" t="str">
        <f>IF($A817&lt;=K$11,((J$8-SUM(J$20:J816))*J$16/365)*(365/12),"")</f>
        <v/>
      </c>
      <c r="J817" s="2" t="str">
        <f t="shared" si="111"/>
        <v/>
      </c>
      <c r="K817" s="21" t="str">
        <f t="shared" si="115"/>
        <v/>
      </c>
      <c r="L817" s="4" t="s">
        <v>7</v>
      </c>
      <c r="M817" s="2" t="str">
        <f>IF($A817&lt;=O$11,((N$8-SUM(N$20:N816))*N$16/365)*(365/12),"")</f>
        <v/>
      </c>
      <c r="N817" s="2" t="str">
        <f t="shared" si="112"/>
        <v/>
      </c>
      <c r="O817" s="21" t="str">
        <f t="shared" si="116"/>
        <v/>
      </c>
      <c r="X817" s="19"/>
      <c r="Y817" s="55"/>
      <c r="Z817" s="55"/>
      <c r="AA817" s="55"/>
    </row>
    <row r="818" spans="1:27" x14ac:dyDescent="0.3">
      <c r="A818" s="4">
        <f t="shared" si="113"/>
        <v>799</v>
      </c>
      <c r="B818" s="23">
        <f t="shared" si="108"/>
        <v>66861</v>
      </c>
      <c r="C818" s="24">
        <f t="shared" si="109"/>
        <v>105</v>
      </c>
      <c r="D818" s="4" t="s">
        <v>7</v>
      </c>
      <c r="E818" s="2" t="str">
        <f>IF($A818&lt;=G$11,((F$8-SUM(F$20:F817))*F$16/365)*(365/12),"")</f>
        <v/>
      </c>
      <c r="F818" s="2" t="str">
        <f t="shared" si="110"/>
        <v/>
      </c>
      <c r="G818" s="21" t="str">
        <f t="shared" si="114"/>
        <v/>
      </c>
      <c r="H818" s="4" t="s">
        <v>7</v>
      </c>
      <c r="I818" s="2" t="str">
        <f>IF($A818&lt;=K$11,((J$8-SUM(J$20:J817))*J$16/365)*(365/12),"")</f>
        <v/>
      </c>
      <c r="J818" s="2" t="str">
        <f t="shared" si="111"/>
        <v/>
      </c>
      <c r="K818" s="21" t="str">
        <f t="shared" si="115"/>
        <v/>
      </c>
      <c r="L818" s="4" t="s">
        <v>7</v>
      </c>
      <c r="M818" s="2" t="str">
        <f>IF($A818&lt;=O$11,((N$8-SUM(N$20:N817))*N$16/365)*(365/12),"")</f>
        <v/>
      </c>
      <c r="N818" s="2" t="str">
        <f t="shared" si="112"/>
        <v/>
      </c>
      <c r="O818" s="21" t="str">
        <f t="shared" si="116"/>
        <v/>
      </c>
      <c r="X818" s="19"/>
      <c r="Y818" s="55"/>
      <c r="Z818" s="55"/>
      <c r="AA818" s="55"/>
    </row>
    <row r="819" spans="1:27" x14ac:dyDescent="0.3">
      <c r="A819" s="4">
        <f t="shared" si="113"/>
        <v>800</v>
      </c>
      <c r="B819" s="23">
        <f t="shared" si="108"/>
        <v>66892</v>
      </c>
      <c r="C819" s="24">
        <f t="shared" si="109"/>
        <v>105</v>
      </c>
      <c r="D819" s="4" t="s">
        <v>7</v>
      </c>
      <c r="E819" s="2" t="str">
        <f>IF($A819&lt;=G$11,((F$8-SUM(F$20:F818))*F$16/365)*(365/12),"")</f>
        <v/>
      </c>
      <c r="F819" s="2" t="str">
        <f t="shared" si="110"/>
        <v/>
      </c>
      <c r="G819" s="21" t="str">
        <f t="shared" si="114"/>
        <v/>
      </c>
      <c r="H819" s="4" t="s">
        <v>7</v>
      </c>
      <c r="I819" s="2" t="str">
        <f>IF($A819&lt;=K$11,((J$8-SUM(J$20:J818))*J$16/365)*(365/12),"")</f>
        <v/>
      </c>
      <c r="J819" s="2" t="str">
        <f t="shared" si="111"/>
        <v/>
      </c>
      <c r="K819" s="21" t="str">
        <f t="shared" si="115"/>
        <v/>
      </c>
      <c r="L819" s="4" t="s">
        <v>7</v>
      </c>
      <c r="M819" s="2" t="str">
        <f>IF($A819&lt;=O$11,((N$8-SUM(N$20:N818))*N$16/365)*(365/12),"")</f>
        <v/>
      </c>
      <c r="N819" s="2" t="str">
        <f t="shared" si="112"/>
        <v/>
      </c>
      <c r="O819" s="21" t="str">
        <f t="shared" si="116"/>
        <v/>
      </c>
      <c r="X819" s="19"/>
      <c r="Y819" s="55"/>
      <c r="Z819" s="55"/>
      <c r="AA819" s="55"/>
    </row>
    <row r="820" spans="1:27" x14ac:dyDescent="0.3">
      <c r="A820" s="4">
        <f t="shared" si="113"/>
        <v>801</v>
      </c>
      <c r="B820" s="23">
        <f t="shared" si="108"/>
        <v>66920</v>
      </c>
      <c r="C820" s="24">
        <f t="shared" si="109"/>
        <v>105</v>
      </c>
      <c r="D820" s="4" t="s">
        <v>7</v>
      </c>
      <c r="E820" s="2" t="str">
        <f>IF($A820&lt;=G$11,((F$8-SUM(F$20:F819))*F$16/365)*(365/12),"")</f>
        <v/>
      </c>
      <c r="F820" s="2" t="str">
        <f t="shared" si="110"/>
        <v/>
      </c>
      <c r="G820" s="21" t="str">
        <f t="shared" si="114"/>
        <v/>
      </c>
      <c r="H820" s="4" t="s">
        <v>7</v>
      </c>
      <c r="I820" s="2" t="str">
        <f>IF($A820&lt;=K$11,((J$8-SUM(J$20:J819))*J$16/365)*(365/12),"")</f>
        <v/>
      </c>
      <c r="J820" s="2" t="str">
        <f t="shared" si="111"/>
        <v/>
      </c>
      <c r="K820" s="21" t="str">
        <f t="shared" si="115"/>
        <v/>
      </c>
      <c r="L820" s="4" t="s">
        <v>7</v>
      </c>
      <c r="M820" s="2" t="str">
        <f>IF($A820&lt;=O$11,((N$8-SUM(N$20:N819))*N$16/365)*(365/12),"")</f>
        <v/>
      </c>
      <c r="N820" s="2" t="str">
        <f t="shared" si="112"/>
        <v/>
      </c>
      <c r="O820" s="21" t="str">
        <f t="shared" si="116"/>
        <v/>
      </c>
      <c r="X820" s="19"/>
      <c r="Y820" s="55"/>
      <c r="Z820" s="55"/>
      <c r="AA820" s="55"/>
    </row>
    <row r="821" spans="1:27" x14ac:dyDescent="0.3">
      <c r="A821" s="4">
        <f t="shared" si="113"/>
        <v>802</v>
      </c>
      <c r="B821" s="23">
        <f t="shared" si="108"/>
        <v>66951</v>
      </c>
      <c r="C821" s="24">
        <f t="shared" si="109"/>
        <v>105</v>
      </c>
      <c r="D821" s="4" t="s">
        <v>7</v>
      </c>
      <c r="E821" s="2" t="str">
        <f>IF($A821&lt;=G$11,((F$8-SUM(F$20:F820))*F$16/365)*(365/12),"")</f>
        <v/>
      </c>
      <c r="F821" s="2" t="str">
        <f t="shared" si="110"/>
        <v/>
      </c>
      <c r="G821" s="21" t="str">
        <f t="shared" si="114"/>
        <v/>
      </c>
      <c r="H821" s="4" t="s">
        <v>7</v>
      </c>
      <c r="I821" s="2" t="str">
        <f>IF($A821&lt;=K$11,((J$8-SUM(J$20:J820))*J$16/365)*(365/12),"")</f>
        <v/>
      </c>
      <c r="J821" s="2" t="str">
        <f t="shared" si="111"/>
        <v/>
      </c>
      <c r="K821" s="21" t="str">
        <f t="shared" si="115"/>
        <v/>
      </c>
      <c r="L821" s="4" t="s">
        <v>7</v>
      </c>
      <c r="M821" s="2" t="str">
        <f>IF($A821&lt;=O$11,((N$8-SUM(N$20:N820))*N$16/365)*(365/12),"")</f>
        <v/>
      </c>
      <c r="N821" s="2" t="str">
        <f t="shared" si="112"/>
        <v/>
      </c>
      <c r="O821" s="21" t="str">
        <f t="shared" si="116"/>
        <v/>
      </c>
      <c r="X821" s="19"/>
      <c r="Y821" s="55"/>
      <c r="Z821" s="55"/>
      <c r="AA821" s="55"/>
    </row>
    <row r="822" spans="1:27" x14ac:dyDescent="0.3">
      <c r="A822" s="4">
        <f t="shared" si="113"/>
        <v>803</v>
      </c>
      <c r="B822" s="23">
        <f t="shared" si="108"/>
        <v>66981</v>
      </c>
      <c r="C822" s="24">
        <f t="shared" si="109"/>
        <v>105</v>
      </c>
      <c r="D822" s="4" t="s">
        <v>7</v>
      </c>
      <c r="E822" s="2" t="str">
        <f>IF($A822&lt;=G$11,((F$8-SUM(F$20:F821))*F$16/365)*(365/12),"")</f>
        <v/>
      </c>
      <c r="F822" s="2" t="str">
        <f t="shared" si="110"/>
        <v/>
      </c>
      <c r="G822" s="21" t="str">
        <f t="shared" si="114"/>
        <v/>
      </c>
      <c r="H822" s="4" t="s">
        <v>7</v>
      </c>
      <c r="I822" s="2" t="str">
        <f>IF($A822&lt;=K$11,((J$8-SUM(J$20:J821))*J$16/365)*(365/12),"")</f>
        <v/>
      </c>
      <c r="J822" s="2" t="str">
        <f t="shared" si="111"/>
        <v/>
      </c>
      <c r="K822" s="21" t="str">
        <f t="shared" si="115"/>
        <v/>
      </c>
      <c r="L822" s="4" t="s">
        <v>7</v>
      </c>
      <c r="M822" s="2" t="str">
        <f>IF($A822&lt;=O$11,((N$8-SUM(N$20:N821))*N$16/365)*(365/12),"")</f>
        <v/>
      </c>
      <c r="N822" s="2" t="str">
        <f t="shared" si="112"/>
        <v/>
      </c>
      <c r="O822" s="21" t="str">
        <f t="shared" si="116"/>
        <v/>
      </c>
      <c r="X822" s="19"/>
      <c r="Y822" s="55"/>
      <c r="Z822" s="55"/>
      <c r="AA822" s="55"/>
    </row>
    <row r="823" spans="1:27" x14ac:dyDescent="0.3">
      <c r="A823" s="4">
        <f t="shared" si="113"/>
        <v>804</v>
      </c>
      <c r="B823" s="23">
        <f t="shared" si="108"/>
        <v>67012</v>
      </c>
      <c r="C823" s="24">
        <f t="shared" si="109"/>
        <v>105</v>
      </c>
      <c r="D823" s="4" t="s">
        <v>7</v>
      </c>
      <c r="E823" s="2" t="str">
        <f>IF($A823&lt;=G$11,((F$8-SUM(F$20:F822))*F$16/365)*(365/12),"")</f>
        <v/>
      </c>
      <c r="F823" s="2" t="str">
        <f t="shared" si="110"/>
        <v/>
      </c>
      <c r="G823" s="21" t="str">
        <f t="shared" si="114"/>
        <v/>
      </c>
      <c r="H823" s="4" t="s">
        <v>7</v>
      </c>
      <c r="I823" s="2" t="str">
        <f>IF($A823&lt;=K$11,((J$8-SUM(J$20:J822))*J$16/365)*(365/12),"")</f>
        <v/>
      </c>
      <c r="J823" s="2" t="str">
        <f t="shared" si="111"/>
        <v/>
      </c>
      <c r="K823" s="21" t="str">
        <f t="shared" si="115"/>
        <v/>
      </c>
      <c r="L823" s="4" t="s">
        <v>7</v>
      </c>
      <c r="M823" s="2" t="str">
        <f>IF($A823&lt;=O$11,((N$8-SUM(N$20:N822))*N$16/365)*(365/12),"")</f>
        <v/>
      </c>
      <c r="N823" s="2" t="str">
        <f t="shared" si="112"/>
        <v/>
      </c>
      <c r="O823" s="21" t="str">
        <f t="shared" si="116"/>
        <v/>
      </c>
      <c r="X823" s="19"/>
      <c r="Y823" s="55"/>
      <c r="Z823" s="55"/>
      <c r="AA823" s="55"/>
    </row>
    <row r="824" spans="1:27" x14ac:dyDescent="0.3">
      <c r="A824" s="4">
        <f t="shared" si="113"/>
        <v>805</v>
      </c>
      <c r="B824" s="23">
        <f t="shared" si="108"/>
        <v>67042</v>
      </c>
      <c r="C824" s="24">
        <f t="shared" si="109"/>
        <v>105</v>
      </c>
      <c r="D824" s="4" t="s">
        <v>7</v>
      </c>
      <c r="E824" s="2" t="str">
        <f>IF($A824&lt;=G$11,((F$8-SUM(F$20:F823))*F$16/365)*(365/12),"")</f>
        <v/>
      </c>
      <c r="F824" s="2" t="str">
        <f t="shared" si="110"/>
        <v/>
      </c>
      <c r="G824" s="21" t="str">
        <f t="shared" si="114"/>
        <v/>
      </c>
      <c r="H824" s="4" t="s">
        <v>7</v>
      </c>
      <c r="I824" s="2" t="str">
        <f>IF($A824&lt;=K$11,((J$8-SUM(J$20:J823))*J$16/365)*(365/12),"")</f>
        <v/>
      </c>
      <c r="J824" s="2" t="str">
        <f t="shared" si="111"/>
        <v/>
      </c>
      <c r="K824" s="21" t="str">
        <f t="shared" si="115"/>
        <v/>
      </c>
      <c r="L824" s="4" t="s">
        <v>7</v>
      </c>
      <c r="M824" s="2" t="str">
        <f>IF($A824&lt;=O$11,((N$8-SUM(N$20:N823))*N$16/365)*(365/12),"")</f>
        <v/>
      </c>
      <c r="N824" s="2" t="str">
        <f t="shared" si="112"/>
        <v/>
      </c>
      <c r="O824" s="21" t="str">
        <f t="shared" si="116"/>
        <v/>
      </c>
      <c r="X824" s="19"/>
      <c r="Y824" s="55"/>
      <c r="Z824" s="55"/>
      <c r="AA824" s="55"/>
    </row>
    <row r="825" spans="1:27" x14ac:dyDescent="0.3">
      <c r="A825" s="4">
        <f t="shared" si="113"/>
        <v>806</v>
      </c>
      <c r="B825" s="23">
        <f t="shared" si="108"/>
        <v>67073</v>
      </c>
      <c r="C825" s="24">
        <f t="shared" si="109"/>
        <v>105</v>
      </c>
      <c r="D825" s="4" t="s">
        <v>7</v>
      </c>
      <c r="E825" s="2" t="str">
        <f>IF($A825&lt;=G$11,((F$8-SUM(F$20:F824))*F$16/365)*(365/12),"")</f>
        <v/>
      </c>
      <c r="F825" s="2" t="str">
        <f t="shared" si="110"/>
        <v/>
      </c>
      <c r="G825" s="21" t="str">
        <f t="shared" si="114"/>
        <v/>
      </c>
      <c r="H825" s="4" t="s">
        <v>7</v>
      </c>
      <c r="I825" s="2" t="str">
        <f>IF($A825&lt;=K$11,((J$8-SUM(J$20:J824))*J$16/365)*(365/12),"")</f>
        <v/>
      </c>
      <c r="J825" s="2" t="str">
        <f t="shared" si="111"/>
        <v/>
      </c>
      <c r="K825" s="21" t="str">
        <f t="shared" si="115"/>
        <v/>
      </c>
      <c r="L825" s="4" t="s">
        <v>7</v>
      </c>
      <c r="M825" s="2" t="str">
        <f>IF($A825&lt;=O$11,((N$8-SUM(N$20:N824))*N$16/365)*(365/12),"")</f>
        <v/>
      </c>
      <c r="N825" s="2" t="str">
        <f t="shared" si="112"/>
        <v/>
      </c>
      <c r="O825" s="21" t="str">
        <f t="shared" si="116"/>
        <v/>
      </c>
      <c r="X825" s="19"/>
      <c r="Y825" s="55"/>
      <c r="Z825" s="55"/>
      <c r="AA825" s="55"/>
    </row>
    <row r="826" spans="1:27" x14ac:dyDescent="0.3">
      <c r="A826" s="4">
        <f t="shared" si="113"/>
        <v>807</v>
      </c>
      <c r="B826" s="23">
        <f t="shared" si="108"/>
        <v>67104</v>
      </c>
      <c r="C826" s="24">
        <f t="shared" si="109"/>
        <v>105</v>
      </c>
      <c r="D826" s="4" t="s">
        <v>7</v>
      </c>
      <c r="E826" s="2" t="str">
        <f>IF($A826&lt;=G$11,((F$8-SUM(F$20:F825))*F$16/365)*(365/12),"")</f>
        <v/>
      </c>
      <c r="F826" s="2" t="str">
        <f t="shared" si="110"/>
        <v/>
      </c>
      <c r="G826" s="21" t="str">
        <f t="shared" si="114"/>
        <v/>
      </c>
      <c r="H826" s="4" t="s">
        <v>7</v>
      </c>
      <c r="I826" s="2" t="str">
        <f>IF($A826&lt;=K$11,((J$8-SUM(J$20:J825))*J$16/365)*(365/12),"")</f>
        <v/>
      </c>
      <c r="J826" s="2" t="str">
        <f t="shared" si="111"/>
        <v/>
      </c>
      <c r="K826" s="21" t="str">
        <f t="shared" si="115"/>
        <v/>
      </c>
      <c r="L826" s="4" t="s">
        <v>7</v>
      </c>
      <c r="M826" s="2" t="str">
        <f>IF($A826&lt;=O$11,((N$8-SUM(N$20:N825))*N$16/365)*(365/12),"")</f>
        <v/>
      </c>
      <c r="N826" s="2" t="str">
        <f t="shared" si="112"/>
        <v/>
      </c>
      <c r="O826" s="21" t="str">
        <f t="shared" si="116"/>
        <v/>
      </c>
      <c r="X826" s="19"/>
      <c r="Y826" s="55"/>
      <c r="Z826" s="55"/>
      <c r="AA826" s="55"/>
    </row>
    <row r="827" spans="1:27" x14ac:dyDescent="0.3">
      <c r="A827" s="4">
        <f t="shared" si="113"/>
        <v>808</v>
      </c>
      <c r="B827" s="23">
        <f t="shared" si="108"/>
        <v>67134</v>
      </c>
      <c r="C827" s="24">
        <f t="shared" si="109"/>
        <v>105</v>
      </c>
      <c r="D827" s="4" t="s">
        <v>7</v>
      </c>
      <c r="E827" s="2" t="str">
        <f>IF($A827&lt;=G$11,((F$8-SUM(F$20:F826))*F$16/365)*(365/12),"")</f>
        <v/>
      </c>
      <c r="F827" s="2" t="str">
        <f t="shared" si="110"/>
        <v/>
      </c>
      <c r="G827" s="21" t="str">
        <f t="shared" si="114"/>
        <v/>
      </c>
      <c r="H827" s="4" t="s">
        <v>7</v>
      </c>
      <c r="I827" s="2" t="str">
        <f>IF($A827&lt;=K$11,((J$8-SUM(J$20:J826))*J$16/365)*(365/12),"")</f>
        <v/>
      </c>
      <c r="J827" s="2" t="str">
        <f t="shared" si="111"/>
        <v/>
      </c>
      <c r="K827" s="21" t="str">
        <f t="shared" si="115"/>
        <v/>
      </c>
      <c r="L827" s="4" t="s">
        <v>7</v>
      </c>
      <c r="M827" s="2" t="str">
        <f>IF($A827&lt;=O$11,((N$8-SUM(N$20:N826))*N$16/365)*(365/12),"")</f>
        <v/>
      </c>
      <c r="N827" s="2" t="str">
        <f t="shared" si="112"/>
        <v/>
      </c>
      <c r="O827" s="21" t="str">
        <f t="shared" si="116"/>
        <v/>
      </c>
      <c r="X827" s="19"/>
      <c r="Y827" s="55"/>
      <c r="Z827" s="55"/>
      <c r="AA827" s="55"/>
    </row>
    <row r="828" spans="1:27" x14ac:dyDescent="0.3">
      <c r="A828" s="4">
        <f t="shared" si="113"/>
        <v>809</v>
      </c>
      <c r="B828" s="23">
        <f t="shared" si="108"/>
        <v>67165</v>
      </c>
      <c r="C828" s="24">
        <f t="shared" si="109"/>
        <v>105</v>
      </c>
      <c r="D828" s="4" t="s">
        <v>7</v>
      </c>
      <c r="E828" s="2" t="str">
        <f>IF($A828&lt;=G$11,((F$8-SUM(F$20:F827))*F$16/365)*(365/12),"")</f>
        <v/>
      </c>
      <c r="F828" s="2" t="str">
        <f t="shared" si="110"/>
        <v/>
      </c>
      <c r="G828" s="21" t="str">
        <f t="shared" si="114"/>
        <v/>
      </c>
      <c r="H828" s="4" t="s">
        <v>7</v>
      </c>
      <c r="I828" s="2" t="str">
        <f>IF($A828&lt;=K$11,((J$8-SUM(J$20:J827))*J$16/365)*(365/12),"")</f>
        <v/>
      </c>
      <c r="J828" s="2" t="str">
        <f t="shared" si="111"/>
        <v/>
      </c>
      <c r="K828" s="21" t="str">
        <f t="shared" si="115"/>
        <v/>
      </c>
      <c r="L828" s="4" t="s">
        <v>7</v>
      </c>
      <c r="M828" s="2" t="str">
        <f>IF($A828&lt;=O$11,((N$8-SUM(N$20:N827))*N$16/365)*(365/12),"")</f>
        <v/>
      </c>
      <c r="N828" s="2" t="str">
        <f t="shared" si="112"/>
        <v/>
      </c>
      <c r="O828" s="21" t="str">
        <f t="shared" si="116"/>
        <v/>
      </c>
      <c r="X828" s="19"/>
      <c r="Y828" s="55"/>
      <c r="Z828" s="55"/>
      <c r="AA828" s="55"/>
    </row>
    <row r="829" spans="1:27" x14ac:dyDescent="0.3">
      <c r="A829" s="4">
        <f t="shared" si="113"/>
        <v>810</v>
      </c>
      <c r="B829" s="23">
        <f t="shared" si="108"/>
        <v>67195</v>
      </c>
      <c r="C829" s="24">
        <f t="shared" si="109"/>
        <v>105</v>
      </c>
      <c r="D829" s="4" t="s">
        <v>7</v>
      </c>
      <c r="E829" s="2" t="str">
        <f>IF($A829&lt;=G$11,((F$8-SUM(F$20:F828))*F$16/365)*(365/12),"")</f>
        <v/>
      </c>
      <c r="F829" s="2" t="str">
        <f t="shared" si="110"/>
        <v/>
      </c>
      <c r="G829" s="21" t="str">
        <f t="shared" si="114"/>
        <v/>
      </c>
      <c r="H829" s="4" t="s">
        <v>7</v>
      </c>
      <c r="I829" s="2" t="str">
        <f>IF($A829&lt;=K$11,((J$8-SUM(J$20:J828))*J$16/365)*(365/12),"")</f>
        <v/>
      </c>
      <c r="J829" s="2" t="str">
        <f t="shared" si="111"/>
        <v/>
      </c>
      <c r="K829" s="21" t="str">
        <f t="shared" si="115"/>
        <v/>
      </c>
      <c r="L829" s="4" t="s">
        <v>7</v>
      </c>
      <c r="M829" s="2" t="str">
        <f>IF($A829&lt;=O$11,((N$8-SUM(N$20:N828))*N$16/365)*(365/12),"")</f>
        <v/>
      </c>
      <c r="N829" s="2" t="str">
        <f t="shared" si="112"/>
        <v/>
      </c>
      <c r="O829" s="21" t="str">
        <f t="shared" si="116"/>
        <v/>
      </c>
      <c r="X829" s="19"/>
      <c r="Y829" s="55"/>
      <c r="Z829" s="55"/>
      <c r="AA829" s="55"/>
    </row>
    <row r="830" spans="1:27" x14ac:dyDescent="0.3">
      <c r="A830" s="4">
        <f t="shared" si="113"/>
        <v>811</v>
      </c>
      <c r="B830" s="23">
        <f t="shared" si="108"/>
        <v>67226</v>
      </c>
      <c r="C830" s="24">
        <f t="shared" si="109"/>
        <v>106</v>
      </c>
      <c r="D830" s="4" t="s">
        <v>7</v>
      </c>
      <c r="E830" s="2" t="str">
        <f>IF($A830&lt;=G$11,((F$8-SUM(F$20:F829))*F$16/365)*(365/12),"")</f>
        <v/>
      </c>
      <c r="F830" s="2" t="str">
        <f t="shared" si="110"/>
        <v/>
      </c>
      <c r="G830" s="21" t="str">
        <f t="shared" si="114"/>
        <v/>
      </c>
      <c r="H830" s="4" t="s">
        <v>7</v>
      </c>
      <c r="I830" s="2" t="str">
        <f>IF($A830&lt;=K$11,((J$8-SUM(J$20:J829))*J$16/365)*(365/12),"")</f>
        <v/>
      </c>
      <c r="J830" s="2" t="str">
        <f t="shared" si="111"/>
        <v/>
      </c>
      <c r="K830" s="21" t="str">
        <f t="shared" si="115"/>
        <v/>
      </c>
      <c r="L830" s="4" t="s">
        <v>7</v>
      </c>
      <c r="M830" s="2" t="str">
        <f>IF($A830&lt;=O$11,((N$8-SUM(N$20:N829))*N$16/365)*(365/12),"")</f>
        <v/>
      </c>
      <c r="N830" s="2" t="str">
        <f t="shared" si="112"/>
        <v/>
      </c>
      <c r="O830" s="21" t="str">
        <f t="shared" si="116"/>
        <v/>
      </c>
      <c r="X830" s="19"/>
      <c r="Y830" s="55"/>
      <c r="Z830" s="55"/>
      <c r="AA830" s="55"/>
    </row>
    <row r="831" spans="1:27" x14ac:dyDescent="0.3">
      <c r="A831" s="4">
        <f t="shared" si="113"/>
        <v>812</v>
      </c>
      <c r="B831" s="23">
        <f t="shared" si="108"/>
        <v>67257</v>
      </c>
      <c r="C831" s="24">
        <f t="shared" si="109"/>
        <v>106</v>
      </c>
      <c r="D831" s="4" t="s">
        <v>7</v>
      </c>
      <c r="E831" s="2" t="str">
        <f>IF($A831&lt;=G$11,((F$8-SUM(F$20:F830))*F$16/365)*(365/12),"")</f>
        <v/>
      </c>
      <c r="F831" s="2" t="str">
        <f t="shared" si="110"/>
        <v/>
      </c>
      <c r="G831" s="21" t="str">
        <f t="shared" si="114"/>
        <v/>
      </c>
      <c r="H831" s="4" t="s">
        <v>7</v>
      </c>
      <c r="I831" s="2" t="str">
        <f>IF($A831&lt;=K$11,((J$8-SUM(J$20:J830))*J$16/365)*(365/12),"")</f>
        <v/>
      </c>
      <c r="J831" s="2" t="str">
        <f t="shared" si="111"/>
        <v/>
      </c>
      <c r="K831" s="21" t="str">
        <f t="shared" si="115"/>
        <v/>
      </c>
      <c r="L831" s="4" t="s">
        <v>7</v>
      </c>
      <c r="M831" s="2" t="str">
        <f>IF($A831&lt;=O$11,((N$8-SUM(N$20:N830))*N$16/365)*(365/12),"")</f>
        <v/>
      </c>
      <c r="N831" s="2" t="str">
        <f t="shared" si="112"/>
        <v/>
      </c>
      <c r="O831" s="21" t="str">
        <f t="shared" si="116"/>
        <v/>
      </c>
      <c r="X831" s="19"/>
      <c r="Y831" s="55"/>
      <c r="Z831" s="55"/>
      <c r="AA831" s="55"/>
    </row>
    <row r="832" spans="1:27" x14ac:dyDescent="0.3">
      <c r="A832" s="4">
        <f t="shared" si="113"/>
        <v>813</v>
      </c>
      <c r="B832" s="23">
        <f t="shared" si="108"/>
        <v>67286</v>
      </c>
      <c r="C832" s="24">
        <f t="shared" si="109"/>
        <v>106</v>
      </c>
      <c r="D832" s="4" t="s">
        <v>7</v>
      </c>
      <c r="E832" s="2" t="str">
        <f>IF($A832&lt;=G$11,((F$8-SUM(F$20:F831))*F$16/365)*(365/12),"")</f>
        <v/>
      </c>
      <c r="F832" s="2" t="str">
        <f t="shared" si="110"/>
        <v/>
      </c>
      <c r="G832" s="21" t="str">
        <f t="shared" si="114"/>
        <v/>
      </c>
      <c r="H832" s="4" t="s">
        <v>7</v>
      </c>
      <c r="I832" s="2" t="str">
        <f>IF($A832&lt;=K$11,((J$8-SUM(J$20:J831))*J$16/365)*(365/12),"")</f>
        <v/>
      </c>
      <c r="J832" s="2" t="str">
        <f t="shared" si="111"/>
        <v/>
      </c>
      <c r="K832" s="21" t="str">
        <f t="shared" si="115"/>
        <v/>
      </c>
      <c r="L832" s="4" t="s">
        <v>7</v>
      </c>
      <c r="M832" s="2" t="str">
        <f>IF($A832&lt;=O$11,((N$8-SUM(N$20:N831))*N$16/365)*(365/12),"")</f>
        <v/>
      </c>
      <c r="N832" s="2" t="str">
        <f t="shared" si="112"/>
        <v/>
      </c>
      <c r="O832" s="21" t="str">
        <f t="shared" si="116"/>
        <v/>
      </c>
      <c r="X832" s="19"/>
      <c r="Y832" s="55"/>
      <c r="Z832" s="55"/>
      <c r="AA832" s="55"/>
    </row>
    <row r="833" spans="1:27" x14ac:dyDescent="0.3">
      <c r="A833" s="4">
        <f t="shared" si="113"/>
        <v>814</v>
      </c>
      <c r="B833" s="23">
        <f t="shared" si="108"/>
        <v>67317</v>
      </c>
      <c r="C833" s="24">
        <f t="shared" si="109"/>
        <v>106</v>
      </c>
      <c r="D833" s="4" t="s">
        <v>7</v>
      </c>
      <c r="E833" s="2" t="str">
        <f>IF($A833&lt;=G$11,((F$8-SUM(F$20:F832))*F$16/365)*(365/12),"")</f>
        <v/>
      </c>
      <c r="F833" s="2" t="str">
        <f t="shared" si="110"/>
        <v/>
      </c>
      <c r="G833" s="21" t="str">
        <f t="shared" si="114"/>
        <v/>
      </c>
      <c r="H833" s="4" t="s">
        <v>7</v>
      </c>
      <c r="I833" s="2" t="str">
        <f>IF($A833&lt;=K$11,((J$8-SUM(J$20:J832))*J$16/365)*(365/12),"")</f>
        <v/>
      </c>
      <c r="J833" s="2" t="str">
        <f t="shared" si="111"/>
        <v/>
      </c>
      <c r="K833" s="21" t="str">
        <f t="shared" si="115"/>
        <v/>
      </c>
      <c r="L833" s="4" t="s">
        <v>7</v>
      </c>
      <c r="M833" s="2" t="str">
        <f>IF($A833&lt;=O$11,((N$8-SUM(N$20:N832))*N$16/365)*(365/12),"")</f>
        <v/>
      </c>
      <c r="N833" s="2" t="str">
        <f t="shared" si="112"/>
        <v/>
      </c>
      <c r="O833" s="21" t="str">
        <f t="shared" si="116"/>
        <v/>
      </c>
      <c r="X833" s="19"/>
      <c r="Y833" s="55"/>
      <c r="Z833" s="55"/>
      <c r="AA833" s="55"/>
    </row>
    <row r="834" spans="1:27" x14ac:dyDescent="0.3">
      <c r="A834" s="4">
        <f t="shared" si="113"/>
        <v>815</v>
      </c>
      <c r="B834" s="23">
        <f t="shared" si="108"/>
        <v>67347</v>
      </c>
      <c r="C834" s="24">
        <f t="shared" si="109"/>
        <v>106</v>
      </c>
      <c r="D834" s="4" t="s">
        <v>7</v>
      </c>
      <c r="E834" s="2" t="str">
        <f>IF($A834&lt;=G$11,((F$8-SUM(F$20:F833))*F$16/365)*(365/12),"")</f>
        <v/>
      </c>
      <c r="F834" s="2" t="str">
        <f t="shared" si="110"/>
        <v/>
      </c>
      <c r="G834" s="21" t="str">
        <f t="shared" si="114"/>
        <v/>
      </c>
      <c r="H834" s="4" t="s">
        <v>7</v>
      </c>
      <c r="I834" s="2" t="str">
        <f>IF($A834&lt;=K$11,((J$8-SUM(J$20:J833))*J$16/365)*(365/12),"")</f>
        <v/>
      </c>
      <c r="J834" s="2" t="str">
        <f t="shared" si="111"/>
        <v/>
      </c>
      <c r="K834" s="21" t="str">
        <f t="shared" si="115"/>
        <v/>
      </c>
      <c r="L834" s="4" t="s">
        <v>7</v>
      </c>
      <c r="M834" s="2" t="str">
        <f>IF($A834&lt;=O$11,((N$8-SUM(N$20:N833))*N$16/365)*(365/12),"")</f>
        <v/>
      </c>
      <c r="N834" s="2" t="str">
        <f t="shared" si="112"/>
        <v/>
      </c>
      <c r="O834" s="21" t="str">
        <f t="shared" si="116"/>
        <v/>
      </c>
      <c r="X834" s="19"/>
      <c r="Y834" s="55"/>
      <c r="Z834" s="55"/>
      <c r="AA834" s="55"/>
    </row>
    <row r="835" spans="1:27" x14ac:dyDescent="0.3">
      <c r="A835" s="4">
        <f t="shared" si="113"/>
        <v>816</v>
      </c>
      <c r="B835" s="23">
        <f t="shared" si="108"/>
        <v>67378</v>
      </c>
      <c r="C835" s="24">
        <f t="shared" si="109"/>
        <v>106</v>
      </c>
      <c r="D835" s="4" t="s">
        <v>7</v>
      </c>
      <c r="E835" s="2" t="str">
        <f>IF($A835&lt;=G$11,((F$8-SUM(F$20:F834))*F$16/365)*(365/12),"")</f>
        <v/>
      </c>
      <c r="F835" s="2" t="str">
        <f t="shared" si="110"/>
        <v/>
      </c>
      <c r="G835" s="21" t="str">
        <f t="shared" si="114"/>
        <v/>
      </c>
      <c r="H835" s="4" t="s">
        <v>7</v>
      </c>
      <c r="I835" s="2" t="str">
        <f>IF($A835&lt;=K$11,((J$8-SUM(J$20:J834))*J$16/365)*(365/12),"")</f>
        <v/>
      </c>
      <c r="J835" s="2" t="str">
        <f t="shared" si="111"/>
        <v/>
      </c>
      <c r="K835" s="21" t="str">
        <f t="shared" si="115"/>
        <v/>
      </c>
      <c r="L835" s="4" t="s">
        <v>7</v>
      </c>
      <c r="M835" s="2" t="str">
        <f>IF($A835&lt;=O$11,((N$8-SUM(N$20:N834))*N$16/365)*(365/12),"")</f>
        <v/>
      </c>
      <c r="N835" s="2" t="str">
        <f t="shared" si="112"/>
        <v/>
      </c>
      <c r="O835" s="21" t="str">
        <f t="shared" si="116"/>
        <v/>
      </c>
      <c r="X835" s="19"/>
      <c r="Y835" s="55"/>
      <c r="Z835" s="55"/>
      <c r="AA835" s="55"/>
    </row>
    <row r="836" spans="1:27" x14ac:dyDescent="0.3">
      <c r="A836" s="4">
        <f t="shared" si="113"/>
        <v>817</v>
      </c>
      <c r="B836" s="23">
        <f t="shared" si="108"/>
        <v>67408</v>
      </c>
      <c r="C836" s="24">
        <f t="shared" si="109"/>
        <v>106</v>
      </c>
      <c r="D836" s="4" t="s">
        <v>7</v>
      </c>
      <c r="E836" s="2" t="str">
        <f>IF($A836&lt;=G$11,((F$8-SUM(F$20:F835))*F$16/365)*(365/12),"")</f>
        <v/>
      </c>
      <c r="F836" s="2" t="str">
        <f t="shared" si="110"/>
        <v/>
      </c>
      <c r="G836" s="21" t="str">
        <f t="shared" si="114"/>
        <v/>
      </c>
      <c r="H836" s="4" t="s">
        <v>7</v>
      </c>
      <c r="I836" s="2" t="str">
        <f>IF($A836&lt;=K$11,((J$8-SUM(J$20:J835))*J$16/365)*(365/12),"")</f>
        <v/>
      </c>
      <c r="J836" s="2" t="str">
        <f t="shared" si="111"/>
        <v/>
      </c>
      <c r="K836" s="21" t="str">
        <f t="shared" si="115"/>
        <v/>
      </c>
      <c r="L836" s="4" t="s">
        <v>7</v>
      </c>
      <c r="M836" s="2" t="str">
        <f>IF($A836&lt;=O$11,((N$8-SUM(N$20:N835))*N$16/365)*(365/12),"")</f>
        <v/>
      </c>
      <c r="N836" s="2" t="str">
        <f t="shared" si="112"/>
        <v/>
      </c>
      <c r="O836" s="21" t="str">
        <f t="shared" si="116"/>
        <v/>
      </c>
      <c r="X836" s="19"/>
      <c r="Y836" s="55"/>
      <c r="Z836" s="55"/>
      <c r="AA836" s="55"/>
    </row>
    <row r="837" spans="1:27" x14ac:dyDescent="0.3">
      <c r="A837" s="4">
        <f t="shared" si="113"/>
        <v>818</v>
      </c>
      <c r="B837" s="23">
        <f t="shared" si="108"/>
        <v>67439</v>
      </c>
      <c r="C837" s="24">
        <f t="shared" si="109"/>
        <v>106</v>
      </c>
      <c r="D837" s="4" t="s">
        <v>7</v>
      </c>
      <c r="E837" s="2" t="str">
        <f>IF($A837&lt;=G$11,((F$8-SUM(F$20:F836))*F$16/365)*(365/12),"")</f>
        <v/>
      </c>
      <c r="F837" s="2" t="str">
        <f t="shared" si="110"/>
        <v/>
      </c>
      <c r="G837" s="21" t="str">
        <f t="shared" si="114"/>
        <v/>
      </c>
      <c r="H837" s="4" t="s">
        <v>7</v>
      </c>
      <c r="I837" s="2" t="str">
        <f>IF($A837&lt;=K$11,((J$8-SUM(J$20:J836))*J$16/365)*(365/12),"")</f>
        <v/>
      </c>
      <c r="J837" s="2" t="str">
        <f t="shared" si="111"/>
        <v/>
      </c>
      <c r="K837" s="21" t="str">
        <f t="shared" si="115"/>
        <v/>
      </c>
      <c r="L837" s="4" t="s">
        <v>7</v>
      </c>
      <c r="M837" s="2" t="str">
        <f>IF($A837&lt;=O$11,((N$8-SUM(N$20:N836))*N$16/365)*(365/12),"")</f>
        <v/>
      </c>
      <c r="N837" s="2" t="str">
        <f t="shared" si="112"/>
        <v/>
      </c>
      <c r="O837" s="21" t="str">
        <f t="shared" si="116"/>
        <v/>
      </c>
      <c r="X837" s="19"/>
      <c r="Y837" s="55"/>
      <c r="Z837" s="55"/>
      <c r="AA837" s="55"/>
    </row>
    <row r="838" spans="1:27" x14ac:dyDescent="0.3">
      <c r="A838" s="4">
        <f t="shared" si="113"/>
        <v>819</v>
      </c>
      <c r="B838" s="23">
        <f t="shared" si="108"/>
        <v>67470</v>
      </c>
      <c r="C838" s="24">
        <f t="shared" si="109"/>
        <v>106</v>
      </c>
      <c r="D838" s="4" t="s">
        <v>7</v>
      </c>
      <c r="E838" s="2" t="str">
        <f>IF($A838&lt;=G$11,((F$8-SUM(F$20:F837))*F$16/365)*(365/12),"")</f>
        <v/>
      </c>
      <c r="F838" s="2" t="str">
        <f t="shared" si="110"/>
        <v/>
      </c>
      <c r="G838" s="21" t="str">
        <f t="shared" si="114"/>
        <v/>
      </c>
      <c r="H838" s="4" t="s">
        <v>7</v>
      </c>
      <c r="I838" s="2" t="str">
        <f>IF($A838&lt;=K$11,((J$8-SUM(J$20:J837))*J$16/365)*(365/12),"")</f>
        <v/>
      </c>
      <c r="J838" s="2" t="str">
        <f t="shared" si="111"/>
        <v/>
      </c>
      <c r="K838" s="21" t="str">
        <f t="shared" si="115"/>
        <v/>
      </c>
      <c r="L838" s="4" t="s">
        <v>7</v>
      </c>
      <c r="M838" s="2" t="str">
        <f>IF($A838&lt;=O$11,((N$8-SUM(N$20:N837))*N$16/365)*(365/12),"")</f>
        <v/>
      </c>
      <c r="N838" s="2" t="str">
        <f t="shared" si="112"/>
        <v/>
      </c>
      <c r="O838" s="21" t="str">
        <f t="shared" si="116"/>
        <v/>
      </c>
      <c r="X838" s="19"/>
      <c r="Y838" s="55"/>
      <c r="Z838" s="55"/>
      <c r="AA838" s="55"/>
    </row>
    <row r="839" spans="1:27" x14ac:dyDescent="0.3">
      <c r="A839" s="4">
        <f t="shared" si="113"/>
        <v>820</v>
      </c>
      <c r="B839" s="23">
        <f t="shared" si="108"/>
        <v>67500</v>
      </c>
      <c r="C839" s="24">
        <f t="shared" si="109"/>
        <v>106</v>
      </c>
      <c r="D839" s="4" t="s">
        <v>7</v>
      </c>
      <c r="E839" s="2" t="str">
        <f>IF($A839&lt;=G$11,((F$8-SUM(F$20:F838))*F$16/365)*(365/12),"")</f>
        <v/>
      </c>
      <c r="F839" s="2" t="str">
        <f t="shared" si="110"/>
        <v/>
      </c>
      <c r="G839" s="21" t="str">
        <f t="shared" si="114"/>
        <v/>
      </c>
      <c r="H839" s="4" t="s">
        <v>7</v>
      </c>
      <c r="I839" s="2" t="str">
        <f>IF($A839&lt;=K$11,((J$8-SUM(J$20:J838))*J$16/365)*(365/12),"")</f>
        <v/>
      </c>
      <c r="J839" s="2" t="str">
        <f t="shared" si="111"/>
        <v/>
      </c>
      <c r="K839" s="21" t="str">
        <f t="shared" si="115"/>
        <v/>
      </c>
      <c r="L839" s="4" t="s">
        <v>7</v>
      </c>
      <c r="M839" s="2" t="str">
        <f>IF($A839&lt;=O$11,((N$8-SUM(N$20:N838))*N$16/365)*(365/12),"")</f>
        <v/>
      </c>
      <c r="N839" s="2" t="str">
        <f t="shared" si="112"/>
        <v/>
      </c>
      <c r="O839" s="21" t="str">
        <f t="shared" si="116"/>
        <v/>
      </c>
      <c r="X839" s="19"/>
      <c r="Y839" s="55"/>
      <c r="Z839" s="55"/>
      <c r="AA839" s="55"/>
    </row>
    <row r="840" spans="1:27" x14ac:dyDescent="0.3">
      <c r="A840" s="4">
        <f t="shared" si="113"/>
        <v>821</v>
      </c>
      <c r="B840" s="23">
        <f t="shared" si="108"/>
        <v>67531</v>
      </c>
      <c r="C840" s="24">
        <f t="shared" si="109"/>
        <v>106</v>
      </c>
      <c r="D840" s="4" t="s">
        <v>7</v>
      </c>
      <c r="E840" s="2" t="str">
        <f>IF($A840&lt;=G$11,((F$8-SUM(F$20:F839))*F$16/365)*(365/12),"")</f>
        <v/>
      </c>
      <c r="F840" s="2" t="str">
        <f t="shared" si="110"/>
        <v/>
      </c>
      <c r="G840" s="21" t="str">
        <f t="shared" si="114"/>
        <v/>
      </c>
      <c r="H840" s="4" t="s">
        <v>7</v>
      </c>
      <c r="I840" s="2" t="str">
        <f>IF($A840&lt;=K$11,((J$8-SUM(J$20:J839))*J$16/365)*(365/12),"")</f>
        <v/>
      </c>
      <c r="J840" s="2" t="str">
        <f t="shared" si="111"/>
        <v/>
      </c>
      <c r="K840" s="21" t="str">
        <f t="shared" si="115"/>
        <v/>
      </c>
      <c r="L840" s="4" t="s">
        <v>7</v>
      </c>
      <c r="M840" s="2" t="str">
        <f>IF($A840&lt;=O$11,((N$8-SUM(N$20:N839))*N$16/365)*(365/12),"")</f>
        <v/>
      </c>
      <c r="N840" s="2" t="str">
        <f t="shared" si="112"/>
        <v/>
      </c>
      <c r="O840" s="21" t="str">
        <f t="shared" si="116"/>
        <v/>
      </c>
      <c r="X840" s="19"/>
      <c r="Y840" s="55"/>
      <c r="Z840" s="55"/>
      <c r="AA840" s="55"/>
    </row>
    <row r="841" spans="1:27" x14ac:dyDescent="0.3">
      <c r="A841" s="4">
        <f t="shared" si="113"/>
        <v>822</v>
      </c>
      <c r="B841" s="23">
        <f t="shared" si="108"/>
        <v>67561</v>
      </c>
      <c r="C841" s="24">
        <f t="shared" si="109"/>
        <v>106</v>
      </c>
      <c r="D841" s="4" t="s">
        <v>7</v>
      </c>
      <c r="E841" s="2" t="str">
        <f>IF($A841&lt;=G$11,((F$8-SUM(F$20:F840))*F$16/365)*(365/12),"")</f>
        <v/>
      </c>
      <c r="F841" s="2" t="str">
        <f t="shared" si="110"/>
        <v/>
      </c>
      <c r="G841" s="21" t="str">
        <f t="shared" si="114"/>
        <v/>
      </c>
      <c r="H841" s="4" t="s">
        <v>7</v>
      </c>
      <c r="I841" s="2" t="str">
        <f>IF($A841&lt;=K$11,((J$8-SUM(J$20:J840))*J$16/365)*(365/12),"")</f>
        <v/>
      </c>
      <c r="J841" s="2" t="str">
        <f t="shared" si="111"/>
        <v/>
      </c>
      <c r="K841" s="21" t="str">
        <f t="shared" si="115"/>
        <v/>
      </c>
      <c r="L841" s="4" t="s">
        <v>7</v>
      </c>
      <c r="M841" s="2" t="str">
        <f>IF($A841&lt;=O$11,((N$8-SUM(N$20:N840))*N$16/365)*(365/12),"")</f>
        <v/>
      </c>
      <c r="N841" s="2" t="str">
        <f t="shared" si="112"/>
        <v/>
      </c>
      <c r="O841" s="21" t="str">
        <f t="shared" si="116"/>
        <v/>
      </c>
      <c r="X841" s="19"/>
      <c r="Y841" s="55"/>
      <c r="Z841" s="55"/>
      <c r="AA841" s="55"/>
    </row>
    <row r="842" spans="1:27" x14ac:dyDescent="0.3">
      <c r="A842" s="4">
        <f t="shared" si="113"/>
        <v>823</v>
      </c>
      <c r="B842" s="23">
        <f t="shared" si="108"/>
        <v>67592</v>
      </c>
      <c r="C842" s="24">
        <f t="shared" si="109"/>
        <v>107</v>
      </c>
      <c r="D842" s="4" t="s">
        <v>7</v>
      </c>
      <c r="E842" s="2" t="str">
        <f>IF($A842&lt;=G$11,((F$8-SUM(F$20:F841))*F$16/365)*(365/12),"")</f>
        <v/>
      </c>
      <c r="F842" s="2" t="str">
        <f t="shared" si="110"/>
        <v/>
      </c>
      <c r="G842" s="21" t="str">
        <f t="shared" si="114"/>
        <v/>
      </c>
      <c r="H842" s="4" t="s">
        <v>7</v>
      </c>
      <c r="I842" s="2" t="str">
        <f>IF($A842&lt;=K$11,((J$8-SUM(J$20:J841))*J$16/365)*(365/12),"")</f>
        <v/>
      </c>
      <c r="J842" s="2" t="str">
        <f t="shared" si="111"/>
        <v/>
      </c>
      <c r="K842" s="21" t="str">
        <f t="shared" si="115"/>
        <v/>
      </c>
      <c r="L842" s="4" t="s">
        <v>7</v>
      </c>
      <c r="M842" s="2" t="str">
        <f>IF($A842&lt;=O$11,((N$8-SUM(N$20:N841))*N$16/365)*(365/12),"")</f>
        <v/>
      </c>
      <c r="N842" s="2" t="str">
        <f t="shared" si="112"/>
        <v/>
      </c>
      <c r="O842" s="21" t="str">
        <f t="shared" si="116"/>
        <v/>
      </c>
      <c r="X842" s="19"/>
      <c r="Y842" s="55"/>
      <c r="Z842" s="55"/>
      <c r="AA842" s="55"/>
    </row>
    <row r="843" spans="1:27" x14ac:dyDescent="0.3">
      <c r="A843" s="4">
        <f t="shared" si="113"/>
        <v>824</v>
      </c>
      <c r="B843" s="23">
        <f t="shared" si="108"/>
        <v>67623</v>
      </c>
      <c r="C843" s="24">
        <f t="shared" si="109"/>
        <v>107</v>
      </c>
      <c r="D843" s="4" t="s">
        <v>7</v>
      </c>
      <c r="E843" s="2" t="str">
        <f>IF($A843&lt;=G$11,((F$8-SUM(F$20:F842))*F$16/365)*(365/12),"")</f>
        <v/>
      </c>
      <c r="F843" s="2" t="str">
        <f t="shared" si="110"/>
        <v/>
      </c>
      <c r="G843" s="21" t="str">
        <f t="shared" si="114"/>
        <v/>
      </c>
      <c r="H843" s="4" t="s">
        <v>7</v>
      </c>
      <c r="I843" s="2" t="str">
        <f>IF($A843&lt;=K$11,((J$8-SUM(J$20:J842))*J$16/365)*(365/12),"")</f>
        <v/>
      </c>
      <c r="J843" s="2" t="str">
        <f t="shared" si="111"/>
        <v/>
      </c>
      <c r="K843" s="21" t="str">
        <f t="shared" si="115"/>
        <v/>
      </c>
      <c r="L843" s="4" t="s">
        <v>7</v>
      </c>
      <c r="M843" s="2" t="str">
        <f>IF($A843&lt;=O$11,((N$8-SUM(N$20:N842))*N$16/365)*(365/12),"")</f>
        <v/>
      </c>
      <c r="N843" s="2" t="str">
        <f t="shared" si="112"/>
        <v/>
      </c>
      <c r="O843" s="21" t="str">
        <f t="shared" si="116"/>
        <v/>
      </c>
      <c r="X843" s="19"/>
      <c r="Y843" s="55"/>
      <c r="Z843" s="55"/>
      <c r="AA843" s="55"/>
    </row>
    <row r="844" spans="1:27" x14ac:dyDescent="0.3">
      <c r="A844" s="4">
        <f t="shared" si="113"/>
        <v>825</v>
      </c>
      <c r="B844" s="23">
        <f t="shared" si="108"/>
        <v>67651</v>
      </c>
      <c r="C844" s="24">
        <f t="shared" si="109"/>
        <v>107</v>
      </c>
      <c r="D844" s="4" t="s">
        <v>7</v>
      </c>
      <c r="E844" s="2" t="str">
        <f>IF($A844&lt;=G$11,((F$8-SUM(F$20:F843))*F$16/365)*(365/12),"")</f>
        <v/>
      </c>
      <c r="F844" s="2" t="str">
        <f t="shared" si="110"/>
        <v/>
      </c>
      <c r="G844" s="21" t="str">
        <f t="shared" si="114"/>
        <v/>
      </c>
      <c r="H844" s="4" t="s">
        <v>7</v>
      </c>
      <c r="I844" s="2" t="str">
        <f>IF($A844&lt;=K$11,((J$8-SUM(J$20:J843))*J$16/365)*(365/12),"")</f>
        <v/>
      </c>
      <c r="J844" s="2" t="str">
        <f t="shared" si="111"/>
        <v/>
      </c>
      <c r="K844" s="21" t="str">
        <f t="shared" si="115"/>
        <v/>
      </c>
      <c r="L844" s="4" t="s">
        <v>7</v>
      </c>
      <c r="M844" s="2" t="str">
        <f>IF($A844&lt;=O$11,((N$8-SUM(N$20:N843))*N$16/365)*(365/12),"")</f>
        <v/>
      </c>
      <c r="N844" s="2" t="str">
        <f t="shared" si="112"/>
        <v/>
      </c>
      <c r="O844" s="21" t="str">
        <f t="shared" si="116"/>
        <v/>
      </c>
      <c r="X844" s="19"/>
      <c r="Y844" s="55"/>
      <c r="Z844" s="55"/>
      <c r="AA844" s="55"/>
    </row>
    <row r="845" spans="1:27" x14ac:dyDescent="0.3">
      <c r="A845" s="4">
        <f t="shared" si="113"/>
        <v>826</v>
      </c>
      <c r="B845" s="23">
        <f t="shared" si="108"/>
        <v>67682</v>
      </c>
      <c r="C845" s="24">
        <f t="shared" si="109"/>
        <v>107</v>
      </c>
      <c r="D845" s="4" t="s">
        <v>7</v>
      </c>
      <c r="E845" s="2" t="str">
        <f>IF($A845&lt;=G$11,((F$8-SUM(F$20:F844))*F$16/365)*(365/12),"")</f>
        <v/>
      </c>
      <c r="F845" s="2" t="str">
        <f t="shared" si="110"/>
        <v/>
      </c>
      <c r="G845" s="21" t="str">
        <f t="shared" si="114"/>
        <v/>
      </c>
      <c r="H845" s="4" t="s">
        <v>7</v>
      </c>
      <c r="I845" s="2" t="str">
        <f>IF($A845&lt;=K$11,((J$8-SUM(J$20:J844))*J$16/365)*(365/12),"")</f>
        <v/>
      </c>
      <c r="J845" s="2" t="str">
        <f t="shared" si="111"/>
        <v/>
      </c>
      <c r="K845" s="21" t="str">
        <f t="shared" si="115"/>
        <v/>
      </c>
      <c r="L845" s="4" t="s">
        <v>7</v>
      </c>
      <c r="M845" s="2" t="str">
        <f>IF($A845&lt;=O$11,((N$8-SUM(N$20:N844))*N$16/365)*(365/12),"")</f>
        <v/>
      </c>
      <c r="N845" s="2" t="str">
        <f t="shared" si="112"/>
        <v/>
      </c>
      <c r="O845" s="21" t="str">
        <f t="shared" si="116"/>
        <v/>
      </c>
      <c r="X845" s="19"/>
      <c r="Y845" s="55"/>
      <c r="Z845" s="55"/>
      <c r="AA845" s="55"/>
    </row>
    <row r="846" spans="1:27" x14ac:dyDescent="0.3">
      <c r="A846" s="4">
        <f t="shared" si="113"/>
        <v>827</v>
      </c>
      <c r="B846" s="23">
        <f t="shared" si="108"/>
        <v>67712</v>
      </c>
      <c r="C846" s="24">
        <f t="shared" si="109"/>
        <v>107</v>
      </c>
      <c r="D846" s="4" t="s">
        <v>7</v>
      </c>
      <c r="E846" s="2" t="str">
        <f>IF($A846&lt;=G$11,((F$8-SUM(F$20:F845))*F$16/365)*(365/12),"")</f>
        <v/>
      </c>
      <c r="F846" s="2" t="str">
        <f t="shared" si="110"/>
        <v/>
      </c>
      <c r="G846" s="21" t="str">
        <f t="shared" si="114"/>
        <v/>
      </c>
      <c r="H846" s="4" t="s">
        <v>7</v>
      </c>
      <c r="I846" s="2" t="str">
        <f>IF($A846&lt;=K$11,((J$8-SUM(J$20:J845))*J$16/365)*(365/12),"")</f>
        <v/>
      </c>
      <c r="J846" s="2" t="str">
        <f t="shared" si="111"/>
        <v/>
      </c>
      <c r="K846" s="21" t="str">
        <f t="shared" si="115"/>
        <v/>
      </c>
      <c r="L846" s="4" t="s">
        <v>7</v>
      </c>
      <c r="M846" s="2" t="str">
        <f>IF($A846&lt;=O$11,((N$8-SUM(N$20:N845))*N$16/365)*(365/12),"")</f>
        <v/>
      </c>
      <c r="N846" s="2" t="str">
        <f t="shared" si="112"/>
        <v/>
      </c>
      <c r="O846" s="21" t="str">
        <f t="shared" si="116"/>
        <v/>
      </c>
      <c r="X846" s="19"/>
      <c r="Y846" s="55"/>
      <c r="Z846" s="55"/>
      <c r="AA846" s="55"/>
    </row>
    <row r="847" spans="1:27" x14ac:dyDescent="0.3">
      <c r="A847" s="4">
        <f t="shared" si="113"/>
        <v>828</v>
      </c>
      <c r="B847" s="23">
        <f t="shared" si="108"/>
        <v>67743</v>
      </c>
      <c r="C847" s="24">
        <f t="shared" si="109"/>
        <v>107</v>
      </c>
      <c r="D847" s="4" t="s">
        <v>7</v>
      </c>
      <c r="E847" s="2" t="str">
        <f>IF($A847&lt;=G$11,((F$8-SUM(F$20:F846))*F$16/365)*(365/12),"")</f>
        <v/>
      </c>
      <c r="F847" s="2" t="str">
        <f t="shared" si="110"/>
        <v/>
      </c>
      <c r="G847" s="21" t="str">
        <f t="shared" si="114"/>
        <v/>
      </c>
      <c r="H847" s="4" t="s">
        <v>7</v>
      </c>
      <c r="I847" s="2" t="str">
        <f>IF($A847&lt;=K$11,((J$8-SUM(J$20:J846))*J$16/365)*(365/12),"")</f>
        <v/>
      </c>
      <c r="J847" s="2" t="str">
        <f t="shared" si="111"/>
        <v/>
      </c>
      <c r="K847" s="21" t="str">
        <f t="shared" si="115"/>
        <v/>
      </c>
      <c r="L847" s="4" t="s">
        <v>7</v>
      </c>
      <c r="M847" s="2" t="str">
        <f>IF($A847&lt;=O$11,((N$8-SUM(N$20:N846))*N$16/365)*(365/12),"")</f>
        <v/>
      </c>
      <c r="N847" s="2" t="str">
        <f t="shared" si="112"/>
        <v/>
      </c>
      <c r="O847" s="21" t="str">
        <f t="shared" si="116"/>
        <v/>
      </c>
      <c r="X847" s="19"/>
      <c r="Y847" s="55"/>
      <c r="Z847" s="55"/>
      <c r="AA847" s="55"/>
    </row>
    <row r="848" spans="1:27" x14ac:dyDescent="0.3">
      <c r="A848" s="4">
        <f t="shared" si="113"/>
        <v>829</v>
      </c>
      <c r="B848" s="23">
        <f t="shared" si="108"/>
        <v>67773</v>
      </c>
      <c r="C848" s="24">
        <f t="shared" si="109"/>
        <v>107</v>
      </c>
      <c r="D848" s="4" t="s">
        <v>7</v>
      </c>
      <c r="E848" s="2" t="str">
        <f>IF($A848&lt;=G$11,((F$8-SUM(F$20:F847))*F$16/365)*(365/12),"")</f>
        <v/>
      </c>
      <c r="F848" s="2" t="str">
        <f t="shared" si="110"/>
        <v/>
      </c>
      <c r="G848" s="21" t="str">
        <f t="shared" si="114"/>
        <v/>
      </c>
      <c r="H848" s="4" t="s">
        <v>7</v>
      </c>
      <c r="I848" s="2" t="str">
        <f>IF($A848&lt;=K$11,((J$8-SUM(J$20:J847))*J$16/365)*(365/12),"")</f>
        <v/>
      </c>
      <c r="J848" s="2" t="str">
        <f t="shared" si="111"/>
        <v/>
      </c>
      <c r="K848" s="21" t="str">
        <f t="shared" si="115"/>
        <v/>
      </c>
      <c r="L848" s="4" t="s">
        <v>7</v>
      </c>
      <c r="M848" s="2" t="str">
        <f>IF($A848&lt;=O$11,((N$8-SUM(N$20:N847))*N$16/365)*(365/12),"")</f>
        <v/>
      </c>
      <c r="N848" s="2" t="str">
        <f t="shared" si="112"/>
        <v/>
      </c>
      <c r="O848" s="21" t="str">
        <f t="shared" si="116"/>
        <v/>
      </c>
      <c r="X848" s="19"/>
      <c r="Y848" s="55"/>
      <c r="Z848" s="55"/>
      <c r="AA848" s="55"/>
    </row>
    <row r="849" spans="1:27" x14ac:dyDescent="0.3">
      <c r="A849" s="4">
        <f t="shared" si="113"/>
        <v>830</v>
      </c>
      <c r="B849" s="23">
        <f t="shared" si="108"/>
        <v>67804</v>
      </c>
      <c r="C849" s="24">
        <f t="shared" si="109"/>
        <v>107</v>
      </c>
      <c r="D849" s="4" t="s">
        <v>7</v>
      </c>
      <c r="E849" s="2" t="str">
        <f>IF($A849&lt;=G$11,((F$8-SUM(F$20:F848))*F$16/365)*(365/12),"")</f>
        <v/>
      </c>
      <c r="F849" s="2" t="str">
        <f t="shared" si="110"/>
        <v/>
      </c>
      <c r="G849" s="21" t="str">
        <f t="shared" si="114"/>
        <v/>
      </c>
      <c r="H849" s="4" t="s">
        <v>7</v>
      </c>
      <c r="I849" s="2" t="str">
        <f>IF($A849&lt;=K$11,((J$8-SUM(J$20:J848))*J$16/365)*(365/12),"")</f>
        <v/>
      </c>
      <c r="J849" s="2" t="str">
        <f t="shared" si="111"/>
        <v/>
      </c>
      <c r="K849" s="21" t="str">
        <f t="shared" si="115"/>
        <v/>
      </c>
      <c r="L849" s="4" t="s">
        <v>7</v>
      </c>
      <c r="M849" s="2" t="str">
        <f>IF($A849&lt;=O$11,((N$8-SUM(N$20:N848))*N$16/365)*(365/12),"")</f>
        <v/>
      </c>
      <c r="N849" s="2" t="str">
        <f t="shared" si="112"/>
        <v/>
      </c>
      <c r="O849" s="21" t="str">
        <f t="shared" si="116"/>
        <v/>
      </c>
      <c r="X849" s="19"/>
      <c r="Y849" s="55"/>
      <c r="Z849" s="55"/>
      <c r="AA849" s="55"/>
    </row>
    <row r="850" spans="1:27" x14ac:dyDescent="0.3">
      <c r="A850" s="4">
        <f t="shared" si="113"/>
        <v>831</v>
      </c>
      <c r="B850" s="23">
        <f t="shared" si="108"/>
        <v>67835</v>
      </c>
      <c r="C850" s="24">
        <f t="shared" si="109"/>
        <v>107</v>
      </c>
      <c r="D850" s="4" t="s">
        <v>7</v>
      </c>
      <c r="E850" s="2" t="str">
        <f>IF($A850&lt;=G$11,((F$8-SUM(F$20:F849))*F$16/365)*(365/12),"")</f>
        <v/>
      </c>
      <c r="F850" s="2" t="str">
        <f t="shared" si="110"/>
        <v/>
      </c>
      <c r="G850" s="21" t="str">
        <f t="shared" si="114"/>
        <v/>
      </c>
      <c r="H850" s="4" t="s">
        <v>7</v>
      </c>
      <c r="I850" s="2" t="str">
        <f>IF($A850&lt;=K$11,((J$8-SUM(J$20:J849))*J$16/365)*(365/12),"")</f>
        <v/>
      </c>
      <c r="J850" s="2" t="str">
        <f t="shared" si="111"/>
        <v/>
      </c>
      <c r="K850" s="21" t="str">
        <f t="shared" si="115"/>
        <v/>
      </c>
      <c r="L850" s="4" t="s">
        <v>7</v>
      </c>
      <c r="M850" s="2" t="str">
        <f>IF($A850&lt;=O$11,((N$8-SUM(N$20:N849))*N$16/365)*(365/12),"")</f>
        <v/>
      </c>
      <c r="N850" s="2" t="str">
        <f t="shared" si="112"/>
        <v/>
      </c>
      <c r="O850" s="21" t="str">
        <f t="shared" si="116"/>
        <v/>
      </c>
      <c r="X850" s="19"/>
      <c r="Y850" s="55"/>
      <c r="Z850" s="55"/>
      <c r="AA850" s="55"/>
    </row>
    <row r="851" spans="1:27" x14ac:dyDescent="0.3">
      <c r="A851" s="4">
        <f t="shared" si="113"/>
        <v>832</v>
      </c>
      <c r="B851" s="23">
        <f t="shared" si="108"/>
        <v>67865</v>
      </c>
      <c r="C851" s="24">
        <f t="shared" si="109"/>
        <v>107</v>
      </c>
      <c r="D851" s="4" t="s">
        <v>7</v>
      </c>
      <c r="E851" s="2" t="str">
        <f>IF($A851&lt;=G$11,((F$8-SUM(F$20:F850))*F$16/365)*(365/12),"")</f>
        <v/>
      </c>
      <c r="F851" s="2" t="str">
        <f t="shared" si="110"/>
        <v/>
      </c>
      <c r="G851" s="21" t="str">
        <f t="shared" si="114"/>
        <v/>
      </c>
      <c r="H851" s="4" t="s">
        <v>7</v>
      </c>
      <c r="I851" s="2" t="str">
        <f>IF($A851&lt;=K$11,((J$8-SUM(J$20:J850))*J$16/365)*(365/12),"")</f>
        <v/>
      </c>
      <c r="J851" s="2" t="str">
        <f t="shared" si="111"/>
        <v/>
      </c>
      <c r="K851" s="21" t="str">
        <f t="shared" si="115"/>
        <v/>
      </c>
      <c r="L851" s="4" t="s">
        <v>7</v>
      </c>
      <c r="M851" s="2" t="str">
        <f>IF($A851&lt;=O$11,((N$8-SUM(N$20:N850))*N$16/365)*(365/12),"")</f>
        <v/>
      </c>
      <c r="N851" s="2" t="str">
        <f t="shared" si="112"/>
        <v/>
      </c>
      <c r="O851" s="21" t="str">
        <f t="shared" si="116"/>
        <v/>
      </c>
      <c r="X851" s="19"/>
      <c r="Y851" s="55"/>
      <c r="Z851" s="55"/>
      <c r="AA851" s="55"/>
    </row>
    <row r="852" spans="1:27" x14ac:dyDescent="0.3">
      <c r="A852" s="4">
        <f t="shared" si="113"/>
        <v>833</v>
      </c>
      <c r="B852" s="23">
        <f t="shared" ref="B852:B915" si="117">DATE(YEAR($B$11),MONTH($B$11)+A852,DAY($B$11))</f>
        <v>67896</v>
      </c>
      <c r="C852" s="24">
        <f t="shared" ref="C852:C915" si="118">DATEDIF($B$10,B852,"y")</f>
        <v>107</v>
      </c>
      <c r="D852" s="4" t="s">
        <v>7</v>
      </c>
      <c r="E852" s="2" t="str">
        <f>IF($A852&lt;=G$11,((F$8-SUM(F$20:F851))*F$16/365)*(365/12),"")</f>
        <v/>
      </c>
      <c r="F852" s="2" t="str">
        <f t="shared" si="110"/>
        <v/>
      </c>
      <c r="G852" s="21" t="str">
        <f t="shared" si="114"/>
        <v/>
      </c>
      <c r="H852" s="4" t="s">
        <v>7</v>
      </c>
      <c r="I852" s="2" t="str">
        <f>IF($A852&lt;=K$11,((J$8-SUM(J$20:J851))*J$16/365)*(365/12),"")</f>
        <v/>
      </c>
      <c r="J852" s="2" t="str">
        <f t="shared" si="111"/>
        <v/>
      </c>
      <c r="K852" s="21" t="str">
        <f t="shared" si="115"/>
        <v/>
      </c>
      <c r="L852" s="4" t="s">
        <v>7</v>
      </c>
      <c r="M852" s="2" t="str">
        <f>IF($A852&lt;=O$11,((N$8-SUM(N$20:N851))*N$16/365)*(365/12),"")</f>
        <v/>
      </c>
      <c r="N852" s="2" t="str">
        <f t="shared" si="112"/>
        <v/>
      </c>
      <c r="O852" s="21" t="str">
        <f t="shared" si="116"/>
        <v/>
      </c>
      <c r="X852" s="19"/>
      <c r="Y852" s="55"/>
      <c r="Z852" s="55"/>
      <c r="AA852" s="55"/>
    </row>
    <row r="853" spans="1:27" x14ac:dyDescent="0.3">
      <c r="A853" s="4">
        <f t="shared" si="113"/>
        <v>834</v>
      </c>
      <c r="B853" s="23">
        <f t="shared" si="117"/>
        <v>67926</v>
      </c>
      <c r="C853" s="24">
        <f t="shared" si="118"/>
        <v>107</v>
      </c>
      <c r="D853" s="4" t="s">
        <v>7</v>
      </c>
      <c r="E853" s="2" t="str">
        <f>IF($A853&lt;=G$11,((F$8-SUM(F$20:F852))*F$16/365)*(365/12),"")</f>
        <v/>
      </c>
      <c r="F853" s="2" t="str">
        <f t="shared" ref="F853:F916" si="119">IF(COUNTBLANK(G853)=1,"",G853-E853)</f>
        <v/>
      </c>
      <c r="G853" s="21" t="str">
        <f t="shared" si="114"/>
        <v/>
      </c>
      <c r="H853" s="4" t="s">
        <v>7</v>
      </c>
      <c r="I853" s="2" t="str">
        <f>IF($A853&lt;=K$11,((J$8-SUM(J$20:J852))*J$16/365)*(365/12),"")</f>
        <v/>
      </c>
      <c r="J853" s="2" t="str">
        <f t="shared" ref="J853:J916" si="120">IF(COUNTBLANK(K853)=1,"",K853-I853)</f>
        <v/>
      </c>
      <c r="K853" s="21" t="str">
        <f t="shared" si="115"/>
        <v/>
      </c>
      <c r="L853" s="4" t="s">
        <v>7</v>
      </c>
      <c r="M853" s="2" t="str">
        <f>IF($A853&lt;=O$11,((N$8-SUM(N$20:N852))*N$16/365)*(365/12),"")</f>
        <v/>
      </c>
      <c r="N853" s="2" t="str">
        <f t="shared" ref="N853:N916" si="121">IF(COUNTBLANK(O853)=1,"",O853-M853)</f>
        <v/>
      </c>
      <c r="O853" s="21" t="str">
        <f t="shared" si="116"/>
        <v/>
      </c>
      <c r="X853" s="19"/>
      <c r="Y853" s="55"/>
      <c r="Z853" s="55"/>
      <c r="AA853" s="55"/>
    </row>
    <row r="854" spans="1:27" x14ac:dyDescent="0.3">
      <c r="A854" s="4">
        <f t="shared" ref="A854:A917" si="122">A853+1</f>
        <v>835</v>
      </c>
      <c r="B854" s="23">
        <f t="shared" si="117"/>
        <v>67957</v>
      </c>
      <c r="C854" s="24">
        <f t="shared" si="118"/>
        <v>108</v>
      </c>
      <c r="D854" s="4" t="s">
        <v>7</v>
      </c>
      <c r="E854" s="2" t="str">
        <f>IF($A854&lt;=G$11,((F$8-SUM(F$20:F853))*F$16/365)*(365/12),"")</f>
        <v/>
      </c>
      <c r="F854" s="2" t="str">
        <f t="shared" si="119"/>
        <v/>
      </c>
      <c r="G854" s="21" t="str">
        <f t="shared" ref="G854:G917" si="123">IF(AND(G$12&gt;0,$A854&lt;=G$12),F$8*F$16/12,
IF($A854&lt;=G$11,(F$8*(F$16/12)*((1+(F$16/12))^(G$11-G$12)))/(((1+F$16/12)^(G$11-G$12))-1),""))</f>
        <v/>
      </c>
      <c r="H854" s="4" t="s">
        <v>7</v>
      </c>
      <c r="I854" s="2" t="str">
        <f>IF($A854&lt;=K$11,((J$8-SUM(J$20:J853))*J$16/365)*(365/12),"")</f>
        <v/>
      </c>
      <c r="J854" s="2" t="str">
        <f t="shared" si="120"/>
        <v/>
      </c>
      <c r="K854" s="21" t="str">
        <f t="shared" ref="K854:K917" si="124">IF(AND(K$12&gt;0,$A854&lt;=K$12),J$8*J$16/12,
IF($A854&lt;=K$11,(J$8*(J$16/12)*((1+(J$16/12))^(K$11-K$12)))/(((1+J$16/12)^(K$11-K$12))-1),""))</f>
        <v/>
      </c>
      <c r="L854" s="4" t="s">
        <v>7</v>
      </c>
      <c r="M854" s="2" t="str">
        <f>IF($A854&lt;=O$11,((N$8-SUM(N$20:N853))*N$16/365)*(365/12),"")</f>
        <v/>
      </c>
      <c r="N854" s="2" t="str">
        <f t="shared" si="121"/>
        <v/>
      </c>
      <c r="O854" s="21" t="str">
        <f t="shared" ref="O854:O917" si="125">IF(AND(O$12&gt;0,$A854&lt;=O$12),N$8*N$16/12,
IF($A854&lt;=O$11,(N$8*(N$16/12)*((1+(N$16/12))^(O$11-O$12)))/(((1+N$16/12)^(O$11-O$12))-1),""))</f>
        <v/>
      </c>
      <c r="X854" s="19"/>
      <c r="Y854" s="55"/>
      <c r="Z854" s="55"/>
      <c r="AA854" s="55"/>
    </row>
    <row r="855" spans="1:27" x14ac:dyDescent="0.3">
      <c r="A855" s="4">
        <f t="shared" si="122"/>
        <v>836</v>
      </c>
      <c r="B855" s="23">
        <f t="shared" si="117"/>
        <v>67988</v>
      </c>
      <c r="C855" s="24">
        <f t="shared" si="118"/>
        <v>108</v>
      </c>
      <c r="D855" s="4" t="s">
        <v>7</v>
      </c>
      <c r="E855" s="2" t="str">
        <f>IF($A855&lt;=G$11,((F$8-SUM(F$20:F854))*F$16/365)*(365/12),"")</f>
        <v/>
      </c>
      <c r="F855" s="2" t="str">
        <f t="shared" si="119"/>
        <v/>
      </c>
      <c r="G855" s="21" t="str">
        <f t="shared" si="123"/>
        <v/>
      </c>
      <c r="H855" s="4" t="s">
        <v>7</v>
      </c>
      <c r="I855" s="2" t="str">
        <f>IF($A855&lt;=K$11,((J$8-SUM(J$20:J854))*J$16/365)*(365/12),"")</f>
        <v/>
      </c>
      <c r="J855" s="2" t="str">
        <f t="shared" si="120"/>
        <v/>
      </c>
      <c r="K855" s="21" t="str">
        <f t="shared" si="124"/>
        <v/>
      </c>
      <c r="L855" s="4" t="s">
        <v>7</v>
      </c>
      <c r="M855" s="2" t="str">
        <f>IF($A855&lt;=O$11,((N$8-SUM(N$20:N854))*N$16/365)*(365/12),"")</f>
        <v/>
      </c>
      <c r="N855" s="2" t="str">
        <f t="shared" si="121"/>
        <v/>
      </c>
      <c r="O855" s="21" t="str">
        <f t="shared" si="125"/>
        <v/>
      </c>
      <c r="X855" s="19"/>
      <c r="Y855" s="55"/>
      <c r="Z855" s="55"/>
      <c r="AA855" s="55"/>
    </row>
    <row r="856" spans="1:27" x14ac:dyDescent="0.3">
      <c r="A856" s="4">
        <f t="shared" si="122"/>
        <v>837</v>
      </c>
      <c r="B856" s="23">
        <f t="shared" si="117"/>
        <v>68016</v>
      </c>
      <c r="C856" s="24">
        <f t="shared" si="118"/>
        <v>108</v>
      </c>
      <c r="D856" s="4" t="s">
        <v>7</v>
      </c>
      <c r="E856" s="2" t="str">
        <f>IF($A856&lt;=G$11,((F$8-SUM(F$20:F855))*F$16/365)*(365/12),"")</f>
        <v/>
      </c>
      <c r="F856" s="2" t="str">
        <f t="shared" si="119"/>
        <v/>
      </c>
      <c r="G856" s="21" t="str">
        <f t="shared" si="123"/>
        <v/>
      </c>
      <c r="H856" s="4" t="s">
        <v>7</v>
      </c>
      <c r="I856" s="2" t="str">
        <f>IF($A856&lt;=K$11,((J$8-SUM(J$20:J855))*J$16/365)*(365/12),"")</f>
        <v/>
      </c>
      <c r="J856" s="2" t="str">
        <f t="shared" si="120"/>
        <v/>
      </c>
      <c r="K856" s="21" t="str">
        <f t="shared" si="124"/>
        <v/>
      </c>
      <c r="L856" s="4" t="s">
        <v>7</v>
      </c>
      <c r="M856" s="2" t="str">
        <f>IF($A856&lt;=O$11,((N$8-SUM(N$20:N855))*N$16/365)*(365/12),"")</f>
        <v/>
      </c>
      <c r="N856" s="2" t="str">
        <f t="shared" si="121"/>
        <v/>
      </c>
      <c r="O856" s="21" t="str">
        <f t="shared" si="125"/>
        <v/>
      </c>
      <c r="X856" s="19"/>
      <c r="Y856" s="55"/>
      <c r="Z856" s="55"/>
      <c r="AA856" s="55"/>
    </row>
    <row r="857" spans="1:27" x14ac:dyDescent="0.3">
      <c r="A857" s="4">
        <f t="shared" si="122"/>
        <v>838</v>
      </c>
      <c r="B857" s="23">
        <f t="shared" si="117"/>
        <v>68047</v>
      </c>
      <c r="C857" s="24">
        <f t="shared" si="118"/>
        <v>108</v>
      </c>
      <c r="D857" s="4" t="s">
        <v>7</v>
      </c>
      <c r="E857" s="2" t="str">
        <f>IF($A857&lt;=G$11,((F$8-SUM(F$20:F856))*F$16/365)*(365/12),"")</f>
        <v/>
      </c>
      <c r="F857" s="2" t="str">
        <f t="shared" si="119"/>
        <v/>
      </c>
      <c r="G857" s="21" t="str">
        <f t="shared" si="123"/>
        <v/>
      </c>
      <c r="H857" s="4" t="s">
        <v>7</v>
      </c>
      <c r="I857" s="2" t="str">
        <f>IF($A857&lt;=K$11,((J$8-SUM(J$20:J856))*J$16/365)*(365/12),"")</f>
        <v/>
      </c>
      <c r="J857" s="2" t="str">
        <f t="shared" si="120"/>
        <v/>
      </c>
      <c r="K857" s="21" t="str">
        <f t="shared" si="124"/>
        <v/>
      </c>
      <c r="L857" s="4" t="s">
        <v>7</v>
      </c>
      <c r="M857" s="2" t="str">
        <f>IF($A857&lt;=O$11,((N$8-SUM(N$20:N856))*N$16/365)*(365/12),"")</f>
        <v/>
      </c>
      <c r="N857" s="2" t="str">
        <f t="shared" si="121"/>
        <v/>
      </c>
      <c r="O857" s="21" t="str">
        <f t="shared" si="125"/>
        <v/>
      </c>
      <c r="X857" s="19"/>
      <c r="Y857" s="55"/>
      <c r="Z857" s="55"/>
      <c r="AA857" s="55"/>
    </row>
    <row r="858" spans="1:27" x14ac:dyDescent="0.3">
      <c r="A858" s="4">
        <f t="shared" si="122"/>
        <v>839</v>
      </c>
      <c r="B858" s="23">
        <f t="shared" si="117"/>
        <v>68077</v>
      </c>
      <c r="C858" s="24">
        <f t="shared" si="118"/>
        <v>108</v>
      </c>
      <c r="D858" s="4" t="s">
        <v>7</v>
      </c>
      <c r="E858" s="2" t="str">
        <f>IF($A858&lt;=G$11,((F$8-SUM(F$20:F857))*F$16/365)*(365/12),"")</f>
        <v/>
      </c>
      <c r="F858" s="2" t="str">
        <f t="shared" si="119"/>
        <v/>
      </c>
      <c r="G858" s="21" t="str">
        <f t="shared" si="123"/>
        <v/>
      </c>
      <c r="H858" s="4" t="s">
        <v>7</v>
      </c>
      <c r="I858" s="2" t="str">
        <f>IF($A858&lt;=K$11,((J$8-SUM(J$20:J857))*J$16/365)*(365/12),"")</f>
        <v/>
      </c>
      <c r="J858" s="2" t="str">
        <f t="shared" si="120"/>
        <v/>
      </c>
      <c r="K858" s="21" t="str">
        <f t="shared" si="124"/>
        <v/>
      </c>
      <c r="L858" s="4" t="s">
        <v>7</v>
      </c>
      <c r="M858" s="2" t="str">
        <f>IF($A858&lt;=O$11,((N$8-SUM(N$20:N857))*N$16/365)*(365/12),"")</f>
        <v/>
      </c>
      <c r="N858" s="2" t="str">
        <f t="shared" si="121"/>
        <v/>
      </c>
      <c r="O858" s="21" t="str">
        <f t="shared" si="125"/>
        <v/>
      </c>
      <c r="X858" s="19"/>
      <c r="Y858" s="55"/>
      <c r="Z858" s="55"/>
      <c r="AA858" s="55"/>
    </row>
    <row r="859" spans="1:27" x14ac:dyDescent="0.3">
      <c r="A859" s="4">
        <f t="shared" si="122"/>
        <v>840</v>
      </c>
      <c r="B859" s="23">
        <f t="shared" si="117"/>
        <v>68108</v>
      </c>
      <c r="C859" s="24">
        <f t="shared" si="118"/>
        <v>108</v>
      </c>
      <c r="D859" s="4" t="s">
        <v>7</v>
      </c>
      <c r="E859" s="2" t="str">
        <f>IF($A859&lt;=G$11,((F$8-SUM(F$20:F858))*F$16/365)*(365/12),"")</f>
        <v/>
      </c>
      <c r="F859" s="2" t="str">
        <f t="shared" si="119"/>
        <v/>
      </c>
      <c r="G859" s="21" t="str">
        <f t="shared" si="123"/>
        <v/>
      </c>
      <c r="H859" s="4" t="s">
        <v>7</v>
      </c>
      <c r="I859" s="2" t="str">
        <f>IF($A859&lt;=K$11,((J$8-SUM(J$20:J858))*J$16/365)*(365/12),"")</f>
        <v/>
      </c>
      <c r="J859" s="2" t="str">
        <f t="shared" si="120"/>
        <v/>
      </c>
      <c r="K859" s="21" t="str">
        <f t="shared" si="124"/>
        <v/>
      </c>
      <c r="L859" s="4" t="s">
        <v>7</v>
      </c>
      <c r="M859" s="2" t="str">
        <f>IF($A859&lt;=O$11,((N$8-SUM(N$20:N858))*N$16/365)*(365/12),"")</f>
        <v/>
      </c>
      <c r="N859" s="2" t="str">
        <f t="shared" si="121"/>
        <v/>
      </c>
      <c r="O859" s="21" t="str">
        <f t="shared" si="125"/>
        <v/>
      </c>
      <c r="X859" s="19"/>
      <c r="Y859" s="55"/>
      <c r="Z859" s="55"/>
      <c r="AA859" s="55"/>
    </row>
    <row r="860" spans="1:27" x14ac:dyDescent="0.3">
      <c r="A860" s="4">
        <f t="shared" si="122"/>
        <v>841</v>
      </c>
      <c r="B860" s="23">
        <f t="shared" si="117"/>
        <v>68138</v>
      </c>
      <c r="C860" s="24">
        <f t="shared" si="118"/>
        <v>108</v>
      </c>
      <c r="D860" s="4" t="s">
        <v>7</v>
      </c>
      <c r="E860" s="2" t="str">
        <f>IF($A860&lt;=G$11,((F$8-SUM(F$20:F859))*F$16/365)*(365/12),"")</f>
        <v/>
      </c>
      <c r="F860" s="2" t="str">
        <f t="shared" si="119"/>
        <v/>
      </c>
      <c r="G860" s="21" t="str">
        <f t="shared" si="123"/>
        <v/>
      </c>
      <c r="H860" s="4" t="s">
        <v>7</v>
      </c>
      <c r="I860" s="2" t="str">
        <f>IF($A860&lt;=K$11,((J$8-SUM(J$20:J859))*J$16/365)*(365/12),"")</f>
        <v/>
      </c>
      <c r="J860" s="2" t="str">
        <f t="shared" si="120"/>
        <v/>
      </c>
      <c r="K860" s="21" t="str">
        <f t="shared" si="124"/>
        <v/>
      </c>
      <c r="L860" s="4" t="s">
        <v>7</v>
      </c>
      <c r="M860" s="2" t="str">
        <f>IF($A860&lt;=O$11,((N$8-SUM(N$20:N859))*N$16/365)*(365/12),"")</f>
        <v/>
      </c>
      <c r="N860" s="2" t="str">
        <f t="shared" si="121"/>
        <v/>
      </c>
      <c r="O860" s="21" t="str">
        <f t="shared" si="125"/>
        <v/>
      </c>
      <c r="X860" s="19"/>
      <c r="Y860" s="55"/>
      <c r="Z860" s="55"/>
      <c r="AA860" s="55"/>
    </row>
    <row r="861" spans="1:27" x14ac:dyDescent="0.3">
      <c r="A861" s="4">
        <f t="shared" si="122"/>
        <v>842</v>
      </c>
      <c r="B861" s="23">
        <f t="shared" si="117"/>
        <v>68169</v>
      </c>
      <c r="C861" s="24">
        <f t="shared" si="118"/>
        <v>108</v>
      </c>
      <c r="D861" s="4" t="s">
        <v>7</v>
      </c>
      <c r="E861" s="2" t="str">
        <f>IF($A861&lt;=G$11,((F$8-SUM(F$20:F860))*F$16/365)*(365/12),"")</f>
        <v/>
      </c>
      <c r="F861" s="2" t="str">
        <f t="shared" si="119"/>
        <v/>
      </c>
      <c r="G861" s="21" t="str">
        <f t="shared" si="123"/>
        <v/>
      </c>
      <c r="H861" s="4" t="s">
        <v>7</v>
      </c>
      <c r="I861" s="2" t="str">
        <f>IF($A861&lt;=K$11,((J$8-SUM(J$20:J860))*J$16/365)*(365/12),"")</f>
        <v/>
      </c>
      <c r="J861" s="2" t="str">
        <f t="shared" si="120"/>
        <v/>
      </c>
      <c r="K861" s="21" t="str">
        <f t="shared" si="124"/>
        <v/>
      </c>
      <c r="L861" s="4" t="s">
        <v>7</v>
      </c>
      <c r="M861" s="2" t="str">
        <f>IF($A861&lt;=O$11,((N$8-SUM(N$20:N860))*N$16/365)*(365/12),"")</f>
        <v/>
      </c>
      <c r="N861" s="2" t="str">
        <f t="shared" si="121"/>
        <v/>
      </c>
      <c r="O861" s="21" t="str">
        <f t="shared" si="125"/>
        <v/>
      </c>
      <c r="X861" s="19"/>
      <c r="Y861" s="55"/>
      <c r="Z861" s="55"/>
      <c r="AA861" s="55"/>
    </row>
    <row r="862" spans="1:27" x14ac:dyDescent="0.3">
      <c r="A862" s="4">
        <f t="shared" si="122"/>
        <v>843</v>
      </c>
      <c r="B862" s="23">
        <f t="shared" si="117"/>
        <v>68200</v>
      </c>
      <c r="C862" s="24">
        <f t="shared" si="118"/>
        <v>108</v>
      </c>
      <c r="D862" s="4" t="s">
        <v>7</v>
      </c>
      <c r="E862" s="2" t="str">
        <f>IF($A862&lt;=G$11,((F$8-SUM(F$20:F861))*F$16/365)*(365/12),"")</f>
        <v/>
      </c>
      <c r="F862" s="2" t="str">
        <f t="shared" si="119"/>
        <v/>
      </c>
      <c r="G862" s="21" t="str">
        <f t="shared" si="123"/>
        <v/>
      </c>
      <c r="H862" s="4" t="s">
        <v>7</v>
      </c>
      <c r="I862" s="2" t="str">
        <f>IF($A862&lt;=K$11,((J$8-SUM(J$20:J861))*J$16/365)*(365/12),"")</f>
        <v/>
      </c>
      <c r="J862" s="2" t="str">
        <f t="shared" si="120"/>
        <v/>
      </c>
      <c r="K862" s="21" t="str">
        <f t="shared" si="124"/>
        <v/>
      </c>
      <c r="L862" s="4" t="s">
        <v>7</v>
      </c>
      <c r="M862" s="2" t="str">
        <f>IF($A862&lt;=O$11,((N$8-SUM(N$20:N861))*N$16/365)*(365/12),"")</f>
        <v/>
      </c>
      <c r="N862" s="2" t="str">
        <f t="shared" si="121"/>
        <v/>
      </c>
      <c r="O862" s="21" t="str">
        <f t="shared" si="125"/>
        <v/>
      </c>
      <c r="X862" s="19"/>
      <c r="Y862" s="55"/>
      <c r="Z862" s="55"/>
      <c r="AA862" s="55"/>
    </row>
    <row r="863" spans="1:27" x14ac:dyDescent="0.3">
      <c r="A863" s="4">
        <f t="shared" si="122"/>
        <v>844</v>
      </c>
      <c r="B863" s="23">
        <f t="shared" si="117"/>
        <v>68230</v>
      </c>
      <c r="C863" s="24">
        <f t="shared" si="118"/>
        <v>108</v>
      </c>
      <c r="D863" s="4" t="s">
        <v>7</v>
      </c>
      <c r="E863" s="2" t="str">
        <f>IF($A863&lt;=G$11,((F$8-SUM(F$20:F862))*F$16/365)*(365/12),"")</f>
        <v/>
      </c>
      <c r="F863" s="2" t="str">
        <f t="shared" si="119"/>
        <v/>
      </c>
      <c r="G863" s="21" t="str">
        <f t="shared" si="123"/>
        <v/>
      </c>
      <c r="H863" s="4" t="s">
        <v>7</v>
      </c>
      <c r="I863" s="2" t="str">
        <f>IF($A863&lt;=K$11,((J$8-SUM(J$20:J862))*J$16/365)*(365/12),"")</f>
        <v/>
      </c>
      <c r="J863" s="2" t="str">
        <f t="shared" si="120"/>
        <v/>
      </c>
      <c r="K863" s="21" t="str">
        <f t="shared" si="124"/>
        <v/>
      </c>
      <c r="L863" s="4" t="s">
        <v>7</v>
      </c>
      <c r="M863" s="2" t="str">
        <f>IF($A863&lt;=O$11,((N$8-SUM(N$20:N862))*N$16/365)*(365/12),"")</f>
        <v/>
      </c>
      <c r="N863" s="2" t="str">
        <f t="shared" si="121"/>
        <v/>
      </c>
      <c r="O863" s="21" t="str">
        <f t="shared" si="125"/>
        <v/>
      </c>
      <c r="X863" s="19"/>
      <c r="Y863" s="55"/>
      <c r="Z863" s="55"/>
      <c r="AA863" s="55"/>
    </row>
    <row r="864" spans="1:27" x14ac:dyDescent="0.3">
      <c r="A864" s="4">
        <f t="shared" si="122"/>
        <v>845</v>
      </c>
      <c r="B864" s="23">
        <f t="shared" si="117"/>
        <v>68261</v>
      </c>
      <c r="C864" s="24">
        <f t="shared" si="118"/>
        <v>108</v>
      </c>
      <c r="D864" s="4" t="s">
        <v>7</v>
      </c>
      <c r="E864" s="2" t="str">
        <f>IF($A864&lt;=G$11,((F$8-SUM(F$20:F863))*F$16/365)*(365/12),"")</f>
        <v/>
      </c>
      <c r="F864" s="2" t="str">
        <f t="shared" si="119"/>
        <v/>
      </c>
      <c r="G864" s="21" t="str">
        <f t="shared" si="123"/>
        <v/>
      </c>
      <c r="H864" s="4" t="s">
        <v>7</v>
      </c>
      <c r="I864" s="2" t="str">
        <f>IF($A864&lt;=K$11,((J$8-SUM(J$20:J863))*J$16/365)*(365/12),"")</f>
        <v/>
      </c>
      <c r="J864" s="2" t="str">
        <f t="shared" si="120"/>
        <v/>
      </c>
      <c r="K864" s="21" t="str">
        <f t="shared" si="124"/>
        <v/>
      </c>
      <c r="L864" s="4" t="s">
        <v>7</v>
      </c>
      <c r="M864" s="2" t="str">
        <f>IF($A864&lt;=O$11,((N$8-SUM(N$20:N863))*N$16/365)*(365/12),"")</f>
        <v/>
      </c>
      <c r="N864" s="2" t="str">
        <f t="shared" si="121"/>
        <v/>
      </c>
      <c r="O864" s="21" t="str">
        <f t="shared" si="125"/>
        <v/>
      </c>
      <c r="X864" s="19"/>
      <c r="Y864" s="55"/>
      <c r="Z864" s="55"/>
      <c r="AA864" s="55"/>
    </row>
    <row r="865" spans="1:27" x14ac:dyDescent="0.3">
      <c r="A865" s="4">
        <f t="shared" si="122"/>
        <v>846</v>
      </c>
      <c r="B865" s="23">
        <f t="shared" si="117"/>
        <v>68291</v>
      </c>
      <c r="C865" s="24">
        <f t="shared" si="118"/>
        <v>108</v>
      </c>
      <c r="D865" s="4" t="s">
        <v>7</v>
      </c>
      <c r="E865" s="2" t="str">
        <f>IF($A865&lt;=G$11,((F$8-SUM(F$20:F864))*F$16/365)*(365/12),"")</f>
        <v/>
      </c>
      <c r="F865" s="2" t="str">
        <f t="shared" si="119"/>
        <v/>
      </c>
      <c r="G865" s="21" t="str">
        <f t="shared" si="123"/>
        <v/>
      </c>
      <c r="H865" s="4" t="s">
        <v>7</v>
      </c>
      <c r="I865" s="2" t="str">
        <f>IF($A865&lt;=K$11,((J$8-SUM(J$20:J864))*J$16/365)*(365/12),"")</f>
        <v/>
      </c>
      <c r="J865" s="2" t="str">
        <f t="shared" si="120"/>
        <v/>
      </c>
      <c r="K865" s="21" t="str">
        <f t="shared" si="124"/>
        <v/>
      </c>
      <c r="L865" s="4" t="s">
        <v>7</v>
      </c>
      <c r="M865" s="2" t="str">
        <f>IF($A865&lt;=O$11,((N$8-SUM(N$20:N864))*N$16/365)*(365/12),"")</f>
        <v/>
      </c>
      <c r="N865" s="2" t="str">
        <f t="shared" si="121"/>
        <v/>
      </c>
      <c r="O865" s="21" t="str">
        <f t="shared" si="125"/>
        <v/>
      </c>
      <c r="X865" s="19"/>
      <c r="Y865" s="55"/>
      <c r="Z865" s="55"/>
      <c r="AA865" s="55"/>
    </row>
    <row r="866" spans="1:27" x14ac:dyDescent="0.3">
      <c r="A866" s="4">
        <f t="shared" si="122"/>
        <v>847</v>
      </c>
      <c r="B866" s="23">
        <f t="shared" si="117"/>
        <v>68322</v>
      </c>
      <c r="C866" s="24">
        <f t="shared" si="118"/>
        <v>109</v>
      </c>
      <c r="D866" s="4" t="s">
        <v>7</v>
      </c>
      <c r="E866" s="2" t="str">
        <f>IF($A866&lt;=G$11,((F$8-SUM(F$20:F865))*F$16/365)*(365/12),"")</f>
        <v/>
      </c>
      <c r="F866" s="2" t="str">
        <f t="shared" si="119"/>
        <v/>
      </c>
      <c r="G866" s="21" t="str">
        <f t="shared" si="123"/>
        <v/>
      </c>
      <c r="H866" s="4" t="s">
        <v>7</v>
      </c>
      <c r="I866" s="2" t="str">
        <f>IF($A866&lt;=K$11,((J$8-SUM(J$20:J865))*J$16/365)*(365/12),"")</f>
        <v/>
      </c>
      <c r="J866" s="2" t="str">
        <f t="shared" si="120"/>
        <v/>
      </c>
      <c r="K866" s="21" t="str">
        <f t="shared" si="124"/>
        <v/>
      </c>
      <c r="L866" s="4" t="s">
        <v>7</v>
      </c>
      <c r="M866" s="2" t="str">
        <f>IF($A866&lt;=O$11,((N$8-SUM(N$20:N865))*N$16/365)*(365/12),"")</f>
        <v/>
      </c>
      <c r="N866" s="2" t="str">
        <f t="shared" si="121"/>
        <v/>
      </c>
      <c r="O866" s="21" t="str">
        <f t="shared" si="125"/>
        <v/>
      </c>
      <c r="X866" s="19"/>
      <c r="Y866" s="55"/>
      <c r="Z866" s="55"/>
      <c r="AA866" s="55"/>
    </row>
    <row r="867" spans="1:27" x14ac:dyDescent="0.3">
      <c r="A867" s="4">
        <f t="shared" si="122"/>
        <v>848</v>
      </c>
      <c r="B867" s="23">
        <f t="shared" si="117"/>
        <v>68353</v>
      </c>
      <c r="C867" s="24">
        <f t="shared" si="118"/>
        <v>109</v>
      </c>
      <c r="D867" s="4" t="s">
        <v>7</v>
      </c>
      <c r="E867" s="2" t="str">
        <f>IF($A867&lt;=G$11,((F$8-SUM(F$20:F866))*F$16/365)*(365/12),"")</f>
        <v/>
      </c>
      <c r="F867" s="2" t="str">
        <f t="shared" si="119"/>
        <v/>
      </c>
      <c r="G867" s="21" t="str">
        <f t="shared" si="123"/>
        <v/>
      </c>
      <c r="H867" s="4" t="s">
        <v>7</v>
      </c>
      <c r="I867" s="2" t="str">
        <f>IF($A867&lt;=K$11,((J$8-SUM(J$20:J866))*J$16/365)*(365/12),"")</f>
        <v/>
      </c>
      <c r="J867" s="2" t="str">
        <f t="shared" si="120"/>
        <v/>
      </c>
      <c r="K867" s="21" t="str">
        <f t="shared" si="124"/>
        <v/>
      </c>
      <c r="L867" s="4" t="s">
        <v>7</v>
      </c>
      <c r="M867" s="2" t="str">
        <f>IF($A867&lt;=O$11,((N$8-SUM(N$20:N866))*N$16/365)*(365/12),"")</f>
        <v/>
      </c>
      <c r="N867" s="2" t="str">
        <f t="shared" si="121"/>
        <v/>
      </c>
      <c r="O867" s="21" t="str">
        <f t="shared" si="125"/>
        <v/>
      </c>
      <c r="X867" s="19"/>
      <c r="Y867" s="55"/>
      <c r="Z867" s="55"/>
      <c r="AA867" s="55"/>
    </row>
    <row r="868" spans="1:27" x14ac:dyDescent="0.3">
      <c r="A868" s="4">
        <f t="shared" si="122"/>
        <v>849</v>
      </c>
      <c r="B868" s="23">
        <f t="shared" si="117"/>
        <v>68381</v>
      </c>
      <c r="C868" s="24">
        <f t="shared" si="118"/>
        <v>109</v>
      </c>
      <c r="D868" s="4" t="s">
        <v>7</v>
      </c>
      <c r="E868" s="2" t="str">
        <f>IF($A868&lt;=G$11,((F$8-SUM(F$20:F867))*F$16/365)*(365/12),"")</f>
        <v/>
      </c>
      <c r="F868" s="2" t="str">
        <f t="shared" si="119"/>
        <v/>
      </c>
      <c r="G868" s="21" t="str">
        <f t="shared" si="123"/>
        <v/>
      </c>
      <c r="H868" s="4" t="s">
        <v>7</v>
      </c>
      <c r="I868" s="2" t="str">
        <f>IF($A868&lt;=K$11,((J$8-SUM(J$20:J867))*J$16/365)*(365/12),"")</f>
        <v/>
      </c>
      <c r="J868" s="2" t="str">
        <f t="shared" si="120"/>
        <v/>
      </c>
      <c r="K868" s="21" t="str">
        <f t="shared" si="124"/>
        <v/>
      </c>
      <c r="L868" s="4" t="s">
        <v>7</v>
      </c>
      <c r="M868" s="2" t="str">
        <f>IF($A868&lt;=O$11,((N$8-SUM(N$20:N867))*N$16/365)*(365/12),"")</f>
        <v/>
      </c>
      <c r="N868" s="2" t="str">
        <f t="shared" si="121"/>
        <v/>
      </c>
      <c r="O868" s="21" t="str">
        <f t="shared" si="125"/>
        <v/>
      </c>
      <c r="X868" s="19"/>
      <c r="Y868" s="55"/>
      <c r="Z868" s="55"/>
      <c r="AA868" s="55"/>
    </row>
    <row r="869" spans="1:27" x14ac:dyDescent="0.3">
      <c r="A869" s="4">
        <f t="shared" si="122"/>
        <v>850</v>
      </c>
      <c r="B869" s="23">
        <f t="shared" si="117"/>
        <v>68412</v>
      </c>
      <c r="C869" s="24">
        <f t="shared" si="118"/>
        <v>109</v>
      </c>
      <c r="D869" s="4" t="s">
        <v>7</v>
      </c>
      <c r="E869" s="2" t="str">
        <f>IF($A869&lt;=G$11,((F$8-SUM(F$20:F868))*F$16/365)*(365/12),"")</f>
        <v/>
      </c>
      <c r="F869" s="2" t="str">
        <f t="shared" si="119"/>
        <v/>
      </c>
      <c r="G869" s="21" t="str">
        <f t="shared" si="123"/>
        <v/>
      </c>
      <c r="H869" s="4" t="s">
        <v>7</v>
      </c>
      <c r="I869" s="2" t="str">
        <f>IF($A869&lt;=K$11,((J$8-SUM(J$20:J868))*J$16/365)*(365/12),"")</f>
        <v/>
      </c>
      <c r="J869" s="2" t="str">
        <f t="shared" si="120"/>
        <v/>
      </c>
      <c r="K869" s="21" t="str">
        <f t="shared" si="124"/>
        <v/>
      </c>
      <c r="L869" s="4" t="s">
        <v>7</v>
      </c>
      <c r="M869" s="2" t="str">
        <f>IF($A869&lt;=O$11,((N$8-SUM(N$20:N868))*N$16/365)*(365/12),"")</f>
        <v/>
      </c>
      <c r="N869" s="2" t="str">
        <f t="shared" si="121"/>
        <v/>
      </c>
      <c r="O869" s="21" t="str">
        <f t="shared" si="125"/>
        <v/>
      </c>
      <c r="X869" s="19"/>
      <c r="Y869" s="55"/>
      <c r="Z869" s="55"/>
      <c r="AA869" s="55"/>
    </row>
    <row r="870" spans="1:27" x14ac:dyDescent="0.3">
      <c r="A870" s="4">
        <f t="shared" si="122"/>
        <v>851</v>
      </c>
      <c r="B870" s="23">
        <f t="shared" si="117"/>
        <v>68442</v>
      </c>
      <c r="C870" s="24">
        <f t="shared" si="118"/>
        <v>109</v>
      </c>
      <c r="D870" s="4" t="s">
        <v>7</v>
      </c>
      <c r="E870" s="2" t="str">
        <f>IF($A870&lt;=G$11,((F$8-SUM(F$20:F869))*F$16/365)*(365/12),"")</f>
        <v/>
      </c>
      <c r="F870" s="2" t="str">
        <f t="shared" si="119"/>
        <v/>
      </c>
      <c r="G870" s="21" t="str">
        <f t="shared" si="123"/>
        <v/>
      </c>
      <c r="H870" s="4" t="s">
        <v>7</v>
      </c>
      <c r="I870" s="2" t="str">
        <f>IF($A870&lt;=K$11,((J$8-SUM(J$20:J869))*J$16/365)*(365/12),"")</f>
        <v/>
      </c>
      <c r="J870" s="2" t="str">
        <f t="shared" si="120"/>
        <v/>
      </c>
      <c r="K870" s="21" t="str">
        <f t="shared" si="124"/>
        <v/>
      </c>
      <c r="L870" s="4" t="s">
        <v>7</v>
      </c>
      <c r="M870" s="2" t="str">
        <f>IF($A870&lt;=O$11,((N$8-SUM(N$20:N869))*N$16/365)*(365/12),"")</f>
        <v/>
      </c>
      <c r="N870" s="2" t="str">
        <f t="shared" si="121"/>
        <v/>
      </c>
      <c r="O870" s="21" t="str">
        <f t="shared" si="125"/>
        <v/>
      </c>
      <c r="X870" s="19"/>
      <c r="Y870" s="55"/>
      <c r="Z870" s="55"/>
      <c r="AA870" s="55"/>
    </row>
    <row r="871" spans="1:27" x14ac:dyDescent="0.3">
      <c r="A871" s="4">
        <f t="shared" si="122"/>
        <v>852</v>
      </c>
      <c r="B871" s="23">
        <f t="shared" si="117"/>
        <v>68473</v>
      </c>
      <c r="C871" s="24">
        <f t="shared" si="118"/>
        <v>109</v>
      </c>
      <c r="D871" s="4" t="s">
        <v>7</v>
      </c>
      <c r="E871" s="2" t="str">
        <f>IF($A871&lt;=G$11,((F$8-SUM(F$20:F870))*F$16/365)*(365/12),"")</f>
        <v/>
      </c>
      <c r="F871" s="2" t="str">
        <f t="shared" si="119"/>
        <v/>
      </c>
      <c r="G871" s="21" t="str">
        <f t="shared" si="123"/>
        <v/>
      </c>
      <c r="H871" s="4" t="s">
        <v>7</v>
      </c>
      <c r="I871" s="2" t="str">
        <f>IF($A871&lt;=K$11,((J$8-SUM(J$20:J870))*J$16/365)*(365/12),"")</f>
        <v/>
      </c>
      <c r="J871" s="2" t="str">
        <f t="shared" si="120"/>
        <v/>
      </c>
      <c r="K871" s="21" t="str">
        <f t="shared" si="124"/>
        <v/>
      </c>
      <c r="L871" s="4" t="s">
        <v>7</v>
      </c>
      <c r="M871" s="2" t="str">
        <f>IF($A871&lt;=O$11,((N$8-SUM(N$20:N870))*N$16/365)*(365/12),"")</f>
        <v/>
      </c>
      <c r="N871" s="2" t="str">
        <f t="shared" si="121"/>
        <v/>
      </c>
      <c r="O871" s="21" t="str">
        <f t="shared" si="125"/>
        <v/>
      </c>
      <c r="X871" s="19"/>
      <c r="Y871" s="55"/>
      <c r="Z871" s="55"/>
      <c r="AA871" s="55"/>
    </row>
    <row r="872" spans="1:27" x14ac:dyDescent="0.3">
      <c r="A872" s="4">
        <f t="shared" si="122"/>
        <v>853</v>
      </c>
      <c r="B872" s="23">
        <f t="shared" si="117"/>
        <v>68503</v>
      </c>
      <c r="C872" s="24">
        <f t="shared" si="118"/>
        <v>109</v>
      </c>
      <c r="D872" s="4" t="s">
        <v>7</v>
      </c>
      <c r="E872" s="2" t="str">
        <f>IF($A872&lt;=G$11,((F$8-SUM(F$20:F871))*F$16/365)*(365/12),"")</f>
        <v/>
      </c>
      <c r="F872" s="2" t="str">
        <f t="shared" si="119"/>
        <v/>
      </c>
      <c r="G872" s="21" t="str">
        <f t="shared" si="123"/>
        <v/>
      </c>
      <c r="H872" s="4" t="s">
        <v>7</v>
      </c>
      <c r="I872" s="2" t="str">
        <f>IF($A872&lt;=K$11,((J$8-SUM(J$20:J871))*J$16/365)*(365/12),"")</f>
        <v/>
      </c>
      <c r="J872" s="2" t="str">
        <f t="shared" si="120"/>
        <v/>
      </c>
      <c r="K872" s="21" t="str">
        <f t="shared" si="124"/>
        <v/>
      </c>
      <c r="L872" s="4" t="s">
        <v>7</v>
      </c>
      <c r="M872" s="2" t="str">
        <f>IF($A872&lt;=O$11,((N$8-SUM(N$20:N871))*N$16/365)*(365/12),"")</f>
        <v/>
      </c>
      <c r="N872" s="2" t="str">
        <f t="shared" si="121"/>
        <v/>
      </c>
      <c r="O872" s="21" t="str">
        <f t="shared" si="125"/>
        <v/>
      </c>
      <c r="X872" s="19"/>
      <c r="Y872" s="55"/>
      <c r="Z872" s="55"/>
      <c r="AA872" s="55"/>
    </row>
    <row r="873" spans="1:27" x14ac:dyDescent="0.3">
      <c r="A873" s="4">
        <f t="shared" si="122"/>
        <v>854</v>
      </c>
      <c r="B873" s="23">
        <f t="shared" si="117"/>
        <v>68534</v>
      </c>
      <c r="C873" s="24">
        <f t="shared" si="118"/>
        <v>109</v>
      </c>
      <c r="D873" s="4" t="s">
        <v>7</v>
      </c>
      <c r="E873" s="2" t="str">
        <f>IF($A873&lt;=G$11,((F$8-SUM(F$20:F872))*F$16/365)*(365/12),"")</f>
        <v/>
      </c>
      <c r="F873" s="2" t="str">
        <f t="shared" si="119"/>
        <v/>
      </c>
      <c r="G873" s="21" t="str">
        <f t="shared" si="123"/>
        <v/>
      </c>
      <c r="H873" s="4" t="s">
        <v>7</v>
      </c>
      <c r="I873" s="2" t="str">
        <f>IF($A873&lt;=K$11,((J$8-SUM(J$20:J872))*J$16/365)*(365/12),"")</f>
        <v/>
      </c>
      <c r="J873" s="2" t="str">
        <f t="shared" si="120"/>
        <v/>
      </c>
      <c r="K873" s="21" t="str">
        <f t="shared" si="124"/>
        <v/>
      </c>
      <c r="L873" s="4" t="s">
        <v>7</v>
      </c>
      <c r="M873" s="2" t="str">
        <f>IF($A873&lt;=O$11,((N$8-SUM(N$20:N872))*N$16/365)*(365/12),"")</f>
        <v/>
      </c>
      <c r="N873" s="2" t="str">
        <f t="shared" si="121"/>
        <v/>
      </c>
      <c r="O873" s="21" t="str">
        <f t="shared" si="125"/>
        <v/>
      </c>
      <c r="X873" s="19"/>
      <c r="Y873" s="55"/>
      <c r="Z873" s="55"/>
      <c r="AA873" s="55"/>
    </row>
    <row r="874" spans="1:27" x14ac:dyDescent="0.3">
      <c r="A874" s="4">
        <f t="shared" si="122"/>
        <v>855</v>
      </c>
      <c r="B874" s="23">
        <f t="shared" si="117"/>
        <v>68565</v>
      </c>
      <c r="C874" s="24">
        <f t="shared" si="118"/>
        <v>109</v>
      </c>
      <c r="D874" s="4" t="s">
        <v>7</v>
      </c>
      <c r="E874" s="2" t="str">
        <f>IF($A874&lt;=G$11,((F$8-SUM(F$20:F873))*F$16/365)*(365/12),"")</f>
        <v/>
      </c>
      <c r="F874" s="2" t="str">
        <f t="shared" si="119"/>
        <v/>
      </c>
      <c r="G874" s="21" t="str">
        <f t="shared" si="123"/>
        <v/>
      </c>
      <c r="H874" s="4" t="s">
        <v>7</v>
      </c>
      <c r="I874" s="2" t="str">
        <f>IF($A874&lt;=K$11,((J$8-SUM(J$20:J873))*J$16/365)*(365/12),"")</f>
        <v/>
      </c>
      <c r="J874" s="2" t="str">
        <f t="shared" si="120"/>
        <v/>
      </c>
      <c r="K874" s="21" t="str">
        <f t="shared" si="124"/>
        <v/>
      </c>
      <c r="L874" s="4" t="s">
        <v>7</v>
      </c>
      <c r="M874" s="2" t="str">
        <f>IF($A874&lt;=O$11,((N$8-SUM(N$20:N873))*N$16/365)*(365/12),"")</f>
        <v/>
      </c>
      <c r="N874" s="2" t="str">
        <f t="shared" si="121"/>
        <v/>
      </c>
      <c r="O874" s="21" t="str">
        <f t="shared" si="125"/>
        <v/>
      </c>
      <c r="X874" s="19"/>
      <c r="Y874" s="55"/>
      <c r="Z874" s="55"/>
      <c r="AA874" s="55"/>
    </row>
    <row r="875" spans="1:27" x14ac:dyDescent="0.3">
      <c r="A875" s="4">
        <f t="shared" si="122"/>
        <v>856</v>
      </c>
      <c r="B875" s="23">
        <f t="shared" si="117"/>
        <v>68595</v>
      </c>
      <c r="C875" s="24">
        <f t="shared" si="118"/>
        <v>109</v>
      </c>
      <c r="D875" s="4" t="s">
        <v>7</v>
      </c>
      <c r="E875" s="2" t="str">
        <f>IF($A875&lt;=G$11,((F$8-SUM(F$20:F874))*F$16/365)*(365/12),"")</f>
        <v/>
      </c>
      <c r="F875" s="2" t="str">
        <f t="shared" si="119"/>
        <v/>
      </c>
      <c r="G875" s="21" t="str">
        <f t="shared" si="123"/>
        <v/>
      </c>
      <c r="H875" s="4" t="s">
        <v>7</v>
      </c>
      <c r="I875" s="2" t="str">
        <f>IF($A875&lt;=K$11,((J$8-SUM(J$20:J874))*J$16/365)*(365/12),"")</f>
        <v/>
      </c>
      <c r="J875" s="2" t="str">
        <f t="shared" si="120"/>
        <v/>
      </c>
      <c r="K875" s="21" t="str">
        <f t="shared" si="124"/>
        <v/>
      </c>
      <c r="L875" s="4" t="s">
        <v>7</v>
      </c>
      <c r="M875" s="2" t="str">
        <f>IF($A875&lt;=O$11,((N$8-SUM(N$20:N874))*N$16/365)*(365/12),"")</f>
        <v/>
      </c>
      <c r="N875" s="2" t="str">
        <f t="shared" si="121"/>
        <v/>
      </c>
      <c r="O875" s="21" t="str">
        <f t="shared" si="125"/>
        <v/>
      </c>
      <c r="X875" s="19"/>
      <c r="Y875" s="55"/>
      <c r="Z875" s="55"/>
      <c r="AA875" s="55"/>
    </row>
    <row r="876" spans="1:27" x14ac:dyDescent="0.3">
      <c r="A876" s="4">
        <f t="shared" si="122"/>
        <v>857</v>
      </c>
      <c r="B876" s="23">
        <f t="shared" si="117"/>
        <v>68626</v>
      </c>
      <c r="C876" s="24">
        <f t="shared" si="118"/>
        <v>109</v>
      </c>
      <c r="D876" s="4" t="s">
        <v>7</v>
      </c>
      <c r="E876" s="2" t="str">
        <f>IF($A876&lt;=G$11,((F$8-SUM(F$20:F875))*F$16/365)*(365/12),"")</f>
        <v/>
      </c>
      <c r="F876" s="2" t="str">
        <f t="shared" si="119"/>
        <v/>
      </c>
      <c r="G876" s="21" t="str">
        <f t="shared" si="123"/>
        <v/>
      </c>
      <c r="H876" s="4" t="s">
        <v>7</v>
      </c>
      <c r="I876" s="2" t="str">
        <f>IF($A876&lt;=K$11,((J$8-SUM(J$20:J875))*J$16/365)*(365/12),"")</f>
        <v/>
      </c>
      <c r="J876" s="2" t="str">
        <f t="shared" si="120"/>
        <v/>
      </c>
      <c r="K876" s="21" t="str">
        <f t="shared" si="124"/>
        <v/>
      </c>
      <c r="L876" s="4" t="s">
        <v>7</v>
      </c>
      <c r="M876" s="2" t="str">
        <f>IF($A876&lt;=O$11,((N$8-SUM(N$20:N875))*N$16/365)*(365/12),"")</f>
        <v/>
      </c>
      <c r="N876" s="2" t="str">
        <f t="shared" si="121"/>
        <v/>
      </c>
      <c r="O876" s="21" t="str">
        <f t="shared" si="125"/>
        <v/>
      </c>
      <c r="X876" s="19"/>
      <c r="Y876" s="55"/>
      <c r="Z876" s="55"/>
      <c r="AA876" s="55"/>
    </row>
    <row r="877" spans="1:27" x14ac:dyDescent="0.3">
      <c r="A877" s="4">
        <f t="shared" si="122"/>
        <v>858</v>
      </c>
      <c r="B877" s="23">
        <f t="shared" si="117"/>
        <v>68656</v>
      </c>
      <c r="C877" s="24">
        <f t="shared" si="118"/>
        <v>109</v>
      </c>
      <c r="D877" s="4" t="s">
        <v>7</v>
      </c>
      <c r="E877" s="2" t="str">
        <f>IF($A877&lt;=G$11,((F$8-SUM(F$20:F876))*F$16/365)*(365/12),"")</f>
        <v/>
      </c>
      <c r="F877" s="2" t="str">
        <f t="shared" si="119"/>
        <v/>
      </c>
      <c r="G877" s="21" t="str">
        <f t="shared" si="123"/>
        <v/>
      </c>
      <c r="H877" s="4" t="s">
        <v>7</v>
      </c>
      <c r="I877" s="2" t="str">
        <f>IF($A877&lt;=K$11,((J$8-SUM(J$20:J876))*J$16/365)*(365/12),"")</f>
        <v/>
      </c>
      <c r="J877" s="2" t="str">
        <f t="shared" si="120"/>
        <v/>
      </c>
      <c r="K877" s="21" t="str">
        <f t="shared" si="124"/>
        <v/>
      </c>
      <c r="L877" s="4" t="s">
        <v>7</v>
      </c>
      <c r="M877" s="2" t="str">
        <f>IF($A877&lt;=O$11,((N$8-SUM(N$20:N876))*N$16/365)*(365/12),"")</f>
        <v/>
      </c>
      <c r="N877" s="2" t="str">
        <f t="shared" si="121"/>
        <v/>
      </c>
      <c r="O877" s="21" t="str">
        <f t="shared" si="125"/>
        <v/>
      </c>
      <c r="X877" s="19"/>
      <c r="Y877" s="55"/>
      <c r="Z877" s="55"/>
      <c r="AA877" s="55"/>
    </row>
    <row r="878" spans="1:27" x14ac:dyDescent="0.3">
      <c r="A878" s="4">
        <f t="shared" si="122"/>
        <v>859</v>
      </c>
      <c r="B878" s="23">
        <f t="shared" si="117"/>
        <v>68687</v>
      </c>
      <c r="C878" s="24">
        <f t="shared" si="118"/>
        <v>110</v>
      </c>
      <c r="D878" s="4" t="s">
        <v>7</v>
      </c>
      <c r="E878" s="2" t="str">
        <f>IF($A878&lt;=G$11,((F$8-SUM(F$20:F877))*F$16/365)*(365/12),"")</f>
        <v/>
      </c>
      <c r="F878" s="2" t="str">
        <f t="shared" si="119"/>
        <v/>
      </c>
      <c r="G878" s="21" t="str">
        <f t="shared" si="123"/>
        <v/>
      </c>
      <c r="H878" s="4" t="s">
        <v>7</v>
      </c>
      <c r="I878" s="2" t="str">
        <f>IF($A878&lt;=K$11,((J$8-SUM(J$20:J877))*J$16/365)*(365/12),"")</f>
        <v/>
      </c>
      <c r="J878" s="2" t="str">
        <f t="shared" si="120"/>
        <v/>
      </c>
      <c r="K878" s="21" t="str">
        <f t="shared" si="124"/>
        <v/>
      </c>
      <c r="L878" s="4" t="s">
        <v>7</v>
      </c>
      <c r="M878" s="2" t="str">
        <f>IF($A878&lt;=O$11,((N$8-SUM(N$20:N877))*N$16/365)*(365/12),"")</f>
        <v/>
      </c>
      <c r="N878" s="2" t="str">
        <f t="shared" si="121"/>
        <v/>
      </c>
      <c r="O878" s="21" t="str">
        <f t="shared" si="125"/>
        <v/>
      </c>
      <c r="X878" s="19"/>
      <c r="Y878" s="55"/>
      <c r="Z878" s="55"/>
      <c r="AA878" s="55"/>
    </row>
    <row r="879" spans="1:27" x14ac:dyDescent="0.3">
      <c r="A879" s="4">
        <f t="shared" si="122"/>
        <v>860</v>
      </c>
      <c r="B879" s="23">
        <f t="shared" si="117"/>
        <v>68718</v>
      </c>
      <c r="C879" s="24">
        <f t="shared" si="118"/>
        <v>110</v>
      </c>
      <c r="D879" s="4" t="s">
        <v>7</v>
      </c>
      <c r="E879" s="2" t="str">
        <f>IF($A879&lt;=G$11,((F$8-SUM(F$20:F878))*F$16/365)*(365/12),"")</f>
        <v/>
      </c>
      <c r="F879" s="2" t="str">
        <f t="shared" si="119"/>
        <v/>
      </c>
      <c r="G879" s="21" t="str">
        <f t="shared" si="123"/>
        <v/>
      </c>
      <c r="H879" s="4" t="s">
        <v>7</v>
      </c>
      <c r="I879" s="2" t="str">
        <f>IF($A879&lt;=K$11,((J$8-SUM(J$20:J878))*J$16/365)*(365/12),"")</f>
        <v/>
      </c>
      <c r="J879" s="2" t="str">
        <f t="shared" si="120"/>
        <v/>
      </c>
      <c r="K879" s="21" t="str">
        <f t="shared" si="124"/>
        <v/>
      </c>
      <c r="L879" s="4" t="s">
        <v>7</v>
      </c>
      <c r="M879" s="2" t="str">
        <f>IF($A879&lt;=O$11,((N$8-SUM(N$20:N878))*N$16/365)*(365/12),"")</f>
        <v/>
      </c>
      <c r="N879" s="2" t="str">
        <f t="shared" si="121"/>
        <v/>
      </c>
      <c r="O879" s="21" t="str">
        <f t="shared" si="125"/>
        <v/>
      </c>
      <c r="X879" s="19"/>
      <c r="Y879" s="55"/>
      <c r="Z879" s="55"/>
      <c r="AA879" s="55"/>
    </row>
    <row r="880" spans="1:27" x14ac:dyDescent="0.3">
      <c r="A880" s="4">
        <f t="shared" si="122"/>
        <v>861</v>
      </c>
      <c r="B880" s="23">
        <f t="shared" si="117"/>
        <v>68747</v>
      </c>
      <c r="C880" s="24">
        <f t="shared" si="118"/>
        <v>110</v>
      </c>
      <c r="D880" s="4" t="s">
        <v>7</v>
      </c>
      <c r="E880" s="2" t="str">
        <f>IF($A880&lt;=G$11,((F$8-SUM(F$20:F879))*F$16/365)*(365/12),"")</f>
        <v/>
      </c>
      <c r="F880" s="2" t="str">
        <f t="shared" si="119"/>
        <v/>
      </c>
      <c r="G880" s="21" t="str">
        <f t="shared" si="123"/>
        <v/>
      </c>
      <c r="H880" s="4" t="s">
        <v>7</v>
      </c>
      <c r="I880" s="2" t="str">
        <f>IF($A880&lt;=K$11,((J$8-SUM(J$20:J879))*J$16/365)*(365/12),"")</f>
        <v/>
      </c>
      <c r="J880" s="2" t="str">
        <f t="shared" si="120"/>
        <v/>
      </c>
      <c r="K880" s="21" t="str">
        <f t="shared" si="124"/>
        <v/>
      </c>
      <c r="L880" s="4" t="s">
        <v>7</v>
      </c>
      <c r="M880" s="2" t="str">
        <f>IF($A880&lt;=O$11,((N$8-SUM(N$20:N879))*N$16/365)*(365/12),"")</f>
        <v/>
      </c>
      <c r="N880" s="2" t="str">
        <f t="shared" si="121"/>
        <v/>
      </c>
      <c r="O880" s="21" t="str">
        <f t="shared" si="125"/>
        <v/>
      </c>
      <c r="X880" s="19"/>
      <c r="Y880" s="55"/>
      <c r="Z880" s="55"/>
      <c r="AA880" s="55"/>
    </row>
    <row r="881" spans="1:27" x14ac:dyDescent="0.3">
      <c r="A881" s="4">
        <f t="shared" si="122"/>
        <v>862</v>
      </c>
      <c r="B881" s="23">
        <f t="shared" si="117"/>
        <v>68778</v>
      </c>
      <c r="C881" s="24">
        <f t="shared" si="118"/>
        <v>110</v>
      </c>
      <c r="D881" s="4" t="s">
        <v>7</v>
      </c>
      <c r="E881" s="2" t="str">
        <f>IF($A881&lt;=G$11,((F$8-SUM(F$20:F880))*F$16/365)*(365/12),"")</f>
        <v/>
      </c>
      <c r="F881" s="2" t="str">
        <f t="shared" si="119"/>
        <v/>
      </c>
      <c r="G881" s="21" t="str">
        <f t="shared" si="123"/>
        <v/>
      </c>
      <c r="H881" s="4" t="s">
        <v>7</v>
      </c>
      <c r="I881" s="2" t="str">
        <f>IF($A881&lt;=K$11,((J$8-SUM(J$20:J880))*J$16/365)*(365/12),"")</f>
        <v/>
      </c>
      <c r="J881" s="2" t="str">
        <f t="shared" si="120"/>
        <v/>
      </c>
      <c r="K881" s="21" t="str">
        <f t="shared" si="124"/>
        <v/>
      </c>
      <c r="L881" s="4" t="s">
        <v>7</v>
      </c>
      <c r="M881" s="2" t="str">
        <f>IF($A881&lt;=O$11,((N$8-SUM(N$20:N880))*N$16/365)*(365/12),"")</f>
        <v/>
      </c>
      <c r="N881" s="2" t="str">
        <f t="shared" si="121"/>
        <v/>
      </c>
      <c r="O881" s="21" t="str">
        <f t="shared" si="125"/>
        <v/>
      </c>
      <c r="X881" s="19"/>
      <c r="Y881" s="55"/>
      <c r="Z881" s="55"/>
      <c r="AA881" s="55"/>
    </row>
    <row r="882" spans="1:27" x14ac:dyDescent="0.3">
      <c r="A882" s="4">
        <f t="shared" si="122"/>
        <v>863</v>
      </c>
      <c r="B882" s="23">
        <f t="shared" si="117"/>
        <v>68808</v>
      </c>
      <c r="C882" s="24">
        <f t="shared" si="118"/>
        <v>110</v>
      </c>
      <c r="D882" s="4" t="s">
        <v>7</v>
      </c>
      <c r="E882" s="2" t="str">
        <f>IF($A882&lt;=G$11,((F$8-SUM(F$20:F881))*F$16/365)*(365/12),"")</f>
        <v/>
      </c>
      <c r="F882" s="2" t="str">
        <f t="shared" si="119"/>
        <v/>
      </c>
      <c r="G882" s="21" t="str">
        <f t="shared" si="123"/>
        <v/>
      </c>
      <c r="H882" s="4" t="s">
        <v>7</v>
      </c>
      <c r="I882" s="2" t="str">
        <f>IF($A882&lt;=K$11,((J$8-SUM(J$20:J881))*J$16/365)*(365/12),"")</f>
        <v/>
      </c>
      <c r="J882" s="2" t="str">
        <f t="shared" si="120"/>
        <v/>
      </c>
      <c r="K882" s="21" t="str">
        <f t="shared" si="124"/>
        <v/>
      </c>
      <c r="L882" s="4" t="s">
        <v>7</v>
      </c>
      <c r="M882" s="2" t="str">
        <f>IF($A882&lt;=O$11,((N$8-SUM(N$20:N881))*N$16/365)*(365/12),"")</f>
        <v/>
      </c>
      <c r="N882" s="2" t="str">
        <f t="shared" si="121"/>
        <v/>
      </c>
      <c r="O882" s="21" t="str">
        <f t="shared" si="125"/>
        <v/>
      </c>
      <c r="X882" s="19"/>
      <c r="Y882" s="55"/>
      <c r="Z882" s="55"/>
      <c r="AA882" s="55"/>
    </row>
    <row r="883" spans="1:27" x14ac:dyDescent="0.3">
      <c r="A883" s="4">
        <f t="shared" si="122"/>
        <v>864</v>
      </c>
      <c r="B883" s="23">
        <f t="shared" si="117"/>
        <v>68839</v>
      </c>
      <c r="C883" s="24">
        <f t="shared" si="118"/>
        <v>110</v>
      </c>
      <c r="D883" s="4" t="s">
        <v>7</v>
      </c>
      <c r="E883" s="2" t="str">
        <f>IF($A883&lt;=G$11,((F$8-SUM(F$20:F882))*F$16/365)*(365/12),"")</f>
        <v/>
      </c>
      <c r="F883" s="2" t="str">
        <f t="shared" si="119"/>
        <v/>
      </c>
      <c r="G883" s="21" t="str">
        <f t="shared" si="123"/>
        <v/>
      </c>
      <c r="H883" s="4" t="s">
        <v>7</v>
      </c>
      <c r="I883" s="2" t="str">
        <f>IF($A883&lt;=K$11,((J$8-SUM(J$20:J882))*J$16/365)*(365/12),"")</f>
        <v/>
      </c>
      <c r="J883" s="2" t="str">
        <f t="shared" si="120"/>
        <v/>
      </c>
      <c r="K883" s="21" t="str">
        <f t="shared" si="124"/>
        <v/>
      </c>
      <c r="L883" s="4" t="s">
        <v>7</v>
      </c>
      <c r="M883" s="2" t="str">
        <f>IF($A883&lt;=O$11,((N$8-SUM(N$20:N882))*N$16/365)*(365/12),"")</f>
        <v/>
      </c>
      <c r="N883" s="2" t="str">
        <f t="shared" si="121"/>
        <v/>
      </c>
      <c r="O883" s="21" t="str">
        <f t="shared" si="125"/>
        <v/>
      </c>
      <c r="X883" s="19"/>
      <c r="Y883" s="55"/>
      <c r="Z883" s="55"/>
      <c r="AA883" s="55"/>
    </row>
    <row r="884" spans="1:27" x14ac:dyDescent="0.3">
      <c r="A884" s="4">
        <f t="shared" si="122"/>
        <v>865</v>
      </c>
      <c r="B884" s="23">
        <f t="shared" si="117"/>
        <v>68869</v>
      </c>
      <c r="C884" s="24">
        <f t="shared" si="118"/>
        <v>110</v>
      </c>
      <c r="D884" s="4" t="s">
        <v>7</v>
      </c>
      <c r="E884" s="2" t="str">
        <f>IF($A884&lt;=G$11,((F$8-SUM(F$20:F883))*F$16/365)*(365/12),"")</f>
        <v/>
      </c>
      <c r="F884" s="2" t="str">
        <f t="shared" si="119"/>
        <v/>
      </c>
      <c r="G884" s="21" t="str">
        <f t="shared" si="123"/>
        <v/>
      </c>
      <c r="H884" s="4" t="s">
        <v>7</v>
      </c>
      <c r="I884" s="2" t="str">
        <f>IF($A884&lt;=K$11,((J$8-SUM(J$20:J883))*J$16/365)*(365/12),"")</f>
        <v/>
      </c>
      <c r="J884" s="2" t="str">
        <f t="shared" si="120"/>
        <v/>
      </c>
      <c r="K884" s="21" t="str">
        <f t="shared" si="124"/>
        <v/>
      </c>
      <c r="L884" s="4" t="s">
        <v>7</v>
      </c>
      <c r="M884" s="2" t="str">
        <f>IF($A884&lt;=O$11,((N$8-SUM(N$20:N883))*N$16/365)*(365/12),"")</f>
        <v/>
      </c>
      <c r="N884" s="2" t="str">
        <f t="shared" si="121"/>
        <v/>
      </c>
      <c r="O884" s="21" t="str">
        <f t="shared" si="125"/>
        <v/>
      </c>
      <c r="X884" s="19"/>
      <c r="Y884" s="55"/>
      <c r="Z884" s="55"/>
      <c r="AA884" s="55"/>
    </row>
    <row r="885" spans="1:27" x14ac:dyDescent="0.3">
      <c r="A885" s="4">
        <f t="shared" si="122"/>
        <v>866</v>
      </c>
      <c r="B885" s="23">
        <f t="shared" si="117"/>
        <v>68900</v>
      </c>
      <c r="C885" s="24">
        <f t="shared" si="118"/>
        <v>110</v>
      </c>
      <c r="D885" s="4" t="s">
        <v>7</v>
      </c>
      <c r="E885" s="2" t="str">
        <f>IF($A885&lt;=G$11,((F$8-SUM(F$20:F884))*F$16/365)*(365/12),"")</f>
        <v/>
      </c>
      <c r="F885" s="2" t="str">
        <f t="shared" si="119"/>
        <v/>
      </c>
      <c r="G885" s="21" t="str">
        <f t="shared" si="123"/>
        <v/>
      </c>
      <c r="H885" s="4" t="s">
        <v>7</v>
      </c>
      <c r="I885" s="2" t="str">
        <f>IF($A885&lt;=K$11,((J$8-SUM(J$20:J884))*J$16/365)*(365/12),"")</f>
        <v/>
      </c>
      <c r="J885" s="2" t="str">
        <f t="shared" si="120"/>
        <v/>
      </c>
      <c r="K885" s="21" t="str">
        <f t="shared" si="124"/>
        <v/>
      </c>
      <c r="L885" s="4" t="s">
        <v>7</v>
      </c>
      <c r="M885" s="2" t="str">
        <f>IF($A885&lt;=O$11,((N$8-SUM(N$20:N884))*N$16/365)*(365/12),"")</f>
        <v/>
      </c>
      <c r="N885" s="2" t="str">
        <f t="shared" si="121"/>
        <v/>
      </c>
      <c r="O885" s="21" t="str">
        <f t="shared" si="125"/>
        <v/>
      </c>
      <c r="X885" s="19"/>
      <c r="Y885" s="55"/>
      <c r="Z885" s="55"/>
      <c r="AA885" s="55"/>
    </row>
    <row r="886" spans="1:27" x14ac:dyDescent="0.3">
      <c r="A886" s="4">
        <f t="shared" si="122"/>
        <v>867</v>
      </c>
      <c r="B886" s="23">
        <f t="shared" si="117"/>
        <v>68931</v>
      </c>
      <c r="C886" s="24">
        <f t="shared" si="118"/>
        <v>110</v>
      </c>
      <c r="D886" s="4" t="s">
        <v>7</v>
      </c>
      <c r="E886" s="2" t="str">
        <f>IF($A886&lt;=G$11,((F$8-SUM(F$20:F885))*F$16/365)*(365/12),"")</f>
        <v/>
      </c>
      <c r="F886" s="2" t="str">
        <f t="shared" si="119"/>
        <v/>
      </c>
      <c r="G886" s="21" t="str">
        <f t="shared" si="123"/>
        <v/>
      </c>
      <c r="H886" s="4" t="s">
        <v>7</v>
      </c>
      <c r="I886" s="2" t="str">
        <f>IF($A886&lt;=K$11,((J$8-SUM(J$20:J885))*J$16/365)*(365/12),"")</f>
        <v/>
      </c>
      <c r="J886" s="2" t="str">
        <f t="shared" si="120"/>
        <v/>
      </c>
      <c r="K886" s="21" t="str">
        <f t="shared" si="124"/>
        <v/>
      </c>
      <c r="L886" s="4" t="s">
        <v>7</v>
      </c>
      <c r="M886" s="2" t="str">
        <f>IF($A886&lt;=O$11,((N$8-SUM(N$20:N885))*N$16/365)*(365/12),"")</f>
        <v/>
      </c>
      <c r="N886" s="2" t="str">
        <f t="shared" si="121"/>
        <v/>
      </c>
      <c r="O886" s="21" t="str">
        <f t="shared" si="125"/>
        <v/>
      </c>
      <c r="X886" s="19"/>
      <c r="Y886" s="55"/>
      <c r="Z886" s="55"/>
      <c r="AA886" s="55"/>
    </row>
    <row r="887" spans="1:27" x14ac:dyDescent="0.3">
      <c r="A887" s="4">
        <f t="shared" si="122"/>
        <v>868</v>
      </c>
      <c r="B887" s="23">
        <f t="shared" si="117"/>
        <v>68961</v>
      </c>
      <c r="C887" s="24">
        <f t="shared" si="118"/>
        <v>110</v>
      </c>
      <c r="D887" s="4" t="s">
        <v>7</v>
      </c>
      <c r="E887" s="2" t="str">
        <f>IF($A887&lt;=G$11,((F$8-SUM(F$20:F886))*F$16/365)*(365/12),"")</f>
        <v/>
      </c>
      <c r="F887" s="2" t="str">
        <f t="shared" si="119"/>
        <v/>
      </c>
      <c r="G887" s="21" t="str">
        <f t="shared" si="123"/>
        <v/>
      </c>
      <c r="H887" s="4" t="s">
        <v>7</v>
      </c>
      <c r="I887" s="2" t="str">
        <f>IF($A887&lt;=K$11,((J$8-SUM(J$20:J886))*J$16/365)*(365/12),"")</f>
        <v/>
      </c>
      <c r="J887" s="2" t="str">
        <f t="shared" si="120"/>
        <v/>
      </c>
      <c r="K887" s="21" t="str">
        <f t="shared" si="124"/>
        <v/>
      </c>
      <c r="L887" s="4" t="s">
        <v>7</v>
      </c>
      <c r="M887" s="2" t="str">
        <f>IF($A887&lt;=O$11,((N$8-SUM(N$20:N886))*N$16/365)*(365/12),"")</f>
        <v/>
      </c>
      <c r="N887" s="2" t="str">
        <f t="shared" si="121"/>
        <v/>
      </c>
      <c r="O887" s="21" t="str">
        <f t="shared" si="125"/>
        <v/>
      </c>
      <c r="X887" s="19"/>
      <c r="Y887" s="55"/>
      <c r="Z887" s="55"/>
      <c r="AA887" s="55"/>
    </row>
    <row r="888" spans="1:27" x14ac:dyDescent="0.3">
      <c r="A888" s="4">
        <f t="shared" si="122"/>
        <v>869</v>
      </c>
      <c r="B888" s="23">
        <f t="shared" si="117"/>
        <v>68992</v>
      </c>
      <c r="C888" s="24">
        <f t="shared" si="118"/>
        <v>110</v>
      </c>
      <c r="D888" s="4" t="s">
        <v>7</v>
      </c>
      <c r="E888" s="2" t="str">
        <f>IF($A888&lt;=G$11,((F$8-SUM(F$20:F887))*F$16/365)*(365/12),"")</f>
        <v/>
      </c>
      <c r="F888" s="2" t="str">
        <f t="shared" si="119"/>
        <v/>
      </c>
      <c r="G888" s="21" t="str">
        <f t="shared" si="123"/>
        <v/>
      </c>
      <c r="H888" s="4" t="s">
        <v>7</v>
      </c>
      <c r="I888" s="2" t="str">
        <f>IF($A888&lt;=K$11,((J$8-SUM(J$20:J887))*J$16/365)*(365/12),"")</f>
        <v/>
      </c>
      <c r="J888" s="2" t="str">
        <f t="shared" si="120"/>
        <v/>
      </c>
      <c r="K888" s="21" t="str">
        <f t="shared" si="124"/>
        <v/>
      </c>
      <c r="L888" s="4" t="s">
        <v>7</v>
      </c>
      <c r="M888" s="2" t="str">
        <f>IF($A888&lt;=O$11,((N$8-SUM(N$20:N887))*N$16/365)*(365/12),"")</f>
        <v/>
      </c>
      <c r="N888" s="2" t="str">
        <f t="shared" si="121"/>
        <v/>
      </c>
      <c r="O888" s="21" t="str">
        <f t="shared" si="125"/>
        <v/>
      </c>
      <c r="X888" s="19"/>
      <c r="Y888" s="55"/>
      <c r="Z888" s="55"/>
      <c r="AA888" s="55"/>
    </row>
    <row r="889" spans="1:27" x14ac:dyDescent="0.3">
      <c r="A889" s="4">
        <f t="shared" si="122"/>
        <v>870</v>
      </c>
      <c r="B889" s="23">
        <f t="shared" si="117"/>
        <v>69022</v>
      </c>
      <c r="C889" s="24">
        <f t="shared" si="118"/>
        <v>110</v>
      </c>
      <c r="D889" s="4" t="s">
        <v>7</v>
      </c>
      <c r="E889" s="2" t="str">
        <f>IF($A889&lt;=G$11,((F$8-SUM(F$20:F888))*F$16/365)*(365/12),"")</f>
        <v/>
      </c>
      <c r="F889" s="2" t="str">
        <f t="shared" si="119"/>
        <v/>
      </c>
      <c r="G889" s="21" t="str">
        <f t="shared" si="123"/>
        <v/>
      </c>
      <c r="H889" s="4" t="s">
        <v>7</v>
      </c>
      <c r="I889" s="2" t="str">
        <f>IF($A889&lt;=K$11,((J$8-SUM(J$20:J888))*J$16/365)*(365/12),"")</f>
        <v/>
      </c>
      <c r="J889" s="2" t="str">
        <f t="shared" si="120"/>
        <v/>
      </c>
      <c r="K889" s="21" t="str">
        <f t="shared" si="124"/>
        <v/>
      </c>
      <c r="L889" s="4" t="s">
        <v>7</v>
      </c>
      <c r="M889" s="2" t="str">
        <f>IF($A889&lt;=O$11,((N$8-SUM(N$20:N888))*N$16/365)*(365/12),"")</f>
        <v/>
      </c>
      <c r="N889" s="2" t="str">
        <f t="shared" si="121"/>
        <v/>
      </c>
      <c r="O889" s="21" t="str">
        <f t="shared" si="125"/>
        <v/>
      </c>
      <c r="X889" s="19"/>
      <c r="Y889" s="55"/>
      <c r="Z889" s="55"/>
      <c r="AA889" s="55"/>
    </row>
    <row r="890" spans="1:27" x14ac:dyDescent="0.3">
      <c r="A890" s="4">
        <f t="shared" si="122"/>
        <v>871</v>
      </c>
      <c r="B890" s="23">
        <f t="shared" si="117"/>
        <v>69053</v>
      </c>
      <c r="C890" s="24">
        <f t="shared" si="118"/>
        <v>111</v>
      </c>
      <c r="D890" s="4" t="s">
        <v>7</v>
      </c>
      <c r="E890" s="2" t="str">
        <f>IF($A890&lt;=G$11,((F$8-SUM(F$20:F889))*F$16/365)*(365/12),"")</f>
        <v/>
      </c>
      <c r="F890" s="2" t="str">
        <f t="shared" si="119"/>
        <v/>
      </c>
      <c r="G890" s="21" t="str">
        <f t="shared" si="123"/>
        <v/>
      </c>
      <c r="H890" s="4" t="s">
        <v>7</v>
      </c>
      <c r="I890" s="2" t="str">
        <f>IF($A890&lt;=K$11,((J$8-SUM(J$20:J889))*J$16/365)*(365/12),"")</f>
        <v/>
      </c>
      <c r="J890" s="2" t="str">
        <f t="shared" si="120"/>
        <v/>
      </c>
      <c r="K890" s="21" t="str">
        <f t="shared" si="124"/>
        <v/>
      </c>
      <c r="L890" s="4" t="s">
        <v>7</v>
      </c>
      <c r="M890" s="2" t="str">
        <f>IF($A890&lt;=O$11,((N$8-SUM(N$20:N889))*N$16/365)*(365/12),"")</f>
        <v/>
      </c>
      <c r="N890" s="2" t="str">
        <f t="shared" si="121"/>
        <v/>
      </c>
      <c r="O890" s="21" t="str">
        <f t="shared" si="125"/>
        <v/>
      </c>
      <c r="X890" s="19"/>
      <c r="Y890" s="55"/>
      <c r="Z890" s="55"/>
      <c r="AA890" s="55"/>
    </row>
    <row r="891" spans="1:27" x14ac:dyDescent="0.3">
      <c r="A891" s="4">
        <f t="shared" si="122"/>
        <v>872</v>
      </c>
      <c r="B891" s="23">
        <f t="shared" si="117"/>
        <v>69084</v>
      </c>
      <c r="C891" s="24">
        <f t="shared" si="118"/>
        <v>111</v>
      </c>
      <c r="D891" s="4" t="s">
        <v>7</v>
      </c>
      <c r="E891" s="2" t="str">
        <f>IF($A891&lt;=G$11,((F$8-SUM(F$20:F890))*F$16/365)*(365/12),"")</f>
        <v/>
      </c>
      <c r="F891" s="2" t="str">
        <f t="shared" si="119"/>
        <v/>
      </c>
      <c r="G891" s="21" t="str">
        <f t="shared" si="123"/>
        <v/>
      </c>
      <c r="H891" s="4" t="s">
        <v>7</v>
      </c>
      <c r="I891" s="2" t="str">
        <f>IF($A891&lt;=K$11,((J$8-SUM(J$20:J890))*J$16/365)*(365/12),"")</f>
        <v/>
      </c>
      <c r="J891" s="2" t="str">
        <f t="shared" si="120"/>
        <v/>
      </c>
      <c r="K891" s="21" t="str">
        <f t="shared" si="124"/>
        <v/>
      </c>
      <c r="L891" s="4" t="s">
        <v>7</v>
      </c>
      <c r="M891" s="2" t="str">
        <f>IF($A891&lt;=O$11,((N$8-SUM(N$20:N890))*N$16/365)*(365/12),"")</f>
        <v/>
      </c>
      <c r="N891" s="2" t="str">
        <f t="shared" si="121"/>
        <v/>
      </c>
      <c r="O891" s="21" t="str">
        <f t="shared" si="125"/>
        <v/>
      </c>
      <c r="X891" s="19"/>
      <c r="Y891" s="55"/>
      <c r="Z891" s="55"/>
      <c r="AA891" s="55"/>
    </row>
    <row r="892" spans="1:27" x14ac:dyDescent="0.3">
      <c r="A892" s="4">
        <f t="shared" si="122"/>
        <v>873</v>
      </c>
      <c r="B892" s="23">
        <f t="shared" si="117"/>
        <v>69112</v>
      </c>
      <c r="C892" s="24">
        <f t="shared" si="118"/>
        <v>111</v>
      </c>
      <c r="D892" s="4" t="s">
        <v>7</v>
      </c>
      <c r="E892" s="2" t="str">
        <f>IF($A892&lt;=G$11,((F$8-SUM(F$20:F891))*F$16/365)*(365/12),"")</f>
        <v/>
      </c>
      <c r="F892" s="2" t="str">
        <f t="shared" si="119"/>
        <v/>
      </c>
      <c r="G892" s="21" t="str">
        <f t="shared" si="123"/>
        <v/>
      </c>
      <c r="H892" s="4" t="s">
        <v>7</v>
      </c>
      <c r="I892" s="2" t="str">
        <f>IF($A892&lt;=K$11,((J$8-SUM(J$20:J891))*J$16/365)*(365/12),"")</f>
        <v/>
      </c>
      <c r="J892" s="2" t="str">
        <f t="shared" si="120"/>
        <v/>
      </c>
      <c r="K892" s="21" t="str">
        <f t="shared" si="124"/>
        <v/>
      </c>
      <c r="L892" s="4" t="s">
        <v>7</v>
      </c>
      <c r="M892" s="2" t="str">
        <f>IF($A892&lt;=O$11,((N$8-SUM(N$20:N891))*N$16/365)*(365/12),"")</f>
        <v/>
      </c>
      <c r="N892" s="2" t="str">
        <f t="shared" si="121"/>
        <v/>
      </c>
      <c r="O892" s="21" t="str">
        <f t="shared" si="125"/>
        <v/>
      </c>
      <c r="X892" s="19"/>
      <c r="Y892" s="55"/>
      <c r="Z892" s="55"/>
      <c r="AA892" s="55"/>
    </row>
    <row r="893" spans="1:27" x14ac:dyDescent="0.3">
      <c r="A893" s="4">
        <f t="shared" si="122"/>
        <v>874</v>
      </c>
      <c r="B893" s="23">
        <f t="shared" si="117"/>
        <v>69143</v>
      </c>
      <c r="C893" s="24">
        <f t="shared" si="118"/>
        <v>111</v>
      </c>
      <c r="D893" s="4" t="s">
        <v>7</v>
      </c>
      <c r="E893" s="2" t="str">
        <f>IF($A893&lt;=G$11,((F$8-SUM(F$20:F892))*F$16/365)*(365/12),"")</f>
        <v/>
      </c>
      <c r="F893" s="2" t="str">
        <f t="shared" si="119"/>
        <v/>
      </c>
      <c r="G893" s="21" t="str">
        <f t="shared" si="123"/>
        <v/>
      </c>
      <c r="H893" s="4" t="s">
        <v>7</v>
      </c>
      <c r="I893" s="2" t="str">
        <f>IF($A893&lt;=K$11,((J$8-SUM(J$20:J892))*J$16/365)*(365/12),"")</f>
        <v/>
      </c>
      <c r="J893" s="2" t="str">
        <f t="shared" si="120"/>
        <v/>
      </c>
      <c r="K893" s="21" t="str">
        <f t="shared" si="124"/>
        <v/>
      </c>
      <c r="L893" s="4" t="s">
        <v>7</v>
      </c>
      <c r="M893" s="2" t="str">
        <f>IF($A893&lt;=O$11,((N$8-SUM(N$20:N892))*N$16/365)*(365/12),"")</f>
        <v/>
      </c>
      <c r="N893" s="2" t="str">
        <f t="shared" si="121"/>
        <v/>
      </c>
      <c r="O893" s="21" t="str">
        <f t="shared" si="125"/>
        <v/>
      </c>
      <c r="X893" s="19"/>
      <c r="Y893" s="55"/>
      <c r="Z893" s="55"/>
      <c r="AA893" s="55"/>
    </row>
    <row r="894" spans="1:27" x14ac:dyDescent="0.3">
      <c r="A894" s="4">
        <f t="shared" si="122"/>
        <v>875</v>
      </c>
      <c r="B894" s="23">
        <f t="shared" si="117"/>
        <v>69173</v>
      </c>
      <c r="C894" s="24">
        <f t="shared" si="118"/>
        <v>111</v>
      </c>
      <c r="D894" s="4" t="s">
        <v>7</v>
      </c>
      <c r="E894" s="2" t="str">
        <f>IF($A894&lt;=G$11,((F$8-SUM(F$20:F893))*F$16/365)*(365/12),"")</f>
        <v/>
      </c>
      <c r="F894" s="2" t="str">
        <f t="shared" si="119"/>
        <v/>
      </c>
      <c r="G894" s="21" t="str">
        <f t="shared" si="123"/>
        <v/>
      </c>
      <c r="H894" s="4" t="s">
        <v>7</v>
      </c>
      <c r="I894" s="2" t="str">
        <f>IF($A894&lt;=K$11,((J$8-SUM(J$20:J893))*J$16/365)*(365/12),"")</f>
        <v/>
      </c>
      <c r="J894" s="2" t="str">
        <f t="shared" si="120"/>
        <v/>
      </c>
      <c r="K894" s="21" t="str">
        <f t="shared" si="124"/>
        <v/>
      </c>
      <c r="L894" s="4" t="s">
        <v>7</v>
      </c>
      <c r="M894" s="2" t="str">
        <f>IF($A894&lt;=O$11,((N$8-SUM(N$20:N893))*N$16/365)*(365/12),"")</f>
        <v/>
      </c>
      <c r="N894" s="2" t="str">
        <f t="shared" si="121"/>
        <v/>
      </c>
      <c r="O894" s="21" t="str">
        <f t="shared" si="125"/>
        <v/>
      </c>
      <c r="X894" s="19"/>
      <c r="Y894" s="55"/>
      <c r="Z894" s="55"/>
      <c r="AA894" s="55"/>
    </row>
    <row r="895" spans="1:27" x14ac:dyDescent="0.3">
      <c r="A895" s="4">
        <f t="shared" si="122"/>
        <v>876</v>
      </c>
      <c r="B895" s="23">
        <f t="shared" si="117"/>
        <v>69204</v>
      </c>
      <c r="C895" s="24">
        <f t="shared" si="118"/>
        <v>111</v>
      </c>
      <c r="D895" s="4" t="s">
        <v>7</v>
      </c>
      <c r="E895" s="2" t="str">
        <f>IF($A895&lt;=G$11,((F$8-SUM(F$20:F894))*F$16/365)*(365/12),"")</f>
        <v/>
      </c>
      <c r="F895" s="2" t="str">
        <f t="shared" si="119"/>
        <v/>
      </c>
      <c r="G895" s="21" t="str">
        <f t="shared" si="123"/>
        <v/>
      </c>
      <c r="H895" s="4" t="s">
        <v>7</v>
      </c>
      <c r="I895" s="2" t="str">
        <f>IF($A895&lt;=K$11,((J$8-SUM(J$20:J894))*J$16/365)*(365/12),"")</f>
        <v/>
      </c>
      <c r="J895" s="2" t="str">
        <f t="shared" si="120"/>
        <v/>
      </c>
      <c r="K895" s="21" t="str">
        <f t="shared" si="124"/>
        <v/>
      </c>
      <c r="L895" s="4" t="s">
        <v>7</v>
      </c>
      <c r="M895" s="2" t="str">
        <f>IF($A895&lt;=O$11,((N$8-SUM(N$20:N894))*N$16/365)*(365/12),"")</f>
        <v/>
      </c>
      <c r="N895" s="2" t="str">
        <f t="shared" si="121"/>
        <v/>
      </c>
      <c r="O895" s="21" t="str">
        <f t="shared" si="125"/>
        <v/>
      </c>
      <c r="X895" s="19"/>
      <c r="Y895" s="55"/>
      <c r="Z895" s="55"/>
      <c r="AA895" s="55"/>
    </row>
    <row r="896" spans="1:27" x14ac:dyDescent="0.3">
      <c r="A896" s="4">
        <f t="shared" si="122"/>
        <v>877</v>
      </c>
      <c r="B896" s="23">
        <f t="shared" si="117"/>
        <v>69234</v>
      </c>
      <c r="C896" s="24">
        <f t="shared" si="118"/>
        <v>111</v>
      </c>
      <c r="D896" s="4" t="s">
        <v>7</v>
      </c>
      <c r="E896" s="2" t="str">
        <f>IF($A896&lt;=G$11,((F$8-SUM(F$20:F895))*F$16/365)*(365/12),"")</f>
        <v/>
      </c>
      <c r="F896" s="2" t="str">
        <f t="shared" si="119"/>
        <v/>
      </c>
      <c r="G896" s="21" t="str">
        <f t="shared" si="123"/>
        <v/>
      </c>
      <c r="H896" s="4" t="s">
        <v>7</v>
      </c>
      <c r="I896" s="2" t="str">
        <f>IF($A896&lt;=K$11,((J$8-SUM(J$20:J895))*J$16/365)*(365/12),"")</f>
        <v/>
      </c>
      <c r="J896" s="2" t="str">
        <f t="shared" si="120"/>
        <v/>
      </c>
      <c r="K896" s="21" t="str">
        <f t="shared" si="124"/>
        <v/>
      </c>
      <c r="L896" s="4" t="s">
        <v>7</v>
      </c>
      <c r="M896" s="2" t="str">
        <f>IF($A896&lt;=O$11,((N$8-SUM(N$20:N895))*N$16/365)*(365/12),"")</f>
        <v/>
      </c>
      <c r="N896" s="2" t="str">
        <f t="shared" si="121"/>
        <v/>
      </c>
      <c r="O896" s="21" t="str">
        <f t="shared" si="125"/>
        <v/>
      </c>
      <c r="X896" s="19"/>
      <c r="Y896" s="55"/>
      <c r="Z896" s="55"/>
      <c r="AA896" s="55"/>
    </row>
    <row r="897" spans="1:27" x14ac:dyDescent="0.3">
      <c r="A897" s="4">
        <f t="shared" si="122"/>
        <v>878</v>
      </c>
      <c r="B897" s="23">
        <f t="shared" si="117"/>
        <v>69265</v>
      </c>
      <c r="C897" s="24">
        <f t="shared" si="118"/>
        <v>111</v>
      </c>
      <c r="D897" s="4" t="s">
        <v>7</v>
      </c>
      <c r="E897" s="2" t="str">
        <f>IF($A897&lt;=G$11,((F$8-SUM(F$20:F896))*F$16/365)*(365/12),"")</f>
        <v/>
      </c>
      <c r="F897" s="2" t="str">
        <f t="shared" si="119"/>
        <v/>
      </c>
      <c r="G897" s="21" t="str">
        <f t="shared" si="123"/>
        <v/>
      </c>
      <c r="H897" s="4" t="s">
        <v>7</v>
      </c>
      <c r="I897" s="2" t="str">
        <f>IF($A897&lt;=K$11,((J$8-SUM(J$20:J896))*J$16/365)*(365/12),"")</f>
        <v/>
      </c>
      <c r="J897" s="2" t="str">
        <f t="shared" si="120"/>
        <v/>
      </c>
      <c r="K897" s="21" t="str">
        <f t="shared" si="124"/>
        <v/>
      </c>
      <c r="L897" s="4" t="s">
        <v>7</v>
      </c>
      <c r="M897" s="2" t="str">
        <f>IF($A897&lt;=O$11,((N$8-SUM(N$20:N896))*N$16/365)*(365/12),"")</f>
        <v/>
      </c>
      <c r="N897" s="2" t="str">
        <f t="shared" si="121"/>
        <v/>
      </c>
      <c r="O897" s="21" t="str">
        <f t="shared" si="125"/>
        <v/>
      </c>
      <c r="X897" s="19"/>
      <c r="Y897" s="55"/>
      <c r="Z897" s="55"/>
      <c r="AA897" s="55"/>
    </row>
    <row r="898" spans="1:27" x14ac:dyDescent="0.3">
      <c r="A898" s="4">
        <f t="shared" si="122"/>
        <v>879</v>
      </c>
      <c r="B898" s="23">
        <f t="shared" si="117"/>
        <v>69296</v>
      </c>
      <c r="C898" s="24">
        <f t="shared" si="118"/>
        <v>111</v>
      </c>
      <c r="D898" s="4" t="s">
        <v>7</v>
      </c>
      <c r="E898" s="2" t="str">
        <f>IF($A898&lt;=G$11,((F$8-SUM(F$20:F897))*F$16/365)*(365/12),"")</f>
        <v/>
      </c>
      <c r="F898" s="2" t="str">
        <f t="shared" si="119"/>
        <v/>
      </c>
      <c r="G898" s="21" t="str">
        <f t="shared" si="123"/>
        <v/>
      </c>
      <c r="H898" s="4" t="s">
        <v>7</v>
      </c>
      <c r="I898" s="2" t="str">
        <f>IF($A898&lt;=K$11,((J$8-SUM(J$20:J897))*J$16/365)*(365/12),"")</f>
        <v/>
      </c>
      <c r="J898" s="2" t="str">
        <f t="shared" si="120"/>
        <v/>
      </c>
      <c r="K898" s="21" t="str">
        <f t="shared" si="124"/>
        <v/>
      </c>
      <c r="L898" s="4" t="s">
        <v>7</v>
      </c>
      <c r="M898" s="2" t="str">
        <f>IF($A898&lt;=O$11,((N$8-SUM(N$20:N897))*N$16/365)*(365/12),"")</f>
        <v/>
      </c>
      <c r="N898" s="2" t="str">
        <f t="shared" si="121"/>
        <v/>
      </c>
      <c r="O898" s="21" t="str">
        <f t="shared" si="125"/>
        <v/>
      </c>
      <c r="X898" s="19"/>
      <c r="Y898" s="55"/>
      <c r="Z898" s="55"/>
      <c r="AA898" s="55"/>
    </row>
    <row r="899" spans="1:27" x14ac:dyDescent="0.3">
      <c r="A899" s="4">
        <f t="shared" si="122"/>
        <v>880</v>
      </c>
      <c r="B899" s="23">
        <f t="shared" si="117"/>
        <v>69326</v>
      </c>
      <c r="C899" s="24">
        <f t="shared" si="118"/>
        <v>111</v>
      </c>
      <c r="D899" s="4" t="s">
        <v>7</v>
      </c>
      <c r="E899" s="2" t="str">
        <f>IF($A899&lt;=G$11,((F$8-SUM(F$20:F898))*F$16/365)*(365/12),"")</f>
        <v/>
      </c>
      <c r="F899" s="2" t="str">
        <f t="shared" si="119"/>
        <v/>
      </c>
      <c r="G899" s="21" t="str">
        <f t="shared" si="123"/>
        <v/>
      </c>
      <c r="H899" s="4" t="s">
        <v>7</v>
      </c>
      <c r="I899" s="2" t="str">
        <f>IF($A899&lt;=K$11,((J$8-SUM(J$20:J898))*J$16/365)*(365/12),"")</f>
        <v/>
      </c>
      <c r="J899" s="2" t="str">
        <f t="shared" si="120"/>
        <v/>
      </c>
      <c r="K899" s="21" t="str">
        <f t="shared" si="124"/>
        <v/>
      </c>
      <c r="L899" s="4" t="s">
        <v>7</v>
      </c>
      <c r="M899" s="2" t="str">
        <f>IF($A899&lt;=O$11,((N$8-SUM(N$20:N898))*N$16/365)*(365/12),"")</f>
        <v/>
      </c>
      <c r="N899" s="2" t="str">
        <f t="shared" si="121"/>
        <v/>
      </c>
      <c r="O899" s="21" t="str">
        <f t="shared" si="125"/>
        <v/>
      </c>
      <c r="X899" s="19"/>
      <c r="Y899" s="55"/>
      <c r="Z899" s="55"/>
      <c r="AA899" s="55"/>
    </row>
    <row r="900" spans="1:27" x14ac:dyDescent="0.3">
      <c r="A900" s="4">
        <f t="shared" si="122"/>
        <v>881</v>
      </c>
      <c r="B900" s="23">
        <f t="shared" si="117"/>
        <v>69357</v>
      </c>
      <c r="C900" s="24">
        <f t="shared" si="118"/>
        <v>111</v>
      </c>
      <c r="D900" s="4" t="s">
        <v>7</v>
      </c>
      <c r="E900" s="2" t="str">
        <f>IF($A900&lt;=G$11,((F$8-SUM(F$20:F899))*F$16/365)*(365/12),"")</f>
        <v/>
      </c>
      <c r="F900" s="2" t="str">
        <f t="shared" si="119"/>
        <v/>
      </c>
      <c r="G900" s="21" t="str">
        <f t="shared" si="123"/>
        <v/>
      </c>
      <c r="H900" s="4" t="s">
        <v>7</v>
      </c>
      <c r="I900" s="2" t="str">
        <f>IF($A900&lt;=K$11,((J$8-SUM(J$20:J899))*J$16/365)*(365/12),"")</f>
        <v/>
      </c>
      <c r="J900" s="2" t="str">
        <f t="shared" si="120"/>
        <v/>
      </c>
      <c r="K900" s="21" t="str">
        <f t="shared" si="124"/>
        <v/>
      </c>
      <c r="L900" s="4" t="s">
        <v>7</v>
      </c>
      <c r="M900" s="2" t="str">
        <f>IF($A900&lt;=O$11,((N$8-SUM(N$20:N899))*N$16/365)*(365/12),"")</f>
        <v/>
      </c>
      <c r="N900" s="2" t="str">
        <f t="shared" si="121"/>
        <v/>
      </c>
      <c r="O900" s="21" t="str">
        <f t="shared" si="125"/>
        <v/>
      </c>
      <c r="X900" s="19"/>
      <c r="Y900" s="55"/>
      <c r="Z900" s="55"/>
      <c r="AA900" s="55"/>
    </row>
    <row r="901" spans="1:27" x14ac:dyDescent="0.3">
      <c r="A901" s="4">
        <f t="shared" si="122"/>
        <v>882</v>
      </c>
      <c r="B901" s="23">
        <f t="shared" si="117"/>
        <v>69387</v>
      </c>
      <c r="C901" s="24">
        <f t="shared" si="118"/>
        <v>111</v>
      </c>
      <c r="D901" s="4" t="s">
        <v>7</v>
      </c>
      <c r="E901" s="2" t="str">
        <f>IF($A901&lt;=G$11,((F$8-SUM(F$20:F900))*F$16/365)*(365/12),"")</f>
        <v/>
      </c>
      <c r="F901" s="2" t="str">
        <f t="shared" si="119"/>
        <v/>
      </c>
      <c r="G901" s="21" t="str">
        <f t="shared" si="123"/>
        <v/>
      </c>
      <c r="H901" s="4" t="s">
        <v>7</v>
      </c>
      <c r="I901" s="2" t="str">
        <f>IF($A901&lt;=K$11,((J$8-SUM(J$20:J900))*J$16/365)*(365/12),"")</f>
        <v/>
      </c>
      <c r="J901" s="2" t="str">
        <f t="shared" si="120"/>
        <v/>
      </c>
      <c r="K901" s="21" t="str">
        <f t="shared" si="124"/>
        <v/>
      </c>
      <c r="L901" s="4" t="s">
        <v>7</v>
      </c>
      <c r="M901" s="2" t="str">
        <f>IF($A901&lt;=O$11,((N$8-SUM(N$20:N900))*N$16/365)*(365/12),"")</f>
        <v/>
      </c>
      <c r="N901" s="2" t="str">
        <f t="shared" si="121"/>
        <v/>
      </c>
      <c r="O901" s="21" t="str">
        <f t="shared" si="125"/>
        <v/>
      </c>
      <c r="X901" s="19"/>
      <c r="Y901" s="55"/>
      <c r="Z901" s="55"/>
      <c r="AA901" s="55"/>
    </row>
    <row r="902" spans="1:27" x14ac:dyDescent="0.3">
      <c r="A902" s="4">
        <f t="shared" si="122"/>
        <v>883</v>
      </c>
      <c r="B902" s="23">
        <f t="shared" si="117"/>
        <v>69418</v>
      </c>
      <c r="C902" s="24">
        <f t="shared" si="118"/>
        <v>112</v>
      </c>
      <c r="D902" s="4" t="s">
        <v>7</v>
      </c>
      <c r="E902" s="2" t="str">
        <f>IF($A902&lt;=G$11,((F$8-SUM(F$20:F901))*F$16/365)*(365/12),"")</f>
        <v/>
      </c>
      <c r="F902" s="2" t="str">
        <f t="shared" si="119"/>
        <v/>
      </c>
      <c r="G902" s="21" t="str">
        <f t="shared" si="123"/>
        <v/>
      </c>
      <c r="H902" s="4" t="s">
        <v>7</v>
      </c>
      <c r="I902" s="2" t="str">
        <f>IF($A902&lt;=K$11,((J$8-SUM(J$20:J901))*J$16/365)*(365/12),"")</f>
        <v/>
      </c>
      <c r="J902" s="2" t="str">
        <f t="shared" si="120"/>
        <v/>
      </c>
      <c r="K902" s="21" t="str">
        <f t="shared" si="124"/>
        <v/>
      </c>
      <c r="L902" s="4" t="s">
        <v>7</v>
      </c>
      <c r="M902" s="2" t="str">
        <f>IF($A902&lt;=O$11,((N$8-SUM(N$20:N901))*N$16/365)*(365/12),"")</f>
        <v/>
      </c>
      <c r="N902" s="2" t="str">
        <f t="shared" si="121"/>
        <v/>
      </c>
      <c r="O902" s="21" t="str">
        <f t="shared" si="125"/>
        <v/>
      </c>
      <c r="X902" s="19"/>
      <c r="Y902" s="55"/>
      <c r="Z902" s="55"/>
      <c r="AA902" s="55"/>
    </row>
    <row r="903" spans="1:27" x14ac:dyDescent="0.3">
      <c r="A903" s="4">
        <f t="shared" si="122"/>
        <v>884</v>
      </c>
      <c r="B903" s="23">
        <f t="shared" si="117"/>
        <v>69449</v>
      </c>
      <c r="C903" s="24">
        <f t="shared" si="118"/>
        <v>112</v>
      </c>
      <c r="D903" s="4" t="s">
        <v>7</v>
      </c>
      <c r="E903" s="2" t="str">
        <f>IF($A903&lt;=G$11,((F$8-SUM(F$20:F902))*F$16/365)*(365/12),"")</f>
        <v/>
      </c>
      <c r="F903" s="2" t="str">
        <f t="shared" si="119"/>
        <v/>
      </c>
      <c r="G903" s="21" t="str">
        <f t="shared" si="123"/>
        <v/>
      </c>
      <c r="H903" s="4" t="s">
        <v>7</v>
      </c>
      <c r="I903" s="2" t="str">
        <f>IF($A903&lt;=K$11,((J$8-SUM(J$20:J902))*J$16/365)*(365/12),"")</f>
        <v/>
      </c>
      <c r="J903" s="2" t="str">
        <f t="shared" si="120"/>
        <v/>
      </c>
      <c r="K903" s="21" t="str">
        <f t="shared" si="124"/>
        <v/>
      </c>
      <c r="L903" s="4" t="s">
        <v>7</v>
      </c>
      <c r="M903" s="2" t="str">
        <f>IF($A903&lt;=O$11,((N$8-SUM(N$20:N902))*N$16/365)*(365/12),"")</f>
        <v/>
      </c>
      <c r="N903" s="2" t="str">
        <f t="shared" si="121"/>
        <v/>
      </c>
      <c r="O903" s="21" t="str">
        <f t="shared" si="125"/>
        <v/>
      </c>
      <c r="X903" s="19"/>
      <c r="Y903" s="55"/>
      <c r="Z903" s="55"/>
      <c r="AA903" s="55"/>
    </row>
    <row r="904" spans="1:27" x14ac:dyDescent="0.3">
      <c r="A904" s="4">
        <f t="shared" si="122"/>
        <v>885</v>
      </c>
      <c r="B904" s="23">
        <f t="shared" si="117"/>
        <v>69477</v>
      </c>
      <c r="C904" s="24">
        <f t="shared" si="118"/>
        <v>112</v>
      </c>
      <c r="D904" s="4" t="s">
        <v>7</v>
      </c>
      <c r="E904" s="2" t="str">
        <f>IF($A904&lt;=G$11,((F$8-SUM(F$20:F903))*F$16/365)*(365/12),"")</f>
        <v/>
      </c>
      <c r="F904" s="2" t="str">
        <f t="shared" si="119"/>
        <v/>
      </c>
      <c r="G904" s="21" t="str">
        <f t="shared" si="123"/>
        <v/>
      </c>
      <c r="H904" s="4" t="s">
        <v>7</v>
      </c>
      <c r="I904" s="2" t="str">
        <f>IF($A904&lt;=K$11,((J$8-SUM(J$20:J903))*J$16/365)*(365/12),"")</f>
        <v/>
      </c>
      <c r="J904" s="2" t="str">
        <f t="shared" si="120"/>
        <v/>
      </c>
      <c r="K904" s="21" t="str">
        <f t="shared" si="124"/>
        <v/>
      </c>
      <c r="L904" s="4" t="s">
        <v>7</v>
      </c>
      <c r="M904" s="2" t="str">
        <f>IF($A904&lt;=O$11,((N$8-SUM(N$20:N903))*N$16/365)*(365/12),"")</f>
        <v/>
      </c>
      <c r="N904" s="2" t="str">
        <f t="shared" si="121"/>
        <v/>
      </c>
      <c r="O904" s="21" t="str">
        <f t="shared" si="125"/>
        <v/>
      </c>
      <c r="X904" s="19"/>
      <c r="Y904" s="55"/>
      <c r="Z904" s="55"/>
      <c r="AA904" s="55"/>
    </row>
    <row r="905" spans="1:27" x14ac:dyDescent="0.3">
      <c r="A905" s="4">
        <f t="shared" si="122"/>
        <v>886</v>
      </c>
      <c r="B905" s="23">
        <f t="shared" si="117"/>
        <v>69508</v>
      </c>
      <c r="C905" s="24">
        <f t="shared" si="118"/>
        <v>112</v>
      </c>
      <c r="D905" s="4" t="s">
        <v>7</v>
      </c>
      <c r="E905" s="2" t="str">
        <f>IF($A905&lt;=G$11,((F$8-SUM(F$20:F904))*F$16/365)*(365/12),"")</f>
        <v/>
      </c>
      <c r="F905" s="2" t="str">
        <f t="shared" si="119"/>
        <v/>
      </c>
      <c r="G905" s="21" t="str">
        <f t="shared" si="123"/>
        <v/>
      </c>
      <c r="H905" s="4" t="s">
        <v>7</v>
      </c>
      <c r="I905" s="2" t="str">
        <f>IF($A905&lt;=K$11,((J$8-SUM(J$20:J904))*J$16/365)*(365/12),"")</f>
        <v/>
      </c>
      <c r="J905" s="2" t="str">
        <f t="shared" si="120"/>
        <v/>
      </c>
      <c r="K905" s="21" t="str">
        <f t="shared" si="124"/>
        <v/>
      </c>
      <c r="L905" s="4" t="s">
        <v>7</v>
      </c>
      <c r="M905" s="2" t="str">
        <f>IF($A905&lt;=O$11,((N$8-SUM(N$20:N904))*N$16/365)*(365/12),"")</f>
        <v/>
      </c>
      <c r="N905" s="2" t="str">
        <f t="shared" si="121"/>
        <v/>
      </c>
      <c r="O905" s="21" t="str">
        <f t="shared" si="125"/>
        <v/>
      </c>
      <c r="X905" s="19"/>
      <c r="Y905" s="55"/>
      <c r="Z905" s="55"/>
      <c r="AA905" s="55"/>
    </row>
    <row r="906" spans="1:27" x14ac:dyDescent="0.3">
      <c r="A906" s="4">
        <f t="shared" si="122"/>
        <v>887</v>
      </c>
      <c r="B906" s="23">
        <f t="shared" si="117"/>
        <v>69538</v>
      </c>
      <c r="C906" s="24">
        <f t="shared" si="118"/>
        <v>112</v>
      </c>
      <c r="D906" s="4" t="s">
        <v>7</v>
      </c>
      <c r="E906" s="2" t="str">
        <f>IF($A906&lt;=G$11,((F$8-SUM(F$20:F905))*F$16/365)*(365/12),"")</f>
        <v/>
      </c>
      <c r="F906" s="2" t="str">
        <f t="shared" si="119"/>
        <v/>
      </c>
      <c r="G906" s="21" t="str">
        <f t="shared" si="123"/>
        <v/>
      </c>
      <c r="H906" s="4" t="s">
        <v>7</v>
      </c>
      <c r="I906" s="2" t="str">
        <f>IF($A906&lt;=K$11,((J$8-SUM(J$20:J905))*J$16/365)*(365/12),"")</f>
        <v/>
      </c>
      <c r="J906" s="2" t="str">
        <f t="shared" si="120"/>
        <v/>
      </c>
      <c r="K906" s="21" t="str">
        <f t="shared" si="124"/>
        <v/>
      </c>
      <c r="L906" s="4" t="s">
        <v>7</v>
      </c>
      <c r="M906" s="2" t="str">
        <f>IF($A906&lt;=O$11,((N$8-SUM(N$20:N905))*N$16/365)*(365/12),"")</f>
        <v/>
      </c>
      <c r="N906" s="2" t="str">
        <f t="shared" si="121"/>
        <v/>
      </c>
      <c r="O906" s="21" t="str">
        <f t="shared" si="125"/>
        <v/>
      </c>
      <c r="X906" s="19"/>
      <c r="Y906" s="55"/>
      <c r="Z906" s="55"/>
      <c r="AA906" s="55"/>
    </row>
    <row r="907" spans="1:27" x14ac:dyDescent="0.3">
      <c r="A907" s="4">
        <f t="shared" si="122"/>
        <v>888</v>
      </c>
      <c r="B907" s="23">
        <f t="shared" si="117"/>
        <v>69569</v>
      </c>
      <c r="C907" s="24">
        <f t="shared" si="118"/>
        <v>112</v>
      </c>
      <c r="D907" s="4" t="s">
        <v>7</v>
      </c>
      <c r="E907" s="2" t="str">
        <f>IF($A907&lt;=G$11,((F$8-SUM(F$20:F906))*F$16/365)*(365/12),"")</f>
        <v/>
      </c>
      <c r="F907" s="2" t="str">
        <f t="shared" si="119"/>
        <v/>
      </c>
      <c r="G907" s="21" t="str">
        <f t="shared" si="123"/>
        <v/>
      </c>
      <c r="H907" s="4" t="s">
        <v>7</v>
      </c>
      <c r="I907" s="2" t="str">
        <f>IF($A907&lt;=K$11,((J$8-SUM(J$20:J906))*J$16/365)*(365/12),"")</f>
        <v/>
      </c>
      <c r="J907" s="2" t="str">
        <f t="shared" si="120"/>
        <v/>
      </c>
      <c r="K907" s="21" t="str">
        <f t="shared" si="124"/>
        <v/>
      </c>
      <c r="L907" s="4" t="s">
        <v>7</v>
      </c>
      <c r="M907" s="2" t="str">
        <f>IF($A907&lt;=O$11,((N$8-SUM(N$20:N906))*N$16/365)*(365/12),"")</f>
        <v/>
      </c>
      <c r="N907" s="2" t="str">
        <f t="shared" si="121"/>
        <v/>
      </c>
      <c r="O907" s="21" t="str">
        <f t="shared" si="125"/>
        <v/>
      </c>
      <c r="X907" s="19"/>
      <c r="Y907" s="55"/>
      <c r="Z907" s="55"/>
      <c r="AA907" s="55"/>
    </row>
    <row r="908" spans="1:27" x14ac:dyDescent="0.3">
      <c r="A908" s="4">
        <f t="shared" si="122"/>
        <v>889</v>
      </c>
      <c r="B908" s="23">
        <f t="shared" si="117"/>
        <v>69599</v>
      </c>
      <c r="C908" s="24">
        <f t="shared" si="118"/>
        <v>112</v>
      </c>
      <c r="D908" s="4" t="s">
        <v>7</v>
      </c>
      <c r="E908" s="2" t="str">
        <f>IF($A908&lt;=G$11,((F$8-SUM(F$20:F907))*F$16/365)*(365/12),"")</f>
        <v/>
      </c>
      <c r="F908" s="2" t="str">
        <f t="shared" si="119"/>
        <v/>
      </c>
      <c r="G908" s="21" t="str">
        <f t="shared" si="123"/>
        <v/>
      </c>
      <c r="H908" s="4" t="s">
        <v>7</v>
      </c>
      <c r="I908" s="2" t="str">
        <f>IF($A908&lt;=K$11,((J$8-SUM(J$20:J907))*J$16/365)*(365/12),"")</f>
        <v/>
      </c>
      <c r="J908" s="2" t="str">
        <f t="shared" si="120"/>
        <v/>
      </c>
      <c r="K908" s="21" t="str">
        <f t="shared" si="124"/>
        <v/>
      </c>
      <c r="L908" s="4" t="s">
        <v>7</v>
      </c>
      <c r="M908" s="2" t="str">
        <f>IF($A908&lt;=O$11,((N$8-SUM(N$20:N907))*N$16/365)*(365/12),"")</f>
        <v/>
      </c>
      <c r="N908" s="2" t="str">
        <f t="shared" si="121"/>
        <v/>
      </c>
      <c r="O908" s="21" t="str">
        <f t="shared" si="125"/>
        <v/>
      </c>
      <c r="X908" s="19"/>
      <c r="Y908" s="55"/>
      <c r="Z908" s="55"/>
      <c r="AA908" s="55"/>
    </row>
    <row r="909" spans="1:27" x14ac:dyDescent="0.3">
      <c r="A909" s="4">
        <f t="shared" si="122"/>
        <v>890</v>
      </c>
      <c r="B909" s="23">
        <f t="shared" si="117"/>
        <v>69630</v>
      </c>
      <c r="C909" s="24">
        <f t="shared" si="118"/>
        <v>112</v>
      </c>
      <c r="D909" s="4" t="s">
        <v>7</v>
      </c>
      <c r="E909" s="2" t="str">
        <f>IF($A909&lt;=G$11,((F$8-SUM(F$20:F908))*F$16/365)*(365/12),"")</f>
        <v/>
      </c>
      <c r="F909" s="2" t="str">
        <f t="shared" si="119"/>
        <v/>
      </c>
      <c r="G909" s="21" t="str">
        <f t="shared" si="123"/>
        <v/>
      </c>
      <c r="H909" s="4" t="s">
        <v>7</v>
      </c>
      <c r="I909" s="2" t="str">
        <f>IF($A909&lt;=K$11,((J$8-SUM(J$20:J908))*J$16/365)*(365/12),"")</f>
        <v/>
      </c>
      <c r="J909" s="2" t="str">
        <f t="shared" si="120"/>
        <v/>
      </c>
      <c r="K909" s="21" t="str">
        <f t="shared" si="124"/>
        <v/>
      </c>
      <c r="L909" s="4" t="s">
        <v>7</v>
      </c>
      <c r="M909" s="2" t="str">
        <f>IF($A909&lt;=O$11,((N$8-SUM(N$20:N908))*N$16/365)*(365/12),"")</f>
        <v/>
      </c>
      <c r="N909" s="2" t="str">
        <f t="shared" si="121"/>
        <v/>
      </c>
      <c r="O909" s="21" t="str">
        <f t="shared" si="125"/>
        <v/>
      </c>
      <c r="X909" s="19"/>
      <c r="Y909" s="55"/>
      <c r="Z909" s="55"/>
      <c r="AA909" s="55"/>
    </row>
    <row r="910" spans="1:27" x14ac:dyDescent="0.3">
      <c r="A910" s="4">
        <f t="shared" si="122"/>
        <v>891</v>
      </c>
      <c r="B910" s="23">
        <f t="shared" si="117"/>
        <v>69661</v>
      </c>
      <c r="C910" s="24">
        <f t="shared" si="118"/>
        <v>112</v>
      </c>
      <c r="D910" s="4" t="s">
        <v>7</v>
      </c>
      <c r="E910" s="2" t="str">
        <f>IF($A910&lt;=G$11,((F$8-SUM(F$20:F909))*F$16/365)*(365/12),"")</f>
        <v/>
      </c>
      <c r="F910" s="2" t="str">
        <f t="shared" si="119"/>
        <v/>
      </c>
      <c r="G910" s="21" t="str">
        <f t="shared" si="123"/>
        <v/>
      </c>
      <c r="H910" s="4" t="s">
        <v>7</v>
      </c>
      <c r="I910" s="2" t="str">
        <f>IF($A910&lt;=K$11,((J$8-SUM(J$20:J909))*J$16/365)*(365/12),"")</f>
        <v/>
      </c>
      <c r="J910" s="2" t="str">
        <f t="shared" si="120"/>
        <v/>
      </c>
      <c r="K910" s="21" t="str">
        <f t="shared" si="124"/>
        <v/>
      </c>
      <c r="L910" s="4" t="s">
        <v>7</v>
      </c>
      <c r="M910" s="2" t="str">
        <f>IF($A910&lt;=O$11,((N$8-SUM(N$20:N909))*N$16/365)*(365/12),"")</f>
        <v/>
      </c>
      <c r="N910" s="2" t="str">
        <f t="shared" si="121"/>
        <v/>
      </c>
      <c r="O910" s="21" t="str">
        <f t="shared" si="125"/>
        <v/>
      </c>
      <c r="X910" s="19"/>
      <c r="Y910" s="55"/>
      <c r="Z910" s="55"/>
      <c r="AA910" s="55"/>
    </row>
    <row r="911" spans="1:27" x14ac:dyDescent="0.3">
      <c r="A911" s="4">
        <f t="shared" si="122"/>
        <v>892</v>
      </c>
      <c r="B911" s="23">
        <f t="shared" si="117"/>
        <v>69691</v>
      </c>
      <c r="C911" s="24">
        <f t="shared" si="118"/>
        <v>112</v>
      </c>
      <c r="D911" s="4" t="s">
        <v>7</v>
      </c>
      <c r="E911" s="2" t="str">
        <f>IF($A911&lt;=G$11,((F$8-SUM(F$20:F910))*F$16/365)*(365/12),"")</f>
        <v/>
      </c>
      <c r="F911" s="2" t="str">
        <f t="shared" si="119"/>
        <v/>
      </c>
      <c r="G911" s="21" t="str">
        <f t="shared" si="123"/>
        <v/>
      </c>
      <c r="H911" s="4" t="s">
        <v>7</v>
      </c>
      <c r="I911" s="2" t="str">
        <f>IF($A911&lt;=K$11,((J$8-SUM(J$20:J910))*J$16/365)*(365/12),"")</f>
        <v/>
      </c>
      <c r="J911" s="2" t="str">
        <f t="shared" si="120"/>
        <v/>
      </c>
      <c r="K911" s="21" t="str">
        <f t="shared" si="124"/>
        <v/>
      </c>
      <c r="L911" s="4" t="s">
        <v>7</v>
      </c>
      <c r="M911" s="2" t="str">
        <f>IF($A911&lt;=O$11,((N$8-SUM(N$20:N910))*N$16/365)*(365/12),"")</f>
        <v/>
      </c>
      <c r="N911" s="2" t="str">
        <f t="shared" si="121"/>
        <v/>
      </c>
      <c r="O911" s="21" t="str">
        <f t="shared" si="125"/>
        <v/>
      </c>
      <c r="X911" s="19"/>
      <c r="Y911" s="55"/>
      <c r="Z911" s="55"/>
      <c r="AA911" s="55"/>
    </row>
    <row r="912" spans="1:27" x14ac:dyDescent="0.3">
      <c r="A912" s="4">
        <f t="shared" si="122"/>
        <v>893</v>
      </c>
      <c r="B912" s="23">
        <f t="shared" si="117"/>
        <v>69722</v>
      </c>
      <c r="C912" s="24">
        <f t="shared" si="118"/>
        <v>112</v>
      </c>
      <c r="D912" s="4" t="s">
        <v>7</v>
      </c>
      <c r="E912" s="2" t="str">
        <f>IF($A912&lt;=G$11,((F$8-SUM(F$20:F911))*F$16/365)*(365/12),"")</f>
        <v/>
      </c>
      <c r="F912" s="2" t="str">
        <f t="shared" si="119"/>
        <v/>
      </c>
      <c r="G912" s="21" t="str">
        <f t="shared" si="123"/>
        <v/>
      </c>
      <c r="H912" s="4" t="s">
        <v>7</v>
      </c>
      <c r="I912" s="2" t="str">
        <f>IF($A912&lt;=K$11,((J$8-SUM(J$20:J911))*J$16/365)*(365/12),"")</f>
        <v/>
      </c>
      <c r="J912" s="2" t="str">
        <f t="shared" si="120"/>
        <v/>
      </c>
      <c r="K912" s="21" t="str">
        <f t="shared" si="124"/>
        <v/>
      </c>
      <c r="L912" s="4" t="s">
        <v>7</v>
      </c>
      <c r="M912" s="2" t="str">
        <f>IF($A912&lt;=O$11,((N$8-SUM(N$20:N911))*N$16/365)*(365/12),"")</f>
        <v/>
      </c>
      <c r="N912" s="2" t="str">
        <f t="shared" si="121"/>
        <v/>
      </c>
      <c r="O912" s="21" t="str">
        <f t="shared" si="125"/>
        <v/>
      </c>
      <c r="X912" s="19"/>
      <c r="Y912" s="55"/>
      <c r="Z912" s="55"/>
      <c r="AA912" s="55"/>
    </row>
    <row r="913" spans="1:27" x14ac:dyDescent="0.3">
      <c r="A913" s="4">
        <f t="shared" si="122"/>
        <v>894</v>
      </c>
      <c r="B913" s="23">
        <f t="shared" si="117"/>
        <v>69752</v>
      </c>
      <c r="C913" s="24">
        <f t="shared" si="118"/>
        <v>112</v>
      </c>
      <c r="D913" s="4" t="s">
        <v>7</v>
      </c>
      <c r="E913" s="2" t="str">
        <f>IF($A913&lt;=G$11,((F$8-SUM(F$20:F912))*F$16/365)*(365/12),"")</f>
        <v/>
      </c>
      <c r="F913" s="2" t="str">
        <f t="shared" si="119"/>
        <v/>
      </c>
      <c r="G913" s="21" t="str">
        <f t="shared" si="123"/>
        <v/>
      </c>
      <c r="H913" s="4" t="s">
        <v>7</v>
      </c>
      <c r="I913" s="2" t="str">
        <f>IF($A913&lt;=K$11,((J$8-SUM(J$20:J912))*J$16/365)*(365/12),"")</f>
        <v/>
      </c>
      <c r="J913" s="2" t="str">
        <f t="shared" si="120"/>
        <v/>
      </c>
      <c r="K913" s="21" t="str">
        <f t="shared" si="124"/>
        <v/>
      </c>
      <c r="L913" s="4" t="s">
        <v>7</v>
      </c>
      <c r="M913" s="2" t="str">
        <f>IF($A913&lt;=O$11,((N$8-SUM(N$20:N912))*N$16/365)*(365/12),"")</f>
        <v/>
      </c>
      <c r="N913" s="2" t="str">
        <f t="shared" si="121"/>
        <v/>
      </c>
      <c r="O913" s="21" t="str">
        <f t="shared" si="125"/>
        <v/>
      </c>
      <c r="X913" s="19"/>
      <c r="Y913" s="55"/>
      <c r="Z913" s="55"/>
      <c r="AA913" s="55"/>
    </row>
    <row r="914" spans="1:27" x14ac:dyDescent="0.3">
      <c r="A914" s="4">
        <f t="shared" si="122"/>
        <v>895</v>
      </c>
      <c r="B914" s="23">
        <f t="shared" si="117"/>
        <v>69783</v>
      </c>
      <c r="C914" s="24">
        <f t="shared" si="118"/>
        <v>113</v>
      </c>
      <c r="D914" s="4" t="s">
        <v>7</v>
      </c>
      <c r="E914" s="2" t="str">
        <f>IF($A914&lt;=G$11,((F$8-SUM(F$20:F913))*F$16/365)*(365/12),"")</f>
        <v/>
      </c>
      <c r="F914" s="2" t="str">
        <f t="shared" si="119"/>
        <v/>
      </c>
      <c r="G914" s="21" t="str">
        <f t="shared" si="123"/>
        <v/>
      </c>
      <c r="H914" s="4" t="s">
        <v>7</v>
      </c>
      <c r="I914" s="2" t="str">
        <f>IF($A914&lt;=K$11,((J$8-SUM(J$20:J913))*J$16/365)*(365/12),"")</f>
        <v/>
      </c>
      <c r="J914" s="2" t="str">
        <f t="shared" si="120"/>
        <v/>
      </c>
      <c r="K914" s="21" t="str">
        <f t="shared" si="124"/>
        <v/>
      </c>
      <c r="L914" s="4" t="s">
        <v>7</v>
      </c>
      <c r="M914" s="2" t="str">
        <f>IF($A914&lt;=O$11,((N$8-SUM(N$20:N913))*N$16/365)*(365/12),"")</f>
        <v/>
      </c>
      <c r="N914" s="2" t="str">
        <f t="shared" si="121"/>
        <v/>
      </c>
      <c r="O914" s="21" t="str">
        <f t="shared" si="125"/>
        <v/>
      </c>
      <c r="X914" s="19"/>
      <c r="Y914" s="55"/>
      <c r="Z914" s="55"/>
      <c r="AA914" s="55"/>
    </row>
    <row r="915" spans="1:27" x14ac:dyDescent="0.3">
      <c r="A915" s="4">
        <f t="shared" si="122"/>
        <v>896</v>
      </c>
      <c r="B915" s="23">
        <f t="shared" si="117"/>
        <v>69814</v>
      </c>
      <c r="C915" s="24">
        <f t="shared" si="118"/>
        <v>113</v>
      </c>
      <c r="D915" s="4" t="s">
        <v>7</v>
      </c>
      <c r="E915" s="2" t="str">
        <f>IF($A915&lt;=G$11,((F$8-SUM(F$20:F914))*F$16/365)*(365/12),"")</f>
        <v/>
      </c>
      <c r="F915" s="2" t="str">
        <f t="shared" si="119"/>
        <v/>
      </c>
      <c r="G915" s="21" t="str">
        <f t="shared" si="123"/>
        <v/>
      </c>
      <c r="H915" s="4" t="s">
        <v>7</v>
      </c>
      <c r="I915" s="2" t="str">
        <f>IF($A915&lt;=K$11,((J$8-SUM(J$20:J914))*J$16/365)*(365/12),"")</f>
        <v/>
      </c>
      <c r="J915" s="2" t="str">
        <f t="shared" si="120"/>
        <v/>
      </c>
      <c r="K915" s="21" t="str">
        <f t="shared" si="124"/>
        <v/>
      </c>
      <c r="L915" s="4" t="s">
        <v>7</v>
      </c>
      <c r="M915" s="2" t="str">
        <f>IF($A915&lt;=O$11,((N$8-SUM(N$20:N914))*N$16/365)*(365/12),"")</f>
        <v/>
      </c>
      <c r="N915" s="2" t="str">
        <f t="shared" si="121"/>
        <v/>
      </c>
      <c r="O915" s="21" t="str">
        <f t="shared" si="125"/>
        <v/>
      </c>
      <c r="X915" s="19"/>
      <c r="Y915" s="55"/>
      <c r="Z915" s="55"/>
      <c r="AA915" s="55"/>
    </row>
    <row r="916" spans="1:27" x14ac:dyDescent="0.3">
      <c r="A916" s="4">
        <f t="shared" si="122"/>
        <v>897</v>
      </c>
      <c r="B916" s="23">
        <f t="shared" ref="B916:B979" si="126">DATE(YEAR($B$11),MONTH($B$11)+A916,DAY($B$11))</f>
        <v>69842</v>
      </c>
      <c r="C916" s="24">
        <f t="shared" ref="C916:C979" si="127">DATEDIF($B$10,B916,"y")</f>
        <v>113</v>
      </c>
      <c r="D916" s="4" t="s">
        <v>7</v>
      </c>
      <c r="E916" s="2" t="str">
        <f>IF($A916&lt;=G$11,((F$8-SUM(F$20:F915))*F$16/365)*(365/12),"")</f>
        <v/>
      </c>
      <c r="F916" s="2" t="str">
        <f t="shared" si="119"/>
        <v/>
      </c>
      <c r="G916" s="21" t="str">
        <f t="shared" si="123"/>
        <v/>
      </c>
      <c r="H916" s="4" t="s">
        <v>7</v>
      </c>
      <c r="I916" s="2" t="str">
        <f>IF($A916&lt;=K$11,((J$8-SUM(J$20:J915))*J$16/365)*(365/12),"")</f>
        <v/>
      </c>
      <c r="J916" s="2" t="str">
        <f t="shared" si="120"/>
        <v/>
      </c>
      <c r="K916" s="21" t="str">
        <f t="shared" si="124"/>
        <v/>
      </c>
      <c r="L916" s="4" t="s">
        <v>7</v>
      </c>
      <c r="M916" s="2" t="str">
        <f>IF($A916&lt;=O$11,((N$8-SUM(N$20:N915))*N$16/365)*(365/12),"")</f>
        <v/>
      </c>
      <c r="N916" s="2" t="str">
        <f t="shared" si="121"/>
        <v/>
      </c>
      <c r="O916" s="21" t="str">
        <f t="shared" si="125"/>
        <v/>
      </c>
      <c r="X916" s="19"/>
      <c r="Y916" s="55"/>
      <c r="Z916" s="55"/>
      <c r="AA916" s="55"/>
    </row>
    <row r="917" spans="1:27" x14ac:dyDescent="0.3">
      <c r="A917" s="4">
        <f t="shared" si="122"/>
        <v>898</v>
      </c>
      <c r="B917" s="23">
        <f t="shared" si="126"/>
        <v>69873</v>
      </c>
      <c r="C917" s="24">
        <f t="shared" si="127"/>
        <v>113</v>
      </c>
      <c r="D917" s="4" t="s">
        <v>7</v>
      </c>
      <c r="E917" s="2" t="str">
        <f>IF($A917&lt;=G$11,((F$8-SUM(F$20:F916))*F$16/365)*(365/12),"")</f>
        <v/>
      </c>
      <c r="F917" s="2" t="str">
        <f t="shared" ref="F917:F980" si="128">IF(COUNTBLANK(G917)=1,"",G917-E917)</f>
        <v/>
      </c>
      <c r="G917" s="21" t="str">
        <f t="shared" si="123"/>
        <v/>
      </c>
      <c r="H917" s="4" t="s">
        <v>7</v>
      </c>
      <c r="I917" s="2" t="str">
        <f>IF($A917&lt;=K$11,((J$8-SUM(J$20:J916))*J$16/365)*(365/12),"")</f>
        <v/>
      </c>
      <c r="J917" s="2" t="str">
        <f t="shared" ref="J917:J980" si="129">IF(COUNTBLANK(K917)=1,"",K917-I917)</f>
        <v/>
      </c>
      <c r="K917" s="21" t="str">
        <f t="shared" si="124"/>
        <v/>
      </c>
      <c r="L917" s="4" t="s">
        <v>7</v>
      </c>
      <c r="M917" s="2" t="str">
        <f>IF($A917&lt;=O$11,((N$8-SUM(N$20:N916))*N$16/365)*(365/12),"")</f>
        <v/>
      </c>
      <c r="N917" s="2" t="str">
        <f t="shared" ref="N917:N980" si="130">IF(COUNTBLANK(O917)=1,"",O917-M917)</f>
        <v/>
      </c>
      <c r="O917" s="21" t="str">
        <f t="shared" si="125"/>
        <v/>
      </c>
      <c r="X917" s="19"/>
      <c r="Y917" s="55"/>
      <c r="Z917" s="55"/>
      <c r="AA917" s="55"/>
    </row>
    <row r="918" spans="1:27" x14ac:dyDescent="0.3">
      <c r="A918" s="4">
        <f t="shared" ref="A918:A981" si="131">A917+1</f>
        <v>899</v>
      </c>
      <c r="B918" s="23">
        <f t="shared" si="126"/>
        <v>69903</v>
      </c>
      <c r="C918" s="24">
        <f t="shared" si="127"/>
        <v>113</v>
      </c>
      <c r="D918" s="4" t="s">
        <v>7</v>
      </c>
      <c r="E918" s="2" t="str">
        <f>IF($A918&lt;=G$11,((F$8-SUM(F$20:F917))*F$16/365)*(365/12),"")</f>
        <v/>
      </c>
      <c r="F918" s="2" t="str">
        <f t="shared" si="128"/>
        <v/>
      </c>
      <c r="G918" s="21" t="str">
        <f t="shared" ref="G918:G981" si="132">IF(AND(G$12&gt;0,$A918&lt;=G$12),F$8*F$16/12,
IF($A918&lt;=G$11,(F$8*(F$16/12)*((1+(F$16/12))^(G$11-G$12)))/(((1+F$16/12)^(G$11-G$12))-1),""))</f>
        <v/>
      </c>
      <c r="H918" s="4" t="s">
        <v>7</v>
      </c>
      <c r="I918" s="2" t="str">
        <f>IF($A918&lt;=K$11,((J$8-SUM(J$20:J917))*J$16/365)*(365/12),"")</f>
        <v/>
      </c>
      <c r="J918" s="2" t="str">
        <f t="shared" si="129"/>
        <v/>
      </c>
      <c r="K918" s="21" t="str">
        <f t="shared" ref="K918:K981" si="133">IF(AND(K$12&gt;0,$A918&lt;=K$12),J$8*J$16/12,
IF($A918&lt;=K$11,(J$8*(J$16/12)*((1+(J$16/12))^(K$11-K$12)))/(((1+J$16/12)^(K$11-K$12))-1),""))</f>
        <v/>
      </c>
      <c r="L918" s="4" t="s">
        <v>7</v>
      </c>
      <c r="M918" s="2" t="str">
        <f>IF($A918&lt;=O$11,((N$8-SUM(N$20:N917))*N$16/365)*(365/12),"")</f>
        <v/>
      </c>
      <c r="N918" s="2" t="str">
        <f t="shared" si="130"/>
        <v/>
      </c>
      <c r="O918" s="21" t="str">
        <f t="shared" ref="O918:O981" si="134">IF(AND(O$12&gt;0,$A918&lt;=O$12),N$8*N$16/12,
IF($A918&lt;=O$11,(N$8*(N$16/12)*((1+(N$16/12))^(O$11-O$12)))/(((1+N$16/12)^(O$11-O$12))-1),""))</f>
        <v/>
      </c>
      <c r="X918" s="19"/>
      <c r="Y918" s="55"/>
      <c r="Z918" s="55"/>
      <c r="AA918" s="55"/>
    </row>
    <row r="919" spans="1:27" x14ac:dyDescent="0.3">
      <c r="A919" s="4">
        <f t="shared" si="131"/>
        <v>900</v>
      </c>
      <c r="B919" s="23">
        <f t="shared" si="126"/>
        <v>69934</v>
      </c>
      <c r="C919" s="24">
        <f t="shared" si="127"/>
        <v>113</v>
      </c>
      <c r="D919" s="4" t="s">
        <v>7</v>
      </c>
      <c r="E919" s="2" t="str">
        <f>IF($A919&lt;=G$11,((F$8-SUM(F$20:F918))*F$16/365)*(365/12),"")</f>
        <v/>
      </c>
      <c r="F919" s="2" t="str">
        <f t="shared" si="128"/>
        <v/>
      </c>
      <c r="G919" s="21" t="str">
        <f t="shared" si="132"/>
        <v/>
      </c>
      <c r="H919" s="4" t="s">
        <v>7</v>
      </c>
      <c r="I919" s="2" t="str">
        <f>IF($A919&lt;=K$11,((J$8-SUM(J$20:J918))*J$16/365)*(365/12),"")</f>
        <v/>
      </c>
      <c r="J919" s="2" t="str">
        <f t="shared" si="129"/>
        <v/>
      </c>
      <c r="K919" s="21" t="str">
        <f t="shared" si="133"/>
        <v/>
      </c>
      <c r="L919" s="4" t="s">
        <v>7</v>
      </c>
      <c r="M919" s="2" t="str">
        <f>IF($A919&lt;=O$11,((N$8-SUM(N$20:N918))*N$16/365)*(365/12),"")</f>
        <v/>
      </c>
      <c r="N919" s="2" t="str">
        <f t="shared" si="130"/>
        <v/>
      </c>
      <c r="O919" s="21" t="str">
        <f t="shared" si="134"/>
        <v/>
      </c>
      <c r="X919" s="19"/>
      <c r="Y919" s="55"/>
      <c r="Z919" s="55"/>
      <c r="AA919" s="55"/>
    </row>
    <row r="920" spans="1:27" x14ac:dyDescent="0.3">
      <c r="A920" s="4">
        <f t="shared" si="131"/>
        <v>901</v>
      </c>
      <c r="B920" s="23">
        <f t="shared" si="126"/>
        <v>69964</v>
      </c>
      <c r="C920" s="24">
        <f t="shared" si="127"/>
        <v>113</v>
      </c>
      <c r="D920" s="4" t="s">
        <v>7</v>
      </c>
      <c r="E920" s="2" t="str">
        <f>IF($A920&lt;=G$11,((F$8-SUM(F$20:F919))*F$16/365)*(365/12),"")</f>
        <v/>
      </c>
      <c r="F920" s="2" t="str">
        <f t="shared" si="128"/>
        <v/>
      </c>
      <c r="G920" s="21" t="str">
        <f t="shared" si="132"/>
        <v/>
      </c>
      <c r="H920" s="4" t="s">
        <v>7</v>
      </c>
      <c r="I920" s="2" t="str">
        <f>IF($A920&lt;=K$11,((J$8-SUM(J$20:J919))*J$16/365)*(365/12),"")</f>
        <v/>
      </c>
      <c r="J920" s="2" t="str">
        <f t="shared" si="129"/>
        <v/>
      </c>
      <c r="K920" s="21" t="str">
        <f t="shared" si="133"/>
        <v/>
      </c>
      <c r="L920" s="4" t="s">
        <v>7</v>
      </c>
      <c r="M920" s="2" t="str">
        <f>IF($A920&lt;=O$11,((N$8-SUM(N$20:N919))*N$16/365)*(365/12),"")</f>
        <v/>
      </c>
      <c r="N920" s="2" t="str">
        <f t="shared" si="130"/>
        <v/>
      </c>
      <c r="O920" s="21" t="str">
        <f t="shared" si="134"/>
        <v/>
      </c>
      <c r="X920" s="19"/>
      <c r="Y920" s="55"/>
      <c r="Z920" s="55"/>
      <c r="AA920" s="55"/>
    </row>
    <row r="921" spans="1:27" x14ac:dyDescent="0.3">
      <c r="A921" s="4">
        <f t="shared" si="131"/>
        <v>902</v>
      </c>
      <c r="B921" s="23">
        <f t="shared" si="126"/>
        <v>69995</v>
      </c>
      <c r="C921" s="24">
        <f t="shared" si="127"/>
        <v>113</v>
      </c>
      <c r="D921" s="4" t="s">
        <v>7</v>
      </c>
      <c r="E921" s="2" t="str">
        <f>IF($A921&lt;=G$11,((F$8-SUM(F$20:F920))*F$16/365)*(365/12),"")</f>
        <v/>
      </c>
      <c r="F921" s="2" t="str">
        <f t="shared" si="128"/>
        <v/>
      </c>
      <c r="G921" s="21" t="str">
        <f t="shared" si="132"/>
        <v/>
      </c>
      <c r="H921" s="4" t="s">
        <v>7</v>
      </c>
      <c r="I921" s="2" t="str">
        <f>IF($A921&lt;=K$11,((J$8-SUM(J$20:J920))*J$16/365)*(365/12),"")</f>
        <v/>
      </c>
      <c r="J921" s="2" t="str">
        <f t="shared" si="129"/>
        <v/>
      </c>
      <c r="K921" s="21" t="str">
        <f t="shared" si="133"/>
        <v/>
      </c>
      <c r="L921" s="4" t="s">
        <v>7</v>
      </c>
      <c r="M921" s="2" t="str">
        <f>IF($A921&lt;=O$11,((N$8-SUM(N$20:N920))*N$16/365)*(365/12),"")</f>
        <v/>
      </c>
      <c r="N921" s="2" t="str">
        <f t="shared" si="130"/>
        <v/>
      </c>
      <c r="O921" s="21" t="str">
        <f t="shared" si="134"/>
        <v/>
      </c>
      <c r="X921" s="19"/>
      <c r="Y921" s="55"/>
      <c r="Z921" s="55"/>
      <c r="AA921" s="55"/>
    </row>
    <row r="922" spans="1:27" x14ac:dyDescent="0.3">
      <c r="A922" s="4">
        <f t="shared" si="131"/>
        <v>903</v>
      </c>
      <c r="B922" s="23">
        <f t="shared" si="126"/>
        <v>70026</v>
      </c>
      <c r="C922" s="24">
        <f t="shared" si="127"/>
        <v>113</v>
      </c>
      <c r="D922" s="4" t="s">
        <v>7</v>
      </c>
      <c r="E922" s="2" t="str">
        <f>IF($A922&lt;=G$11,((F$8-SUM(F$20:F921))*F$16/365)*(365/12),"")</f>
        <v/>
      </c>
      <c r="F922" s="2" t="str">
        <f t="shared" si="128"/>
        <v/>
      </c>
      <c r="G922" s="21" t="str">
        <f t="shared" si="132"/>
        <v/>
      </c>
      <c r="H922" s="4" t="s">
        <v>7</v>
      </c>
      <c r="I922" s="2" t="str">
        <f>IF($A922&lt;=K$11,((J$8-SUM(J$20:J921))*J$16/365)*(365/12),"")</f>
        <v/>
      </c>
      <c r="J922" s="2" t="str">
        <f t="shared" si="129"/>
        <v/>
      </c>
      <c r="K922" s="21" t="str">
        <f t="shared" si="133"/>
        <v/>
      </c>
      <c r="L922" s="4" t="s">
        <v>7</v>
      </c>
      <c r="M922" s="2" t="str">
        <f>IF($A922&lt;=O$11,((N$8-SUM(N$20:N921))*N$16/365)*(365/12),"")</f>
        <v/>
      </c>
      <c r="N922" s="2" t="str">
        <f t="shared" si="130"/>
        <v/>
      </c>
      <c r="O922" s="21" t="str">
        <f t="shared" si="134"/>
        <v/>
      </c>
      <c r="X922" s="19"/>
      <c r="Y922" s="55"/>
      <c r="Z922" s="55"/>
      <c r="AA922" s="55"/>
    </row>
    <row r="923" spans="1:27" x14ac:dyDescent="0.3">
      <c r="A923" s="4">
        <f t="shared" si="131"/>
        <v>904</v>
      </c>
      <c r="B923" s="23">
        <f t="shared" si="126"/>
        <v>70056</v>
      </c>
      <c r="C923" s="24">
        <f t="shared" si="127"/>
        <v>113</v>
      </c>
      <c r="D923" s="4" t="s">
        <v>7</v>
      </c>
      <c r="E923" s="2" t="str">
        <f>IF($A923&lt;=G$11,((F$8-SUM(F$20:F922))*F$16/365)*(365/12),"")</f>
        <v/>
      </c>
      <c r="F923" s="2" t="str">
        <f t="shared" si="128"/>
        <v/>
      </c>
      <c r="G923" s="21" t="str">
        <f t="shared" si="132"/>
        <v/>
      </c>
      <c r="H923" s="4" t="s">
        <v>7</v>
      </c>
      <c r="I923" s="2" t="str">
        <f>IF($A923&lt;=K$11,((J$8-SUM(J$20:J922))*J$16/365)*(365/12),"")</f>
        <v/>
      </c>
      <c r="J923" s="2" t="str">
        <f t="shared" si="129"/>
        <v/>
      </c>
      <c r="K923" s="21" t="str">
        <f t="shared" si="133"/>
        <v/>
      </c>
      <c r="L923" s="4" t="s">
        <v>7</v>
      </c>
      <c r="M923" s="2" t="str">
        <f>IF($A923&lt;=O$11,((N$8-SUM(N$20:N922))*N$16/365)*(365/12),"")</f>
        <v/>
      </c>
      <c r="N923" s="2" t="str">
        <f t="shared" si="130"/>
        <v/>
      </c>
      <c r="O923" s="21" t="str">
        <f t="shared" si="134"/>
        <v/>
      </c>
      <c r="X923" s="19"/>
      <c r="Y923" s="55"/>
      <c r="Z923" s="55"/>
      <c r="AA923" s="55"/>
    </row>
    <row r="924" spans="1:27" x14ac:dyDescent="0.3">
      <c r="A924" s="4">
        <f t="shared" si="131"/>
        <v>905</v>
      </c>
      <c r="B924" s="23">
        <f t="shared" si="126"/>
        <v>70087</v>
      </c>
      <c r="C924" s="24">
        <f t="shared" si="127"/>
        <v>113</v>
      </c>
      <c r="D924" s="4" t="s">
        <v>7</v>
      </c>
      <c r="E924" s="2" t="str">
        <f>IF($A924&lt;=G$11,((F$8-SUM(F$20:F923))*F$16/365)*(365/12),"")</f>
        <v/>
      </c>
      <c r="F924" s="2" t="str">
        <f t="shared" si="128"/>
        <v/>
      </c>
      <c r="G924" s="21" t="str">
        <f t="shared" si="132"/>
        <v/>
      </c>
      <c r="H924" s="4" t="s">
        <v>7</v>
      </c>
      <c r="I924" s="2" t="str">
        <f>IF($A924&lt;=K$11,((J$8-SUM(J$20:J923))*J$16/365)*(365/12),"")</f>
        <v/>
      </c>
      <c r="J924" s="2" t="str">
        <f t="shared" si="129"/>
        <v/>
      </c>
      <c r="K924" s="21" t="str">
        <f t="shared" si="133"/>
        <v/>
      </c>
      <c r="L924" s="4" t="s">
        <v>7</v>
      </c>
      <c r="M924" s="2" t="str">
        <f>IF($A924&lt;=O$11,((N$8-SUM(N$20:N923))*N$16/365)*(365/12),"")</f>
        <v/>
      </c>
      <c r="N924" s="2" t="str">
        <f t="shared" si="130"/>
        <v/>
      </c>
      <c r="O924" s="21" t="str">
        <f t="shared" si="134"/>
        <v/>
      </c>
      <c r="X924" s="19"/>
      <c r="Y924" s="55"/>
      <c r="Z924" s="55"/>
      <c r="AA924" s="55"/>
    </row>
    <row r="925" spans="1:27" x14ac:dyDescent="0.3">
      <c r="A925" s="4">
        <f t="shared" si="131"/>
        <v>906</v>
      </c>
      <c r="B925" s="23">
        <f t="shared" si="126"/>
        <v>70117</v>
      </c>
      <c r="C925" s="24">
        <f t="shared" si="127"/>
        <v>113</v>
      </c>
      <c r="D925" s="4" t="s">
        <v>7</v>
      </c>
      <c r="E925" s="2" t="str">
        <f>IF($A925&lt;=G$11,((F$8-SUM(F$20:F924))*F$16/365)*(365/12),"")</f>
        <v/>
      </c>
      <c r="F925" s="2" t="str">
        <f t="shared" si="128"/>
        <v/>
      </c>
      <c r="G925" s="21" t="str">
        <f t="shared" si="132"/>
        <v/>
      </c>
      <c r="H925" s="4" t="s">
        <v>7</v>
      </c>
      <c r="I925" s="2" t="str">
        <f>IF($A925&lt;=K$11,((J$8-SUM(J$20:J924))*J$16/365)*(365/12),"")</f>
        <v/>
      </c>
      <c r="J925" s="2" t="str">
        <f t="shared" si="129"/>
        <v/>
      </c>
      <c r="K925" s="21" t="str">
        <f t="shared" si="133"/>
        <v/>
      </c>
      <c r="L925" s="4" t="s">
        <v>7</v>
      </c>
      <c r="M925" s="2" t="str">
        <f>IF($A925&lt;=O$11,((N$8-SUM(N$20:N924))*N$16/365)*(365/12),"")</f>
        <v/>
      </c>
      <c r="N925" s="2" t="str">
        <f t="shared" si="130"/>
        <v/>
      </c>
      <c r="O925" s="21" t="str">
        <f t="shared" si="134"/>
        <v/>
      </c>
      <c r="X925" s="19"/>
      <c r="Y925" s="55"/>
      <c r="Z925" s="55"/>
      <c r="AA925" s="55"/>
    </row>
    <row r="926" spans="1:27" x14ac:dyDescent="0.3">
      <c r="A926" s="4">
        <f t="shared" si="131"/>
        <v>907</v>
      </c>
      <c r="B926" s="23">
        <f t="shared" si="126"/>
        <v>70148</v>
      </c>
      <c r="C926" s="24">
        <f t="shared" si="127"/>
        <v>114</v>
      </c>
      <c r="D926" s="4" t="s">
        <v>7</v>
      </c>
      <c r="E926" s="2" t="str">
        <f>IF($A926&lt;=G$11,((F$8-SUM(F$20:F925))*F$16/365)*(365/12),"")</f>
        <v/>
      </c>
      <c r="F926" s="2" t="str">
        <f t="shared" si="128"/>
        <v/>
      </c>
      <c r="G926" s="21" t="str">
        <f t="shared" si="132"/>
        <v/>
      </c>
      <c r="H926" s="4" t="s">
        <v>7</v>
      </c>
      <c r="I926" s="2" t="str">
        <f>IF($A926&lt;=K$11,((J$8-SUM(J$20:J925))*J$16/365)*(365/12),"")</f>
        <v/>
      </c>
      <c r="J926" s="2" t="str">
        <f t="shared" si="129"/>
        <v/>
      </c>
      <c r="K926" s="21" t="str">
        <f t="shared" si="133"/>
        <v/>
      </c>
      <c r="L926" s="4" t="s">
        <v>7</v>
      </c>
      <c r="M926" s="2" t="str">
        <f>IF($A926&lt;=O$11,((N$8-SUM(N$20:N925))*N$16/365)*(365/12),"")</f>
        <v/>
      </c>
      <c r="N926" s="2" t="str">
        <f t="shared" si="130"/>
        <v/>
      </c>
      <c r="O926" s="21" t="str">
        <f t="shared" si="134"/>
        <v/>
      </c>
      <c r="X926" s="19"/>
      <c r="Y926" s="55"/>
      <c r="Z926" s="55"/>
      <c r="AA926" s="55"/>
    </row>
    <row r="927" spans="1:27" x14ac:dyDescent="0.3">
      <c r="A927" s="4">
        <f t="shared" si="131"/>
        <v>908</v>
      </c>
      <c r="B927" s="23">
        <f t="shared" si="126"/>
        <v>70179</v>
      </c>
      <c r="C927" s="24">
        <f t="shared" si="127"/>
        <v>114</v>
      </c>
      <c r="D927" s="4" t="s">
        <v>7</v>
      </c>
      <c r="E927" s="2" t="str">
        <f>IF($A927&lt;=G$11,((F$8-SUM(F$20:F926))*F$16/365)*(365/12),"")</f>
        <v/>
      </c>
      <c r="F927" s="2" t="str">
        <f t="shared" si="128"/>
        <v/>
      </c>
      <c r="G927" s="21" t="str">
        <f t="shared" si="132"/>
        <v/>
      </c>
      <c r="H927" s="4" t="s">
        <v>7</v>
      </c>
      <c r="I927" s="2" t="str">
        <f>IF($A927&lt;=K$11,((J$8-SUM(J$20:J926))*J$16/365)*(365/12),"")</f>
        <v/>
      </c>
      <c r="J927" s="2" t="str">
        <f t="shared" si="129"/>
        <v/>
      </c>
      <c r="K927" s="21" t="str">
        <f t="shared" si="133"/>
        <v/>
      </c>
      <c r="L927" s="4" t="s">
        <v>7</v>
      </c>
      <c r="M927" s="2" t="str">
        <f>IF($A927&lt;=O$11,((N$8-SUM(N$20:N926))*N$16/365)*(365/12),"")</f>
        <v/>
      </c>
      <c r="N927" s="2" t="str">
        <f t="shared" si="130"/>
        <v/>
      </c>
      <c r="O927" s="21" t="str">
        <f t="shared" si="134"/>
        <v/>
      </c>
      <c r="X927" s="19"/>
      <c r="Y927" s="55"/>
      <c r="Z927" s="55"/>
      <c r="AA927" s="55"/>
    </row>
    <row r="928" spans="1:27" x14ac:dyDescent="0.3">
      <c r="A928" s="4">
        <f t="shared" si="131"/>
        <v>909</v>
      </c>
      <c r="B928" s="23">
        <f t="shared" si="126"/>
        <v>70208</v>
      </c>
      <c r="C928" s="24">
        <f t="shared" si="127"/>
        <v>114</v>
      </c>
      <c r="D928" s="4" t="s">
        <v>7</v>
      </c>
      <c r="E928" s="2" t="str">
        <f>IF($A928&lt;=G$11,((F$8-SUM(F$20:F927))*F$16/365)*(365/12),"")</f>
        <v/>
      </c>
      <c r="F928" s="2" t="str">
        <f t="shared" si="128"/>
        <v/>
      </c>
      <c r="G928" s="21" t="str">
        <f t="shared" si="132"/>
        <v/>
      </c>
      <c r="H928" s="4" t="s">
        <v>7</v>
      </c>
      <c r="I928" s="2" t="str">
        <f>IF($A928&lt;=K$11,((J$8-SUM(J$20:J927))*J$16/365)*(365/12),"")</f>
        <v/>
      </c>
      <c r="J928" s="2" t="str">
        <f t="shared" si="129"/>
        <v/>
      </c>
      <c r="K928" s="21" t="str">
        <f t="shared" si="133"/>
        <v/>
      </c>
      <c r="L928" s="4" t="s">
        <v>7</v>
      </c>
      <c r="M928" s="2" t="str">
        <f>IF($A928&lt;=O$11,((N$8-SUM(N$20:N927))*N$16/365)*(365/12),"")</f>
        <v/>
      </c>
      <c r="N928" s="2" t="str">
        <f t="shared" si="130"/>
        <v/>
      </c>
      <c r="O928" s="21" t="str">
        <f t="shared" si="134"/>
        <v/>
      </c>
      <c r="X928" s="19"/>
      <c r="Y928" s="55"/>
      <c r="Z928" s="55"/>
      <c r="AA928" s="55"/>
    </row>
    <row r="929" spans="1:27" x14ac:dyDescent="0.3">
      <c r="A929" s="4">
        <f t="shared" si="131"/>
        <v>910</v>
      </c>
      <c r="B929" s="23">
        <f t="shared" si="126"/>
        <v>70239</v>
      </c>
      <c r="C929" s="24">
        <f t="shared" si="127"/>
        <v>114</v>
      </c>
      <c r="D929" s="4" t="s">
        <v>7</v>
      </c>
      <c r="E929" s="2" t="str">
        <f>IF($A929&lt;=G$11,((F$8-SUM(F$20:F928))*F$16/365)*(365/12),"")</f>
        <v/>
      </c>
      <c r="F929" s="2" t="str">
        <f t="shared" si="128"/>
        <v/>
      </c>
      <c r="G929" s="21" t="str">
        <f t="shared" si="132"/>
        <v/>
      </c>
      <c r="H929" s="4" t="s">
        <v>7</v>
      </c>
      <c r="I929" s="2" t="str">
        <f>IF($A929&lt;=K$11,((J$8-SUM(J$20:J928))*J$16/365)*(365/12),"")</f>
        <v/>
      </c>
      <c r="J929" s="2" t="str">
        <f t="shared" si="129"/>
        <v/>
      </c>
      <c r="K929" s="21" t="str">
        <f t="shared" si="133"/>
        <v/>
      </c>
      <c r="L929" s="4" t="s">
        <v>7</v>
      </c>
      <c r="M929" s="2" t="str">
        <f>IF($A929&lt;=O$11,((N$8-SUM(N$20:N928))*N$16/365)*(365/12),"")</f>
        <v/>
      </c>
      <c r="N929" s="2" t="str">
        <f t="shared" si="130"/>
        <v/>
      </c>
      <c r="O929" s="21" t="str">
        <f t="shared" si="134"/>
        <v/>
      </c>
      <c r="X929" s="19"/>
      <c r="Y929" s="55"/>
      <c r="Z929" s="55"/>
      <c r="AA929" s="55"/>
    </row>
    <row r="930" spans="1:27" x14ac:dyDescent="0.3">
      <c r="A930" s="4">
        <f t="shared" si="131"/>
        <v>911</v>
      </c>
      <c r="B930" s="23">
        <f t="shared" si="126"/>
        <v>70269</v>
      </c>
      <c r="C930" s="24">
        <f t="shared" si="127"/>
        <v>114</v>
      </c>
      <c r="D930" s="4" t="s">
        <v>7</v>
      </c>
      <c r="E930" s="2" t="str">
        <f>IF($A930&lt;=G$11,((F$8-SUM(F$20:F929))*F$16/365)*(365/12),"")</f>
        <v/>
      </c>
      <c r="F930" s="2" t="str">
        <f t="shared" si="128"/>
        <v/>
      </c>
      <c r="G930" s="21" t="str">
        <f t="shared" si="132"/>
        <v/>
      </c>
      <c r="H930" s="4" t="s">
        <v>7</v>
      </c>
      <c r="I930" s="2" t="str">
        <f>IF($A930&lt;=K$11,((J$8-SUM(J$20:J929))*J$16/365)*(365/12),"")</f>
        <v/>
      </c>
      <c r="J930" s="2" t="str">
        <f t="shared" si="129"/>
        <v/>
      </c>
      <c r="K930" s="21" t="str">
        <f t="shared" si="133"/>
        <v/>
      </c>
      <c r="L930" s="4" t="s">
        <v>7</v>
      </c>
      <c r="M930" s="2" t="str">
        <f>IF($A930&lt;=O$11,((N$8-SUM(N$20:N929))*N$16/365)*(365/12),"")</f>
        <v/>
      </c>
      <c r="N930" s="2" t="str">
        <f t="shared" si="130"/>
        <v/>
      </c>
      <c r="O930" s="21" t="str">
        <f t="shared" si="134"/>
        <v/>
      </c>
      <c r="X930" s="19"/>
      <c r="Y930" s="55"/>
      <c r="Z930" s="55"/>
      <c r="AA930" s="55"/>
    </row>
    <row r="931" spans="1:27" x14ac:dyDescent="0.3">
      <c r="A931" s="4">
        <f t="shared" si="131"/>
        <v>912</v>
      </c>
      <c r="B931" s="23">
        <f t="shared" si="126"/>
        <v>70300</v>
      </c>
      <c r="C931" s="24">
        <f t="shared" si="127"/>
        <v>114</v>
      </c>
      <c r="D931" s="4" t="s">
        <v>7</v>
      </c>
      <c r="E931" s="2" t="str">
        <f>IF($A931&lt;=G$11,((F$8-SUM(F$20:F930))*F$16/365)*(365/12),"")</f>
        <v/>
      </c>
      <c r="F931" s="2" t="str">
        <f t="shared" si="128"/>
        <v/>
      </c>
      <c r="G931" s="21" t="str">
        <f t="shared" si="132"/>
        <v/>
      </c>
      <c r="H931" s="4" t="s">
        <v>7</v>
      </c>
      <c r="I931" s="2" t="str">
        <f>IF($A931&lt;=K$11,((J$8-SUM(J$20:J930))*J$16/365)*(365/12),"")</f>
        <v/>
      </c>
      <c r="J931" s="2" t="str">
        <f t="shared" si="129"/>
        <v/>
      </c>
      <c r="K931" s="21" t="str">
        <f t="shared" si="133"/>
        <v/>
      </c>
      <c r="L931" s="4" t="s">
        <v>7</v>
      </c>
      <c r="M931" s="2" t="str">
        <f>IF($A931&lt;=O$11,((N$8-SUM(N$20:N930))*N$16/365)*(365/12),"")</f>
        <v/>
      </c>
      <c r="N931" s="2" t="str">
        <f t="shared" si="130"/>
        <v/>
      </c>
      <c r="O931" s="21" t="str">
        <f t="shared" si="134"/>
        <v/>
      </c>
      <c r="X931" s="19"/>
      <c r="Y931" s="55"/>
      <c r="Z931" s="55"/>
      <c r="AA931" s="55"/>
    </row>
    <row r="932" spans="1:27" x14ac:dyDescent="0.3">
      <c r="A932" s="4">
        <f t="shared" si="131"/>
        <v>913</v>
      </c>
      <c r="B932" s="23">
        <f t="shared" si="126"/>
        <v>70330</v>
      </c>
      <c r="C932" s="24">
        <f t="shared" si="127"/>
        <v>114</v>
      </c>
      <c r="D932" s="4" t="s">
        <v>7</v>
      </c>
      <c r="E932" s="2" t="str">
        <f>IF($A932&lt;=G$11,((F$8-SUM(F$20:F931))*F$16/365)*(365/12),"")</f>
        <v/>
      </c>
      <c r="F932" s="2" t="str">
        <f t="shared" si="128"/>
        <v/>
      </c>
      <c r="G932" s="21" t="str">
        <f t="shared" si="132"/>
        <v/>
      </c>
      <c r="H932" s="4" t="s">
        <v>7</v>
      </c>
      <c r="I932" s="2" t="str">
        <f>IF($A932&lt;=K$11,((J$8-SUM(J$20:J931))*J$16/365)*(365/12),"")</f>
        <v/>
      </c>
      <c r="J932" s="2" t="str">
        <f t="shared" si="129"/>
        <v/>
      </c>
      <c r="K932" s="21" t="str">
        <f t="shared" si="133"/>
        <v/>
      </c>
      <c r="L932" s="4" t="s">
        <v>7</v>
      </c>
      <c r="M932" s="2" t="str">
        <f>IF($A932&lt;=O$11,((N$8-SUM(N$20:N931))*N$16/365)*(365/12),"")</f>
        <v/>
      </c>
      <c r="N932" s="2" t="str">
        <f t="shared" si="130"/>
        <v/>
      </c>
      <c r="O932" s="21" t="str">
        <f t="shared" si="134"/>
        <v/>
      </c>
      <c r="X932" s="19"/>
      <c r="Y932" s="55"/>
      <c r="Z932" s="55"/>
      <c r="AA932" s="55"/>
    </row>
    <row r="933" spans="1:27" x14ac:dyDescent="0.3">
      <c r="A933" s="4">
        <f t="shared" si="131"/>
        <v>914</v>
      </c>
      <c r="B933" s="23">
        <f t="shared" si="126"/>
        <v>70361</v>
      </c>
      <c r="C933" s="24">
        <f t="shared" si="127"/>
        <v>114</v>
      </c>
      <c r="D933" s="4" t="s">
        <v>7</v>
      </c>
      <c r="E933" s="2" t="str">
        <f>IF($A933&lt;=G$11,((F$8-SUM(F$20:F932))*F$16/365)*(365/12),"")</f>
        <v/>
      </c>
      <c r="F933" s="2" t="str">
        <f t="shared" si="128"/>
        <v/>
      </c>
      <c r="G933" s="21" t="str">
        <f t="shared" si="132"/>
        <v/>
      </c>
      <c r="H933" s="4" t="s">
        <v>7</v>
      </c>
      <c r="I933" s="2" t="str">
        <f>IF($A933&lt;=K$11,((J$8-SUM(J$20:J932))*J$16/365)*(365/12),"")</f>
        <v/>
      </c>
      <c r="J933" s="2" t="str">
        <f t="shared" si="129"/>
        <v/>
      </c>
      <c r="K933" s="21" t="str">
        <f t="shared" si="133"/>
        <v/>
      </c>
      <c r="L933" s="4" t="s">
        <v>7</v>
      </c>
      <c r="M933" s="2" t="str">
        <f>IF($A933&lt;=O$11,((N$8-SUM(N$20:N932))*N$16/365)*(365/12),"")</f>
        <v/>
      </c>
      <c r="N933" s="2" t="str">
        <f t="shared" si="130"/>
        <v/>
      </c>
      <c r="O933" s="21" t="str">
        <f t="shared" si="134"/>
        <v/>
      </c>
      <c r="X933" s="19"/>
      <c r="Y933" s="55"/>
      <c r="Z933" s="55"/>
      <c r="AA933" s="55"/>
    </row>
    <row r="934" spans="1:27" x14ac:dyDescent="0.3">
      <c r="A934" s="4">
        <f t="shared" si="131"/>
        <v>915</v>
      </c>
      <c r="B934" s="23">
        <f t="shared" si="126"/>
        <v>70392</v>
      </c>
      <c r="C934" s="24">
        <f t="shared" si="127"/>
        <v>114</v>
      </c>
      <c r="D934" s="4" t="s">
        <v>7</v>
      </c>
      <c r="E934" s="2" t="str">
        <f>IF($A934&lt;=G$11,((F$8-SUM(F$20:F933))*F$16/365)*(365/12),"")</f>
        <v/>
      </c>
      <c r="F934" s="2" t="str">
        <f t="shared" si="128"/>
        <v/>
      </c>
      <c r="G934" s="21" t="str">
        <f t="shared" si="132"/>
        <v/>
      </c>
      <c r="H934" s="4" t="s">
        <v>7</v>
      </c>
      <c r="I934" s="2" t="str">
        <f>IF($A934&lt;=K$11,((J$8-SUM(J$20:J933))*J$16/365)*(365/12),"")</f>
        <v/>
      </c>
      <c r="J934" s="2" t="str">
        <f t="shared" si="129"/>
        <v/>
      </c>
      <c r="K934" s="21" t="str">
        <f t="shared" si="133"/>
        <v/>
      </c>
      <c r="L934" s="4" t="s">
        <v>7</v>
      </c>
      <c r="M934" s="2" t="str">
        <f>IF($A934&lt;=O$11,((N$8-SUM(N$20:N933))*N$16/365)*(365/12),"")</f>
        <v/>
      </c>
      <c r="N934" s="2" t="str">
        <f t="shared" si="130"/>
        <v/>
      </c>
      <c r="O934" s="21" t="str">
        <f t="shared" si="134"/>
        <v/>
      </c>
      <c r="X934" s="19"/>
      <c r="Y934" s="55"/>
      <c r="Z934" s="55"/>
      <c r="AA934" s="55"/>
    </row>
    <row r="935" spans="1:27" x14ac:dyDescent="0.3">
      <c r="A935" s="4">
        <f t="shared" si="131"/>
        <v>916</v>
      </c>
      <c r="B935" s="23">
        <f t="shared" si="126"/>
        <v>70422</v>
      </c>
      <c r="C935" s="24">
        <f t="shared" si="127"/>
        <v>114</v>
      </c>
      <c r="D935" s="4" t="s">
        <v>7</v>
      </c>
      <c r="E935" s="2" t="str">
        <f>IF($A935&lt;=G$11,((F$8-SUM(F$20:F934))*F$16/365)*(365/12),"")</f>
        <v/>
      </c>
      <c r="F935" s="2" t="str">
        <f t="shared" si="128"/>
        <v/>
      </c>
      <c r="G935" s="21" t="str">
        <f t="shared" si="132"/>
        <v/>
      </c>
      <c r="H935" s="4" t="s">
        <v>7</v>
      </c>
      <c r="I935" s="2" t="str">
        <f>IF($A935&lt;=K$11,((J$8-SUM(J$20:J934))*J$16/365)*(365/12),"")</f>
        <v/>
      </c>
      <c r="J935" s="2" t="str">
        <f t="shared" si="129"/>
        <v/>
      </c>
      <c r="K935" s="21" t="str">
        <f t="shared" si="133"/>
        <v/>
      </c>
      <c r="L935" s="4" t="s">
        <v>7</v>
      </c>
      <c r="M935" s="2" t="str">
        <f>IF($A935&lt;=O$11,((N$8-SUM(N$20:N934))*N$16/365)*(365/12),"")</f>
        <v/>
      </c>
      <c r="N935" s="2" t="str">
        <f t="shared" si="130"/>
        <v/>
      </c>
      <c r="O935" s="21" t="str">
        <f t="shared" si="134"/>
        <v/>
      </c>
      <c r="X935" s="19"/>
      <c r="Y935" s="55"/>
      <c r="Z935" s="55"/>
      <c r="AA935" s="55"/>
    </row>
    <row r="936" spans="1:27" x14ac:dyDescent="0.3">
      <c r="A936" s="4">
        <f t="shared" si="131"/>
        <v>917</v>
      </c>
      <c r="B936" s="23">
        <f t="shared" si="126"/>
        <v>70453</v>
      </c>
      <c r="C936" s="24">
        <f t="shared" si="127"/>
        <v>114</v>
      </c>
      <c r="D936" s="4" t="s">
        <v>7</v>
      </c>
      <c r="E936" s="2" t="str">
        <f>IF($A936&lt;=G$11,((F$8-SUM(F$20:F935))*F$16/365)*(365/12),"")</f>
        <v/>
      </c>
      <c r="F936" s="2" t="str">
        <f t="shared" si="128"/>
        <v/>
      </c>
      <c r="G936" s="21" t="str">
        <f t="shared" si="132"/>
        <v/>
      </c>
      <c r="H936" s="4" t="s">
        <v>7</v>
      </c>
      <c r="I936" s="2" t="str">
        <f>IF($A936&lt;=K$11,((J$8-SUM(J$20:J935))*J$16/365)*(365/12),"")</f>
        <v/>
      </c>
      <c r="J936" s="2" t="str">
        <f t="shared" si="129"/>
        <v/>
      </c>
      <c r="K936" s="21" t="str">
        <f t="shared" si="133"/>
        <v/>
      </c>
      <c r="L936" s="4" t="s">
        <v>7</v>
      </c>
      <c r="M936" s="2" t="str">
        <f>IF($A936&lt;=O$11,((N$8-SUM(N$20:N935))*N$16/365)*(365/12),"")</f>
        <v/>
      </c>
      <c r="N936" s="2" t="str">
        <f t="shared" si="130"/>
        <v/>
      </c>
      <c r="O936" s="21" t="str">
        <f t="shared" si="134"/>
        <v/>
      </c>
      <c r="X936" s="19"/>
      <c r="Y936" s="55"/>
      <c r="Z936" s="55"/>
      <c r="AA936" s="55"/>
    </row>
    <row r="937" spans="1:27" x14ac:dyDescent="0.3">
      <c r="A937" s="4">
        <f t="shared" si="131"/>
        <v>918</v>
      </c>
      <c r="B937" s="23">
        <f t="shared" si="126"/>
        <v>70483</v>
      </c>
      <c r="C937" s="24">
        <f t="shared" si="127"/>
        <v>114</v>
      </c>
      <c r="D937" s="4" t="s">
        <v>7</v>
      </c>
      <c r="E937" s="2" t="str">
        <f>IF($A937&lt;=G$11,((F$8-SUM(F$20:F936))*F$16/365)*(365/12),"")</f>
        <v/>
      </c>
      <c r="F937" s="2" t="str">
        <f t="shared" si="128"/>
        <v/>
      </c>
      <c r="G937" s="21" t="str">
        <f t="shared" si="132"/>
        <v/>
      </c>
      <c r="H937" s="4" t="s">
        <v>7</v>
      </c>
      <c r="I937" s="2" t="str">
        <f>IF($A937&lt;=K$11,((J$8-SUM(J$20:J936))*J$16/365)*(365/12),"")</f>
        <v/>
      </c>
      <c r="J937" s="2" t="str">
        <f t="shared" si="129"/>
        <v/>
      </c>
      <c r="K937" s="21" t="str">
        <f t="shared" si="133"/>
        <v/>
      </c>
      <c r="L937" s="4" t="s">
        <v>7</v>
      </c>
      <c r="M937" s="2" t="str">
        <f>IF($A937&lt;=O$11,((N$8-SUM(N$20:N936))*N$16/365)*(365/12),"")</f>
        <v/>
      </c>
      <c r="N937" s="2" t="str">
        <f t="shared" si="130"/>
        <v/>
      </c>
      <c r="O937" s="21" t="str">
        <f t="shared" si="134"/>
        <v/>
      </c>
      <c r="X937" s="19"/>
      <c r="Y937" s="55"/>
      <c r="Z937" s="55"/>
      <c r="AA937" s="55"/>
    </row>
    <row r="938" spans="1:27" x14ac:dyDescent="0.3">
      <c r="A938" s="4">
        <f t="shared" si="131"/>
        <v>919</v>
      </c>
      <c r="B938" s="23">
        <f t="shared" si="126"/>
        <v>70514</v>
      </c>
      <c r="C938" s="24">
        <f t="shared" si="127"/>
        <v>115</v>
      </c>
      <c r="D938" s="4" t="s">
        <v>7</v>
      </c>
      <c r="E938" s="2" t="str">
        <f>IF($A938&lt;=G$11,((F$8-SUM(F$20:F937))*F$16/365)*(365/12),"")</f>
        <v/>
      </c>
      <c r="F938" s="2" t="str">
        <f t="shared" si="128"/>
        <v/>
      </c>
      <c r="G938" s="21" t="str">
        <f t="shared" si="132"/>
        <v/>
      </c>
      <c r="H938" s="4" t="s">
        <v>7</v>
      </c>
      <c r="I938" s="2" t="str">
        <f>IF($A938&lt;=K$11,((J$8-SUM(J$20:J937))*J$16/365)*(365/12),"")</f>
        <v/>
      </c>
      <c r="J938" s="2" t="str">
        <f t="shared" si="129"/>
        <v/>
      </c>
      <c r="K938" s="21" t="str">
        <f t="shared" si="133"/>
        <v/>
      </c>
      <c r="L938" s="4" t="s">
        <v>7</v>
      </c>
      <c r="M938" s="2" t="str">
        <f>IF($A938&lt;=O$11,((N$8-SUM(N$20:N937))*N$16/365)*(365/12),"")</f>
        <v/>
      </c>
      <c r="N938" s="2" t="str">
        <f t="shared" si="130"/>
        <v/>
      </c>
      <c r="O938" s="21" t="str">
        <f t="shared" si="134"/>
        <v/>
      </c>
      <c r="X938" s="19"/>
      <c r="Y938" s="55"/>
      <c r="Z938" s="55"/>
      <c r="AA938" s="55"/>
    </row>
    <row r="939" spans="1:27" x14ac:dyDescent="0.3">
      <c r="A939" s="4">
        <f t="shared" si="131"/>
        <v>920</v>
      </c>
      <c r="B939" s="23">
        <f t="shared" si="126"/>
        <v>70545</v>
      </c>
      <c r="C939" s="24">
        <f t="shared" si="127"/>
        <v>115</v>
      </c>
      <c r="D939" s="4" t="s">
        <v>7</v>
      </c>
      <c r="E939" s="2" t="str">
        <f>IF($A939&lt;=G$11,((F$8-SUM(F$20:F938))*F$16/365)*(365/12),"")</f>
        <v/>
      </c>
      <c r="F939" s="2" t="str">
        <f t="shared" si="128"/>
        <v/>
      </c>
      <c r="G939" s="21" t="str">
        <f t="shared" si="132"/>
        <v/>
      </c>
      <c r="H939" s="4" t="s">
        <v>7</v>
      </c>
      <c r="I939" s="2" t="str">
        <f>IF($A939&lt;=K$11,((J$8-SUM(J$20:J938))*J$16/365)*(365/12),"")</f>
        <v/>
      </c>
      <c r="J939" s="2" t="str">
        <f t="shared" si="129"/>
        <v/>
      </c>
      <c r="K939" s="21" t="str">
        <f t="shared" si="133"/>
        <v/>
      </c>
      <c r="L939" s="4" t="s">
        <v>7</v>
      </c>
      <c r="M939" s="2" t="str">
        <f>IF($A939&lt;=O$11,((N$8-SUM(N$20:N938))*N$16/365)*(365/12),"")</f>
        <v/>
      </c>
      <c r="N939" s="2" t="str">
        <f t="shared" si="130"/>
        <v/>
      </c>
      <c r="O939" s="21" t="str">
        <f t="shared" si="134"/>
        <v/>
      </c>
      <c r="X939" s="19"/>
      <c r="Y939" s="55"/>
      <c r="Z939" s="55"/>
      <c r="AA939" s="55"/>
    </row>
    <row r="940" spans="1:27" x14ac:dyDescent="0.3">
      <c r="A940" s="4">
        <f t="shared" si="131"/>
        <v>921</v>
      </c>
      <c r="B940" s="23">
        <f t="shared" si="126"/>
        <v>70573</v>
      </c>
      <c r="C940" s="24">
        <f t="shared" si="127"/>
        <v>115</v>
      </c>
      <c r="D940" s="4" t="s">
        <v>7</v>
      </c>
      <c r="E940" s="2" t="str">
        <f>IF($A940&lt;=G$11,((F$8-SUM(F$20:F939))*F$16/365)*(365/12),"")</f>
        <v/>
      </c>
      <c r="F940" s="2" t="str">
        <f t="shared" si="128"/>
        <v/>
      </c>
      <c r="G940" s="21" t="str">
        <f t="shared" si="132"/>
        <v/>
      </c>
      <c r="H940" s="4" t="s">
        <v>7</v>
      </c>
      <c r="I940" s="2" t="str">
        <f>IF($A940&lt;=K$11,((J$8-SUM(J$20:J939))*J$16/365)*(365/12),"")</f>
        <v/>
      </c>
      <c r="J940" s="2" t="str">
        <f t="shared" si="129"/>
        <v/>
      </c>
      <c r="K940" s="21" t="str">
        <f t="shared" si="133"/>
        <v/>
      </c>
      <c r="L940" s="4" t="s">
        <v>7</v>
      </c>
      <c r="M940" s="2" t="str">
        <f>IF($A940&lt;=O$11,((N$8-SUM(N$20:N939))*N$16/365)*(365/12),"")</f>
        <v/>
      </c>
      <c r="N940" s="2" t="str">
        <f t="shared" si="130"/>
        <v/>
      </c>
      <c r="O940" s="21" t="str">
        <f t="shared" si="134"/>
        <v/>
      </c>
      <c r="X940" s="19"/>
      <c r="Y940" s="55"/>
      <c r="Z940" s="55"/>
      <c r="AA940" s="55"/>
    </row>
    <row r="941" spans="1:27" x14ac:dyDescent="0.3">
      <c r="A941" s="4">
        <f t="shared" si="131"/>
        <v>922</v>
      </c>
      <c r="B941" s="23">
        <f t="shared" si="126"/>
        <v>70604</v>
      </c>
      <c r="C941" s="24">
        <f t="shared" si="127"/>
        <v>115</v>
      </c>
      <c r="D941" s="4" t="s">
        <v>7</v>
      </c>
      <c r="E941" s="2" t="str">
        <f>IF($A941&lt;=G$11,((F$8-SUM(F$20:F940))*F$16/365)*(365/12),"")</f>
        <v/>
      </c>
      <c r="F941" s="2" t="str">
        <f t="shared" si="128"/>
        <v/>
      </c>
      <c r="G941" s="21" t="str">
        <f t="shared" si="132"/>
        <v/>
      </c>
      <c r="H941" s="4" t="s">
        <v>7</v>
      </c>
      <c r="I941" s="2" t="str">
        <f>IF($A941&lt;=K$11,((J$8-SUM(J$20:J940))*J$16/365)*(365/12),"")</f>
        <v/>
      </c>
      <c r="J941" s="2" t="str">
        <f t="shared" si="129"/>
        <v/>
      </c>
      <c r="K941" s="21" t="str">
        <f t="shared" si="133"/>
        <v/>
      </c>
      <c r="L941" s="4" t="s">
        <v>7</v>
      </c>
      <c r="M941" s="2" t="str">
        <f>IF($A941&lt;=O$11,((N$8-SUM(N$20:N940))*N$16/365)*(365/12),"")</f>
        <v/>
      </c>
      <c r="N941" s="2" t="str">
        <f t="shared" si="130"/>
        <v/>
      </c>
      <c r="O941" s="21" t="str">
        <f t="shared" si="134"/>
        <v/>
      </c>
      <c r="X941" s="19"/>
      <c r="Y941" s="55"/>
      <c r="Z941" s="55"/>
      <c r="AA941" s="55"/>
    </row>
    <row r="942" spans="1:27" x14ac:dyDescent="0.3">
      <c r="A942" s="4">
        <f t="shared" si="131"/>
        <v>923</v>
      </c>
      <c r="B942" s="23">
        <f t="shared" si="126"/>
        <v>70634</v>
      </c>
      <c r="C942" s="24">
        <f t="shared" si="127"/>
        <v>115</v>
      </c>
      <c r="D942" s="4" t="s">
        <v>7</v>
      </c>
      <c r="E942" s="2" t="str">
        <f>IF($A942&lt;=G$11,((F$8-SUM(F$20:F941))*F$16/365)*(365/12),"")</f>
        <v/>
      </c>
      <c r="F942" s="2" t="str">
        <f t="shared" si="128"/>
        <v/>
      </c>
      <c r="G942" s="21" t="str">
        <f t="shared" si="132"/>
        <v/>
      </c>
      <c r="H942" s="4" t="s">
        <v>7</v>
      </c>
      <c r="I942" s="2" t="str">
        <f>IF($A942&lt;=K$11,((J$8-SUM(J$20:J941))*J$16/365)*(365/12),"")</f>
        <v/>
      </c>
      <c r="J942" s="2" t="str">
        <f t="shared" si="129"/>
        <v/>
      </c>
      <c r="K942" s="21" t="str">
        <f t="shared" si="133"/>
        <v/>
      </c>
      <c r="L942" s="4" t="s">
        <v>7</v>
      </c>
      <c r="M942" s="2" t="str">
        <f>IF($A942&lt;=O$11,((N$8-SUM(N$20:N941))*N$16/365)*(365/12),"")</f>
        <v/>
      </c>
      <c r="N942" s="2" t="str">
        <f t="shared" si="130"/>
        <v/>
      </c>
      <c r="O942" s="21" t="str">
        <f t="shared" si="134"/>
        <v/>
      </c>
      <c r="X942" s="19"/>
      <c r="Y942" s="55"/>
      <c r="Z942" s="55"/>
      <c r="AA942" s="55"/>
    </row>
    <row r="943" spans="1:27" x14ac:dyDescent="0.3">
      <c r="A943" s="4">
        <f t="shared" si="131"/>
        <v>924</v>
      </c>
      <c r="B943" s="23">
        <f t="shared" si="126"/>
        <v>70665</v>
      </c>
      <c r="C943" s="24">
        <f t="shared" si="127"/>
        <v>115</v>
      </c>
      <c r="D943" s="4" t="s">
        <v>7</v>
      </c>
      <c r="E943" s="2" t="str">
        <f>IF($A943&lt;=G$11,((F$8-SUM(F$20:F942))*F$16/365)*(365/12),"")</f>
        <v/>
      </c>
      <c r="F943" s="2" t="str">
        <f t="shared" si="128"/>
        <v/>
      </c>
      <c r="G943" s="21" t="str">
        <f t="shared" si="132"/>
        <v/>
      </c>
      <c r="H943" s="4" t="s">
        <v>7</v>
      </c>
      <c r="I943" s="2" t="str">
        <f>IF($A943&lt;=K$11,((J$8-SUM(J$20:J942))*J$16/365)*(365/12),"")</f>
        <v/>
      </c>
      <c r="J943" s="2" t="str">
        <f t="shared" si="129"/>
        <v/>
      </c>
      <c r="K943" s="21" t="str">
        <f t="shared" si="133"/>
        <v/>
      </c>
      <c r="L943" s="4" t="s">
        <v>7</v>
      </c>
      <c r="M943" s="2" t="str">
        <f>IF($A943&lt;=O$11,((N$8-SUM(N$20:N942))*N$16/365)*(365/12),"")</f>
        <v/>
      </c>
      <c r="N943" s="2" t="str">
        <f t="shared" si="130"/>
        <v/>
      </c>
      <c r="O943" s="21" t="str">
        <f t="shared" si="134"/>
        <v/>
      </c>
      <c r="X943" s="19"/>
      <c r="Y943" s="55"/>
      <c r="Z943" s="55"/>
      <c r="AA943" s="55"/>
    </row>
    <row r="944" spans="1:27" x14ac:dyDescent="0.3">
      <c r="A944" s="4">
        <f t="shared" si="131"/>
        <v>925</v>
      </c>
      <c r="B944" s="23">
        <f t="shared" si="126"/>
        <v>70695</v>
      </c>
      <c r="C944" s="24">
        <f t="shared" si="127"/>
        <v>115</v>
      </c>
      <c r="D944" s="4" t="s">
        <v>7</v>
      </c>
      <c r="E944" s="2" t="str">
        <f>IF($A944&lt;=G$11,((F$8-SUM(F$20:F943))*F$16/365)*(365/12),"")</f>
        <v/>
      </c>
      <c r="F944" s="2" t="str">
        <f t="shared" si="128"/>
        <v/>
      </c>
      <c r="G944" s="21" t="str">
        <f t="shared" si="132"/>
        <v/>
      </c>
      <c r="H944" s="4" t="s">
        <v>7</v>
      </c>
      <c r="I944" s="2" t="str">
        <f>IF($A944&lt;=K$11,((J$8-SUM(J$20:J943))*J$16/365)*(365/12),"")</f>
        <v/>
      </c>
      <c r="J944" s="2" t="str">
        <f t="shared" si="129"/>
        <v/>
      </c>
      <c r="K944" s="21" t="str">
        <f t="shared" si="133"/>
        <v/>
      </c>
      <c r="L944" s="4" t="s">
        <v>7</v>
      </c>
      <c r="M944" s="2" t="str">
        <f>IF($A944&lt;=O$11,((N$8-SUM(N$20:N943))*N$16/365)*(365/12),"")</f>
        <v/>
      </c>
      <c r="N944" s="2" t="str">
        <f t="shared" si="130"/>
        <v/>
      </c>
      <c r="O944" s="21" t="str">
        <f t="shared" si="134"/>
        <v/>
      </c>
      <c r="X944" s="19"/>
      <c r="Y944" s="55"/>
      <c r="Z944" s="55"/>
      <c r="AA944" s="55"/>
    </row>
    <row r="945" spans="1:27" x14ac:dyDescent="0.3">
      <c r="A945" s="4">
        <f t="shared" si="131"/>
        <v>926</v>
      </c>
      <c r="B945" s="23">
        <f t="shared" si="126"/>
        <v>70726</v>
      </c>
      <c r="C945" s="24">
        <f t="shared" si="127"/>
        <v>115</v>
      </c>
      <c r="D945" s="4" t="s">
        <v>7</v>
      </c>
      <c r="E945" s="2" t="str">
        <f>IF($A945&lt;=G$11,((F$8-SUM(F$20:F944))*F$16/365)*(365/12),"")</f>
        <v/>
      </c>
      <c r="F945" s="2" t="str">
        <f t="shared" si="128"/>
        <v/>
      </c>
      <c r="G945" s="21" t="str">
        <f t="shared" si="132"/>
        <v/>
      </c>
      <c r="H945" s="4" t="s">
        <v>7</v>
      </c>
      <c r="I945" s="2" t="str">
        <f>IF($A945&lt;=K$11,((J$8-SUM(J$20:J944))*J$16/365)*(365/12),"")</f>
        <v/>
      </c>
      <c r="J945" s="2" t="str">
        <f t="shared" si="129"/>
        <v/>
      </c>
      <c r="K945" s="21" t="str">
        <f t="shared" si="133"/>
        <v/>
      </c>
      <c r="L945" s="4" t="s">
        <v>7</v>
      </c>
      <c r="M945" s="2" t="str">
        <f>IF($A945&lt;=O$11,((N$8-SUM(N$20:N944))*N$16/365)*(365/12),"")</f>
        <v/>
      </c>
      <c r="N945" s="2" t="str">
        <f t="shared" si="130"/>
        <v/>
      </c>
      <c r="O945" s="21" t="str">
        <f t="shared" si="134"/>
        <v/>
      </c>
      <c r="X945" s="19"/>
      <c r="Y945" s="55"/>
      <c r="Z945" s="55"/>
      <c r="AA945" s="55"/>
    </row>
    <row r="946" spans="1:27" x14ac:dyDescent="0.3">
      <c r="A946" s="4">
        <f t="shared" si="131"/>
        <v>927</v>
      </c>
      <c r="B946" s="23">
        <f t="shared" si="126"/>
        <v>70757</v>
      </c>
      <c r="C946" s="24">
        <f t="shared" si="127"/>
        <v>115</v>
      </c>
      <c r="D946" s="4" t="s">
        <v>7</v>
      </c>
      <c r="E946" s="2" t="str">
        <f>IF($A946&lt;=G$11,((F$8-SUM(F$20:F945))*F$16/365)*(365/12),"")</f>
        <v/>
      </c>
      <c r="F946" s="2" t="str">
        <f t="shared" si="128"/>
        <v/>
      </c>
      <c r="G946" s="21" t="str">
        <f t="shared" si="132"/>
        <v/>
      </c>
      <c r="H946" s="4" t="s">
        <v>7</v>
      </c>
      <c r="I946" s="2" t="str">
        <f>IF($A946&lt;=K$11,((J$8-SUM(J$20:J945))*J$16/365)*(365/12),"")</f>
        <v/>
      </c>
      <c r="J946" s="2" t="str">
        <f t="shared" si="129"/>
        <v/>
      </c>
      <c r="K946" s="21" t="str">
        <f t="shared" si="133"/>
        <v/>
      </c>
      <c r="L946" s="4" t="s">
        <v>7</v>
      </c>
      <c r="M946" s="2" t="str">
        <f>IF($A946&lt;=O$11,((N$8-SUM(N$20:N945))*N$16/365)*(365/12),"")</f>
        <v/>
      </c>
      <c r="N946" s="2" t="str">
        <f t="shared" si="130"/>
        <v/>
      </c>
      <c r="O946" s="21" t="str">
        <f t="shared" si="134"/>
        <v/>
      </c>
      <c r="X946" s="19"/>
      <c r="Y946" s="55"/>
      <c r="Z946" s="55"/>
      <c r="AA946" s="55"/>
    </row>
    <row r="947" spans="1:27" x14ac:dyDescent="0.3">
      <c r="A947" s="4">
        <f t="shared" si="131"/>
        <v>928</v>
      </c>
      <c r="B947" s="23">
        <f t="shared" si="126"/>
        <v>70787</v>
      </c>
      <c r="C947" s="24">
        <f t="shared" si="127"/>
        <v>115</v>
      </c>
      <c r="D947" s="4" t="s">
        <v>7</v>
      </c>
      <c r="E947" s="2" t="str">
        <f>IF($A947&lt;=G$11,((F$8-SUM(F$20:F946))*F$16/365)*(365/12),"")</f>
        <v/>
      </c>
      <c r="F947" s="2" t="str">
        <f t="shared" si="128"/>
        <v/>
      </c>
      <c r="G947" s="21" t="str">
        <f t="shared" si="132"/>
        <v/>
      </c>
      <c r="H947" s="4" t="s">
        <v>7</v>
      </c>
      <c r="I947" s="2" t="str">
        <f>IF($A947&lt;=K$11,((J$8-SUM(J$20:J946))*J$16/365)*(365/12),"")</f>
        <v/>
      </c>
      <c r="J947" s="2" t="str">
        <f t="shared" si="129"/>
        <v/>
      </c>
      <c r="K947" s="21" t="str">
        <f t="shared" si="133"/>
        <v/>
      </c>
      <c r="L947" s="4" t="s">
        <v>7</v>
      </c>
      <c r="M947" s="2" t="str">
        <f>IF($A947&lt;=O$11,((N$8-SUM(N$20:N946))*N$16/365)*(365/12),"")</f>
        <v/>
      </c>
      <c r="N947" s="2" t="str">
        <f t="shared" si="130"/>
        <v/>
      </c>
      <c r="O947" s="21" t="str">
        <f t="shared" si="134"/>
        <v/>
      </c>
      <c r="X947" s="19"/>
      <c r="Y947" s="55"/>
      <c r="Z947" s="55"/>
      <c r="AA947" s="55"/>
    </row>
    <row r="948" spans="1:27" x14ac:dyDescent="0.3">
      <c r="A948" s="4">
        <f t="shared" si="131"/>
        <v>929</v>
      </c>
      <c r="B948" s="23">
        <f t="shared" si="126"/>
        <v>70818</v>
      </c>
      <c r="C948" s="24">
        <f t="shared" si="127"/>
        <v>115</v>
      </c>
      <c r="D948" s="4" t="s">
        <v>7</v>
      </c>
      <c r="E948" s="2" t="str">
        <f>IF($A948&lt;=G$11,((F$8-SUM(F$20:F947))*F$16/365)*(365/12),"")</f>
        <v/>
      </c>
      <c r="F948" s="2" t="str">
        <f t="shared" si="128"/>
        <v/>
      </c>
      <c r="G948" s="21" t="str">
        <f t="shared" si="132"/>
        <v/>
      </c>
      <c r="H948" s="4" t="s">
        <v>7</v>
      </c>
      <c r="I948" s="2" t="str">
        <f>IF($A948&lt;=K$11,((J$8-SUM(J$20:J947))*J$16/365)*(365/12),"")</f>
        <v/>
      </c>
      <c r="J948" s="2" t="str">
        <f t="shared" si="129"/>
        <v/>
      </c>
      <c r="K948" s="21" t="str">
        <f t="shared" si="133"/>
        <v/>
      </c>
      <c r="L948" s="4" t="s">
        <v>7</v>
      </c>
      <c r="M948" s="2" t="str">
        <f>IF($A948&lt;=O$11,((N$8-SUM(N$20:N947))*N$16/365)*(365/12),"")</f>
        <v/>
      </c>
      <c r="N948" s="2" t="str">
        <f t="shared" si="130"/>
        <v/>
      </c>
      <c r="O948" s="21" t="str">
        <f t="shared" si="134"/>
        <v/>
      </c>
      <c r="X948" s="19"/>
      <c r="Y948" s="55"/>
      <c r="Z948" s="55"/>
      <c r="AA948" s="55"/>
    </row>
    <row r="949" spans="1:27" x14ac:dyDescent="0.3">
      <c r="A949" s="4">
        <f t="shared" si="131"/>
        <v>930</v>
      </c>
      <c r="B949" s="23">
        <f t="shared" si="126"/>
        <v>70848</v>
      </c>
      <c r="C949" s="24">
        <f t="shared" si="127"/>
        <v>115</v>
      </c>
      <c r="D949" s="4" t="s">
        <v>7</v>
      </c>
      <c r="E949" s="2" t="str">
        <f>IF($A949&lt;=G$11,((F$8-SUM(F$20:F948))*F$16/365)*(365/12),"")</f>
        <v/>
      </c>
      <c r="F949" s="2" t="str">
        <f t="shared" si="128"/>
        <v/>
      </c>
      <c r="G949" s="21" t="str">
        <f t="shared" si="132"/>
        <v/>
      </c>
      <c r="H949" s="4" t="s">
        <v>7</v>
      </c>
      <c r="I949" s="2" t="str">
        <f>IF($A949&lt;=K$11,((J$8-SUM(J$20:J948))*J$16/365)*(365/12),"")</f>
        <v/>
      </c>
      <c r="J949" s="2" t="str">
        <f t="shared" si="129"/>
        <v/>
      </c>
      <c r="K949" s="21" t="str">
        <f t="shared" si="133"/>
        <v/>
      </c>
      <c r="L949" s="4" t="s">
        <v>7</v>
      </c>
      <c r="M949" s="2" t="str">
        <f>IF($A949&lt;=O$11,((N$8-SUM(N$20:N948))*N$16/365)*(365/12),"")</f>
        <v/>
      </c>
      <c r="N949" s="2" t="str">
        <f t="shared" si="130"/>
        <v/>
      </c>
      <c r="O949" s="21" t="str">
        <f t="shared" si="134"/>
        <v/>
      </c>
      <c r="X949" s="19"/>
      <c r="Y949" s="55"/>
      <c r="Z949" s="55"/>
      <c r="AA949" s="55"/>
    </row>
    <row r="950" spans="1:27" x14ac:dyDescent="0.3">
      <c r="A950" s="4">
        <f t="shared" si="131"/>
        <v>931</v>
      </c>
      <c r="B950" s="23">
        <f t="shared" si="126"/>
        <v>70879</v>
      </c>
      <c r="C950" s="24">
        <f t="shared" si="127"/>
        <v>116</v>
      </c>
      <c r="D950" s="4" t="s">
        <v>7</v>
      </c>
      <c r="E950" s="2" t="str">
        <f>IF($A950&lt;=G$11,((F$8-SUM(F$20:F949))*F$16/365)*(365/12),"")</f>
        <v/>
      </c>
      <c r="F950" s="2" t="str">
        <f t="shared" si="128"/>
        <v/>
      </c>
      <c r="G950" s="21" t="str">
        <f t="shared" si="132"/>
        <v/>
      </c>
      <c r="H950" s="4" t="s">
        <v>7</v>
      </c>
      <c r="I950" s="2" t="str">
        <f>IF($A950&lt;=K$11,((J$8-SUM(J$20:J949))*J$16/365)*(365/12),"")</f>
        <v/>
      </c>
      <c r="J950" s="2" t="str">
        <f t="shared" si="129"/>
        <v/>
      </c>
      <c r="K950" s="21" t="str">
        <f t="shared" si="133"/>
        <v/>
      </c>
      <c r="L950" s="4" t="s">
        <v>7</v>
      </c>
      <c r="M950" s="2" t="str">
        <f>IF($A950&lt;=O$11,((N$8-SUM(N$20:N949))*N$16/365)*(365/12),"")</f>
        <v/>
      </c>
      <c r="N950" s="2" t="str">
        <f t="shared" si="130"/>
        <v/>
      </c>
      <c r="O950" s="21" t="str">
        <f t="shared" si="134"/>
        <v/>
      </c>
      <c r="X950" s="19"/>
      <c r="Y950" s="55"/>
      <c r="Z950" s="55"/>
      <c r="AA950" s="55"/>
    </row>
    <row r="951" spans="1:27" x14ac:dyDescent="0.3">
      <c r="A951" s="4">
        <f t="shared" si="131"/>
        <v>932</v>
      </c>
      <c r="B951" s="23">
        <f t="shared" si="126"/>
        <v>70910</v>
      </c>
      <c r="C951" s="24">
        <f t="shared" si="127"/>
        <v>116</v>
      </c>
      <c r="D951" s="4" t="s">
        <v>7</v>
      </c>
      <c r="E951" s="2" t="str">
        <f>IF($A951&lt;=G$11,((F$8-SUM(F$20:F950))*F$16/365)*(365/12),"")</f>
        <v/>
      </c>
      <c r="F951" s="2" t="str">
        <f t="shared" si="128"/>
        <v/>
      </c>
      <c r="G951" s="21" t="str">
        <f t="shared" si="132"/>
        <v/>
      </c>
      <c r="H951" s="4" t="s">
        <v>7</v>
      </c>
      <c r="I951" s="2" t="str">
        <f>IF($A951&lt;=K$11,((J$8-SUM(J$20:J950))*J$16/365)*(365/12),"")</f>
        <v/>
      </c>
      <c r="J951" s="2" t="str">
        <f t="shared" si="129"/>
        <v/>
      </c>
      <c r="K951" s="21" t="str">
        <f t="shared" si="133"/>
        <v/>
      </c>
      <c r="L951" s="4" t="s">
        <v>7</v>
      </c>
      <c r="M951" s="2" t="str">
        <f>IF($A951&lt;=O$11,((N$8-SUM(N$20:N950))*N$16/365)*(365/12),"")</f>
        <v/>
      </c>
      <c r="N951" s="2" t="str">
        <f t="shared" si="130"/>
        <v/>
      </c>
      <c r="O951" s="21" t="str">
        <f t="shared" si="134"/>
        <v/>
      </c>
      <c r="X951" s="19"/>
      <c r="Y951" s="55"/>
      <c r="Z951" s="55"/>
      <c r="AA951" s="55"/>
    </row>
    <row r="952" spans="1:27" x14ac:dyDescent="0.3">
      <c r="A952" s="4">
        <f t="shared" si="131"/>
        <v>933</v>
      </c>
      <c r="B952" s="23">
        <f t="shared" si="126"/>
        <v>70938</v>
      </c>
      <c r="C952" s="24">
        <f t="shared" si="127"/>
        <v>116</v>
      </c>
      <c r="D952" s="4" t="s">
        <v>7</v>
      </c>
      <c r="E952" s="2" t="str">
        <f>IF($A952&lt;=G$11,((F$8-SUM(F$20:F951))*F$16/365)*(365/12),"")</f>
        <v/>
      </c>
      <c r="F952" s="2" t="str">
        <f t="shared" si="128"/>
        <v/>
      </c>
      <c r="G952" s="21" t="str">
        <f t="shared" si="132"/>
        <v/>
      </c>
      <c r="H952" s="4" t="s">
        <v>7</v>
      </c>
      <c r="I952" s="2" t="str">
        <f>IF($A952&lt;=K$11,((J$8-SUM(J$20:J951))*J$16/365)*(365/12),"")</f>
        <v/>
      </c>
      <c r="J952" s="2" t="str">
        <f t="shared" si="129"/>
        <v/>
      </c>
      <c r="K952" s="21" t="str">
        <f t="shared" si="133"/>
        <v/>
      </c>
      <c r="L952" s="4" t="s">
        <v>7</v>
      </c>
      <c r="M952" s="2" t="str">
        <f>IF($A952&lt;=O$11,((N$8-SUM(N$20:N951))*N$16/365)*(365/12),"")</f>
        <v/>
      </c>
      <c r="N952" s="2" t="str">
        <f t="shared" si="130"/>
        <v/>
      </c>
      <c r="O952" s="21" t="str">
        <f t="shared" si="134"/>
        <v/>
      </c>
      <c r="X952" s="19"/>
      <c r="Y952" s="55"/>
      <c r="Z952" s="55"/>
      <c r="AA952" s="55"/>
    </row>
    <row r="953" spans="1:27" x14ac:dyDescent="0.3">
      <c r="A953" s="4">
        <f t="shared" si="131"/>
        <v>934</v>
      </c>
      <c r="B953" s="23">
        <f t="shared" si="126"/>
        <v>70969</v>
      </c>
      <c r="C953" s="24">
        <f t="shared" si="127"/>
        <v>116</v>
      </c>
      <c r="D953" s="4" t="s">
        <v>7</v>
      </c>
      <c r="E953" s="2" t="str">
        <f>IF($A953&lt;=G$11,((F$8-SUM(F$20:F952))*F$16/365)*(365/12),"")</f>
        <v/>
      </c>
      <c r="F953" s="2" t="str">
        <f t="shared" si="128"/>
        <v/>
      </c>
      <c r="G953" s="21" t="str">
        <f t="shared" si="132"/>
        <v/>
      </c>
      <c r="H953" s="4" t="s">
        <v>7</v>
      </c>
      <c r="I953" s="2" t="str">
        <f>IF($A953&lt;=K$11,((J$8-SUM(J$20:J952))*J$16/365)*(365/12),"")</f>
        <v/>
      </c>
      <c r="J953" s="2" t="str">
        <f t="shared" si="129"/>
        <v/>
      </c>
      <c r="K953" s="21" t="str">
        <f t="shared" si="133"/>
        <v/>
      </c>
      <c r="L953" s="4" t="s">
        <v>7</v>
      </c>
      <c r="M953" s="2" t="str">
        <f>IF($A953&lt;=O$11,((N$8-SUM(N$20:N952))*N$16/365)*(365/12),"")</f>
        <v/>
      </c>
      <c r="N953" s="2" t="str">
        <f t="shared" si="130"/>
        <v/>
      </c>
      <c r="O953" s="21" t="str">
        <f t="shared" si="134"/>
        <v/>
      </c>
      <c r="X953" s="19"/>
      <c r="Y953" s="55"/>
      <c r="Z953" s="55"/>
      <c r="AA953" s="55"/>
    </row>
    <row r="954" spans="1:27" x14ac:dyDescent="0.3">
      <c r="A954" s="4">
        <f t="shared" si="131"/>
        <v>935</v>
      </c>
      <c r="B954" s="23">
        <f t="shared" si="126"/>
        <v>70999</v>
      </c>
      <c r="C954" s="24">
        <f t="shared" si="127"/>
        <v>116</v>
      </c>
      <c r="D954" s="4" t="s">
        <v>7</v>
      </c>
      <c r="E954" s="2" t="str">
        <f>IF($A954&lt;=G$11,((F$8-SUM(F$20:F953))*F$16/365)*(365/12),"")</f>
        <v/>
      </c>
      <c r="F954" s="2" t="str">
        <f t="shared" si="128"/>
        <v/>
      </c>
      <c r="G954" s="21" t="str">
        <f t="shared" si="132"/>
        <v/>
      </c>
      <c r="H954" s="4" t="s">
        <v>7</v>
      </c>
      <c r="I954" s="2" t="str">
        <f>IF($A954&lt;=K$11,((J$8-SUM(J$20:J953))*J$16/365)*(365/12),"")</f>
        <v/>
      </c>
      <c r="J954" s="2" t="str">
        <f t="shared" si="129"/>
        <v/>
      </c>
      <c r="K954" s="21" t="str">
        <f t="shared" si="133"/>
        <v/>
      </c>
      <c r="L954" s="4" t="s">
        <v>7</v>
      </c>
      <c r="M954" s="2" t="str">
        <f>IF($A954&lt;=O$11,((N$8-SUM(N$20:N953))*N$16/365)*(365/12),"")</f>
        <v/>
      </c>
      <c r="N954" s="2" t="str">
        <f t="shared" si="130"/>
        <v/>
      </c>
      <c r="O954" s="21" t="str">
        <f t="shared" si="134"/>
        <v/>
      </c>
      <c r="X954" s="19"/>
      <c r="Y954" s="55"/>
      <c r="Z954" s="55"/>
      <c r="AA954" s="55"/>
    </row>
    <row r="955" spans="1:27" x14ac:dyDescent="0.3">
      <c r="A955" s="4">
        <f t="shared" si="131"/>
        <v>936</v>
      </c>
      <c r="B955" s="23">
        <f t="shared" si="126"/>
        <v>71030</v>
      </c>
      <c r="C955" s="24">
        <f t="shared" si="127"/>
        <v>116</v>
      </c>
      <c r="D955" s="4" t="s">
        <v>7</v>
      </c>
      <c r="E955" s="2" t="str">
        <f>IF($A955&lt;=G$11,((F$8-SUM(F$20:F954))*F$16/365)*(365/12),"")</f>
        <v/>
      </c>
      <c r="F955" s="2" t="str">
        <f t="shared" si="128"/>
        <v/>
      </c>
      <c r="G955" s="21" t="str">
        <f t="shared" si="132"/>
        <v/>
      </c>
      <c r="H955" s="4" t="s">
        <v>7</v>
      </c>
      <c r="I955" s="2" t="str">
        <f>IF($A955&lt;=K$11,((J$8-SUM(J$20:J954))*J$16/365)*(365/12),"")</f>
        <v/>
      </c>
      <c r="J955" s="2" t="str">
        <f t="shared" si="129"/>
        <v/>
      </c>
      <c r="K955" s="21" t="str">
        <f t="shared" si="133"/>
        <v/>
      </c>
      <c r="L955" s="4" t="s">
        <v>7</v>
      </c>
      <c r="M955" s="2" t="str">
        <f>IF($A955&lt;=O$11,((N$8-SUM(N$20:N954))*N$16/365)*(365/12),"")</f>
        <v/>
      </c>
      <c r="N955" s="2" t="str">
        <f t="shared" si="130"/>
        <v/>
      </c>
      <c r="O955" s="21" t="str">
        <f t="shared" si="134"/>
        <v/>
      </c>
      <c r="X955" s="19"/>
      <c r="Y955" s="55"/>
      <c r="Z955" s="55"/>
      <c r="AA955" s="55"/>
    </row>
    <row r="956" spans="1:27" x14ac:dyDescent="0.3">
      <c r="A956" s="4">
        <f t="shared" si="131"/>
        <v>937</v>
      </c>
      <c r="B956" s="23">
        <f t="shared" si="126"/>
        <v>71060</v>
      </c>
      <c r="C956" s="24">
        <f t="shared" si="127"/>
        <v>116</v>
      </c>
      <c r="D956" s="4" t="s">
        <v>7</v>
      </c>
      <c r="E956" s="2" t="str">
        <f>IF($A956&lt;=G$11,((F$8-SUM(F$20:F955))*F$16/365)*(365/12),"")</f>
        <v/>
      </c>
      <c r="F956" s="2" t="str">
        <f t="shared" si="128"/>
        <v/>
      </c>
      <c r="G956" s="21" t="str">
        <f t="shared" si="132"/>
        <v/>
      </c>
      <c r="H956" s="4" t="s">
        <v>7</v>
      </c>
      <c r="I956" s="2" t="str">
        <f>IF($A956&lt;=K$11,((J$8-SUM(J$20:J955))*J$16/365)*(365/12),"")</f>
        <v/>
      </c>
      <c r="J956" s="2" t="str">
        <f t="shared" si="129"/>
        <v/>
      </c>
      <c r="K956" s="21" t="str">
        <f t="shared" si="133"/>
        <v/>
      </c>
      <c r="L956" s="4" t="s">
        <v>7</v>
      </c>
      <c r="M956" s="2" t="str">
        <f>IF($A956&lt;=O$11,((N$8-SUM(N$20:N955))*N$16/365)*(365/12),"")</f>
        <v/>
      </c>
      <c r="N956" s="2" t="str">
        <f t="shared" si="130"/>
        <v/>
      </c>
      <c r="O956" s="21" t="str">
        <f t="shared" si="134"/>
        <v/>
      </c>
      <c r="X956" s="19"/>
      <c r="Y956" s="55"/>
      <c r="Z956" s="55"/>
      <c r="AA956" s="55"/>
    </row>
    <row r="957" spans="1:27" x14ac:dyDescent="0.3">
      <c r="A957" s="4">
        <f t="shared" si="131"/>
        <v>938</v>
      </c>
      <c r="B957" s="23">
        <f t="shared" si="126"/>
        <v>71091</v>
      </c>
      <c r="C957" s="24">
        <f t="shared" si="127"/>
        <v>116</v>
      </c>
      <c r="D957" s="4" t="s">
        <v>7</v>
      </c>
      <c r="E957" s="2" t="str">
        <f>IF($A957&lt;=G$11,((F$8-SUM(F$20:F956))*F$16/365)*(365/12),"")</f>
        <v/>
      </c>
      <c r="F957" s="2" t="str">
        <f t="shared" si="128"/>
        <v/>
      </c>
      <c r="G957" s="21" t="str">
        <f t="shared" si="132"/>
        <v/>
      </c>
      <c r="H957" s="4" t="s">
        <v>7</v>
      </c>
      <c r="I957" s="2" t="str">
        <f>IF($A957&lt;=K$11,((J$8-SUM(J$20:J956))*J$16/365)*(365/12),"")</f>
        <v/>
      </c>
      <c r="J957" s="2" t="str">
        <f t="shared" si="129"/>
        <v/>
      </c>
      <c r="K957" s="21" t="str">
        <f t="shared" si="133"/>
        <v/>
      </c>
      <c r="L957" s="4" t="s">
        <v>7</v>
      </c>
      <c r="M957" s="2" t="str">
        <f>IF($A957&lt;=O$11,((N$8-SUM(N$20:N956))*N$16/365)*(365/12),"")</f>
        <v/>
      </c>
      <c r="N957" s="2" t="str">
        <f t="shared" si="130"/>
        <v/>
      </c>
      <c r="O957" s="21" t="str">
        <f t="shared" si="134"/>
        <v/>
      </c>
      <c r="X957" s="19"/>
      <c r="Y957" s="55"/>
      <c r="Z957" s="55"/>
      <c r="AA957" s="55"/>
    </row>
    <row r="958" spans="1:27" x14ac:dyDescent="0.3">
      <c r="A958" s="4">
        <f t="shared" si="131"/>
        <v>939</v>
      </c>
      <c r="B958" s="23">
        <f t="shared" si="126"/>
        <v>71122</v>
      </c>
      <c r="C958" s="24">
        <f t="shared" si="127"/>
        <v>116</v>
      </c>
      <c r="D958" s="4" t="s">
        <v>7</v>
      </c>
      <c r="E958" s="2" t="str">
        <f>IF($A958&lt;=G$11,((F$8-SUM(F$20:F957))*F$16/365)*(365/12),"")</f>
        <v/>
      </c>
      <c r="F958" s="2" t="str">
        <f t="shared" si="128"/>
        <v/>
      </c>
      <c r="G958" s="21" t="str">
        <f t="shared" si="132"/>
        <v/>
      </c>
      <c r="H958" s="4" t="s">
        <v>7</v>
      </c>
      <c r="I958" s="2" t="str">
        <f>IF($A958&lt;=K$11,((J$8-SUM(J$20:J957))*J$16/365)*(365/12),"")</f>
        <v/>
      </c>
      <c r="J958" s="2" t="str">
        <f t="shared" si="129"/>
        <v/>
      </c>
      <c r="K958" s="21" t="str">
        <f t="shared" si="133"/>
        <v/>
      </c>
      <c r="L958" s="4" t="s">
        <v>7</v>
      </c>
      <c r="M958" s="2" t="str">
        <f>IF($A958&lt;=O$11,((N$8-SUM(N$20:N957))*N$16/365)*(365/12),"")</f>
        <v/>
      </c>
      <c r="N958" s="2" t="str">
        <f t="shared" si="130"/>
        <v/>
      </c>
      <c r="O958" s="21" t="str">
        <f t="shared" si="134"/>
        <v/>
      </c>
      <c r="X958" s="19"/>
      <c r="Y958" s="55"/>
      <c r="Z958" s="55"/>
      <c r="AA958" s="55"/>
    </row>
    <row r="959" spans="1:27" x14ac:dyDescent="0.3">
      <c r="A959" s="4">
        <f t="shared" si="131"/>
        <v>940</v>
      </c>
      <c r="B959" s="23">
        <f t="shared" si="126"/>
        <v>71152</v>
      </c>
      <c r="C959" s="24">
        <f t="shared" si="127"/>
        <v>116</v>
      </c>
      <c r="D959" s="4" t="s">
        <v>7</v>
      </c>
      <c r="E959" s="2" t="str">
        <f>IF($A959&lt;=G$11,((F$8-SUM(F$20:F958))*F$16/365)*(365/12),"")</f>
        <v/>
      </c>
      <c r="F959" s="2" t="str">
        <f t="shared" si="128"/>
        <v/>
      </c>
      <c r="G959" s="21" t="str">
        <f t="shared" si="132"/>
        <v/>
      </c>
      <c r="H959" s="4" t="s">
        <v>7</v>
      </c>
      <c r="I959" s="2" t="str">
        <f>IF($A959&lt;=K$11,((J$8-SUM(J$20:J958))*J$16/365)*(365/12),"")</f>
        <v/>
      </c>
      <c r="J959" s="2" t="str">
        <f t="shared" si="129"/>
        <v/>
      </c>
      <c r="K959" s="21" t="str">
        <f t="shared" si="133"/>
        <v/>
      </c>
      <c r="L959" s="4" t="s">
        <v>7</v>
      </c>
      <c r="M959" s="2" t="str">
        <f>IF($A959&lt;=O$11,((N$8-SUM(N$20:N958))*N$16/365)*(365/12),"")</f>
        <v/>
      </c>
      <c r="N959" s="2" t="str">
        <f t="shared" si="130"/>
        <v/>
      </c>
      <c r="O959" s="21" t="str">
        <f t="shared" si="134"/>
        <v/>
      </c>
      <c r="X959" s="19"/>
      <c r="Y959" s="55"/>
      <c r="Z959" s="55"/>
      <c r="AA959" s="55"/>
    </row>
    <row r="960" spans="1:27" x14ac:dyDescent="0.3">
      <c r="A960" s="4">
        <f t="shared" si="131"/>
        <v>941</v>
      </c>
      <c r="B960" s="23">
        <f t="shared" si="126"/>
        <v>71183</v>
      </c>
      <c r="C960" s="24">
        <f t="shared" si="127"/>
        <v>116</v>
      </c>
      <c r="D960" s="4" t="s">
        <v>7</v>
      </c>
      <c r="E960" s="2" t="str">
        <f>IF($A960&lt;=G$11,((F$8-SUM(F$20:F959))*F$16/365)*(365/12),"")</f>
        <v/>
      </c>
      <c r="F960" s="2" t="str">
        <f t="shared" si="128"/>
        <v/>
      </c>
      <c r="G960" s="21" t="str">
        <f t="shared" si="132"/>
        <v/>
      </c>
      <c r="H960" s="4" t="s">
        <v>7</v>
      </c>
      <c r="I960" s="2" t="str">
        <f>IF($A960&lt;=K$11,((J$8-SUM(J$20:J959))*J$16/365)*(365/12),"")</f>
        <v/>
      </c>
      <c r="J960" s="2" t="str">
        <f t="shared" si="129"/>
        <v/>
      </c>
      <c r="K960" s="21" t="str">
        <f t="shared" si="133"/>
        <v/>
      </c>
      <c r="L960" s="4" t="s">
        <v>7</v>
      </c>
      <c r="M960" s="2" t="str">
        <f>IF($A960&lt;=O$11,((N$8-SUM(N$20:N959))*N$16/365)*(365/12),"")</f>
        <v/>
      </c>
      <c r="N960" s="2" t="str">
        <f t="shared" si="130"/>
        <v/>
      </c>
      <c r="O960" s="21" t="str">
        <f t="shared" si="134"/>
        <v/>
      </c>
      <c r="X960" s="19"/>
      <c r="Y960" s="55"/>
      <c r="Z960" s="55"/>
      <c r="AA960" s="55"/>
    </row>
    <row r="961" spans="1:27" x14ac:dyDescent="0.3">
      <c r="A961" s="4">
        <f t="shared" si="131"/>
        <v>942</v>
      </c>
      <c r="B961" s="23">
        <f t="shared" si="126"/>
        <v>71213</v>
      </c>
      <c r="C961" s="24">
        <f t="shared" si="127"/>
        <v>116</v>
      </c>
      <c r="D961" s="4" t="s">
        <v>7</v>
      </c>
      <c r="E961" s="2" t="str">
        <f>IF($A961&lt;=G$11,((F$8-SUM(F$20:F960))*F$16/365)*(365/12),"")</f>
        <v/>
      </c>
      <c r="F961" s="2" t="str">
        <f t="shared" si="128"/>
        <v/>
      </c>
      <c r="G961" s="21" t="str">
        <f t="shared" si="132"/>
        <v/>
      </c>
      <c r="H961" s="4" t="s">
        <v>7</v>
      </c>
      <c r="I961" s="2" t="str">
        <f>IF($A961&lt;=K$11,((J$8-SUM(J$20:J960))*J$16/365)*(365/12),"")</f>
        <v/>
      </c>
      <c r="J961" s="2" t="str">
        <f t="shared" si="129"/>
        <v/>
      </c>
      <c r="K961" s="21" t="str">
        <f t="shared" si="133"/>
        <v/>
      </c>
      <c r="L961" s="4" t="s">
        <v>7</v>
      </c>
      <c r="M961" s="2" t="str">
        <f>IF($A961&lt;=O$11,((N$8-SUM(N$20:N960))*N$16/365)*(365/12),"")</f>
        <v/>
      </c>
      <c r="N961" s="2" t="str">
        <f t="shared" si="130"/>
        <v/>
      </c>
      <c r="O961" s="21" t="str">
        <f t="shared" si="134"/>
        <v/>
      </c>
      <c r="X961" s="19"/>
      <c r="Y961" s="55"/>
      <c r="Z961" s="55"/>
      <c r="AA961" s="55"/>
    </row>
    <row r="962" spans="1:27" x14ac:dyDescent="0.3">
      <c r="A962" s="4">
        <f t="shared" si="131"/>
        <v>943</v>
      </c>
      <c r="B962" s="23">
        <f t="shared" si="126"/>
        <v>71244</v>
      </c>
      <c r="C962" s="24">
        <f t="shared" si="127"/>
        <v>117</v>
      </c>
      <c r="D962" s="4" t="s">
        <v>7</v>
      </c>
      <c r="E962" s="2" t="str">
        <f>IF($A962&lt;=G$11,((F$8-SUM(F$20:F961))*F$16/365)*(365/12),"")</f>
        <v/>
      </c>
      <c r="F962" s="2" t="str">
        <f t="shared" si="128"/>
        <v/>
      </c>
      <c r="G962" s="21" t="str">
        <f t="shared" si="132"/>
        <v/>
      </c>
      <c r="H962" s="4" t="s">
        <v>7</v>
      </c>
      <c r="I962" s="2" t="str">
        <f>IF($A962&lt;=K$11,((J$8-SUM(J$20:J961))*J$16/365)*(365/12),"")</f>
        <v/>
      </c>
      <c r="J962" s="2" t="str">
        <f t="shared" si="129"/>
        <v/>
      </c>
      <c r="K962" s="21" t="str">
        <f t="shared" si="133"/>
        <v/>
      </c>
      <c r="L962" s="4" t="s">
        <v>7</v>
      </c>
      <c r="M962" s="2" t="str">
        <f>IF($A962&lt;=O$11,((N$8-SUM(N$20:N961))*N$16/365)*(365/12),"")</f>
        <v/>
      </c>
      <c r="N962" s="2" t="str">
        <f t="shared" si="130"/>
        <v/>
      </c>
      <c r="O962" s="21" t="str">
        <f t="shared" si="134"/>
        <v/>
      </c>
      <c r="X962" s="19"/>
      <c r="Y962" s="55"/>
      <c r="Z962" s="55"/>
      <c r="AA962" s="55"/>
    </row>
    <row r="963" spans="1:27" x14ac:dyDescent="0.3">
      <c r="A963" s="4">
        <f t="shared" si="131"/>
        <v>944</v>
      </c>
      <c r="B963" s="23">
        <f t="shared" si="126"/>
        <v>71275</v>
      </c>
      <c r="C963" s="24">
        <f t="shared" si="127"/>
        <v>117</v>
      </c>
      <c r="D963" s="4" t="s">
        <v>7</v>
      </c>
      <c r="E963" s="2" t="str">
        <f>IF($A963&lt;=G$11,((F$8-SUM(F$20:F962))*F$16/365)*(365/12),"")</f>
        <v/>
      </c>
      <c r="F963" s="2" t="str">
        <f t="shared" si="128"/>
        <v/>
      </c>
      <c r="G963" s="21" t="str">
        <f t="shared" si="132"/>
        <v/>
      </c>
      <c r="H963" s="4" t="s">
        <v>7</v>
      </c>
      <c r="I963" s="2" t="str">
        <f>IF($A963&lt;=K$11,((J$8-SUM(J$20:J962))*J$16/365)*(365/12),"")</f>
        <v/>
      </c>
      <c r="J963" s="2" t="str">
        <f t="shared" si="129"/>
        <v/>
      </c>
      <c r="K963" s="21" t="str">
        <f t="shared" si="133"/>
        <v/>
      </c>
      <c r="L963" s="4" t="s">
        <v>7</v>
      </c>
      <c r="M963" s="2" t="str">
        <f>IF($A963&lt;=O$11,((N$8-SUM(N$20:N962))*N$16/365)*(365/12),"")</f>
        <v/>
      </c>
      <c r="N963" s="2" t="str">
        <f t="shared" si="130"/>
        <v/>
      </c>
      <c r="O963" s="21" t="str">
        <f t="shared" si="134"/>
        <v/>
      </c>
      <c r="X963" s="19"/>
      <c r="Y963" s="55"/>
      <c r="Z963" s="55"/>
      <c r="AA963" s="55"/>
    </row>
    <row r="964" spans="1:27" x14ac:dyDescent="0.3">
      <c r="A964" s="4">
        <f t="shared" si="131"/>
        <v>945</v>
      </c>
      <c r="B964" s="23">
        <f t="shared" si="126"/>
        <v>71303</v>
      </c>
      <c r="C964" s="24">
        <f t="shared" si="127"/>
        <v>117</v>
      </c>
      <c r="D964" s="4" t="s">
        <v>7</v>
      </c>
      <c r="E964" s="2" t="str">
        <f>IF($A964&lt;=G$11,((F$8-SUM(F$20:F963))*F$16/365)*(365/12),"")</f>
        <v/>
      </c>
      <c r="F964" s="2" t="str">
        <f t="shared" si="128"/>
        <v/>
      </c>
      <c r="G964" s="21" t="str">
        <f t="shared" si="132"/>
        <v/>
      </c>
      <c r="H964" s="4" t="s">
        <v>7</v>
      </c>
      <c r="I964" s="2" t="str">
        <f>IF($A964&lt;=K$11,((J$8-SUM(J$20:J963))*J$16/365)*(365/12),"")</f>
        <v/>
      </c>
      <c r="J964" s="2" t="str">
        <f t="shared" si="129"/>
        <v/>
      </c>
      <c r="K964" s="21" t="str">
        <f t="shared" si="133"/>
        <v/>
      </c>
      <c r="L964" s="4" t="s">
        <v>7</v>
      </c>
      <c r="M964" s="2" t="str">
        <f>IF($A964&lt;=O$11,((N$8-SUM(N$20:N963))*N$16/365)*(365/12),"")</f>
        <v/>
      </c>
      <c r="N964" s="2" t="str">
        <f t="shared" si="130"/>
        <v/>
      </c>
      <c r="O964" s="21" t="str">
        <f t="shared" si="134"/>
        <v/>
      </c>
      <c r="X964" s="19"/>
      <c r="Y964" s="55"/>
      <c r="Z964" s="55"/>
      <c r="AA964" s="55"/>
    </row>
    <row r="965" spans="1:27" x14ac:dyDescent="0.3">
      <c r="A965" s="4">
        <f t="shared" si="131"/>
        <v>946</v>
      </c>
      <c r="B965" s="23">
        <f t="shared" si="126"/>
        <v>71334</v>
      </c>
      <c r="C965" s="24">
        <f t="shared" si="127"/>
        <v>117</v>
      </c>
      <c r="D965" s="4" t="s">
        <v>7</v>
      </c>
      <c r="E965" s="2" t="str">
        <f>IF($A965&lt;=G$11,((F$8-SUM(F$20:F964))*F$16/365)*(365/12),"")</f>
        <v/>
      </c>
      <c r="F965" s="2" t="str">
        <f t="shared" si="128"/>
        <v/>
      </c>
      <c r="G965" s="21" t="str">
        <f t="shared" si="132"/>
        <v/>
      </c>
      <c r="H965" s="4" t="s">
        <v>7</v>
      </c>
      <c r="I965" s="2" t="str">
        <f>IF($A965&lt;=K$11,((J$8-SUM(J$20:J964))*J$16/365)*(365/12),"")</f>
        <v/>
      </c>
      <c r="J965" s="2" t="str">
        <f t="shared" si="129"/>
        <v/>
      </c>
      <c r="K965" s="21" t="str">
        <f t="shared" si="133"/>
        <v/>
      </c>
      <c r="L965" s="4" t="s">
        <v>7</v>
      </c>
      <c r="M965" s="2" t="str">
        <f>IF($A965&lt;=O$11,((N$8-SUM(N$20:N964))*N$16/365)*(365/12),"")</f>
        <v/>
      </c>
      <c r="N965" s="2" t="str">
        <f t="shared" si="130"/>
        <v/>
      </c>
      <c r="O965" s="21" t="str">
        <f t="shared" si="134"/>
        <v/>
      </c>
      <c r="X965" s="19"/>
      <c r="Y965" s="55"/>
      <c r="Z965" s="55"/>
      <c r="AA965" s="55"/>
    </row>
    <row r="966" spans="1:27" x14ac:dyDescent="0.3">
      <c r="A966" s="4">
        <f t="shared" si="131"/>
        <v>947</v>
      </c>
      <c r="B966" s="23">
        <f t="shared" si="126"/>
        <v>71364</v>
      </c>
      <c r="C966" s="24">
        <f t="shared" si="127"/>
        <v>117</v>
      </c>
      <c r="D966" s="4" t="s">
        <v>7</v>
      </c>
      <c r="E966" s="2" t="str">
        <f>IF($A966&lt;=G$11,((F$8-SUM(F$20:F965))*F$16/365)*(365/12),"")</f>
        <v/>
      </c>
      <c r="F966" s="2" t="str">
        <f t="shared" si="128"/>
        <v/>
      </c>
      <c r="G966" s="21" t="str">
        <f t="shared" si="132"/>
        <v/>
      </c>
      <c r="H966" s="4" t="s">
        <v>7</v>
      </c>
      <c r="I966" s="2" t="str">
        <f>IF($A966&lt;=K$11,((J$8-SUM(J$20:J965))*J$16/365)*(365/12),"")</f>
        <v/>
      </c>
      <c r="J966" s="2" t="str">
        <f t="shared" si="129"/>
        <v/>
      </c>
      <c r="K966" s="21" t="str">
        <f t="shared" si="133"/>
        <v/>
      </c>
      <c r="L966" s="4" t="s">
        <v>7</v>
      </c>
      <c r="M966" s="2" t="str">
        <f>IF($A966&lt;=O$11,((N$8-SUM(N$20:N965))*N$16/365)*(365/12),"")</f>
        <v/>
      </c>
      <c r="N966" s="2" t="str">
        <f t="shared" si="130"/>
        <v/>
      </c>
      <c r="O966" s="21" t="str">
        <f t="shared" si="134"/>
        <v/>
      </c>
      <c r="X966" s="19"/>
      <c r="Y966" s="55"/>
      <c r="Z966" s="55"/>
      <c r="AA966" s="55"/>
    </row>
    <row r="967" spans="1:27" x14ac:dyDescent="0.3">
      <c r="A967" s="4">
        <f t="shared" si="131"/>
        <v>948</v>
      </c>
      <c r="B967" s="23">
        <f t="shared" si="126"/>
        <v>71395</v>
      </c>
      <c r="C967" s="24">
        <f t="shared" si="127"/>
        <v>117</v>
      </c>
      <c r="D967" s="4" t="s">
        <v>7</v>
      </c>
      <c r="E967" s="2" t="str">
        <f>IF($A967&lt;=G$11,((F$8-SUM(F$20:F966))*F$16/365)*(365/12),"")</f>
        <v/>
      </c>
      <c r="F967" s="2" t="str">
        <f t="shared" si="128"/>
        <v/>
      </c>
      <c r="G967" s="21" t="str">
        <f t="shared" si="132"/>
        <v/>
      </c>
      <c r="H967" s="4" t="s">
        <v>7</v>
      </c>
      <c r="I967" s="2" t="str">
        <f>IF($A967&lt;=K$11,((J$8-SUM(J$20:J966))*J$16/365)*(365/12),"")</f>
        <v/>
      </c>
      <c r="J967" s="2" t="str">
        <f t="shared" si="129"/>
        <v/>
      </c>
      <c r="K967" s="21" t="str">
        <f t="shared" si="133"/>
        <v/>
      </c>
      <c r="L967" s="4" t="s">
        <v>7</v>
      </c>
      <c r="M967" s="2" t="str">
        <f>IF($A967&lt;=O$11,((N$8-SUM(N$20:N966))*N$16/365)*(365/12),"")</f>
        <v/>
      </c>
      <c r="N967" s="2" t="str">
        <f t="shared" si="130"/>
        <v/>
      </c>
      <c r="O967" s="21" t="str">
        <f t="shared" si="134"/>
        <v/>
      </c>
      <c r="X967" s="19"/>
      <c r="Y967" s="55"/>
      <c r="Z967" s="55"/>
      <c r="AA967" s="55"/>
    </row>
    <row r="968" spans="1:27" x14ac:dyDescent="0.3">
      <c r="A968" s="4">
        <f t="shared" si="131"/>
        <v>949</v>
      </c>
      <c r="B968" s="23">
        <f t="shared" si="126"/>
        <v>71425</v>
      </c>
      <c r="C968" s="24">
        <f t="shared" si="127"/>
        <v>117</v>
      </c>
      <c r="D968" s="4" t="s">
        <v>7</v>
      </c>
      <c r="E968" s="2" t="str">
        <f>IF($A968&lt;=G$11,((F$8-SUM(F$20:F967))*F$16/365)*(365/12),"")</f>
        <v/>
      </c>
      <c r="F968" s="2" t="str">
        <f t="shared" si="128"/>
        <v/>
      </c>
      <c r="G968" s="21" t="str">
        <f t="shared" si="132"/>
        <v/>
      </c>
      <c r="H968" s="4" t="s">
        <v>7</v>
      </c>
      <c r="I968" s="2" t="str">
        <f>IF($A968&lt;=K$11,((J$8-SUM(J$20:J967))*J$16/365)*(365/12),"")</f>
        <v/>
      </c>
      <c r="J968" s="2" t="str">
        <f t="shared" si="129"/>
        <v/>
      </c>
      <c r="K968" s="21" t="str">
        <f t="shared" si="133"/>
        <v/>
      </c>
      <c r="L968" s="4" t="s">
        <v>7</v>
      </c>
      <c r="M968" s="2" t="str">
        <f>IF($A968&lt;=O$11,((N$8-SUM(N$20:N967))*N$16/365)*(365/12),"")</f>
        <v/>
      </c>
      <c r="N968" s="2" t="str">
        <f t="shared" si="130"/>
        <v/>
      </c>
      <c r="O968" s="21" t="str">
        <f t="shared" si="134"/>
        <v/>
      </c>
      <c r="X968" s="19"/>
      <c r="Y968" s="55"/>
      <c r="Z968" s="55"/>
      <c r="AA968" s="55"/>
    </row>
    <row r="969" spans="1:27" x14ac:dyDescent="0.3">
      <c r="A969" s="4">
        <f t="shared" si="131"/>
        <v>950</v>
      </c>
      <c r="B969" s="23">
        <f t="shared" si="126"/>
        <v>71456</v>
      </c>
      <c r="C969" s="24">
        <f t="shared" si="127"/>
        <v>117</v>
      </c>
      <c r="D969" s="4" t="s">
        <v>7</v>
      </c>
      <c r="E969" s="2" t="str">
        <f>IF($A969&lt;=G$11,((F$8-SUM(F$20:F968))*F$16/365)*(365/12),"")</f>
        <v/>
      </c>
      <c r="F969" s="2" t="str">
        <f t="shared" si="128"/>
        <v/>
      </c>
      <c r="G969" s="21" t="str">
        <f t="shared" si="132"/>
        <v/>
      </c>
      <c r="H969" s="4" t="s">
        <v>7</v>
      </c>
      <c r="I969" s="2" t="str">
        <f>IF($A969&lt;=K$11,((J$8-SUM(J$20:J968))*J$16/365)*(365/12),"")</f>
        <v/>
      </c>
      <c r="J969" s="2" t="str">
        <f t="shared" si="129"/>
        <v/>
      </c>
      <c r="K969" s="21" t="str">
        <f t="shared" si="133"/>
        <v/>
      </c>
      <c r="L969" s="4" t="s">
        <v>7</v>
      </c>
      <c r="M969" s="2" t="str">
        <f>IF($A969&lt;=O$11,((N$8-SUM(N$20:N968))*N$16/365)*(365/12),"")</f>
        <v/>
      </c>
      <c r="N969" s="2" t="str">
        <f t="shared" si="130"/>
        <v/>
      </c>
      <c r="O969" s="21" t="str">
        <f t="shared" si="134"/>
        <v/>
      </c>
      <c r="X969" s="19"/>
      <c r="Y969" s="55"/>
      <c r="Z969" s="55"/>
      <c r="AA969" s="55"/>
    </row>
    <row r="970" spans="1:27" x14ac:dyDescent="0.3">
      <c r="A970" s="4">
        <f t="shared" si="131"/>
        <v>951</v>
      </c>
      <c r="B970" s="23">
        <f t="shared" si="126"/>
        <v>71487</v>
      </c>
      <c r="C970" s="24">
        <f t="shared" si="127"/>
        <v>117</v>
      </c>
      <c r="D970" s="4" t="s">
        <v>7</v>
      </c>
      <c r="E970" s="2" t="str">
        <f>IF($A970&lt;=G$11,((F$8-SUM(F$20:F969))*F$16/365)*(365/12),"")</f>
        <v/>
      </c>
      <c r="F970" s="2" t="str">
        <f t="shared" si="128"/>
        <v/>
      </c>
      <c r="G970" s="21" t="str">
        <f t="shared" si="132"/>
        <v/>
      </c>
      <c r="H970" s="4" t="s">
        <v>7</v>
      </c>
      <c r="I970" s="2" t="str">
        <f>IF($A970&lt;=K$11,((J$8-SUM(J$20:J969))*J$16/365)*(365/12),"")</f>
        <v/>
      </c>
      <c r="J970" s="2" t="str">
        <f t="shared" si="129"/>
        <v/>
      </c>
      <c r="K970" s="21" t="str">
        <f t="shared" si="133"/>
        <v/>
      </c>
      <c r="L970" s="4" t="s">
        <v>7</v>
      </c>
      <c r="M970" s="2" t="str">
        <f>IF($A970&lt;=O$11,((N$8-SUM(N$20:N969))*N$16/365)*(365/12),"")</f>
        <v/>
      </c>
      <c r="N970" s="2" t="str">
        <f t="shared" si="130"/>
        <v/>
      </c>
      <c r="O970" s="21" t="str">
        <f t="shared" si="134"/>
        <v/>
      </c>
      <c r="X970" s="19"/>
      <c r="Y970" s="55"/>
      <c r="Z970" s="55"/>
      <c r="AA970" s="55"/>
    </row>
    <row r="971" spans="1:27" x14ac:dyDescent="0.3">
      <c r="A971" s="4">
        <f t="shared" si="131"/>
        <v>952</v>
      </c>
      <c r="B971" s="23">
        <f t="shared" si="126"/>
        <v>71517</v>
      </c>
      <c r="C971" s="24">
        <f t="shared" si="127"/>
        <v>117</v>
      </c>
      <c r="D971" s="4" t="s">
        <v>7</v>
      </c>
      <c r="E971" s="2" t="str">
        <f>IF($A971&lt;=G$11,((F$8-SUM(F$20:F970))*F$16/365)*(365/12),"")</f>
        <v/>
      </c>
      <c r="F971" s="2" t="str">
        <f t="shared" si="128"/>
        <v/>
      </c>
      <c r="G971" s="21" t="str">
        <f t="shared" si="132"/>
        <v/>
      </c>
      <c r="H971" s="4" t="s">
        <v>7</v>
      </c>
      <c r="I971" s="2" t="str">
        <f>IF($A971&lt;=K$11,((J$8-SUM(J$20:J970))*J$16/365)*(365/12),"")</f>
        <v/>
      </c>
      <c r="J971" s="2" t="str">
        <f t="shared" si="129"/>
        <v/>
      </c>
      <c r="K971" s="21" t="str">
        <f t="shared" si="133"/>
        <v/>
      </c>
      <c r="L971" s="4" t="s">
        <v>7</v>
      </c>
      <c r="M971" s="2" t="str">
        <f>IF($A971&lt;=O$11,((N$8-SUM(N$20:N970))*N$16/365)*(365/12),"")</f>
        <v/>
      </c>
      <c r="N971" s="2" t="str">
        <f t="shared" si="130"/>
        <v/>
      </c>
      <c r="O971" s="21" t="str">
        <f t="shared" si="134"/>
        <v/>
      </c>
      <c r="X971" s="19"/>
      <c r="Y971" s="55"/>
      <c r="Z971" s="55"/>
      <c r="AA971" s="55"/>
    </row>
    <row r="972" spans="1:27" x14ac:dyDescent="0.3">
      <c r="A972" s="4">
        <f t="shared" si="131"/>
        <v>953</v>
      </c>
      <c r="B972" s="23">
        <f t="shared" si="126"/>
        <v>71548</v>
      </c>
      <c r="C972" s="24">
        <f t="shared" si="127"/>
        <v>117</v>
      </c>
      <c r="D972" s="4" t="s">
        <v>7</v>
      </c>
      <c r="E972" s="2" t="str">
        <f>IF($A972&lt;=G$11,((F$8-SUM(F$20:F971))*F$16/365)*(365/12),"")</f>
        <v/>
      </c>
      <c r="F972" s="2" t="str">
        <f t="shared" si="128"/>
        <v/>
      </c>
      <c r="G972" s="21" t="str">
        <f t="shared" si="132"/>
        <v/>
      </c>
      <c r="H972" s="4" t="s">
        <v>7</v>
      </c>
      <c r="I972" s="2" t="str">
        <f>IF($A972&lt;=K$11,((J$8-SUM(J$20:J971))*J$16/365)*(365/12),"")</f>
        <v/>
      </c>
      <c r="J972" s="2" t="str">
        <f t="shared" si="129"/>
        <v/>
      </c>
      <c r="K972" s="21" t="str">
        <f t="shared" si="133"/>
        <v/>
      </c>
      <c r="L972" s="4" t="s">
        <v>7</v>
      </c>
      <c r="M972" s="2" t="str">
        <f>IF($A972&lt;=O$11,((N$8-SUM(N$20:N971))*N$16/365)*(365/12),"")</f>
        <v/>
      </c>
      <c r="N972" s="2" t="str">
        <f t="shared" si="130"/>
        <v/>
      </c>
      <c r="O972" s="21" t="str">
        <f t="shared" si="134"/>
        <v/>
      </c>
      <c r="X972" s="19"/>
      <c r="Y972" s="55"/>
      <c r="Z972" s="55"/>
      <c r="AA972" s="55"/>
    </row>
    <row r="973" spans="1:27" x14ac:dyDescent="0.3">
      <c r="A973" s="4">
        <f t="shared" si="131"/>
        <v>954</v>
      </c>
      <c r="B973" s="23">
        <f t="shared" si="126"/>
        <v>71578</v>
      </c>
      <c r="C973" s="24">
        <f t="shared" si="127"/>
        <v>117</v>
      </c>
      <c r="D973" s="4" t="s">
        <v>7</v>
      </c>
      <c r="E973" s="2" t="str">
        <f>IF($A973&lt;=G$11,((F$8-SUM(F$20:F972))*F$16/365)*(365/12),"")</f>
        <v/>
      </c>
      <c r="F973" s="2" t="str">
        <f t="shared" si="128"/>
        <v/>
      </c>
      <c r="G973" s="21" t="str">
        <f t="shared" si="132"/>
        <v/>
      </c>
      <c r="H973" s="4" t="s">
        <v>7</v>
      </c>
      <c r="I973" s="2" t="str">
        <f>IF($A973&lt;=K$11,((J$8-SUM(J$20:J972))*J$16/365)*(365/12),"")</f>
        <v/>
      </c>
      <c r="J973" s="2" t="str">
        <f t="shared" si="129"/>
        <v/>
      </c>
      <c r="K973" s="21" t="str">
        <f t="shared" si="133"/>
        <v/>
      </c>
      <c r="L973" s="4" t="s">
        <v>7</v>
      </c>
      <c r="M973" s="2" t="str">
        <f>IF($A973&lt;=O$11,((N$8-SUM(N$20:N972))*N$16/365)*(365/12),"")</f>
        <v/>
      </c>
      <c r="N973" s="2" t="str">
        <f t="shared" si="130"/>
        <v/>
      </c>
      <c r="O973" s="21" t="str">
        <f t="shared" si="134"/>
        <v/>
      </c>
      <c r="X973" s="19"/>
      <c r="Y973" s="55"/>
      <c r="Z973" s="55"/>
      <c r="AA973" s="55"/>
    </row>
    <row r="974" spans="1:27" x14ac:dyDescent="0.3">
      <c r="A974" s="4">
        <f t="shared" si="131"/>
        <v>955</v>
      </c>
      <c r="B974" s="23">
        <f t="shared" si="126"/>
        <v>71609</v>
      </c>
      <c r="C974" s="24">
        <f t="shared" si="127"/>
        <v>118</v>
      </c>
      <c r="D974" s="4" t="s">
        <v>7</v>
      </c>
      <c r="E974" s="2" t="str">
        <f>IF($A974&lt;=G$11,((F$8-SUM(F$20:F973))*F$16/365)*(365/12),"")</f>
        <v/>
      </c>
      <c r="F974" s="2" t="str">
        <f t="shared" si="128"/>
        <v/>
      </c>
      <c r="G974" s="21" t="str">
        <f t="shared" si="132"/>
        <v/>
      </c>
      <c r="H974" s="4" t="s">
        <v>7</v>
      </c>
      <c r="I974" s="2" t="str">
        <f>IF($A974&lt;=K$11,((J$8-SUM(J$20:J973))*J$16/365)*(365/12),"")</f>
        <v/>
      </c>
      <c r="J974" s="2" t="str">
        <f t="shared" si="129"/>
        <v/>
      </c>
      <c r="K974" s="21" t="str">
        <f t="shared" si="133"/>
        <v/>
      </c>
      <c r="L974" s="4" t="s">
        <v>7</v>
      </c>
      <c r="M974" s="2" t="str">
        <f>IF($A974&lt;=O$11,((N$8-SUM(N$20:N973))*N$16/365)*(365/12),"")</f>
        <v/>
      </c>
      <c r="N974" s="2" t="str">
        <f t="shared" si="130"/>
        <v/>
      </c>
      <c r="O974" s="21" t="str">
        <f t="shared" si="134"/>
        <v/>
      </c>
      <c r="X974" s="19"/>
      <c r="Y974" s="55"/>
      <c r="Z974" s="55"/>
      <c r="AA974" s="55"/>
    </row>
    <row r="975" spans="1:27" x14ac:dyDescent="0.3">
      <c r="A975" s="4">
        <f t="shared" si="131"/>
        <v>956</v>
      </c>
      <c r="B975" s="23">
        <f t="shared" si="126"/>
        <v>71640</v>
      </c>
      <c r="C975" s="24">
        <f t="shared" si="127"/>
        <v>118</v>
      </c>
      <c r="D975" s="4" t="s">
        <v>7</v>
      </c>
      <c r="E975" s="2" t="str">
        <f>IF($A975&lt;=G$11,((F$8-SUM(F$20:F974))*F$16/365)*(365/12),"")</f>
        <v/>
      </c>
      <c r="F975" s="2" t="str">
        <f t="shared" si="128"/>
        <v/>
      </c>
      <c r="G975" s="21" t="str">
        <f t="shared" si="132"/>
        <v/>
      </c>
      <c r="H975" s="4" t="s">
        <v>7</v>
      </c>
      <c r="I975" s="2" t="str">
        <f>IF($A975&lt;=K$11,((J$8-SUM(J$20:J974))*J$16/365)*(365/12),"")</f>
        <v/>
      </c>
      <c r="J975" s="2" t="str">
        <f t="shared" si="129"/>
        <v/>
      </c>
      <c r="K975" s="21" t="str">
        <f t="shared" si="133"/>
        <v/>
      </c>
      <c r="L975" s="4" t="s">
        <v>7</v>
      </c>
      <c r="M975" s="2" t="str">
        <f>IF($A975&lt;=O$11,((N$8-SUM(N$20:N974))*N$16/365)*(365/12),"")</f>
        <v/>
      </c>
      <c r="N975" s="2" t="str">
        <f t="shared" si="130"/>
        <v/>
      </c>
      <c r="O975" s="21" t="str">
        <f t="shared" si="134"/>
        <v/>
      </c>
      <c r="X975" s="19"/>
      <c r="Y975" s="55"/>
      <c r="Z975" s="55"/>
      <c r="AA975" s="55"/>
    </row>
    <row r="976" spans="1:27" x14ac:dyDescent="0.3">
      <c r="A976" s="4">
        <f t="shared" si="131"/>
        <v>957</v>
      </c>
      <c r="B976" s="23">
        <f t="shared" si="126"/>
        <v>71669</v>
      </c>
      <c r="C976" s="24">
        <f t="shared" si="127"/>
        <v>118</v>
      </c>
      <c r="D976" s="4" t="s">
        <v>7</v>
      </c>
      <c r="E976" s="2" t="str">
        <f>IF($A976&lt;=G$11,((F$8-SUM(F$20:F975))*F$16/365)*(365/12),"")</f>
        <v/>
      </c>
      <c r="F976" s="2" t="str">
        <f t="shared" si="128"/>
        <v/>
      </c>
      <c r="G976" s="21" t="str">
        <f t="shared" si="132"/>
        <v/>
      </c>
      <c r="H976" s="4" t="s">
        <v>7</v>
      </c>
      <c r="I976" s="2" t="str">
        <f>IF($A976&lt;=K$11,((J$8-SUM(J$20:J975))*J$16/365)*(365/12),"")</f>
        <v/>
      </c>
      <c r="J976" s="2" t="str">
        <f t="shared" si="129"/>
        <v/>
      </c>
      <c r="K976" s="21" t="str">
        <f t="shared" si="133"/>
        <v/>
      </c>
      <c r="L976" s="4" t="s">
        <v>7</v>
      </c>
      <c r="M976" s="2" t="str">
        <f>IF($A976&lt;=O$11,((N$8-SUM(N$20:N975))*N$16/365)*(365/12),"")</f>
        <v/>
      </c>
      <c r="N976" s="2" t="str">
        <f t="shared" si="130"/>
        <v/>
      </c>
      <c r="O976" s="21" t="str">
        <f t="shared" si="134"/>
        <v/>
      </c>
      <c r="X976" s="19"/>
      <c r="Y976" s="55"/>
      <c r="Z976" s="55"/>
      <c r="AA976" s="55"/>
    </row>
    <row r="977" spans="1:27" x14ac:dyDescent="0.3">
      <c r="A977" s="4">
        <f t="shared" si="131"/>
        <v>958</v>
      </c>
      <c r="B977" s="23">
        <f t="shared" si="126"/>
        <v>71700</v>
      </c>
      <c r="C977" s="24">
        <f t="shared" si="127"/>
        <v>118</v>
      </c>
      <c r="D977" s="4" t="s">
        <v>7</v>
      </c>
      <c r="E977" s="2" t="str">
        <f>IF($A977&lt;=G$11,((F$8-SUM(F$20:F976))*F$16/365)*(365/12),"")</f>
        <v/>
      </c>
      <c r="F977" s="2" t="str">
        <f t="shared" si="128"/>
        <v/>
      </c>
      <c r="G977" s="21" t="str">
        <f t="shared" si="132"/>
        <v/>
      </c>
      <c r="H977" s="4" t="s">
        <v>7</v>
      </c>
      <c r="I977" s="2" t="str">
        <f>IF($A977&lt;=K$11,((J$8-SUM(J$20:J976))*J$16/365)*(365/12),"")</f>
        <v/>
      </c>
      <c r="J977" s="2" t="str">
        <f t="shared" si="129"/>
        <v/>
      </c>
      <c r="K977" s="21" t="str">
        <f t="shared" si="133"/>
        <v/>
      </c>
      <c r="L977" s="4" t="s">
        <v>7</v>
      </c>
      <c r="M977" s="2" t="str">
        <f>IF($A977&lt;=O$11,((N$8-SUM(N$20:N976))*N$16/365)*(365/12),"")</f>
        <v/>
      </c>
      <c r="N977" s="2" t="str">
        <f t="shared" si="130"/>
        <v/>
      </c>
      <c r="O977" s="21" t="str">
        <f t="shared" si="134"/>
        <v/>
      </c>
      <c r="X977" s="19"/>
      <c r="Y977" s="55"/>
      <c r="Z977" s="55"/>
      <c r="AA977" s="55"/>
    </row>
    <row r="978" spans="1:27" x14ac:dyDescent="0.3">
      <c r="A978" s="4">
        <f t="shared" si="131"/>
        <v>959</v>
      </c>
      <c r="B978" s="23">
        <f t="shared" si="126"/>
        <v>71730</v>
      </c>
      <c r="C978" s="24">
        <f t="shared" si="127"/>
        <v>118</v>
      </c>
      <c r="D978" s="4" t="s">
        <v>7</v>
      </c>
      <c r="E978" s="2" t="str">
        <f>IF($A978&lt;=G$11,((F$8-SUM(F$20:F977))*F$16/365)*(365/12),"")</f>
        <v/>
      </c>
      <c r="F978" s="2" t="str">
        <f t="shared" si="128"/>
        <v/>
      </c>
      <c r="G978" s="21" t="str">
        <f t="shared" si="132"/>
        <v/>
      </c>
      <c r="H978" s="4" t="s">
        <v>7</v>
      </c>
      <c r="I978" s="2" t="str">
        <f>IF($A978&lt;=K$11,((J$8-SUM(J$20:J977))*J$16/365)*(365/12),"")</f>
        <v/>
      </c>
      <c r="J978" s="2" t="str">
        <f t="shared" si="129"/>
        <v/>
      </c>
      <c r="K978" s="21" t="str">
        <f t="shared" si="133"/>
        <v/>
      </c>
      <c r="L978" s="4" t="s">
        <v>7</v>
      </c>
      <c r="M978" s="2" t="str">
        <f>IF($A978&lt;=O$11,((N$8-SUM(N$20:N977))*N$16/365)*(365/12),"")</f>
        <v/>
      </c>
      <c r="N978" s="2" t="str">
        <f t="shared" si="130"/>
        <v/>
      </c>
      <c r="O978" s="21" t="str">
        <f t="shared" si="134"/>
        <v/>
      </c>
      <c r="X978" s="19"/>
      <c r="Y978" s="55"/>
      <c r="Z978" s="55"/>
      <c r="AA978" s="55"/>
    </row>
    <row r="979" spans="1:27" x14ac:dyDescent="0.3">
      <c r="A979" s="4">
        <f t="shared" si="131"/>
        <v>960</v>
      </c>
      <c r="B979" s="23">
        <f t="shared" si="126"/>
        <v>71761</v>
      </c>
      <c r="C979" s="24">
        <f t="shared" si="127"/>
        <v>118</v>
      </c>
      <c r="D979" s="4" t="s">
        <v>7</v>
      </c>
      <c r="E979" s="2" t="str">
        <f>IF($A979&lt;=G$11,((F$8-SUM(F$20:F978))*F$16/365)*(365/12),"")</f>
        <v/>
      </c>
      <c r="F979" s="2" t="str">
        <f t="shared" si="128"/>
        <v/>
      </c>
      <c r="G979" s="21" t="str">
        <f t="shared" si="132"/>
        <v/>
      </c>
      <c r="H979" s="4" t="s">
        <v>7</v>
      </c>
      <c r="I979" s="2" t="str">
        <f>IF($A979&lt;=K$11,((J$8-SUM(J$20:J978))*J$16/365)*(365/12),"")</f>
        <v/>
      </c>
      <c r="J979" s="2" t="str">
        <f t="shared" si="129"/>
        <v/>
      </c>
      <c r="K979" s="21" t="str">
        <f t="shared" si="133"/>
        <v/>
      </c>
      <c r="L979" s="4" t="s">
        <v>7</v>
      </c>
      <c r="M979" s="2" t="str">
        <f>IF($A979&lt;=O$11,((N$8-SUM(N$20:N978))*N$16/365)*(365/12),"")</f>
        <v/>
      </c>
      <c r="N979" s="2" t="str">
        <f t="shared" si="130"/>
        <v/>
      </c>
      <c r="O979" s="21" t="str">
        <f t="shared" si="134"/>
        <v/>
      </c>
      <c r="X979" s="19"/>
      <c r="Y979" s="55"/>
      <c r="Z979" s="55"/>
      <c r="AA979" s="55"/>
    </row>
    <row r="980" spans="1:27" x14ac:dyDescent="0.3">
      <c r="A980" s="4">
        <f t="shared" si="131"/>
        <v>961</v>
      </c>
      <c r="B980" s="23">
        <f t="shared" ref="B980:B1005" si="135">DATE(YEAR($B$11),MONTH($B$11)+A980,DAY($B$11))</f>
        <v>71791</v>
      </c>
      <c r="C980" s="24">
        <f t="shared" ref="C980:C1005" si="136">DATEDIF($B$10,B980,"y")</f>
        <v>118</v>
      </c>
      <c r="D980" s="4" t="s">
        <v>7</v>
      </c>
      <c r="E980" s="2" t="str">
        <f>IF($A980&lt;=G$11,((F$8-SUM(F$20:F979))*F$16/365)*(365/12),"")</f>
        <v/>
      </c>
      <c r="F980" s="2" t="str">
        <f t="shared" si="128"/>
        <v/>
      </c>
      <c r="G980" s="21" t="str">
        <f t="shared" si="132"/>
        <v/>
      </c>
      <c r="H980" s="4" t="s">
        <v>7</v>
      </c>
      <c r="I980" s="2" t="str">
        <f>IF($A980&lt;=K$11,((J$8-SUM(J$20:J979))*J$16/365)*(365/12),"")</f>
        <v/>
      </c>
      <c r="J980" s="2" t="str">
        <f t="shared" si="129"/>
        <v/>
      </c>
      <c r="K980" s="21" t="str">
        <f t="shared" si="133"/>
        <v/>
      </c>
      <c r="L980" s="4" t="s">
        <v>7</v>
      </c>
      <c r="M980" s="2" t="str">
        <f>IF($A980&lt;=O$11,((N$8-SUM(N$20:N979))*N$16/365)*(365/12),"")</f>
        <v/>
      </c>
      <c r="N980" s="2" t="str">
        <f t="shared" si="130"/>
        <v/>
      </c>
      <c r="O980" s="21" t="str">
        <f t="shared" si="134"/>
        <v/>
      </c>
      <c r="X980" s="19"/>
      <c r="Y980" s="55"/>
      <c r="Z980" s="55"/>
      <c r="AA980" s="55"/>
    </row>
    <row r="981" spans="1:27" x14ac:dyDescent="0.3">
      <c r="A981" s="4">
        <f t="shared" si="131"/>
        <v>962</v>
      </c>
      <c r="B981" s="23">
        <f t="shared" si="135"/>
        <v>71822</v>
      </c>
      <c r="C981" s="24">
        <f t="shared" si="136"/>
        <v>118</v>
      </c>
      <c r="D981" s="4" t="s">
        <v>7</v>
      </c>
      <c r="E981" s="2" t="str">
        <f>IF($A981&lt;=G$11,((F$8-SUM(F$20:F980))*F$16/365)*(365/12),"")</f>
        <v/>
      </c>
      <c r="F981" s="2" t="str">
        <f t="shared" ref="F981:F1005" si="137">IF(COUNTBLANK(G981)=1,"",G981-E981)</f>
        <v/>
      </c>
      <c r="G981" s="21" t="str">
        <f t="shared" si="132"/>
        <v/>
      </c>
      <c r="H981" s="4" t="s">
        <v>7</v>
      </c>
      <c r="I981" s="2" t="str">
        <f>IF($A981&lt;=K$11,((J$8-SUM(J$20:J980))*J$16/365)*(365/12),"")</f>
        <v/>
      </c>
      <c r="J981" s="2" t="str">
        <f t="shared" ref="J981:J1005" si="138">IF(COUNTBLANK(K981)=1,"",K981-I981)</f>
        <v/>
      </c>
      <c r="K981" s="21" t="str">
        <f t="shared" si="133"/>
        <v/>
      </c>
      <c r="L981" s="4" t="s">
        <v>7</v>
      </c>
      <c r="M981" s="2" t="str">
        <f>IF($A981&lt;=O$11,((N$8-SUM(N$20:N980))*N$16/365)*(365/12),"")</f>
        <v/>
      </c>
      <c r="N981" s="2" t="str">
        <f t="shared" ref="N981:N1005" si="139">IF(COUNTBLANK(O981)=1,"",O981-M981)</f>
        <v/>
      </c>
      <c r="O981" s="21" t="str">
        <f t="shared" si="134"/>
        <v/>
      </c>
      <c r="X981" s="19"/>
      <c r="Y981" s="55"/>
      <c r="Z981" s="55"/>
      <c r="AA981" s="55"/>
    </row>
    <row r="982" spans="1:27" x14ac:dyDescent="0.3">
      <c r="A982" s="4">
        <f t="shared" ref="A982:A1005" si="140">A981+1</f>
        <v>963</v>
      </c>
      <c r="B982" s="23">
        <f t="shared" si="135"/>
        <v>71853</v>
      </c>
      <c r="C982" s="24">
        <f t="shared" si="136"/>
        <v>118</v>
      </c>
      <c r="D982" s="4" t="s">
        <v>7</v>
      </c>
      <c r="E982" s="2" t="str">
        <f>IF($A982&lt;=G$11,((F$8-SUM(F$20:F981))*F$16/365)*(365/12),"")</f>
        <v/>
      </c>
      <c r="F982" s="2" t="str">
        <f t="shared" si="137"/>
        <v/>
      </c>
      <c r="G982" s="21" t="str">
        <f t="shared" ref="G982:G1005" si="141">IF(AND(G$12&gt;0,$A982&lt;=G$12),F$8*F$16/12,
IF($A982&lt;=G$11,(F$8*(F$16/12)*((1+(F$16/12))^(G$11-G$12)))/(((1+F$16/12)^(G$11-G$12))-1),""))</f>
        <v/>
      </c>
      <c r="H982" s="4" t="s">
        <v>7</v>
      </c>
      <c r="I982" s="2" t="str">
        <f>IF($A982&lt;=K$11,((J$8-SUM(J$20:J981))*J$16/365)*(365/12),"")</f>
        <v/>
      </c>
      <c r="J982" s="2" t="str">
        <f t="shared" si="138"/>
        <v/>
      </c>
      <c r="K982" s="21" t="str">
        <f t="shared" ref="K982:K1005" si="142">IF(AND(K$12&gt;0,$A982&lt;=K$12),J$8*J$16/12,
IF($A982&lt;=K$11,(J$8*(J$16/12)*((1+(J$16/12))^(K$11-K$12)))/(((1+J$16/12)^(K$11-K$12))-1),""))</f>
        <v/>
      </c>
      <c r="L982" s="4" t="s">
        <v>7</v>
      </c>
      <c r="M982" s="2" t="str">
        <f>IF($A982&lt;=O$11,((N$8-SUM(N$20:N981))*N$16/365)*(365/12),"")</f>
        <v/>
      </c>
      <c r="N982" s="2" t="str">
        <f t="shared" si="139"/>
        <v/>
      </c>
      <c r="O982" s="21" t="str">
        <f t="shared" ref="O982:O1005" si="143">IF(AND(O$12&gt;0,$A982&lt;=O$12),N$8*N$16/12,
IF($A982&lt;=O$11,(N$8*(N$16/12)*((1+(N$16/12))^(O$11-O$12)))/(((1+N$16/12)^(O$11-O$12))-1),""))</f>
        <v/>
      </c>
      <c r="X982" s="19"/>
      <c r="Y982" s="55"/>
      <c r="Z982" s="55"/>
      <c r="AA982" s="55"/>
    </row>
    <row r="983" spans="1:27" x14ac:dyDescent="0.3">
      <c r="A983" s="4">
        <f t="shared" si="140"/>
        <v>964</v>
      </c>
      <c r="B983" s="23">
        <f t="shared" si="135"/>
        <v>71883</v>
      </c>
      <c r="C983" s="24">
        <f t="shared" si="136"/>
        <v>118</v>
      </c>
      <c r="D983" s="4" t="s">
        <v>7</v>
      </c>
      <c r="E983" s="2" t="str">
        <f>IF($A983&lt;=G$11,((F$8-SUM(F$20:F982))*F$16/365)*(365/12),"")</f>
        <v/>
      </c>
      <c r="F983" s="2" t="str">
        <f t="shared" si="137"/>
        <v/>
      </c>
      <c r="G983" s="21" t="str">
        <f t="shared" si="141"/>
        <v/>
      </c>
      <c r="H983" s="4" t="s">
        <v>7</v>
      </c>
      <c r="I983" s="2" t="str">
        <f>IF($A983&lt;=K$11,((J$8-SUM(J$20:J982))*J$16/365)*(365/12),"")</f>
        <v/>
      </c>
      <c r="J983" s="2" t="str">
        <f t="shared" si="138"/>
        <v/>
      </c>
      <c r="K983" s="21" t="str">
        <f t="shared" si="142"/>
        <v/>
      </c>
      <c r="L983" s="4" t="s">
        <v>7</v>
      </c>
      <c r="M983" s="2" t="str">
        <f>IF($A983&lt;=O$11,((N$8-SUM(N$20:N982))*N$16/365)*(365/12),"")</f>
        <v/>
      </c>
      <c r="N983" s="2" t="str">
        <f t="shared" si="139"/>
        <v/>
      </c>
      <c r="O983" s="21" t="str">
        <f t="shared" si="143"/>
        <v/>
      </c>
      <c r="X983" s="19"/>
      <c r="Y983" s="55"/>
      <c r="Z983" s="55"/>
      <c r="AA983" s="55"/>
    </row>
    <row r="984" spans="1:27" x14ac:dyDescent="0.3">
      <c r="A984" s="4">
        <f t="shared" si="140"/>
        <v>965</v>
      </c>
      <c r="B984" s="23">
        <f t="shared" si="135"/>
        <v>71914</v>
      </c>
      <c r="C984" s="24">
        <f t="shared" si="136"/>
        <v>118</v>
      </c>
      <c r="D984" s="4" t="s">
        <v>7</v>
      </c>
      <c r="E984" s="2" t="str">
        <f>IF($A984&lt;=G$11,((F$8-SUM(F$20:F983))*F$16/365)*(365/12),"")</f>
        <v/>
      </c>
      <c r="F984" s="2" t="str">
        <f t="shared" si="137"/>
        <v/>
      </c>
      <c r="G984" s="21" t="str">
        <f t="shared" si="141"/>
        <v/>
      </c>
      <c r="H984" s="4" t="s">
        <v>7</v>
      </c>
      <c r="I984" s="2" t="str">
        <f>IF($A984&lt;=K$11,((J$8-SUM(J$20:J983))*J$16/365)*(365/12),"")</f>
        <v/>
      </c>
      <c r="J984" s="2" t="str">
        <f t="shared" si="138"/>
        <v/>
      </c>
      <c r="K984" s="21" t="str">
        <f t="shared" si="142"/>
        <v/>
      </c>
      <c r="L984" s="4" t="s">
        <v>7</v>
      </c>
      <c r="M984" s="2" t="str">
        <f>IF($A984&lt;=O$11,((N$8-SUM(N$20:N983))*N$16/365)*(365/12),"")</f>
        <v/>
      </c>
      <c r="N984" s="2" t="str">
        <f t="shared" si="139"/>
        <v/>
      </c>
      <c r="O984" s="21" t="str">
        <f t="shared" si="143"/>
        <v/>
      </c>
      <c r="X984" s="19"/>
      <c r="Y984" s="55"/>
      <c r="Z984" s="55"/>
      <c r="AA984" s="55"/>
    </row>
    <row r="985" spans="1:27" x14ac:dyDescent="0.3">
      <c r="A985" s="4">
        <f t="shared" si="140"/>
        <v>966</v>
      </c>
      <c r="B985" s="23">
        <f t="shared" si="135"/>
        <v>71944</v>
      </c>
      <c r="C985" s="24">
        <f t="shared" si="136"/>
        <v>118</v>
      </c>
      <c r="D985" s="4" t="s">
        <v>7</v>
      </c>
      <c r="E985" s="2" t="str">
        <f>IF($A985&lt;=G$11,((F$8-SUM(F$20:F984))*F$16/365)*(365/12),"")</f>
        <v/>
      </c>
      <c r="F985" s="2" t="str">
        <f t="shared" si="137"/>
        <v/>
      </c>
      <c r="G985" s="21" t="str">
        <f t="shared" si="141"/>
        <v/>
      </c>
      <c r="H985" s="4" t="s">
        <v>7</v>
      </c>
      <c r="I985" s="2" t="str">
        <f>IF($A985&lt;=K$11,((J$8-SUM(J$20:J984))*J$16/365)*(365/12),"")</f>
        <v/>
      </c>
      <c r="J985" s="2" t="str">
        <f t="shared" si="138"/>
        <v/>
      </c>
      <c r="K985" s="21" t="str">
        <f t="shared" si="142"/>
        <v/>
      </c>
      <c r="L985" s="4" t="s">
        <v>7</v>
      </c>
      <c r="M985" s="2" t="str">
        <f>IF($A985&lt;=O$11,((N$8-SUM(N$20:N984))*N$16/365)*(365/12),"")</f>
        <v/>
      </c>
      <c r="N985" s="2" t="str">
        <f t="shared" si="139"/>
        <v/>
      </c>
      <c r="O985" s="21" t="str">
        <f t="shared" si="143"/>
        <v/>
      </c>
      <c r="X985" s="19"/>
      <c r="Y985" s="55"/>
      <c r="Z985" s="55"/>
      <c r="AA985" s="55"/>
    </row>
    <row r="986" spans="1:27" x14ac:dyDescent="0.3">
      <c r="A986" s="4">
        <f t="shared" si="140"/>
        <v>967</v>
      </c>
      <c r="B986" s="23">
        <f t="shared" si="135"/>
        <v>71975</v>
      </c>
      <c r="C986" s="24">
        <f t="shared" si="136"/>
        <v>119</v>
      </c>
      <c r="D986" s="4" t="s">
        <v>7</v>
      </c>
      <c r="E986" s="2" t="str">
        <f>IF($A986&lt;=G$11,((F$8-SUM(F$20:F985))*F$16/365)*(365/12),"")</f>
        <v/>
      </c>
      <c r="F986" s="2" t="str">
        <f t="shared" si="137"/>
        <v/>
      </c>
      <c r="G986" s="21" t="str">
        <f t="shared" si="141"/>
        <v/>
      </c>
      <c r="H986" s="4" t="s">
        <v>7</v>
      </c>
      <c r="I986" s="2" t="str">
        <f>IF($A986&lt;=K$11,((J$8-SUM(J$20:J985))*J$16/365)*(365/12),"")</f>
        <v/>
      </c>
      <c r="J986" s="2" t="str">
        <f t="shared" si="138"/>
        <v/>
      </c>
      <c r="K986" s="21" t="str">
        <f t="shared" si="142"/>
        <v/>
      </c>
      <c r="L986" s="4" t="s">
        <v>7</v>
      </c>
      <c r="M986" s="2" t="str">
        <f>IF($A986&lt;=O$11,((N$8-SUM(N$20:N985))*N$16/365)*(365/12),"")</f>
        <v/>
      </c>
      <c r="N986" s="2" t="str">
        <f t="shared" si="139"/>
        <v/>
      </c>
      <c r="O986" s="21" t="str">
        <f t="shared" si="143"/>
        <v/>
      </c>
      <c r="X986" s="19"/>
      <c r="Y986" s="55"/>
      <c r="Z986" s="55"/>
      <c r="AA986" s="55"/>
    </row>
    <row r="987" spans="1:27" x14ac:dyDescent="0.3">
      <c r="A987" s="4">
        <f t="shared" si="140"/>
        <v>968</v>
      </c>
      <c r="B987" s="23">
        <f t="shared" si="135"/>
        <v>72006</v>
      </c>
      <c r="C987" s="24">
        <f t="shared" si="136"/>
        <v>119</v>
      </c>
      <c r="D987" s="4" t="s">
        <v>7</v>
      </c>
      <c r="E987" s="2" t="str">
        <f>IF($A987&lt;=G$11,((F$8-SUM(F$20:F986))*F$16/365)*(365/12),"")</f>
        <v/>
      </c>
      <c r="F987" s="2" t="str">
        <f t="shared" si="137"/>
        <v/>
      </c>
      <c r="G987" s="21" t="str">
        <f t="shared" si="141"/>
        <v/>
      </c>
      <c r="H987" s="4" t="s">
        <v>7</v>
      </c>
      <c r="I987" s="2" t="str">
        <f>IF($A987&lt;=K$11,((J$8-SUM(J$20:J986))*J$16/365)*(365/12),"")</f>
        <v/>
      </c>
      <c r="J987" s="2" t="str">
        <f t="shared" si="138"/>
        <v/>
      </c>
      <c r="K987" s="21" t="str">
        <f t="shared" si="142"/>
        <v/>
      </c>
      <c r="L987" s="4" t="s">
        <v>7</v>
      </c>
      <c r="M987" s="2" t="str">
        <f>IF($A987&lt;=O$11,((N$8-SUM(N$20:N986))*N$16/365)*(365/12),"")</f>
        <v/>
      </c>
      <c r="N987" s="2" t="str">
        <f t="shared" si="139"/>
        <v/>
      </c>
      <c r="O987" s="21" t="str">
        <f t="shared" si="143"/>
        <v/>
      </c>
      <c r="X987" s="19"/>
      <c r="Y987" s="55"/>
      <c r="Z987" s="55"/>
      <c r="AA987" s="55"/>
    </row>
    <row r="988" spans="1:27" x14ac:dyDescent="0.3">
      <c r="A988" s="4">
        <f t="shared" si="140"/>
        <v>969</v>
      </c>
      <c r="B988" s="23">
        <f t="shared" si="135"/>
        <v>72034</v>
      </c>
      <c r="C988" s="24">
        <f t="shared" si="136"/>
        <v>119</v>
      </c>
      <c r="D988" s="4" t="s">
        <v>7</v>
      </c>
      <c r="E988" s="2" t="str">
        <f>IF($A988&lt;=G$11,((F$8-SUM(F$20:F987))*F$16/365)*(365/12),"")</f>
        <v/>
      </c>
      <c r="F988" s="2" t="str">
        <f t="shared" si="137"/>
        <v/>
      </c>
      <c r="G988" s="21" t="str">
        <f t="shared" si="141"/>
        <v/>
      </c>
      <c r="H988" s="4" t="s">
        <v>7</v>
      </c>
      <c r="I988" s="2" t="str">
        <f>IF($A988&lt;=K$11,((J$8-SUM(J$20:J987))*J$16/365)*(365/12),"")</f>
        <v/>
      </c>
      <c r="J988" s="2" t="str">
        <f t="shared" si="138"/>
        <v/>
      </c>
      <c r="K988" s="21" t="str">
        <f t="shared" si="142"/>
        <v/>
      </c>
      <c r="L988" s="4" t="s">
        <v>7</v>
      </c>
      <c r="M988" s="2" t="str">
        <f>IF($A988&lt;=O$11,((N$8-SUM(N$20:N987))*N$16/365)*(365/12),"")</f>
        <v/>
      </c>
      <c r="N988" s="2" t="str">
        <f t="shared" si="139"/>
        <v/>
      </c>
      <c r="O988" s="21" t="str">
        <f t="shared" si="143"/>
        <v/>
      </c>
      <c r="X988" s="19"/>
      <c r="Y988" s="55"/>
      <c r="Z988" s="55"/>
      <c r="AA988" s="55"/>
    </row>
    <row r="989" spans="1:27" x14ac:dyDescent="0.3">
      <c r="A989" s="4">
        <f t="shared" si="140"/>
        <v>970</v>
      </c>
      <c r="B989" s="23">
        <f t="shared" si="135"/>
        <v>72065</v>
      </c>
      <c r="C989" s="24">
        <f t="shared" si="136"/>
        <v>119</v>
      </c>
      <c r="D989" s="4" t="s">
        <v>7</v>
      </c>
      <c r="E989" s="2" t="str">
        <f>IF($A989&lt;=G$11,((F$8-SUM(F$20:F988))*F$16/365)*(365/12),"")</f>
        <v/>
      </c>
      <c r="F989" s="2" t="str">
        <f t="shared" si="137"/>
        <v/>
      </c>
      <c r="G989" s="21" t="str">
        <f t="shared" si="141"/>
        <v/>
      </c>
      <c r="H989" s="4" t="s">
        <v>7</v>
      </c>
      <c r="I989" s="2" t="str">
        <f>IF($A989&lt;=K$11,((J$8-SUM(J$20:J988))*J$16/365)*(365/12),"")</f>
        <v/>
      </c>
      <c r="J989" s="2" t="str">
        <f t="shared" si="138"/>
        <v/>
      </c>
      <c r="K989" s="21" t="str">
        <f t="shared" si="142"/>
        <v/>
      </c>
      <c r="L989" s="4" t="s">
        <v>7</v>
      </c>
      <c r="M989" s="2" t="str">
        <f>IF($A989&lt;=O$11,((N$8-SUM(N$20:N988))*N$16/365)*(365/12),"")</f>
        <v/>
      </c>
      <c r="N989" s="2" t="str">
        <f t="shared" si="139"/>
        <v/>
      </c>
      <c r="O989" s="21" t="str">
        <f t="shared" si="143"/>
        <v/>
      </c>
      <c r="X989" s="19"/>
      <c r="Y989" s="55"/>
      <c r="Z989" s="55"/>
      <c r="AA989" s="55"/>
    </row>
    <row r="990" spans="1:27" x14ac:dyDescent="0.3">
      <c r="A990" s="4">
        <f t="shared" si="140"/>
        <v>971</v>
      </c>
      <c r="B990" s="23">
        <f t="shared" si="135"/>
        <v>72095</v>
      </c>
      <c r="C990" s="24">
        <f t="shared" si="136"/>
        <v>119</v>
      </c>
      <c r="D990" s="4" t="s">
        <v>7</v>
      </c>
      <c r="E990" s="2" t="str">
        <f>IF($A990&lt;=G$11,((F$8-SUM(F$20:F989))*F$16/365)*(365/12),"")</f>
        <v/>
      </c>
      <c r="F990" s="2" t="str">
        <f t="shared" si="137"/>
        <v/>
      </c>
      <c r="G990" s="21" t="str">
        <f t="shared" si="141"/>
        <v/>
      </c>
      <c r="H990" s="4" t="s">
        <v>7</v>
      </c>
      <c r="I990" s="2" t="str">
        <f>IF($A990&lt;=K$11,((J$8-SUM(J$20:J989))*J$16/365)*(365/12),"")</f>
        <v/>
      </c>
      <c r="J990" s="2" t="str">
        <f t="shared" si="138"/>
        <v/>
      </c>
      <c r="K990" s="21" t="str">
        <f t="shared" si="142"/>
        <v/>
      </c>
      <c r="L990" s="4" t="s">
        <v>7</v>
      </c>
      <c r="M990" s="2" t="str">
        <f>IF($A990&lt;=O$11,((N$8-SUM(N$20:N989))*N$16/365)*(365/12),"")</f>
        <v/>
      </c>
      <c r="N990" s="2" t="str">
        <f t="shared" si="139"/>
        <v/>
      </c>
      <c r="O990" s="21" t="str">
        <f t="shared" si="143"/>
        <v/>
      </c>
      <c r="X990" s="19"/>
      <c r="Y990" s="55"/>
      <c r="Z990" s="55"/>
      <c r="AA990" s="55"/>
    </row>
    <row r="991" spans="1:27" x14ac:dyDescent="0.3">
      <c r="A991" s="4">
        <f t="shared" si="140"/>
        <v>972</v>
      </c>
      <c r="B991" s="23">
        <f t="shared" si="135"/>
        <v>72126</v>
      </c>
      <c r="C991" s="24">
        <f t="shared" si="136"/>
        <v>119</v>
      </c>
      <c r="D991" s="4" t="s">
        <v>7</v>
      </c>
      <c r="E991" s="2" t="str">
        <f>IF($A991&lt;=G$11,((F$8-SUM(F$20:F990))*F$16/365)*(365/12),"")</f>
        <v/>
      </c>
      <c r="F991" s="2" t="str">
        <f t="shared" si="137"/>
        <v/>
      </c>
      <c r="G991" s="21" t="str">
        <f t="shared" si="141"/>
        <v/>
      </c>
      <c r="H991" s="4" t="s">
        <v>7</v>
      </c>
      <c r="I991" s="2" t="str">
        <f>IF($A991&lt;=K$11,((J$8-SUM(J$20:J990))*J$16/365)*(365/12),"")</f>
        <v/>
      </c>
      <c r="J991" s="2" t="str">
        <f t="shared" si="138"/>
        <v/>
      </c>
      <c r="K991" s="21" t="str">
        <f t="shared" si="142"/>
        <v/>
      </c>
      <c r="L991" s="4" t="s">
        <v>7</v>
      </c>
      <c r="M991" s="2" t="str">
        <f>IF($A991&lt;=O$11,((N$8-SUM(N$20:N990))*N$16/365)*(365/12),"")</f>
        <v/>
      </c>
      <c r="N991" s="2" t="str">
        <f t="shared" si="139"/>
        <v/>
      </c>
      <c r="O991" s="21" t="str">
        <f t="shared" si="143"/>
        <v/>
      </c>
      <c r="X991" s="19"/>
      <c r="Y991" s="55"/>
      <c r="Z991" s="55"/>
      <c r="AA991" s="55"/>
    </row>
    <row r="992" spans="1:27" x14ac:dyDescent="0.3">
      <c r="A992" s="4">
        <f t="shared" si="140"/>
        <v>973</v>
      </c>
      <c r="B992" s="23">
        <f t="shared" si="135"/>
        <v>72156</v>
      </c>
      <c r="C992" s="24">
        <f t="shared" si="136"/>
        <v>119</v>
      </c>
      <c r="D992" s="4" t="s">
        <v>7</v>
      </c>
      <c r="E992" s="2" t="str">
        <f>IF($A992&lt;=G$11,((F$8-SUM(F$20:F991))*F$16/365)*(365/12),"")</f>
        <v/>
      </c>
      <c r="F992" s="2" t="str">
        <f t="shared" si="137"/>
        <v/>
      </c>
      <c r="G992" s="21" t="str">
        <f t="shared" si="141"/>
        <v/>
      </c>
      <c r="H992" s="4" t="s">
        <v>7</v>
      </c>
      <c r="I992" s="2" t="str">
        <f>IF($A992&lt;=K$11,((J$8-SUM(J$20:J991))*J$16/365)*(365/12),"")</f>
        <v/>
      </c>
      <c r="J992" s="2" t="str">
        <f t="shared" si="138"/>
        <v/>
      </c>
      <c r="K992" s="21" t="str">
        <f t="shared" si="142"/>
        <v/>
      </c>
      <c r="L992" s="4" t="s">
        <v>7</v>
      </c>
      <c r="M992" s="2" t="str">
        <f>IF($A992&lt;=O$11,((N$8-SUM(N$20:N991))*N$16/365)*(365/12),"")</f>
        <v/>
      </c>
      <c r="N992" s="2" t="str">
        <f t="shared" si="139"/>
        <v/>
      </c>
      <c r="O992" s="21" t="str">
        <f t="shared" si="143"/>
        <v/>
      </c>
      <c r="X992" s="19"/>
      <c r="Y992" s="55"/>
      <c r="Z992" s="55"/>
      <c r="AA992" s="55"/>
    </row>
    <row r="993" spans="1:27" x14ac:dyDescent="0.3">
      <c r="A993" s="4">
        <f t="shared" si="140"/>
        <v>974</v>
      </c>
      <c r="B993" s="23">
        <f t="shared" si="135"/>
        <v>72187</v>
      </c>
      <c r="C993" s="24">
        <f t="shared" si="136"/>
        <v>119</v>
      </c>
      <c r="D993" s="4" t="s">
        <v>7</v>
      </c>
      <c r="E993" s="2" t="str">
        <f>IF($A993&lt;=G$11,((F$8-SUM(F$20:F992))*F$16/365)*(365/12),"")</f>
        <v/>
      </c>
      <c r="F993" s="2" t="str">
        <f t="shared" si="137"/>
        <v/>
      </c>
      <c r="G993" s="21" t="str">
        <f t="shared" si="141"/>
        <v/>
      </c>
      <c r="H993" s="4" t="s">
        <v>7</v>
      </c>
      <c r="I993" s="2" t="str">
        <f>IF($A993&lt;=K$11,((J$8-SUM(J$20:J992))*J$16/365)*(365/12),"")</f>
        <v/>
      </c>
      <c r="J993" s="2" t="str">
        <f t="shared" si="138"/>
        <v/>
      </c>
      <c r="K993" s="21" t="str">
        <f t="shared" si="142"/>
        <v/>
      </c>
      <c r="L993" s="4" t="s">
        <v>7</v>
      </c>
      <c r="M993" s="2" t="str">
        <f>IF($A993&lt;=O$11,((N$8-SUM(N$20:N992))*N$16/365)*(365/12),"")</f>
        <v/>
      </c>
      <c r="N993" s="2" t="str">
        <f t="shared" si="139"/>
        <v/>
      </c>
      <c r="O993" s="21" t="str">
        <f t="shared" si="143"/>
        <v/>
      </c>
      <c r="X993" s="19"/>
      <c r="Y993" s="55"/>
      <c r="Z993" s="55"/>
      <c r="AA993" s="55"/>
    </row>
    <row r="994" spans="1:27" x14ac:dyDescent="0.3">
      <c r="A994" s="4">
        <f t="shared" si="140"/>
        <v>975</v>
      </c>
      <c r="B994" s="23">
        <f t="shared" si="135"/>
        <v>72218</v>
      </c>
      <c r="C994" s="24">
        <f t="shared" si="136"/>
        <v>119</v>
      </c>
      <c r="D994" s="4" t="s">
        <v>7</v>
      </c>
      <c r="E994" s="2" t="str">
        <f>IF($A994&lt;=G$11,((F$8-SUM(F$20:F993))*F$16/365)*(365/12),"")</f>
        <v/>
      </c>
      <c r="F994" s="2" t="str">
        <f t="shared" si="137"/>
        <v/>
      </c>
      <c r="G994" s="21" t="str">
        <f t="shared" si="141"/>
        <v/>
      </c>
      <c r="H994" s="4" t="s">
        <v>7</v>
      </c>
      <c r="I994" s="2" t="str">
        <f>IF($A994&lt;=K$11,((J$8-SUM(J$20:J993))*J$16/365)*(365/12),"")</f>
        <v/>
      </c>
      <c r="J994" s="2" t="str">
        <f t="shared" si="138"/>
        <v/>
      </c>
      <c r="K994" s="21" t="str">
        <f t="shared" si="142"/>
        <v/>
      </c>
      <c r="L994" s="4" t="s">
        <v>7</v>
      </c>
      <c r="M994" s="2" t="str">
        <f>IF($A994&lt;=O$11,((N$8-SUM(N$20:N993))*N$16/365)*(365/12),"")</f>
        <v/>
      </c>
      <c r="N994" s="2" t="str">
        <f t="shared" si="139"/>
        <v/>
      </c>
      <c r="O994" s="21" t="str">
        <f t="shared" si="143"/>
        <v/>
      </c>
      <c r="X994" s="19"/>
      <c r="Y994" s="55"/>
      <c r="Z994" s="55"/>
      <c r="AA994" s="55"/>
    </row>
    <row r="995" spans="1:27" x14ac:dyDescent="0.3">
      <c r="A995" s="4">
        <f t="shared" si="140"/>
        <v>976</v>
      </c>
      <c r="B995" s="23">
        <f t="shared" si="135"/>
        <v>72248</v>
      </c>
      <c r="C995" s="24">
        <f t="shared" si="136"/>
        <v>119</v>
      </c>
      <c r="D995" s="4" t="s">
        <v>7</v>
      </c>
      <c r="E995" s="2" t="str">
        <f>IF($A995&lt;=G$11,((F$8-SUM(F$20:F994))*F$16/365)*(365/12),"")</f>
        <v/>
      </c>
      <c r="F995" s="2" t="str">
        <f t="shared" si="137"/>
        <v/>
      </c>
      <c r="G995" s="21" t="str">
        <f t="shared" si="141"/>
        <v/>
      </c>
      <c r="H995" s="4" t="s">
        <v>7</v>
      </c>
      <c r="I995" s="2" t="str">
        <f>IF($A995&lt;=K$11,((J$8-SUM(J$20:J994))*J$16/365)*(365/12),"")</f>
        <v/>
      </c>
      <c r="J995" s="2" t="str">
        <f t="shared" si="138"/>
        <v/>
      </c>
      <c r="K995" s="21" t="str">
        <f t="shared" si="142"/>
        <v/>
      </c>
      <c r="L995" s="4" t="s">
        <v>7</v>
      </c>
      <c r="M995" s="2" t="str">
        <f>IF($A995&lt;=O$11,((N$8-SUM(N$20:N994))*N$16/365)*(365/12),"")</f>
        <v/>
      </c>
      <c r="N995" s="2" t="str">
        <f t="shared" si="139"/>
        <v/>
      </c>
      <c r="O995" s="21" t="str">
        <f t="shared" si="143"/>
        <v/>
      </c>
      <c r="X995" s="19"/>
      <c r="Y995" s="55"/>
      <c r="Z995" s="55"/>
      <c r="AA995" s="55"/>
    </row>
    <row r="996" spans="1:27" x14ac:dyDescent="0.3">
      <c r="A996" s="4">
        <f t="shared" si="140"/>
        <v>977</v>
      </c>
      <c r="B996" s="23">
        <f t="shared" si="135"/>
        <v>72279</v>
      </c>
      <c r="C996" s="24">
        <f t="shared" si="136"/>
        <v>119</v>
      </c>
      <c r="D996" s="4" t="s">
        <v>7</v>
      </c>
      <c r="E996" s="2" t="str">
        <f>IF($A996&lt;=G$11,((F$8-SUM(F$20:F995))*F$16/365)*(365/12),"")</f>
        <v/>
      </c>
      <c r="F996" s="2" t="str">
        <f t="shared" si="137"/>
        <v/>
      </c>
      <c r="G996" s="21" t="str">
        <f t="shared" si="141"/>
        <v/>
      </c>
      <c r="H996" s="4" t="s">
        <v>7</v>
      </c>
      <c r="I996" s="2" t="str">
        <f>IF($A996&lt;=K$11,((J$8-SUM(J$20:J995))*J$16/365)*(365/12),"")</f>
        <v/>
      </c>
      <c r="J996" s="2" t="str">
        <f t="shared" si="138"/>
        <v/>
      </c>
      <c r="K996" s="21" t="str">
        <f t="shared" si="142"/>
        <v/>
      </c>
      <c r="L996" s="4" t="s">
        <v>7</v>
      </c>
      <c r="M996" s="2" t="str">
        <f>IF($A996&lt;=O$11,((N$8-SUM(N$20:N995))*N$16/365)*(365/12),"")</f>
        <v/>
      </c>
      <c r="N996" s="2" t="str">
        <f t="shared" si="139"/>
        <v/>
      </c>
      <c r="O996" s="21" t="str">
        <f t="shared" si="143"/>
        <v/>
      </c>
      <c r="X996" s="19"/>
      <c r="Y996" s="55"/>
      <c r="Z996" s="55"/>
      <c r="AA996" s="55"/>
    </row>
    <row r="997" spans="1:27" x14ac:dyDescent="0.3">
      <c r="A997" s="4">
        <f t="shared" si="140"/>
        <v>978</v>
      </c>
      <c r="B997" s="23">
        <f t="shared" si="135"/>
        <v>72309</v>
      </c>
      <c r="C997" s="24">
        <f t="shared" si="136"/>
        <v>119</v>
      </c>
      <c r="D997" s="4" t="s">
        <v>7</v>
      </c>
      <c r="E997" s="2" t="str">
        <f>IF($A997&lt;=G$11,((F$8-SUM(F$20:F996))*F$16/365)*(365/12),"")</f>
        <v/>
      </c>
      <c r="F997" s="2" t="str">
        <f t="shared" si="137"/>
        <v/>
      </c>
      <c r="G997" s="21" t="str">
        <f t="shared" si="141"/>
        <v/>
      </c>
      <c r="H997" s="4" t="s">
        <v>7</v>
      </c>
      <c r="I997" s="2" t="str">
        <f>IF($A997&lt;=K$11,((J$8-SUM(J$20:J996))*J$16/365)*(365/12),"")</f>
        <v/>
      </c>
      <c r="J997" s="2" t="str">
        <f t="shared" si="138"/>
        <v/>
      </c>
      <c r="K997" s="21" t="str">
        <f t="shared" si="142"/>
        <v/>
      </c>
      <c r="L997" s="4" t="s">
        <v>7</v>
      </c>
      <c r="M997" s="2" t="str">
        <f>IF($A997&lt;=O$11,((N$8-SUM(N$20:N996))*N$16/365)*(365/12),"")</f>
        <v/>
      </c>
      <c r="N997" s="2" t="str">
        <f t="shared" si="139"/>
        <v/>
      </c>
      <c r="O997" s="21" t="str">
        <f t="shared" si="143"/>
        <v/>
      </c>
      <c r="X997" s="19"/>
      <c r="Y997" s="55"/>
      <c r="Z997" s="55"/>
      <c r="AA997" s="55"/>
    </row>
    <row r="998" spans="1:27" x14ac:dyDescent="0.3">
      <c r="A998" s="4">
        <f t="shared" si="140"/>
        <v>979</v>
      </c>
      <c r="B998" s="23">
        <f t="shared" si="135"/>
        <v>72340</v>
      </c>
      <c r="C998" s="24">
        <f t="shared" si="136"/>
        <v>120</v>
      </c>
      <c r="D998" s="4" t="s">
        <v>7</v>
      </c>
      <c r="E998" s="2" t="str">
        <f>IF($A998&lt;=G$11,((F$8-SUM(F$20:F997))*F$16/365)*(365/12),"")</f>
        <v/>
      </c>
      <c r="F998" s="2" t="str">
        <f t="shared" si="137"/>
        <v/>
      </c>
      <c r="G998" s="21" t="str">
        <f t="shared" si="141"/>
        <v/>
      </c>
      <c r="H998" s="4" t="s">
        <v>7</v>
      </c>
      <c r="I998" s="2" t="str">
        <f>IF($A998&lt;=K$11,((J$8-SUM(J$20:J997))*J$16/365)*(365/12),"")</f>
        <v/>
      </c>
      <c r="J998" s="2" t="str">
        <f t="shared" si="138"/>
        <v/>
      </c>
      <c r="K998" s="21" t="str">
        <f t="shared" si="142"/>
        <v/>
      </c>
      <c r="L998" s="4" t="s">
        <v>7</v>
      </c>
      <c r="M998" s="2" t="str">
        <f>IF($A998&lt;=O$11,((N$8-SUM(N$20:N997))*N$16/365)*(365/12),"")</f>
        <v/>
      </c>
      <c r="N998" s="2" t="str">
        <f t="shared" si="139"/>
        <v/>
      </c>
      <c r="O998" s="21" t="str">
        <f t="shared" si="143"/>
        <v/>
      </c>
      <c r="X998" s="19"/>
      <c r="Y998" s="55"/>
      <c r="Z998" s="55"/>
      <c r="AA998" s="55"/>
    </row>
    <row r="999" spans="1:27" x14ac:dyDescent="0.3">
      <c r="A999" s="4">
        <f t="shared" si="140"/>
        <v>980</v>
      </c>
      <c r="B999" s="23">
        <f t="shared" si="135"/>
        <v>72371</v>
      </c>
      <c r="C999" s="24">
        <f t="shared" si="136"/>
        <v>120</v>
      </c>
      <c r="D999" s="4" t="s">
        <v>7</v>
      </c>
      <c r="E999" s="2" t="str">
        <f>IF($A999&lt;=G$11,((F$8-SUM(F$20:F998))*F$16/365)*(365/12),"")</f>
        <v/>
      </c>
      <c r="F999" s="2" t="str">
        <f t="shared" si="137"/>
        <v/>
      </c>
      <c r="G999" s="21" t="str">
        <f t="shared" si="141"/>
        <v/>
      </c>
      <c r="H999" s="4" t="s">
        <v>7</v>
      </c>
      <c r="I999" s="2" t="str">
        <f>IF($A999&lt;=K$11,((J$8-SUM(J$20:J998))*J$16/365)*(365/12),"")</f>
        <v/>
      </c>
      <c r="J999" s="2" t="str">
        <f t="shared" si="138"/>
        <v/>
      </c>
      <c r="K999" s="21" t="str">
        <f t="shared" si="142"/>
        <v/>
      </c>
      <c r="L999" s="4" t="s">
        <v>7</v>
      </c>
      <c r="M999" s="2" t="str">
        <f>IF($A999&lt;=O$11,((N$8-SUM(N$20:N998))*N$16/365)*(365/12),"")</f>
        <v/>
      </c>
      <c r="N999" s="2" t="str">
        <f t="shared" si="139"/>
        <v/>
      </c>
      <c r="O999" s="21" t="str">
        <f t="shared" si="143"/>
        <v/>
      </c>
      <c r="X999" s="19"/>
      <c r="Y999" s="55"/>
      <c r="Z999" s="55"/>
      <c r="AA999" s="55"/>
    </row>
    <row r="1000" spans="1:27" x14ac:dyDescent="0.3">
      <c r="A1000" s="4">
        <f t="shared" si="140"/>
        <v>981</v>
      </c>
      <c r="B1000" s="23">
        <f t="shared" si="135"/>
        <v>72399</v>
      </c>
      <c r="C1000" s="24">
        <f t="shared" si="136"/>
        <v>120</v>
      </c>
      <c r="D1000" s="4" t="s">
        <v>7</v>
      </c>
      <c r="E1000" s="2" t="str">
        <f>IF($A1000&lt;=G$11,((F$8-SUM(F$20:F999))*F$16/365)*(365/12),"")</f>
        <v/>
      </c>
      <c r="F1000" s="2" t="str">
        <f t="shared" si="137"/>
        <v/>
      </c>
      <c r="G1000" s="21" t="str">
        <f t="shared" si="141"/>
        <v/>
      </c>
      <c r="H1000" s="4" t="s">
        <v>7</v>
      </c>
      <c r="I1000" s="2" t="str">
        <f>IF($A1000&lt;=K$11,((J$8-SUM(J$20:J999))*J$16/365)*(365/12),"")</f>
        <v/>
      </c>
      <c r="J1000" s="2" t="str">
        <f t="shared" si="138"/>
        <v/>
      </c>
      <c r="K1000" s="21" t="str">
        <f t="shared" si="142"/>
        <v/>
      </c>
      <c r="L1000" s="4" t="s">
        <v>7</v>
      </c>
      <c r="M1000" s="2" t="str">
        <f>IF($A1000&lt;=O$11,((N$8-SUM(N$20:N999))*N$16/365)*(365/12),"")</f>
        <v/>
      </c>
      <c r="N1000" s="2" t="str">
        <f t="shared" si="139"/>
        <v/>
      </c>
      <c r="O1000" s="21" t="str">
        <f t="shared" si="143"/>
        <v/>
      </c>
      <c r="X1000" s="19"/>
      <c r="Y1000" s="55"/>
      <c r="Z1000" s="55"/>
      <c r="AA1000" s="55"/>
    </row>
    <row r="1001" spans="1:27" x14ac:dyDescent="0.3">
      <c r="A1001" s="4">
        <f t="shared" si="140"/>
        <v>982</v>
      </c>
      <c r="B1001" s="23">
        <f t="shared" si="135"/>
        <v>72430</v>
      </c>
      <c r="C1001" s="24">
        <f t="shared" si="136"/>
        <v>120</v>
      </c>
      <c r="D1001" s="4" t="s">
        <v>7</v>
      </c>
      <c r="E1001" s="2" t="str">
        <f>IF($A1001&lt;=G$11,((F$8-SUM(F$20:F1000))*F$16/365)*(365/12),"")</f>
        <v/>
      </c>
      <c r="F1001" s="2" t="str">
        <f t="shared" si="137"/>
        <v/>
      </c>
      <c r="G1001" s="21" t="str">
        <f t="shared" si="141"/>
        <v/>
      </c>
      <c r="H1001" s="4" t="s">
        <v>7</v>
      </c>
      <c r="I1001" s="2" t="str">
        <f>IF($A1001&lt;=K$11,((J$8-SUM(J$20:J1000))*J$16/365)*(365/12),"")</f>
        <v/>
      </c>
      <c r="J1001" s="2" t="str">
        <f t="shared" si="138"/>
        <v/>
      </c>
      <c r="K1001" s="21" t="str">
        <f t="shared" si="142"/>
        <v/>
      </c>
      <c r="L1001" s="4" t="s">
        <v>7</v>
      </c>
      <c r="M1001" s="2" t="str">
        <f>IF($A1001&lt;=O$11,((N$8-SUM(N$20:N1000))*N$16/365)*(365/12),"")</f>
        <v/>
      </c>
      <c r="N1001" s="2" t="str">
        <f t="shared" si="139"/>
        <v/>
      </c>
      <c r="O1001" s="21" t="str">
        <f t="shared" si="143"/>
        <v/>
      </c>
      <c r="X1001" s="19"/>
      <c r="Y1001" s="55"/>
      <c r="Z1001" s="55"/>
      <c r="AA1001" s="55"/>
    </row>
    <row r="1002" spans="1:27" x14ac:dyDescent="0.3">
      <c r="A1002" s="4">
        <f t="shared" si="140"/>
        <v>983</v>
      </c>
      <c r="B1002" s="23">
        <f t="shared" si="135"/>
        <v>72460</v>
      </c>
      <c r="C1002" s="24">
        <f t="shared" si="136"/>
        <v>120</v>
      </c>
      <c r="D1002" s="4" t="s">
        <v>7</v>
      </c>
      <c r="E1002" s="2" t="str">
        <f>IF($A1002&lt;=G$11,((F$8-SUM(F$20:F1001))*F$16/365)*(365/12),"")</f>
        <v/>
      </c>
      <c r="F1002" s="2" t="str">
        <f t="shared" si="137"/>
        <v/>
      </c>
      <c r="G1002" s="21" t="str">
        <f t="shared" si="141"/>
        <v/>
      </c>
      <c r="H1002" s="4" t="s">
        <v>7</v>
      </c>
      <c r="I1002" s="2" t="str">
        <f>IF($A1002&lt;=K$11,((J$8-SUM(J$20:J1001))*J$16/365)*(365/12),"")</f>
        <v/>
      </c>
      <c r="J1002" s="2" t="str">
        <f t="shared" si="138"/>
        <v/>
      </c>
      <c r="K1002" s="21" t="str">
        <f t="shared" si="142"/>
        <v/>
      </c>
      <c r="L1002" s="4" t="s">
        <v>7</v>
      </c>
      <c r="M1002" s="2" t="str">
        <f>IF($A1002&lt;=O$11,((N$8-SUM(N$20:N1001))*N$16/365)*(365/12),"")</f>
        <v/>
      </c>
      <c r="N1002" s="2" t="str">
        <f t="shared" si="139"/>
        <v/>
      </c>
      <c r="O1002" s="21" t="str">
        <f t="shared" si="143"/>
        <v/>
      </c>
      <c r="X1002" s="19"/>
      <c r="Y1002" s="55"/>
      <c r="Z1002" s="55"/>
      <c r="AA1002" s="55"/>
    </row>
    <row r="1003" spans="1:27" x14ac:dyDescent="0.3">
      <c r="A1003" s="4">
        <f t="shared" si="140"/>
        <v>984</v>
      </c>
      <c r="B1003" s="23">
        <f t="shared" si="135"/>
        <v>72491</v>
      </c>
      <c r="C1003" s="24">
        <f t="shared" si="136"/>
        <v>120</v>
      </c>
      <c r="D1003" s="4" t="s">
        <v>7</v>
      </c>
      <c r="E1003" s="2" t="str">
        <f>IF($A1003&lt;=G$11,((F$8-SUM(F$20:F1002))*F$16/365)*(365/12),"")</f>
        <v/>
      </c>
      <c r="F1003" s="2" t="str">
        <f t="shared" si="137"/>
        <v/>
      </c>
      <c r="G1003" s="21" t="str">
        <f t="shared" si="141"/>
        <v/>
      </c>
      <c r="H1003" s="4" t="s">
        <v>7</v>
      </c>
      <c r="I1003" s="2" t="str">
        <f>IF($A1003&lt;=K$11,((J$8-SUM(J$20:J1002))*J$16/365)*(365/12),"")</f>
        <v/>
      </c>
      <c r="J1003" s="2" t="str">
        <f t="shared" si="138"/>
        <v/>
      </c>
      <c r="K1003" s="21" t="str">
        <f t="shared" si="142"/>
        <v/>
      </c>
      <c r="L1003" s="4" t="s">
        <v>7</v>
      </c>
      <c r="M1003" s="2" t="str">
        <f>IF($A1003&lt;=O$11,((N$8-SUM(N$20:N1002))*N$16/365)*(365/12),"")</f>
        <v/>
      </c>
      <c r="N1003" s="2" t="str">
        <f t="shared" si="139"/>
        <v/>
      </c>
      <c r="O1003" s="21" t="str">
        <f t="shared" si="143"/>
        <v/>
      </c>
      <c r="X1003" s="19"/>
      <c r="Y1003" s="55"/>
      <c r="Z1003" s="55"/>
      <c r="AA1003" s="55"/>
    </row>
    <row r="1004" spans="1:27" x14ac:dyDescent="0.3">
      <c r="A1004" s="4">
        <f t="shared" si="140"/>
        <v>985</v>
      </c>
      <c r="B1004" s="23">
        <f t="shared" si="135"/>
        <v>72521</v>
      </c>
      <c r="C1004" s="24">
        <f t="shared" si="136"/>
        <v>120</v>
      </c>
      <c r="D1004" s="4" t="s">
        <v>7</v>
      </c>
      <c r="E1004" s="2" t="str">
        <f>IF($A1004&lt;=G$11,((F$8-SUM(F$20:F1003))*F$16/365)*(365/12),"")</f>
        <v/>
      </c>
      <c r="F1004" s="2" t="str">
        <f t="shared" si="137"/>
        <v/>
      </c>
      <c r="G1004" s="21" t="str">
        <f t="shared" si="141"/>
        <v/>
      </c>
      <c r="H1004" s="4" t="s">
        <v>7</v>
      </c>
      <c r="I1004" s="2" t="str">
        <f>IF($A1004&lt;=K$11,((J$8-SUM(J$20:J1003))*J$16/365)*(365/12),"")</f>
        <v/>
      </c>
      <c r="J1004" s="2" t="str">
        <f t="shared" si="138"/>
        <v/>
      </c>
      <c r="K1004" s="21" t="str">
        <f t="shared" si="142"/>
        <v/>
      </c>
      <c r="L1004" s="4" t="s">
        <v>7</v>
      </c>
      <c r="M1004" s="2" t="str">
        <f>IF($A1004&lt;=O$11,((N$8-SUM(N$20:N1003))*N$16/365)*(365/12),"")</f>
        <v/>
      </c>
      <c r="N1004" s="2" t="str">
        <f t="shared" si="139"/>
        <v/>
      </c>
      <c r="O1004" s="21" t="str">
        <f t="shared" si="143"/>
        <v/>
      </c>
      <c r="X1004" s="19"/>
      <c r="Y1004" s="55"/>
      <c r="Z1004" s="55"/>
      <c r="AA1004" s="55"/>
    </row>
    <row r="1005" spans="1:27" x14ac:dyDescent="0.3">
      <c r="A1005" s="4">
        <f t="shared" si="140"/>
        <v>986</v>
      </c>
      <c r="B1005" s="23">
        <f t="shared" si="135"/>
        <v>72552</v>
      </c>
      <c r="C1005" s="24">
        <f t="shared" si="136"/>
        <v>120</v>
      </c>
      <c r="D1005" s="4" t="s">
        <v>7</v>
      </c>
      <c r="E1005" s="2" t="str">
        <f>IF($A1005&lt;=G$11,((F$8-SUM(F$20:F1004))*F$16/365)*(365/12),"")</f>
        <v/>
      </c>
      <c r="F1005" s="2" t="str">
        <f t="shared" si="137"/>
        <v/>
      </c>
      <c r="G1005" s="21" t="str">
        <f t="shared" si="141"/>
        <v/>
      </c>
      <c r="H1005" s="4" t="s">
        <v>7</v>
      </c>
      <c r="I1005" s="2" t="str">
        <f>IF($A1005&lt;=K$11,((J$8-SUM(J$20:J1004))*J$16/365)*(365/12),"")</f>
        <v/>
      </c>
      <c r="J1005" s="2" t="str">
        <f t="shared" si="138"/>
        <v/>
      </c>
      <c r="K1005" s="21" t="str">
        <f t="shared" si="142"/>
        <v/>
      </c>
      <c r="L1005" s="4" t="s">
        <v>7</v>
      </c>
      <c r="M1005" s="2" t="str">
        <f>IF($A1005&lt;=O$11,((N$8-SUM(N$20:N1004))*N$16/365)*(365/12),"")</f>
        <v/>
      </c>
      <c r="N1005" s="2" t="str">
        <f t="shared" si="139"/>
        <v/>
      </c>
      <c r="O1005" s="21" t="str">
        <f t="shared" si="143"/>
        <v/>
      </c>
      <c r="X1005" s="19"/>
      <c r="Y1005" s="55"/>
      <c r="Z1005" s="55"/>
      <c r="AA1005" s="55"/>
    </row>
    <row r="1006" spans="1:27" x14ac:dyDescent="0.3">
      <c r="B1006" s="23"/>
      <c r="C1006" s="2"/>
      <c r="D1006" s="2"/>
      <c r="E1006" s="2"/>
      <c r="F1006" s="2"/>
      <c r="G1006" s="21"/>
      <c r="H1006" s="2"/>
      <c r="I1006" s="2"/>
      <c r="J1006" s="2"/>
      <c r="K1006" s="21"/>
      <c r="M1006" s="2"/>
      <c r="N1006" s="2"/>
      <c r="O1006" s="21"/>
    </row>
    <row r="1007" spans="1:27" x14ac:dyDescent="0.3">
      <c r="B1007" s="23"/>
      <c r="C1007" s="2"/>
      <c r="D1007" s="2"/>
      <c r="E1007" s="2"/>
      <c r="F1007" s="2"/>
      <c r="G1007" s="21"/>
      <c r="H1007" s="2"/>
      <c r="I1007" s="2"/>
      <c r="J1007" s="2"/>
      <c r="K1007" s="21"/>
      <c r="M1007" s="2"/>
      <c r="N1007" s="2"/>
      <c r="O1007" s="21"/>
    </row>
  </sheetData>
  <phoneticPr fontId="2" type="noConversion"/>
  <hyperlinks>
    <hyperlink ref="E3" r:id="rId1" location="loading"/>
  </hyperlinks>
  <pageMargins left="0.7" right="0.7" top="0.75" bottom="0.75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1013"/>
  <sheetViews>
    <sheetView showGridLines="0" zoomScale="80" zoomScaleNormal="80" workbookViewId="0">
      <pane xSplit="3" ySplit="25" topLeftCell="D26" activePane="bottomRight" state="frozen"/>
      <selection activeCell="A20" sqref="A20"/>
      <selection pane="topRight" activeCell="A20" sqref="A20"/>
      <selection pane="bottomLeft" activeCell="A20" sqref="A20"/>
      <selection pane="bottomRight" activeCell="D26" sqref="D26"/>
    </sheetView>
  </sheetViews>
  <sheetFormatPr defaultRowHeight="16.5" x14ac:dyDescent="0.3"/>
  <cols>
    <col min="1" max="1" width="13.125" customWidth="1"/>
    <col min="2" max="2" width="12.75" bestFit="1" customWidth="1"/>
    <col min="3" max="3" width="7.75" bestFit="1" customWidth="1"/>
    <col min="4" max="4" width="1.75" customWidth="1"/>
    <col min="5" max="5" width="13.75" customWidth="1"/>
    <col min="6" max="8" width="12.625" customWidth="1"/>
    <col min="9" max="9" width="2" customWidth="1"/>
    <col min="10" max="10" width="13.75" bestFit="1" customWidth="1"/>
    <col min="11" max="11" width="14.25" customWidth="1"/>
    <col min="12" max="13" width="12.625" customWidth="1"/>
    <col min="14" max="14" width="1.25" customWidth="1"/>
    <col min="15" max="15" width="13.25" customWidth="1"/>
    <col min="16" max="16" width="13.625" customWidth="1"/>
    <col min="17" max="18" width="12.625" customWidth="1"/>
    <col min="19" max="19" width="1.25" customWidth="1"/>
    <col min="20" max="20" width="13.25" customWidth="1"/>
    <col min="21" max="21" width="13.625" customWidth="1"/>
    <col min="22" max="23" width="12.625" customWidth="1"/>
    <col min="24" max="24" width="1.25" customWidth="1"/>
    <col min="25" max="25" width="13.25" customWidth="1"/>
    <col min="26" max="26" width="13.625" customWidth="1"/>
    <col min="27" max="28" width="12.625" customWidth="1"/>
    <col min="29" max="29" width="1.25" customWidth="1"/>
    <col min="30" max="30" width="13.25" customWidth="1"/>
    <col min="31" max="31" width="13.625" customWidth="1"/>
    <col min="32" max="33" width="12.625" customWidth="1"/>
    <col min="34" max="34" width="1.25" customWidth="1"/>
    <col min="35" max="35" width="13.25" customWidth="1"/>
    <col min="36" max="36" width="13.625" customWidth="1"/>
    <col min="37" max="38" width="12.625" customWidth="1"/>
    <col min="39" max="39" width="1.25" customWidth="1"/>
    <col min="40" max="40" width="13.25" customWidth="1"/>
    <col min="41" max="41" width="13.625" customWidth="1"/>
    <col min="42" max="43" width="12.625" customWidth="1"/>
    <col min="44" max="44" width="1.25" customWidth="1"/>
    <col min="45" max="45" width="13.25" customWidth="1"/>
    <col min="46" max="46" width="13.625" customWidth="1"/>
    <col min="47" max="48" width="12.625" customWidth="1"/>
    <col min="49" max="49" width="1.25" customWidth="1"/>
    <col min="50" max="50" width="13.25" customWidth="1"/>
    <col min="51" max="51" width="13.625" customWidth="1"/>
    <col min="52" max="53" width="12.625" customWidth="1"/>
    <col min="54" max="54" width="1.25" customWidth="1"/>
    <col min="55" max="55" width="13.25" customWidth="1"/>
    <col min="56" max="56" width="13.625" customWidth="1"/>
    <col min="57" max="58" width="12.625" customWidth="1"/>
    <col min="59" max="59" width="1.25" customWidth="1"/>
    <col min="60" max="60" width="13.25" customWidth="1"/>
    <col min="61" max="61" width="13.625" customWidth="1"/>
    <col min="62" max="63" width="12.625" customWidth="1"/>
    <col min="64" max="64" width="1.25" customWidth="1"/>
    <col min="65" max="65" width="13.25" customWidth="1"/>
    <col min="66" max="66" width="13.625" customWidth="1"/>
    <col min="67" max="68" width="12.625" customWidth="1"/>
    <col min="69" max="69" width="1.25" customWidth="1"/>
    <col min="70" max="70" width="13.25" customWidth="1"/>
    <col min="71" max="71" width="13.625" customWidth="1"/>
    <col min="72" max="73" width="12.625" customWidth="1"/>
    <col min="74" max="74" width="1.25" customWidth="1"/>
    <col min="75" max="75" width="13.25" customWidth="1"/>
    <col min="76" max="76" width="13.625" customWidth="1"/>
    <col min="77" max="78" width="12.625" customWidth="1"/>
    <col min="79" max="79" width="1.75" style="2" customWidth="1"/>
  </cols>
  <sheetData>
    <row r="1" spans="1:79" ht="26.25" x14ac:dyDescent="0.3">
      <c r="A1" s="1" t="s">
        <v>28</v>
      </c>
    </row>
    <row r="2" spans="1:79" x14ac:dyDescent="0.3">
      <c r="CA2"/>
    </row>
    <row r="3" spans="1:79" x14ac:dyDescent="0.3">
      <c r="A3" s="25" t="s">
        <v>29</v>
      </c>
      <c r="C3" s="3"/>
      <c r="J3" t="s">
        <v>30</v>
      </c>
      <c r="CA3"/>
    </row>
    <row r="4" spans="1:79" x14ac:dyDescent="0.3">
      <c r="A4" t="s">
        <v>31</v>
      </c>
      <c r="C4" s="3"/>
      <c r="J4" t="s">
        <v>32</v>
      </c>
      <c r="CA4"/>
    </row>
    <row r="5" spans="1:79" x14ac:dyDescent="0.3">
      <c r="A5" t="s">
        <v>33</v>
      </c>
      <c r="C5" s="3"/>
      <c r="J5" t="s">
        <v>34</v>
      </c>
      <c r="CA5"/>
    </row>
    <row r="6" spans="1:79" x14ac:dyDescent="0.3">
      <c r="A6" t="s">
        <v>35</v>
      </c>
      <c r="C6" s="3"/>
      <c r="J6" t="s">
        <v>36</v>
      </c>
      <c r="CA6"/>
    </row>
    <row r="7" spans="1:79" x14ac:dyDescent="0.3">
      <c r="A7" t="s">
        <v>37</v>
      </c>
      <c r="E7" s="3" t="s">
        <v>38</v>
      </c>
      <c r="J7" t="s">
        <v>39</v>
      </c>
      <c r="CA7"/>
    </row>
    <row r="8" spans="1:79" x14ac:dyDescent="0.3">
      <c r="CA8"/>
    </row>
    <row r="9" spans="1:79" x14ac:dyDescent="0.3">
      <c r="C9" s="3"/>
      <c r="CA9"/>
    </row>
    <row r="10" spans="1:79" x14ac:dyDescent="0.3">
      <c r="A10" s="7" t="s">
        <v>12</v>
      </c>
      <c r="B10" s="8">
        <v>28505</v>
      </c>
      <c r="D10" t="s">
        <v>7</v>
      </c>
      <c r="E10" t="s">
        <v>40</v>
      </c>
      <c r="I10" t="s">
        <v>7</v>
      </c>
      <c r="J10" t="s">
        <v>41</v>
      </c>
      <c r="L10" s="2"/>
      <c r="N10" t="s">
        <v>7</v>
      </c>
      <c r="O10" t="s">
        <v>42</v>
      </c>
      <c r="Q10" s="2"/>
      <c r="S10" t="s">
        <v>7</v>
      </c>
      <c r="T10" t="s">
        <v>42</v>
      </c>
      <c r="V10" s="2"/>
      <c r="X10" t="s">
        <v>7</v>
      </c>
      <c r="Y10" t="s">
        <v>42</v>
      </c>
      <c r="AA10" s="2"/>
      <c r="AC10" t="s">
        <v>7</v>
      </c>
      <c r="AD10" t="s">
        <v>42</v>
      </c>
      <c r="AF10" s="2"/>
      <c r="AH10" t="s">
        <v>7</v>
      </c>
      <c r="AI10" t="s">
        <v>42</v>
      </c>
      <c r="AK10" s="2"/>
      <c r="AM10" t="s">
        <v>7</v>
      </c>
      <c r="AN10" t="s">
        <v>42</v>
      </c>
      <c r="AP10" s="2"/>
      <c r="AR10" t="s">
        <v>7</v>
      </c>
      <c r="AS10" t="s">
        <v>42</v>
      </c>
      <c r="AU10" s="2"/>
      <c r="AW10" t="s">
        <v>7</v>
      </c>
      <c r="AX10" t="s">
        <v>42</v>
      </c>
      <c r="AZ10" s="2"/>
      <c r="BB10" t="s">
        <v>7</v>
      </c>
      <c r="BC10" t="s">
        <v>42</v>
      </c>
      <c r="BE10" s="2"/>
      <c r="BG10" t="s">
        <v>7</v>
      </c>
      <c r="BH10" t="s">
        <v>42</v>
      </c>
      <c r="BJ10" s="2"/>
      <c r="BL10" t="s">
        <v>7</v>
      </c>
      <c r="BM10" t="s">
        <v>42</v>
      </c>
      <c r="BO10" s="2"/>
      <c r="BQ10" t="s">
        <v>7</v>
      </c>
      <c r="BR10" t="s">
        <v>42</v>
      </c>
      <c r="BT10" s="2"/>
      <c r="BV10" t="s">
        <v>7</v>
      </c>
      <c r="BW10" t="s">
        <v>42</v>
      </c>
      <c r="BY10" s="2"/>
    </row>
    <row r="11" spans="1:79" x14ac:dyDescent="0.3">
      <c r="A11" s="11" t="s">
        <v>16</v>
      </c>
      <c r="B11" s="12">
        <v>42541</v>
      </c>
      <c r="D11" t="s">
        <v>7</v>
      </c>
      <c r="E11" s="5" t="s">
        <v>43</v>
      </c>
      <c r="F11" s="26">
        <v>130000000</v>
      </c>
      <c r="I11" t="s">
        <v>7</v>
      </c>
      <c r="J11" s="5" t="s">
        <v>44</v>
      </c>
      <c r="K11" s="27">
        <f>F11-SUM(G24)</f>
        <v>92790244.478323013</v>
      </c>
      <c r="N11" t="s">
        <v>7</v>
      </c>
      <c r="O11" s="5" t="s">
        <v>44</v>
      </c>
      <c r="P11" s="27">
        <f>K11-SUM(L24)</f>
        <v>85452910.127949238</v>
      </c>
      <c r="S11" t="s">
        <v>7</v>
      </c>
      <c r="T11" s="5" t="s">
        <v>44</v>
      </c>
      <c r="U11" s="27">
        <f>P11-SUM(Q24)</f>
        <v>77905331.639454588</v>
      </c>
      <c r="X11" t="s">
        <v>7</v>
      </c>
      <c r="Y11" s="5" t="s">
        <v>44</v>
      </c>
      <c r="Z11" s="27">
        <f>U11-SUM(V24)</f>
        <v>70081367.726991877</v>
      </c>
      <c r="AC11" t="s">
        <v>7</v>
      </c>
      <c r="AD11" s="5" t="s">
        <v>44</v>
      </c>
      <c r="AE11" s="27">
        <f>Z11-SUM(AA24)</f>
        <v>61907981.842391886</v>
      </c>
      <c r="AH11" t="s">
        <v>7</v>
      </c>
      <c r="AI11" s="5" t="s">
        <v>44</v>
      </c>
      <c r="AJ11" s="27">
        <f>AE11-SUM(AF24)</f>
        <v>53303318.026267625</v>
      </c>
      <c r="AM11" t="s">
        <v>7</v>
      </c>
      <c r="AN11" s="5" t="s">
        <v>44</v>
      </c>
      <c r="AO11" s="27">
        <f>AJ11-SUM(AK24)</f>
        <v>44174427.330787219</v>
      </c>
      <c r="AR11" t="s">
        <v>7</v>
      </c>
      <c r="AS11" s="5" t="s">
        <v>44</v>
      </c>
      <c r="AT11" s="27">
        <f>AO11-SUM(AP24)</f>
        <v>34414548.337910786</v>
      </c>
      <c r="AW11" t="s">
        <v>7</v>
      </c>
      <c r="AX11" s="5" t="s">
        <v>44</v>
      </c>
      <c r="AY11" s="27">
        <f>AT11-SUM(AU24)</f>
        <v>23899822.088368006</v>
      </c>
      <c r="BB11" t="s">
        <v>7</v>
      </c>
      <c r="BC11" s="5" t="s">
        <v>44</v>
      </c>
      <c r="BD11" s="27">
        <f>AY11-SUM(AZ24)</f>
        <v>12485291.877892364</v>
      </c>
      <c r="BG11" t="s">
        <v>7</v>
      </c>
      <c r="BH11" s="5" t="s">
        <v>44</v>
      </c>
      <c r="BI11" s="27">
        <f>BD11-SUM(BE24)</f>
        <v>-1.8253922462463379E-7</v>
      </c>
      <c r="BL11" t="s">
        <v>7</v>
      </c>
      <c r="BM11" s="5" t="s">
        <v>44</v>
      </c>
      <c r="BN11" s="27">
        <f>BI11-SUM(BJ24)</f>
        <v>-1.8253922462463379E-7</v>
      </c>
      <c r="BQ11" t="s">
        <v>7</v>
      </c>
      <c r="BR11" s="5" t="s">
        <v>44</v>
      </c>
      <c r="BS11" s="27">
        <f>BN11-SUM(BO24)</f>
        <v>-1.8253922462463379E-7</v>
      </c>
      <c r="BV11" t="s">
        <v>7</v>
      </c>
      <c r="BW11" s="5" t="s">
        <v>44</v>
      </c>
      <c r="BX11" s="27">
        <f>BS11-SUM(BT24)</f>
        <v>-1.8253922462463379E-7</v>
      </c>
    </row>
    <row r="12" spans="1:79" x14ac:dyDescent="0.3">
      <c r="D12" t="s">
        <v>7</v>
      </c>
      <c r="G12" s="2"/>
      <c r="I12" t="s">
        <v>7</v>
      </c>
      <c r="N12" t="s">
        <v>7</v>
      </c>
      <c r="S12" t="s">
        <v>7</v>
      </c>
      <c r="X12" t="s">
        <v>7</v>
      </c>
      <c r="AC12" t="s">
        <v>7</v>
      </c>
      <c r="AH12" t="s">
        <v>7</v>
      </c>
      <c r="AM12" t="s">
        <v>7</v>
      </c>
      <c r="AR12" t="s">
        <v>7</v>
      </c>
      <c r="AW12" t="s">
        <v>7</v>
      </c>
      <c r="BB12" t="s">
        <v>7</v>
      </c>
      <c r="BG12" t="s">
        <v>7</v>
      </c>
      <c r="BL12" t="s">
        <v>7</v>
      </c>
      <c r="BQ12" t="s">
        <v>7</v>
      </c>
      <c r="BV12" t="s">
        <v>7</v>
      </c>
    </row>
    <row r="13" spans="1:79" x14ac:dyDescent="0.3">
      <c r="A13" s="28" t="s">
        <v>45</v>
      </c>
      <c r="B13" s="29">
        <f>SUMIF(25:25,"*이자*",24:24)</f>
        <v>49870943.243344933</v>
      </c>
      <c r="D13" t="s">
        <v>7</v>
      </c>
      <c r="E13" s="9" t="s">
        <v>13</v>
      </c>
      <c r="F13" s="7" t="s">
        <v>14</v>
      </c>
      <c r="G13" s="10" t="s">
        <v>15</v>
      </c>
      <c r="I13" t="s">
        <v>7</v>
      </c>
      <c r="J13" s="9" t="s">
        <v>13</v>
      </c>
      <c r="K13" s="30" t="s">
        <v>14</v>
      </c>
      <c r="L13" s="10" t="s">
        <v>15</v>
      </c>
      <c r="N13" t="s">
        <v>7</v>
      </c>
      <c r="O13" s="9" t="s">
        <v>13</v>
      </c>
      <c r="P13" s="30" t="s">
        <v>14</v>
      </c>
      <c r="Q13" s="10" t="s">
        <v>15</v>
      </c>
      <c r="S13" t="s">
        <v>7</v>
      </c>
      <c r="T13" s="9" t="s">
        <v>13</v>
      </c>
      <c r="U13" s="30" t="s">
        <v>14</v>
      </c>
      <c r="V13" s="10" t="s">
        <v>15</v>
      </c>
      <c r="X13" t="s">
        <v>7</v>
      </c>
      <c r="Y13" s="9" t="s">
        <v>13</v>
      </c>
      <c r="Z13" s="30" t="s">
        <v>14</v>
      </c>
      <c r="AA13" s="10" t="s">
        <v>15</v>
      </c>
      <c r="AC13" t="s">
        <v>7</v>
      </c>
      <c r="AD13" s="9" t="s">
        <v>13</v>
      </c>
      <c r="AE13" s="30" t="s">
        <v>14</v>
      </c>
      <c r="AF13" s="10" t="s">
        <v>15</v>
      </c>
      <c r="AH13" t="s">
        <v>7</v>
      </c>
      <c r="AI13" s="9" t="s">
        <v>13</v>
      </c>
      <c r="AJ13" s="30" t="s">
        <v>14</v>
      </c>
      <c r="AK13" s="10" t="s">
        <v>15</v>
      </c>
      <c r="AM13" t="s">
        <v>7</v>
      </c>
      <c r="AN13" s="9" t="s">
        <v>13</v>
      </c>
      <c r="AO13" s="30" t="s">
        <v>14</v>
      </c>
      <c r="AP13" s="10" t="s">
        <v>15</v>
      </c>
      <c r="AR13" t="s">
        <v>7</v>
      </c>
      <c r="AS13" s="9" t="s">
        <v>13</v>
      </c>
      <c r="AT13" s="30" t="s">
        <v>14</v>
      </c>
      <c r="AU13" s="10" t="s">
        <v>15</v>
      </c>
      <c r="AW13" t="s">
        <v>7</v>
      </c>
      <c r="AX13" s="9" t="s">
        <v>13</v>
      </c>
      <c r="AY13" s="30" t="s">
        <v>14</v>
      </c>
      <c r="AZ13" s="10" t="s">
        <v>15</v>
      </c>
      <c r="BB13" t="s">
        <v>7</v>
      </c>
      <c r="BC13" s="9" t="s">
        <v>13</v>
      </c>
      <c r="BD13" s="30" t="s">
        <v>14</v>
      </c>
      <c r="BE13" s="10" t="s">
        <v>15</v>
      </c>
      <c r="BG13" t="s">
        <v>7</v>
      </c>
      <c r="BH13" s="9" t="s">
        <v>13</v>
      </c>
      <c r="BI13" s="30" t="s">
        <v>14</v>
      </c>
      <c r="BJ13" s="10" t="s">
        <v>15</v>
      </c>
      <c r="BL13" t="s">
        <v>7</v>
      </c>
      <c r="BM13" s="9" t="s">
        <v>13</v>
      </c>
      <c r="BN13" s="30" t="s">
        <v>14</v>
      </c>
      <c r="BO13" s="10" t="s">
        <v>15</v>
      </c>
      <c r="BQ13" t="s">
        <v>7</v>
      </c>
      <c r="BR13" s="9" t="s">
        <v>13</v>
      </c>
      <c r="BS13" s="30" t="s">
        <v>14</v>
      </c>
      <c r="BT13" s="10" t="s">
        <v>15</v>
      </c>
      <c r="BV13" t="s">
        <v>7</v>
      </c>
      <c r="BW13" s="9" t="s">
        <v>13</v>
      </c>
      <c r="BX13" s="30" t="s">
        <v>14</v>
      </c>
      <c r="BY13" s="10" t="s">
        <v>15</v>
      </c>
    </row>
    <row r="14" spans="1:79" x14ac:dyDescent="0.3">
      <c r="A14" s="31" t="s">
        <v>46</v>
      </c>
      <c r="B14" s="32">
        <f>SUMIF(25:25,"*원금*",24:24)</f>
        <v>130000000.00000018</v>
      </c>
      <c r="D14" t="s">
        <v>7</v>
      </c>
      <c r="E14" s="5" t="s">
        <v>17</v>
      </c>
      <c r="F14" s="13">
        <v>15</v>
      </c>
      <c r="G14" s="11">
        <f>F14*12</f>
        <v>180</v>
      </c>
      <c r="I14" t="s">
        <v>7</v>
      </c>
      <c r="J14" s="5" t="s">
        <v>47</v>
      </c>
      <c r="K14" s="33">
        <f>L14/12</f>
        <v>10</v>
      </c>
      <c r="L14" s="11">
        <f>IF(L19="(앞에 '0')",0,
IF((G14-G19)&lt;0,0,(G14-G19)))</f>
        <v>120</v>
      </c>
      <c r="N14" t="s">
        <v>7</v>
      </c>
      <c r="O14" s="5" t="s">
        <v>47</v>
      </c>
      <c r="P14" s="33">
        <f>Q14/12</f>
        <v>9</v>
      </c>
      <c r="Q14" s="11">
        <f>IF(Q19="(앞에 '0')",0,
IF((L14-L19)&lt;0,0,(L14-L19)))</f>
        <v>108</v>
      </c>
      <c r="S14" t="s">
        <v>7</v>
      </c>
      <c r="T14" s="5" t="s">
        <v>47</v>
      </c>
      <c r="U14" s="33">
        <f>V14/12</f>
        <v>8</v>
      </c>
      <c r="V14" s="11">
        <f>IF(V19="(앞에 '0')",0,
IF((Q14-Q19)&lt;0,0,(Q14-Q19)))</f>
        <v>96</v>
      </c>
      <c r="X14" t="s">
        <v>7</v>
      </c>
      <c r="Y14" s="5" t="s">
        <v>47</v>
      </c>
      <c r="Z14" s="33">
        <f>AA14/12</f>
        <v>7</v>
      </c>
      <c r="AA14" s="11">
        <f>IF(AA19="(앞에 '0')",0,
IF((V14-V19)&lt;0,0,(V14-V19)))</f>
        <v>84</v>
      </c>
      <c r="AC14" t="s">
        <v>7</v>
      </c>
      <c r="AD14" s="5" t="s">
        <v>47</v>
      </c>
      <c r="AE14" s="33">
        <f>AF14/12</f>
        <v>6</v>
      </c>
      <c r="AF14" s="11">
        <f>IF(AF19="(앞에 '0')",0,
IF((AA14-AA19)&lt;0,0,(AA14-AA19)))</f>
        <v>72</v>
      </c>
      <c r="AH14" t="s">
        <v>7</v>
      </c>
      <c r="AI14" s="5" t="s">
        <v>47</v>
      </c>
      <c r="AJ14" s="33">
        <f>AK14/12</f>
        <v>5</v>
      </c>
      <c r="AK14" s="11">
        <f>IF(AK19="(앞에 '0')",0,
IF((AF14-AF19)&lt;0,0,(AF14-AF19)))</f>
        <v>60</v>
      </c>
      <c r="AM14" t="s">
        <v>7</v>
      </c>
      <c r="AN14" s="5" t="s">
        <v>47</v>
      </c>
      <c r="AO14" s="33">
        <f>AP14/12</f>
        <v>4</v>
      </c>
      <c r="AP14" s="11">
        <f>IF(AP19="(앞에 '0')",0,
IF((AK14-AK19)&lt;0,0,(AK14-AK19)))</f>
        <v>48</v>
      </c>
      <c r="AR14" t="s">
        <v>7</v>
      </c>
      <c r="AS14" s="5" t="s">
        <v>47</v>
      </c>
      <c r="AT14" s="33">
        <f>AU14/12</f>
        <v>3</v>
      </c>
      <c r="AU14" s="11">
        <f>IF(AU19="(앞에 '0')",0,
IF((AP14-AP19)&lt;0,0,(AP14-AP19)))</f>
        <v>36</v>
      </c>
      <c r="AW14" t="s">
        <v>7</v>
      </c>
      <c r="AX14" s="5" t="s">
        <v>47</v>
      </c>
      <c r="AY14" s="33">
        <f>AZ14/12</f>
        <v>2</v>
      </c>
      <c r="AZ14" s="11">
        <f>IF(AZ19="(앞에 '0')",0,
IF((AU14-AU19)&lt;0,0,(AU14-AU19)))</f>
        <v>24</v>
      </c>
      <c r="BB14" t="s">
        <v>7</v>
      </c>
      <c r="BC14" s="5" t="s">
        <v>47</v>
      </c>
      <c r="BD14" s="33">
        <f>BE14/12</f>
        <v>1</v>
      </c>
      <c r="BE14" s="11">
        <f>IF(BE19="(앞에 '0')",0,
IF((AZ14-AZ19)&lt;0,0,(AZ14-AZ19)))</f>
        <v>12</v>
      </c>
      <c r="BG14" t="s">
        <v>7</v>
      </c>
      <c r="BH14" s="5" t="s">
        <v>47</v>
      </c>
      <c r="BI14" s="33">
        <f>BJ14/12</f>
        <v>0</v>
      </c>
      <c r="BJ14" s="11">
        <f>IF(BJ19="(앞에 '0')",0,
IF((BE14-BE19)&lt;0,0,(BE14-BE19)))</f>
        <v>0</v>
      </c>
      <c r="BL14" t="s">
        <v>7</v>
      </c>
      <c r="BM14" s="5" t="s">
        <v>47</v>
      </c>
      <c r="BN14" s="33">
        <f>BO14/12</f>
        <v>0</v>
      </c>
      <c r="BO14" s="11">
        <f>IF(BO19="(앞에 '0')",0,
IF((BJ14-BJ19)&lt;0,0,(BJ14-BJ19)))</f>
        <v>0</v>
      </c>
      <c r="BQ14" t="s">
        <v>7</v>
      </c>
      <c r="BR14" s="5" t="s">
        <v>47</v>
      </c>
      <c r="BS14" s="33">
        <f>BT14/12</f>
        <v>0</v>
      </c>
      <c r="BT14" s="11">
        <f>IF(BT19="(앞에 '0')",0,
IF((BO14-BO19)&lt;0,0,(BO14-BO19)))</f>
        <v>0</v>
      </c>
      <c r="BV14" t="s">
        <v>7</v>
      </c>
      <c r="BW14" s="5" t="s">
        <v>47</v>
      </c>
      <c r="BX14" s="33">
        <f>BY14/12</f>
        <v>0</v>
      </c>
      <c r="BY14" s="11">
        <f>IF(BY19="(앞에 '0')",0,
IF((BT14-BT19)&lt;0,0,(BT14-BT19)))</f>
        <v>0</v>
      </c>
    </row>
    <row r="15" spans="1:79" x14ac:dyDescent="0.3">
      <c r="A15" s="34" t="s">
        <v>48</v>
      </c>
      <c r="B15" s="35">
        <f>SUMIF(25:25,"*납입*",24:24)</f>
        <v>179870943.24334508</v>
      </c>
      <c r="D15" t="s">
        <v>7</v>
      </c>
      <c r="E15" s="14" t="s">
        <v>18</v>
      </c>
      <c r="F15" s="13">
        <v>0</v>
      </c>
      <c r="G15" s="11">
        <f>F15*12</f>
        <v>0</v>
      </c>
      <c r="I15" t="s">
        <v>7</v>
      </c>
      <c r="J15" s="14" t="s">
        <v>49</v>
      </c>
      <c r="K15" s="33">
        <f>L15/12</f>
        <v>0</v>
      </c>
      <c r="L15" s="11">
        <f>IF(L19="(앞에 '0')",0,
IF((G15-G19)&lt;0,0,G15-G19))</f>
        <v>0</v>
      </c>
      <c r="N15" t="s">
        <v>7</v>
      </c>
      <c r="O15" s="14" t="s">
        <v>49</v>
      </c>
      <c r="P15" s="33">
        <f>Q15/12</f>
        <v>0</v>
      </c>
      <c r="Q15" s="36">
        <f>IF(Q19="(앞에 '0')",0,
IF((L15-L19)&lt;0,0,L15-L19))</f>
        <v>0</v>
      </c>
      <c r="S15" t="s">
        <v>7</v>
      </c>
      <c r="T15" s="14" t="s">
        <v>49</v>
      </c>
      <c r="U15" s="33">
        <f>V15/12</f>
        <v>0</v>
      </c>
      <c r="V15" s="36">
        <f>IF(V19="(앞에 '0')",0,
IF((Q15-Q19)&lt;0,0,Q15-Q19))</f>
        <v>0</v>
      </c>
      <c r="X15" t="s">
        <v>7</v>
      </c>
      <c r="Y15" s="14" t="s">
        <v>49</v>
      </c>
      <c r="Z15" s="33">
        <f>AA15/12</f>
        <v>0</v>
      </c>
      <c r="AA15" s="36">
        <f>IF(AA19="(앞에 '0')",0,
IF((V15-V19)&lt;0,0,V15-V19))</f>
        <v>0</v>
      </c>
      <c r="AC15" t="s">
        <v>7</v>
      </c>
      <c r="AD15" s="14" t="s">
        <v>49</v>
      </c>
      <c r="AE15" s="33">
        <f>AF15/12</f>
        <v>0</v>
      </c>
      <c r="AF15" s="36">
        <f>IF(AF19="(앞에 '0')",0,
IF((AA15-AA19)&lt;0,0,AA15-AA19))</f>
        <v>0</v>
      </c>
      <c r="AH15" t="s">
        <v>7</v>
      </c>
      <c r="AI15" s="14" t="s">
        <v>49</v>
      </c>
      <c r="AJ15" s="33">
        <f>AK15/12</f>
        <v>0</v>
      </c>
      <c r="AK15" s="36">
        <f>IF(AK19="(앞에 '0')",0,
IF((AF15-AF19)&lt;0,0,AF15-AF19))</f>
        <v>0</v>
      </c>
      <c r="AM15" t="s">
        <v>7</v>
      </c>
      <c r="AN15" s="14" t="s">
        <v>49</v>
      </c>
      <c r="AO15" s="33">
        <f>AP15/12</f>
        <v>0</v>
      </c>
      <c r="AP15" s="36">
        <f>IF(AP19="(앞에 '0')",0,
IF((AK15-AK19)&lt;0,0,AK15-AK19))</f>
        <v>0</v>
      </c>
      <c r="AR15" t="s">
        <v>7</v>
      </c>
      <c r="AS15" s="14" t="s">
        <v>49</v>
      </c>
      <c r="AT15" s="33">
        <f>AU15/12</f>
        <v>0</v>
      </c>
      <c r="AU15" s="36">
        <f>IF(AU19="(앞에 '0')",0,
IF((AP15-AP19)&lt;0,0,AP15-AP19))</f>
        <v>0</v>
      </c>
      <c r="AW15" t="s">
        <v>7</v>
      </c>
      <c r="AX15" s="14" t="s">
        <v>49</v>
      </c>
      <c r="AY15" s="33">
        <f>AZ15/12</f>
        <v>0</v>
      </c>
      <c r="AZ15" s="36">
        <f>IF(AZ19="(앞에 '0')",0,
IF((AU15-AU19)&lt;0,0,AU15-AU19))</f>
        <v>0</v>
      </c>
      <c r="BB15" t="s">
        <v>7</v>
      </c>
      <c r="BC15" s="14" t="s">
        <v>49</v>
      </c>
      <c r="BD15" s="33">
        <f>BE15/12</f>
        <v>0</v>
      </c>
      <c r="BE15" s="36">
        <f>IF(BE19="(앞에 '0')",0,
IF((AZ15-AZ19)&lt;0,0,AZ15-AZ19))</f>
        <v>0</v>
      </c>
      <c r="BG15" t="s">
        <v>7</v>
      </c>
      <c r="BH15" s="14" t="s">
        <v>49</v>
      </c>
      <c r="BI15" s="33">
        <f>BJ15/12</f>
        <v>0</v>
      </c>
      <c r="BJ15" s="36">
        <f>IF(BJ19="(앞에 '0')",0,
IF((BE15-BE19)&lt;0,0,BE15-BE19))</f>
        <v>0</v>
      </c>
      <c r="BL15" t="s">
        <v>7</v>
      </c>
      <c r="BM15" s="14" t="s">
        <v>49</v>
      </c>
      <c r="BN15" s="33">
        <f>BO15/12</f>
        <v>0</v>
      </c>
      <c r="BO15" s="36">
        <f>IF(BO19="(앞에 '0')",0,
IF((BJ15-BJ19)&lt;0,0,BJ15-BJ19))</f>
        <v>0</v>
      </c>
      <c r="BQ15" t="s">
        <v>7</v>
      </c>
      <c r="BR15" s="14" t="s">
        <v>49</v>
      </c>
      <c r="BS15" s="33">
        <f>BT15/12</f>
        <v>0</v>
      </c>
      <c r="BT15" s="36">
        <f>IF(BT19="(앞에 '0')",0,
IF((BO15-BO19)&lt;0,0,BO15-BO19))</f>
        <v>0</v>
      </c>
      <c r="BV15" t="s">
        <v>7</v>
      </c>
      <c r="BW15" s="14" t="s">
        <v>49</v>
      </c>
      <c r="BX15" s="33">
        <f>BY15/12</f>
        <v>0</v>
      </c>
      <c r="BY15" s="36">
        <f>IF(BY19="(앞에 '0')",0,
IF((BT15-BT19)&lt;0,0,BT15-BT19))</f>
        <v>0</v>
      </c>
    </row>
    <row r="16" spans="1:79" x14ac:dyDescent="0.3">
      <c r="A16" s="37" t="s">
        <v>50</v>
      </c>
      <c r="B16" s="25">
        <f>IF(ROUND((B14-F11),0)&lt;&gt;0,"적용기간 체크요망",0)</f>
        <v>0</v>
      </c>
      <c r="D16" t="s">
        <v>7</v>
      </c>
      <c r="I16" t="s">
        <v>7</v>
      </c>
      <c r="N16" t="s">
        <v>7</v>
      </c>
      <c r="S16" t="s">
        <v>7</v>
      </c>
      <c r="X16" t="s">
        <v>7</v>
      </c>
      <c r="AC16" t="s">
        <v>7</v>
      </c>
      <c r="AH16" t="s">
        <v>7</v>
      </c>
      <c r="AM16" t="s">
        <v>7</v>
      </c>
      <c r="AR16" t="s">
        <v>7</v>
      </c>
      <c r="AW16" t="s">
        <v>7</v>
      </c>
      <c r="BB16" t="s">
        <v>7</v>
      </c>
      <c r="BG16" t="s">
        <v>7</v>
      </c>
      <c r="BL16" t="s">
        <v>7</v>
      </c>
      <c r="BQ16" t="s">
        <v>7</v>
      </c>
      <c r="BV16" t="s">
        <v>7</v>
      </c>
    </row>
    <row r="17" spans="1:79" x14ac:dyDescent="0.3">
      <c r="D17" t="s">
        <v>7</v>
      </c>
      <c r="E17" s="14" t="s">
        <v>13</v>
      </c>
      <c r="F17" s="11" t="s">
        <v>14</v>
      </c>
      <c r="G17" s="11" t="s">
        <v>15</v>
      </c>
      <c r="I17" t="s">
        <v>7</v>
      </c>
      <c r="J17" s="14" t="s">
        <v>13</v>
      </c>
      <c r="K17" s="33" t="s">
        <v>14</v>
      </c>
      <c r="L17" s="11" t="s">
        <v>15</v>
      </c>
      <c r="N17" t="s">
        <v>7</v>
      </c>
      <c r="O17" s="14" t="s">
        <v>13</v>
      </c>
      <c r="P17" s="33" t="s">
        <v>14</v>
      </c>
      <c r="Q17" s="11" t="s">
        <v>15</v>
      </c>
      <c r="S17" t="s">
        <v>7</v>
      </c>
      <c r="T17" s="14" t="s">
        <v>13</v>
      </c>
      <c r="U17" s="33" t="s">
        <v>14</v>
      </c>
      <c r="V17" s="11" t="s">
        <v>15</v>
      </c>
      <c r="X17" t="s">
        <v>7</v>
      </c>
      <c r="Y17" s="14" t="s">
        <v>13</v>
      </c>
      <c r="Z17" s="33" t="s">
        <v>14</v>
      </c>
      <c r="AA17" s="11" t="s">
        <v>15</v>
      </c>
      <c r="AC17" t="s">
        <v>7</v>
      </c>
      <c r="AD17" s="14" t="s">
        <v>13</v>
      </c>
      <c r="AE17" s="33" t="s">
        <v>14</v>
      </c>
      <c r="AF17" s="11" t="s">
        <v>15</v>
      </c>
      <c r="AH17" t="s">
        <v>7</v>
      </c>
      <c r="AI17" s="14" t="s">
        <v>13</v>
      </c>
      <c r="AJ17" s="33" t="s">
        <v>14</v>
      </c>
      <c r="AK17" s="11" t="s">
        <v>15</v>
      </c>
      <c r="AM17" t="s">
        <v>7</v>
      </c>
      <c r="AN17" s="14" t="s">
        <v>13</v>
      </c>
      <c r="AO17" s="33" t="s">
        <v>14</v>
      </c>
      <c r="AP17" s="11" t="s">
        <v>15</v>
      </c>
      <c r="AR17" t="s">
        <v>7</v>
      </c>
      <c r="AS17" s="14" t="s">
        <v>13</v>
      </c>
      <c r="AT17" s="33" t="s">
        <v>14</v>
      </c>
      <c r="AU17" s="11" t="s">
        <v>15</v>
      </c>
      <c r="AW17" t="s">
        <v>7</v>
      </c>
      <c r="AX17" s="14" t="s">
        <v>13</v>
      </c>
      <c r="AY17" s="33" t="s">
        <v>14</v>
      </c>
      <c r="AZ17" s="11" t="s">
        <v>15</v>
      </c>
      <c r="BB17" t="s">
        <v>7</v>
      </c>
      <c r="BC17" s="14" t="s">
        <v>13</v>
      </c>
      <c r="BD17" s="33" t="s">
        <v>14</v>
      </c>
      <c r="BE17" s="11" t="s">
        <v>15</v>
      </c>
      <c r="BG17" t="s">
        <v>7</v>
      </c>
      <c r="BH17" s="14" t="s">
        <v>13</v>
      </c>
      <c r="BI17" s="33" t="s">
        <v>14</v>
      </c>
      <c r="BJ17" s="11" t="s">
        <v>15</v>
      </c>
      <c r="BL17" t="s">
        <v>7</v>
      </c>
      <c r="BM17" s="14" t="s">
        <v>13</v>
      </c>
      <c r="BN17" s="33" t="s">
        <v>14</v>
      </c>
      <c r="BO17" s="11" t="s">
        <v>15</v>
      </c>
      <c r="BQ17" t="s">
        <v>7</v>
      </c>
      <c r="BR17" s="14" t="s">
        <v>13</v>
      </c>
      <c r="BS17" s="33" t="s">
        <v>14</v>
      </c>
      <c r="BT17" s="11" t="s">
        <v>15</v>
      </c>
      <c r="BV17" t="s">
        <v>7</v>
      </c>
      <c r="BW17" s="14" t="s">
        <v>13</v>
      </c>
      <c r="BX17" s="33" t="s">
        <v>14</v>
      </c>
      <c r="BY17" s="11" t="s">
        <v>15</v>
      </c>
    </row>
    <row r="18" spans="1:79" x14ac:dyDescent="0.3">
      <c r="D18" t="s">
        <v>7</v>
      </c>
      <c r="E18" s="5" t="s">
        <v>51</v>
      </c>
      <c r="F18" s="17">
        <v>2.9100000000000001E-2</v>
      </c>
      <c r="G18" s="18"/>
      <c r="I18" t="s">
        <v>7</v>
      </c>
      <c r="J18" s="5" t="s">
        <v>52</v>
      </c>
      <c r="K18" s="17">
        <v>0.05</v>
      </c>
      <c r="L18" s="18"/>
      <c r="N18" t="s">
        <v>7</v>
      </c>
      <c r="O18" s="5" t="s">
        <v>52</v>
      </c>
      <c r="P18" s="17">
        <f>K18+0.5%</f>
        <v>5.5E-2</v>
      </c>
      <c r="Q18" s="18"/>
      <c r="S18" t="s">
        <v>7</v>
      </c>
      <c r="T18" s="5" t="s">
        <v>52</v>
      </c>
      <c r="U18" s="17">
        <f>P18+0.5%</f>
        <v>0.06</v>
      </c>
      <c r="V18" s="18"/>
      <c r="X18" t="s">
        <v>7</v>
      </c>
      <c r="Y18" s="5" t="s">
        <v>52</v>
      </c>
      <c r="Z18" s="17">
        <f>U18+0.5%</f>
        <v>6.5000000000000002E-2</v>
      </c>
      <c r="AA18" s="18"/>
      <c r="AC18" t="s">
        <v>7</v>
      </c>
      <c r="AD18" s="5" t="s">
        <v>52</v>
      </c>
      <c r="AE18" s="17">
        <f>Z18+0.5%</f>
        <v>7.0000000000000007E-2</v>
      </c>
      <c r="AF18" s="18"/>
      <c r="AH18" t="s">
        <v>7</v>
      </c>
      <c r="AI18" s="5" t="s">
        <v>52</v>
      </c>
      <c r="AJ18" s="17">
        <f>AE18+0.5%</f>
        <v>7.5000000000000011E-2</v>
      </c>
      <c r="AK18" s="18"/>
      <c r="AM18" t="s">
        <v>7</v>
      </c>
      <c r="AN18" s="5" t="s">
        <v>52</v>
      </c>
      <c r="AO18" s="17">
        <f>AJ18+0.5%</f>
        <v>8.0000000000000016E-2</v>
      </c>
      <c r="AP18" s="18"/>
      <c r="AR18" t="s">
        <v>7</v>
      </c>
      <c r="AS18" s="5" t="s">
        <v>52</v>
      </c>
      <c r="AT18" s="17">
        <f>AO18+0.5%</f>
        <v>8.500000000000002E-2</v>
      </c>
      <c r="AU18" s="18"/>
      <c r="AW18" t="s">
        <v>7</v>
      </c>
      <c r="AX18" s="5" t="s">
        <v>52</v>
      </c>
      <c r="AY18" s="17">
        <f>AT18+0.5%</f>
        <v>9.0000000000000024E-2</v>
      </c>
      <c r="AZ18" s="18"/>
      <c r="BB18" t="s">
        <v>7</v>
      </c>
      <c r="BC18" s="5" t="s">
        <v>52</v>
      </c>
      <c r="BD18" s="17">
        <f>AY18+0.5%</f>
        <v>9.5000000000000029E-2</v>
      </c>
      <c r="BE18" s="18"/>
      <c r="BG18" t="s">
        <v>7</v>
      </c>
      <c r="BH18" s="5" t="s">
        <v>52</v>
      </c>
      <c r="BI18" s="17"/>
      <c r="BJ18" s="18"/>
      <c r="BL18" t="s">
        <v>7</v>
      </c>
      <c r="BM18" s="5" t="s">
        <v>52</v>
      </c>
      <c r="BN18" s="17"/>
      <c r="BO18" s="18"/>
      <c r="BQ18" t="s">
        <v>7</v>
      </c>
      <c r="BR18" s="5" t="s">
        <v>52</v>
      </c>
      <c r="BS18" s="17"/>
      <c r="BT18" s="18"/>
      <c r="BV18" t="s">
        <v>7</v>
      </c>
      <c r="BW18" s="5" t="s">
        <v>52</v>
      </c>
      <c r="BX18" s="17"/>
      <c r="BY18" s="18"/>
    </row>
    <row r="19" spans="1:79" x14ac:dyDescent="0.3">
      <c r="D19" t="s">
        <v>7</v>
      </c>
      <c r="E19" s="14" t="s">
        <v>53</v>
      </c>
      <c r="F19" s="38">
        <v>5</v>
      </c>
      <c r="G19" s="39">
        <f>F19*12</f>
        <v>60</v>
      </c>
      <c r="I19" t="s">
        <v>7</v>
      </c>
      <c r="J19" s="14" t="s">
        <v>53</v>
      </c>
      <c r="K19" s="38">
        <v>1</v>
      </c>
      <c r="L19" s="39">
        <f>IF(OR(G19=0,G19="(앞에 '0')"),"(앞에 '0')",K19*12)</f>
        <v>12</v>
      </c>
      <c r="N19" t="s">
        <v>7</v>
      </c>
      <c r="O19" s="14" t="s">
        <v>53</v>
      </c>
      <c r="P19" s="38">
        <v>1</v>
      </c>
      <c r="Q19" s="39">
        <f>IF(OR(L19=0,L19="(앞에 '0')"),"(앞에 '0')",P19*12)</f>
        <v>12</v>
      </c>
      <c r="S19" t="s">
        <v>7</v>
      </c>
      <c r="T19" s="14" t="s">
        <v>53</v>
      </c>
      <c r="U19" s="38">
        <v>1</v>
      </c>
      <c r="V19" s="39">
        <f>IF(OR(Q19=0,Q19="(앞에 '0')"),"(앞에 '0')",U19*12)</f>
        <v>12</v>
      </c>
      <c r="X19" t="s">
        <v>7</v>
      </c>
      <c r="Y19" s="14" t="s">
        <v>53</v>
      </c>
      <c r="Z19" s="38">
        <v>1</v>
      </c>
      <c r="AA19" s="39">
        <f>IF(OR(V19=0,V19="(앞에 '0')"),"(앞에 '0')",Z19*12)</f>
        <v>12</v>
      </c>
      <c r="AC19" t="s">
        <v>7</v>
      </c>
      <c r="AD19" s="14" t="s">
        <v>53</v>
      </c>
      <c r="AE19" s="38">
        <v>1</v>
      </c>
      <c r="AF19" s="39">
        <f>IF(OR(AA19=0,AA19="(앞에 '0')"),"(앞에 '0')",AE19*12)</f>
        <v>12</v>
      </c>
      <c r="AH19" t="s">
        <v>7</v>
      </c>
      <c r="AI19" s="14" t="s">
        <v>53</v>
      </c>
      <c r="AJ19" s="38">
        <v>1</v>
      </c>
      <c r="AK19" s="39">
        <f>IF(OR(AF19=0,AF19="(앞에 '0')"),"(앞에 '0')",AJ19*12)</f>
        <v>12</v>
      </c>
      <c r="AM19" t="s">
        <v>7</v>
      </c>
      <c r="AN19" s="14" t="s">
        <v>53</v>
      </c>
      <c r="AO19" s="38">
        <v>1</v>
      </c>
      <c r="AP19" s="39">
        <f>IF(OR(AK19=0,AK19="(앞에 '0')"),"(앞에 '0')",AO19*12)</f>
        <v>12</v>
      </c>
      <c r="AR19" t="s">
        <v>7</v>
      </c>
      <c r="AS19" s="14" t="s">
        <v>53</v>
      </c>
      <c r="AT19" s="38">
        <v>1</v>
      </c>
      <c r="AU19" s="39">
        <f>IF(OR(AP19=0,AP19="(앞에 '0')"),"(앞에 '0')",AT19*12)</f>
        <v>12</v>
      </c>
      <c r="AW19" t="s">
        <v>7</v>
      </c>
      <c r="AX19" s="14" t="s">
        <v>53</v>
      </c>
      <c r="AY19" s="38">
        <v>1</v>
      </c>
      <c r="AZ19" s="39">
        <f>IF(OR(AU19=0,AU19="(앞에 '0')"),"(앞에 '0')",AY19*12)</f>
        <v>12</v>
      </c>
      <c r="BB19" t="s">
        <v>7</v>
      </c>
      <c r="BC19" s="14" t="s">
        <v>53</v>
      </c>
      <c r="BD19" s="38">
        <v>1</v>
      </c>
      <c r="BE19" s="39">
        <f>IF(OR(AZ19=0,AZ19="(앞에 '0')"),"(앞에 '0')",BD19*12)</f>
        <v>12</v>
      </c>
      <c r="BG19" t="s">
        <v>7</v>
      </c>
      <c r="BH19" s="14" t="s">
        <v>53</v>
      </c>
      <c r="BI19" s="38"/>
      <c r="BJ19" s="39">
        <f>IF(OR(BE19=0,BE19="(앞에 '0')"),"(앞에 '0')",BI19*12)</f>
        <v>0</v>
      </c>
      <c r="BL19" t="s">
        <v>7</v>
      </c>
      <c r="BM19" s="14" t="s">
        <v>53</v>
      </c>
      <c r="BN19" s="38"/>
      <c r="BO19" s="39" t="str">
        <f>IF(OR(BJ19=0,BJ19="(앞에 '0')"),"(앞에 '0')",BN19*12)</f>
        <v>(앞에 '0')</v>
      </c>
      <c r="BQ19" t="s">
        <v>7</v>
      </c>
      <c r="BR19" s="14" t="s">
        <v>53</v>
      </c>
      <c r="BS19" s="38"/>
      <c r="BT19" s="39" t="str">
        <f>IF(OR(BO19=0,BO19="(앞에 '0')"),"(앞에 '0')",BS19*12)</f>
        <v>(앞에 '0')</v>
      </c>
      <c r="BV19" t="s">
        <v>7</v>
      </c>
      <c r="BW19" s="14" t="s">
        <v>53</v>
      </c>
      <c r="BX19" s="38"/>
      <c r="BY19" s="39" t="str">
        <f>IF(OR(BT19=0,BT19="(앞에 '0')"),"(앞에 '0')",BX19*12)</f>
        <v>(앞에 '0')</v>
      </c>
    </row>
    <row r="20" spans="1:79" x14ac:dyDescent="0.3">
      <c r="D20" t="s">
        <v>7</v>
      </c>
      <c r="E20" s="33" t="s">
        <v>54</v>
      </c>
      <c r="F20" s="40">
        <f>B11</f>
        <v>42541</v>
      </c>
      <c r="G20" s="11" t="str">
        <f>"("&amp;DATEDIF($B$10,F20,"Y")&amp;"세)"</f>
        <v>(38세)</v>
      </c>
      <c r="I20" t="s">
        <v>7</v>
      </c>
      <c r="J20" s="14" t="s">
        <v>54</v>
      </c>
      <c r="K20" s="40">
        <f>IF(L19="(앞에 '0')","",DATE(YEAR(F21),MONTH(F21),DAY(F21)+1))</f>
        <v>44367</v>
      </c>
      <c r="L20" s="39" t="str">
        <f>IF(L19="(앞에 '0')","","("&amp;DATEDIF($B$10,K20,"Y")&amp;"세)")</f>
        <v>(43세)</v>
      </c>
      <c r="N20" t="s">
        <v>7</v>
      </c>
      <c r="O20" s="14" t="s">
        <v>54</v>
      </c>
      <c r="P20" s="40">
        <f>IF(Q19="(앞에 '0')","",DATE(YEAR(K21),MONTH(K21),DAY(K21)+1))</f>
        <v>44732</v>
      </c>
      <c r="Q20" s="39" t="str">
        <f>IF(Q19="(앞에 '0')","","("&amp;DATEDIF($B$10,P20,"Y")&amp;"세)")</f>
        <v>(44세)</v>
      </c>
      <c r="S20" t="s">
        <v>7</v>
      </c>
      <c r="T20" s="14" t="s">
        <v>54</v>
      </c>
      <c r="U20" s="40">
        <f>IF(V19="(앞에 '0')","",DATE(YEAR(P21),MONTH(P21),DAY(P21)+1))</f>
        <v>45097</v>
      </c>
      <c r="V20" s="39" t="str">
        <f>IF(V19="(앞에 '0')","","("&amp;DATEDIF($B$10,U20,"Y")&amp;"세)")</f>
        <v>(45세)</v>
      </c>
      <c r="X20" t="s">
        <v>7</v>
      </c>
      <c r="Y20" s="14" t="s">
        <v>54</v>
      </c>
      <c r="Z20" s="40">
        <f>IF(AA19="(앞에 '0')","",DATE(YEAR(U21),MONTH(U21),DAY(U21)+1))</f>
        <v>45463</v>
      </c>
      <c r="AA20" s="39" t="str">
        <f>IF(AA19="(앞에 '0')","","("&amp;DATEDIF($B$10,Z20,"Y")&amp;"세)")</f>
        <v>(46세)</v>
      </c>
      <c r="AC20" t="s">
        <v>7</v>
      </c>
      <c r="AD20" s="14" t="s">
        <v>54</v>
      </c>
      <c r="AE20" s="40">
        <f>IF(AF19="(앞에 '0')","",DATE(YEAR(Z21),MONTH(Z21),DAY(Z21)+1))</f>
        <v>45828</v>
      </c>
      <c r="AF20" s="39" t="str">
        <f>IF(AF19="(앞에 '0')","","("&amp;DATEDIF($B$10,AE20,"Y")&amp;"세)")</f>
        <v>(47세)</v>
      </c>
      <c r="AH20" t="s">
        <v>7</v>
      </c>
      <c r="AI20" s="14" t="s">
        <v>54</v>
      </c>
      <c r="AJ20" s="40">
        <f>IF(AK19="(앞에 '0')","",DATE(YEAR(AE21),MONTH(AE21),DAY(AE21)+1))</f>
        <v>46193</v>
      </c>
      <c r="AK20" s="39" t="str">
        <f>IF(AK19="(앞에 '0')","","("&amp;DATEDIF($B$10,AJ20,"Y")&amp;"세)")</f>
        <v>(48세)</v>
      </c>
      <c r="AM20" t="s">
        <v>7</v>
      </c>
      <c r="AN20" s="14" t="s">
        <v>54</v>
      </c>
      <c r="AO20" s="40">
        <f>IF(AP19="(앞에 '0')","",DATE(YEAR(AJ21),MONTH(AJ21),DAY(AJ21)+1))</f>
        <v>46558</v>
      </c>
      <c r="AP20" s="39" t="str">
        <f>IF(AP19="(앞에 '0')","","("&amp;DATEDIF($B$10,AO20,"Y")&amp;"세)")</f>
        <v>(49세)</v>
      </c>
      <c r="AR20" t="s">
        <v>7</v>
      </c>
      <c r="AS20" s="14" t="s">
        <v>54</v>
      </c>
      <c r="AT20" s="40">
        <f>IF(AU19="(앞에 '0')","",DATE(YEAR(AO21),MONTH(AO21),DAY(AO21)+1))</f>
        <v>46924</v>
      </c>
      <c r="AU20" s="39" t="str">
        <f>IF(AU19="(앞에 '0')","","("&amp;DATEDIF($B$10,AT20,"Y")&amp;"세)")</f>
        <v>(50세)</v>
      </c>
      <c r="AW20" t="s">
        <v>7</v>
      </c>
      <c r="AX20" s="14" t="s">
        <v>54</v>
      </c>
      <c r="AY20" s="40">
        <f>IF(AZ19="(앞에 '0')","",DATE(YEAR(AT21),MONTH(AT21),DAY(AT21)+1))</f>
        <v>47289</v>
      </c>
      <c r="AZ20" s="39" t="str">
        <f>IF(AZ19="(앞에 '0')","","("&amp;DATEDIF($B$10,AY20,"Y")&amp;"세)")</f>
        <v>(51세)</v>
      </c>
      <c r="BB20" t="s">
        <v>7</v>
      </c>
      <c r="BC20" s="14" t="s">
        <v>54</v>
      </c>
      <c r="BD20" s="40">
        <f>IF(BE19="(앞에 '0')","",DATE(YEAR(AY21),MONTH(AY21),DAY(AY21)+1))</f>
        <v>47654</v>
      </c>
      <c r="BE20" s="39" t="str">
        <f>IF(BE19="(앞에 '0')","","("&amp;DATEDIF($B$10,BD20,"Y")&amp;"세)")</f>
        <v>(52세)</v>
      </c>
      <c r="BG20" t="s">
        <v>55</v>
      </c>
      <c r="BH20" s="14" t="s">
        <v>56</v>
      </c>
      <c r="BI20" s="40">
        <f>IF(BJ19="(앞에 '0')","",DATE(YEAR(BD21),MONTH(BD21),DAY(BD21)+1))</f>
        <v>48019</v>
      </c>
      <c r="BJ20" s="39" t="str">
        <f>IF(BJ19="(앞에 '0')","","("&amp;DATEDIF($B$10,BI20,"Y")&amp;"세)")</f>
        <v>(53세)</v>
      </c>
      <c r="BL20" t="s">
        <v>55</v>
      </c>
      <c r="BM20" s="14" t="s">
        <v>56</v>
      </c>
      <c r="BN20" s="40" t="str">
        <f>IF(BO19="(앞에 '0')","",DATE(YEAR(BI21),MONTH(BI21),DAY(BI21)+1))</f>
        <v/>
      </c>
      <c r="BO20" s="39" t="str">
        <f>IF(BO19="(앞에 '0')","","("&amp;DATEDIF($B$10,BN20,"Y")&amp;"세)")</f>
        <v/>
      </c>
      <c r="BQ20" t="s">
        <v>55</v>
      </c>
      <c r="BR20" s="14" t="s">
        <v>56</v>
      </c>
      <c r="BS20" s="40" t="str">
        <f>IF(BT19="(앞에 '0')","",DATE(YEAR(BN21),MONTH(BN21),DAY(BN21)+1))</f>
        <v/>
      </c>
      <c r="BT20" s="39" t="str">
        <f>IF(BT19="(앞에 '0')","","("&amp;DATEDIF($B$10,BS20,"Y")&amp;"세)")</f>
        <v/>
      </c>
      <c r="BV20" t="s">
        <v>55</v>
      </c>
      <c r="BW20" s="14" t="s">
        <v>56</v>
      </c>
      <c r="BX20" s="40" t="str">
        <f>IF(BY19="(앞에 '0')","",DATE(YEAR(BS21),MONTH(BS21),DAY(BS21)+1))</f>
        <v/>
      </c>
      <c r="BY20" s="39" t="str">
        <f>IF(BY19="(앞에 '0')","","("&amp;DATEDIF($B$10,BX20,"Y")&amp;"세)")</f>
        <v/>
      </c>
    </row>
    <row r="21" spans="1:79" x14ac:dyDescent="0.3">
      <c r="D21" t="s">
        <v>55</v>
      </c>
      <c r="E21" s="14" t="s">
        <v>57</v>
      </c>
      <c r="F21" s="40">
        <f>IF(OR(COUNTBLANK(G19)=1,G19=0),DATE(YEAR($B$11),MONTH($B$11)+$G$14,DAY($B$11)-1),
DATE(YEAR(B11),MONTH(B11)+G19,DAY(B11)-1))</f>
        <v>44366</v>
      </c>
      <c r="G21" s="39" t="str">
        <f>"("&amp;DATEDIF($B$10,F21,"Y")&amp;"세)"</f>
        <v>(43세)</v>
      </c>
      <c r="I21" t="s">
        <v>55</v>
      </c>
      <c r="J21" s="14" t="s">
        <v>57</v>
      </c>
      <c r="K21" s="40">
        <f>IF(L19="(앞에 '0')","",
IF(OR(COUNTBLANK(L19)=1,L19=0),DATE(YEAR($B$11),MONTH($B$11)+$G$14,DAY($B$11)),
DATE(YEAR(F21),MONTH(F21)+L19,DAY(F21))))</f>
        <v>44731</v>
      </c>
      <c r="L21" s="39" t="str">
        <f>IF(L19="(앞에 '0')","","("&amp;DATEDIF($B$10,K21,"Y")&amp;"세)")</f>
        <v>(44세)</v>
      </c>
      <c r="N21" t="s">
        <v>55</v>
      </c>
      <c r="O21" s="14" t="s">
        <v>57</v>
      </c>
      <c r="P21" s="40">
        <f>IF(Q19="(앞에 '0')","",
IF(OR(COUNTBLANK(Q19)=1,Q19=0),DATE(YEAR($B$11),MONTH($B$11)+$G$14,DAY($B$11)),
DATE(YEAR(K21),MONTH(K21)+Q19,DAY(K21))))</f>
        <v>45096</v>
      </c>
      <c r="Q21" s="39" t="str">
        <f>IF(Q19="(앞에 '0')","","("&amp;DATEDIF($B$10,P21,"Y")&amp;"세)")</f>
        <v>(45세)</v>
      </c>
      <c r="S21" t="s">
        <v>7</v>
      </c>
      <c r="T21" s="14" t="s">
        <v>58</v>
      </c>
      <c r="U21" s="40">
        <f>IF(V19="(앞에 '0')","",
IF(OR(COUNTBLANK(V19)=1,V19=0),DATE(YEAR($B$11),MONTH($B$11)+$G$14,DAY($B$11)),
DATE(YEAR(P21),MONTH(P21)+V19,DAY(P21))))</f>
        <v>45462</v>
      </c>
      <c r="V21" s="39" t="str">
        <f>IF(V19="(앞에 '0')","","("&amp;DATEDIF($B$10,U21,"Y")&amp;"세)")</f>
        <v>(46세)</v>
      </c>
      <c r="X21" t="s">
        <v>59</v>
      </c>
      <c r="Y21" s="14" t="s">
        <v>60</v>
      </c>
      <c r="Z21" s="40">
        <f>IF(AA19="(앞에 '0')","",
IF(OR(COUNTBLANK(AA19)=1,AA19=0),DATE(YEAR($B$11),MONTH($B$11)+$G$14,DAY($B$11)),
DATE(YEAR(U21),MONTH(U21)+AA19,DAY(U21))))</f>
        <v>45827</v>
      </c>
      <c r="AA21" s="39" t="str">
        <f>IF(AA19="(앞에 '0')","","("&amp;DATEDIF($B$10,Z21,"Y")&amp;"세)")</f>
        <v>(47세)</v>
      </c>
      <c r="AC21" t="s">
        <v>7</v>
      </c>
      <c r="AD21" s="14" t="s">
        <v>58</v>
      </c>
      <c r="AE21" s="40">
        <f>IF(AF19="(앞에 '0')","",
IF(OR(COUNTBLANK(AF19)=1,AF19=0),DATE(YEAR($B$11),MONTH($B$11)+$G$14,DAY($B$11)),
DATE(YEAR(Z21),MONTH(Z21)+AF19,DAY(Z21))))</f>
        <v>46192</v>
      </c>
      <c r="AF21" s="39" t="str">
        <f>IF(AF19="(앞에 '0')","","("&amp;DATEDIF($B$10,AE21,"Y")&amp;"세)")</f>
        <v>(48세)</v>
      </c>
      <c r="AH21" t="s">
        <v>7</v>
      </c>
      <c r="AI21" s="14" t="s">
        <v>58</v>
      </c>
      <c r="AJ21" s="40">
        <f>IF(AK19="(앞에 '0')","",
IF(OR(COUNTBLANK(AK19)=1,AK19=0),DATE(YEAR($B$11),MONTH($B$11)+$G$14,DAY($B$11)),
DATE(YEAR(AE21),MONTH(AE21)+AK19,DAY(AE21))))</f>
        <v>46557</v>
      </c>
      <c r="AK21" s="39" t="str">
        <f>IF(AK19="(앞에 '0')","","("&amp;DATEDIF($B$10,AJ21,"Y")&amp;"세)")</f>
        <v>(49세)</v>
      </c>
      <c r="AM21" t="s">
        <v>7</v>
      </c>
      <c r="AN21" s="14" t="s">
        <v>58</v>
      </c>
      <c r="AO21" s="40">
        <f>IF(AP19="(앞에 '0')","",
IF(OR(COUNTBLANK(AP19)=1,AP19=0),DATE(YEAR($B$11),MONTH($B$11)+$G$14,DAY($B$11)),
DATE(YEAR(AJ21),MONTH(AJ21)+AP19,DAY(AJ21))))</f>
        <v>46923</v>
      </c>
      <c r="AP21" s="39" t="str">
        <f>IF(AP19="(앞에 '0')","","("&amp;DATEDIF($B$10,AO21,"Y")&amp;"세)")</f>
        <v>(50세)</v>
      </c>
      <c r="AR21" t="s">
        <v>7</v>
      </c>
      <c r="AS21" s="14" t="s">
        <v>58</v>
      </c>
      <c r="AT21" s="40">
        <f>IF(AU19="(앞에 '0')","",
IF(OR(COUNTBLANK(AU19)=1,AU19=0),DATE(YEAR($B$11),MONTH($B$11)+$G$14,DAY($B$11)),
DATE(YEAR(AO21),MONTH(AO21)+AU19,DAY(AO21))))</f>
        <v>47288</v>
      </c>
      <c r="AU21" s="39" t="str">
        <f>IF(AU19="(앞에 '0')","","("&amp;DATEDIF($B$10,AT21,"Y")&amp;"세)")</f>
        <v>(51세)</v>
      </c>
      <c r="AW21" t="s">
        <v>7</v>
      </c>
      <c r="AX21" s="14" t="s">
        <v>58</v>
      </c>
      <c r="AY21" s="40">
        <f>IF(AZ19="(앞에 '0')","",
IF(OR(COUNTBLANK(AZ19)=1,AZ19=0),DATE(YEAR($B$11),MONTH($B$11)+$G$14,DAY($B$11)),
DATE(YEAR(AT21),MONTH(AT21)+AZ19,DAY(AT21))))</f>
        <v>47653</v>
      </c>
      <c r="AZ21" s="39" t="str">
        <f>IF(AZ19="(앞에 '0')","","("&amp;DATEDIF($B$10,AY21,"Y")&amp;"세)")</f>
        <v>(52세)</v>
      </c>
      <c r="BB21" t="s">
        <v>7</v>
      </c>
      <c r="BC21" s="14" t="s">
        <v>58</v>
      </c>
      <c r="BD21" s="40">
        <f>IF(BE19="(앞에 '0')","",
IF(OR(COUNTBLANK(BE19)=1,BE19=0),DATE(YEAR($B$11),MONTH($B$11)+$G$14,DAY($B$11)),
DATE(YEAR(AY21),MONTH(AY21)+BE19,DAY(AY21))))</f>
        <v>48018</v>
      </c>
      <c r="BE21" s="39" t="str">
        <f>IF(BE19="(앞에 '0')","","("&amp;DATEDIF($B$10,BD21,"Y")&amp;"세)")</f>
        <v>(53세)</v>
      </c>
      <c r="BG21" t="s">
        <v>7</v>
      </c>
      <c r="BH21" s="14" t="s">
        <v>58</v>
      </c>
      <c r="BI21" s="40">
        <f>IF(BJ19="(앞에 '0')","",
IF(OR(COUNTBLANK(BJ19)=1,BJ19=0),DATE(YEAR($B$11),MONTH($B$11)+$G$14,DAY($B$11)),
DATE(YEAR(BD21),MONTH(BD21)+BJ19,DAY(BD21))))</f>
        <v>48019</v>
      </c>
      <c r="BJ21" s="39" t="str">
        <f>IF(BJ19="(앞에 '0')","","("&amp;DATEDIF($B$10,BI21,"Y")&amp;"세)")</f>
        <v>(53세)</v>
      </c>
      <c r="BL21" t="s">
        <v>55</v>
      </c>
      <c r="BM21" s="14" t="s">
        <v>57</v>
      </c>
      <c r="BN21" s="40" t="str">
        <f>IF(BO19="(앞에 '0')","",
IF(OR(COUNTBLANK(BO19)=1,BO19=0),DATE(YEAR($B$11),MONTH($B$11)+$G$14,DAY($B$11)),
DATE(YEAR(BI21),MONTH(BI21)+BO19,DAY(BI21))))</f>
        <v/>
      </c>
      <c r="BO21" s="39" t="str">
        <f>IF(BO19="(앞에 '0')","","("&amp;DATEDIF($B$10,BN21,"Y")&amp;"세)")</f>
        <v/>
      </c>
      <c r="BQ21" t="s">
        <v>55</v>
      </c>
      <c r="BR21" s="14" t="s">
        <v>57</v>
      </c>
      <c r="BS21" s="40" t="str">
        <f>IF(BT19="(앞에 '0')","",
IF(OR(COUNTBLANK(BT19)=1,BT19=0),DATE(YEAR($B$11),MONTH($B$11)+$G$14,DAY($B$11)),
DATE(YEAR(BN21),MONTH(BN21)+BT19,DAY(BN21))))</f>
        <v/>
      </c>
      <c r="BT21" s="39" t="str">
        <f>IF(BT19="(앞에 '0')","","("&amp;DATEDIF($B$10,BS21,"Y")&amp;"세)")</f>
        <v/>
      </c>
      <c r="BV21" t="s">
        <v>55</v>
      </c>
      <c r="BW21" s="14" t="s">
        <v>57</v>
      </c>
      <c r="BX21" s="40" t="str">
        <f>IF(BY19="(앞에 '0')","",
IF(OR(COUNTBLANK(BY19)=1,BY19=0),DATE(YEAR($B$11),MONTH($B$11)+$G$14,DAY($B$11)),
DATE(YEAR(BS21),MONTH(BS21)+BY19,DAY(BS21))))</f>
        <v/>
      </c>
      <c r="BY21" s="39" t="str">
        <f>IF(BY19="(앞에 '0')","","("&amp;DATEDIF($B$10,BX21,"Y")&amp;"세)")</f>
        <v/>
      </c>
    </row>
    <row r="22" spans="1:79" x14ac:dyDescent="0.3">
      <c r="A22" s="41"/>
      <c r="D22" t="s">
        <v>55</v>
      </c>
      <c r="I22" t="s">
        <v>55</v>
      </c>
      <c r="L22" s="42"/>
      <c r="N22" t="s">
        <v>55</v>
      </c>
      <c r="S22" t="s">
        <v>55</v>
      </c>
      <c r="X22" t="s">
        <v>55</v>
      </c>
      <c r="AC22" t="s">
        <v>55</v>
      </c>
      <c r="AH22" t="s">
        <v>55</v>
      </c>
      <c r="AM22" t="s">
        <v>55</v>
      </c>
      <c r="AR22" t="s">
        <v>55</v>
      </c>
      <c r="AW22" t="s">
        <v>55</v>
      </c>
      <c r="BB22" t="s">
        <v>55</v>
      </c>
      <c r="BG22" t="s">
        <v>55</v>
      </c>
      <c r="BL22" t="s">
        <v>55</v>
      </c>
      <c r="BQ22" t="s">
        <v>55</v>
      </c>
      <c r="BV22" t="s">
        <v>55</v>
      </c>
    </row>
    <row r="23" spans="1:79" x14ac:dyDescent="0.3">
      <c r="A23" s="41"/>
      <c r="D23" t="s">
        <v>55</v>
      </c>
      <c r="I23" t="s">
        <v>55</v>
      </c>
      <c r="L23" s="42"/>
      <c r="M23" s="2"/>
      <c r="N23" t="s">
        <v>55</v>
      </c>
      <c r="R23" s="2"/>
      <c r="S23" t="s">
        <v>55</v>
      </c>
      <c r="W23" s="2"/>
      <c r="X23" t="s">
        <v>55</v>
      </c>
      <c r="AB23" s="2"/>
      <c r="AC23" t="s">
        <v>55</v>
      </c>
      <c r="AG23" s="2"/>
      <c r="AH23" t="s">
        <v>55</v>
      </c>
      <c r="AL23" s="2"/>
      <c r="AM23" t="s">
        <v>55</v>
      </c>
      <c r="AQ23" s="2"/>
      <c r="AR23" t="s">
        <v>55</v>
      </c>
      <c r="AV23" s="2"/>
      <c r="AW23" t="s">
        <v>55</v>
      </c>
      <c r="BA23" s="2"/>
      <c r="BB23" t="s">
        <v>55</v>
      </c>
      <c r="BF23" s="2"/>
      <c r="BG23" t="s">
        <v>55</v>
      </c>
      <c r="BK23" s="2"/>
      <c r="BL23" t="s">
        <v>55</v>
      </c>
      <c r="BP23" s="2"/>
      <c r="BQ23" t="s">
        <v>55</v>
      </c>
      <c r="BU23" s="2"/>
      <c r="BV23" t="s">
        <v>55</v>
      </c>
      <c r="BZ23" s="2"/>
    </row>
    <row r="24" spans="1:79" x14ac:dyDescent="0.3">
      <c r="D24" t="s">
        <v>55</v>
      </c>
      <c r="E24" s="43" t="s">
        <v>61</v>
      </c>
      <c r="F24" s="20">
        <f>SUM(F26:F1013)</f>
        <v>16318631.354793934</v>
      </c>
      <c r="G24" s="20">
        <f>SUM(G26:G1013)</f>
        <v>37209755.521676995</v>
      </c>
      <c r="H24" s="20">
        <f>SUM(H26:H1013)</f>
        <v>53528386.876470879</v>
      </c>
      <c r="I24" t="s">
        <v>55</v>
      </c>
      <c r="J24" s="43" t="s">
        <v>61</v>
      </c>
      <c r="K24" s="20">
        <f>SUM(K26:K1013)</f>
        <v>4472879.7573298924</v>
      </c>
      <c r="L24" s="20">
        <f>SUM(L26:L1013)</f>
        <v>7337334.3503737766</v>
      </c>
      <c r="M24" s="20">
        <f>SUM(M26:M1013)</f>
        <v>11810214.107703671</v>
      </c>
      <c r="N24" t="s">
        <v>55</v>
      </c>
      <c r="O24" s="43" t="s">
        <v>61</v>
      </c>
      <c r="P24" s="20">
        <f>SUM(P26:P1013)</f>
        <v>4511533.1767931348</v>
      </c>
      <c r="Q24" s="20">
        <f>SUM(Q26:Q1013)</f>
        <v>7547578.4884946551</v>
      </c>
      <c r="R24" s="20">
        <f>SUM(R26:R1013)</f>
        <v>12059111.665287787</v>
      </c>
      <c r="S24" t="s">
        <v>55</v>
      </c>
      <c r="T24" s="43" t="s">
        <v>61</v>
      </c>
      <c r="U24" s="20">
        <f>SUM(U26:U1013)</f>
        <v>4461485.8323892942</v>
      </c>
      <c r="V24" s="20">
        <f>SUM(V26:V1013)</f>
        <v>7823963.9124627067</v>
      </c>
      <c r="W24" s="20">
        <f>SUM(W26:W1013)</f>
        <v>12285449.744852005</v>
      </c>
      <c r="X24" t="s">
        <v>55</v>
      </c>
      <c r="Y24" s="43" t="s">
        <v>61</v>
      </c>
      <c r="Z24" s="20">
        <f>SUM(Z26:Z1013)</f>
        <v>4314639.930452114</v>
      </c>
      <c r="AA24" s="20">
        <f>SUM(AA26:AA1013)</f>
        <v>8173385.884599993</v>
      </c>
      <c r="AB24" s="20">
        <f>SUM(AB26:AB1013)</f>
        <v>12488025.815052105</v>
      </c>
      <c r="AC24" t="s">
        <v>55</v>
      </c>
      <c r="AD24" s="43" t="s">
        <v>61</v>
      </c>
      <c r="AE24" s="20">
        <f>SUM(AE26:AE1013)</f>
        <v>4060971.1810459099</v>
      </c>
      <c r="AF24" s="20">
        <f>SUM(AF26:AF1013)</f>
        <v>8604663.8161242604</v>
      </c>
      <c r="AG24" s="20">
        <f>SUM(AG26:AG1013)</f>
        <v>12665634.997170167</v>
      </c>
      <c r="AH24" t="s">
        <v>55</v>
      </c>
      <c r="AI24" s="43" t="s">
        <v>61</v>
      </c>
      <c r="AJ24" s="20">
        <f>SUM(AJ26:AJ1013)</f>
        <v>3688179.0635579391</v>
      </c>
      <c r="AK24" s="20">
        <f>SUM(AK26:AK1013)</f>
        <v>9128890.6954804081</v>
      </c>
      <c r="AL24" s="20">
        <f>SUM(AL26:AL1013)</f>
        <v>12817069.759038351</v>
      </c>
      <c r="AM24" t="s">
        <v>55</v>
      </c>
      <c r="AN24" s="43" t="s">
        <v>61</v>
      </c>
      <c r="AO24" s="20">
        <f>SUM(AO26:AO1013)</f>
        <v>3181243.3740058998</v>
      </c>
      <c r="AP24" s="20">
        <f>SUM(AP26:AP1013)</f>
        <v>9759878.9928764291</v>
      </c>
      <c r="AQ24" s="20">
        <f>SUM(AQ26:AQ1013)</f>
        <v>12941122.366882326</v>
      </c>
      <c r="AR24" t="s">
        <v>55</v>
      </c>
      <c r="AS24" s="43" t="s">
        <v>61</v>
      </c>
      <c r="AT24" s="20">
        <f>SUM(AT26:AT1013)</f>
        <v>2521864.2613190766</v>
      </c>
      <c r="AU24" s="20">
        <f>SUM(AU26:AU1013)</f>
        <v>10514726.249542778</v>
      </c>
      <c r="AV24" s="20">
        <f>SUM(AV26:AV1013)</f>
        <v>13036590.510861851</v>
      </c>
      <c r="AW24" t="s">
        <v>55</v>
      </c>
      <c r="AX24" s="43" t="s">
        <v>61</v>
      </c>
      <c r="AY24" s="20">
        <f>SUM(AY26:AY1013)</f>
        <v>1687756.3410263965</v>
      </c>
      <c r="AZ24" s="20">
        <f>SUM(AZ26:AZ1013)</f>
        <v>11414530.210475642</v>
      </c>
      <c r="BA24" s="20">
        <f>SUM(BA26:BA1013)</f>
        <v>13102286.55150204</v>
      </c>
      <c r="BB24" t="s">
        <v>55</v>
      </c>
      <c r="BC24" s="43" t="s">
        <v>61</v>
      </c>
      <c r="BD24" s="20">
        <f>SUM(BD26:BD1013)</f>
        <v>651758.9706313354</v>
      </c>
      <c r="BE24" s="20">
        <f>SUM(BE26:BE1013)</f>
        <v>12485291.877892546</v>
      </c>
      <c r="BF24" s="20">
        <f>SUM(BF26:BF1013)</f>
        <v>13137050.848523879</v>
      </c>
      <c r="BG24" t="s">
        <v>55</v>
      </c>
      <c r="BH24" s="43" t="s">
        <v>61</v>
      </c>
      <c r="BI24" s="20">
        <f>SUM(BI26:BI1013)</f>
        <v>0</v>
      </c>
      <c r="BJ24" s="20">
        <f>SUM(BJ26:BJ1013)</f>
        <v>0</v>
      </c>
      <c r="BK24" s="20">
        <f>SUM(BK26:BK1013)</f>
        <v>0</v>
      </c>
      <c r="BL24" t="s">
        <v>55</v>
      </c>
      <c r="BM24" s="43" t="s">
        <v>61</v>
      </c>
      <c r="BN24" s="20">
        <f>SUM(BN26:BN1013)</f>
        <v>0</v>
      </c>
      <c r="BO24" s="20">
        <f>SUM(BO26:BO1013)</f>
        <v>0</v>
      </c>
      <c r="BP24" s="20">
        <f>SUM(BP26:BP1013)</f>
        <v>0</v>
      </c>
      <c r="BQ24" t="s">
        <v>55</v>
      </c>
      <c r="BR24" s="43" t="s">
        <v>61</v>
      </c>
      <c r="BS24" s="20">
        <f>SUM(BS26:BS1013)</f>
        <v>0</v>
      </c>
      <c r="BT24" s="20">
        <f>SUM(BT26:BT1013)</f>
        <v>0</v>
      </c>
      <c r="BU24" s="20">
        <f>SUM(BU26:BU1013)</f>
        <v>0</v>
      </c>
      <c r="BV24" t="s">
        <v>55</v>
      </c>
      <c r="BW24" s="43" t="s">
        <v>61</v>
      </c>
      <c r="BX24" s="20">
        <f>SUM(BX26:BX1013)</f>
        <v>0</v>
      </c>
      <c r="BY24" s="20">
        <f>SUM(BY26:BY1013)</f>
        <v>0</v>
      </c>
      <c r="BZ24" s="20">
        <f>SUM(BZ26:BZ1013)</f>
        <v>0</v>
      </c>
      <c r="CA24" s="21"/>
    </row>
    <row r="25" spans="1:79" s="4" customFormat="1" x14ac:dyDescent="0.3">
      <c r="A25" s="4" t="s">
        <v>62</v>
      </c>
      <c r="B25" s="4" t="s">
        <v>63</v>
      </c>
      <c r="C25" s="4" t="s">
        <v>64</v>
      </c>
      <c r="D25" t="s">
        <v>55</v>
      </c>
      <c r="E25" s="4" t="s">
        <v>65</v>
      </c>
      <c r="F25" s="4" t="s">
        <v>66</v>
      </c>
      <c r="G25" s="4" t="s">
        <v>67</v>
      </c>
      <c r="H25" s="4" t="s">
        <v>68</v>
      </c>
      <c r="I25" t="s">
        <v>55</v>
      </c>
      <c r="J25" s="4" t="s">
        <v>65</v>
      </c>
      <c r="K25" s="4" t="s">
        <v>66</v>
      </c>
      <c r="L25" s="4" t="s">
        <v>67</v>
      </c>
      <c r="M25" s="4" t="s">
        <v>68</v>
      </c>
      <c r="N25" t="s">
        <v>55</v>
      </c>
      <c r="O25" s="4" t="s">
        <v>65</v>
      </c>
      <c r="P25" s="4" t="s">
        <v>66</v>
      </c>
      <c r="Q25" s="4" t="s">
        <v>67</v>
      </c>
      <c r="R25" s="4" t="s">
        <v>68</v>
      </c>
      <c r="S25" t="s">
        <v>55</v>
      </c>
      <c r="T25" s="4" t="s">
        <v>65</v>
      </c>
      <c r="U25" s="4" t="s">
        <v>66</v>
      </c>
      <c r="V25" s="4" t="s">
        <v>67</v>
      </c>
      <c r="W25" s="4" t="s">
        <v>68</v>
      </c>
      <c r="X25" t="s">
        <v>55</v>
      </c>
      <c r="Y25" s="4" t="s">
        <v>65</v>
      </c>
      <c r="Z25" s="4" t="s">
        <v>66</v>
      </c>
      <c r="AA25" s="4" t="s">
        <v>67</v>
      </c>
      <c r="AB25" s="4" t="s">
        <v>68</v>
      </c>
      <c r="AC25" t="s">
        <v>55</v>
      </c>
      <c r="AD25" s="4" t="s">
        <v>65</v>
      </c>
      <c r="AE25" s="4" t="s">
        <v>66</v>
      </c>
      <c r="AF25" s="4" t="s">
        <v>67</v>
      </c>
      <c r="AG25" s="4" t="s">
        <v>68</v>
      </c>
      <c r="AH25" t="s">
        <v>55</v>
      </c>
      <c r="AI25" s="4" t="s">
        <v>65</v>
      </c>
      <c r="AJ25" s="4" t="s">
        <v>66</v>
      </c>
      <c r="AK25" s="4" t="s">
        <v>67</v>
      </c>
      <c r="AL25" s="4" t="s">
        <v>68</v>
      </c>
      <c r="AM25" t="s">
        <v>55</v>
      </c>
      <c r="AN25" s="4" t="s">
        <v>65</v>
      </c>
      <c r="AO25" s="4" t="s">
        <v>66</v>
      </c>
      <c r="AP25" s="4" t="s">
        <v>67</v>
      </c>
      <c r="AQ25" s="4" t="s">
        <v>68</v>
      </c>
      <c r="AR25" t="s">
        <v>55</v>
      </c>
      <c r="AS25" s="4" t="s">
        <v>65</v>
      </c>
      <c r="AT25" s="4" t="s">
        <v>66</v>
      </c>
      <c r="AU25" s="4" t="s">
        <v>67</v>
      </c>
      <c r="AV25" s="4" t="s">
        <v>68</v>
      </c>
      <c r="AW25" t="s">
        <v>55</v>
      </c>
      <c r="AX25" s="4" t="s">
        <v>65</v>
      </c>
      <c r="AY25" s="4" t="s">
        <v>66</v>
      </c>
      <c r="AZ25" s="4" t="s">
        <v>67</v>
      </c>
      <c r="BA25" s="4" t="s">
        <v>68</v>
      </c>
      <c r="BB25" t="s">
        <v>55</v>
      </c>
      <c r="BC25" s="4" t="s">
        <v>65</v>
      </c>
      <c r="BD25" s="4" t="s">
        <v>66</v>
      </c>
      <c r="BE25" s="4" t="s">
        <v>67</v>
      </c>
      <c r="BF25" s="4" t="s">
        <v>68</v>
      </c>
      <c r="BG25" t="s">
        <v>55</v>
      </c>
      <c r="BH25" s="4" t="s">
        <v>65</v>
      </c>
      <c r="BI25" s="4" t="s">
        <v>66</v>
      </c>
      <c r="BJ25" s="4" t="s">
        <v>67</v>
      </c>
      <c r="BK25" s="4" t="s">
        <v>68</v>
      </c>
      <c r="BL25" t="s">
        <v>55</v>
      </c>
      <c r="BM25" s="4" t="s">
        <v>65</v>
      </c>
      <c r="BN25" s="4" t="s">
        <v>66</v>
      </c>
      <c r="BO25" s="4" t="s">
        <v>67</v>
      </c>
      <c r="BP25" s="4" t="s">
        <v>68</v>
      </c>
      <c r="BQ25" t="s">
        <v>55</v>
      </c>
      <c r="BR25" s="4" t="s">
        <v>65</v>
      </c>
      <c r="BS25" s="4" t="s">
        <v>66</v>
      </c>
      <c r="BT25" s="4" t="s">
        <v>67</v>
      </c>
      <c r="BU25" s="4" t="s">
        <v>68</v>
      </c>
      <c r="BV25" t="s">
        <v>55</v>
      </c>
      <c r="BW25" s="4" t="s">
        <v>65</v>
      </c>
      <c r="BX25" s="4" t="s">
        <v>66</v>
      </c>
      <c r="BY25" s="4" t="s">
        <v>67</v>
      </c>
      <c r="BZ25" s="4" t="s">
        <v>68</v>
      </c>
      <c r="CA25" s="22"/>
    </row>
    <row r="26" spans="1:79" x14ac:dyDescent="0.3">
      <c r="A26" s="4">
        <v>1</v>
      </c>
      <c r="B26" s="23">
        <f t="shared" ref="B26:B89" si="0">DATE(YEAR($B$11),MONTH($B$11)+A26,DAY($B$11))</f>
        <v>42571</v>
      </c>
      <c r="C26" s="24">
        <f t="shared" ref="C26:C89" si="1">DATEDIF($B$10,B26,"y")</f>
        <v>38</v>
      </c>
      <c r="D26" t="s">
        <v>55</v>
      </c>
      <c r="E26" s="44">
        <f>DATE(YEAR(B11),MONTH(B11)+1,DAY(B11))</f>
        <v>42571</v>
      </c>
      <c r="F26" s="2">
        <f>IFERROR((F$11*F$18/365)*(365/12),"")</f>
        <v>315250</v>
      </c>
      <c r="G26" s="2">
        <f>IFERROR(H26-F26,"")</f>
        <v>576889.78127451544</v>
      </c>
      <c r="H26" s="21">
        <f t="shared" ref="H26:H89" si="2">IFERROR(IF(AND(COUNTBLANK(G$19)=0,G$19&lt;&gt;0,G$19&lt;$A26),"",
IF(AND(G$15&gt;0,$A26&lt;=G$15),F$11*F$18/12,
IF($A26&lt;=G$14,(F$11*(F$18/12)*((1+(F$18/12))^(G$14-G$15)))/(((1+F$18/12)^(G$14-G$15))-1),""))),"")</f>
        <v>892139.78127451544</v>
      </c>
      <c r="I26" t="s">
        <v>55</v>
      </c>
      <c r="J26" s="45">
        <f>IF(L$19="(앞에 '0')","",(DATE(YEAR(F21),MONTH(F21)+1,DAY(F21)+1)))</f>
        <v>44397</v>
      </c>
      <c r="K26" s="2">
        <f>IFERROR((K$11*K$18/365)*(365/12),0)</f>
        <v>386626.01865967928</v>
      </c>
      <c r="L26" s="2">
        <f>IFERROR(M26-K26,"")</f>
        <v>597558.49031562661</v>
      </c>
      <c r="M26" s="21">
        <f t="shared" ref="M26:M89" si="3">IFERROR(IF(AND(COUNTBLANK(L$19)=0,L$19&lt;&gt;0,L$19&lt;$A26),"",
IF(AND(L$15&gt;0,$A26&lt;=L$15),K$11*K$18/12,
IF($A26&lt;=L$14,(K$11*(K$18/12)*((1+(K$18/12))^(L$14-L$15)))/(((1+K$18/12)^(L$14-L$15))-1),""))),"")</f>
        <v>984184.50897530583</v>
      </c>
      <c r="N26" t="s">
        <v>55</v>
      </c>
      <c r="O26" s="45">
        <f>IF(Q$19="(앞에 '0')","",(DATE(YEAR(K21),MONTH(K21)+1,DAY(K21)+1)))</f>
        <v>44762</v>
      </c>
      <c r="P26" s="2">
        <f>IFERROR((P$11*P$18/365)*(365/12),"")</f>
        <v>391659.17141976737</v>
      </c>
      <c r="Q26" s="2">
        <f>IFERROR(R26-P26,"")</f>
        <v>613266.80068754847</v>
      </c>
      <c r="R26" s="21">
        <f t="shared" ref="R26:R89" si="4">IFERROR(IF(AND(COUNTBLANK(Q$19)=0,Q$19&lt;&gt;0,Q$19&lt;$A26),"",
IF(AND(Q$15&gt;0,$A26&lt;=Q$15),P$11*P$18/12,
IF($A26&lt;=Q$14,(P$11*(P$18/12)*((1+(P$18/12))^(Q$14-Q$15)))/(((1+P$18/12)^(Q$14-Q$15))-1),""))),"")</f>
        <v>1004925.9721073159</v>
      </c>
      <c r="S26" t="s">
        <v>55</v>
      </c>
      <c r="T26" s="45">
        <f>IF(V$19="(앞에 '0')","",(DATE(YEAR(P21),MONTH(P21)+1,DAY(P21)+1)))</f>
        <v>45127</v>
      </c>
      <c r="U26" s="2">
        <f>IFERROR((U$11*U$18/365)*(365/12),"")</f>
        <v>389526.65819727298</v>
      </c>
      <c r="V26" s="2">
        <f>IFERROR(W26-U26,"")</f>
        <v>634260.8205403937</v>
      </c>
      <c r="W26" s="21">
        <f t="shared" ref="W26:W89" si="5">IFERROR(IF(AND(COUNTBLANK(V$19)=0,V$19&lt;&gt;0,V$19&lt;$A26),"",
IF(AND(V$15&gt;0,$A26&lt;=V$15),U$11*U$18/12,
IF($A26&lt;=V$14,(U$11*(U$18/12)*((1+(U$18/12))^(V$14-V$15)))/(((1+U$18/12)^(V$14-V$15))-1),""))),"")</f>
        <v>1023787.4787376667</v>
      </c>
      <c r="X26" t="s">
        <v>55</v>
      </c>
      <c r="Y26" s="45">
        <f>IF(AA$19="(앞에 '0')","",(DATE(YEAR(U21),MONTH(U21)+1,DAY(U21)+1)))</f>
        <v>45493</v>
      </c>
      <c r="Z26" s="2">
        <f>IFERROR((Z$11*Z$18/365)*(365/12),"")</f>
        <v>379607.40852120606</v>
      </c>
      <c r="AA26" s="2">
        <f>IFERROR(AB26-Z26,"")</f>
        <v>661061.4093998028</v>
      </c>
      <c r="AB26" s="21">
        <f t="shared" ref="AB26:AB89" si="6">IFERROR(IF(AND(COUNTBLANK(AA$19)=0,AA$19&lt;&gt;0,AA$19&lt;$A26),"",
IF(AND(AA$15&gt;0,$A26&lt;=AA$15),Z$11*Z$18/12,
IF($A26&lt;=AA$14,(Z$11*(Z$18/12)*((1+(Z$18/12))^(AA$14-AA$15)))/(((1+Z$18/12)^(AA$14-AA$15))-1),""))),"")</f>
        <v>1040668.8179210088</v>
      </c>
      <c r="AC26" t="s">
        <v>55</v>
      </c>
      <c r="AD26" s="45">
        <f>IF(AF$19="(앞에 '0')","",(DATE(YEAR(Z21),MONTH(Z21)+1,DAY(Z21)+1)))</f>
        <v>45858</v>
      </c>
      <c r="AE26" s="2">
        <f>IFERROR((AE$11*AE$18/365)*(365/12),"")</f>
        <v>361129.89408061944</v>
      </c>
      <c r="AF26" s="2">
        <f>IFERROR(AG26-AE26,"")</f>
        <v>694339.68901689455</v>
      </c>
      <c r="AG26" s="21">
        <f t="shared" ref="AG26:AG89" si="7">IFERROR(IF(AND(COUNTBLANK(AF$19)=0,AF$19&lt;&gt;0,AF$19&lt;$A26),"",
IF(AND(AF$15&gt;0,$A26&lt;=AF$15),AE$11*AE$18/12,
IF($A26&lt;=AF$14,(AE$11*(AE$18/12)*((1+(AE$18/12))^(AF$14-AF$15)))/(((1+AE$18/12)^(AF$14-AF$15))-1),""))),"")</f>
        <v>1055469.583097514</v>
      </c>
      <c r="AH26" t="s">
        <v>55</v>
      </c>
      <c r="AI26" s="45">
        <f>IF(AK$19="(앞에 '0')","",(DATE(YEAR(AE21),MONTH(AE21)+1,DAY(AE21)+1)))</f>
        <v>46223</v>
      </c>
      <c r="AJ26" s="2">
        <f>IFERROR((AJ$11*AJ$18/365)*(365/12),"")</f>
        <v>333145.73766417272</v>
      </c>
      <c r="AK26" s="2">
        <f>IFERROR(AL26-AJ26,"")</f>
        <v>734943.40892235632</v>
      </c>
      <c r="AL26" s="21">
        <f t="shared" ref="AL26:AL89" si="8">IFERROR(IF(AND(COUNTBLANK(AK$19)=0,AK$19&lt;&gt;0,AK$19&lt;$A26),"",
IF(AND(AK$15&gt;0,$A26&lt;=AK$15),AJ$11*AJ$18/12,
IF($A26&lt;=AK$14,(AJ$11*(AJ$18/12)*((1+(AJ$18/12))^(AK$14-AK$15)))/(((1+AJ$18/12)^(AK$14-AK$15))-1),""))),"")</f>
        <v>1068089.146586529</v>
      </c>
      <c r="AM26" t="s">
        <v>55</v>
      </c>
      <c r="AN26" s="45">
        <f>IF(AP$19="(앞에 '0')","",(DATE(YEAR(AJ21),MONTH(AJ21)+1,DAY(AJ21)+1)))</f>
        <v>46588</v>
      </c>
      <c r="AO26" s="2">
        <f>IFERROR((AO$11*AO$18/365)*(365/12),"")</f>
        <v>294496.18220524816</v>
      </c>
      <c r="AP26" s="2">
        <f>IFERROR(AQ26-AO26,"")</f>
        <v>783930.68170161266</v>
      </c>
      <c r="AQ26" s="21">
        <f t="shared" ref="AQ26:AQ89" si="9">IFERROR(IF(AND(COUNTBLANK(AP$19)=0,AP$19&lt;&gt;0,AP$19&lt;$A26),"",
IF(AND(AP$15&gt;0,$A26&lt;=AP$15),AO$11*AO$18/12,
IF($A26&lt;=AP$14,(AO$11*(AO$18/12)*((1+(AO$18/12))^(AP$14-AP$15)))/(((1+AO$18/12)^(AP$14-AP$15))-1),""))),"")</f>
        <v>1078426.8639068608</v>
      </c>
      <c r="AR26" t="s">
        <v>55</v>
      </c>
      <c r="AS26" s="45">
        <f>IF(AU$19="(앞에 '0')","",(DATE(YEAR(AO21),MONTH(AO21)+1,DAY(AO21)+1)))</f>
        <v>46954</v>
      </c>
      <c r="AT26" s="2">
        <f>IFERROR((AT$11*AT$18/365)*(365/12),"")</f>
        <v>243769.71739353481</v>
      </c>
      <c r="AU26" s="2">
        <f>IFERROR(AV26-AT26,"")</f>
        <v>842612.82517828641</v>
      </c>
      <c r="AV26" s="21">
        <f t="shared" ref="AV26:AV89" si="10">IFERROR(IF(AND(COUNTBLANK(AU$19)=0,AU$19&lt;&gt;0,AU$19&lt;$A26),"",
IF(AND(AU$15&gt;0,$A26&lt;=AU$15),AT$11*AT$18/12,
IF($A26&lt;=AU$14,(AT$11*(AT$18/12)*((1+(AT$18/12))^(AU$14-AU$15)))/(((1+AT$18/12)^(AU$14-AU$15))-1),""))),"")</f>
        <v>1086382.5425718213</v>
      </c>
      <c r="AW26" t="s">
        <v>55</v>
      </c>
      <c r="AX26" s="45">
        <f>IF(AZ$19="(앞에 '0')","",(DATE(YEAR(AT21),MONTH(AT21)+1,DAY(AT21)+1)))</f>
        <v>47319</v>
      </c>
      <c r="AY26" s="2">
        <f>IFERROR((AY$11*AY$18/365)*(365/12),"")</f>
        <v>179248.66566276012</v>
      </c>
      <c r="AZ26" s="2">
        <f>IFERROR(BA26-AY26,"")</f>
        <v>912608.54696240975</v>
      </c>
      <c r="BA26" s="21">
        <f t="shared" ref="BA26:BA89" si="11">IFERROR(IF(AND(COUNTBLANK(AZ$19)=0,AZ$19&lt;&gt;0,AZ$19&lt;$A26),"",
IF(AND(AZ$15&gt;0,$A26&lt;=AZ$15),AY$11*AY$18/12,
IF($A26&lt;=AZ$14,(AY$11*(AY$18/12)*((1+(AY$18/12))^(AZ$14-AZ$15)))/(((1+AY$18/12)^(AZ$14-AZ$15))-1),""))),"")</f>
        <v>1091857.2126251699</v>
      </c>
      <c r="BB26" t="s">
        <v>55</v>
      </c>
      <c r="BC26" s="45">
        <f>IF(BE$19="(앞에 '0')","",(DATE(YEAR(AY21),MONTH(AY21)+1,DAY(AY21)+1)))</f>
        <v>47684</v>
      </c>
      <c r="BD26" s="2">
        <f>IFERROR((BD$11*BD$18/365)*(365/12),"")</f>
        <v>98841.894033314587</v>
      </c>
      <c r="BE26" s="2">
        <f>IFERROR(BF26-BD26,"")</f>
        <v>995912.34334367549</v>
      </c>
      <c r="BF26" s="21">
        <f t="shared" ref="BF26:BF89" si="12">IFERROR(IF(AND(COUNTBLANK(BE$19)=0,BE$19&lt;&gt;0,BE$19&lt;$A26),"",
IF(AND(BE$15&gt;0,$A26&lt;=BE$15),BD$11*BD$18/12,
IF($A26&lt;=BE$14,(BD$11*(BD$18/12)*((1+(BD$18/12))^(BE$14-BE$15)))/(((1+BD$18/12)^(BE$14-BE$15))-1),""))),"")</f>
        <v>1094754.23737699</v>
      </c>
      <c r="BG26" t="s">
        <v>55</v>
      </c>
      <c r="BH26" s="45">
        <f>IF(BJ$19="(앞에 '0')","",(DATE(YEAR(BD21),MONTH(BD21)+1,DAY(BD21)+1)))</f>
        <v>48049</v>
      </c>
      <c r="BI26" s="2">
        <f>IFERROR((BI$11*BI$18/365)*(365/12),"")</f>
        <v>0</v>
      </c>
      <c r="BJ26" s="2" t="str">
        <f>IFERROR(BK26-BI26,"")</f>
        <v/>
      </c>
      <c r="BK26" s="21" t="str">
        <f t="shared" ref="BK26:BK89" si="13">IFERROR(IF(AND(COUNTBLANK(BJ$19)=0,BJ$19&lt;&gt;0,BJ$19&lt;$A26),"",
IF(AND(BJ$15&gt;0,$A26&lt;=BJ$15),BI$11*BI$18/12,
IF($A26&lt;=BJ$14,(BI$11*(BI$18/12)*((1+(BI$18/12))^(BJ$14-BJ$15)))/(((1+BI$18/12)^(BJ$14-BJ$15))-1),""))),"")</f>
        <v/>
      </c>
      <c r="BL26" t="s">
        <v>55</v>
      </c>
      <c r="BM26" s="45" t="str">
        <f>IF(BO$19="(앞에 '0')","",(DATE(YEAR(BI21),MONTH(BI21)+1,DAY(BI21)+1)))</f>
        <v/>
      </c>
      <c r="BN26" s="2">
        <f>IFERROR((BN$11*BN$18/365)*(365/12),"")</f>
        <v>0</v>
      </c>
      <c r="BO26" s="2" t="str">
        <f>IFERROR(BP26-BN26,"")</f>
        <v/>
      </c>
      <c r="BP26" s="21" t="str">
        <f t="shared" ref="BP26:BP89" si="14">IFERROR(IF(AND(COUNTBLANK(BO$19)=0,BO$19&lt;&gt;0,BO$19&lt;$A26),"",
IF(AND(BO$15&gt;0,$A26&lt;=BO$15),BN$11*BN$18/12,
IF($A26&lt;=BO$14,(BN$11*(BN$18/12)*((1+(BN$18/12))^(BO$14-BO$15)))/(((1+BN$18/12)^(BO$14-BO$15))-1),""))),"")</f>
        <v/>
      </c>
      <c r="BQ26" t="s">
        <v>55</v>
      </c>
      <c r="BR26" s="45" t="str">
        <f>IF(BT$19="(앞에 '0')","",(DATE(YEAR(BN21),MONTH(BN21)+1,DAY(BN21)+1)))</f>
        <v/>
      </c>
      <c r="BS26" s="2">
        <f>IFERROR((BS$11*BS$18/365)*(365/12),"")</f>
        <v>0</v>
      </c>
      <c r="BT26" s="2" t="str">
        <f>IFERROR(BU26-BS26,"")</f>
        <v/>
      </c>
      <c r="BU26" s="21" t="str">
        <f t="shared" ref="BU26:BU89" si="15">IFERROR(IF(AND(COUNTBLANK(BT$19)=0,BT$19&lt;&gt;0,BT$19&lt;$A26),"",
IF(AND(BT$15&gt;0,$A26&lt;=BT$15),BS$11*BS$18/12,
IF($A26&lt;=BT$14,(BS$11*(BS$18/12)*((1+(BS$18/12))^(BT$14-BT$15)))/(((1+BS$18/12)^(BT$14-BT$15))-1),""))),"")</f>
        <v/>
      </c>
      <c r="BV26" t="s">
        <v>55</v>
      </c>
      <c r="BW26" s="45" t="str">
        <f>IF(BY$19="(앞에 '0')","",(DATE(YEAR(BS21),MONTH(BS21)+1,DAY(BS21)+1)))</f>
        <v/>
      </c>
      <c r="BX26" s="2">
        <f>IFERROR((BX$11*BX$18/365)*(365/12),"")</f>
        <v>0</v>
      </c>
      <c r="BY26" s="2" t="str">
        <f>IFERROR(BZ26-BX26,"")</f>
        <v/>
      </c>
      <c r="BZ26" s="21" t="str">
        <f t="shared" ref="BZ26:BZ89" si="16">IFERROR(IF(AND(COUNTBLANK(BY$19)=0,BY$19&lt;&gt;0,BY$19&lt;$A26),"",
IF(AND(BY$15&gt;0,$A26&lt;=BY$15),BX$11*BX$18/12,
IF($A26&lt;=BY$14,(BX$11*(BX$18/12)*((1+(BX$18/12))^(BY$14-BY$15)))/(((1+BX$18/12)^(BY$14-BY$15))-1),""))),"")</f>
        <v/>
      </c>
      <c r="CA26" s="21"/>
    </row>
    <row r="27" spans="1:79" x14ac:dyDescent="0.3">
      <c r="A27" s="4">
        <f>A26+1</f>
        <v>2</v>
      </c>
      <c r="B27" s="23">
        <f t="shared" si="0"/>
        <v>42602</v>
      </c>
      <c r="C27" s="24">
        <f t="shared" si="1"/>
        <v>38</v>
      </c>
      <c r="D27" t="s">
        <v>55</v>
      </c>
      <c r="E27" s="45">
        <f>IF(COUNTBLANK(F27)=1,"",DATE(YEAR(E26),MONTH(E26)+1,DAY(E26)))</f>
        <v>42602</v>
      </c>
      <c r="F27" s="2">
        <f>IFERROR(IF(AND(COUNTBLANK(G$19)=0,G$19&lt;&gt;0,G$19&lt;$A27),"",
IF($A27&lt;=G$14,((F$11-SUM(G$26:G26))*F$18/365)*(365/12),"")),"")</f>
        <v>313851.04228040937</v>
      </c>
      <c r="G27" s="2">
        <f t="shared" ref="G27:G90" si="17">IFERROR(H27-F27,"")</f>
        <v>578288.73899410607</v>
      </c>
      <c r="H27" s="21">
        <f t="shared" si="2"/>
        <v>892139.78127451544</v>
      </c>
      <c r="I27" t="s">
        <v>55</v>
      </c>
      <c r="J27" s="45">
        <f t="shared" ref="J27:J90" si="18">IF(OR(L$19="(앞에 '0')",COUNTBLANK(K27)=1),"",
IF(AND(L$19&lt;&gt;0,$A27&gt;L$19),"",
DATE(YEAR(J26),MONTH(J26)+1,DAY(J26))))</f>
        <v>44428</v>
      </c>
      <c r="K27" s="2">
        <f>IFERROR(IF(AND(COUNTBLANK(L$19)=0,L$19&lt;&gt;0,L$19&lt;$A27),"",
IF($A27&lt;=L$14,((K$11-SUM(L$26:L26))*K$18/365)*(365/12),"")),"")</f>
        <v>384136.19161669747</v>
      </c>
      <c r="L27" s="2">
        <f t="shared" ref="L27:L90" si="19">IFERROR(M27-K27,"")</f>
        <v>600048.31735860836</v>
      </c>
      <c r="M27" s="21">
        <f t="shared" si="3"/>
        <v>984184.50897530583</v>
      </c>
      <c r="N27" t="s">
        <v>55</v>
      </c>
      <c r="O27" s="45">
        <f t="shared" ref="O27:O90" si="20">IF(OR(Q$19="(앞에 '0')",COUNTBLANK(P27)=1),"",
IF(AND(Q$19&lt;&gt;0,$A27&gt;Q$19),"",
DATE(YEAR(O26),MONTH(O26)+1,DAY(O26))))</f>
        <v>44793</v>
      </c>
      <c r="P27" s="2">
        <f>IFERROR(IF(AND(COUNTBLANK(Q$19)=0,Q$19&lt;&gt;0,Q$19&lt;$A27),"",
IF($A27&lt;=Q$14,((P$11-SUM(Q$26:Q26))*P$18/365)*(365/12),"")),"")</f>
        <v>388848.36524994945</v>
      </c>
      <c r="Q27" s="2">
        <f t="shared" ref="Q27:Q90" si="21">IFERROR(R27-P27,"")</f>
        <v>616077.60685736639</v>
      </c>
      <c r="R27" s="21">
        <f t="shared" si="4"/>
        <v>1004925.9721073159</v>
      </c>
      <c r="S27" t="s">
        <v>55</v>
      </c>
      <c r="T27" s="45">
        <f t="shared" ref="T27:T90" si="22">IF(OR(V$19="(앞에 '0')",COUNTBLANK(U27)=1),"",
IF(AND(V$19&lt;&gt;0,$A27&gt;V$19),"",
DATE(YEAR(T26),MONTH(T26)+1,DAY(T26))))</f>
        <v>45158</v>
      </c>
      <c r="U27" s="2">
        <f>IFERROR(IF(AND(COUNTBLANK(V$19)=0,V$19&lt;&gt;0,V$19&lt;$A27),"",
IF($A27&lt;=V$14,((U$11-SUM(V$26:V26))*U$18/365)*(365/12),"")),"")</f>
        <v>386355.35409457097</v>
      </c>
      <c r="V27" s="2">
        <f t="shared" ref="V27:V90" si="23">IFERROR(W27-U27,"")</f>
        <v>637432.12464309577</v>
      </c>
      <c r="W27" s="21">
        <f t="shared" si="5"/>
        <v>1023787.4787376667</v>
      </c>
      <c r="X27" t="s">
        <v>55</v>
      </c>
      <c r="Y27" s="45">
        <f t="shared" ref="Y27:Y90" si="24">IF(OR(AA$19="(앞에 '0')",COUNTBLANK(Z27)=1),"",
IF(AND(AA$19&lt;&gt;0,$A27&gt;AA$19),"",
DATE(YEAR(Y26),MONTH(Y26)+1,DAY(Y26))))</f>
        <v>45524</v>
      </c>
      <c r="Z27" s="2">
        <f>IFERROR(IF(AND(COUNTBLANK(AA$19)=0,AA$19&lt;&gt;0,AA$19&lt;$A27),"",
IF($A27&lt;=AA$14,((Z$11-SUM(AA$26:AA26))*Z$18/365)*(365/12),"")),"")</f>
        <v>376026.65922029043</v>
      </c>
      <c r="AA27" s="2">
        <f t="shared" ref="AA27:AA90" si="25">IFERROR(AB27-Z27,"")</f>
        <v>664642.15870071831</v>
      </c>
      <c r="AB27" s="21">
        <f t="shared" si="6"/>
        <v>1040668.8179210088</v>
      </c>
      <c r="AC27" t="s">
        <v>55</v>
      </c>
      <c r="AD27" s="45">
        <f t="shared" ref="AD27:AD90" si="26">IF(OR(AF$19="(앞에 '0')",COUNTBLANK(AE27)=1),"",
IF(AND(AF$19&lt;&gt;0,$A27&gt;AF$19),"",
DATE(YEAR(AD26),MONTH(AD26)+1,DAY(AD26))))</f>
        <v>45889</v>
      </c>
      <c r="AE27" s="2">
        <f>IFERROR(IF(AND(COUNTBLANK(AF$19)=0,AF$19&lt;&gt;0,AF$19&lt;$A27),"",
IF($A27&lt;=AF$14,((AE$11-SUM(AF$26:AF26))*AE$18/365)*(365/12),"")),"")</f>
        <v>357079.5792280208</v>
      </c>
      <c r="AF27" s="2">
        <f t="shared" ref="AF27:AF90" si="27">IFERROR(AG27-AE27,"")</f>
        <v>698390.00386949326</v>
      </c>
      <c r="AG27" s="21">
        <f t="shared" si="7"/>
        <v>1055469.583097514</v>
      </c>
      <c r="AH27" t="s">
        <v>55</v>
      </c>
      <c r="AI27" s="45">
        <f t="shared" ref="AI27:AI90" si="28">IF(OR(AK$19="(앞에 '0')",COUNTBLANK(AJ27)=1),"",
IF(AND(AK$19&lt;&gt;0,$A27&gt;AK$19),"",
DATE(YEAR(AI26),MONTH(AI26)+1,DAY(AI26))))</f>
        <v>46254</v>
      </c>
      <c r="AJ27" s="2">
        <f>IFERROR(IF(AND(COUNTBLANK(AK$19)=0,AK$19&lt;&gt;0,AK$19&lt;$A27),"",
IF($A27&lt;=AK$14,((AJ$11-SUM(AK$26:AK26))*AJ$18/365)*(365/12),"")),"")</f>
        <v>328552.34135840792</v>
      </c>
      <c r="AK27" s="2">
        <f t="shared" ref="AK27:AK90" si="29">IFERROR(AL27-AJ27,"")</f>
        <v>739536.80522812111</v>
      </c>
      <c r="AL27" s="21">
        <f t="shared" si="8"/>
        <v>1068089.146586529</v>
      </c>
      <c r="AM27" t="s">
        <v>55</v>
      </c>
      <c r="AN27" s="45">
        <f t="shared" ref="AN27:AN90" si="30">IF(OR(AP$19="(앞에 '0')",COUNTBLANK(AO27)=1),"",
IF(AND(AP$19&lt;&gt;0,$A27&gt;AP$19),"",
DATE(YEAR(AN26),MONTH(AN26)+1,DAY(AN26))))</f>
        <v>46619</v>
      </c>
      <c r="AO27" s="2">
        <f>IFERROR(IF(AND(COUNTBLANK(AP$19)=0,AP$19&lt;&gt;0,AP$19&lt;$A27),"",
IF($A27&lt;=AP$14,((AO$11-SUM(AP$26:AP26))*AO$18/365)*(365/12),"")),"")</f>
        <v>289269.97766057076</v>
      </c>
      <c r="AP27" s="2">
        <f t="shared" ref="AP27:AP90" si="31">IFERROR(AQ27-AO27,"")</f>
        <v>789156.88624629006</v>
      </c>
      <c r="AQ27" s="21">
        <f t="shared" si="9"/>
        <v>1078426.8639068608</v>
      </c>
      <c r="AR27" t="s">
        <v>55</v>
      </c>
      <c r="AS27" s="45">
        <f t="shared" ref="AS27:AS90" si="32">IF(OR(AU$19="(앞에 '0')",COUNTBLANK(AT27)=1),"",
IF(AND(AU$19&lt;&gt;0,$A27&gt;AU$19),"",
DATE(YEAR(AS26),MONTH(AS26)+1,DAY(AS26))))</f>
        <v>46985</v>
      </c>
      <c r="AT27" s="2">
        <f>IFERROR(IF(AND(COUNTBLANK(AU$19)=0,AU$19&lt;&gt;0,AU$19&lt;$A27),"",
IF($A27&lt;=AU$14,((AT$11-SUM(AU$26:AU26))*AT$18/365)*(365/12),"")),"")</f>
        <v>237801.20988185526</v>
      </c>
      <c r="AU27" s="2">
        <f t="shared" ref="AU27:AU90" si="33">IFERROR(AV27-AT27,"")</f>
        <v>848581.33268996596</v>
      </c>
      <c r="AV27" s="21">
        <f t="shared" si="10"/>
        <v>1086382.5425718213</v>
      </c>
      <c r="AW27" t="s">
        <v>55</v>
      </c>
      <c r="AX27" s="45">
        <f t="shared" ref="AX27:AX90" si="34">IF(OR(AZ$19="(앞에 '0')",COUNTBLANK(AY27)=1),"",
IF(AND(AZ$19&lt;&gt;0,$A27&gt;AZ$19),"",
DATE(YEAR(AX26),MONTH(AX26)+1,DAY(AX26))))</f>
        <v>47350</v>
      </c>
      <c r="AY27" s="2">
        <f>IFERROR(IF(AND(COUNTBLANK(AZ$19)=0,AZ$19&lt;&gt;0,AZ$19&lt;$A27),"",
IF($A27&lt;=AZ$14,((AY$11-SUM(AZ$26:AZ26))*AY$18/365)*(365/12),"")),"")</f>
        <v>172404.10156054201</v>
      </c>
      <c r="AZ27" s="2">
        <f t="shared" ref="AZ27:AZ90" si="35">IFERROR(BA27-AY27,"")</f>
        <v>919453.11106462788</v>
      </c>
      <c r="BA27" s="21">
        <f t="shared" si="11"/>
        <v>1091857.2126251699</v>
      </c>
      <c r="BB27" t="s">
        <v>55</v>
      </c>
      <c r="BC27" s="45">
        <f t="shared" ref="BC27:BC90" si="36">IF(OR(BE$19="(앞에 '0')",COUNTBLANK(BD27)=1),"",
IF(AND(BE$19&lt;&gt;0,$A27&gt;BE$19),"",
DATE(YEAR(BC26),MONTH(BC26)+1,DAY(BC26))))</f>
        <v>47715</v>
      </c>
      <c r="BD27" s="2">
        <f>IFERROR(IF(AND(COUNTBLANK(BE$19)=0,BE$19&lt;&gt;0,BE$19&lt;$A27),"",
IF($A27&lt;=BE$14,((BD$11-SUM(BE$26:BE26))*BD$18/365)*(365/12),"")),"")</f>
        <v>90957.587981843826</v>
      </c>
      <c r="BE27" s="2">
        <f t="shared" ref="BE27:BE90" si="37">IFERROR(BF27-BD27,"")</f>
        <v>1003796.6493951462</v>
      </c>
      <c r="BF27" s="21">
        <f t="shared" si="12"/>
        <v>1094754.23737699</v>
      </c>
      <c r="BG27" t="s">
        <v>55</v>
      </c>
      <c r="BH27" s="45" t="str">
        <f t="shared" ref="BH27:BH90" si="38">IF(OR(BJ$19="(앞에 '0')",COUNTBLANK(BI27)=1),"",
IF(AND(BJ$19&lt;&gt;0,$A27&gt;BJ$19),"",
DATE(YEAR(BH26),MONTH(BH26)+1,DAY(BH26))))</f>
        <v/>
      </c>
      <c r="BI27" s="2" t="str">
        <f>IFERROR(IF(AND(COUNTBLANK(BJ$19)=0,BJ$19&lt;&gt;0,BJ$19&lt;$A27),"",
IF($A27&lt;=BJ$14,((BI$11-SUM(BJ$26:BJ26))*BI$18/365)*(365/12),"")),"")</f>
        <v/>
      </c>
      <c r="BJ27" s="2" t="str">
        <f t="shared" ref="BJ27:BJ90" si="39">IFERROR(BK27-BI27,"")</f>
        <v/>
      </c>
      <c r="BK27" s="21" t="str">
        <f t="shared" si="13"/>
        <v/>
      </c>
      <c r="BL27" t="s">
        <v>55</v>
      </c>
      <c r="BM27" s="45" t="str">
        <f t="shared" ref="BM27:BM90" si="40">IF(OR(BO$19="(앞에 '0')",COUNTBLANK(BN27)=1),"",
IF(AND(BO$19&lt;&gt;0,$A27&gt;BO$19),"",
DATE(YEAR(BM26),MONTH(BM26)+1,DAY(BM26))))</f>
        <v/>
      </c>
      <c r="BN27" s="2" t="str">
        <f>IFERROR(IF(AND(COUNTBLANK(BO$19)=0,BO$19&lt;&gt;0,BO$19&lt;$A27),"",
IF($A27&lt;=BO$14,((BN$11-SUM(BO$26:BO26))*BN$18/365)*(365/12),"")),"")</f>
        <v/>
      </c>
      <c r="BO27" s="2" t="str">
        <f t="shared" ref="BO27:BO90" si="41">IFERROR(BP27-BN27,"")</f>
        <v/>
      </c>
      <c r="BP27" s="21" t="str">
        <f t="shared" si="14"/>
        <v/>
      </c>
      <c r="BQ27" t="s">
        <v>55</v>
      </c>
      <c r="BR27" s="45" t="str">
        <f t="shared" ref="BR27:BR90" si="42">IF(OR(BT$19="(앞에 '0')",COUNTBLANK(BS27)=1),"",
IF(AND(BT$19&lt;&gt;0,$A27&gt;BT$19),"",
DATE(YEAR(BR26),MONTH(BR26)+1,DAY(BR26))))</f>
        <v/>
      </c>
      <c r="BS27" s="2" t="str">
        <f>IFERROR(IF(AND(COUNTBLANK(BT$19)=0,BT$19&lt;&gt;0,BT$19&lt;$A27),"",
IF($A27&lt;=BT$14,((BS$11-SUM(BT$26:BT26))*BS$18/365)*(365/12),"")),"")</f>
        <v/>
      </c>
      <c r="BT27" s="2" t="str">
        <f t="shared" ref="BT27:BT90" si="43">IFERROR(BU27-BS27,"")</f>
        <v/>
      </c>
      <c r="BU27" s="21" t="str">
        <f t="shared" si="15"/>
        <v/>
      </c>
      <c r="BV27" t="s">
        <v>55</v>
      </c>
      <c r="BW27" s="45" t="str">
        <f t="shared" ref="BW27:BW90" si="44">IF(OR(BY$19="(앞에 '0')",COUNTBLANK(BX27)=1),"",
IF(AND(BY$19&lt;&gt;0,$A27&gt;BY$19),"",
DATE(YEAR(BW26),MONTH(BW26)+1,DAY(BW26))))</f>
        <v/>
      </c>
      <c r="BX27" s="2" t="str">
        <f>IFERROR(IF(AND(COUNTBLANK(BY$19)=0,BY$19&lt;&gt;0,BY$19&lt;$A27),"",
IF($A27&lt;=BY$14,((BX$11-SUM(BY$26:BY26))*BX$18/365)*(365/12),"")),"")</f>
        <v/>
      </c>
      <c r="BY27" s="2" t="str">
        <f t="shared" ref="BY27:BY90" si="45">IFERROR(BZ27-BX27,"")</f>
        <v/>
      </c>
      <c r="BZ27" s="21" t="str">
        <f t="shared" si="16"/>
        <v/>
      </c>
    </row>
    <row r="28" spans="1:79" s="2" customFormat="1" x14ac:dyDescent="0.3">
      <c r="A28" s="4">
        <f t="shared" ref="A28:A91" si="46">A27+1</f>
        <v>3</v>
      </c>
      <c r="B28" s="23">
        <f t="shared" si="0"/>
        <v>42633</v>
      </c>
      <c r="C28" s="24">
        <f t="shared" si="1"/>
        <v>38</v>
      </c>
      <c r="D28" t="s">
        <v>55</v>
      </c>
      <c r="E28" s="45">
        <f t="shared" ref="E28:E91" si="47">IF(COUNTBLANK(F28)=1,"",DATE(YEAR(E27),MONTH(E27)+1,DAY(E27)))</f>
        <v>42633</v>
      </c>
      <c r="F28" s="2">
        <f>IFERROR(IF(AND(COUNTBLANK(G$19)=0,G$19&lt;&gt;0,G$19&lt;$A28),"",
IF($A28&lt;=G$14,((F$11-SUM(G$26:G27))*F$18/365)*(365/12),"")),"")</f>
        <v>312448.69208834862</v>
      </c>
      <c r="G28" s="2">
        <f t="shared" si="17"/>
        <v>579691.08918616688</v>
      </c>
      <c r="H28" s="21">
        <f t="shared" si="2"/>
        <v>892139.78127451544</v>
      </c>
      <c r="I28" t="s">
        <v>55</v>
      </c>
      <c r="J28" s="45">
        <f t="shared" si="18"/>
        <v>44459</v>
      </c>
      <c r="K28" s="2">
        <f>IFERROR(IF(AND(COUNTBLANK(L$19)=0,L$19&lt;&gt;0,L$19&lt;$A28),"",
IF($A28&lt;=L$14,((K$11-SUM(L$26:L27))*K$18/365)*(365/12),"")),"")</f>
        <v>381635.99029436999</v>
      </c>
      <c r="L28" s="2">
        <f t="shared" si="19"/>
        <v>602548.51868093584</v>
      </c>
      <c r="M28" s="21">
        <f t="shared" si="3"/>
        <v>984184.50897530583</v>
      </c>
      <c r="N28" t="s">
        <v>55</v>
      </c>
      <c r="O28" s="45">
        <f t="shared" si="20"/>
        <v>44824</v>
      </c>
      <c r="P28" s="2">
        <f>IFERROR(IF(AND(COUNTBLANK(Q$19)=0,Q$19&lt;&gt;0,Q$19&lt;$A28),"",
IF($A28&lt;=Q$14,((P$11-SUM(Q$26:Q27))*P$18/365)*(365/12),"")),"")</f>
        <v>386024.67621851986</v>
      </c>
      <c r="Q28" s="2">
        <f t="shared" si="21"/>
        <v>618901.29588879598</v>
      </c>
      <c r="R28" s="21">
        <f t="shared" si="4"/>
        <v>1004925.9721073159</v>
      </c>
      <c r="S28" t="s">
        <v>55</v>
      </c>
      <c r="T28" s="45">
        <f t="shared" si="22"/>
        <v>45189</v>
      </c>
      <c r="U28" s="2">
        <f>IFERROR(IF(AND(COUNTBLANK(V$19)=0,V$19&lt;&gt;0,V$19&lt;$A28),"",
IF($A28&lt;=V$14,((U$11-SUM(V$26:V27))*U$18/365)*(365/12),"")),"")</f>
        <v>383168.19347135554</v>
      </c>
      <c r="V28" s="2">
        <f t="shared" si="23"/>
        <v>640619.28526631114</v>
      </c>
      <c r="W28" s="21">
        <f t="shared" si="5"/>
        <v>1023787.4787376667</v>
      </c>
      <c r="X28" t="s">
        <v>55</v>
      </c>
      <c r="Y28" s="45">
        <f t="shared" si="24"/>
        <v>45555</v>
      </c>
      <c r="Z28" s="2">
        <f>IFERROR(IF(AND(COUNTBLANK(AA$19)=0,AA$19&lt;&gt;0,AA$19&lt;$A28),"",
IF($A28&lt;=AA$14,((Z$11-SUM(AA$26:AA27))*Z$18/365)*(365/12),"")),"")</f>
        <v>372426.51419399487</v>
      </c>
      <c r="AA28" s="2">
        <f t="shared" si="25"/>
        <v>668242.30372701399</v>
      </c>
      <c r="AB28" s="21">
        <f t="shared" si="6"/>
        <v>1040668.8179210088</v>
      </c>
      <c r="AC28" t="s">
        <v>55</v>
      </c>
      <c r="AD28" s="45">
        <f t="shared" si="26"/>
        <v>45920</v>
      </c>
      <c r="AE28" s="2">
        <f>IFERROR(IF(AND(COUNTBLANK(AF$19)=0,AF$19&lt;&gt;0,AF$19&lt;$A28),"",
IF($A28&lt;=AF$14,((AE$11-SUM(AF$26:AF27))*AE$18/365)*(365/12),"")),"")</f>
        <v>353005.63753878209</v>
      </c>
      <c r="AF28" s="2">
        <f t="shared" si="27"/>
        <v>702463.94555873191</v>
      </c>
      <c r="AG28" s="21">
        <f t="shared" si="7"/>
        <v>1055469.583097514</v>
      </c>
      <c r="AH28" t="s">
        <v>55</v>
      </c>
      <c r="AI28" s="45">
        <f t="shared" si="28"/>
        <v>46285</v>
      </c>
      <c r="AJ28" s="2">
        <f>IFERROR(IF(AND(COUNTBLANK(AK$19)=0,AK$19&lt;&gt;0,AK$19&lt;$A28),"",
IF($A28&lt;=AK$14,((AJ$11-SUM(AK$26:AK27))*AJ$18/365)*(365/12),"")),"")</f>
        <v>323930.2363257322</v>
      </c>
      <c r="AK28" s="2">
        <f t="shared" si="29"/>
        <v>744158.91026079678</v>
      </c>
      <c r="AL28" s="21">
        <f t="shared" si="8"/>
        <v>1068089.146586529</v>
      </c>
      <c r="AM28" t="s">
        <v>55</v>
      </c>
      <c r="AN28" s="45">
        <f t="shared" si="30"/>
        <v>46650</v>
      </c>
      <c r="AO28" s="2">
        <f>IFERROR(IF(AND(COUNTBLANK(AP$19)=0,AP$19&lt;&gt;0,AP$19&lt;$A28),"",
IF($A28&lt;=AP$14,((AO$11-SUM(AP$26:AP27))*AO$18/365)*(365/12),"")),"")</f>
        <v>284008.93175226223</v>
      </c>
      <c r="AP28" s="2">
        <f t="shared" si="31"/>
        <v>794417.93215459865</v>
      </c>
      <c r="AQ28" s="21">
        <f t="shared" si="9"/>
        <v>1078426.8639068608</v>
      </c>
      <c r="AR28" t="s">
        <v>55</v>
      </c>
      <c r="AS28" s="45">
        <f t="shared" si="32"/>
        <v>47016</v>
      </c>
      <c r="AT28" s="2">
        <f>IFERROR(IF(AND(COUNTBLANK(AU$19)=0,AU$19&lt;&gt;0,AU$19&lt;$A28),"",
IF($A28&lt;=AU$14,((AT$11-SUM(AU$26:AU27))*AT$18/365)*(365/12),"")),"")</f>
        <v>231790.42544196802</v>
      </c>
      <c r="AU28" s="2">
        <f t="shared" si="33"/>
        <v>854592.11712985323</v>
      </c>
      <c r="AV28" s="21">
        <f t="shared" si="10"/>
        <v>1086382.5425718213</v>
      </c>
      <c r="AW28" t="s">
        <v>55</v>
      </c>
      <c r="AX28" s="45">
        <f t="shared" si="34"/>
        <v>47381</v>
      </c>
      <c r="AY28" s="2">
        <f>IFERROR(IF(AND(COUNTBLANK(AZ$19)=0,AZ$19&lt;&gt;0,AZ$19&lt;$A28),"",
IF($A28&lt;=AZ$14,((AY$11-SUM(AZ$26:AZ27))*AY$18/365)*(365/12),"")),"")</f>
        <v>165508.2032275573</v>
      </c>
      <c r="AZ28" s="2">
        <f t="shared" si="35"/>
        <v>926349.00939761265</v>
      </c>
      <c r="BA28" s="21">
        <f t="shared" si="11"/>
        <v>1091857.2126251699</v>
      </c>
      <c r="BB28" t="s">
        <v>55</v>
      </c>
      <c r="BC28" s="45">
        <f t="shared" si="36"/>
        <v>47746</v>
      </c>
      <c r="BD28" s="2">
        <f>IFERROR(IF(AND(COUNTBLANK(BE$19)=0,BE$19&lt;&gt;0,BE$19&lt;$A28),"",
IF($A28&lt;=BE$14,((BD$11-SUM(BE$26:BE27))*BD$18/365)*(365/12),"")),"")</f>
        <v>83010.86450746558</v>
      </c>
      <c r="BE28" s="2">
        <f t="shared" si="37"/>
        <v>1011743.3728695244</v>
      </c>
      <c r="BF28" s="21">
        <f t="shared" si="12"/>
        <v>1094754.23737699</v>
      </c>
      <c r="BG28" t="s">
        <v>55</v>
      </c>
      <c r="BH28" s="45" t="str">
        <f t="shared" si="38"/>
        <v/>
      </c>
      <c r="BI28" s="2" t="str">
        <f>IFERROR(IF(AND(COUNTBLANK(BJ$19)=0,BJ$19&lt;&gt;0,BJ$19&lt;$A28),"",
IF($A28&lt;=BJ$14,((BI$11-SUM(BJ$26:BJ27))*BI$18/365)*(365/12),"")),"")</f>
        <v/>
      </c>
      <c r="BJ28" s="2" t="str">
        <f t="shared" si="39"/>
        <v/>
      </c>
      <c r="BK28" s="21" t="str">
        <f t="shared" si="13"/>
        <v/>
      </c>
      <c r="BL28" t="s">
        <v>55</v>
      </c>
      <c r="BM28" s="45" t="str">
        <f t="shared" si="40"/>
        <v/>
      </c>
      <c r="BN28" s="2" t="str">
        <f>IFERROR(IF(AND(COUNTBLANK(BO$19)=0,BO$19&lt;&gt;0,BO$19&lt;$A28),"",
IF($A28&lt;=BO$14,((BN$11-SUM(BO$26:BO27))*BN$18/365)*(365/12),"")),"")</f>
        <v/>
      </c>
      <c r="BO28" s="2" t="str">
        <f t="shared" si="41"/>
        <v/>
      </c>
      <c r="BP28" s="21" t="str">
        <f t="shared" si="14"/>
        <v/>
      </c>
      <c r="BQ28" t="s">
        <v>55</v>
      </c>
      <c r="BR28" s="45" t="str">
        <f t="shared" si="42"/>
        <v/>
      </c>
      <c r="BS28" s="2" t="str">
        <f>IFERROR(IF(AND(COUNTBLANK(BT$19)=0,BT$19&lt;&gt;0,BT$19&lt;$A28),"",
IF($A28&lt;=BT$14,((BS$11-SUM(BT$26:BT27))*BS$18/365)*(365/12),"")),"")</f>
        <v/>
      </c>
      <c r="BT28" s="2" t="str">
        <f t="shared" si="43"/>
        <v/>
      </c>
      <c r="BU28" s="21" t="str">
        <f t="shared" si="15"/>
        <v/>
      </c>
      <c r="BV28" t="s">
        <v>55</v>
      </c>
      <c r="BW28" s="45" t="str">
        <f t="shared" si="44"/>
        <v/>
      </c>
      <c r="BX28" s="2" t="str">
        <f>IFERROR(IF(AND(COUNTBLANK(BY$19)=0,BY$19&lt;&gt;0,BY$19&lt;$A28),"",
IF($A28&lt;=BY$14,((BX$11-SUM(BY$26:BY27))*BX$18/365)*(365/12),"")),"")</f>
        <v/>
      </c>
      <c r="BY28" s="2" t="str">
        <f t="shared" si="45"/>
        <v/>
      </c>
      <c r="BZ28" s="21" t="str">
        <f t="shared" si="16"/>
        <v/>
      </c>
    </row>
    <row r="29" spans="1:79" s="2" customFormat="1" x14ac:dyDescent="0.3">
      <c r="A29" s="4">
        <f t="shared" si="46"/>
        <v>4</v>
      </c>
      <c r="B29" s="23">
        <f t="shared" si="0"/>
        <v>42663</v>
      </c>
      <c r="C29" s="24">
        <f t="shared" si="1"/>
        <v>38</v>
      </c>
      <c r="D29" t="s">
        <v>55</v>
      </c>
      <c r="E29" s="45">
        <f t="shared" si="47"/>
        <v>42663</v>
      </c>
      <c r="F29" s="2">
        <f>IFERROR(IF(AND(COUNTBLANK(G$19)=0,G$19&lt;&gt;0,G$19&lt;$A29),"",
IF($A29&lt;=G$14,((F$11-SUM(G$26:G28))*F$18/365)*(365/12),"")),"")</f>
        <v>311042.94119707216</v>
      </c>
      <c r="G29" s="2">
        <f t="shared" si="17"/>
        <v>581096.84007744328</v>
      </c>
      <c r="H29" s="21">
        <f t="shared" si="2"/>
        <v>892139.78127451544</v>
      </c>
      <c r="I29" t="s">
        <v>55</v>
      </c>
      <c r="J29" s="45">
        <f t="shared" si="18"/>
        <v>44489</v>
      </c>
      <c r="K29" s="2">
        <f>IFERROR(IF(AND(COUNTBLANK(L$19)=0,L$19&lt;&gt;0,L$19&lt;$A29),"",
IF($A29&lt;=L$14,((K$11-SUM(L$26:L28))*K$18/365)*(365/12),"")),"")</f>
        <v>379125.3714665327</v>
      </c>
      <c r="L29" s="2">
        <f t="shared" si="19"/>
        <v>605059.13750877313</v>
      </c>
      <c r="M29" s="21">
        <f t="shared" si="3"/>
        <v>984184.50897530583</v>
      </c>
      <c r="N29" t="s">
        <v>55</v>
      </c>
      <c r="O29" s="45">
        <f t="shared" si="20"/>
        <v>44854</v>
      </c>
      <c r="P29" s="2">
        <f>IFERROR(IF(AND(COUNTBLANK(Q$19)=0,Q$19&lt;&gt;0,Q$19&lt;$A29),"",
IF($A29&lt;=Q$14,((P$11-SUM(Q$26:Q28))*P$18/365)*(365/12),"")),"")</f>
        <v>383188.04527902952</v>
      </c>
      <c r="Q29" s="2">
        <f t="shared" si="21"/>
        <v>621737.92682828638</v>
      </c>
      <c r="R29" s="21">
        <f t="shared" si="4"/>
        <v>1004925.9721073159</v>
      </c>
      <c r="S29" t="s">
        <v>55</v>
      </c>
      <c r="T29" s="45">
        <f t="shared" si="22"/>
        <v>45219</v>
      </c>
      <c r="U29" s="2">
        <f>IFERROR(IF(AND(COUNTBLANK(V$19)=0,V$19&lt;&gt;0,V$19&lt;$A29),"",
IF($A29&lt;=V$14,((U$11-SUM(V$26:V28))*U$18/365)*(365/12),"")),"")</f>
        <v>379965.09704502393</v>
      </c>
      <c r="V29" s="2">
        <f t="shared" si="23"/>
        <v>643822.38169264281</v>
      </c>
      <c r="W29" s="21">
        <f t="shared" si="5"/>
        <v>1023787.4787376667</v>
      </c>
      <c r="X29" t="s">
        <v>55</v>
      </c>
      <c r="Y29" s="45">
        <f t="shared" si="24"/>
        <v>45585</v>
      </c>
      <c r="Z29" s="2">
        <f>IFERROR(IF(AND(COUNTBLANK(AA$19)=0,AA$19&lt;&gt;0,AA$19&lt;$A29),"",
IF($A29&lt;=AA$14,((Z$11-SUM(AA$26:AA28))*Z$18/365)*(365/12),"")),"")</f>
        <v>368806.86838214024</v>
      </c>
      <c r="AA29" s="2">
        <f t="shared" si="25"/>
        <v>671861.94953886862</v>
      </c>
      <c r="AB29" s="21">
        <f t="shared" si="6"/>
        <v>1040668.8179210088</v>
      </c>
      <c r="AC29" t="s">
        <v>55</v>
      </c>
      <c r="AD29" s="45">
        <f t="shared" si="26"/>
        <v>45950</v>
      </c>
      <c r="AE29" s="2">
        <f>IFERROR(IF(AND(COUNTBLANK(AF$19)=0,AF$19&lt;&gt;0,AF$19&lt;$A29),"",
IF($A29&lt;=AF$14,((AE$11-SUM(AF$26:AF28))*AE$18/365)*(365/12),"")),"")</f>
        <v>348907.93118968955</v>
      </c>
      <c r="AF29" s="2">
        <f t="shared" si="27"/>
        <v>706561.65190782445</v>
      </c>
      <c r="AG29" s="21">
        <f t="shared" si="7"/>
        <v>1055469.583097514</v>
      </c>
      <c r="AH29" t="s">
        <v>55</v>
      </c>
      <c r="AI29" s="45">
        <f t="shared" si="28"/>
        <v>46315</v>
      </c>
      <c r="AJ29" s="2">
        <f>IFERROR(IF(AND(COUNTBLANK(AK$19)=0,AK$19&lt;&gt;0,AK$19&lt;$A29),"",
IF($A29&lt;=AK$14,((AJ$11-SUM(AK$26:AK28))*AJ$18/365)*(365/12),"")),"")</f>
        <v>319279.24313660228</v>
      </c>
      <c r="AK29" s="2">
        <f t="shared" si="29"/>
        <v>748809.90344992676</v>
      </c>
      <c r="AL29" s="21">
        <f t="shared" si="8"/>
        <v>1068089.146586529</v>
      </c>
      <c r="AM29" t="s">
        <v>55</v>
      </c>
      <c r="AN29" s="45">
        <f t="shared" si="30"/>
        <v>46680</v>
      </c>
      <c r="AO29" s="2">
        <f>IFERROR(IF(AND(COUNTBLANK(AP$19)=0,AP$19&lt;&gt;0,AP$19&lt;$A29),"",
IF($A29&lt;=AP$14,((AO$11-SUM(AP$26:AP28))*AO$18/365)*(365/12),"")),"")</f>
        <v>278712.81220456492</v>
      </c>
      <c r="AP29" s="2">
        <f t="shared" si="31"/>
        <v>799714.0517022959</v>
      </c>
      <c r="AQ29" s="21">
        <f t="shared" si="9"/>
        <v>1078426.8639068608</v>
      </c>
      <c r="AR29" t="s">
        <v>55</v>
      </c>
      <c r="AS29" s="45">
        <f t="shared" si="32"/>
        <v>47046</v>
      </c>
      <c r="AT29" s="2">
        <f>IFERROR(IF(AND(COUNTBLANK(AU$19)=0,AU$19&lt;&gt;0,AU$19&lt;$A29),"",
IF($A29&lt;=AU$14,((AT$11-SUM(AU$26:AU28))*AT$18/365)*(365/12),"")),"")</f>
        <v>225737.06461229821</v>
      </c>
      <c r="AU29" s="2">
        <f t="shared" si="33"/>
        <v>860645.47795952298</v>
      </c>
      <c r="AV29" s="21">
        <f t="shared" si="10"/>
        <v>1086382.5425718213</v>
      </c>
      <c r="AW29" t="s">
        <v>55</v>
      </c>
      <c r="AX29" s="45">
        <f t="shared" si="34"/>
        <v>47411</v>
      </c>
      <c r="AY29" s="2">
        <f>IFERROR(IF(AND(COUNTBLANK(AZ$19)=0,AZ$19&lt;&gt;0,AZ$19&lt;$A29),"",
IF($A29&lt;=AZ$14,((AY$11-SUM(AZ$26:AZ28))*AY$18/365)*(365/12),"")),"")</f>
        <v>158560.58565707522</v>
      </c>
      <c r="AZ29" s="2">
        <f t="shared" si="35"/>
        <v>933296.62696809461</v>
      </c>
      <c r="BA29" s="21">
        <f t="shared" si="11"/>
        <v>1091857.2126251699</v>
      </c>
      <c r="BB29" t="s">
        <v>55</v>
      </c>
      <c r="BC29" s="45">
        <f t="shared" si="36"/>
        <v>47776</v>
      </c>
      <c r="BD29" s="2">
        <f>IFERROR(IF(AND(COUNTBLANK(BE$19)=0,BE$19&lt;&gt;0,BE$19&lt;$A29),"",
IF($A29&lt;=BE$14,((BD$11-SUM(BE$26:BE28))*BD$18/365)*(365/12),"")),"")</f>
        <v>75001.229472248495</v>
      </c>
      <c r="BE29" s="2">
        <f t="shared" si="37"/>
        <v>1019753.0079047416</v>
      </c>
      <c r="BF29" s="21">
        <f t="shared" si="12"/>
        <v>1094754.23737699</v>
      </c>
      <c r="BG29" t="s">
        <v>55</v>
      </c>
      <c r="BH29" s="45" t="str">
        <f t="shared" si="38"/>
        <v/>
      </c>
      <c r="BI29" s="2" t="str">
        <f>IFERROR(IF(AND(COUNTBLANK(BJ$19)=0,BJ$19&lt;&gt;0,BJ$19&lt;$A29),"",
IF($A29&lt;=BJ$14,((BI$11-SUM(BJ$26:BJ28))*BI$18/365)*(365/12),"")),"")</f>
        <v/>
      </c>
      <c r="BJ29" s="2" t="str">
        <f t="shared" si="39"/>
        <v/>
      </c>
      <c r="BK29" s="21" t="str">
        <f t="shared" si="13"/>
        <v/>
      </c>
      <c r="BL29" t="s">
        <v>55</v>
      </c>
      <c r="BM29" s="45" t="str">
        <f t="shared" si="40"/>
        <v/>
      </c>
      <c r="BN29" s="2" t="str">
        <f>IFERROR(IF(AND(COUNTBLANK(BO$19)=0,BO$19&lt;&gt;0,BO$19&lt;$A29),"",
IF($A29&lt;=BO$14,((BN$11-SUM(BO$26:BO28))*BN$18/365)*(365/12),"")),"")</f>
        <v/>
      </c>
      <c r="BO29" s="2" t="str">
        <f t="shared" si="41"/>
        <v/>
      </c>
      <c r="BP29" s="21" t="str">
        <f t="shared" si="14"/>
        <v/>
      </c>
      <c r="BQ29" t="s">
        <v>55</v>
      </c>
      <c r="BR29" s="45" t="str">
        <f t="shared" si="42"/>
        <v/>
      </c>
      <c r="BS29" s="2" t="str">
        <f>IFERROR(IF(AND(COUNTBLANK(BT$19)=0,BT$19&lt;&gt;0,BT$19&lt;$A29),"",
IF($A29&lt;=BT$14,((BS$11-SUM(BT$26:BT28))*BS$18/365)*(365/12),"")),"")</f>
        <v/>
      </c>
      <c r="BT29" s="2" t="str">
        <f t="shared" si="43"/>
        <v/>
      </c>
      <c r="BU29" s="21" t="str">
        <f t="shared" si="15"/>
        <v/>
      </c>
      <c r="BV29" t="s">
        <v>55</v>
      </c>
      <c r="BW29" s="45" t="str">
        <f t="shared" si="44"/>
        <v/>
      </c>
      <c r="BX29" s="2" t="str">
        <f>IFERROR(IF(AND(COUNTBLANK(BY$19)=0,BY$19&lt;&gt;0,BY$19&lt;$A29),"",
IF($A29&lt;=BY$14,((BX$11-SUM(BY$26:BY28))*BX$18/365)*(365/12),"")),"")</f>
        <v/>
      </c>
      <c r="BY29" s="2" t="str">
        <f t="shared" si="45"/>
        <v/>
      </c>
      <c r="BZ29" s="21" t="str">
        <f t="shared" si="16"/>
        <v/>
      </c>
    </row>
    <row r="30" spans="1:79" s="2" customFormat="1" x14ac:dyDescent="0.3">
      <c r="A30" s="4">
        <f t="shared" si="46"/>
        <v>5</v>
      </c>
      <c r="B30" s="23">
        <f t="shared" si="0"/>
        <v>42694</v>
      </c>
      <c r="C30" s="24">
        <f t="shared" si="1"/>
        <v>38</v>
      </c>
      <c r="D30" t="s">
        <v>55</v>
      </c>
      <c r="E30" s="45">
        <f t="shared" si="47"/>
        <v>42694</v>
      </c>
      <c r="F30" s="2">
        <f>IFERROR(IF(AND(COUNTBLANK(G$19)=0,G$19&lt;&gt;0,G$19&lt;$A30),"",
IF($A30&lt;=G$14,((F$11-SUM(G$26:G29))*F$18/365)*(365/12),"")),"")</f>
        <v>309633.78135988436</v>
      </c>
      <c r="G30" s="2">
        <f t="shared" si="17"/>
        <v>582505.99991463101</v>
      </c>
      <c r="H30" s="21">
        <f t="shared" si="2"/>
        <v>892139.78127451544</v>
      </c>
      <c r="I30" t="s">
        <v>55</v>
      </c>
      <c r="J30" s="45">
        <f t="shared" si="18"/>
        <v>44520</v>
      </c>
      <c r="K30" s="2">
        <f>IFERROR(IF(AND(COUNTBLANK(L$19)=0,L$19&lt;&gt;0,L$19&lt;$A30),"",
IF($A30&lt;=L$14,((K$11-SUM(L$26:L29))*K$18/365)*(365/12),"")),"")</f>
        <v>376604.29172691284</v>
      </c>
      <c r="L30" s="2">
        <f t="shared" si="19"/>
        <v>607580.21724839299</v>
      </c>
      <c r="M30" s="21">
        <f t="shared" si="3"/>
        <v>984184.50897530583</v>
      </c>
      <c r="N30" t="s">
        <v>55</v>
      </c>
      <c r="O30" s="45">
        <f t="shared" si="20"/>
        <v>44885</v>
      </c>
      <c r="P30" s="2">
        <f>IFERROR(IF(AND(COUNTBLANK(Q$19)=0,Q$19&lt;&gt;0,Q$19&lt;$A30),"",
IF($A30&lt;=Q$14,((P$11-SUM(Q$26:Q29))*P$18/365)*(365/12),"")),"")</f>
        <v>380338.41311439982</v>
      </c>
      <c r="Q30" s="2">
        <f t="shared" si="21"/>
        <v>624587.55899291602</v>
      </c>
      <c r="R30" s="21">
        <f t="shared" si="4"/>
        <v>1004925.9721073159</v>
      </c>
      <c r="S30" t="s">
        <v>55</v>
      </c>
      <c r="T30" s="45">
        <f t="shared" si="22"/>
        <v>45250</v>
      </c>
      <c r="U30" s="2">
        <f>IFERROR(IF(AND(COUNTBLANK(V$19)=0,V$19&lt;&gt;0,V$19&lt;$A30),"",
IF($A30&lt;=V$14,((U$11-SUM(V$26:V29))*U$18/365)*(365/12),"")),"")</f>
        <v>376745.98513656075</v>
      </c>
      <c r="V30" s="2">
        <f t="shared" si="23"/>
        <v>647041.49360110599</v>
      </c>
      <c r="W30" s="21">
        <f t="shared" si="5"/>
        <v>1023787.4787376667</v>
      </c>
      <c r="X30" t="s">
        <v>55</v>
      </c>
      <c r="Y30" s="45">
        <f t="shared" si="24"/>
        <v>45616</v>
      </c>
      <c r="Z30" s="2">
        <f>IFERROR(IF(AND(COUNTBLANK(AA$19)=0,AA$19&lt;&gt;0,AA$19&lt;$A30),"",
IF($A30&lt;=AA$14,((Z$11-SUM(AA$26:AA29))*Z$18/365)*(365/12),"")),"")</f>
        <v>365167.61615547136</v>
      </c>
      <c r="AA30" s="2">
        <f t="shared" si="25"/>
        <v>675501.20176553749</v>
      </c>
      <c r="AB30" s="21">
        <f t="shared" si="6"/>
        <v>1040668.8179210088</v>
      </c>
      <c r="AC30" t="s">
        <v>55</v>
      </c>
      <c r="AD30" s="45">
        <f t="shared" si="26"/>
        <v>45981</v>
      </c>
      <c r="AE30" s="2">
        <f>IFERROR(IF(AND(COUNTBLANK(AF$19)=0,AF$19&lt;&gt;0,AF$19&lt;$A30),"",
IF($A30&lt;=AF$14,((AE$11-SUM(AF$26:AF29))*AE$18/365)*(365/12),"")),"")</f>
        <v>344786.32155356056</v>
      </c>
      <c r="AF30" s="2">
        <f t="shared" si="27"/>
        <v>710683.26154395344</v>
      </c>
      <c r="AG30" s="21">
        <f t="shared" si="7"/>
        <v>1055469.583097514</v>
      </c>
      <c r="AH30" t="s">
        <v>55</v>
      </c>
      <c r="AI30" s="45">
        <f t="shared" si="28"/>
        <v>46346</v>
      </c>
      <c r="AJ30" s="2">
        <f>IFERROR(IF(AND(COUNTBLANK(AK$19)=0,AK$19&lt;&gt;0,AK$19&lt;$A30),"",
IF($A30&lt;=AK$14,((AJ$11-SUM(AK$26:AK29))*AJ$18/365)*(365/12),"")),"")</f>
        <v>314599.18124004017</v>
      </c>
      <c r="AK30" s="2">
        <f t="shared" si="29"/>
        <v>753489.96534648887</v>
      </c>
      <c r="AL30" s="21">
        <f t="shared" si="8"/>
        <v>1068089.146586529</v>
      </c>
      <c r="AM30" t="s">
        <v>55</v>
      </c>
      <c r="AN30" s="45">
        <f t="shared" si="30"/>
        <v>46711</v>
      </c>
      <c r="AO30" s="2">
        <f>IFERROR(IF(AND(COUNTBLANK(AP$19)=0,AP$19&lt;&gt;0,AP$19&lt;$A30),"",
IF($A30&lt;=AP$14,((AO$11-SUM(AP$26:AP29))*AO$18/365)*(365/12),"")),"")</f>
        <v>273381.38519321621</v>
      </c>
      <c r="AP30" s="2">
        <f t="shared" si="31"/>
        <v>805045.47871364467</v>
      </c>
      <c r="AQ30" s="21">
        <f t="shared" si="9"/>
        <v>1078426.8639068608</v>
      </c>
      <c r="AR30" t="s">
        <v>55</v>
      </c>
      <c r="AS30" s="45">
        <f t="shared" si="32"/>
        <v>47077</v>
      </c>
      <c r="AT30" s="2">
        <f>IFERROR(IF(AND(COUNTBLANK(AU$19)=0,AU$19&lt;&gt;0,AU$19&lt;$A30),"",
IF($A30&lt;=AU$14,((AT$11-SUM(AU$26:AU29))*AT$18/365)*(365/12),"")),"")</f>
        <v>219640.82581008493</v>
      </c>
      <c r="AU30" s="2">
        <f t="shared" si="33"/>
        <v>866741.71676173632</v>
      </c>
      <c r="AV30" s="21">
        <f t="shared" si="10"/>
        <v>1086382.5425718213</v>
      </c>
      <c r="AW30" t="s">
        <v>55</v>
      </c>
      <c r="AX30" s="45">
        <f t="shared" si="34"/>
        <v>47442</v>
      </c>
      <c r="AY30" s="2">
        <f>IFERROR(IF(AND(COUNTBLANK(AZ$19)=0,AZ$19&lt;&gt;0,AZ$19&lt;$A30),"",
IF($A30&lt;=AZ$14,((AY$11-SUM(AZ$26:AZ29))*AY$18/365)*(365/12),"")),"")</f>
        <v>151560.8609548145</v>
      </c>
      <c r="AZ30" s="2">
        <f t="shared" si="35"/>
        <v>940296.35167035542</v>
      </c>
      <c r="BA30" s="21">
        <f t="shared" si="11"/>
        <v>1091857.2126251699</v>
      </c>
      <c r="BB30" t="s">
        <v>55</v>
      </c>
      <c r="BC30" s="45">
        <f t="shared" si="36"/>
        <v>47807</v>
      </c>
      <c r="BD30" s="2">
        <f>IFERROR(IF(AND(COUNTBLANK(BE$19)=0,BE$19&lt;&gt;0,BE$19&lt;$A30),"",
IF($A30&lt;=BE$14,((BD$11-SUM(BE$26:BE29))*BD$18/365)*(365/12),"")),"")</f>
        <v>66928.184826335957</v>
      </c>
      <c r="BE30" s="2">
        <f t="shared" si="37"/>
        <v>1027826.052550654</v>
      </c>
      <c r="BF30" s="21">
        <f t="shared" si="12"/>
        <v>1094754.23737699</v>
      </c>
      <c r="BG30" t="s">
        <v>55</v>
      </c>
      <c r="BH30" s="45" t="str">
        <f t="shared" si="38"/>
        <v/>
      </c>
      <c r="BI30" s="2" t="str">
        <f>IFERROR(IF(AND(COUNTBLANK(BJ$19)=0,BJ$19&lt;&gt;0,BJ$19&lt;$A30),"",
IF($A30&lt;=BJ$14,((BI$11-SUM(BJ$26:BJ29))*BI$18/365)*(365/12),"")),"")</f>
        <v/>
      </c>
      <c r="BJ30" s="2" t="str">
        <f t="shared" si="39"/>
        <v/>
      </c>
      <c r="BK30" s="21" t="str">
        <f t="shared" si="13"/>
        <v/>
      </c>
      <c r="BL30" t="s">
        <v>55</v>
      </c>
      <c r="BM30" s="45" t="str">
        <f t="shared" si="40"/>
        <v/>
      </c>
      <c r="BN30" s="2" t="str">
        <f>IFERROR(IF(AND(COUNTBLANK(BO$19)=0,BO$19&lt;&gt;0,BO$19&lt;$A30),"",
IF($A30&lt;=BO$14,((BN$11-SUM(BO$26:BO29))*BN$18/365)*(365/12),"")),"")</f>
        <v/>
      </c>
      <c r="BO30" s="2" t="str">
        <f t="shared" si="41"/>
        <v/>
      </c>
      <c r="BP30" s="21" t="str">
        <f t="shared" si="14"/>
        <v/>
      </c>
      <c r="BQ30" t="s">
        <v>55</v>
      </c>
      <c r="BR30" s="45" t="str">
        <f t="shared" si="42"/>
        <v/>
      </c>
      <c r="BS30" s="2" t="str">
        <f>IFERROR(IF(AND(COUNTBLANK(BT$19)=0,BT$19&lt;&gt;0,BT$19&lt;$A30),"",
IF($A30&lt;=BT$14,((BS$11-SUM(BT$26:BT29))*BS$18/365)*(365/12),"")),"")</f>
        <v/>
      </c>
      <c r="BT30" s="2" t="str">
        <f t="shared" si="43"/>
        <v/>
      </c>
      <c r="BU30" s="21" t="str">
        <f t="shared" si="15"/>
        <v/>
      </c>
      <c r="BV30" t="s">
        <v>55</v>
      </c>
      <c r="BW30" s="45" t="str">
        <f t="shared" si="44"/>
        <v/>
      </c>
      <c r="BX30" s="2" t="str">
        <f>IFERROR(IF(AND(COUNTBLANK(BY$19)=0,BY$19&lt;&gt;0,BY$19&lt;$A30),"",
IF($A30&lt;=BY$14,((BX$11-SUM(BY$26:BY29))*BX$18/365)*(365/12),"")),"")</f>
        <v/>
      </c>
      <c r="BY30" s="2" t="str">
        <f t="shared" si="45"/>
        <v/>
      </c>
      <c r="BZ30" s="21" t="str">
        <f t="shared" si="16"/>
        <v/>
      </c>
    </row>
    <row r="31" spans="1:79" s="2" customFormat="1" x14ac:dyDescent="0.3">
      <c r="A31" s="4">
        <f t="shared" si="46"/>
        <v>6</v>
      </c>
      <c r="B31" s="23">
        <f t="shared" si="0"/>
        <v>42724</v>
      </c>
      <c r="C31" s="24">
        <f t="shared" si="1"/>
        <v>38</v>
      </c>
      <c r="D31" t="s">
        <v>55</v>
      </c>
      <c r="E31" s="45">
        <f t="shared" si="47"/>
        <v>42724</v>
      </c>
      <c r="F31" s="2">
        <f>IFERROR(IF(AND(COUNTBLANK(G$19)=0,G$19&lt;&gt;0,G$19&lt;$A31),"",
IF($A31&lt;=G$14,((F$11-SUM(G$26:G30))*F$18/365)*(365/12),"")),"")</f>
        <v>308221.20431009139</v>
      </c>
      <c r="G31" s="2">
        <f t="shared" si="17"/>
        <v>583918.57696442399</v>
      </c>
      <c r="H31" s="21">
        <f t="shared" si="2"/>
        <v>892139.78127451544</v>
      </c>
      <c r="I31" t="s">
        <v>55</v>
      </c>
      <c r="J31" s="45">
        <f t="shared" si="18"/>
        <v>44550</v>
      </c>
      <c r="K31" s="2">
        <f>IFERROR(IF(AND(COUNTBLANK(L$19)=0,L$19&lt;&gt;0,L$19&lt;$A31),"",
IF($A31&lt;=L$14,((K$11-SUM(L$26:L30))*K$18/365)*(365/12),"")),"")</f>
        <v>374072.70748837781</v>
      </c>
      <c r="L31" s="2">
        <f t="shared" si="19"/>
        <v>610111.80148692802</v>
      </c>
      <c r="M31" s="21">
        <f t="shared" si="3"/>
        <v>984184.50897530583</v>
      </c>
      <c r="N31" t="s">
        <v>55</v>
      </c>
      <c r="O31" s="45">
        <f t="shared" si="20"/>
        <v>44915</v>
      </c>
      <c r="P31" s="2">
        <f>IFERROR(IF(AND(COUNTBLANK(Q$19)=0,Q$19&lt;&gt;0,Q$19&lt;$A31),"",
IF($A31&lt;=Q$14,((P$11-SUM(Q$26:Q30))*P$18/365)*(365/12),"")),"")</f>
        <v>377475.72013568238</v>
      </c>
      <c r="Q31" s="2">
        <f t="shared" si="21"/>
        <v>627450.25197163352</v>
      </c>
      <c r="R31" s="21">
        <f t="shared" si="4"/>
        <v>1004925.9721073159</v>
      </c>
      <c r="S31" t="s">
        <v>55</v>
      </c>
      <c r="T31" s="45">
        <f t="shared" si="22"/>
        <v>45280</v>
      </c>
      <c r="U31" s="2">
        <f>IFERROR(IF(AND(COUNTBLANK(V$19)=0,V$19&lt;&gt;0,V$19&lt;$A31),"",
IF($A31&lt;=V$14,((U$11-SUM(V$26:V30))*U$18/365)*(365/12),"")),"")</f>
        <v>373510.77766855521</v>
      </c>
      <c r="V31" s="2">
        <f t="shared" si="23"/>
        <v>650276.70106911147</v>
      </c>
      <c r="W31" s="21">
        <f t="shared" si="5"/>
        <v>1023787.4787376667</v>
      </c>
      <c r="X31" t="s">
        <v>55</v>
      </c>
      <c r="Y31" s="45">
        <f t="shared" si="24"/>
        <v>45646</v>
      </c>
      <c r="Z31" s="2">
        <f>IFERROR(IF(AND(COUNTBLANK(AA$19)=0,AA$19&lt;&gt;0,AA$19&lt;$A31),"",
IF($A31&lt;=AA$14,((Z$11-SUM(AA$26:AA30))*Z$18/365)*(365/12),"")),"")</f>
        <v>361508.65131257469</v>
      </c>
      <c r="AA31" s="2">
        <f t="shared" si="25"/>
        <v>679160.16660843417</v>
      </c>
      <c r="AB31" s="21">
        <f t="shared" si="6"/>
        <v>1040668.8179210088</v>
      </c>
      <c r="AC31" t="s">
        <v>55</v>
      </c>
      <c r="AD31" s="45">
        <f t="shared" si="26"/>
        <v>46011</v>
      </c>
      <c r="AE31" s="2">
        <f>IFERROR(IF(AND(COUNTBLANK(AF$19)=0,AF$19&lt;&gt;0,AF$19&lt;$A31),"",
IF($A31&lt;=AF$14,((AE$11-SUM(AF$26:AF30))*AE$18/365)*(365/12),"")),"")</f>
        <v>340640.66919455415</v>
      </c>
      <c r="AF31" s="2">
        <f t="shared" si="27"/>
        <v>714828.91390295979</v>
      </c>
      <c r="AG31" s="21">
        <f t="shared" si="7"/>
        <v>1055469.583097514</v>
      </c>
      <c r="AH31" t="s">
        <v>55</v>
      </c>
      <c r="AI31" s="45">
        <f t="shared" si="28"/>
        <v>46376</v>
      </c>
      <c r="AJ31" s="2">
        <f>IFERROR(IF(AND(COUNTBLANK(AK$19)=0,AK$19&lt;&gt;0,AK$19&lt;$A31),"",
IF($A31&lt;=AK$14,((AJ$11-SUM(AK$26:AK30))*AJ$18/365)*(365/12),"")),"")</f>
        <v>309889.86895662465</v>
      </c>
      <c r="AK31" s="2">
        <f t="shared" si="29"/>
        <v>758199.27762990433</v>
      </c>
      <c r="AL31" s="21">
        <f t="shared" si="8"/>
        <v>1068089.146586529</v>
      </c>
      <c r="AM31" t="s">
        <v>55</v>
      </c>
      <c r="AN31" s="45">
        <f t="shared" si="30"/>
        <v>46741</v>
      </c>
      <c r="AO31" s="2">
        <f>IFERROR(IF(AND(COUNTBLANK(AP$19)=0,AP$19&lt;&gt;0,AP$19&lt;$A31),"",
IF($A31&lt;=AP$14,((AO$11-SUM(AP$26:AP30))*AO$18/365)*(365/12),"")),"")</f>
        <v>268014.41533512523</v>
      </c>
      <c r="AP31" s="2">
        <f t="shared" si="31"/>
        <v>810412.44857173553</v>
      </c>
      <c r="AQ31" s="21">
        <f t="shared" si="9"/>
        <v>1078426.8639068608</v>
      </c>
      <c r="AR31" t="s">
        <v>55</v>
      </c>
      <c r="AS31" s="45">
        <f t="shared" si="32"/>
        <v>47107</v>
      </c>
      <c r="AT31" s="2">
        <f>IFERROR(IF(AND(COUNTBLANK(AU$19)=0,AU$19&lt;&gt;0,AU$19&lt;$A31),"",
IF($A31&lt;=AU$14,((AT$11-SUM(AU$26:AU30))*AT$18/365)*(365/12),"")),"")</f>
        <v>213501.40531635596</v>
      </c>
      <c r="AU31" s="2">
        <f t="shared" si="33"/>
        <v>872881.13725546526</v>
      </c>
      <c r="AV31" s="21">
        <f t="shared" si="10"/>
        <v>1086382.5425718213</v>
      </c>
      <c r="AW31" t="s">
        <v>55</v>
      </c>
      <c r="AX31" s="45">
        <f t="shared" si="34"/>
        <v>47472</v>
      </c>
      <c r="AY31" s="2">
        <f>IFERROR(IF(AND(COUNTBLANK(AZ$19)=0,AZ$19&lt;&gt;0,AZ$19&lt;$A31),"",
IF($A31&lt;=AZ$14,((AY$11-SUM(AZ$26:AZ30))*AY$18/365)*(365/12),"")),"")</f>
        <v>144508.63831728682</v>
      </c>
      <c r="AZ31" s="2">
        <f t="shared" si="35"/>
        <v>947348.57430788304</v>
      </c>
      <c r="BA31" s="21">
        <f t="shared" si="11"/>
        <v>1091857.2126251699</v>
      </c>
      <c r="BB31" t="s">
        <v>55</v>
      </c>
      <c r="BC31" s="45">
        <f t="shared" si="36"/>
        <v>47837</v>
      </c>
      <c r="BD31" s="2">
        <f>IFERROR(IF(AND(COUNTBLANK(BE$19)=0,BE$19&lt;&gt;0,BE$19&lt;$A31),"",
IF($A31&lt;=BE$14,((BD$11-SUM(BE$26:BE30))*BD$18/365)*(365/12),"")),"")</f>
        <v>58791.228576976609</v>
      </c>
      <c r="BE31" s="2">
        <f t="shared" si="37"/>
        <v>1035963.0088000135</v>
      </c>
      <c r="BF31" s="21">
        <f t="shared" si="12"/>
        <v>1094754.23737699</v>
      </c>
      <c r="BG31" t="s">
        <v>55</v>
      </c>
      <c r="BH31" s="45" t="str">
        <f t="shared" si="38"/>
        <v/>
      </c>
      <c r="BI31" s="2" t="str">
        <f>IFERROR(IF(AND(COUNTBLANK(BJ$19)=0,BJ$19&lt;&gt;0,BJ$19&lt;$A31),"",
IF($A31&lt;=BJ$14,((BI$11-SUM(BJ$26:BJ30))*BI$18/365)*(365/12),"")),"")</f>
        <v/>
      </c>
      <c r="BJ31" s="2" t="str">
        <f t="shared" si="39"/>
        <v/>
      </c>
      <c r="BK31" s="21" t="str">
        <f t="shared" si="13"/>
        <v/>
      </c>
      <c r="BL31" t="s">
        <v>55</v>
      </c>
      <c r="BM31" s="45" t="str">
        <f t="shared" si="40"/>
        <v/>
      </c>
      <c r="BN31" s="2" t="str">
        <f>IFERROR(IF(AND(COUNTBLANK(BO$19)=0,BO$19&lt;&gt;0,BO$19&lt;$A31),"",
IF($A31&lt;=BO$14,((BN$11-SUM(BO$26:BO30))*BN$18/365)*(365/12),"")),"")</f>
        <v/>
      </c>
      <c r="BO31" s="2" t="str">
        <f t="shared" si="41"/>
        <v/>
      </c>
      <c r="BP31" s="21" t="str">
        <f t="shared" si="14"/>
        <v/>
      </c>
      <c r="BQ31" t="s">
        <v>55</v>
      </c>
      <c r="BR31" s="45" t="str">
        <f t="shared" si="42"/>
        <v/>
      </c>
      <c r="BS31" s="2" t="str">
        <f>IFERROR(IF(AND(COUNTBLANK(BT$19)=0,BT$19&lt;&gt;0,BT$19&lt;$A31),"",
IF($A31&lt;=BT$14,((BS$11-SUM(BT$26:BT30))*BS$18/365)*(365/12),"")),"")</f>
        <v/>
      </c>
      <c r="BT31" s="2" t="str">
        <f t="shared" si="43"/>
        <v/>
      </c>
      <c r="BU31" s="21" t="str">
        <f t="shared" si="15"/>
        <v/>
      </c>
      <c r="BV31" t="s">
        <v>55</v>
      </c>
      <c r="BW31" s="45" t="str">
        <f t="shared" si="44"/>
        <v/>
      </c>
      <c r="BX31" s="2" t="str">
        <f>IFERROR(IF(AND(COUNTBLANK(BY$19)=0,BY$19&lt;&gt;0,BY$19&lt;$A31),"",
IF($A31&lt;=BY$14,((BX$11-SUM(BY$26:BY30))*BX$18/365)*(365/12),"")),"")</f>
        <v/>
      </c>
      <c r="BY31" s="2" t="str">
        <f t="shared" si="45"/>
        <v/>
      </c>
      <c r="BZ31" s="21" t="str">
        <f t="shared" si="16"/>
        <v/>
      </c>
    </row>
    <row r="32" spans="1:79" s="2" customFormat="1" x14ac:dyDescent="0.3">
      <c r="A32" s="4">
        <f t="shared" si="46"/>
        <v>7</v>
      </c>
      <c r="B32" s="23">
        <f t="shared" si="0"/>
        <v>42755</v>
      </c>
      <c r="C32" s="24">
        <f t="shared" si="1"/>
        <v>39</v>
      </c>
      <c r="D32" t="s">
        <v>55</v>
      </c>
      <c r="E32" s="45">
        <f t="shared" si="47"/>
        <v>42755</v>
      </c>
      <c r="F32" s="2">
        <f>IFERROR(IF(AND(COUNTBLANK(G$19)=0,G$19&lt;&gt;0,G$19&lt;$A32),"",
IF($A32&lt;=G$14,((F$11-SUM(G$26:G31))*F$18/365)*(365/12),"")),"")</f>
        <v>306805.20176095271</v>
      </c>
      <c r="G32" s="2">
        <f t="shared" si="17"/>
        <v>585334.57951356273</v>
      </c>
      <c r="H32" s="21">
        <f t="shared" si="2"/>
        <v>892139.78127451544</v>
      </c>
      <c r="I32" t="s">
        <v>55</v>
      </c>
      <c r="J32" s="45">
        <f t="shared" si="18"/>
        <v>44581</v>
      </c>
      <c r="K32" s="2">
        <f>IFERROR(IF(AND(COUNTBLANK(L$19)=0,L$19&lt;&gt;0,L$19&lt;$A32),"",
IF($A32&lt;=L$14,((K$11-SUM(L$26:L31))*K$18/365)*(365/12),"")),"")</f>
        <v>371530.57498218236</v>
      </c>
      <c r="L32" s="2">
        <f t="shared" si="19"/>
        <v>612653.93399312347</v>
      </c>
      <c r="M32" s="21">
        <f t="shared" si="3"/>
        <v>984184.50897530583</v>
      </c>
      <c r="N32" t="s">
        <v>55</v>
      </c>
      <c r="O32" s="45">
        <f t="shared" si="20"/>
        <v>44946</v>
      </c>
      <c r="P32" s="2">
        <f>IFERROR(IF(AND(COUNTBLANK(Q$19)=0,Q$19&lt;&gt;0,Q$19&lt;$A32),"",
IF($A32&lt;=Q$14,((P$11-SUM(Q$26:Q31))*P$18/365)*(365/12),"")),"")</f>
        <v>374599.90648081241</v>
      </c>
      <c r="Q32" s="2">
        <f t="shared" si="21"/>
        <v>630326.06562650343</v>
      </c>
      <c r="R32" s="21">
        <f t="shared" si="4"/>
        <v>1004925.9721073159</v>
      </c>
      <c r="S32" t="s">
        <v>55</v>
      </c>
      <c r="T32" s="45">
        <f t="shared" si="22"/>
        <v>45311</v>
      </c>
      <c r="U32" s="2">
        <f>IFERROR(IF(AND(COUNTBLANK(V$19)=0,V$19&lt;&gt;0,V$19&lt;$A32),"",
IF($A32&lt;=V$14,((U$11-SUM(V$26:V31))*U$18/365)*(365/12),"")),"")</f>
        <v>370259.39416320965</v>
      </c>
      <c r="V32" s="2">
        <f t="shared" si="23"/>
        <v>653528.08457445703</v>
      </c>
      <c r="W32" s="21">
        <f t="shared" si="5"/>
        <v>1023787.4787376667</v>
      </c>
      <c r="X32" t="s">
        <v>55</v>
      </c>
      <c r="Y32" s="45">
        <f t="shared" si="24"/>
        <v>45677</v>
      </c>
      <c r="Z32" s="2">
        <f>IFERROR(IF(AND(COUNTBLANK(AA$19)=0,AA$19&lt;&gt;0,AA$19&lt;$A32),"",
IF($A32&lt;=AA$14,((Z$11-SUM(AA$26:AA31))*Z$18/365)*(365/12),"")),"")</f>
        <v>357829.86707677902</v>
      </c>
      <c r="AA32" s="2">
        <f t="shared" si="25"/>
        <v>682838.95084422978</v>
      </c>
      <c r="AB32" s="21">
        <f t="shared" si="6"/>
        <v>1040668.8179210088</v>
      </c>
      <c r="AC32" t="s">
        <v>55</v>
      </c>
      <c r="AD32" s="45">
        <f t="shared" si="26"/>
        <v>46042</v>
      </c>
      <c r="AE32" s="2">
        <f>IFERROR(IF(AND(COUNTBLANK(AF$19)=0,AF$19&lt;&gt;0,AF$19&lt;$A32),"",
IF($A32&lt;=AF$14,((AE$11-SUM(AF$26:AF31))*AE$18/365)*(365/12),"")),"")</f>
        <v>336470.83386345353</v>
      </c>
      <c r="AF32" s="2">
        <f t="shared" si="27"/>
        <v>718998.74923406052</v>
      </c>
      <c r="AG32" s="21">
        <f t="shared" si="7"/>
        <v>1055469.583097514</v>
      </c>
      <c r="AH32" t="s">
        <v>55</v>
      </c>
      <c r="AI32" s="45">
        <f t="shared" si="28"/>
        <v>46407</v>
      </c>
      <c r="AJ32" s="2">
        <f>IFERROR(IF(AND(COUNTBLANK(AK$19)=0,AK$19&lt;&gt;0,AK$19&lt;$A32),"",
IF($A32&lt;=AK$14,((AJ$11-SUM(AK$26:AK31))*AJ$18/365)*(365/12),"")),"")</f>
        <v>305151.12347143772</v>
      </c>
      <c r="AK32" s="2">
        <f t="shared" si="29"/>
        <v>762938.02311509126</v>
      </c>
      <c r="AL32" s="21">
        <f t="shared" si="8"/>
        <v>1068089.146586529</v>
      </c>
      <c r="AM32" t="s">
        <v>55</v>
      </c>
      <c r="AN32" s="45">
        <f t="shared" si="30"/>
        <v>46772</v>
      </c>
      <c r="AO32" s="2">
        <f>IFERROR(IF(AND(COUNTBLANK(AP$19)=0,AP$19&lt;&gt;0,AP$19&lt;$A32),"",
IF($A32&lt;=AP$14,((AO$11-SUM(AP$26:AP31))*AO$18/365)*(365/12),"")),"")</f>
        <v>262611.66567798035</v>
      </c>
      <c r="AP32" s="2">
        <f t="shared" si="31"/>
        <v>815815.19822888053</v>
      </c>
      <c r="AQ32" s="21">
        <f t="shared" si="9"/>
        <v>1078426.8639068608</v>
      </c>
      <c r="AR32" t="s">
        <v>55</v>
      </c>
      <c r="AS32" s="45">
        <f t="shared" si="32"/>
        <v>47138</v>
      </c>
      <c r="AT32" s="2">
        <f>IFERROR(IF(AND(COUNTBLANK(AU$19)=0,AU$19&lt;&gt;0,AU$19&lt;$A32),"",
IF($A32&lt;=AU$14,((AT$11-SUM(AU$26:AU31))*AT$18/365)*(365/12),"")),"")</f>
        <v>207318.49726079637</v>
      </c>
      <c r="AU32" s="2">
        <f t="shared" si="33"/>
        <v>879064.04531102488</v>
      </c>
      <c r="AV32" s="21">
        <f t="shared" si="10"/>
        <v>1086382.5425718213</v>
      </c>
      <c r="AW32" t="s">
        <v>55</v>
      </c>
      <c r="AX32" s="45">
        <f t="shared" si="34"/>
        <v>47503</v>
      </c>
      <c r="AY32" s="2">
        <f>IFERROR(IF(AND(COUNTBLANK(AZ$19)=0,AZ$19&lt;&gt;0,AZ$19&lt;$A32),"",
IF($A32&lt;=AZ$14,((AY$11-SUM(AZ$26:AZ31))*AY$18/365)*(365/12),"")),"")</f>
        <v>137403.52400997773</v>
      </c>
      <c r="AZ32" s="2">
        <f t="shared" si="35"/>
        <v>954453.68861519219</v>
      </c>
      <c r="BA32" s="21">
        <f t="shared" si="11"/>
        <v>1091857.2126251699</v>
      </c>
      <c r="BB32" t="s">
        <v>55</v>
      </c>
      <c r="BC32" s="45">
        <f t="shared" si="36"/>
        <v>47868</v>
      </c>
      <c r="BD32" s="2">
        <f>IFERROR(IF(AND(COUNTBLANK(BE$19)=0,BE$19&lt;&gt;0,BE$19&lt;$A32),"",
IF($A32&lt;=BE$14,((BD$11-SUM(BE$26:BE31))*BD$18/365)*(365/12),"")),"")</f>
        <v>50589.854757309833</v>
      </c>
      <c r="BE32" s="2">
        <f t="shared" si="37"/>
        <v>1044164.3826196801</v>
      </c>
      <c r="BF32" s="21">
        <f t="shared" si="12"/>
        <v>1094754.23737699</v>
      </c>
      <c r="BG32" t="s">
        <v>55</v>
      </c>
      <c r="BH32" s="45" t="str">
        <f t="shared" si="38"/>
        <v/>
      </c>
      <c r="BI32" s="2" t="str">
        <f>IFERROR(IF(AND(COUNTBLANK(BJ$19)=0,BJ$19&lt;&gt;0,BJ$19&lt;$A32),"",
IF($A32&lt;=BJ$14,((BI$11-SUM(BJ$26:BJ31))*BI$18/365)*(365/12),"")),"")</f>
        <v/>
      </c>
      <c r="BJ32" s="2" t="str">
        <f t="shared" si="39"/>
        <v/>
      </c>
      <c r="BK32" s="21" t="str">
        <f t="shared" si="13"/>
        <v/>
      </c>
      <c r="BL32" t="s">
        <v>55</v>
      </c>
      <c r="BM32" s="45" t="str">
        <f t="shared" si="40"/>
        <v/>
      </c>
      <c r="BN32" s="2" t="str">
        <f>IFERROR(IF(AND(COUNTBLANK(BO$19)=0,BO$19&lt;&gt;0,BO$19&lt;$A32),"",
IF($A32&lt;=BO$14,((BN$11-SUM(BO$26:BO31))*BN$18/365)*(365/12),"")),"")</f>
        <v/>
      </c>
      <c r="BO32" s="2" t="str">
        <f t="shared" si="41"/>
        <v/>
      </c>
      <c r="BP32" s="21" t="str">
        <f t="shared" si="14"/>
        <v/>
      </c>
      <c r="BQ32" t="s">
        <v>55</v>
      </c>
      <c r="BR32" s="45" t="str">
        <f t="shared" si="42"/>
        <v/>
      </c>
      <c r="BS32" s="2" t="str">
        <f>IFERROR(IF(AND(COUNTBLANK(BT$19)=0,BT$19&lt;&gt;0,BT$19&lt;$A32),"",
IF($A32&lt;=BT$14,((BS$11-SUM(BT$26:BT31))*BS$18/365)*(365/12),"")),"")</f>
        <v/>
      </c>
      <c r="BT32" s="2" t="str">
        <f t="shared" si="43"/>
        <v/>
      </c>
      <c r="BU32" s="21" t="str">
        <f t="shared" si="15"/>
        <v/>
      </c>
      <c r="BV32" t="s">
        <v>55</v>
      </c>
      <c r="BW32" s="45" t="str">
        <f t="shared" si="44"/>
        <v/>
      </c>
      <c r="BX32" s="2" t="str">
        <f>IFERROR(IF(AND(COUNTBLANK(BY$19)=0,BY$19&lt;&gt;0,BY$19&lt;$A32),"",
IF($A32&lt;=BY$14,((BX$11-SUM(BY$26:BY31))*BX$18/365)*(365/12),"")),"")</f>
        <v/>
      </c>
      <c r="BY32" s="2" t="str">
        <f t="shared" si="45"/>
        <v/>
      </c>
      <c r="BZ32" s="21" t="str">
        <f t="shared" si="16"/>
        <v/>
      </c>
    </row>
    <row r="33" spans="1:78" s="2" customFormat="1" x14ac:dyDescent="0.3">
      <c r="A33" s="4">
        <f t="shared" si="46"/>
        <v>8</v>
      </c>
      <c r="B33" s="23">
        <f t="shared" si="0"/>
        <v>42786</v>
      </c>
      <c r="C33" s="24">
        <f t="shared" si="1"/>
        <v>39</v>
      </c>
      <c r="D33" t="s">
        <v>55</v>
      </c>
      <c r="E33" s="45">
        <f t="shared" si="47"/>
        <v>42786</v>
      </c>
      <c r="F33" s="2">
        <f>IFERROR(IF(AND(COUNTBLANK(G$19)=0,G$19&lt;&gt;0,G$19&lt;$A33),"",
IF($A33&lt;=G$14,((F$11-SUM(G$26:G32))*F$18/365)*(365/12),"")),"")</f>
        <v>305385.76540563221</v>
      </c>
      <c r="G33" s="2">
        <f t="shared" si="17"/>
        <v>586754.01586888323</v>
      </c>
      <c r="H33" s="21">
        <f t="shared" si="2"/>
        <v>892139.78127451544</v>
      </c>
      <c r="I33" t="s">
        <v>55</v>
      </c>
      <c r="J33" s="45">
        <f t="shared" si="18"/>
        <v>44612</v>
      </c>
      <c r="K33" s="2">
        <f>IFERROR(IF(AND(COUNTBLANK(L$19)=0,L$19&lt;&gt;0,L$19&lt;$A33),"",
IF($A33&lt;=L$14,((K$11-SUM(L$26:L32))*K$18/365)*(365/12),"")),"")</f>
        <v>368977.85025721102</v>
      </c>
      <c r="L33" s="2">
        <f t="shared" si="19"/>
        <v>615206.65871809481</v>
      </c>
      <c r="M33" s="21">
        <f t="shared" si="3"/>
        <v>984184.50897530583</v>
      </c>
      <c r="N33" t="s">
        <v>55</v>
      </c>
      <c r="O33" s="45">
        <f t="shared" si="20"/>
        <v>44977</v>
      </c>
      <c r="P33" s="2">
        <f>IFERROR(IF(AND(COUNTBLANK(Q$19)=0,Q$19&lt;&gt;0,Q$19&lt;$A33),"",
IF($A33&lt;=Q$14,((P$11-SUM(Q$26:Q32))*P$18/365)*(365/12),"")),"")</f>
        <v>371710.91201335762</v>
      </c>
      <c r="Q33" s="2">
        <f t="shared" si="21"/>
        <v>633215.06009395828</v>
      </c>
      <c r="R33" s="21">
        <f t="shared" si="4"/>
        <v>1004925.9721073159</v>
      </c>
      <c r="S33" t="s">
        <v>55</v>
      </c>
      <c r="T33" s="45">
        <f t="shared" si="22"/>
        <v>45342</v>
      </c>
      <c r="U33" s="2">
        <f>IFERROR(IF(AND(COUNTBLANK(V$19)=0,V$19&lt;&gt;0,V$19&lt;$A33),"",
IF($A33&lt;=V$14,((U$11-SUM(V$26:V32))*U$18/365)*(365/12),"")),"")</f>
        <v>366991.75374033739</v>
      </c>
      <c r="V33" s="2">
        <f t="shared" si="23"/>
        <v>656795.72499732929</v>
      </c>
      <c r="W33" s="21">
        <f t="shared" si="5"/>
        <v>1023787.4787376667</v>
      </c>
      <c r="X33" t="s">
        <v>55</v>
      </c>
      <c r="Y33" s="45">
        <f t="shared" si="24"/>
        <v>45708</v>
      </c>
      <c r="Z33" s="2">
        <f>IFERROR(IF(AND(COUNTBLANK(AA$19)=0,AA$19&lt;&gt;0,AA$19&lt;$A33),"",
IF($A33&lt;=AA$14,((Z$11-SUM(AA$26:AA32))*Z$18/365)*(365/12),"")),"")</f>
        <v>354131.15609303943</v>
      </c>
      <c r="AA33" s="2">
        <f t="shared" si="25"/>
        <v>686537.66182796936</v>
      </c>
      <c r="AB33" s="21">
        <f t="shared" si="6"/>
        <v>1040668.8179210088</v>
      </c>
      <c r="AC33" t="s">
        <v>55</v>
      </c>
      <c r="AD33" s="45">
        <f t="shared" si="26"/>
        <v>46073</v>
      </c>
      <c r="AE33" s="2">
        <f>IFERROR(IF(AND(COUNTBLANK(AF$19)=0,AF$19&lt;&gt;0,AF$19&lt;$A33),"",
IF($A33&lt;=AF$14,((AE$11-SUM(AF$26:AF32))*AE$18/365)*(365/12),"")),"")</f>
        <v>332276.67449292151</v>
      </c>
      <c r="AF33" s="2">
        <f t="shared" si="27"/>
        <v>723192.90860459255</v>
      </c>
      <c r="AG33" s="21">
        <f t="shared" si="7"/>
        <v>1055469.583097514</v>
      </c>
      <c r="AH33" t="s">
        <v>55</v>
      </c>
      <c r="AI33" s="45">
        <f t="shared" si="28"/>
        <v>46438</v>
      </c>
      <c r="AJ33" s="2">
        <f>IFERROR(IF(AND(COUNTBLANK(AK$19)=0,AK$19&lt;&gt;0,AK$19&lt;$A33),"",
IF($A33&lt;=AK$14,((AJ$11-SUM(AK$26:AK32))*AJ$18/365)*(365/12),"")),"")</f>
        <v>300382.76082696841</v>
      </c>
      <c r="AK33" s="2">
        <f t="shared" si="29"/>
        <v>767706.38575956062</v>
      </c>
      <c r="AL33" s="21">
        <f t="shared" si="8"/>
        <v>1068089.146586529</v>
      </c>
      <c r="AM33" t="s">
        <v>55</v>
      </c>
      <c r="AN33" s="45">
        <f t="shared" si="30"/>
        <v>46803</v>
      </c>
      <c r="AO33" s="2">
        <f>IFERROR(IF(AND(COUNTBLANK(AP$19)=0,AP$19&lt;&gt;0,AP$19&lt;$A33),"",
IF($A33&lt;=AP$14,((AO$11-SUM(AP$26:AP32))*AO$18/365)*(365/12),"")),"")</f>
        <v>257172.89768978782</v>
      </c>
      <c r="AP33" s="2">
        <f t="shared" si="31"/>
        <v>821253.96621707303</v>
      </c>
      <c r="AQ33" s="21">
        <f t="shared" si="9"/>
        <v>1078426.8639068608</v>
      </c>
      <c r="AR33" t="s">
        <v>55</v>
      </c>
      <c r="AS33" s="45">
        <f t="shared" si="32"/>
        <v>47169</v>
      </c>
      <c r="AT33" s="2">
        <f>IFERROR(IF(AND(COUNTBLANK(AU$19)=0,AU$19&lt;&gt;0,AU$19&lt;$A33),"",
IF($A33&lt;=AU$14,((AT$11-SUM(AU$26:AU32))*AT$18/365)*(365/12),"")),"")</f>
        <v>201091.79360650995</v>
      </c>
      <c r="AU33" s="2">
        <f t="shared" si="33"/>
        <v>885290.74896531133</v>
      </c>
      <c r="AV33" s="21">
        <f t="shared" si="10"/>
        <v>1086382.5425718213</v>
      </c>
      <c r="AW33" t="s">
        <v>55</v>
      </c>
      <c r="AX33" s="45">
        <f t="shared" si="34"/>
        <v>47534</v>
      </c>
      <c r="AY33" s="2">
        <f>IFERROR(IF(AND(COUNTBLANK(AZ$19)=0,AZ$19&lt;&gt;0,AZ$19&lt;$A33),"",
IF($A33&lt;=AZ$14,((AY$11-SUM(AZ$26:AZ32))*AY$18/365)*(365/12),"")),"")</f>
        <v>130245.12134536378</v>
      </c>
      <c r="AZ33" s="2">
        <f t="shared" si="35"/>
        <v>961612.0912798061</v>
      </c>
      <c r="BA33" s="21">
        <f t="shared" si="11"/>
        <v>1091857.2126251699</v>
      </c>
      <c r="BB33" t="s">
        <v>55</v>
      </c>
      <c r="BC33" s="45">
        <f t="shared" si="36"/>
        <v>47899</v>
      </c>
      <c r="BD33" s="2">
        <f>IFERROR(IF(AND(COUNTBLANK(BE$19)=0,BE$19&lt;&gt;0,BE$19&lt;$A33),"",
IF($A33&lt;=BE$14,((BD$11-SUM(BE$26:BE32))*BD$18/365)*(365/12),"")),"")</f>
        <v>42323.553394904033</v>
      </c>
      <c r="BE33" s="2">
        <f t="shared" si="37"/>
        <v>1052430.6839820859</v>
      </c>
      <c r="BF33" s="21">
        <f t="shared" si="12"/>
        <v>1094754.23737699</v>
      </c>
      <c r="BG33" t="s">
        <v>55</v>
      </c>
      <c r="BH33" s="45" t="str">
        <f t="shared" si="38"/>
        <v/>
      </c>
      <c r="BI33" s="2" t="str">
        <f>IFERROR(IF(AND(COUNTBLANK(BJ$19)=0,BJ$19&lt;&gt;0,BJ$19&lt;$A33),"",
IF($A33&lt;=BJ$14,((BI$11-SUM(BJ$26:BJ32))*BI$18/365)*(365/12),"")),"")</f>
        <v/>
      </c>
      <c r="BJ33" s="2" t="str">
        <f t="shared" si="39"/>
        <v/>
      </c>
      <c r="BK33" s="21" t="str">
        <f t="shared" si="13"/>
        <v/>
      </c>
      <c r="BL33" t="s">
        <v>55</v>
      </c>
      <c r="BM33" s="45" t="str">
        <f t="shared" si="40"/>
        <v/>
      </c>
      <c r="BN33" s="2" t="str">
        <f>IFERROR(IF(AND(COUNTBLANK(BO$19)=0,BO$19&lt;&gt;0,BO$19&lt;$A33),"",
IF($A33&lt;=BO$14,((BN$11-SUM(BO$26:BO32))*BN$18/365)*(365/12),"")),"")</f>
        <v/>
      </c>
      <c r="BO33" s="2" t="str">
        <f t="shared" si="41"/>
        <v/>
      </c>
      <c r="BP33" s="21" t="str">
        <f t="shared" si="14"/>
        <v/>
      </c>
      <c r="BQ33" t="s">
        <v>55</v>
      </c>
      <c r="BR33" s="45" t="str">
        <f t="shared" si="42"/>
        <v/>
      </c>
      <c r="BS33" s="2" t="str">
        <f>IFERROR(IF(AND(COUNTBLANK(BT$19)=0,BT$19&lt;&gt;0,BT$19&lt;$A33),"",
IF($A33&lt;=BT$14,((BS$11-SUM(BT$26:BT32))*BS$18/365)*(365/12),"")),"")</f>
        <v/>
      </c>
      <c r="BT33" s="2" t="str">
        <f t="shared" si="43"/>
        <v/>
      </c>
      <c r="BU33" s="21" t="str">
        <f t="shared" si="15"/>
        <v/>
      </c>
      <c r="BV33" t="s">
        <v>55</v>
      </c>
      <c r="BW33" s="45" t="str">
        <f t="shared" si="44"/>
        <v/>
      </c>
      <c r="BX33" s="2" t="str">
        <f>IFERROR(IF(AND(COUNTBLANK(BY$19)=0,BY$19&lt;&gt;0,BY$19&lt;$A33),"",
IF($A33&lt;=BY$14,((BX$11-SUM(BY$26:BY32))*BX$18/365)*(365/12),"")),"")</f>
        <v/>
      </c>
      <c r="BY33" s="2" t="str">
        <f t="shared" si="45"/>
        <v/>
      </c>
      <c r="BZ33" s="21" t="str">
        <f t="shared" si="16"/>
        <v/>
      </c>
    </row>
    <row r="34" spans="1:78" s="2" customFormat="1" x14ac:dyDescent="0.3">
      <c r="A34" s="4">
        <f t="shared" si="46"/>
        <v>9</v>
      </c>
      <c r="B34" s="23">
        <f t="shared" si="0"/>
        <v>42814</v>
      </c>
      <c r="C34" s="24">
        <f t="shared" si="1"/>
        <v>39</v>
      </c>
      <c r="D34" t="s">
        <v>55</v>
      </c>
      <c r="E34" s="45">
        <f t="shared" si="47"/>
        <v>42814</v>
      </c>
      <c r="F34" s="2">
        <f>IFERROR(IF(AND(COUNTBLANK(G$19)=0,G$19&lt;&gt;0,G$19&lt;$A34),"",
IF($A34&lt;=G$14,((F$11-SUM(G$26:G33))*F$18/365)*(365/12),"")),"")</f>
        <v>303962.88691715017</v>
      </c>
      <c r="G34" s="2">
        <f t="shared" si="17"/>
        <v>588176.89435736532</v>
      </c>
      <c r="H34" s="21">
        <f t="shared" si="2"/>
        <v>892139.78127451544</v>
      </c>
      <c r="I34" t="s">
        <v>55</v>
      </c>
      <c r="J34" s="45">
        <f t="shared" si="18"/>
        <v>44640</v>
      </c>
      <c r="K34" s="2">
        <f>IFERROR(IF(AND(COUNTBLANK(L$19)=0,L$19&lt;&gt;0,L$19&lt;$A34),"",
IF($A34&lt;=L$14,((K$11-SUM(L$26:L33))*K$18/365)*(365/12),"")),"")</f>
        <v>366414.48917921889</v>
      </c>
      <c r="L34" s="2">
        <f t="shared" si="19"/>
        <v>617770.01979608694</v>
      </c>
      <c r="M34" s="21">
        <f t="shared" si="3"/>
        <v>984184.50897530583</v>
      </c>
      <c r="N34" t="s">
        <v>55</v>
      </c>
      <c r="O34" s="45">
        <f t="shared" si="20"/>
        <v>45005</v>
      </c>
      <c r="P34" s="2">
        <f>IFERROR(IF(AND(COUNTBLANK(Q$19)=0,Q$19&lt;&gt;0,Q$19&lt;$A34),"",
IF($A34&lt;=Q$14,((P$11-SUM(Q$26:Q33))*P$18/365)*(365/12),"")),"")</f>
        <v>368808.67632126022</v>
      </c>
      <c r="Q34" s="2">
        <f t="shared" si="21"/>
        <v>636117.29578605574</v>
      </c>
      <c r="R34" s="21">
        <f t="shared" si="4"/>
        <v>1004925.9721073159</v>
      </c>
      <c r="S34" t="s">
        <v>55</v>
      </c>
      <c r="T34" s="45">
        <f t="shared" si="22"/>
        <v>45371</v>
      </c>
      <c r="U34" s="2">
        <f>IFERROR(IF(AND(COUNTBLANK(V$19)=0,V$19&lt;&gt;0,V$19&lt;$A34),"",
IF($A34&lt;=V$14,((U$11-SUM(V$26:V33))*U$18/365)*(365/12),"")),"")</f>
        <v>363707.77511535079</v>
      </c>
      <c r="V34" s="2">
        <f t="shared" si="23"/>
        <v>660079.70362231601</v>
      </c>
      <c r="W34" s="21">
        <f t="shared" si="5"/>
        <v>1023787.4787376667</v>
      </c>
      <c r="X34" t="s">
        <v>55</v>
      </c>
      <c r="Y34" s="45">
        <f t="shared" si="24"/>
        <v>45736</v>
      </c>
      <c r="Z34" s="2">
        <f>IFERROR(IF(AND(COUNTBLANK(AA$19)=0,AA$19&lt;&gt;0,AA$19&lt;$A34),"",
IF($A34&lt;=AA$14,((Z$11-SUM(AA$26:AA33))*Z$18/365)*(365/12),"")),"")</f>
        <v>350412.41042480455</v>
      </c>
      <c r="AA34" s="2">
        <f t="shared" si="25"/>
        <v>690256.40749620425</v>
      </c>
      <c r="AB34" s="21">
        <f t="shared" si="6"/>
        <v>1040668.8179210088</v>
      </c>
      <c r="AC34" t="s">
        <v>55</v>
      </c>
      <c r="AD34" s="45">
        <f t="shared" si="26"/>
        <v>46101</v>
      </c>
      <c r="AE34" s="2">
        <f>IFERROR(IF(AND(COUNTBLANK(AF$19)=0,AF$19&lt;&gt;0,AF$19&lt;$A34),"",
IF($A34&lt;=AF$14,((AE$11-SUM(AF$26:AF33))*AE$18/365)*(365/12),"")),"")</f>
        <v>328058.04919272807</v>
      </c>
      <c r="AF34" s="2">
        <f t="shared" si="27"/>
        <v>727411.53390478599</v>
      </c>
      <c r="AG34" s="21">
        <f t="shared" si="7"/>
        <v>1055469.583097514</v>
      </c>
      <c r="AH34" t="s">
        <v>55</v>
      </c>
      <c r="AI34" s="45">
        <f t="shared" si="28"/>
        <v>46466</v>
      </c>
      <c r="AJ34" s="2">
        <f>IFERROR(IF(AND(COUNTBLANK(AK$19)=0,AK$19&lt;&gt;0,AK$19&lt;$A34),"",
IF($A34&lt;=AK$14,((AJ$11-SUM(AK$26:AK33))*AJ$18/365)*(365/12),"")),"")</f>
        <v>295584.59591597115</v>
      </c>
      <c r="AK34" s="2">
        <f t="shared" si="29"/>
        <v>772504.55067055789</v>
      </c>
      <c r="AL34" s="21">
        <f t="shared" si="8"/>
        <v>1068089.146586529</v>
      </c>
      <c r="AM34" t="s">
        <v>55</v>
      </c>
      <c r="AN34" s="45">
        <f t="shared" si="30"/>
        <v>46832</v>
      </c>
      <c r="AO34" s="2">
        <f>IFERROR(IF(AND(COUNTBLANK(AP$19)=0,AP$19&lt;&gt;0,AP$19&lt;$A34),"",
IF($A34&lt;=AP$14,((AO$11-SUM(AP$26:AP33))*AO$18/365)*(365/12),"")),"")</f>
        <v>251697.87124834067</v>
      </c>
      <c r="AP34" s="2">
        <f t="shared" si="31"/>
        <v>826728.99265852012</v>
      </c>
      <c r="AQ34" s="21">
        <f t="shared" si="9"/>
        <v>1078426.8639068608</v>
      </c>
      <c r="AR34" t="s">
        <v>55</v>
      </c>
      <c r="AS34" s="45">
        <f t="shared" si="32"/>
        <v>47197</v>
      </c>
      <c r="AT34" s="2">
        <f>IFERROR(IF(AND(COUNTBLANK(AU$19)=0,AU$19&lt;&gt;0,AU$19&lt;$A34),"",
IF($A34&lt;=AU$14,((AT$11-SUM(AU$26:AU33))*AT$18/365)*(365/12),"")),"")</f>
        <v>194820.98413467236</v>
      </c>
      <c r="AU34" s="2">
        <f t="shared" si="33"/>
        <v>891561.55843714892</v>
      </c>
      <c r="AV34" s="21">
        <f t="shared" si="10"/>
        <v>1086382.5425718213</v>
      </c>
      <c r="AW34" t="s">
        <v>55</v>
      </c>
      <c r="AX34" s="45">
        <f t="shared" si="34"/>
        <v>47562</v>
      </c>
      <c r="AY34" s="2">
        <f>IFERROR(IF(AND(COUNTBLANK(AZ$19)=0,AZ$19&lt;&gt;0,AZ$19&lt;$A34),"",
IF($A34&lt;=AZ$14,((AY$11-SUM(AZ$26:AZ33))*AY$18/365)*(365/12),"")),"")</f>
        <v>123033.03066076522</v>
      </c>
      <c r="AZ34" s="2">
        <f t="shared" si="35"/>
        <v>968824.18196440465</v>
      </c>
      <c r="BA34" s="21">
        <f t="shared" si="11"/>
        <v>1091857.2126251699</v>
      </c>
      <c r="BB34" t="s">
        <v>55</v>
      </c>
      <c r="BC34" s="45">
        <f t="shared" si="36"/>
        <v>47927</v>
      </c>
      <c r="BD34" s="2">
        <f>IFERROR(IF(AND(COUNTBLANK(BE$19)=0,BE$19&lt;&gt;0,BE$19&lt;$A34),"",
IF($A34&lt;=BE$14,((BD$11-SUM(BE$26:BE33))*BD$18/365)*(365/12),"")),"")</f>
        <v>33991.810480045846</v>
      </c>
      <c r="BE34" s="2">
        <f t="shared" si="37"/>
        <v>1060762.4268969442</v>
      </c>
      <c r="BF34" s="21">
        <f t="shared" si="12"/>
        <v>1094754.23737699</v>
      </c>
      <c r="BG34" t="s">
        <v>55</v>
      </c>
      <c r="BH34" s="45" t="str">
        <f t="shared" si="38"/>
        <v/>
      </c>
      <c r="BI34" s="2" t="str">
        <f>IFERROR(IF(AND(COUNTBLANK(BJ$19)=0,BJ$19&lt;&gt;0,BJ$19&lt;$A34),"",
IF($A34&lt;=BJ$14,((BI$11-SUM(BJ$26:BJ33))*BI$18/365)*(365/12),"")),"")</f>
        <v/>
      </c>
      <c r="BJ34" s="2" t="str">
        <f t="shared" si="39"/>
        <v/>
      </c>
      <c r="BK34" s="21" t="str">
        <f t="shared" si="13"/>
        <v/>
      </c>
      <c r="BL34" t="s">
        <v>55</v>
      </c>
      <c r="BM34" s="45" t="str">
        <f t="shared" si="40"/>
        <v/>
      </c>
      <c r="BN34" s="2" t="str">
        <f>IFERROR(IF(AND(COUNTBLANK(BO$19)=0,BO$19&lt;&gt;0,BO$19&lt;$A34),"",
IF($A34&lt;=BO$14,((BN$11-SUM(BO$26:BO33))*BN$18/365)*(365/12),"")),"")</f>
        <v/>
      </c>
      <c r="BO34" s="2" t="str">
        <f t="shared" si="41"/>
        <v/>
      </c>
      <c r="BP34" s="21" t="str">
        <f t="shared" si="14"/>
        <v/>
      </c>
      <c r="BQ34" t="s">
        <v>55</v>
      </c>
      <c r="BR34" s="45" t="str">
        <f t="shared" si="42"/>
        <v/>
      </c>
      <c r="BS34" s="2" t="str">
        <f>IFERROR(IF(AND(COUNTBLANK(BT$19)=0,BT$19&lt;&gt;0,BT$19&lt;$A34),"",
IF($A34&lt;=BT$14,((BS$11-SUM(BT$26:BT33))*BS$18/365)*(365/12),"")),"")</f>
        <v/>
      </c>
      <c r="BT34" s="2" t="str">
        <f t="shared" si="43"/>
        <v/>
      </c>
      <c r="BU34" s="21" t="str">
        <f t="shared" si="15"/>
        <v/>
      </c>
      <c r="BV34" t="s">
        <v>55</v>
      </c>
      <c r="BW34" s="45" t="str">
        <f t="shared" si="44"/>
        <v/>
      </c>
      <c r="BX34" s="2" t="str">
        <f>IFERROR(IF(AND(COUNTBLANK(BY$19)=0,BY$19&lt;&gt;0,BY$19&lt;$A34),"",
IF($A34&lt;=BY$14,((BX$11-SUM(BY$26:BY33))*BX$18/365)*(365/12),"")),"")</f>
        <v/>
      </c>
      <c r="BY34" s="2" t="str">
        <f t="shared" si="45"/>
        <v/>
      </c>
      <c r="BZ34" s="21" t="str">
        <f t="shared" si="16"/>
        <v/>
      </c>
    </row>
    <row r="35" spans="1:78" s="2" customFormat="1" x14ac:dyDescent="0.3">
      <c r="A35" s="4">
        <f t="shared" si="46"/>
        <v>10</v>
      </c>
      <c r="B35" s="23">
        <f t="shared" si="0"/>
        <v>42845</v>
      </c>
      <c r="C35" s="24">
        <f t="shared" si="1"/>
        <v>39</v>
      </c>
      <c r="D35" t="s">
        <v>55</v>
      </c>
      <c r="E35" s="45">
        <f t="shared" si="47"/>
        <v>42845</v>
      </c>
      <c r="F35" s="2">
        <f>IFERROR(IF(AND(COUNTBLANK(G$19)=0,G$19&lt;&gt;0,G$19&lt;$A35),"",
IF($A35&lt;=G$14,((F$11-SUM(G$26:G34))*F$18/365)*(365/12),"")),"")</f>
        <v>302536.55794833356</v>
      </c>
      <c r="G35" s="2">
        <f t="shared" si="17"/>
        <v>589603.22332618188</v>
      </c>
      <c r="H35" s="21">
        <f t="shared" si="2"/>
        <v>892139.78127451544</v>
      </c>
      <c r="I35" t="s">
        <v>55</v>
      </c>
      <c r="J35" s="45">
        <f t="shared" si="18"/>
        <v>44671</v>
      </c>
      <c r="K35" s="2">
        <f>IFERROR(IF(AND(COUNTBLANK(L$19)=0,L$19&lt;&gt;0,L$19&lt;$A35),"",
IF($A35&lt;=L$14,((K$11-SUM(L$26:L34))*K$18/365)*(365/12),"")),"")</f>
        <v>363840.44743006857</v>
      </c>
      <c r="L35" s="2">
        <f t="shared" si="19"/>
        <v>620344.0615452372</v>
      </c>
      <c r="M35" s="21">
        <f t="shared" si="3"/>
        <v>984184.50897530583</v>
      </c>
      <c r="N35" t="s">
        <v>55</v>
      </c>
      <c r="O35" s="45">
        <f t="shared" si="20"/>
        <v>45036</v>
      </c>
      <c r="P35" s="2">
        <f>IFERROR(IF(AND(COUNTBLANK(Q$19)=0,Q$19&lt;&gt;0,Q$19&lt;$A35),"",
IF($A35&lt;=Q$14,((P$11-SUM(Q$26:Q34))*P$18/365)*(365/12),"")),"")</f>
        <v>365893.13871557417</v>
      </c>
      <c r="Q35" s="2">
        <f t="shared" si="21"/>
        <v>639032.83339174173</v>
      </c>
      <c r="R35" s="21">
        <f t="shared" si="4"/>
        <v>1004925.9721073159</v>
      </c>
      <c r="S35" t="s">
        <v>55</v>
      </c>
      <c r="T35" s="45">
        <f t="shared" si="22"/>
        <v>45402</v>
      </c>
      <c r="U35" s="2">
        <f>IFERROR(IF(AND(COUNTBLANK(V$19)=0,V$19&lt;&gt;0,V$19&lt;$A35),"",
IF($A35&lt;=V$14,((U$11-SUM(V$26:V34))*U$18/365)*(365/12),"")),"")</f>
        <v>360407.37659723917</v>
      </c>
      <c r="V35" s="2">
        <f t="shared" si="23"/>
        <v>663380.10214042757</v>
      </c>
      <c r="W35" s="21">
        <f t="shared" si="5"/>
        <v>1023787.4787376667</v>
      </c>
      <c r="X35" t="s">
        <v>55</v>
      </c>
      <c r="Y35" s="45">
        <f t="shared" si="24"/>
        <v>45767</v>
      </c>
      <c r="Z35" s="2">
        <f>IFERROR(IF(AND(COUNTBLANK(AA$19)=0,AA$19&lt;&gt;0,AA$19&lt;$A35),"",
IF($A35&lt;=AA$14,((Z$11-SUM(AA$26:AA34))*Z$18/365)*(365/12),"")),"")</f>
        <v>346673.52155086678</v>
      </c>
      <c r="AA35" s="2">
        <f t="shared" si="25"/>
        <v>693995.29637014202</v>
      </c>
      <c r="AB35" s="21">
        <f t="shared" si="6"/>
        <v>1040668.8179210088</v>
      </c>
      <c r="AC35" t="s">
        <v>55</v>
      </c>
      <c r="AD35" s="45">
        <f t="shared" si="26"/>
        <v>46132</v>
      </c>
      <c r="AE35" s="2">
        <f>IFERROR(IF(AND(COUNTBLANK(AF$19)=0,AF$19&lt;&gt;0,AF$19&lt;$A35),"",
IF($A35&lt;=AF$14,((AE$11-SUM(AF$26:AF34))*AE$18/365)*(365/12),"")),"")</f>
        <v>323814.81524495018</v>
      </c>
      <c r="AF35" s="2">
        <f t="shared" si="27"/>
        <v>731654.76785256388</v>
      </c>
      <c r="AG35" s="21">
        <f t="shared" si="7"/>
        <v>1055469.583097514</v>
      </c>
      <c r="AH35" t="s">
        <v>55</v>
      </c>
      <c r="AI35" s="45">
        <f t="shared" si="28"/>
        <v>46497</v>
      </c>
      <c r="AJ35" s="2">
        <f>IFERROR(IF(AND(COUNTBLANK(AK$19)=0,AK$19&lt;&gt;0,AK$19&lt;$A35),"",
IF($A35&lt;=AK$14,((AJ$11-SUM(AK$26:AK34))*AJ$18/365)*(365/12),"")),"")</f>
        <v>290756.44247428019</v>
      </c>
      <c r="AK35" s="2">
        <f t="shared" si="29"/>
        <v>777332.70411224873</v>
      </c>
      <c r="AL35" s="21">
        <f t="shared" si="8"/>
        <v>1068089.146586529</v>
      </c>
      <c r="AM35" t="s">
        <v>55</v>
      </c>
      <c r="AN35" s="45">
        <f t="shared" si="30"/>
        <v>46863</v>
      </c>
      <c r="AO35" s="2">
        <f>IFERROR(IF(AND(COUNTBLANK(AP$19)=0,AP$19&lt;&gt;0,AP$19&lt;$A35),"",
IF($A35&lt;=AP$14,((AO$11-SUM(AP$26:AP34))*AO$18/365)*(365/12),"")),"")</f>
        <v>246186.34463061715</v>
      </c>
      <c r="AP35" s="2">
        <f t="shared" si="31"/>
        <v>832240.51927624363</v>
      </c>
      <c r="AQ35" s="21">
        <f t="shared" si="9"/>
        <v>1078426.8639068608</v>
      </c>
      <c r="AR35" t="s">
        <v>55</v>
      </c>
      <c r="AS35" s="45">
        <f t="shared" si="32"/>
        <v>47228</v>
      </c>
      <c r="AT35" s="2">
        <f>IFERROR(IF(AND(COUNTBLANK(AU$19)=0,AU$19&lt;&gt;0,AU$19&lt;$A35),"",
IF($A35&lt;=AU$14,((AT$11-SUM(AU$26:AU34))*AT$18/365)*(365/12),"")),"")</f>
        <v>188505.7564290759</v>
      </c>
      <c r="AU35" s="2">
        <f t="shared" si="33"/>
        <v>897876.78614274529</v>
      </c>
      <c r="AV35" s="21">
        <f t="shared" si="10"/>
        <v>1086382.5425718213</v>
      </c>
      <c r="AW35" t="s">
        <v>55</v>
      </c>
      <c r="AX35" s="45">
        <f t="shared" si="34"/>
        <v>47593</v>
      </c>
      <c r="AY35" s="2">
        <f>IFERROR(IF(AND(COUNTBLANK(AZ$19)=0,AZ$19&lt;&gt;0,AZ$19&lt;$A35),"",
IF($A35&lt;=AZ$14,((AY$11-SUM(AZ$26:AZ34))*AY$18/365)*(365/12),"")),"")</f>
        <v>115766.84929603219</v>
      </c>
      <c r="AZ35" s="2">
        <f t="shared" si="35"/>
        <v>976090.36332913768</v>
      </c>
      <c r="BA35" s="21">
        <f t="shared" si="11"/>
        <v>1091857.2126251699</v>
      </c>
      <c r="BB35" t="s">
        <v>55</v>
      </c>
      <c r="BC35" s="45">
        <f t="shared" si="36"/>
        <v>47958</v>
      </c>
      <c r="BD35" s="2">
        <f>IFERROR(IF(AND(COUNTBLANK(BE$19)=0,BE$19&lt;&gt;0,BE$19&lt;$A35),"",
IF($A35&lt;=BE$14,((BD$11-SUM(BE$26:BE34))*BD$18/365)*(365/12),"")),"")</f>
        <v>25594.107933778363</v>
      </c>
      <c r="BE35" s="2">
        <f t="shared" si="37"/>
        <v>1069160.1294432117</v>
      </c>
      <c r="BF35" s="21">
        <f t="shared" si="12"/>
        <v>1094754.23737699</v>
      </c>
      <c r="BG35" t="s">
        <v>55</v>
      </c>
      <c r="BH35" s="45" t="str">
        <f t="shared" si="38"/>
        <v/>
      </c>
      <c r="BI35" s="2" t="str">
        <f>IFERROR(IF(AND(COUNTBLANK(BJ$19)=0,BJ$19&lt;&gt;0,BJ$19&lt;$A35),"",
IF($A35&lt;=BJ$14,((BI$11-SUM(BJ$26:BJ34))*BI$18/365)*(365/12),"")),"")</f>
        <v/>
      </c>
      <c r="BJ35" s="2" t="str">
        <f t="shared" si="39"/>
        <v/>
      </c>
      <c r="BK35" s="21" t="str">
        <f t="shared" si="13"/>
        <v/>
      </c>
      <c r="BL35" t="s">
        <v>55</v>
      </c>
      <c r="BM35" s="45" t="str">
        <f t="shared" si="40"/>
        <v/>
      </c>
      <c r="BN35" s="2" t="str">
        <f>IFERROR(IF(AND(COUNTBLANK(BO$19)=0,BO$19&lt;&gt;0,BO$19&lt;$A35),"",
IF($A35&lt;=BO$14,((BN$11-SUM(BO$26:BO34))*BN$18/365)*(365/12),"")),"")</f>
        <v/>
      </c>
      <c r="BO35" s="2" t="str">
        <f t="shared" si="41"/>
        <v/>
      </c>
      <c r="BP35" s="21" t="str">
        <f t="shared" si="14"/>
        <v/>
      </c>
      <c r="BQ35" t="s">
        <v>55</v>
      </c>
      <c r="BR35" s="45" t="str">
        <f t="shared" si="42"/>
        <v/>
      </c>
      <c r="BS35" s="2" t="str">
        <f>IFERROR(IF(AND(COUNTBLANK(BT$19)=0,BT$19&lt;&gt;0,BT$19&lt;$A35),"",
IF($A35&lt;=BT$14,((BS$11-SUM(BT$26:BT34))*BS$18/365)*(365/12),"")),"")</f>
        <v/>
      </c>
      <c r="BT35" s="2" t="str">
        <f t="shared" si="43"/>
        <v/>
      </c>
      <c r="BU35" s="21" t="str">
        <f t="shared" si="15"/>
        <v/>
      </c>
      <c r="BV35" t="s">
        <v>55</v>
      </c>
      <c r="BW35" s="45" t="str">
        <f t="shared" si="44"/>
        <v/>
      </c>
      <c r="BX35" s="2" t="str">
        <f>IFERROR(IF(AND(COUNTBLANK(BY$19)=0,BY$19&lt;&gt;0,BY$19&lt;$A35),"",
IF($A35&lt;=BY$14,((BX$11-SUM(BY$26:BY34))*BX$18/365)*(365/12),"")),"")</f>
        <v/>
      </c>
      <c r="BY35" s="2" t="str">
        <f t="shared" si="45"/>
        <v/>
      </c>
      <c r="BZ35" s="21" t="str">
        <f t="shared" si="16"/>
        <v/>
      </c>
    </row>
    <row r="36" spans="1:78" s="2" customFormat="1" x14ac:dyDescent="0.3">
      <c r="A36" s="4">
        <f t="shared" si="46"/>
        <v>11</v>
      </c>
      <c r="B36" s="23">
        <f t="shared" si="0"/>
        <v>42875</v>
      </c>
      <c r="C36" s="24">
        <f t="shared" si="1"/>
        <v>39</v>
      </c>
      <c r="D36" t="s">
        <v>55</v>
      </c>
      <c r="E36" s="45">
        <f t="shared" si="47"/>
        <v>42875</v>
      </c>
      <c r="F36" s="2">
        <f>IFERROR(IF(AND(COUNTBLANK(G$19)=0,G$19&lt;&gt;0,G$19&lt;$A36),"",
IF($A36&lt;=G$14,((F$11-SUM(G$26:G35))*F$18/365)*(365/12),"")),"")</f>
        <v>301106.77013176761</v>
      </c>
      <c r="G36" s="2">
        <f t="shared" si="17"/>
        <v>591033.01114274783</v>
      </c>
      <c r="H36" s="21">
        <f t="shared" si="2"/>
        <v>892139.78127451544</v>
      </c>
      <c r="I36" t="s">
        <v>55</v>
      </c>
      <c r="J36" s="45">
        <f t="shared" si="18"/>
        <v>44701</v>
      </c>
      <c r="K36" s="2">
        <f>IFERROR(IF(AND(COUNTBLANK(L$19)=0,L$19&lt;&gt;0,L$19&lt;$A36),"",
IF($A36&lt;=L$14,((K$11-SUM(L$26:L35))*K$18/365)*(365/12),"")),"")</f>
        <v>361255.6805069634</v>
      </c>
      <c r="L36" s="2">
        <f t="shared" si="19"/>
        <v>622928.82846834243</v>
      </c>
      <c r="M36" s="21">
        <f t="shared" si="3"/>
        <v>984184.50897530583</v>
      </c>
      <c r="N36" t="s">
        <v>55</v>
      </c>
      <c r="O36" s="45">
        <f t="shared" si="20"/>
        <v>45066</v>
      </c>
      <c r="P36" s="2">
        <f>IFERROR(IF(AND(COUNTBLANK(Q$19)=0,Q$19&lt;&gt;0,Q$19&lt;$A36),"",
IF($A36&lt;=Q$14,((P$11-SUM(Q$26:Q35))*P$18/365)*(365/12),"")),"")</f>
        <v>362964.2382291953</v>
      </c>
      <c r="Q36" s="2">
        <f t="shared" si="21"/>
        <v>641961.73387812055</v>
      </c>
      <c r="R36" s="21">
        <f t="shared" si="4"/>
        <v>1004925.9721073159</v>
      </c>
      <c r="S36" t="s">
        <v>55</v>
      </c>
      <c r="T36" s="45">
        <f t="shared" si="22"/>
        <v>45432</v>
      </c>
      <c r="U36" s="2">
        <f>IFERROR(IF(AND(COUNTBLANK(V$19)=0,V$19&lt;&gt;0,V$19&lt;$A36),"",
IF($A36&lt;=V$14,((U$11-SUM(V$26:V35))*U$18/365)*(365/12),"")),"")</f>
        <v>357090.47608653706</v>
      </c>
      <c r="V36" s="2">
        <f t="shared" si="23"/>
        <v>666697.00265112962</v>
      </c>
      <c r="W36" s="21">
        <f t="shared" si="5"/>
        <v>1023787.4787376667</v>
      </c>
      <c r="X36" t="s">
        <v>55</v>
      </c>
      <c r="Y36" s="45">
        <f t="shared" si="24"/>
        <v>45797</v>
      </c>
      <c r="Z36" s="2">
        <f>IFERROR(IF(AND(COUNTBLANK(AA$19)=0,AA$19&lt;&gt;0,AA$19&lt;$A36),"",
IF($A36&lt;=AA$14,((Z$11-SUM(AA$26:AA35))*Z$18/365)*(365/12),"")),"")</f>
        <v>342914.38036219514</v>
      </c>
      <c r="AA36" s="2">
        <f t="shared" si="25"/>
        <v>697754.43755881372</v>
      </c>
      <c r="AB36" s="21">
        <f t="shared" si="6"/>
        <v>1040668.8179210088</v>
      </c>
      <c r="AC36" t="s">
        <v>55</v>
      </c>
      <c r="AD36" s="45">
        <f t="shared" si="26"/>
        <v>46162</v>
      </c>
      <c r="AE36" s="2">
        <f>IFERROR(IF(AND(COUNTBLANK(AF$19)=0,AF$19&lt;&gt;0,AF$19&lt;$A36),"",
IF($A36&lt;=AF$14,((AE$11-SUM(AF$26:AF35))*AE$18/365)*(365/12),"")),"")</f>
        <v>319546.82909914351</v>
      </c>
      <c r="AF36" s="2">
        <f t="shared" si="27"/>
        <v>735922.75399837049</v>
      </c>
      <c r="AG36" s="21">
        <f t="shared" si="7"/>
        <v>1055469.583097514</v>
      </c>
      <c r="AH36" t="s">
        <v>55</v>
      </c>
      <c r="AI36" s="45">
        <f t="shared" si="28"/>
        <v>46527</v>
      </c>
      <c r="AJ36" s="2">
        <f>IFERROR(IF(AND(COUNTBLANK(AK$19)=0,AK$19&lt;&gt;0,AK$19&lt;$A36),"",
IF($A36&lt;=AK$14,((AJ$11-SUM(AK$26:AK35))*AJ$18/365)*(365/12),"")),"")</f>
        <v>285898.11307357863</v>
      </c>
      <c r="AK36" s="2">
        <f t="shared" si="29"/>
        <v>782191.03351295041</v>
      </c>
      <c r="AL36" s="21">
        <f t="shared" si="8"/>
        <v>1068089.146586529</v>
      </c>
      <c r="AM36" t="s">
        <v>55</v>
      </c>
      <c r="AN36" s="45">
        <f t="shared" si="30"/>
        <v>46893</v>
      </c>
      <c r="AO36" s="2">
        <f>IFERROR(IF(AND(COUNTBLANK(AP$19)=0,AP$19&lt;&gt;0,AP$19&lt;$A36),"",
IF($A36&lt;=AP$14,((AO$11-SUM(AP$26:AP35))*AO$18/365)*(365/12),"")),"")</f>
        <v>240638.07450210891</v>
      </c>
      <c r="AP36" s="2">
        <f t="shared" si="31"/>
        <v>837788.78940475197</v>
      </c>
      <c r="AQ36" s="21">
        <f t="shared" si="9"/>
        <v>1078426.8639068608</v>
      </c>
      <c r="AR36" t="s">
        <v>55</v>
      </c>
      <c r="AS36" s="45">
        <f t="shared" si="32"/>
        <v>47258</v>
      </c>
      <c r="AT36" s="2">
        <f>IFERROR(IF(AND(COUNTBLANK(AU$19)=0,AU$19&lt;&gt;0,AU$19&lt;$A36),"",
IF($A36&lt;=AU$14,((AT$11-SUM(AU$26:AU35))*AT$18/365)*(365/12),"")),"")</f>
        <v>182145.79586056477</v>
      </c>
      <c r="AU36" s="2">
        <f t="shared" si="33"/>
        <v>904236.74671125645</v>
      </c>
      <c r="AV36" s="21">
        <f t="shared" si="10"/>
        <v>1086382.5425718213</v>
      </c>
      <c r="AW36" t="s">
        <v>55</v>
      </c>
      <c r="AX36" s="45">
        <f t="shared" si="34"/>
        <v>47623</v>
      </c>
      <c r="AY36" s="2">
        <f>IFERROR(IF(AND(COUNTBLANK(AZ$19)=0,AZ$19&lt;&gt;0,AZ$19&lt;$A36),"",
IF($A36&lt;=AZ$14,((AY$11-SUM(AZ$26:AZ35))*AY$18/365)*(365/12),"")),"")</f>
        <v>108446.17157106365</v>
      </c>
      <c r="AZ36" s="2">
        <f t="shared" si="35"/>
        <v>983411.0410541062</v>
      </c>
      <c r="BA36" s="21">
        <f t="shared" si="11"/>
        <v>1091857.2126251699</v>
      </c>
      <c r="BB36" t="s">
        <v>55</v>
      </c>
      <c r="BC36" s="45">
        <f t="shared" si="36"/>
        <v>47988</v>
      </c>
      <c r="BD36" s="2">
        <f>IFERROR(IF(AND(COUNTBLANK(BE$19)=0,BE$19&lt;&gt;0,BE$19&lt;$A36),"",
IF($A36&lt;=BE$14,((BD$11-SUM(BE$26:BE35))*BD$18/365)*(365/12),"")),"")</f>
        <v>17129.923575686269</v>
      </c>
      <c r="BE36" s="2">
        <f t="shared" si="37"/>
        <v>1077624.3138013037</v>
      </c>
      <c r="BF36" s="21">
        <f t="shared" si="12"/>
        <v>1094754.23737699</v>
      </c>
      <c r="BG36" t="s">
        <v>55</v>
      </c>
      <c r="BH36" s="45" t="str">
        <f t="shared" si="38"/>
        <v/>
      </c>
      <c r="BI36" s="2" t="str">
        <f>IFERROR(IF(AND(COUNTBLANK(BJ$19)=0,BJ$19&lt;&gt;0,BJ$19&lt;$A36),"",
IF($A36&lt;=BJ$14,((BI$11-SUM(BJ$26:BJ35))*BI$18/365)*(365/12),"")),"")</f>
        <v/>
      </c>
      <c r="BJ36" s="2" t="str">
        <f t="shared" si="39"/>
        <v/>
      </c>
      <c r="BK36" s="21" t="str">
        <f t="shared" si="13"/>
        <v/>
      </c>
      <c r="BL36" t="s">
        <v>55</v>
      </c>
      <c r="BM36" s="45" t="str">
        <f t="shared" si="40"/>
        <v/>
      </c>
      <c r="BN36" s="2" t="str">
        <f>IFERROR(IF(AND(COUNTBLANK(BO$19)=0,BO$19&lt;&gt;0,BO$19&lt;$A36),"",
IF($A36&lt;=BO$14,((BN$11-SUM(BO$26:BO35))*BN$18/365)*(365/12),"")),"")</f>
        <v/>
      </c>
      <c r="BO36" s="2" t="str">
        <f t="shared" si="41"/>
        <v/>
      </c>
      <c r="BP36" s="21" t="str">
        <f t="shared" si="14"/>
        <v/>
      </c>
      <c r="BQ36" t="s">
        <v>55</v>
      </c>
      <c r="BR36" s="45" t="str">
        <f t="shared" si="42"/>
        <v/>
      </c>
      <c r="BS36" s="2" t="str">
        <f>IFERROR(IF(AND(COUNTBLANK(BT$19)=0,BT$19&lt;&gt;0,BT$19&lt;$A36),"",
IF($A36&lt;=BT$14,((BS$11-SUM(BT$26:BT35))*BS$18/365)*(365/12),"")),"")</f>
        <v/>
      </c>
      <c r="BT36" s="2" t="str">
        <f t="shared" si="43"/>
        <v/>
      </c>
      <c r="BU36" s="21" t="str">
        <f t="shared" si="15"/>
        <v/>
      </c>
      <c r="BV36" t="s">
        <v>55</v>
      </c>
      <c r="BW36" s="45" t="str">
        <f t="shared" si="44"/>
        <v/>
      </c>
      <c r="BX36" s="2" t="str">
        <f>IFERROR(IF(AND(COUNTBLANK(BY$19)=0,BY$19&lt;&gt;0,BY$19&lt;$A36),"",
IF($A36&lt;=BY$14,((BX$11-SUM(BY$26:BY35))*BX$18/365)*(365/12),"")),"")</f>
        <v/>
      </c>
      <c r="BY36" s="2" t="str">
        <f t="shared" si="45"/>
        <v/>
      </c>
      <c r="BZ36" s="21" t="str">
        <f t="shared" si="16"/>
        <v/>
      </c>
    </row>
    <row r="37" spans="1:78" s="2" customFormat="1" x14ac:dyDescent="0.3">
      <c r="A37" s="4">
        <f t="shared" si="46"/>
        <v>12</v>
      </c>
      <c r="B37" s="23">
        <f t="shared" si="0"/>
        <v>42906</v>
      </c>
      <c r="C37" s="24">
        <f t="shared" si="1"/>
        <v>39</v>
      </c>
      <c r="D37" t="s">
        <v>55</v>
      </c>
      <c r="E37" s="45">
        <f t="shared" si="47"/>
        <v>42906</v>
      </c>
      <c r="F37" s="2">
        <f>IFERROR(IF(AND(COUNTBLANK(G$19)=0,G$19&lt;&gt;0,G$19&lt;$A37),"",
IF($A37&lt;=G$14,((F$11-SUM(G$26:G36))*F$18/365)*(365/12),"")),"")</f>
        <v>299673.51507974649</v>
      </c>
      <c r="G37" s="2">
        <f t="shared" si="17"/>
        <v>592466.26619476895</v>
      </c>
      <c r="H37" s="21">
        <f t="shared" si="2"/>
        <v>892139.78127451544</v>
      </c>
      <c r="I37" t="s">
        <v>55</v>
      </c>
      <c r="J37" s="45">
        <f t="shared" si="18"/>
        <v>44732</v>
      </c>
      <c r="K37" s="2">
        <f>IFERROR(IF(AND(COUNTBLANK(L$19)=0,L$19&lt;&gt;0,L$19&lt;$A37),"",
IF($A37&lt;=L$14,((K$11-SUM(L$26:L36))*K$18/365)*(365/12),"")),"")</f>
        <v>358660.14372167859</v>
      </c>
      <c r="L37" s="2">
        <f t="shared" si="19"/>
        <v>625524.3652536273</v>
      </c>
      <c r="M37" s="21">
        <f t="shared" si="3"/>
        <v>984184.50897530583</v>
      </c>
      <c r="N37" t="s">
        <v>55</v>
      </c>
      <c r="O37" s="45">
        <f t="shared" si="20"/>
        <v>45097</v>
      </c>
      <c r="P37" s="2">
        <f>IFERROR(IF(AND(COUNTBLANK(Q$19)=0,Q$19&lt;&gt;0,Q$19&lt;$A37),"",
IF($A37&lt;=Q$14,((P$11-SUM(Q$26:Q36))*P$18/365)*(365/12),"")),"")</f>
        <v>360021.91361558728</v>
      </c>
      <c r="Q37" s="2">
        <f t="shared" si="21"/>
        <v>644904.05849172862</v>
      </c>
      <c r="R37" s="21">
        <f t="shared" si="4"/>
        <v>1004925.9721073159</v>
      </c>
      <c r="S37" t="s">
        <v>55</v>
      </c>
      <c r="T37" s="45">
        <f t="shared" si="22"/>
        <v>45463</v>
      </c>
      <c r="U37" s="2">
        <f>IFERROR(IF(AND(COUNTBLANK(V$19)=0,V$19&lt;&gt;0,V$19&lt;$A37),"",
IF($A37&lt;=V$14,((U$11-SUM(V$26:V36))*U$18/365)*(365/12),"")),"")</f>
        <v>353756.99107328127</v>
      </c>
      <c r="V37" s="2">
        <f t="shared" si="23"/>
        <v>670030.48766438547</v>
      </c>
      <c r="W37" s="21">
        <f t="shared" si="5"/>
        <v>1023787.4787376667</v>
      </c>
      <c r="X37" t="s">
        <v>55</v>
      </c>
      <c r="Y37" s="45">
        <f t="shared" si="24"/>
        <v>45828</v>
      </c>
      <c r="Z37" s="2">
        <f>IFERROR(IF(AND(COUNTBLANK(AA$19)=0,AA$19&lt;&gt;0,AA$19&lt;$A37),"",
IF($A37&lt;=AA$14,((Z$11-SUM(AA$26:AA36))*Z$18/365)*(365/12),"")),"")</f>
        <v>339134.87715875165</v>
      </c>
      <c r="AA37" s="2">
        <f t="shared" si="25"/>
        <v>701533.9407622572</v>
      </c>
      <c r="AB37" s="21">
        <f t="shared" si="6"/>
        <v>1040668.8179210088</v>
      </c>
      <c r="AC37" t="s">
        <v>55</v>
      </c>
      <c r="AD37" s="45">
        <f t="shared" si="26"/>
        <v>46193</v>
      </c>
      <c r="AE37" s="2">
        <f>IFERROR(IF(AND(COUNTBLANK(AF$19)=0,AF$19&lt;&gt;0,AF$19&lt;$A37),"",
IF($A37&lt;=AF$14,((AE$11-SUM(AF$26:AF36))*AE$18/365)*(365/12),"")),"")</f>
        <v>315253.94636748632</v>
      </c>
      <c r="AF37" s="2">
        <f t="shared" si="27"/>
        <v>740215.63673002762</v>
      </c>
      <c r="AG37" s="21">
        <f t="shared" si="7"/>
        <v>1055469.583097514</v>
      </c>
      <c r="AH37" t="s">
        <v>55</v>
      </c>
      <c r="AI37" s="45">
        <f t="shared" si="28"/>
        <v>46558</v>
      </c>
      <c r="AJ37" s="2">
        <f>IFERROR(IF(AND(COUNTBLANK(AK$19)=0,AK$19&lt;&gt;0,AK$19&lt;$A37),"",
IF($A37&lt;=AK$14,((AJ$11-SUM(AK$26:AK36))*AJ$18/365)*(365/12),"")),"")</f>
        <v>281009.41911412269</v>
      </c>
      <c r="AK37" s="2">
        <f t="shared" si="29"/>
        <v>787079.72747240635</v>
      </c>
      <c r="AL37" s="21">
        <f t="shared" si="8"/>
        <v>1068089.146586529</v>
      </c>
      <c r="AM37" t="s">
        <v>55</v>
      </c>
      <c r="AN37" s="45">
        <f t="shared" si="30"/>
        <v>46924</v>
      </c>
      <c r="AO37" s="2">
        <f>IFERROR(IF(AND(COUNTBLANK(AP$19)=0,AP$19&lt;&gt;0,AP$19&lt;$A37),"",
IF($A37&lt;=AP$14,((AO$11-SUM(AP$26:AP36))*AO$18/365)*(365/12),"")),"")</f>
        <v>235052.81590607719</v>
      </c>
      <c r="AP37" s="2">
        <f t="shared" si="31"/>
        <v>843374.04800078366</v>
      </c>
      <c r="AQ37" s="21">
        <f t="shared" si="9"/>
        <v>1078426.8639068608</v>
      </c>
      <c r="AR37" t="s">
        <v>55</v>
      </c>
      <c r="AS37" s="45">
        <f t="shared" si="32"/>
        <v>47289</v>
      </c>
      <c r="AT37" s="2">
        <f>IFERROR(IF(AND(COUNTBLANK(AU$19)=0,AU$19&lt;&gt;0,AU$19&lt;$A37),"",
IF($A37&lt;=AU$14,((AT$11-SUM(AU$26:AU36))*AT$18/365)*(365/12),"")),"")</f>
        <v>175740.78557136003</v>
      </c>
      <c r="AU37" s="2">
        <f t="shared" si="33"/>
        <v>910641.75700046122</v>
      </c>
      <c r="AV37" s="21">
        <f t="shared" si="10"/>
        <v>1086382.5425718213</v>
      </c>
      <c r="AW37" t="s">
        <v>55</v>
      </c>
      <c r="AX37" s="45">
        <f t="shared" si="34"/>
        <v>47654</v>
      </c>
      <c r="AY37" s="2">
        <f>IFERROR(IF(AND(COUNTBLANK(AZ$19)=0,AZ$19&lt;&gt;0,AZ$19&lt;$A37),"",
IF($A37&lt;=AZ$14,((AY$11-SUM(AZ$26:AZ36))*AY$18/365)*(365/12),"")),"")</f>
        <v>101070.58876315785</v>
      </c>
      <c r="AZ37" s="2">
        <f t="shared" si="35"/>
        <v>990786.62386201206</v>
      </c>
      <c r="BA37" s="21">
        <f t="shared" si="11"/>
        <v>1091857.2126251699</v>
      </c>
      <c r="BB37" t="s">
        <v>55</v>
      </c>
      <c r="BC37" s="45">
        <f t="shared" si="36"/>
        <v>48019</v>
      </c>
      <c r="BD37" s="2">
        <f>IFERROR(IF(AND(COUNTBLANK(BE$19)=0,BE$19&lt;&gt;0,BE$19&lt;$A37),"",
IF($A37&lt;=BE$14,((BD$11-SUM(BE$26:BE36))*BD$18/365)*(365/12),"")),"")</f>
        <v>8598.7310914259469</v>
      </c>
      <c r="BE37" s="2">
        <f t="shared" si="37"/>
        <v>1086155.506285564</v>
      </c>
      <c r="BF37" s="21">
        <f t="shared" si="12"/>
        <v>1094754.23737699</v>
      </c>
      <c r="BG37" t="s">
        <v>55</v>
      </c>
      <c r="BH37" s="45" t="str">
        <f t="shared" si="38"/>
        <v/>
      </c>
      <c r="BI37" s="2" t="str">
        <f>IFERROR(IF(AND(COUNTBLANK(BJ$19)=0,BJ$19&lt;&gt;0,BJ$19&lt;$A37),"",
IF($A37&lt;=BJ$14,((BI$11-SUM(BJ$26:BJ36))*BI$18/365)*(365/12),"")),"")</f>
        <v/>
      </c>
      <c r="BJ37" s="2" t="str">
        <f t="shared" si="39"/>
        <v/>
      </c>
      <c r="BK37" s="21" t="str">
        <f t="shared" si="13"/>
        <v/>
      </c>
      <c r="BL37" t="s">
        <v>55</v>
      </c>
      <c r="BM37" s="45" t="str">
        <f t="shared" si="40"/>
        <v/>
      </c>
      <c r="BN37" s="2" t="str">
        <f>IFERROR(IF(AND(COUNTBLANK(BO$19)=0,BO$19&lt;&gt;0,BO$19&lt;$A37),"",
IF($A37&lt;=BO$14,((BN$11-SUM(BO$26:BO36))*BN$18/365)*(365/12),"")),"")</f>
        <v/>
      </c>
      <c r="BO37" s="2" t="str">
        <f t="shared" si="41"/>
        <v/>
      </c>
      <c r="BP37" s="21" t="str">
        <f t="shared" si="14"/>
        <v/>
      </c>
      <c r="BQ37" t="s">
        <v>55</v>
      </c>
      <c r="BR37" s="45" t="str">
        <f t="shared" si="42"/>
        <v/>
      </c>
      <c r="BS37" s="2" t="str">
        <f>IFERROR(IF(AND(COUNTBLANK(BT$19)=0,BT$19&lt;&gt;0,BT$19&lt;$A37),"",
IF($A37&lt;=BT$14,((BS$11-SUM(BT$26:BT36))*BS$18/365)*(365/12),"")),"")</f>
        <v/>
      </c>
      <c r="BT37" s="2" t="str">
        <f t="shared" si="43"/>
        <v/>
      </c>
      <c r="BU37" s="21" t="str">
        <f t="shared" si="15"/>
        <v/>
      </c>
      <c r="BV37" t="s">
        <v>55</v>
      </c>
      <c r="BW37" s="45" t="str">
        <f t="shared" si="44"/>
        <v/>
      </c>
      <c r="BX37" s="2" t="str">
        <f>IFERROR(IF(AND(COUNTBLANK(BY$19)=0,BY$19&lt;&gt;0,BY$19&lt;$A37),"",
IF($A37&lt;=BY$14,((BX$11-SUM(BY$26:BY36))*BX$18/365)*(365/12),"")),"")</f>
        <v/>
      </c>
      <c r="BY37" s="2" t="str">
        <f t="shared" si="45"/>
        <v/>
      </c>
      <c r="BZ37" s="21" t="str">
        <f t="shared" si="16"/>
        <v/>
      </c>
    </row>
    <row r="38" spans="1:78" s="2" customFormat="1" x14ac:dyDescent="0.3">
      <c r="A38" s="4">
        <f t="shared" si="46"/>
        <v>13</v>
      </c>
      <c r="B38" s="23">
        <f t="shared" si="0"/>
        <v>42936</v>
      </c>
      <c r="C38" s="24">
        <f t="shared" si="1"/>
        <v>39</v>
      </c>
      <c r="D38" t="s">
        <v>55</v>
      </c>
      <c r="E38" s="45">
        <f t="shared" si="47"/>
        <v>42936</v>
      </c>
      <c r="F38" s="2">
        <f>IFERROR(IF(AND(COUNTBLANK(G$19)=0,G$19&lt;&gt;0,G$19&lt;$A38),"",
IF($A38&lt;=G$14,((F$11-SUM(G$26:G37))*F$18/365)*(365/12),"")),"")</f>
        <v>298236.78438422416</v>
      </c>
      <c r="G38" s="2">
        <f t="shared" si="17"/>
        <v>593902.99689029134</v>
      </c>
      <c r="H38" s="21">
        <f t="shared" si="2"/>
        <v>892139.78127451544</v>
      </c>
      <c r="I38" t="s">
        <v>55</v>
      </c>
      <c r="J38" s="45" t="str">
        <f t="shared" si="18"/>
        <v/>
      </c>
      <c r="K38" s="2" t="str">
        <f>IFERROR(IF(AND(COUNTBLANK(L$19)=0,L$19&lt;&gt;0,L$19&lt;$A38),"",
IF($A38&lt;=L$14,((K$11-SUM(L$26:L37))*K$18/365)*(365/12),"")),"")</f>
        <v/>
      </c>
      <c r="L38" s="2" t="str">
        <f t="shared" si="19"/>
        <v/>
      </c>
      <c r="M38" s="21" t="str">
        <f t="shared" si="3"/>
        <v/>
      </c>
      <c r="N38" t="s">
        <v>55</v>
      </c>
      <c r="O38" s="45" t="str">
        <f t="shared" si="20"/>
        <v/>
      </c>
      <c r="P38" s="2" t="str">
        <f>IFERROR(IF(AND(COUNTBLANK(Q$19)=0,Q$19&lt;&gt;0,Q$19&lt;$A38),"",
IF($A38&lt;=Q$14,((P$11-SUM(Q$26:Q37))*P$18/365)*(365/12),"")),"")</f>
        <v/>
      </c>
      <c r="Q38" s="2" t="str">
        <f t="shared" si="21"/>
        <v/>
      </c>
      <c r="R38" s="21" t="str">
        <f t="shared" si="4"/>
        <v/>
      </c>
      <c r="S38" t="s">
        <v>55</v>
      </c>
      <c r="T38" s="45" t="str">
        <f t="shared" si="22"/>
        <v/>
      </c>
      <c r="U38" s="2" t="str">
        <f>IFERROR(IF(AND(COUNTBLANK(V$19)=0,V$19&lt;&gt;0,V$19&lt;$A38),"",
IF($A38&lt;=V$14,((U$11-SUM(V$26:V37))*U$18/365)*(365/12),"")),"")</f>
        <v/>
      </c>
      <c r="V38" s="2" t="str">
        <f t="shared" si="23"/>
        <v/>
      </c>
      <c r="W38" s="21" t="str">
        <f t="shared" si="5"/>
        <v/>
      </c>
      <c r="X38" t="s">
        <v>55</v>
      </c>
      <c r="Y38" s="45" t="str">
        <f t="shared" si="24"/>
        <v/>
      </c>
      <c r="Z38" s="2" t="str">
        <f>IFERROR(IF(AND(COUNTBLANK(AA$19)=0,AA$19&lt;&gt;0,AA$19&lt;$A38),"",
IF($A38&lt;=AA$14,((Z$11-SUM(AA$26:AA37))*Z$18/365)*(365/12),"")),"")</f>
        <v/>
      </c>
      <c r="AA38" s="2" t="str">
        <f t="shared" si="25"/>
        <v/>
      </c>
      <c r="AB38" s="21" t="str">
        <f t="shared" si="6"/>
        <v/>
      </c>
      <c r="AC38" t="s">
        <v>55</v>
      </c>
      <c r="AD38" s="45" t="str">
        <f t="shared" si="26"/>
        <v/>
      </c>
      <c r="AE38" s="2" t="str">
        <f>IFERROR(IF(AND(COUNTBLANK(AF$19)=0,AF$19&lt;&gt;0,AF$19&lt;$A38),"",
IF($A38&lt;=AF$14,((AE$11-SUM(AF$26:AF37))*AE$18/365)*(365/12),"")),"")</f>
        <v/>
      </c>
      <c r="AF38" s="2" t="str">
        <f t="shared" si="27"/>
        <v/>
      </c>
      <c r="AG38" s="21" t="str">
        <f t="shared" si="7"/>
        <v/>
      </c>
      <c r="AH38" t="s">
        <v>55</v>
      </c>
      <c r="AI38" s="45" t="str">
        <f t="shared" si="28"/>
        <v/>
      </c>
      <c r="AJ38" s="2" t="str">
        <f>IFERROR(IF(AND(COUNTBLANK(AK$19)=0,AK$19&lt;&gt;0,AK$19&lt;$A38),"",
IF($A38&lt;=AK$14,((AJ$11-SUM(AK$26:AK37))*AJ$18/365)*(365/12),"")),"")</f>
        <v/>
      </c>
      <c r="AK38" s="2" t="str">
        <f t="shared" si="29"/>
        <v/>
      </c>
      <c r="AL38" s="21" t="str">
        <f t="shared" si="8"/>
        <v/>
      </c>
      <c r="AM38" t="s">
        <v>55</v>
      </c>
      <c r="AN38" s="45" t="str">
        <f t="shared" si="30"/>
        <v/>
      </c>
      <c r="AO38" s="2" t="str">
        <f>IFERROR(IF(AND(COUNTBLANK(AP$19)=0,AP$19&lt;&gt;0,AP$19&lt;$A38),"",
IF($A38&lt;=AP$14,((AO$11-SUM(AP$26:AP37))*AO$18/365)*(365/12),"")),"")</f>
        <v/>
      </c>
      <c r="AP38" s="2" t="str">
        <f t="shared" si="31"/>
        <v/>
      </c>
      <c r="AQ38" s="21" t="str">
        <f t="shared" si="9"/>
        <v/>
      </c>
      <c r="AR38" t="s">
        <v>55</v>
      </c>
      <c r="AS38" s="45" t="str">
        <f t="shared" si="32"/>
        <v/>
      </c>
      <c r="AT38" s="2" t="str">
        <f>IFERROR(IF(AND(COUNTBLANK(AU$19)=0,AU$19&lt;&gt;0,AU$19&lt;$A38),"",
IF($A38&lt;=AU$14,((AT$11-SUM(AU$26:AU37))*AT$18/365)*(365/12),"")),"")</f>
        <v/>
      </c>
      <c r="AU38" s="2" t="str">
        <f t="shared" si="33"/>
        <v/>
      </c>
      <c r="AV38" s="21" t="str">
        <f t="shared" si="10"/>
        <v/>
      </c>
      <c r="AW38" t="s">
        <v>55</v>
      </c>
      <c r="AX38" s="45" t="str">
        <f t="shared" si="34"/>
        <v/>
      </c>
      <c r="AY38" s="2" t="str">
        <f>IFERROR(IF(AND(COUNTBLANK(AZ$19)=0,AZ$19&lt;&gt;0,AZ$19&lt;$A38),"",
IF($A38&lt;=AZ$14,((AY$11-SUM(AZ$26:AZ37))*AY$18/365)*(365/12),"")),"")</f>
        <v/>
      </c>
      <c r="AZ38" s="2" t="str">
        <f t="shared" si="35"/>
        <v/>
      </c>
      <c r="BA38" s="21" t="str">
        <f t="shared" si="11"/>
        <v/>
      </c>
      <c r="BB38" t="s">
        <v>55</v>
      </c>
      <c r="BC38" s="45" t="str">
        <f t="shared" si="36"/>
        <v/>
      </c>
      <c r="BD38" s="2" t="str">
        <f>IFERROR(IF(AND(COUNTBLANK(BE$19)=0,BE$19&lt;&gt;0,BE$19&lt;$A38),"",
IF($A38&lt;=BE$14,((BD$11-SUM(BE$26:BE37))*BD$18/365)*(365/12),"")),"")</f>
        <v/>
      </c>
      <c r="BE38" s="2" t="str">
        <f t="shared" si="37"/>
        <v/>
      </c>
      <c r="BF38" s="21" t="str">
        <f t="shared" si="12"/>
        <v/>
      </c>
      <c r="BG38" t="s">
        <v>55</v>
      </c>
      <c r="BH38" s="45" t="str">
        <f t="shared" si="38"/>
        <v/>
      </c>
      <c r="BI38" s="2" t="str">
        <f>IFERROR(IF(AND(COUNTBLANK(BJ$19)=0,BJ$19&lt;&gt;0,BJ$19&lt;$A38),"",
IF($A38&lt;=BJ$14,((BI$11-SUM(BJ$26:BJ37))*BI$18/365)*(365/12),"")),"")</f>
        <v/>
      </c>
      <c r="BJ38" s="2" t="str">
        <f t="shared" si="39"/>
        <v/>
      </c>
      <c r="BK38" s="21" t="str">
        <f t="shared" si="13"/>
        <v/>
      </c>
      <c r="BL38" t="s">
        <v>55</v>
      </c>
      <c r="BM38" s="45" t="str">
        <f t="shared" si="40"/>
        <v/>
      </c>
      <c r="BN38" s="2" t="str">
        <f>IFERROR(IF(AND(COUNTBLANK(BO$19)=0,BO$19&lt;&gt;0,BO$19&lt;$A38),"",
IF($A38&lt;=BO$14,((BN$11-SUM(BO$26:BO37))*BN$18/365)*(365/12),"")),"")</f>
        <v/>
      </c>
      <c r="BO38" s="2" t="str">
        <f t="shared" si="41"/>
        <v/>
      </c>
      <c r="BP38" s="21" t="str">
        <f t="shared" si="14"/>
        <v/>
      </c>
      <c r="BQ38" t="s">
        <v>55</v>
      </c>
      <c r="BR38" s="45" t="str">
        <f t="shared" si="42"/>
        <v/>
      </c>
      <c r="BS38" s="2" t="str">
        <f>IFERROR(IF(AND(COUNTBLANK(BT$19)=0,BT$19&lt;&gt;0,BT$19&lt;$A38),"",
IF($A38&lt;=BT$14,((BS$11-SUM(BT$26:BT37))*BS$18/365)*(365/12),"")),"")</f>
        <v/>
      </c>
      <c r="BT38" s="2" t="str">
        <f t="shared" si="43"/>
        <v/>
      </c>
      <c r="BU38" s="21" t="str">
        <f t="shared" si="15"/>
        <v/>
      </c>
      <c r="BV38" t="s">
        <v>55</v>
      </c>
      <c r="BW38" s="45" t="str">
        <f t="shared" si="44"/>
        <v/>
      </c>
      <c r="BX38" s="2" t="str">
        <f>IFERROR(IF(AND(COUNTBLANK(BY$19)=0,BY$19&lt;&gt;0,BY$19&lt;$A38),"",
IF($A38&lt;=BY$14,((BX$11-SUM(BY$26:BY37))*BX$18/365)*(365/12),"")),"")</f>
        <v/>
      </c>
      <c r="BY38" s="2" t="str">
        <f t="shared" si="45"/>
        <v/>
      </c>
      <c r="BZ38" s="21" t="str">
        <f t="shared" si="16"/>
        <v/>
      </c>
    </row>
    <row r="39" spans="1:78" s="2" customFormat="1" x14ac:dyDescent="0.3">
      <c r="A39" s="4">
        <f t="shared" si="46"/>
        <v>14</v>
      </c>
      <c r="B39" s="23">
        <f t="shared" si="0"/>
        <v>42967</v>
      </c>
      <c r="C39" s="24">
        <f t="shared" si="1"/>
        <v>39</v>
      </c>
      <c r="D39" t="s">
        <v>55</v>
      </c>
      <c r="E39" s="45">
        <f t="shared" si="47"/>
        <v>42967</v>
      </c>
      <c r="F39" s="2">
        <f>IFERROR(IF(AND(COUNTBLANK(G$19)=0,G$19&lt;&gt;0,G$19&lt;$A39),"",
IF($A39&lt;=G$14,((F$11-SUM(G$26:G38))*F$18/365)*(365/12),"")),"")</f>
        <v>296796.56961676519</v>
      </c>
      <c r="G39" s="2">
        <f t="shared" si="17"/>
        <v>595343.21165775019</v>
      </c>
      <c r="H39" s="21">
        <f t="shared" si="2"/>
        <v>892139.78127451544</v>
      </c>
      <c r="I39" t="s">
        <v>55</v>
      </c>
      <c r="J39" s="45" t="str">
        <f t="shared" si="18"/>
        <v/>
      </c>
      <c r="K39" s="2" t="str">
        <f>IFERROR(IF(AND(COUNTBLANK(L$19)=0,L$19&lt;&gt;0,L$19&lt;$A39),"",
IF($A39&lt;=L$14,((K$11-SUM(L$26:L38))*K$18/365)*(365/12),"")),"")</f>
        <v/>
      </c>
      <c r="L39" s="2" t="str">
        <f t="shared" si="19"/>
        <v/>
      </c>
      <c r="M39" s="21" t="str">
        <f t="shared" si="3"/>
        <v/>
      </c>
      <c r="N39" t="s">
        <v>55</v>
      </c>
      <c r="O39" s="45" t="str">
        <f t="shared" si="20"/>
        <v/>
      </c>
      <c r="P39" s="2" t="str">
        <f>IFERROR(IF(AND(COUNTBLANK(Q$19)=0,Q$19&lt;&gt;0,Q$19&lt;$A39),"",
IF($A39&lt;=Q$14,((P$11-SUM(Q$26:Q38))*P$18/365)*(365/12),"")),"")</f>
        <v/>
      </c>
      <c r="Q39" s="2" t="str">
        <f t="shared" si="21"/>
        <v/>
      </c>
      <c r="R39" s="21" t="str">
        <f t="shared" si="4"/>
        <v/>
      </c>
      <c r="S39" t="s">
        <v>55</v>
      </c>
      <c r="T39" s="45" t="str">
        <f t="shared" si="22"/>
        <v/>
      </c>
      <c r="U39" s="2" t="str">
        <f>IFERROR(IF(AND(COUNTBLANK(V$19)=0,V$19&lt;&gt;0,V$19&lt;$A39),"",
IF($A39&lt;=V$14,((U$11-SUM(V$26:V38))*U$18/365)*(365/12),"")),"")</f>
        <v/>
      </c>
      <c r="V39" s="2" t="str">
        <f t="shared" si="23"/>
        <v/>
      </c>
      <c r="W39" s="21" t="str">
        <f t="shared" si="5"/>
        <v/>
      </c>
      <c r="X39" t="s">
        <v>55</v>
      </c>
      <c r="Y39" s="45" t="str">
        <f t="shared" si="24"/>
        <v/>
      </c>
      <c r="Z39" s="2" t="str">
        <f>IFERROR(IF(AND(COUNTBLANK(AA$19)=0,AA$19&lt;&gt;0,AA$19&lt;$A39),"",
IF($A39&lt;=AA$14,((Z$11-SUM(AA$26:AA38))*Z$18/365)*(365/12),"")),"")</f>
        <v/>
      </c>
      <c r="AA39" s="2" t="str">
        <f t="shared" si="25"/>
        <v/>
      </c>
      <c r="AB39" s="21" t="str">
        <f t="shared" si="6"/>
        <v/>
      </c>
      <c r="AC39" t="s">
        <v>55</v>
      </c>
      <c r="AD39" s="45" t="str">
        <f t="shared" si="26"/>
        <v/>
      </c>
      <c r="AE39" s="2" t="str">
        <f>IFERROR(IF(AND(COUNTBLANK(AF$19)=0,AF$19&lt;&gt;0,AF$19&lt;$A39),"",
IF($A39&lt;=AF$14,((AE$11-SUM(AF$26:AF38))*AE$18/365)*(365/12),"")),"")</f>
        <v/>
      </c>
      <c r="AF39" s="2" t="str">
        <f t="shared" si="27"/>
        <v/>
      </c>
      <c r="AG39" s="21" t="str">
        <f t="shared" si="7"/>
        <v/>
      </c>
      <c r="AH39" t="s">
        <v>55</v>
      </c>
      <c r="AI39" s="45" t="str">
        <f t="shared" si="28"/>
        <v/>
      </c>
      <c r="AJ39" s="2" t="str">
        <f>IFERROR(IF(AND(COUNTBLANK(AK$19)=0,AK$19&lt;&gt;0,AK$19&lt;$A39),"",
IF($A39&lt;=AK$14,((AJ$11-SUM(AK$26:AK38))*AJ$18/365)*(365/12),"")),"")</f>
        <v/>
      </c>
      <c r="AK39" s="2" t="str">
        <f t="shared" si="29"/>
        <v/>
      </c>
      <c r="AL39" s="21" t="str">
        <f t="shared" si="8"/>
        <v/>
      </c>
      <c r="AM39" t="s">
        <v>55</v>
      </c>
      <c r="AN39" s="45" t="str">
        <f t="shared" si="30"/>
        <v/>
      </c>
      <c r="AO39" s="2" t="str">
        <f>IFERROR(IF(AND(COUNTBLANK(AP$19)=0,AP$19&lt;&gt;0,AP$19&lt;$A39),"",
IF($A39&lt;=AP$14,((AO$11-SUM(AP$26:AP38))*AO$18/365)*(365/12),"")),"")</f>
        <v/>
      </c>
      <c r="AP39" s="2" t="str">
        <f t="shared" si="31"/>
        <v/>
      </c>
      <c r="AQ39" s="21" t="str">
        <f t="shared" si="9"/>
        <v/>
      </c>
      <c r="AR39" t="s">
        <v>55</v>
      </c>
      <c r="AS39" s="45" t="str">
        <f t="shared" si="32"/>
        <v/>
      </c>
      <c r="AT39" s="2" t="str">
        <f>IFERROR(IF(AND(COUNTBLANK(AU$19)=0,AU$19&lt;&gt;0,AU$19&lt;$A39),"",
IF($A39&lt;=AU$14,((AT$11-SUM(AU$26:AU38))*AT$18/365)*(365/12),"")),"")</f>
        <v/>
      </c>
      <c r="AU39" s="2" t="str">
        <f t="shared" si="33"/>
        <v/>
      </c>
      <c r="AV39" s="21" t="str">
        <f t="shared" si="10"/>
        <v/>
      </c>
      <c r="AW39" t="s">
        <v>55</v>
      </c>
      <c r="AX39" s="45" t="str">
        <f t="shared" si="34"/>
        <v/>
      </c>
      <c r="AY39" s="2" t="str">
        <f>IFERROR(IF(AND(COUNTBLANK(AZ$19)=0,AZ$19&lt;&gt;0,AZ$19&lt;$A39),"",
IF($A39&lt;=AZ$14,((AY$11-SUM(AZ$26:AZ38))*AY$18/365)*(365/12),"")),"")</f>
        <v/>
      </c>
      <c r="AZ39" s="2" t="str">
        <f t="shared" si="35"/>
        <v/>
      </c>
      <c r="BA39" s="21" t="str">
        <f t="shared" si="11"/>
        <v/>
      </c>
      <c r="BB39" t="s">
        <v>55</v>
      </c>
      <c r="BC39" s="45" t="str">
        <f t="shared" si="36"/>
        <v/>
      </c>
      <c r="BD39" s="2" t="str">
        <f>IFERROR(IF(AND(COUNTBLANK(BE$19)=0,BE$19&lt;&gt;0,BE$19&lt;$A39),"",
IF($A39&lt;=BE$14,((BD$11-SUM(BE$26:BE38))*BD$18/365)*(365/12),"")),"")</f>
        <v/>
      </c>
      <c r="BE39" s="2" t="str">
        <f t="shared" si="37"/>
        <v/>
      </c>
      <c r="BF39" s="21" t="str">
        <f t="shared" si="12"/>
        <v/>
      </c>
      <c r="BG39" t="s">
        <v>55</v>
      </c>
      <c r="BH39" s="45" t="str">
        <f t="shared" si="38"/>
        <v/>
      </c>
      <c r="BI39" s="2" t="str">
        <f>IFERROR(IF(AND(COUNTBLANK(BJ$19)=0,BJ$19&lt;&gt;0,BJ$19&lt;$A39),"",
IF($A39&lt;=BJ$14,((BI$11-SUM(BJ$26:BJ38))*BI$18/365)*(365/12),"")),"")</f>
        <v/>
      </c>
      <c r="BJ39" s="2" t="str">
        <f t="shared" si="39"/>
        <v/>
      </c>
      <c r="BK39" s="21" t="str">
        <f t="shared" si="13"/>
        <v/>
      </c>
      <c r="BL39" t="s">
        <v>55</v>
      </c>
      <c r="BM39" s="45" t="str">
        <f t="shared" si="40"/>
        <v/>
      </c>
      <c r="BN39" s="2" t="str">
        <f>IFERROR(IF(AND(COUNTBLANK(BO$19)=0,BO$19&lt;&gt;0,BO$19&lt;$A39),"",
IF($A39&lt;=BO$14,((BN$11-SUM(BO$26:BO38))*BN$18/365)*(365/12),"")),"")</f>
        <v/>
      </c>
      <c r="BO39" s="2" t="str">
        <f t="shared" si="41"/>
        <v/>
      </c>
      <c r="BP39" s="21" t="str">
        <f t="shared" si="14"/>
        <v/>
      </c>
      <c r="BQ39" t="s">
        <v>55</v>
      </c>
      <c r="BR39" s="45" t="str">
        <f t="shared" si="42"/>
        <v/>
      </c>
      <c r="BS39" s="2" t="str">
        <f>IFERROR(IF(AND(COUNTBLANK(BT$19)=0,BT$19&lt;&gt;0,BT$19&lt;$A39),"",
IF($A39&lt;=BT$14,((BS$11-SUM(BT$26:BT38))*BS$18/365)*(365/12),"")),"")</f>
        <v/>
      </c>
      <c r="BT39" s="2" t="str">
        <f t="shared" si="43"/>
        <v/>
      </c>
      <c r="BU39" s="21" t="str">
        <f t="shared" si="15"/>
        <v/>
      </c>
      <c r="BV39" t="s">
        <v>55</v>
      </c>
      <c r="BW39" s="45" t="str">
        <f t="shared" si="44"/>
        <v/>
      </c>
      <c r="BX39" s="2" t="str">
        <f>IFERROR(IF(AND(COUNTBLANK(BY$19)=0,BY$19&lt;&gt;0,BY$19&lt;$A39),"",
IF($A39&lt;=BY$14,((BX$11-SUM(BY$26:BY38))*BX$18/365)*(365/12),"")),"")</f>
        <v/>
      </c>
      <c r="BY39" s="2" t="str">
        <f t="shared" si="45"/>
        <v/>
      </c>
      <c r="BZ39" s="21" t="str">
        <f t="shared" si="16"/>
        <v/>
      </c>
    </row>
    <row r="40" spans="1:78" s="2" customFormat="1" x14ac:dyDescent="0.3">
      <c r="A40" s="4">
        <f t="shared" si="46"/>
        <v>15</v>
      </c>
      <c r="B40" s="23">
        <f t="shared" si="0"/>
        <v>42998</v>
      </c>
      <c r="C40" s="24">
        <f t="shared" si="1"/>
        <v>39</v>
      </c>
      <c r="D40" t="s">
        <v>55</v>
      </c>
      <c r="E40" s="45">
        <f t="shared" si="47"/>
        <v>42998</v>
      </c>
      <c r="F40" s="2">
        <f>IFERROR(IF(AND(COUNTBLANK(G$19)=0,G$19&lt;&gt;0,G$19&lt;$A40),"",
IF($A40&lt;=G$14,((F$11-SUM(G$26:G39))*F$18/365)*(365/12),"")),"")</f>
        <v>295352.86232849513</v>
      </c>
      <c r="G40" s="2">
        <f t="shared" si="17"/>
        <v>596786.91894602031</v>
      </c>
      <c r="H40" s="21">
        <f t="shared" si="2"/>
        <v>892139.78127451544</v>
      </c>
      <c r="I40" t="s">
        <v>55</v>
      </c>
      <c r="J40" s="45" t="str">
        <f t="shared" si="18"/>
        <v/>
      </c>
      <c r="K40" s="2" t="str">
        <f>IFERROR(IF(AND(COUNTBLANK(L$19)=0,L$19&lt;&gt;0,L$19&lt;$A40),"",
IF($A40&lt;=L$14,((K$11-SUM(L$26:L39))*K$18/365)*(365/12),"")),"")</f>
        <v/>
      </c>
      <c r="L40" s="2" t="str">
        <f t="shared" si="19"/>
        <v/>
      </c>
      <c r="M40" s="21" t="str">
        <f t="shared" si="3"/>
        <v/>
      </c>
      <c r="N40" t="s">
        <v>55</v>
      </c>
      <c r="O40" s="45" t="str">
        <f t="shared" si="20"/>
        <v/>
      </c>
      <c r="P40" s="2" t="str">
        <f>IFERROR(IF(AND(COUNTBLANK(Q$19)=0,Q$19&lt;&gt;0,Q$19&lt;$A40),"",
IF($A40&lt;=Q$14,((P$11-SUM(Q$26:Q39))*P$18/365)*(365/12),"")),"")</f>
        <v/>
      </c>
      <c r="Q40" s="2" t="str">
        <f t="shared" si="21"/>
        <v/>
      </c>
      <c r="R40" s="21" t="str">
        <f t="shared" si="4"/>
        <v/>
      </c>
      <c r="S40" t="s">
        <v>55</v>
      </c>
      <c r="T40" s="45" t="str">
        <f t="shared" si="22"/>
        <v/>
      </c>
      <c r="U40" s="2" t="str">
        <f>IFERROR(IF(AND(COUNTBLANK(V$19)=0,V$19&lt;&gt;0,V$19&lt;$A40),"",
IF($A40&lt;=V$14,((U$11-SUM(V$26:V39))*U$18/365)*(365/12),"")),"")</f>
        <v/>
      </c>
      <c r="V40" s="2" t="str">
        <f t="shared" si="23"/>
        <v/>
      </c>
      <c r="W40" s="21" t="str">
        <f t="shared" si="5"/>
        <v/>
      </c>
      <c r="X40" t="s">
        <v>55</v>
      </c>
      <c r="Y40" s="45" t="str">
        <f t="shared" si="24"/>
        <v/>
      </c>
      <c r="Z40" s="2" t="str">
        <f>IFERROR(IF(AND(COUNTBLANK(AA$19)=0,AA$19&lt;&gt;0,AA$19&lt;$A40),"",
IF($A40&lt;=AA$14,((Z$11-SUM(AA$26:AA39))*Z$18/365)*(365/12),"")),"")</f>
        <v/>
      </c>
      <c r="AA40" s="2" t="str">
        <f t="shared" si="25"/>
        <v/>
      </c>
      <c r="AB40" s="21" t="str">
        <f t="shared" si="6"/>
        <v/>
      </c>
      <c r="AC40" t="s">
        <v>55</v>
      </c>
      <c r="AD40" s="45" t="str">
        <f t="shared" si="26"/>
        <v/>
      </c>
      <c r="AE40" s="2" t="str">
        <f>IFERROR(IF(AND(COUNTBLANK(AF$19)=0,AF$19&lt;&gt;0,AF$19&lt;$A40),"",
IF($A40&lt;=AF$14,((AE$11-SUM(AF$26:AF39))*AE$18/365)*(365/12),"")),"")</f>
        <v/>
      </c>
      <c r="AF40" s="2" t="str">
        <f t="shared" si="27"/>
        <v/>
      </c>
      <c r="AG40" s="21" t="str">
        <f t="shared" si="7"/>
        <v/>
      </c>
      <c r="AH40" t="s">
        <v>55</v>
      </c>
      <c r="AI40" s="45" t="str">
        <f t="shared" si="28"/>
        <v/>
      </c>
      <c r="AJ40" s="2" t="str">
        <f>IFERROR(IF(AND(COUNTBLANK(AK$19)=0,AK$19&lt;&gt;0,AK$19&lt;$A40),"",
IF($A40&lt;=AK$14,((AJ$11-SUM(AK$26:AK39))*AJ$18/365)*(365/12),"")),"")</f>
        <v/>
      </c>
      <c r="AK40" s="2" t="str">
        <f t="shared" si="29"/>
        <v/>
      </c>
      <c r="AL40" s="21" t="str">
        <f t="shared" si="8"/>
        <v/>
      </c>
      <c r="AM40" t="s">
        <v>55</v>
      </c>
      <c r="AN40" s="45" t="str">
        <f t="shared" si="30"/>
        <v/>
      </c>
      <c r="AO40" s="2" t="str">
        <f>IFERROR(IF(AND(COUNTBLANK(AP$19)=0,AP$19&lt;&gt;0,AP$19&lt;$A40),"",
IF($A40&lt;=AP$14,((AO$11-SUM(AP$26:AP39))*AO$18/365)*(365/12),"")),"")</f>
        <v/>
      </c>
      <c r="AP40" s="2" t="str">
        <f t="shared" si="31"/>
        <v/>
      </c>
      <c r="AQ40" s="21" t="str">
        <f t="shared" si="9"/>
        <v/>
      </c>
      <c r="AR40" t="s">
        <v>55</v>
      </c>
      <c r="AS40" s="45" t="str">
        <f t="shared" si="32"/>
        <v/>
      </c>
      <c r="AT40" s="2" t="str">
        <f>IFERROR(IF(AND(COUNTBLANK(AU$19)=0,AU$19&lt;&gt;0,AU$19&lt;$A40),"",
IF($A40&lt;=AU$14,((AT$11-SUM(AU$26:AU39))*AT$18/365)*(365/12),"")),"")</f>
        <v/>
      </c>
      <c r="AU40" s="2" t="str">
        <f t="shared" si="33"/>
        <v/>
      </c>
      <c r="AV40" s="21" t="str">
        <f t="shared" si="10"/>
        <v/>
      </c>
      <c r="AW40" t="s">
        <v>55</v>
      </c>
      <c r="AX40" s="45" t="str">
        <f t="shared" si="34"/>
        <v/>
      </c>
      <c r="AY40" s="2" t="str">
        <f>IFERROR(IF(AND(COUNTBLANK(AZ$19)=0,AZ$19&lt;&gt;0,AZ$19&lt;$A40),"",
IF($A40&lt;=AZ$14,((AY$11-SUM(AZ$26:AZ39))*AY$18/365)*(365/12),"")),"")</f>
        <v/>
      </c>
      <c r="AZ40" s="2" t="str">
        <f t="shared" si="35"/>
        <v/>
      </c>
      <c r="BA40" s="21" t="str">
        <f t="shared" si="11"/>
        <v/>
      </c>
      <c r="BB40" t="s">
        <v>55</v>
      </c>
      <c r="BC40" s="45" t="str">
        <f t="shared" si="36"/>
        <v/>
      </c>
      <c r="BD40" s="2" t="str">
        <f>IFERROR(IF(AND(COUNTBLANK(BE$19)=0,BE$19&lt;&gt;0,BE$19&lt;$A40),"",
IF($A40&lt;=BE$14,((BD$11-SUM(BE$26:BE39))*BD$18/365)*(365/12),"")),"")</f>
        <v/>
      </c>
      <c r="BE40" s="2" t="str">
        <f t="shared" si="37"/>
        <v/>
      </c>
      <c r="BF40" s="21" t="str">
        <f t="shared" si="12"/>
        <v/>
      </c>
      <c r="BG40" t="s">
        <v>55</v>
      </c>
      <c r="BH40" s="45" t="str">
        <f t="shared" si="38"/>
        <v/>
      </c>
      <c r="BI40" s="2" t="str">
        <f>IFERROR(IF(AND(COUNTBLANK(BJ$19)=0,BJ$19&lt;&gt;0,BJ$19&lt;$A40),"",
IF($A40&lt;=BJ$14,((BI$11-SUM(BJ$26:BJ39))*BI$18/365)*(365/12),"")),"")</f>
        <v/>
      </c>
      <c r="BJ40" s="2" t="str">
        <f t="shared" si="39"/>
        <v/>
      </c>
      <c r="BK40" s="21" t="str">
        <f t="shared" si="13"/>
        <v/>
      </c>
      <c r="BL40" t="s">
        <v>55</v>
      </c>
      <c r="BM40" s="45" t="str">
        <f t="shared" si="40"/>
        <v/>
      </c>
      <c r="BN40" s="2" t="str">
        <f>IFERROR(IF(AND(COUNTBLANK(BO$19)=0,BO$19&lt;&gt;0,BO$19&lt;$A40),"",
IF($A40&lt;=BO$14,((BN$11-SUM(BO$26:BO39))*BN$18/365)*(365/12),"")),"")</f>
        <v/>
      </c>
      <c r="BO40" s="2" t="str">
        <f t="shared" si="41"/>
        <v/>
      </c>
      <c r="BP40" s="21" t="str">
        <f t="shared" si="14"/>
        <v/>
      </c>
      <c r="BQ40" t="s">
        <v>55</v>
      </c>
      <c r="BR40" s="45" t="str">
        <f t="shared" si="42"/>
        <v/>
      </c>
      <c r="BS40" s="2" t="str">
        <f>IFERROR(IF(AND(COUNTBLANK(BT$19)=0,BT$19&lt;&gt;0,BT$19&lt;$A40),"",
IF($A40&lt;=BT$14,((BS$11-SUM(BT$26:BT39))*BS$18/365)*(365/12),"")),"")</f>
        <v/>
      </c>
      <c r="BT40" s="2" t="str">
        <f t="shared" si="43"/>
        <v/>
      </c>
      <c r="BU40" s="21" t="str">
        <f t="shared" si="15"/>
        <v/>
      </c>
      <c r="BV40" t="s">
        <v>55</v>
      </c>
      <c r="BW40" s="45" t="str">
        <f t="shared" si="44"/>
        <v/>
      </c>
      <c r="BX40" s="2" t="str">
        <f>IFERROR(IF(AND(COUNTBLANK(BY$19)=0,BY$19&lt;&gt;0,BY$19&lt;$A40),"",
IF($A40&lt;=BY$14,((BX$11-SUM(BY$26:BY39))*BX$18/365)*(365/12),"")),"")</f>
        <v/>
      </c>
      <c r="BY40" s="2" t="str">
        <f t="shared" si="45"/>
        <v/>
      </c>
      <c r="BZ40" s="21" t="str">
        <f t="shared" si="16"/>
        <v/>
      </c>
    </row>
    <row r="41" spans="1:78" s="2" customFormat="1" x14ac:dyDescent="0.3">
      <c r="A41" s="4">
        <f t="shared" si="46"/>
        <v>16</v>
      </c>
      <c r="B41" s="23">
        <f t="shared" si="0"/>
        <v>43028</v>
      </c>
      <c r="C41" s="24">
        <f t="shared" si="1"/>
        <v>39</v>
      </c>
      <c r="D41" t="s">
        <v>55</v>
      </c>
      <c r="E41" s="45">
        <f t="shared" si="47"/>
        <v>43028</v>
      </c>
      <c r="F41" s="2">
        <f>IFERROR(IF(AND(COUNTBLANK(G$19)=0,G$19&lt;&gt;0,G$19&lt;$A41),"",
IF($A41&lt;=G$14,((F$11-SUM(G$26:G40))*F$18/365)*(365/12),"")),"")</f>
        <v>293905.654050051</v>
      </c>
      <c r="G41" s="2">
        <f t="shared" si="17"/>
        <v>598234.12722446444</v>
      </c>
      <c r="H41" s="21">
        <f t="shared" si="2"/>
        <v>892139.78127451544</v>
      </c>
      <c r="I41" t="s">
        <v>55</v>
      </c>
      <c r="J41" s="45" t="str">
        <f t="shared" si="18"/>
        <v/>
      </c>
      <c r="K41" s="2" t="str">
        <f>IFERROR(IF(AND(COUNTBLANK(L$19)=0,L$19&lt;&gt;0,L$19&lt;$A41),"",
IF($A41&lt;=L$14,((K$11-SUM(L$26:L40))*K$18/365)*(365/12),"")),"")</f>
        <v/>
      </c>
      <c r="L41" s="2" t="str">
        <f t="shared" si="19"/>
        <v/>
      </c>
      <c r="M41" s="21" t="str">
        <f t="shared" si="3"/>
        <v/>
      </c>
      <c r="N41" t="s">
        <v>55</v>
      </c>
      <c r="O41" s="45" t="str">
        <f t="shared" si="20"/>
        <v/>
      </c>
      <c r="P41" s="2" t="str">
        <f>IFERROR(IF(AND(COUNTBLANK(Q$19)=0,Q$19&lt;&gt;0,Q$19&lt;$A41),"",
IF($A41&lt;=Q$14,((P$11-SUM(Q$26:Q40))*P$18/365)*(365/12),"")),"")</f>
        <v/>
      </c>
      <c r="Q41" s="2" t="str">
        <f t="shared" si="21"/>
        <v/>
      </c>
      <c r="R41" s="21" t="str">
        <f t="shared" si="4"/>
        <v/>
      </c>
      <c r="S41" t="s">
        <v>55</v>
      </c>
      <c r="T41" s="45" t="str">
        <f t="shared" si="22"/>
        <v/>
      </c>
      <c r="U41" s="2" t="str">
        <f>IFERROR(IF(AND(COUNTBLANK(V$19)=0,V$19&lt;&gt;0,V$19&lt;$A41),"",
IF($A41&lt;=V$14,((U$11-SUM(V$26:V40))*U$18/365)*(365/12),"")),"")</f>
        <v/>
      </c>
      <c r="V41" s="2" t="str">
        <f t="shared" si="23"/>
        <v/>
      </c>
      <c r="W41" s="21" t="str">
        <f t="shared" si="5"/>
        <v/>
      </c>
      <c r="X41" t="s">
        <v>55</v>
      </c>
      <c r="Y41" s="45" t="str">
        <f t="shared" si="24"/>
        <v/>
      </c>
      <c r="Z41" s="2" t="str">
        <f>IFERROR(IF(AND(COUNTBLANK(AA$19)=0,AA$19&lt;&gt;0,AA$19&lt;$A41),"",
IF($A41&lt;=AA$14,((Z$11-SUM(AA$26:AA40))*Z$18/365)*(365/12),"")),"")</f>
        <v/>
      </c>
      <c r="AA41" s="2" t="str">
        <f t="shared" si="25"/>
        <v/>
      </c>
      <c r="AB41" s="21" t="str">
        <f t="shared" si="6"/>
        <v/>
      </c>
      <c r="AC41" t="s">
        <v>55</v>
      </c>
      <c r="AD41" s="45" t="str">
        <f t="shared" si="26"/>
        <v/>
      </c>
      <c r="AE41" s="2" t="str">
        <f>IFERROR(IF(AND(COUNTBLANK(AF$19)=0,AF$19&lt;&gt;0,AF$19&lt;$A41),"",
IF($A41&lt;=AF$14,((AE$11-SUM(AF$26:AF40))*AE$18/365)*(365/12),"")),"")</f>
        <v/>
      </c>
      <c r="AF41" s="2" t="str">
        <f t="shared" si="27"/>
        <v/>
      </c>
      <c r="AG41" s="21" t="str">
        <f t="shared" si="7"/>
        <v/>
      </c>
      <c r="AH41" t="s">
        <v>55</v>
      </c>
      <c r="AI41" s="45" t="str">
        <f t="shared" si="28"/>
        <v/>
      </c>
      <c r="AJ41" s="2" t="str">
        <f>IFERROR(IF(AND(COUNTBLANK(AK$19)=0,AK$19&lt;&gt;0,AK$19&lt;$A41),"",
IF($A41&lt;=AK$14,((AJ$11-SUM(AK$26:AK40))*AJ$18/365)*(365/12),"")),"")</f>
        <v/>
      </c>
      <c r="AK41" s="2" t="str">
        <f t="shared" si="29"/>
        <v/>
      </c>
      <c r="AL41" s="21" t="str">
        <f t="shared" si="8"/>
        <v/>
      </c>
      <c r="AM41" t="s">
        <v>55</v>
      </c>
      <c r="AN41" s="45" t="str">
        <f t="shared" si="30"/>
        <v/>
      </c>
      <c r="AO41" s="2" t="str">
        <f>IFERROR(IF(AND(COUNTBLANK(AP$19)=0,AP$19&lt;&gt;0,AP$19&lt;$A41),"",
IF($A41&lt;=AP$14,((AO$11-SUM(AP$26:AP40))*AO$18/365)*(365/12),"")),"")</f>
        <v/>
      </c>
      <c r="AP41" s="2" t="str">
        <f t="shared" si="31"/>
        <v/>
      </c>
      <c r="AQ41" s="21" t="str">
        <f t="shared" si="9"/>
        <v/>
      </c>
      <c r="AR41" t="s">
        <v>55</v>
      </c>
      <c r="AS41" s="45" t="str">
        <f t="shared" si="32"/>
        <v/>
      </c>
      <c r="AT41" s="2" t="str">
        <f>IFERROR(IF(AND(COUNTBLANK(AU$19)=0,AU$19&lt;&gt;0,AU$19&lt;$A41),"",
IF($A41&lt;=AU$14,((AT$11-SUM(AU$26:AU40))*AT$18/365)*(365/12),"")),"")</f>
        <v/>
      </c>
      <c r="AU41" s="2" t="str">
        <f t="shared" si="33"/>
        <v/>
      </c>
      <c r="AV41" s="21" t="str">
        <f t="shared" si="10"/>
        <v/>
      </c>
      <c r="AW41" t="s">
        <v>55</v>
      </c>
      <c r="AX41" s="45" t="str">
        <f t="shared" si="34"/>
        <v/>
      </c>
      <c r="AY41" s="2" t="str">
        <f>IFERROR(IF(AND(COUNTBLANK(AZ$19)=0,AZ$19&lt;&gt;0,AZ$19&lt;$A41),"",
IF($A41&lt;=AZ$14,((AY$11-SUM(AZ$26:AZ40))*AY$18/365)*(365/12),"")),"")</f>
        <v/>
      </c>
      <c r="AZ41" s="2" t="str">
        <f t="shared" si="35"/>
        <v/>
      </c>
      <c r="BA41" s="21" t="str">
        <f t="shared" si="11"/>
        <v/>
      </c>
      <c r="BB41" t="s">
        <v>55</v>
      </c>
      <c r="BC41" s="45" t="str">
        <f t="shared" si="36"/>
        <v/>
      </c>
      <c r="BD41" s="2" t="str">
        <f>IFERROR(IF(AND(COUNTBLANK(BE$19)=0,BE$19&lt;&gt;0,BE$19&lt;$A41),"",
IF($A41&lt;=BE$14,((BD$11-SUM(BE$26:BE40))*BD$18/365)*(365/12),"")),"")</f>
        <v/>
      </c>
      <c r="BE41" s="2" t="str">
        <f t="shared" si="37"/>
        <v/>
      </c>
      <c r="BF41" s="21" t="str">
        <f t="shared" si="12"/>
        <v/>
      </c>
      <c r="BG41" t="s">
        <v>55</v>
      </c>
      <c r="BH41" s="45" t="str">
        <f t="shared" si="38"/>
        <v/>
      </c>
      <c r="BI41" s="2" t="str">
        <f>IFERROR(IF(AND(COUNTBLANK(BJ$19)=0,BJ$19&lt;&gt;0,BJ$19&lt;$A41),"",
IF($A41&lt;=BJ$14,((BI$11-SUM(BJ$26:BJ40))*BI$18/365)*(365/12),"")),"")</f>
        <v/>
      </c>
      <c r="BJ41" s="2" t="str">
        <f t="shared" si="39"/>
        <v/>
      </c>
      <c r="BK41" s="21" t="str">
        <f t="shared" si="13"/>
        <v/>
      </c>
      <c r="BL41" t="s">
        <v>55</v>
      </c>
      <c r="BM41" s="45" t="str">
        <f t="shared" si="40"/>
        <v/>
      </c>
      <c r="BN41" s="2" t="str">
        <f>IFERROR(IF(AND(COUNTBLANK(BO$19)=0,BO$19&lt;&gt;0,BO$19&lt;$A41),"",
IF($A41&lt;=BO$14,((BN$11-SUM(BO$26:BO40))*BN$18/365)*(365/12),"")),"")</f>
        <v/>
      </c>
      <c r="BO41" s="2" t="str">
        <f t="shared" si="41"/>
        <v/>
      </c>
      <c r="BP41" s="21" t="str">
        <f t="shared" si="14"/>
        <v/>
      </c>
      <c r="BQ41" t="s">
        <v>55</v>
      </c>
      <c r="BR41" s="45" t="str">
        <f t="shared" si="42"/>
        <v/>
      </c>
      <c r="BS41" s="2" t="str">
        <f>IFERROR(IF(AND(COUNTBLANK(BT$19)=0,BT$19&lt;&gt;0,BT$19&lt;$A41),"",
IF($A41&lt;=BT$14,((BS$11-SUM(BT$26:BT40))*BS$18/365)*(365/12),"")),"")</f>
        <v/>
      </c>
      <c r="BT41" s="2" t="str">
        <f t="shared" si="43"/>
        <v/>
      </c>
      <c r="BU41" s="21" t="str">
        <f t="shared" si="15"/>
        <v/>
      </c>
      <c r="BV41" t="s">
        <v>55</v>
      </c>
      <c r="BW41" s="45" t="str">
        <f t="shared" si="44"/>
        <v/>
      </c>
      <c r="BX41" s="2" t="str">
        <f>IFERROR(IF(AND(COUNTBLANK(BY$19)=0,BY$19&lt;&gt;0,BY$19&lt;$A41),"",
IF($A41&lt;=BY$14,((BX$11-SUM(BY$26:BY40))*BX$18/365)*(365/12),"")),"")</f>
        <v/>
      </c>
      <c r="BY41" s="2" t="str">
        <f t="shared" si="45"/>
        <v/>
      </c>
      <c r="BZ41" s="21" t="str">
        <f t="shared" si="16"/>
        <v/>
      </c>
    </row>
    <row r="42" spans="1:78" s="2" customFormat="1" x14ac:dyDescent="0.3">
      <c r="A42" s="4">
        <f t="shared" si="46"/>
        <v>17</v>
      </c>
      <c r="B42" s="23">
        <f t="shared" si="0"/>
        <v>43059</v>
      </c>
      <c r="C42" s="24">
        <f t="shared" si="1"/>
        <v>39</v>
      </c>
      <c r="D42" t="s">
        <v>55</v>
      </c>
      <c r="E42" s="45">
        <f t="shared" si="47"/>
        <v>43059</v>
      </c>
      <c r="F42" s="2">
        <f>IFERROR(IF(AND(COUNTBLANK(G$19)=0,G$19&lt;&gt;0,G$19&lt;$A42),"",
IF($A42&lt;=G$14,((F$11-SUM(G$26:G41))*F$18/365)*(365/12),"")),"")</f>
        <v>292454.93629153172</v>
      </c>
      <c r="G42" s="2">
        <f t="shared" si="17"/>
        <v>599684.84498298378</v>
      </c>
      <c r="H42" s="21">
        <f t="shared" si="2"/>
        <v>892139.78127451544</v>
      </c>
      <c r="I42" t="s">
        <v>55</v>
      </c>
      <c r="J42" s="45" t="str">
        <f t="shared" si="18"/>
        <v/>
      </c>
      <c r="K42" s="2" t="str">
        <f>IFERROR(IF(AND(COUNTBLANK(L$19)=0,L$19&lt;&gt;0,L$19&lt;$A42),"",
IF($A42&lt;=L$14,((K$11-SUM(L$26:L41))*K$18/365)*(365/12),"")),"")</f>
        <v/>
      </c>
      <c r="L42" s="2" t="str">
        <f t="shared" si="19"/>
        <v/>
      </c>
      <c r="M42" s="21" t="str">
        <f t="shared" si="3"/>
        <v/>
      </c>
      <c r="N42" t="s">
        <v>55</v>
      </c>
      <c r="O42" s="45" t="str">
        <f t="shared" si="20"/>
        <v/>
      </c>
      <c r="P42" s="2" t="str">
        <f>IFERROR(IF(AND(COUNTBLANK(Q$19)=0,Q$19&lt;&gt;0,Q$19&lt;$A42),"",
IF($A42&lt;=Q$14,((P$11-SUM(Q$26:Q41))*P$18/365)*(365/12),"")),"")</f>
        <v/>
      </c>
      <c r="Q42" s="2" t="str">
        <f t="shared" si="21"/>
        <v/>
      </c>
      <c r="R42" s="21" t="str">
        <f t="shared" si="4"/>
        <v/>
      </c>
      <c r="S42" t="s">
        <v>55</v>
      </c>
      <c r="T42" s="45" t="str">
        <f t="shared" si="22"/>
        <v/>
      </c>
      <c r="U42" s="2" t="str">
        <f>IFERROR(IF(AND(COUNTBLANK(V$19)=0,V$19&lt;&gt;0,V$19&lt;$A42),"",
IF($A42&lt;=V$14,((U$11-SUM(V$26:V41))*U$18/365)*(365/12),"")),"")</f>
        <v/>
      </c>
      <c r="V42" s="2" t="str">
        <f t="shared" si="23"/>
        <v/>
      </c>
      <c r="W42" s="21" t="str">
        <f t="shared" si="5"/>
        <v/>
      </c>
      <c r="X42" t="s">
        <v>55</v>
      </c>
      <c r="Y42" s="45" t="str">
        <f t="shared" si="24"/>
        <v/>
      </c>
      <c r="Z42" s="2" t="str">
        <f>IFERROR(IF(AND(COUNTBLANK(AA$19)=0,AA$19&lt;&gt;0,AA$19&lt;$A42),"",
IF($A42&lt;=AA$14,((Z$11-SUM(AA$26:AA41))*Z$18/365)*(365/12),"")),"")</f>
        <v/>
      </c>
      <c r="AA42" s="2" t="str">
        <f t="shared" si="25"/>
        <v/>
      </c>
      <c r="AB42" s="21" t="str">
        <f t="shared" si="6"/>
        <v/>
      </c>
      <c r="AC42" t="s">
        <v>55</v>
      </c>
      <c r="AD42" s="45" t="str">
        <f t="shared" si="26"/>
        <v/>
      </c>
      <c r="AE42" s="2" t="str">
        <f>IFERROR(IF(AND(COUNTBLANK(AF$19)=0,AF$19&lt;&gt;0,AF$19&lt;$A42),"",
IF($A42&lt;=AF$14,((AE$11-SUM(AF$26:AF41))*AE$18/365)*(365/12),"")),"")</f>
        <v/>
      </c>
      <c r="AF42" s="2" t="str">
        <f t="shared" si="27"/>
        <v/>
      </c>
      <c r="AG42" s="21" t="str">
        <f t="shared" si="7"/>
        <v/>
      </c>
      <c r="AH42" t="s">
        <v>55</v>
      </c>
      <c r="AI42" s="45" t="str">
        <f t="shared" si="28"/>
        <v/>
      </c>
      <c r="AJ42" s="2" t="str">
        <f>IFERROR(IF(AND(COUNTBLANK(AK$19)=0,AK$19&lt;&gt;0,AK$19&lt;$A42),"",
IF($A42&lt;=AK$14,((AJ$11-SUM(AK$26:AK41))*AJ$18/365)*(365/12),"")),"")</f>
        <v/>
      </c>
      <c r="AK42" s="2" t="str">
        <f t="shared" si="29"/>
        <v/>
      </c>
      <c r="AL42" s="21" t="str">
        <f t="shared" si="8"/>
        <v/>
      </c>
      <c r="AM42" t="s">
        <v>55</v>
      </c>
      <c r="AN42" s="45" t="str">
        <f t="shared" si="30"/>
        <v/>
      </c>
      <c r="AO42" s="2" t="str">
        <f>IFERROR(IF(AND(COUNTBLANK(AP$19)=0,AP$19&lt;&gt;0,AP$19&lt;$A42),"",
IF($A42&lt;=AP$14,((AO$11-SUM(AP$26:AP41))*AO$18/365)*(365/12),"")),"")</f>
        <v/>
      </c>
      <c r="AP42" s="2" t="str">
        <f t="shared" si="31"/>
        <v/>
      </c>
      <c r="AQ42" s="21" t="str">
        <f t="shared" si="9"/>
        <v/>
      </c>
      <c r="AR42" t="s">
        <v>55</v>
      </c>
      <c r="AS42" s="45" t="str">
        <f t="shared" si="32"/>
        <v/>
      </c>
      <c r="AT42" s="2" t="str">
        <f>IFERROR(IF(AND(COUNTBLANK(AU$19)=0,AU$19&lt;&gt;0,AU$19&lt;$A42),"",
IF($A42&lt;=AU$14,((AT$11-SUM(AU$26:AU41))*AT$18/365)*(365/12),"")),"")</f>
        <v/>
      </c>
      <c r="AU42" s="2" t="str">
        <f t="shared" si="33"/>
        <v/>
      </c>
      <c r="AV42" s="21" t="str">
        <f t="shared" si="10"/>
        <v/>
      </c>
      <c r="AW42" t="s">
        <v>55</v>
      </c>
      <c r="AX42" s="45" t="str">
        <f t="shared" si="34"/>
        <v/>
      </c>
      <c r="AY42" s="2" t="str">
        <f>IFERROR(IF(AND(COUNTBLANK(AZ$19)=0,AZ$19&lt;&gt;0,AZ$19&lt;$A42),"",
IF($A42&lt;=AZ$14,((AY$11-SUM(AZ$26:AZ41))*AY$18/365)*(365/12),"")),"")</f>
        <v/>
      </c>
      <c r="AZ42" s="2" t="str">
        <f t="shared" si="35"/>
        <v/>
      </c>
      <c r="BA42" s="21" t="str">
        <f t="shared" si="11"/>
        <v/>
      </c>
      <c r="BB42" t="s">
        <v>55</v>
      </c>
      <c r="BC42" s="45" t="str">
        <f t="shared" si="36"/>
        <v/>
      </c>
      <c r="BD42" s="2" t="str">
        <f>IFERROR(IF(AND(COUNTBLANK(BE$19)=0,BE$19&lt;&gt;0,BE$19&lt;$A42),"",
IF($A42&lt;=BE$14,((BD$11-SUM(BE$26:BE41))*BD$18/365)*(365/12),"")),"")</f>
        <v/>
      </c>
      <c r="BE42" s="2" t="str">
        <f t="shared" si="37"/>
        <v/>
      </c>
      <c r="BF42" s="21" t="str">
        <f t="shared" si="12"/>
        <v/>
      </c>
      <c r="BG42" t="s">
        <v>55</v>
      </c>
      <c r="BH42" s="45" t="str">
        <f t="shared" si="38"/>
        <v/>
      </c>
      <c r="BI42" s="2" t="str">
        <f>IFERROR(IF(AND(COUNTBLANK(BJ$19)=0,BJ$19&lt;&gt;0,BJ$19&lt;$A42),"",
IF($A42&lt;=BJ$14,((BI$11-SUM(BJ$26:BJ41))*BI$18/365)*(365/12),"")),"")</f>
        <v/>
      </c>
      <c r="BJ42" s="2" t="str">
        <f t="shared" si="39"/>
        <v/>
      </c>
      <c r="BK42" s="21" t="str">
        <f t="shared" si="13"/>
        <v/>
      </c>
      <c r="BL42" t="s">
        <v>55</v>
      </c>
      <c r="BM42" s="45" t="str">
        <f t="shared" si="40"/>
        <v/>
      </c>
      <c r="BN42" s="2" t="str">
        <f>IFERROR(IF(AND(COUNTBLANK(BO$19)=0,BO$19&lt;&gt;0,BO$19&lt;$A42),"",
IF($A42&lt;=BO$14,((BN$11-SUM(BO$26:BO41))*BN$18/365)*(365/12),"")),"")</f>
        <v/>
      </c>
      <c r="BO42" s="2" t="str">
        <f t="shared" si="41"/>
        <v/>
      </c>
      <c r="BP42" s="21" t="str">
        <f t="shared" si="14"/>
        <v/>
      </c>
      <c r="BQ42" t="s">
        <v>55</v>
      </c>
      <c r="BR42" s="45" t="str">
        <f t="shared" si="42"/>
        <v/>
      </c>
      <c r="BS42" s="2" t="str">
        <f>IFERROR(IF(AND(COUNTBLANK(BT$19)=0,BT$19&lt;&gt;0,BT$19&lt;$A42),"",
IF($A42&lt;=BT$14,((BS$11-SUM(BT$26:BT41))*BS$18/365)*(365/12),"")),"")</f>
        <v/>
      </c>
      <c r="BT42" s="2" t="str">
        <f t="shared" si="43"/>
        <v/>
      </c>
      <c r="BU42" s="21" t="str">
        <f t="shared" si="15"/>
        <v/>
      </c>
      <c r="BV42" t="s">
        <v>55</v>
      </c>
      <c r="BW42" s="45" t="str">
        <f t="shared" si="44"/>
        <v/>
      </c>
      <c r="BX42" s="2" t="str">
        <f>IFERROR(IF(AND(COUNTBLANK(BY$19)=0,BY$19&lt;&gt;0,BY$19&lt;$A42),"",
IF($A42&lt;=BY$14,((BX$11-SUM(BY$26:BY41))*BX$18/365)*(365/12),"")),"")</f>
        <v/>
      </c>
      <c r="BY42" s="2" t="str">
        <f t="shared" si="45"/>
        <v/>
      </c>
      <c r="BZ42" s="21" t="str">
        <f t="shared" si="16"/>
        <v/>
      </c>
    </row>
    <row r="43" spans="1:78" s="2" customFormat="1" x14ac:dyDescent="0.3">
      <c r="A43" s="4">
        <f t="shared" si="46"/>
        <v>18</v>
      </c>
      <c r="B43" s="23">
        <f t="shared" si="0"/>
        <v>43089</v>
      </c>
      <c r="C43" s="24">
        <f t="shared" si="1"/>
        <v>39</v>
      </c>
      <c r="D43" t="s">
        <v>55</v>
      </c>
      <c r="E43" s="45">
        <f t="shared" si="47"/>
        <v>43089</v>
      </c>
      <c r="F43" s="2">
        <f>IFERROR(IF(AND(COUNTBLANK(G$19)=0,G$19&lt;&gt;0,G$19&lt;$A43),"",
IF($A43&lt;=G$14,((F$11-SUM(G$26:G42))*F$18/365)*(365/12),"")),"")</f>
        <v>291000.70054244797</v>
      </c>
      <c r="G43" s="2">
        <f t="shared" si="17"/>
        <v>601139.08073206746</v>
      </c>
      <c r="H43" s="21">
        <f t="shared" si="2"/>
        <v>892139.78127451544</v>
      </c>
      <c r="I43" t="s">
        <v>55</v>
      </c>
      <c r="J43" s="45" t="str">
        <f t="shared" si="18"/>
        <v/>
      </c>
      <c r="K43" s="2" t="str">
        <f>IFERROR(IF(AND(COUNTBLANK(L$19)=0,L$19&lt;&gt;0,L$19&lt;$A43),"",
IF($A43&lt;=L$14,((K$11-SUM(L$26:L42))*K$18/365)*(365/12),"")),"")</f>
        <v/>
      </c>
      <c r="L43" s="2" t="str">
        <f t="shared" si="19"/>
        <v/>
      </c>
      <c r="M43" s="21" t="str">
        <f t="shared" si="3"/>
        <v/>
      </c>
      <c r="N43" t="s">
        <v>55</v>
      </c>
      <c r="O43" s="45" t="str">
        <f t="shared" si="20"/>
        <v/>
      </c>
      <c r="P43" s="2" t="str">
        <f>IFERROR(IF(AND(COUNTBLANK(Q$19)=0,Q$19&lt;&gt;0,Q$19&lt;$A43),"",
IF($A43&lt;=Q$14,((P$11-SUM(Q$26:Q42))*P$18/365)*(365/12),"")),"")</f>
        <v/>
      </c>
      <c r="Q43" s="2" t="str">
        <f t="shared" si="21"/>
        <v/>
      </c>
      <c r="R43" s="21" t="str">
        <f t="shared" si="4"/>
        <v/>
      </c>
      <c r="S43" t="s">
        <v>55</v>
      </c>
      <c r="T43" s="45" t="str">
        <f t="shared" si="22"/>
        <v/>
      </c>
      <c r="U43" s="2" t="str">
        <f>IFERROR(IF(AND(COUNTBLANK(V$19)=0,V$19&lt;&gt;0,V$19&lt;$A43),"",
IF($A43&lt;=V$14,((U$11-SUM(V$26:V42))*U$18/365)*(365/12),"")),"")</f>
        <v/>
      </c>
      <c r="V43" s="2" t="str">
        <f t="shared" si="23"/>
        <v/>
      </c>
      <c r="W43" s="21" t="str">
        <f t="shared" si="5"/>
        <v/>
      </c>
      <c r="X43" t="s">
        <v>55</v>
      </c>
      <c r="Y43" s="45" t="str">
        <f t="shared" si="24"/>
        <v/>
      </c>
      <c r="Z43" s="2" t="str">
        <f>IFERROR(IF(AND(COUNTBLANK(AA$19)=0,AA$19&lt;&gt;0,AA$19&lt;$A43),"",
IF($A43&lt;=AA$14,((Z$11-SUM(AA$26:AA42))*Z$18/365)*(365/12),"")),"")</f>
        <v/>
      </c>
      <c r="AA43" s="2" t="str">
        <f t="shared" si="25"/>
        <v/>
      </c>
      <c r="AB43" s="21" t="str">
        <f t="shared" si="6"/>
        <v/>
      </c>
      <c r="AC43" t="s">
        <v>55</v>
      </c>
      <c r="AD43" s="45" t="str">
        <f t="shared" si="26"/>
        <v/>
      </c>
      <c r="AE43" s="2" t="str">
        <f>IFERROR(IF(AND(COUNTBLANK(AF$19)=0,AF$19&lt;&gt;0,AF$19&lt;$A43),"",
IF($A43&lt;=AF$14,((AE$11-SUM(AF$26:AF42))*AE$18/365)*(365/12),"")),"")</f>
        <v/>
      </c>
      <c r="AF43" s="2" t="str">
        <f t="shared" si="27"/>
        <v/>
      </c>
      <c r="AG43" s="21" t="str">
        <f t="shared" si="7"/>
        <v/>
      </c>
      <c r="AH43" t="s">
        <v>55</v>
      </c>
      <c r="AI43" s="45" t="str">
        <f t="shared" si="28"/>
        <v/>
      </c>
      <c r="AJ43" s="2" t="str">
        <f>IFERROR(IF(AND(COUNTBLANK(AK$19)=0,AK$19&lt;&gt;0,AK$19&lt;$A43),"",
IF($A43&lt;=AK$14,((AJ$11-SUM(AK$26:AK42))*AJ$18/365)*(365/12),"")),"")</f>
        <v/>
      </c>
      <c r="AK43" s="2" t="str">
        <f t="shared" si="29"/>
        <v/>
      </c>
      <c r="AL43" s="21" t="str">
        <f t="shared" si="8"/>
        <v/>
      </c>
      <c r="AM43" t="s">
        <v>55</v>
      </c>
      <c r="AN43" s="45" t="str">
        <f t="shared" si="30"/>
        <v/>
      </c>
      <c r="AO43" s="2" t="str">
        <f>IFERROR(IF(AND(COUNTBLANK(AP$19)=0,AP$19&lt;&gt;0,AP$19&lt;$A43),"",
IF($A43&lt;=AP$14,((AO$11-SUM(AP$26:AP42))*AO$18/365)*(365/12),"")),"")</f>
        <v/>
      </c>
      <c r="AP43" s="2" t="str">
        <f t="shared" si="31"/>
        <v/>
      </c>
      <c r="AQ43" s="21" t="str">
        <f t="shared" si="9"/>
        <v/>
      </c>
      <c r="AR43" t="s">
        <v>55</v>
      </c>
      <c r="AS43" s="45" t="str">
        <f t="shared" si="32"/>
        <v/>
      </c>
      <c r="AT43" s="2" t="str">
        <f>IFERROR(IF(AND(COUNTBLANK(AU$19)=0,AU$19&lt;&gt;0,AU$19&lt;$A43),"",
IF($A43&lt;=AU$14,((AT$11-SUM(AU$26:AU42))*AT$18/365)*(365/12),"")),"")</f>
        <v/>
      </c>
      <c r="AU43" s="2" t="str">
        <f t="shared" si="33"/>
        <v/>
      </c>
      <c r="AV43" s="21" t="str">
        <f t="shared" si="10"/>
        <v/>
      </c>
      <c r="AW43" t="s">
        <v>55</v>
      </c>
      <c r="AX43" s="45" t="str">
        <f t="shared" si="34"/>
        <v/>
      </c>
      <c r="AY43" s="2" t="str">
        <f>IFERROR(IF(AND(COUNTBLANK(AZ$19)=0,AZ$19&lt;&gt;0,AZ$19&lt;$A43),"",
IF($A43&lt;=AZ$14,((AY$11-SUM(AZ$26:AZ42))*AY$18/365)*(365/12),"")),"")</f>
        <v/>
      </c>
      <c r="AZ43" s="2" t="str">
        <f t="shared" si="35"/>
        <v/>
      </c>
      <c r="BA43" s="21" t="str">
        <f t="shared" si="11"/>
        <v/>
      </c>
      <c r="BB43" t="s">
        <v>55</v>
      </c>
      <c r="BC43" s="45" t="str">
        <f t="shared" si="36"/>
        <v/>
      </c>
      <c r="BD43" s="2" t="str">
        <f>IFERROR(IF(AND(COUNTBLANK(BE$19)=0,BE$19&lt;&gt;0,BE$19&lt;$A43),"",
IF($A43&lt;=BE$14,((BD$11-SUM(BE$26:BE42))*BD$18/365)*(365/12),"")),"")</f>
        <v/>
      </c>
      <c r="BE43" s="2" t="str">
        <f t="shared" si="37"/>
        <v/>
      </c>
      <c r="BF43" s="21" t="str">
        <f t="shared" si="12"/>
        <v/>
      </c>
      <c r="BG43" t="s">
        <v>55</v>
      </c>
      <c r="BH43" s="45" t="str">
        <f t="shared" si="38"/>
        <v/>
      </c>
      <c r="BI43" s="2" t="str">
        <f>IFERROR(IF(AND(COUNTBLANK(BJ$19)=0,BJ$19&lt;&gt;0,BJ$19&lt;$A43),"",
IF($A43&lt;=BJ$14,((BI$11-SUM(BJ$26:BJ42))*BI$18/365)*(365/12),"")),"")</f>
        <v/>
      </c>
      <c r="BJ43" s="2" t="str">
        <f t="shared" si="39"/>
        <v/>
      </c>
      <c r="BK43" s="21" t="str">
        <f t="shared" si="13"/>
        <v/>
      </c>
      <c r="BL43" t="s">
        <v>55</v>
      </c>
      <c r="BM43" s="45" t="str">
        <f t="shared" si="40"/>
        <v/>
      </c>
      <c r="BN43" s="2" t="str">
        <f>IFERROR(IF(AND(COUNTBLANK(BO$19)=0,BO$19&lt;&gt;0,BO$19&lt;$A43),"",
IF($A43&lt;=BO$14,((BN$11-SUM(BO$26:BO42))*BN$18/365)*(365/12),"")),"")</f>
        <v/>
      </c>
      <c r="BO43" s="2" t="str">
        <f t="shared" si="41"/>
        <v/>
      </c>
      <c r="BP43" s="21" t="str">
        <f t="shared" si="14"/>
        <v/>
      </c>
      <c r="BQ43" t="s">
        <v>55</v>
      </c>
      <c r="BR43" s="45" t="str">
        <f t="shared" si="42"/>
        <v/>
      </c>
      <c r="BS43" s="2" t="str">
        <f>IFERROR(IF(AND(COUNTBLANK(BT$19)=0,BT$19&lt;&gt;0,BT$19&lt;$A43),"",
IF($A43&lt;=BT$14,((BS$11-SUM(BT$26:BT42))*BS$18/365)*(365/12),"")),"")</f>
        <v/>
      </c>
      <c r="BT43" s="2" t="str">
        <f t="shared" si="43"/>
        <v/>
      </c>
      <c r="BU43" s="21" t="str">
        <f t="shared" si="15"/>
        <v/>
      </c>
      <c r="BV43" t="s">
        <v>55</v>
      </c>
      <c r="BW43" s="45" t="str">
        <f t="shared" si="44"/>
        <v/>
      </c>
      <c r="BX43" s="2" t="str">
        <f>IFERROR(IF(AND(COUNTBLANK(BY$19)=0,BY$19&lt;&gt;0,BY$19&lt;$A43),"",
IF($A43&lt;=BY$14,((BX$11-SUM(BY$26:BY42))*BX$18/365)*(365/12),"")),"")</f>
        <v/>
      </c>
      <c r="BY43" s="2" t="str">
        <f t="shared" si="45"/>
        <v/>
      </c>
      <c r="BZ43" s="21" t="str">
        <f t="shared" si="16"/>
        <v/>
      </c>
    </row>
    <row r="44" spans="1:78" s="2" customFormat="1" x14ac:dyDescent="0.3">
      <c r="A44" s="4">
        <f t="shared" si="46"/>
        <v>19</v>
      </c>
      <c r="B44" s="23">
        <f t="shared" si="0"/>
        <v>43120</v>
      </c>
      <c r="C44" s="24">
        <f t="shared" si="1"/>
        <v>40</v>
      </c>
      <c r="D44" t="s">
        <v>55</v>
      </c>
      <c r="E44" s="45">
        <f t="shared" si="47"/>
        <v>43120</v>
      </c>
      <c r="F44" s="2">
        <f>IFERROR(IF(AND(COUNTBLANK(G$19)=0,G$19&lt;&gt;0,G$19&lt;$A44),"",
IF($A44&lt;=G$14,((F$11-SUM(G$26:G43))*F$18/365)*(365/12),"")),"")</f>
        <v>289542.9382716727</v>
      </c>
      <c r="G44" s="2">
        <f t="shared" si="17"/>
        <v>602596.84300284274</v>
      </c>
      <c r="H44" s="21">
        <f t="shared" si="2"/>
        <v>892139.78127451544</v>
      </c>
      <c r="I44" t="s">
        <v>55</v>
      </c>
      <c r="J44" s="45" t="str">
        <f t="shared" si="18"/>
        <v/>
      </c>
      <c r="K44" s="2" t="str">
        <f>IFERROR(IF(AND(COUNTBLANK(L$19)=0,L$19&lt;&gt;0,L$19&lt;$A44),"",
IF($A44&lt;=L$14,((K$11-SUM(L$26:L43))*K$18/365)*(365/12),"")),"")</f>
        <v/>
      </c>
      <c r="L44" s="2" t="str">
        <f t="shared" si="19"/>
        <v/>
      </c>
      <c r="M44" s="21" t="str">
        <f t="shared" si="3"/>
        <v/>
      </c>
      <c r="N44" t="s">
        <v>55</v>
      </c>
      <c r="O44" s="45" t="str">
        <f t="shared" si="20"/>
        <v/>
      </c>
      <c r="P44" s="2" t="str">
        <f>IFERROR(IF(AND(COUNTBLANK(Q$19)=0,Q$19&lt;&gt;0,Q$19&lt;$A44),"",
IF($A44&lt;=Q$14,((P$11-SUM(Q$26:Q43))*P$18/365)*(365/12),"")),"")</f>
        <v/>
      </c>
      <c r="Q44" s="2" t="str">
        <f t="shared" si="21"/>
        <v/>
      </c>
      <c r="R44" s="21" t="str">
        <f t="shared" si="4"/>
        <v/>
      </c>
      <c r="S44" t="s">
        <v>55</v>
      </c>
      <c r="T44" s="45" t="str">
        <f t="shared" si="22"/>
        <v/>
      </c>
      <c r="U44" s="2" t="str">
        <f>IFERROR(IF(AND(COUNTBLANK(V$19)=0,V$19&lt;&gt;0,V$19&lt;$A44),"",
IF($A44&lt;=V$14,((U$11-SUM(V$26:V43))*U$18/365)*(365/12),"")),"")</f>
        <v/>
      </c>
      <c r="V44" s="2" t="str">
        <f t="shared" si="23"/>
        <v/>
      </c>
      <c r="W44" s="21" t="str">
        <f t="shared" si="5"/>
        <v/>
      </c>
      <c r="X44" t="s">
        <v>55</v>
      </c>
      <c r="Y44" s="45" t="str">
        <f t="shared" si="24"/>
        <v/>
      </c>
      <c r="Z44" s="2" t="str">
        <f>IFERROR(IF(AND(COUNTBLANK(AA$19)=0,AA$19&lt;&gt;0,AA$19&lt;$A44),"",
IF($A44&lt;=AA$14,((Z$11-SUM(AA$26:AA43))*Z$18/365)*(365/12),"")),"")</f>
        <v/>
      </c>
      <c r="AA44" s="2" t="str">
        <f t="shared" si="25"/>
        <v/>
      </c>
      <c r="AB44" s="21" t="str">
        <f t="shared" si="6"/>
        <v/>
      </c>
      <c r="AC44" t="s">
        <v>55</v>
      </c>
      <c r="AD44" s="45" t="str">
        <f t="shared" si="26"/>
        <v/>
      </c>
      <c r="AE44" s="2" t="str">
        <f>IFERROR(IF(AND(COUNTBLANK(AF$19)=0,AF$19&lt;&gt;0,AF$19&lt;$A44),"",
IF($A44&lt;=AF$14,((AE$11-SUM(AF$26:AF43))*AE$18/365)*(365/12),"")),"")</f>
        <v/>
      </c>
      <c r="AF44" s="2" t="str">
        <f t="shared" si="27"/>
        <v/>
      </c>
      <c r="AG44" s="21" t="str">
        <f t="shared" si="7"/>
        <v/>
      </c>
      <c r="AH44" t="s">
        <v>55</v>
      </c>
      <c r="AI44" s="45" t="str">
        <f t="shared" si="28"/>
        <v/>
      </c>
      <c r="AJ44" s="2" t="str">
        <f>IFERROR(IF(AND(COUNTBLANK(AK$19)=0,AK$19&lt;&gt;0,AK$19&lt;$A44),"",
IF($A44&lt;=AK$14,((AJ$11-SUM(AK$26:AK43))*AJ$18/365)*(365/12),"")),"")</f>
        <v/>
      </c>
      <c r="AK44" s="2" t="str">
        <f t="shared" si="29"/>
        <v/>
      </c>
      <c r="AL44" s="21" t="str">
        <f t="shared" si="8"/>
        <v/>
      </c>
      <c r="AM44" t="s">
        <v>55</v>
      </c>
      <c r="AN44" s="45" t="str">
        <f t="shared" si="30"/>
        <v/>
      </c>
      <c r="AO44" s="2" t="str">
        <f>IFERROR(IF(AND(COUNTBLANK(AP$19)=0,AP$19&lt;&gt;0,AP$19&lt;$A44),"",
IF($A44&lt;=AP$14,((AO$11-SUM(AP$26:AP43))*AO$18/365)*(365/12),"")),"")</f>
        <v/>
      </c>
      <c r="AP44" s="2" t="str">
        <f t="shared" si="31"/>
        <v/>
      </c>
      <c r="AQ44" s="21" t="str">
        <f t="shared" si="9"/>
        <v/>
      </c>
      <c r="AR44" t="s">
        <v>55</v>
      </c>
      <c r="AS44" s="45" t="str">
        <f t="shared" si="32"/>
        <v/>
      </c>
      <c r="AT44" s="2" t="str">
        <f>IFERROR(IF(AND(COUNTBLANK(AU$19)=0,AU$19&lt;&gt;0,AU$19&lt;$A44),"",
IF($A44&lt;=AU$14,((AT$11-SUM(AU$26:AU43))*AT$18/365)*(365/12),"")),"")</f>
        <v/>
      </c>
      <c r="AU44" s="2" t="str">
        <f t="shared" si="33"/>
        <v/>
      </c>
      <c r="AV44" s="21" t="str">
        <f t="shared" si="10"/>
        <v/>
      </c>
      <c r="AW44" t="s">
        <v>55</v>
      </c>
      <c r="AX44" s="45" t="str">
        <f t="shared" si="34"/>
        <v/>
      </c>
      <c r="AY44" s="2" t="str">
        <f>IFERROR(IF(AND(COUNTBLANK(AZ$19)=0,AZ$19&lt;&gt;0,AZ$19&lt;$A44),"",
IF($A44&lt;=AZ$14,((AY$11-SUM(AZ$26:AZ43))*AY$18/365)*(365/12),"")),"")</f>
        <v/>
      </c>
      <c r="AZ44" s="2" t="str">
        <f t="shared" si="35"/>
        <v/>
      </c>
      <c r="BA44" s="21" t="str">
        <f t="shared" si="11"/>
        <v/>
      </c>
      <c r="BB44" t="s">
        <v>55</v>
      </c>
      <c r="BC44" s="45" t="str">
        <f t="shared" si="36"/>
        <v/>
      </c>
      <c r="BD44" s="2" t="str">
        <f>IFERROR(IF(AND(COUNTBLANK(BE$19)=0,BE$19&lt;&gt;0,BE$19&lt;$A44),"",
IF($A44&lt;=BE$14,((BD$11-SUM(BE$26:BE43))*BD$18/365)*(365/12),"")),"")</f>
        <v/>
      </c>
      <c r="BE44" s="2" t="str">
        <f t="shared" si="37"/>
        <v/>
      </c>
      <c r="BF44" s="21" t="str">
        <f t="shared" si="12"/>
        <v/>
      </c>
      <c r="BG44" t="s">
        <v>55</v>
      </c>
      <c r="BH44" s="45" t="str">
        <f t="shared" si="38"/>
        <v/>
      </c>
      <c r="BI44" s="2" t="str">
        <f>IFERROR(IF(AND(COUNTBLANK(BJ$19)=0,BJ$19&lt;&gt;0,BJ$19&lt;$A44),"",
IF($A44&lt;=BJ$14,((BI$11-SUM(BJ$26:BJ43))*BI$18/365)*(365/12),"")),"")</f>
        <v/>
      </c>
      <c r="BJ44" s="2" t="str">
        <f t="shared" si="39"/>
        <v/>
      </c>
      <c r="BK44" s="21" t="str">
        <f t="shared" si="13"/>
        <v/>
      </c>
      <c r="BL44" t="s">
        <v>55</v>
      </c>
      <c r="BM44" s="45" t="str">
        <f t="shared" si="40"/>
        <v/>
      </c>
      <c r="BN44" s="2" t="str">
        <f>IFERROR(IF(AND(COUNTBLANK(BO$19)=0,BO$19&lt;&gt;0,BO$19&lt;$A44),"",
IF($A44&lt;=BO$14,((BN$11-SUM(BO$26:BO43))*BN$18/365)*(365/12),"")),"")</f>
        <v/>
      </c>
      <c r="BO44" s="2" t="str">
        <f t="shared" si="41"/>
        <v/>
      </c>
      <c r="BP44" s="21" t="str">
        <f t="shared" si="14"/>
        <v/>
      </c>
      <c r="BQ44" t="s">
        <v>55</v>
      </c>
      <c r="BR44" s="45" t="str">
        <f t="shared" si="42"/>
        <v/>
      </c>
      <c r="BS44" s="2" t="str">
        <f>IFERROR(IF(AND(COUNTBLANK(BT$19)=0,BT$19&lt;&gt;0,BT$19&lt;$A44),"",
IF($A44&lt;=BT$14,((BS$11-SUM(BT$26:BT43))*BS$18/365)*(365/12),"")),"")</f>
        <v/>
      </c>
      <c r="BT44" s="2" t="str">
        <f t="shared" si="43"/>
        <v/>
      </c>
      <c r="BU44" s="21" t="str">
        <f t="shared" si="15"/>
        <v/>
      </c>
      <c r="BV44" t="s">
        <v>55</v>
      </c>
      <c r="BW44" s="45" t="str">
        <f t="shared" si="44"/>
        <v/>
      </c>
      <c r="BX44" s="2" t="str">
        <f>IFERROR(IF(AND(COUNTBLANK(BY$19)=0,BY$19&lt;&gt;0,BY$19&lt;$A44),"",
IF($A44&lt;=BY$14,((BX$11-SUM(BY$26:BY43))*BX$18/365)*(365/12),"")),"")</f>
        <v/>
      </c>
      <c r="BY44" s="2" t="str">
        <f t="shared" si="45"/>
        <v/>
      </c>
      <c r="BZ44" s="21" t="str">
        <f t="shared" si="16"/>
        <v/>
      </c>
    </row>
    <row r="45" spans="1:78" s="2" customFormat="1" x14ac:dyDescent="0.3">
      <c r="A45" s="4">
        <f t="shared" si="46"/>
        <v>20</v>
      </c>
      <c r="B45" s="23">
        <f t="shared" si="0"/>
        <v>43151</v>
      </c>
      <c r="C45" s="24">
        <f t="shared" si="1"/>
        <v>40</v>
      </c>
      <c r="D45" t="s">
        <v>55</v>
      </c>
      <c r="E45" s="45">
        <f t="shared" si="47"/>
        <v>43151</v>
      </c>
      <c r="F45" s="2">
        <f>IFERROR(IF(AND(COUNTBLANK(G$19)=0,G$19&lt;&gt;0,G$19&lt;$A45),"",
IF($A45&lt;=G$14,((F$11-SUM(G$26:G44))*F$18/365)*(365/12),"")),"")</f>
        <v>288081.64092739078</v>
      </c>
      <c r="G45" s="2">
        <f t="shared" si="17"/>
        <v>604058.14034712466</v>
      </c>
      <c r="H45" s="21">
        <f t="shared" si="2"/>
        <v>892139.78127451544</v>
      </c>
      <c r="I45" t="s">
        <v>55</v>
      </c>
      <c r="J45" s="45" t="str">
        <f t="shared" si="18"/>
        <v/>
      </c>
      <c r="K45" s="2" t="str">
        <f>IFERROR(IF(AND(COUNTBLANK(L$19)=0,L$19&lt;&gt;0,L$19&lt;$A45),"",
IF($A45&lt;=L$14,((K$11-SUM(L$26:L44))*K$18/365)*(365/12),"")),"")</f>
        <v/>
      </c>
      <c r="L45" s="2" t="str">
        <f t="shared" si="19"/>
        <v/>
      </c>
      <c r="M45" s="21" t="str">
        <f t="shared" si="3"/>
        <v/>
      </c>
      <c r="N45" t="s">
        <v>55</v>
      </c>
      <c r="O45" s="45" t="str">
        <f t="shared" si="20"/>
        <v/>
      </c>
      <c r="P45" s="2" t="str">
        <f>IFERROR(IF(AND(COUNTBLANK(Q$19)=0,Q$19&lt;&gt;0,Q$19&lt;$A45),"",
IF($A45&lt;=Q$14,((P$11-SUM(Q$26:Q44))*P$18/365)*(365/12),"")),"")</f>
        <v/>
      </c>
      <c r="Q45" s="2" t="str">
        <f t="shared" si="21"/>
        <v/>
      </c>
      <c r="R45" s="21" t="str">
        <f t="shared" si="4"/>
        <v/>
      </c>
      <c r="S45" t="s">
        <v>55</v>
      </c>
      <c r="T45" s="45" t="str">
        <f t="shared" si="22"/>
        <v/>
      </c>
      <c r="U45" s="2" t="str">
        <f>IFERROR(IF(AND(COUNTBLANK(V$19)=0,V$19&lt;&gt;0,V$19&lt;$A45),"",
IF($A45&lt;=V$14,((U$11-SUM(V$26:V44))*U$18/365)*(365/12),"")),"")</f>
        <v/>
      </c>
      <c r="V45" s="2" t="str">
        <f t="shared" si="23"/>
        <v/>
      </c>
      <c r="W45" s="21" t="str">
        <f t="shared" si="5"/>
        <v/>
      </c>
      <c r="X45" t="s">
        <v>55</v>
      </c>
      <c r="Y45" s="45" t="str">
        <f t="shared" si="24"/>
        <v/>
      </c>
      <c r="Z45" s="2" t="str">
        <f>IFERROR(IF(AND(COUNTBLANK(AA$19)=0,AA$19&lt;&gt;0,AA$19&lt;$A45),"",
IF($A45&lt;=AA$14,((Z$11-SUM(AA$26:AA44))*Z$18/365)*(365/12),"")),"")</f>
        <v/>
      </c>
      <c r="AA45" s="2" t="str">
        <f t="shared" si="25"/>
        <v/>
      </c>
      <c r="AB45" s="21" t="str">
        <f t="shared" si="6"/>
        <v/>
      </c>
      <c r="AC45" t="s">
        <v>55</v>
      </c>
      <c r="AD45" s="45" t="str">
        <f t="shared" si="26"/>
        <v/>
      </c>
      <c r="AE45" s="2" t="str">
        <f>IFERROR(IF(AND(COUNTBLANK(AF$19)=0,AF$19&lt;&gt;0,AF$19&lt;$A45),"",
IF($A45&lt;=AF$14,((AE$11-SUM(AF$26:AF44))*AE$18/365)*(365/12),"")),"")</f>
        <v/>
      </c>
      <c r="AF45" s="2" t="str">
        <f t="shared" si="27"/>
        <v/>
      </c>
      <c r="AG45" s="21" t="str">
        <f t="shared" si="7"/>
        <v/>
      </c>
      <c r="AH45" t="s">
        <v>55</v>
      </c>
      <c r="AI45" s="45" t="str">
        <f t="shared" si="28"/>
        <v/>
      </c>
      <c r="AJ45" s="2" t="str">
        <f>IFERROR(IF(AND(COUNTBLANK(AK$19)=0,AK$19&lt;&gt;0,AK$19&lt;$A45),"",
IF($A45&lt;=AK$14,((AJ$11-SUM(AK$26:AK44))*AJ$18/365)*(365/12),"")),"")</f>
        <v/>
      </c>
      <c r="AK45" s="2" t="str">
        <f t="shared" si="29"/>
        <v/>
      </c>
      <c r="AL45" s="21" t="str">
        <f t="shared" si="8"/>
        <v/>
      </c>
      <c r="AM45" t="s">
        <v>55</v>
      </c>
      <c r="AN45" s="45" t="str">
        <f t="shared" si="30"/>
        <v/>
      </c>
      <c r="AO45" s="2" t="str">
        <f>IFERROR(IF(AND(COUNTBLANK(AP$19)=0,AP$19&lt;&gt;0,AP$19&lt;$A45),"",
IF($A45&lt;=AP$14,((AO$11-SUM(AP$26:AP44))*AO$18/365)*(365/12),"")),"")</f>
        <v/>
      </c>
      <c r="AP45" s="2" t="str">
        <f t="shared" si="31"/>
        <v/>
      </c>
      <c r="AQ45" s="21" t="str">
        <f t="shared" si="9"/>
        <v/>
      </c>
      <c r="AR45" t="s">
        <v>55</v>
      </c>
      <c r="AS45" s="45" t="str">
        <f t="shared" si="32"/>
        <v/>
      </c>
      <c r="AT45" s="2" t="str">
        <f>IFERROR(IF(AND(COUNTBLANK(AU$19)=0,AU$19&lt;&gt;0,AU$19&lt;$A45),"",
IF($A45&lt;=AU$14,((AT$11-SUM(AU$26:AU44))*AT$18/365)*(365/12),"")),"")</f>
        <v/>
      </c>
      <c r="AU45" s="2" t="str">
        <f t="shared" si="33"/>
        <v/>
      </c>
      <c r="AV45" s="21" t="str">
        <f t="shared" si="10"/>
        <v/>
      </c>
      <c r="AW45" t="s">
        <v>55</v>
      </c>
      <c r="AX45" s="45" t="str">
        <f t="shared" si="34"/>
        <v/>
      </c>
      <c r="AY45" s="2" t="str">
        <f>IFERROR(IF(AND(COUNTBLANK(AZ$19)=0,AZ$19&lt;&gt;0,AZ$19&lt;$A45),"",
IF($A45&lt;=AZ$14,((AY$11-SUM(AZ$26:AZ44))*AY$18/365)*(365/12),"")),"")</f>
        <v/>
      </c>
      <c r="AZ45" s="2" t="str">
        <f t="shared" si="35"/>
        <v/>
      </c>
      <c r="BA45" s="21" t="str">
        <f t="shared" si="11"/>
        <v/>
      </c>
      <c r="BB45" t="s">
        <v>55</v>
      </c>
      <c r="BC45" s="45" t="str">
        <f t="shared" si="36"/>
        <v/>
      </c>
      <c r="BD45" s="2" t="str">
        <f>IFERROR(IF(AND(COUNTBLANK(BE$19)=0,BE$19&lt;&gt;0,BE$19&lt;$A45),"",
IF($A45&lt;=BE$14,((BD$11-SUM(BE$26:BE44))*BD$18/365)*(365/12),"")),"")</f>
        <v/>
      </c>
      <c r="BE45" s="2" t="str">
        <f t="shared" si="37"/>
        <v/>
      </c>
      <c r="BF45" s="21" t="str">
        <f t="shared" si="12"/>
        <v/>
      </c>
      <c r="BG45" t="s">
        <v>55</v>
      </c>
      <c r="BH45" s="45" t="str">
        <f t="shared" si="38"/>
        <v/>
      </c>
      <c r="BI45" s="2" t="str">
        <f>IFERROR(IF(AND(COUNTBLANK(BJ$19)=0,BJ$19&lt;&gt;0,BJ$19&lt;$A45),"",
IF($A45&lt;=BJ$14,((BI$11-SUM(BJ$26:BJ44))*BI$18/365)*(365/12),"")),"")</f>
        <v/>
      </c>
      <c r="BJ45" s="2" t="str">
        <f t="shared" si="39"/>
        <v/>
      </c>
      <c r="BK45" s="21" t="str">
        <f t="shared" si="13"/>
        <v/>
      </c>
      <c r="BL45" t="s">
        <v>55</v>
      </c>
      <c r="BM45" s="45" t="str">
        <f t="shared" si="40"/>
        <v/>
      </c>
      <c r="BN45" s="2" t="str">
        <f>IFERROR(IF(AND(COUNTBLANK(BO$19)=0,BO$19&lt;&gt;0,BO$19&lt;$A45),"",
IF($A45&lt;=BO$14,((BN$11-SUM(BO$26:BO44))*BN$18/365)*(365/12),"")),"")</f>
        <v/>
      </c>
      <c r="BO45" s="2" t="str">
        <f t="shared" si="41"/>
        <v/>
      </c>
      <c r="BP45" s="21" t="str">
        <f t="shared" si="14"/>
        <v/>
      </c>
      <c r="BQ45" t="s">
        <v>55</v>
      </c>
      <c r="BR45" s="45" t="str">
        <f t="shared" si="42"/>
        <v/>
      </c>
      <c r="BS45" s="2" t="str">
        <f>IFERROR(IF(AND(COUNTBLANK(BT$19)=0,BT$19&lt;&gt;0,BT$19&lt;$A45),"",
IF($A45&lt;=BT$14,((BS$11-SUM(BT$26:BT44))*BS$18/365)*(365/12),"")),"")</f>
        <v/>
      </c>
      <c r="BT45" s="2" t="str">
        <f t="shared" si="43"/>
        <v/>
      </c>
      <c r="BU45" s="21" t="str">
        <f t="shared" si="15"/>
        <v/>
      </c>
      <c r="BV45" t="s">
        <v>55</v>
      </c>
      <c r="BW45" s="45" t="str">
        <f t="shared" si="44"/>
        <v/>
      </c>
      <c r="BX45" s="2" t="str">
        <f>IFERROR(IF(AND(COUNTBLANK(BY$19)=0,BY$19&lt;&gt;0,BY$19&lt;$A45),"",
IF($A45&lt;=BY$14,((BX$11-SUM(BY$26:BY44))*BX$18/365)*(365/12),"")),"")</f>
        <v/>
      </c>
      <c r="BY45" s="2" t="str">
        <f t="shared" si="45"/>
        <v/>
      </c>
      <c r="BZ45" s="21" t="str">
        <f t="shared" si="16"/>
        <v/>
      </c>
    </row>
    <row r="46" spans="1:78" s="2" customFormat="1" x14ac:dyDescent="0.3">
      <c r="A46" s="4">
        <f t="shared" si="46"/>
        <v>21</v>
      </c>
      <c r="B46" s="23">
        <f t="shared" si="0"/>
        <v>43179</v>
      </c>
      <c r="C46" s="24">
        <f t="shared" si="1"/>
        <v>40</v>
      </c>
      <c r="D46" t="s">
        <v>55</v>
      </c>
      <c r="E46" s="45">
        <f t="shared" si="47"/>
        <v>43179</v>
      </c>
      <c r="F46" s="2">
        <f>IFERROR(IF(AND(COUNTBLANK(G$19)=0,G$19&lt;&gt;0,G$19&lt;$A46),"",
IF($A46&lt;=G$14,((F$11-SUM(G$26:G45))*F$18/365)*(365/12),"")),"")</f>
        <v>286616.79993704904</v>
      </c>
      <c r="G46" s="2">
        <f t="shared" si="17"/>
        <v>605522.98133746639</v>
      </c>
      <c r="H46" s="21">
        <f t="shared" si="2"/>
        <v>892139.78127451544</v>
      </c>
      <c r="I46" t="s">
        <v>55</v>
      </c>
      <c r="J46" s="45" t="str">
        <f t="shared" si="18"/>
        <v/>
      </c>
      <c r="K46" s="2" t="str">
        <f>IFERROR(IF(AND(COUNTBLANK(L$19)=0,L$19&lt;&gt;0,L$19&lt;$A46),"",
IF($A46&lt;=L$14,((K$11-SUM(L$26:L45))*K$18/365)*(365/12),"")),"")</f>
        <v/>
      </c>
      <c r="L46" s="2" t="str">
        <f t="shared" si="19"/>
        <v/>
      </c>
      <c r="M46" s="21" t="str">
        <f t="shared" si="3"/>
        <v/>
      </c>
      <c r="N46" t="s">
        <v>55</v>
      </c>
      <c r="O46" s="45" t="str">
        <f t="shared" si="20"/>
        <v/>
      </c>
      <c r="P46" s="2" t="str">
        <f>IFERROR(IF(AND(COUNTBLANK(Q$19)=0,Q$19&lt;&gt;0,Q$19&lt;$A46),"",
IF($A46&lt;=Q$14,((P$11-SUM(Q$26:Q45))*P$18/365)*(365/12),"")),"")</f>
        <v/>
      </c>
      <c r="Q46" s="2" t="str">
        <f t="shared" si="21"/>
        <v/>
      </c>
      <c r="R46" s="21" t="str">
        <f t="shared" si="4"/>
        <v/>
      </c>
      <c r="S46" t="s">
        <v>55</v>
      </c>
      <c r="T46" s="45" t="str">
        <f t="shared" si="22"/>
        <v/>
      </c>
      <c r="U46" s="2" t="str">
        <f>IFERROR(IF(AND(COUNTBLANK(V$19)=0,V$19&lt;&gt;0,V$19&lt;$A46),"",
IF($A46&lt;=V$14,((U$11-SUM(V$26:V45))*U$18/365)*(365/12),"")),"")</f>
        <v/>
      </c>
      <c r="V46" s="2" t="str">
        <f t="shared" si="23"/>
        <v/>
      </c>
      <c r="W46" s="21" t="str">
        <f t="shared" si="5"/>
        <v/>
      </c>
      <c r="X46" t="s">
        <v>55</v>
      </c>
      <c r="Y46" s="45" t="str">
        <f t="shared" si="24"/>
        <v/>
      </c>
      <c r="Z46" s="2" t="str">
        <f>IFERROR(IF(AND(COUNTBLANK(AA$19)=0,AA$19&lt;&gt;0,AA$19&lt;$A46),"",
IF($A46&lt;=AA$14,((Z$11-SUM(AA$26:AA45))*Z$18/365)*(365/12),"")),"")</f>
        <v/>
      </c>
      <c r="AA46" s="2" t="str">
        <f t="shared" si="25"/>
        <v/>
      </c>
      <c r="AB46" s="21" t="str">
        <f t="shared" si="6"/>
        <v/>
      </c>
      <c r="AC46" t="s">
        <v>55</v>
      </c>
      <c r="AD46" s="45" t="str">
        <f t="shared" si="26"/>
        <v/>
      </c>
      <c r="AE46" s="2" t="str">
        <f>IFERROR(IF(AND(COUNTBLANK(AF$19)=0,AF$19&lt;&gt;0,AF$19&lt;$A46),"",
IF($A46&lt;=AF$14,((AE$11-SUM(AF$26:AF45))*AE$18/365)*(365/12),"")),"")</f>
        <v/>
      </c>
      <c r="AF46" s="2" t="str">
        <f t="shared" si="27"/>
        <v/>
      </c>
      <c r="AG46" s="21" t="str">
        <f t="shared" si="7"/>
        <v/>
      </c>
      <c r="AH46" t="s">
        <v>55</v>
      </c>
      <c r="AI46" s="45" t="str">
        <f t="shared" si="28"/>
        <v/>
      </c>
      <c r="AJ46" s="2" t="str">
        <f>IFERROR(IF(AND(COUNTBLANK(AK$19)=0,AK$19&lt;&gt;0,AK$19&lt;$A46),"",
IF($A46&lt;=AK$14,((AJ$11-SUM(AK$26:AK45))*AJ$18/365)*(365/12),"")),"")</f>
        <v/>
      </c>
      <c r="AK46" s="2" t="str">
        <f t="shared" si="29"/>
        <v/>
      </c>
      <c r="AL46" s="21" t="str">
        <f t="shared" si="8"/>
        <v/>
      </c>
      <c r="AM46" t="s">
        <v>55</v>
      </c>
      <c r="AN46" s="45" t="str">
        <f t="shared" si="30"/>
        <v/>
      </c>
      <c r="AO46" s="2" t="str">
        <f>IFERROR(IF(AND(COUNTBLANK(AP$19)=0,AP$19&lt;&gt;0,AP$19&lt;$A46),"",
IF($A46&lt;=AP$14,((AO$11-SUM(AP$26:AP45))*AO$18/365)*(365/12),"")),"")</f>
        <v/>
      </c>
      <c r="AP46" s="2" t="str">
        <f t="shared" si="31"/>
        <v/>
      </c>
      <c r="AQ46" s="21" t="str">
        <f t="shared" si="9"/>
        <v/>
      </c>
      <c r="AR46" t="s">
        <v>55</v>
      </c>
      <c r="AS46" s="45" t="str">
        <f t="shared" si="32"/>
        <v/>
      </c>
      <c r="AT46" s="2" t="str">
        <f>IFERROR(IF(AND(COUNTBLANK(AU$19)=0,AU$19&lt;&gt;0,AU$19&lt;$A46),"",
IF($A46&lt;=AU$14,((AT$11-SUM(AU$26:AU45))*AT$18/365)*(365/12),"")),"")</f>
        <v/>
      </c>
      <c r="AU46" s="2" t="str">
        <f t="shared" si="33"/>
        <v/>
      </c>
      <c r="AV46" s="21" t="str">
        <f t="shared" si="10"/>
        <v/>
      </c>
      <c r="AW46" t="s">
        <v>55</v>
      </c>
      <c r="AX46" s="45" t="str">
        <f t="shared" si="34"/>
        <v/>
      </c>
      <c r="AY46" s="2" t="str">
        <f>IFERROR(IF(AND(COUNTBLANK(AZ$19)=0,AZ$19&lt;&gt;0,AZ$19&lt;$A46),"",
IF($A46&lt;=AZ$14,((AY$11-SUM(AZ$26:AZ45))*AY$18/365)*(365/12),"")),"")</f>
        <v/>
      </c>
      <c r="AZ46" s="2" t="str">
        <f t="shared" si="35"/>
        <v/>
      </c>
      <c r="BA46" s="21" t="str">
        <f t="shared" si="11"/>
        <v/>
      </c>
      <c r="BB46" t="s">
        <v>55</v>
      </c>
      <c r="BC46" s="45" t="str">
        <f t="shared" si="36"/>
        <v/>
      </c>
      <c r="BD46" s="2" t="str">
        <f>IFERROR(IF(AND(COUNTBLANK(BE$19)=0,BE$19&lt;&gt;0,BE$19&lt;$A46),"",
IF($A46&lt;=BE$14,((BD$11-SUM(BE$26:BE45))*BD$18/365)*(365/12),"")),"")</f>
        <v/>
      </c>
      <c r="BE46" s="2" t="str">
        <f t="shared" si="37"/>
        <v/>
      </c>
      <c r="BF46" s="21" t="str">
        <f t="shared" si="12"/>
        <v/>
      </c>
      <c r="BG46" t="s">
        <v>55</v>
      </c>
      <c r="BH46" s="45" t="str">
        <f t="shared" si="38"/>
        <v/>
      </c>
      <c r="BI46" s="2" t="str">
        <f>IFERROR(IF(AND(COUNTBLANK(BJ$19)=0,BJ$19&lt;&gt;0,BJ$19&lt;$A46),"",
IF($A46&lt;=BJ$14,((BI$11-SUM(BJ$26:BJ45))*BI$18/365)*(365/12),"")),"")</f>
        <v/>
      </c>
      <c r="BJ46" s="2" t="str">
        <f t="shared" si="39"/>
        <v/>
      </c>
      <c r="BK46" s="21" t="str">
        <f t="shared" si="13"/>
        <v/>
      </c>
      <c r="BL46" t="s">
        <v>55</v>
      </c>
      <c r="BM46" s="45" t="str">
        <f t="shared" si="40"/>
        <v/>
      </c>
      <c r="BN46" s="2" t="str">
        <f>IFERROR(IF(AND(COUNTBLANK(BO$19)=0,BO$19&lt;&gt;0,BO$19&lt;$A46),"",
IF($A46&lt;=BO$14,((BN$11-SUM(BO$26:BO45))*BN$18/365)*(365/12),"")),"")</f>
        <v/>
      </c>
      <c r="BO46" s="2" t="str">
        <f t="shared" si="41"/>
        <v/>
      </c>
      <c r="BP46" s="21" t="str">
        <f t="shared" si="14"/>
        <v/>
      </c>
      <c r="BQ46" t="s">
        <v>55</v>
      </c>
      <c r="BR46" s="45" t="str">
        <f t="shared" si="42"/>
        <v/>
      </c>
      <c r="BS46" s="2" t="str">
        <f>IFERROR(IF(AND(COUNTBLANK(BT$19)=0,BT$19&lt;&gt;0,BT$19&lt;$A46),"",
IF($A46&lt;=BT$14,((BS$11-SUM(BT$26:BT45))*BS$18/365)*(365/12),"")),"")</f>
        <v/>
      </c>
      <c r="BT46" s="2" t="str">
        <f t="shared" si="43"/>
        <v/>
      </c>
      <c r="BU46" s="21" t="str">
        <f t="shared" si="15"/>
        <v/>
      </c>
      <c r="BV46" t="s">
        <v>55</v>
      </c>
      <c r="BW46" s="45" t="str">
        <f t="shared" si="44"/>
        <v/>
      </c>
      <c r="BX46" s="2" t="str">
        <f>IFERROR(IF(AND(COUNTBLANK(BY$19)=0,BY$19&lt;&gt;0,BY$19&lt;$A46),"",
IF($A46&lt;=BY$14,((BX$11-SUM(BY$26:BY45))*BX$18/365)*(365/12),"")),"")</f>
        <v/>
      </c>
      <c r="BY46" s="2" t="str">
        <f t="shared" si="45"/>
        <v/>
      </c>
      <c r="BZ46" s="21" t="str">
        <f t="shared" si="16"/>
        <v/>
      </c>
    </row>
    <row r="47" spans="1:78" s="2" customFormat="1" x14ac:dyDescent="0.3">
      <c r="A47" s="4">
        <f t="shared" si="46"/>
        <v>22</v>
      </c>
      <c r="B47" s="23">
        <f t="shared" si="0"/>
        <v>43210</v>
      </c>
      <c r="C47" s="24">
        <f t="shared" si="1"/>
        <v>40</v>
      </c>
      <c r="D47" t="s">
        <v>55</v>
      </c>
      <c r="E47" s="45">
        <f t="shared" si="47"/>
        <v>43210</v>
      </c>
      <c r="F47" s="2">
        <f>IFERROR(IF(AND(COUNTBLANK(G$19)=0,G$19&lt;&gt;0,G$19&lt;$A47),"",
IF($A47&lt;=G$14,((F$11-SUM(G$26:G46))*F$18/365)*(365/12),"")),"")</f>
        <v>285148.40670730569</v>
      </c>
      <c r="G47" s="2">
        <f t="shared" si="17"/>
        <v>606991.37456720974</v>
      </c>
      <c r="H47" s="21">
        <f t="shared" si="2"/>
        <v>892139.78127451544</v>
      </c>
      <c r="I47" t="s">
        <v>55</v>
      </c>
      <c r="J47" s="45" t="str">
        <f t="shared" si="18"/>
        <v/>
      </c>
      <c r="K47" s="2" t="str">
        <f>IFERROR(IF(AND(COUNTBLANK(L$19)=0,L$19&lt;&gt;0,L$19&lt;$A47),"",
IF($A47&lt;=L$14,((K$11-SUM(L$26:L46))*K$18/365)*(365/12),"")),"")</f>
        <v/>
      </c>
      <c r="L47" s="2" t="str">
        <f t="shared" si="19"/>
        <v/>
      </c>
      <c r="M47" s="21" t="str">
        <f t="shared" si="3"/>
        <v/>
      </c>
      <c r="N47" t="s">
        <v>55</v>
      </c>
      <c r="O47" s="45" t="str">
        <f t="shared" si="20"/>
        <v/>
      </c>
      <c r="P47" s="2" t="str">
        <f>IFERROR(IF(AND(COUNTBLANK(Q$19)=0,Q$19&lt;&gt;0,Q$19&lt;$A47),"",
IF($A47&lt;=Q$14,((P$11-SUM(Q$26:Q46))*P$18/365)*(365/12),"")),"")</f>
        <v/>
      </c>
      <c r="Q47" s="2" t="str">
        <f t="shared" si="21"/>
        <v/>
      </c>
      <c r="R47" s="21" t="str">
        <f t="shared" si="4"/>
        <v/>
      </c>
      <c r="S47" t="s">
        <v>55</v>
      </c>
      <c r="T47" s="45" t="str">
        <f t="shared" si="22"/>
        <v/>
      </c>
      <c r="U47" s="2" t="str">
        <f>IFERROR(IF(AND(COUNTBLANK(V$19)=0,V$19&lt;&gt;0,V$19&lt;$A47),"",
IF($A47&lt;=V$14,((U$11-SUM(V$26:V46))*U$18/365)*(365/12),"")),"")</f>
        <v/>
      </c>
      <c r="V47" s="2" t="str">
        <f t="shared" si="23"/>
        <v/>
      </c>
      <c r="W47" s="21" t="str">
        <f t="shared" si="5"/>
        <v/>
      </c>
      <c r="X47" t="s">
        <v>55</v>
      </c>
      <c r="Y47" s="45" t="str">
        <f t="shared" si="24"/>
        <v/>
      </c>
      <c r="Z47" s="2" t="str">
        <f>IFERROR(IF(AND(COUNTBLANK(AA$19)=0,AA$19&lt;&gt;0,AA$19&lt;$A47),"",
IF($A47&lt;=AA$14,((Z$11-SUM(AA$26:AA46))*Z$18/365)*(365/12),"")),"")</f>
        <v/>
      </c>
      <c r="AA47" s="2" t="str">
        <f t="shared" si="25"/>
        <v/>
      </c>
      <c r="AB47" s="21" t="str">
        <f t="shared" si="6"/>
        <v/>
      </c>
      <c r="AC47" t="s">
        <v>55</v>
      </c>
      <c r="AD47" s="45" t="str">
        <f t="shared" si="26"/>
        <v/>
      </c>
      <c r="AE47" s="2" t="str">
        <f>IFERROR(IF(AND(COUNTBLANK(AF$19)=0,AF$19&lt;&gt;0,AF$19&lt;$A47),"",
IF($A47&lt;=AF$14,((AE$11-SUM(AF$26:AF46))*AE$18/365)*(365/12),"")),"")</f>
        <v/>
      </c>
      <c r="AF47" s="2" t="str">
        <f t="shared" si="27"/>
        <v/>
      </c>
      <c r="AG47" s="21" t="str">
        <f t="shared" si="7"/>
        <v/>
      </c>
      <c r="AH47" t="s">
        <v>55</v>
      </c>
      <c r="AI47" s="45" t="str">
        <f t="shared" si="28"/>
        <v/>
      </c>
      <c r="AJ47" s="2" t="str">
        <f>IFERROR(IF(AND(COUNTBLANK(AK$19)=0,AK$19&lt;&gt;0,AK$19&lt;$A47),"",
IF($A47&lt;=AK$14,((AJ$11-SUM(AK$26:AK46))*AJ$18/365)*(365/12),"")),"")</f>
        <v/>
      </c>
      <c r="AK47" s="2" t="str">
        <f t="shared" si="29"/>
        <v/>
      </c>
      <c r="AL47" s="21" t="str">
        <f t="shared" si="8"/>
        <v/>
      </c>
      <c r="AM47" t="s">
        <v>55</v>
      </c>
      <c r="AN47" s="45" t="str">
        <f t="shared" si="30"/>
        <v/>
      </c>
      <c r="AO47" s="2" t="str">
        <f>IFERROR(IF(AND(COUNTBLANK(AP$19)=0,AP$19&lt;&gt;0,AP$19&lt;$A47),"",
IF($A47&lt;=AP$14,((AO$11-SUM(AP$26:AP46))*AO$18/365)*(365/12),"")),"")</f>
        <v/>
      </c>
      <c r="AP47" s="2" t="str">
        <f t="shared" si="31"/>
        <v/>
      </c>
      <c r="AQ47" s="21" t="str">
        <f t="shared" si="9"/>
        <v/>
      </c>
      <c r="AR47" t="s">
        <v>55</v>
      </c>
      <c r="AS47" s="45" t="str">
        <f t="shared" si="32"/>
        <v/>
      </c>
      <c r="AT47" s="2" t="str">
        <f>IFERROR(IF(AND(COUNTBLANK(AU$19)=0,AU$19&lt;&gt;0,AU$19&lt;$A47),"",
IF($A47&lt;=AU$14,((AT$11-SUM(AU$26:AU46))*AT$18/365)*(365/12),"")),"")</f>
        <v/>
      </c>
      <c r="AU47" s="2" t="str">
        <f t="shared" si="33"/>
        <v/>
      </c>
      <c r="AV47" s="21" t="str">
        <f t="shared" si="10"/>
        <v/>
      </c>
      <c r="AW47" t="s">
        <v>55</v>
      </c>
      <c r="AX47" s="45" t="str">
        <f t="shared" si="34"/>
        <v/>
      </c>
      <c r="AY47" s="2" t="str">
        <f>IFERROR(IF(AND(COUNTBLANK(AZ$19)=0,AZ$19&lt;&gt;0,AZ$19&lt;$A47),"",
IF($A47&lt;=AZ$14,((AY$11-SUM(AZ$26:AZ46))*AY$18/365)*(365/12),"")),"")</f>
        <v/>
      </c>
      <c r="AZ47" s="2" t="str">
        <f t="shared" si="35"/>
        <v/>
      </c>
      <c r="BA47" s="21" t="str">
        <f t="shared" si="11"/>
        <v/>
      </c>
      <c r="BB47" t="s">
        <v>55</v>
      </c>
      <c r="BC47" s="45" t="str">
        <f t="shared" si="36"/>
        <v/>
      </c>
      <c r="BD47" s="2" t="str">
        <f>IFERROR(IF(AND(COUNTBLANK(BE$19)=0,BE$19&lt;&gt;0,BE$19&lt;$A47),"",
IF($A47&lt;=BE$14,((BD$11-SUM(BE$26:BE46))*BD$18/365)*(365/12),"")),"")</f>
        <v/>
      </c>
      <c r="BE47" s="2" t="str">
        <f t="shared" si="37"/>
        <v/>
      </c>
      <c r="BF47" s="21" t="str">
        <f t="shared" si="12"/>
        <v/>
      </c>
      <c r="BG47" t="s">
        <v>55</v>
      </c>
      <c r="BH47" s="45" t="str">
        <f t="shared" si="38"/>
        <v/>
      </c>
      <c r="BI47" s="2" t="str">
        <f>IFERROR(IF(AND(COUNTBLANK(BJ$19)=0,BJ$19&lt;&gt;0,BJ$19&lt;$A47),"",
IF($A47&lt;=BJ$14,((BI$11-SUM(BJ$26:BJ46))*BI$18/365)*(365/12),"")),"")</f>
        <v/>
      </c>
      <c r="BJ47" s="2" t="str">
        <f t="shared" si="39"/>
        <v/>
      </c>
      <c r="BK47" s="21" t="str">
        <f t="shared" si="13"/>
        <v/>
      </c>
      <c r="BL47" t="s">
        <v>55</v>
      </c>
      <c r="BM47" s="45" t="str">
        <f t="shared" si="40"/>
        <v/>
      </c>
      <c r="BN47" s="2" t="str">
        <f>IFERROR(IF(AND(COUNTBLANK(BO$19)=0,BO$19&lt;&gt;0,BO$19&lt;$A47),"",
IF($A47&lt;=BO$14,((BN$11-SUM(BO$26:BO46))*BN$18/365)*(365/12),"")),"")</f>
        <v/>
      </c>
      <c r="BO47" s="2" t="str">
        <f t="shared" si="41"/>
        <v/>
      </c>
      <c r="BP47" s="21" t="str">
        <f t="shared" si="14"/>
        <v/>
      </c>
      <c r="BQ47" t="s">
        <v>55</v>
      </c>
      <c r="BR47" s="45" t="str">
        <f t="shared" si="42"/>
        <v/>
      </c>
      <c r="BS47" s="2" t="str">
        <f>IFERROR(IF(AND(COUNTBLANK(BT$19)=0,BT$19&lt;&gt;0,BT$19&lt;$A47),"",
IF($A47&lt;=BT$14,((BS$11-SUM(BT$26:BT46))*BS$18/365)*(365/12),"")),"")</f>
        <v/>
      </c>
      <c r="BT47" s="2" t="str">
        <f t="shared" si="43"/>
        <v/>
      </c>
      <c r="BU47" s="21" t="str">
        <f t="shared" si="15"/>
        <v/>
      </c>
      <c r="BV47" t="s">
        <v>55</v>
      </c>
      <c r="BW47" s="45" t="str">
        <f t="shared" si="44"/>
        <v/>
      </c>
      <c r="BX47" s="2" t="str">
        <f>IFERROR(IF(AND(COUNTBLANK(BY$19)=0,BY$19&lt;&gt;0,BY$19&lt;$A47),"",
IF($A47&lt;=BY$14,((BX$11-SUM(BY$26:BY46))*BX$18/365)*(365/12),"")),"")</f>
        <v/>
      </c>
      <c r="BY47" s="2" t="str">
        <f t="shared" si="45"/>
        <v/>
      </c>
      <c r="BZ47" s="21" t="str">
        <f t="shared" si="16"/>
        <v/>
      </c>
    </row>
    <row r="48" spans="1:78" s="2" customFormat="1" x14ac:dyDescent="0.3">
      <c r="A48" s="4">
        <f t="shared" si="46"/>
        <v>23</v>
      </c>
      <c r="B48" s="23">
        <f t="shared" si="0"/>
        <v>43240</v>
      </c>
      <c r="C48" s="24">
        <f t="shared" si="1"/>
        <v>40</v>
      </c>
      <c r="D48" t="s">
        <v>55</v>
      </c>
      <c r="E48" s="45">
        <f t="shared" si="47"/>
        <v>43240</v>
      </c>
      <c r="F48" s="2">
        <f>IFERROR(IF(AND(COUNTBLANK(G$19)=0,G$19&lt;&gt;0,G$19&lt;$A48),"",
IF($A48&lt;=G$14,((F$11-SUM(G$26:G47))*F$18/365)*(365/12),"")),"")</f>
        <v>283676.45262398018</v>
      </c>
      <c r="G48" s="2">
        <f t="shared" si="17"/>
        <v>608463.32865053532</v>
      </c>
      <c r="H48" s="21">
        <f t="shared" si="2"/>
        <v>892139.78127451544</v>
      </c>
      <c r="I48" t="s">
        <v>55</v>
      </c>
      <c r="J48" s="45" t="str">
        <f t="shared" si="18"/>
        <v/>
      </c>
      <c r="K48" s="2" t="str">
        <f>IFERROR(IF(AND(COUNTBLANK(L$19)=0,L$19&lt;&gt;0,L$19&lt;$A48),"",
IF($A48&lt;=L$14,((K$11-SUM(L$26:L47))*K$18/365)*(365/12),"")),"")</f>
        <v/>
      </c>
      <c r="L48" s="2" t="str">
        <f t="shared" si="19"/>
        <v/>
      </c>
      <c r="M48" s="21" t="str">
        <f t="shared" si="3"/>
        <v/>
      </c>
      <c r="N48" t="s">
        <v>55</v>
      </c>
      <c r="O48" s="45" t="str">
        <f t="shared" si="20"/>
        <v/>
      </c>
      <c r="P48" s="2" t="str">
        <f>IFERROR(IF(AND(COUNTBLANK(Q$19)=0,Q$19&lt;&gt;0,Q$19&lt;$A48),"",
IF($A48&lt;=Q$14,((P$11-SUM(Q$26:Q47))*P$18/365)*(365/12),"")),"")</f>
        <v/>
      </c>
      <c r="Q48" s="2" t="str">
        <f t="shared" si="21"/>
        <v/>
      </c>
      <c r="R48" s="21" t="str">
        <f t="shared" si="4"/>
        <v/>
      </c>
      <c r="S48" t="s">
        <v>55</v>
      </c>
      <c r="T48" s="45" t="str">
        <f t="shared" si="22"/>
        <v/>
      </c>
      <c r="U48" s="2" t="str">
        <f>IFERROR(IF(AND(COUNTBLANK(V$19)=0,V$19&lt;&gt;0,V$19&lt;$A48),"",
IF($A48&lt;=V$14,((U$11-SUM(V$26:V47))*U$18/365)*(365/12),"")),"")</f>
        <v/>
      </c>
      <c r="V48" s="2" t="str">
        <f t="shared" si="23"/>
        <v/>
      </c>
      <c r="W48" s="21" t="str">
        <f t="shared" si="5"/>
        <v/>
      </c>
      <c r="X48" t="s">
        <v>55</v>
      </c>
      <c r="Y48" s="45" t="str">
        <f t="shared" si="24"/>
        <v/>
      </c>
      <c r="Z48" s="2" t="str">
        <f>IFERROR(IF(AND(COUNTBLANK(AA$19)=0,AA$19&lt;&gt;0,AA$19&lt;$A48),"",
IF($A48&lt;=AA$14,((Z$11-SUM(AA$26:AA47))*Z$18/365)*(365/12),"")),"")</f>
        <v/>
      </c>
      <c r="AA48" s="2" t="str">
        <f t="shared" si="25"/>
        <v/>
      </c>
      <c r="AB48" s="21" t="str">
        <f t="shared" si="6"/>
        <v/>
      </c>
      <c r="AC48" t="s">
        <v>55</v>
      </c>
      <c r="AD48" s="45" t="str">
        <f t="shared" si="26"/>
        <v/>
      </c>
      <c r="AE48" s="2" t="str">
        <f>IFERROR(IF(AND(COUNTBLANK(AF$19)=0,AF$19&lt;&gt;0,AF$19&lt;$A48),"",
IF($A48&lt;=AF$14,((AE$11-SUM(AF$26:AF47))*AE$18/365)*(365/12),"")),"")</f>
        <v/>
      </c>
      <c r="AF48" s="2" t="str">
        <f t="shared" si="27"/>
        <v/>
      </c>
      <c r="AG48" s="21" t="str">
        <f t="shared" si="7"/>
        <v/>
      </c>
      <c r="AH48" t="s">
        <v>55</v>
      </c>
      <c r="AI48" s="45" t="str">
        <f t="shared" si="28"/>
        <v/>
      </c>
      <c r="AJ48" s="2" t="str">
        <f>IFERROR(IF(AND(COUNTBLANK(AK$19)=0,AK$19&lt;&gt;0,AK$19&lt;$A48),"",
IF($A48&lt;=AK$14,((AJ$11-SUM(AK$26:AK47))*AJ$18/365)*(365/12),"")),"")</f>
        <v/>
      </c>
      <c r="AK48" s="2" t="str">
        <f t="shared" si="29"/>
        <v/>
      </c>
      <c r="AL48" s="21" t="str">
        <f t="shared" si="8"/>
        <v/>
      </c>
      <c r="AM48" t="s">
        <v>55</v>
      </c>
      <c r="AN48" s="45" t="str">
        <f t="shared" si="30"/>
        <v/>
      </c>
      <c r="AO48" s="2" t="str">
        <f>IFERROR(IF(AND(COUNTBLANK(AP$19)=0,AP$19&lt;&gt;0,AP$19&lt;$A48),"",
IF($A48&lt;=AP$14,((AO$11-SUM(AP$26:AP47))*AO$18/365)*(365/12),"")),"")</f>
        <v/>
      </c>
      <c r="AP48" s="2" t="str">
        <f t="shared" si="31"/>
        <v/>
      </c>
      <c r="AQ48" s="21" t="str">
        <f t="shared" si="9"/>
        <v/>
      </c>
      <c r="AR48" t="s">
        <v>55</v>
      </c>
      <c r="AS48" s="45" t="str">
        <f t="shared" si="32"/>
        <v/>
      </c>
      <c r="AT48" s="2" t="str">
        <f>IFERROR(IF(AND(COUNTBLANK(AU$19)=0,AU$19&lt;&gt;0,AU$19&lt;$A48),"",
IF($A48&lt;=AU$14,((AT$11-SUM(AU$26:AU47))*AT$18/365)*(365/12),"")),"")</f>
        <v/>
      </c>
      <c r="AU48" s="2" t="str">
        <f t="shared" si="33"/>
        <v/>
      </c>
      <c r="AV48" s="21" t="str">
        <f t="shared" si="10"/>
        <v/>
      </c>
      <c r="AW48" t="s">
        <v>55</v>
      </c>
      <c r="AX48" s="45" t="str">
        <f t="shared" si="34"/>
        <v/>
      </c>
      <c r="AY48" s="2" t="str">
        <f>IFERROR(IF(AND(COUNTBLANK(AZ$19)=0,AZ$19&lt;&gt;0,AZ$19&lt;$A48),"",
IF($A48&lt;=AZ$14,((AY$11-SUM(AZ$26:AZ47))*AY$18/365)*(365/12),"")),"")</f>
        <v/>
      </c>
      <c r="AZ48" s="2" t="str">
        <f t="shared" si="35"/>
        <v/>
      </c>
      <c r="BA48" s="21" t="str">
        <f t="shared" si="11"/>
        <v/>
      </c>
      <c r="BB48" t="s">
        <v>55</v>
      </c>
      <c r="BC48" s="45" t="str">
        <f t="shared" si="36"/>
        <v/>
      </c>
      <c r="BD48" s="2" t="str">
        <f>IFERROR(IF(AND(COUNTBLANK(BE$19)=0,BE$19&lt;&gt;0,BE$19&lt;$A48),"",
IF($A48&lt;=BE$14,((BD$11-SUM(BE$26:BE47))*BD$18/365)*(365/12),"")),"")</f>
        <v/>
      </c>
      <c r="BE48" s="2" t="str">
        <f t="shared" si="37"/>
        <v/>
      </c>
      <c r="BF48" s="21" t="str">
        <f t="shared" si="12"/>
        <v/>
      </c>
      <c r="BG48" t="s">
        <v>55</v>
      </c>
      <c r="BH48" s="45" t="str">
        <f t="shared" si="38"/>
        <v/>
      </c>
      <c r="BI48" s="2" t="str">
        <f>IFERROR(IF(AND(COUNTBLANK(BJ$19)=0,BJ$19&lt;&gt;0,BJ$19&lt;$A48),"",
IF($A48&lt;=BJ$14,((BI$11-SUM(BJ$26:BJ47))*BI$18/365)*(365/12),"")),"")</f>
        <v/>
      </c>
      <c r="BJ48" s="2" t="str">
        <f t="shared" si="39"/>
        <v/>
      </c>
      <c r="BK48" s="21" t="str">
        <f t="shared" si="13"/>
        <v/>
      </c>
      <c r="BL48" t="s">
        <v>55</v>
      </c>
      <c r="BM48" s="45" t="str">
        <f t="shared" si="40"/>
        <v/>
      </c>
      <c r="BN48" s="2" t="str">
        <f>IFERROR(IF(AND(COUNTBLANK(BO$19)=0,BO$19&lt;&gt;0,BO$19&lt;$A48),"",
IF($A48&lt;=BO$14,((BN$11-SUM(BO$26:BO47))*BN$18/365)*(365/12),"")),"")</f>
        <v/>
      </c>
      <c r="BO48" s="2" t="str">
        <f t="shared" si="41"/>
        <v/>
      </c>
      <c r="BP48" s="21" t="str">
        <f t="shared" si="14"/>
        <v/>
      </c>
      <c r="BQ48" t="s">
        <v>55</v>
      </c>
      <c r="BR48" s="45" t="str">
        <f t="shared" si="42"/>
        <v/>
      </c>
      <c r="BS48" s="2" t="str">
        <f>IFERROR(IF(AND(COUNTBLANK(BT$19)=0,BT$19&lt;&gt;0,BT$19&lt;$A48),"",
IF($A48&lt;=BT$14,((BS$11-SUM(BT$26:BT47))*BS$18/365)*(365/12),"")),"")</f>
        <v/>
      </c>
      <c r="BT48" s="2" t="str">
        <f t="shared" si="43"/>
        <v/>
      </c>
      <c r="BU48" s="21" t="str">
        <f t="shared" si="15"/>
        <v/>
      </c>
      <c r="BV48" t="s">
        <v>55</v>
      </c>
      <c r="BW48" s="45" t="str">
        <f t="shared" si="44"/>
        <v/>
      </c>
      <c r="BX48" s="2" t="str">
        <f>IFERROR(IF(AND(COUNTBLANK(BY$19)=0,BY$19&lt;&gt;0,BY$19&lt;$A48),"",
IF($A48&lt;=BY$14,((BX$11-SUM(BY$26:BY47))*BX$18/365)*(365/12),"")),"")</f>
        <v/>
      </c>
      <c r="BY48" s="2" t="str">
        <f t="shared" si="45"/>
        <v/>
      </c>
      <c r="BZ48" s="21" t="str">
        <f t="shared" si="16"/>
        <v/>
      </c>
    </row>
    <row r="49" spans="1:78" s="2" customFormat="1" x14ac:dyDescent="0.3">
      <c r="A49" s="4">
        <f t="shared" si="46"/>
        <v>24</v>
      </c>
      <c r="B49" s="23">
        <f t="shared" si="0"/>
        <v>43271</v>
      </c>
      <c r="C49" s="24">
        <f t="shared" si="1"/>
        <v>40</v>
      </c>
      <c r="D49" t="s">
        <v>55</v>
      </c>
      <c r="E49" s="45">
        <f t="shared" si="47"/>
        <v>43271</v>
      </c>
      <c r="F49" s="2">
        <f>IFERROR(IF(AND(COUNTBLANK(G$19)=0,G$19&lt;&gt;0,G$19&lt;$A49),"",
IF($A49&lt;=G$14,((F$11-SUM(G$26:G48))*F$18/365)*(365/12),"")),"")</f>
        <v>282200.92905200267</v>
      </c>
      <c r="G49" s="2">
        <f t="shared" si="17"/>
        <v>609938.85222251271</v>
      </c>
      <c r="H49" s="21">
        <f t="shared" si="2"/>
        <v>892139.78127451544</v>
      </c>
      <c r="I49" t="s">
        <v>55</v>
      </c>
      <c r="J49" s="45" t="str">
        <f t="shared" si="18"/>
        <v/>
      </c>
      <c r="K49" s="2" t="str">
        <f>IFERROR(IF(AND(COUNTBLANK(L$19)=0,L$19&lt;&gt;0,L$19&lt;$A49),"",
IF($A49&lt;=L$14,((K$11-SUM(L$26:L48))*K$18/365)*(365/12),"")),"")</f>
        <v/>
      </c>
      <c r="L49" s="2" t="str">
        <f t="shared" si="19"/>
        <v/>
      </c>
      <c r="M49" s="21" t="str">
        <f t="shared" si="3"/>
        <v/>
      </c>
      <c r="N49" t="s">
        <v>55</v>
      </c>
      <c r="O49" s="45" t="str">
        <f t="shared" si="20"/>
        <v/>
      </c>
      <c r="P49" s="2" t="str">
        <f>IFERROR(IF(AND(COUNTBLANK(Q$19)=0,Q$19&lt;&gt;0,Q$19&lt;$A49),"",
IF($A49&lt;=Q$14,((P$11-SUM(Q$26:Q48))*P$18/365)*(365/12),"")),"")</f>
        <v/>
      </c>
      <c r="Q49" s="2" t="str">
        <f t="shared" si="21"/>
        <v/>
      </c>
      <c r="R49" s="21" t="str">
        <f t="shared" si="4"/>
        <v/>
      </c>
      <c r="S49" t="s">
        <v>55</v>
      </c>
      <c r="T49" s="45" t="str">
        <f t="shared" si="22"/>
        <v/>
      </c>
      <c r="U49" s="2" t="str">
        <f>IFERROR(IF(AND(COUNTBLANK(V$19)=0,V$19&lt;&gt;0,V$19&lt;$A49),"",
IF($A49&lt;=V$14,((U$11-SUM(V$26:V48))*U$18/365)*(365/12),"")),"")</f>
        <v/>
      </c>
      <c r="V49" s="2" t="str">
        <f t="shared" si="23"/>
        <v/>
      </c>
      <c r="W49" s="21" t="str">
        <f t="shared" si="5"/>
        <v/>
      </c>
      <c r="X49" t="s">
        <v>55</v>
      </c>
      <c r="Y49" s="45" t="str">
        <f t="shared" si="24"/>
        <v/>
      </c>
      <c r="Z49" s="2" t="str">
        <f>IFERROR(IF(AND(COUNTBLANK(AA$19)=0,AA$19&lt;&gt;0,AA$19&lt;$A49),"",
IF($A49&lt;=AA$14,((Z$11-SUM(AA$26:AA48))*Z$18/365)*(365/12),"")),"")</f>
        <v/>
      </c>
      <c r="AA49" s="2" t="str">
        <f t="shared" si="25"/>
        <v/>
      </c>
      <c r="AB49" s="21" t="str">
        <f t="shared" si="6"/>
        <v/>
      </c>
      <c r="AC49" t="s">
        <v>55</v>
      </c>
      <c r="AD49" s="45" t="str">
        <f t="shared" si="26"/>
        <v/>
      </c>
      <c r="AE49" s="2" t="str">
        <f>IFERROR(IF(AND(COUNTBLANK(AF$19)=0,AF$19&lt;&gt;0,AF$19&lt;$A49),"",
IF($A49&lt;=AF$14,((AE$11-SUM(AF$26:AF48))*AE$18/365)*(365/12),"")),"")</f>
        <v/>
      </c>
      <c r="AF49" s="2" t="str">
        <f t="shared" si="27"/>
        <v/>
      </c>
      <c r="AG49" s="21" t="str">
        <f t="shared" si="7"/>
        <v/>
      </c>
      <c r="AH49" t="s">
        <v>55</v>
      </c>
      <c r="AI49" s="45" t="str">
        <f t="shared" si="28"/>
        <v/>
      </c>
      <c r="AJ49" s="2" t="str">
        <f>IFERROR(IF(AND(COUNTBLANK(AK$19)=0,AK$19&lt;&gt;0,AK$19&lt;$A49),"",
IF($A49&lt;=AK$14,((AJ$11-SUM(AK$26:AK48))*AJ$18/365)*(365/12),"")),"")</f>
        <v/>
      </c>
      <c r="AK49" s="2" t="str">
        <f t="shared" si="29"/>
        <v/>
      </c>
      <c r="AL49" s="21" t="str">
        <f t="shared" si="8"/>
        <v/>
      </c>
      <c r="AM49" t="s">
        <v>55</v>
      </c>
      <c r="AN49" s="45" t="str">
        <f t="shared" si="30"/>
        <v/>
      </c>
      <c r="AO49" s="2" t="str">
        <f>IFERROR(IF(AND(COUNTBLANK(AP$19)=0,AP$19&lt;&gt;0,AP$19&lt;$A49),"",
IF($A49&lt;=AP$14,((AO$11-SUM(AP$26:AP48))*AO$18/365)*(365/12),"")),"")</f>
        <v/>
      </c>
      <c r="AP49" s="2" t="str">
        <f t="shared" si="31"/>
        <v/>
      </c>
      <c r="AQ49" s="21" t="str">
        <f t="shared" si="9"/>
        <v/>
      </c>
      <c r="AR49" t="s">
        <v>55</v>
      </c>
      <c r="AS49" s="45" t="str">
        <f t="shared" si="32"/>
        <v/>
      </c>
      <c r="AT49" s="2" t="str">
        <f>IFERROR(IF(AND(COUNTBLANK(AU$19)=0,AU$19&lt;&gt;0,AU$19&lt;$A49),"",
IF($A49&lt;=AU$14,((AT$11-SUM(AU$26:AU48))*AT$18/365)*(365/12),"")),"")</f>
        <v/>
      </c>
      <c r="AU49" s="2" t="str">
        <f t="shared" si="33"/>
        <v/>
      </c>
      <c r="AV49" s="21" t="str">
        <f t="shared" si="10"/>
        <v/>
      </c>
      <c r="AW49" t="s">
        <v>55</v>
      </c>
      <c r="AX49" s="45" t="str">
        <f t="shared" si="34"/>
        <v/>
      </c>
      <c r="AY49" s="2" t="str">
        <f>IFERROR(IF(AND(COUNTBLANK(AZ$19)=0,AZ$19&lt;&gt;0,AZ$19&lt;$A49),"",
IF($A49&lt;=AZ$14,((AY$11-SUM(AZ$26:AZ48))*AY$18/365)*(365/12),"")),"")</f>
        <v/>
      </c>
      <c r="AZ49" s="2" t="str">
        <f t="shared" si="35"/>
        <v/>
      </c>
      <c r="BA49" s="21" t="str">
        <f t="shared" si="11"/>
        <v/>
      </c>
      <c r="BB49" t="s">
        <v>55</v>
      </c>
      <c r="BC49" s="45" t="str">
        <f t="shared" si="36"/>
        <v/>
      </c>
      <c r="BD49" s="2" t="str">
        <f>IFERROR(IF(AND(COUNTBLANK(BE$19)=0,BE$19&lt;&gt;0,BE$19&lt;$A49),"",
IF($A49&lt;=BE$14,((BD$11-SUM(BE$26:BE48))*BD$18/365)*(365/12),"")),"")</f>
        <v/>
      </c>
      <c r="BE49" s="2" t="str">
        <f t="shared" si="37"/>
        <v/>
      </c>
      <c r="BF49" s="21" t="str">
        <f t="shared" si="12"/>
        <v/>
      </c>
      <c r="BG49" t="s">
        <v>55</v>
      </c>
      <c r="BH49" s="45" t="str">
        <f t="shared" si="38"/>
        <v/>
      </c>
      <c r="BI49" s="2" t="str">
        <f>IFERROR(IF(AND(COUNTBLANK(BJ$19)=0,BJ$19&lt;&gt;0,BJ$19&lt;$A49),"",
IF($A49&lt;=BJ$14,((BI$11-SUM(BJ$26:BJ48))*BI$18/365)*(365/12),"")),"")</f>
        <v/>
      </c>
      <c r="BJ49" s="2" t="str">
        <f t="shared" si="39"/>
        <v/>
      </c>
      <c r="BK49" s="21" t="str">
        <f t="shared" si="13"/>
        <v/>
      </c>
      <c r="BL49" t="s">
        <v>55</v>
      </c>
      <c r="BM49" s="45" t="str">
        <f t="shared" si="40"/>
        <v/>
      </c>
      <c r="BN49" s="2" t="str">
        <f>IFERROR(IF(AND(COUNTBLANK(BO$19)=0,BO$19&lt;&gt;0,BO$19&lt;$A49),"",
IF($A49&lt;=BO$14,((BN$11-SUM(BO$26:BO48))*BN$18/365)*(365/12),"")),"")</f>
        <v/>
      </c>
      <c r="BO49" s="2" t="str">
        <f t="shared" si="41"/>
        <v/>
      </c>
      <c r="BP49" s="21" t="str">
        <f t="shared" si="14"/>
        <v/>
      </c>
      <c r="BQ49" t="s">
        <v>55</v>
      </c>
      <c r="BR49" s="45" t="str">
        <f t="shared" si="42"/>
        <v/>
      </c>
      <c r="BS49" s="2" t="str">
        <f>IFERROR(IF(AND(COUNTBLANK(BT$19)=0,BT$19&lt;&gt;0,BT$19&lt;$A49),"",
IF($A49&lt;=BT$14,((BS$11-SUM(BT$26:BT48))*BS$18/365)*(365/12),"")),"")</f>
        <v/>
      </c>
      <c r="BT49" s="2" t="str">
        <f t="shared" si="43"/>
        <v/>
      </c>
      <c r="BU49" s="21" t="str">
        <f t="shared" si="15"/>
        <v/>
      </c>
      <c r="BV49" t="s">
        <v>55</v>
      </c>
      <c r="BW49" s="45" t="str">
        <f t="shared" si="44"/>
        <v/>
      </c>
      <c r="BX49" s="2" t="str">
        <f>IFERROR(IF(AND(COUNTBLANK(BY$19)=0,BY$19&lt;&gt;0,BY$19&lt;$A49),"",
IF($A49&lt;=BY$14,((BX$11-SUM(BY$26:BY48))*BX$18/365)*(365/12),"")),"")</f>
        <v/>
      </c>
      <c r="BY49" s="2" t="str">
        <f t="shared" si="45"/>
        <v/>
      </c>
      <c r="BZ49" s="21" t="str">
        <f t="shared" si="16"/>
        <v/>
      </c>
    </row>
    <row r="50" spans="1:78" s="2" customFormat="1" x14ac:dyDescent="0.3">
      <c r="A50" s="4">
        <f t="shared" si="46"/>
        <v>25</v>
      </c>
      <c r="B50" s="23">
        <f t="shared" si="0"/>
        <v>43301</v>
      </c>
      <c r="C50" s="24">
        <f t="shared" si="1"/>
        <v>40</v>
      </c>
      <c r="D50" t="s">
        <v>55</v>
      </c>
      <c r="E50" s="45">
        <f t="shared" si="47"/>
        <v>43301</v>
      </c>
      <c r="F50" s="2">
        <f>IFERROR(IF(AND(COUNTBLANK(G$19)=0,G$19&lt;&gt;0,G$19&lt;$A50),"",
IF($A50&lt;=G$14,((F$11-SUM(G$26:G49))*F$18/365)*(365/12),"")),"")</f>
        <v>280721.82733536308</v>
      </c>
      <c r="G50" s="2">
        <f t="shared" si="17"/>
        <v>611417.95393915242</v>
      </c>
      <c r="H50" s="21">
        <f t="shared" si="2"/>
        <v>892139.78127451544</v>
      </c>
      <c r="I50" t="s">
        <v>55</v>
      </c>
      <c r="J50" s="45" t="str">
        <f t="shared" si="18"/>
        <v/>
      </c>
      <c r="K50" s="2" t="str">
        <f>IFERROR(IF(AND(COUNTBLANK(L$19)=0,L$19&lt;&gt;0,L$19&lt;$A50),"",
IF($A50&lt;=L$14,((K$11-SUM(L$26:L49))*K$18/365)*(365/12),"")),"")</f>
        <v/>
      </c>
      <c r="L50" s="2" t="str">
        <f t="shared" si="19"/>
        <v/>
      </c>
      <c r="M50" s="21" t="str">
        <f t="shared" si="3"/>
        <v/>
      </c>
      <c r="N50" t="s">
        <v>55</v>
      </c>
      <c r="O50" s="45" t="str">
        <f t="shared" si="20"/>
        <v/>
      </c>
      <c r="P50" s="2" t="str">
        <f>IFERROR(IF(AND(COUNTBLANK(Q$19)=0,Q$19&lt;&gt;0,Q$19&lt;$A50),"",
IF($A50&lt;=Q$14,((P$11-SUM(Q$26:Q49))*P$18/365)*(365/12),"")),"")</f>
        <v/>
      </c>
      <c r="Q50" s="2" t="str">
        <f t="shared" si="21"/>
        <v/>
      </c>
      <c r="R50" s="21" t="str">
        <f t="shared" si="4"/>
        <v/>
      </c>
      <c r="S50" t="s">
        <v>55</v>
      </c>
      <c r="T50" s="45" t="str">
        <f t="shared" si="22"/>
        <v/>
      </c>
      <c r="U50" s="2" t="str">
        <f>IFERROR(IF(AND(COUNTBLANK(V$19)=0,V$19&lt;&gt;0,V$19&lt;$A50),"",
IF($A50&lt;=V$14,((U$11-SUM(V$26:V49))*U$18/365)*(365/12),"")),"")</f>
        <v/>
      </c>
      <c r="V50" s="2" t="str">
        <f t="shared" si="23"/>
        <v/>
      </c>
      <c r="W50" s="21" t="str">
        <f t="shared" si="5"/>
        <v/>
      </c>
      <c r="X50" t="s">
        <v>55</v>
      </c>
      <c r="Y50" s="45" t="str">
        <f t="shared" si="24"/>
        <v/>
      </c>
      <c r="Z50" s="2" t="str">
        <f>IFERROR(IF(AND(COUNTBLANK(AA$19)=0,AA$19&lt;&gt;0,AA$19&lt;$A50),"",
IF($A50&lt;=AA$14,((Z$11-SUM(AA$26:AA49))*Z$18/365)*(365/12),"")),"")</f>
        <v/>
      </c>
      <c r="AA50" s="2" t="str">
        <f t="shared" si="25"/>
        <v/>
      </c>
      <c r="AB50" s="21" t="str">
        <f t="shared" si="6"/>
        <v/>
      </c>
      <c r="AC50" t="s">
        <v>55</v>
      </c>
      <c r="AD50" s="45" t="str">
        <f t="shared" si="26"/>
        <v/>
      </c>
      <c r="AE50" s="2" t="str">
        <f>IFERROR(IF(AND(COUNTBLANK(AF$19)=0,AF$19&lt;&gt;0,AF$19&lt;$A50),"",
IF($A50&lt;=AF$14,((AE$11-SUM(AF$26:AF49))*AE$18/365)*(365/12),"")),"")</f>
        <v/>
      </c>
      <c r="AF50" s="2" t="str">
        <f t="shared" si="27"/>
        <v/>
      </c>
      <c r="AG50" s="21" t="str">
        <f t="shared" si="7"/>
        <v/>
      </c>
      <c r="AH50" t="s">
        <v>55</v>
      </c>
      <c r="AI50" s="45" t="str">
        <f t="shared" si="28"/>
        <v/>
      </c>
      <c r="AJ50" s="2" t="str">
        <f>IFERROR(IF(AND(COUNTBLANK(AK$19)=0,AK$19&lt;&gt;0,AK$19&lt;$A50),"",
IF($A50&lt;=AK$14,((AJ$11-SUM(AK$26:AK49))*AJ$18/365)*(365/12),"")),"")</f>
        <v/>
      </c>
      <c r="AK50" s="2" t="str">
        <f t="shared" si="29"/>
        <v/>
      </c>
      <c r="AL50" s="21" t="str">
        <f t="shared" si="8"/>
        <v/>
      </c>
      <c r="AM50" t="s">
        <v>55</v>
      </c>
      <c r="AN50" s="45" t="str">
        <f t="shared" si="30"/>
        <v/>
      </c>
      <c r="AO50" s="2" t="str">
        <f>IFERROR(IF(AND(COUNTBLANK(AP$19)=0,AP$19&lt;&gt;0,AP$19&lt;$A50),"",
IF($A50&lt;=AP$14,((AO$11-SUM(AP$26:AP49))*AO$18/365)*(365/12),"")),"")</f>
        <v/>
      </c>
      <c r="AP50" s="2" t="str">
        <f t="shared" si="31"/>
        <v/>
      </c>
      <c r="AQ50" s="21" t="str">
        <f t="shared" si="9"/>
        <v/>
      </c>
      <c r="AR50" t="s">
        <v>55</v>
      </c>
      <c r="AS50" s="45" t="str">
        <f t="shared" si="32"/>
        <v/>
      </c>
      <c r="AT50" s="2" t="str">
        <f>IFERROR(IF(AND(COUNTBLANK(AU$19)=0,AU$19&lt;&gt;0,AU$19&lt;$A50),"",
IF($A50&lt;=AU$14,((AT$11-SUM(AU$26:AU49))*AT$18/365)*(365/12),"")),"")</f>
        <v/>
      </c>
      <c r="AU50" s="2" t="str">
        <f t="shared" si="33"/>
        <v/>
      </c>
      <c r="AV50" s="21" t="str">
        <f t="shared" si="10"/>
        <v/>
      </c>
      <c r="AW50" t="s">
        <v>55</v>
      </c>
      <c r="AX50" s="45" t="str">
        <f t="shared" si="34"/>
        <v/>
      </c>
      <c r="AY50" s="2" t="str">
        <f>IFERROR(IF(AND(COUNTBLANK(AZ$19)=0,AZ$19&lt;&gt;0,AZ$19&lt;$A50),"",
IF($A50&lt;=AZ$14,((AY$11-SUM(AZ$26:AZ49))*AY$18/365)*(365/12),"")),"")</f>
        <v/>
      </c>
      <c r="AZ50" s="2" t="str">
        <f t="shared" si="35"/>
        <v/>
      </c>
      <c r="BA50" s="21" t="str">
        <f t="shared" si="11"/>
        <v/>
      </c>
      <c r="BB50" t="s">
        <v>55</v>
      </c>
      <c r="BC50" s="45" t="str">
        <f t="shared" si="36"/>
        <v/>
      </c>
      <c r="BD50" s="2" t="str">
        <f>IFERROR(IF(AND(COUNTBLANK(BE$19)=0,BE$19&lt;&gt;0,BE$19&lt;$A50),"",
IF($A50&lt;=BE$14,((BD$11-SUM(BE$26:BE49))*BD$18/365)*(365/12),"")),"")</f>
        <v/>
      </c>
      <c r="BE50" s="2" t="str">
        <f t="shared" si="37"/>
        <v/>
      </c>
      <c r="BF50" s="21" t="str">
        <f t="shared" si="12"/>
        <v/>
      </c>
      <c r="BG50" t="s">
        <v>55</v>
      </c>
      <c r="BH50" s="45" t="str">
        <f t="shared" si="38"/>
        <v/>
      </c>
      <c r="BI50" s="2" t="str">
        <f>IFERROR(IF(AND(COUNTBLANK(BJ$19)=0,BJ$19&lt;&gt;0,BJ$19&lt;$A50),"",
IF($A50&lt;=BJ$14,((BI$11-SUM(BJ$26:BJ49))*BI$18/365)*(365/12),"")),"")</f>
        <v/>
      </c>
      <c r="BJ50" s="2" t="str">
        <f t="shared" si="39"/>
        <v/>
      </c>
      <c r="BK50" s="21" t="str">
        <f t="shared" si="13"/>
        <v/>
      </c>
      <c r="BL50" t="s">
        <v>55</v>
      </c>
      <c r="BM50" s="45" t="str">
        <f t="shared" si="40"/>
        <v/>
      </c>
      <c r="BN50" s="2" t="str">
        <f>IFERROR(IF(AND(COUNTBLANK(BO$19)=0,BO$19&lt;&gt;0,BO$19&lt;$A50),"",
IF($A50&lt;=BO$14,((BN$11-SUM(BO$26:BO49))*BN$18/365)*(365/12),"")),"")</f>
        <v/>
      </c>
      <c r="BO50" s="2" t="str">
        <f t="shared" si="41"/>
        <v/>
      </c>
      <c r="BP50" s="21" t="str">
        <f t="shared" si="14"/>
        <v/>
      </c>
      <c r="BQ50" t="s">
        <v>55</v>
      </c>
      <c r="BR50" s="45" t="str">
        <f t="shared" si="42"/>
        <v/>
      </c>
      <c r="BS50" s="2" t="str">
        <f>IFERROR(IF(AND(COUNTBLANK(BT$19)=0,BT$19&lt;&gt;0,BT$19&lt;$A50),"",
IF($A50&lt;=BT$14,((BS$11-SUM(BT$26:BT49))*BS$18/365)*(365/12),"")),"")</f>
        <v/>
      </c>
      <c r="BT50" s="2" t="str">
        <f t="shared" si="43"/>
        <v/>
      </c>
      <c r="BU50" s="21" t="str">
        <f t="shared" si="15"/>
        <v/>
      </c>
      <c r="BV50" t="s">
        <v>55</v>
      </c>
      <c r="BW50" s="45" t="str">
        <f t="shared" si="44"/>
        <v/>
      </c>
      <c r="BX50" s="2" t="str">
        <f>IFERROR(IF(AND(COUNTBLANK(BY$19)=0,BY$19&lt;&gt;0,BY$19&lt;$A50),"",
IF($A50&lt;=BY$14,((BX$11-SUM(BY$26:BY49))*BX$18/365)*(365/12),"")),"")</f>
        <v/>
      </c>
      <c r="BY50" s="2" t="str">
        <f t="shared" si="45"/>
        <v/>
      </c>
      <c r="BZ50" s="21" t="str">
        <f t="shared" si="16"/>
        <v/>
      </c>
    </row>
    <row r="51" spans="1:78" s="2" customFormat="1" x14ac:dyDescent="0.3">
      <c r="A51" s="4">
        <f t="shared" si="46"/>
        <v>26</v>
      </c>
      <c r="B51" s="23">
        <f t="shared" si="0"/>
        <v>43332</v>
      </c>
      <c r="C51" s="24">
        <f t="shared" si="1"/>
        <v>40</v>
      </c>
      <c r="D51" t="s">
        <v>55</v>
      </c>
      <c r="E51" s="45">
        <f t="shared" si="47"/>
        <v>43332</v>
      </c>
      <c r="F51" s="2">
        <f>IFERROR(IF(AND(COUNTBLANK(G$19)=0,G$19&lt;&gt;0,G$19&lt;$A51),"",
IF($A51&lt;=G$14,((F$11-SUM(G$26:G50))*F$18/365)*(365/12),"")),"")</f>
        <v>279239.13879706059</v>
      </c>
      <c r="G51" s="2">
        <f t="shared" si="17"/>
        <v>612900.64247745485</v>
      </c>
      <c r="H51" s="21">
        <f t="shared" si="2"/>
        <v>892139.78127451544</v>
      </c>
      <c r="I51" t="s">
        <v>55</v>
      </c>
      <c r="J51" s="45" t="str">
        <f t="shared" si="18"/>
        <v/>
      </c>
      <c r="K51" s="2" t="str">
        <f>IFERROR(IF(AND(COUNTBLANK(L$19)=0,L$19&lt;&gt;0,L$19&lt;$A51),"",
IF($A51&lt;=L$14,((K$11-SUM(L$26:L50))*K$18/365)*(365/12),"")),"")</f>
        <v/>
      </c>
      <c r="L51" s="2" t="str">
        <f t="shared" si="19"/>
        <v/>
      </c>
      <c r="M51" s="21" t="str">
        <f t="shared" si="3"/>
        <v/>
      </c>
      <c r="N51" t="s">
        <v>55</v>
      </c>
      <c r="O51" s="45" t="str">
        <f t="shared" si="20"/>
        <v/>
      </c>
      <c r="P51" s="2" t="str">
        <f>IFERROR(IF(AND(COUNTBLANK(Q$19)=0,Q$19&lt;&gt;0,Q$19&lt;$A51),"",
IF($A51&lt;=Q$14,((P$11-SUM(Q$26:Q50))*P$18/365)*(365/12),"")),"")</f>
        <v/>
      </c>
      <c r="Q51" s="2" t="str">
        <f t="shared" si="21"/>
        <v/>
      </c>
      <c r="R51" s="21" t="str">
        <f t="shared" si="4"/>
        <v/>
      </c>
      <c r="S51" t="s">
        <v>55</v>
      </c>
      <c r="T51" s="45" t="str">
        <f t="shared" si="22"/>
        <v/>
      </c>
      <c r="U51" s="2" t="str">
        <f>IFERROR(IF(AND(COUNTBLANK(V$19)=0,V$19&lt;&gt;0,V$19&lt;$A51),"",
IF($A51&lt;=V$14,((U$11-SUM(V$26:V50))*U$18/365)*(365/12),"")),"")</f>
        <v/>
      </c>
      <c r="V51" s="2" t="str">
        <f t="shared" si="23"/>
        <v/>
      </c>
      <c r="W51" s="21" t="str">
        <f t="shared" si="5"/>
        <v/>
      </c>
      <c r="X51" t="s">
        <v>55</v>
      </c>
      <c r="Y51" s="45" t="str">
        <f t="shared" si="24"/>
        <v/>
      </c>
      <c r="Z51" s="2" t="str">
        <f>IFERROR(IF(AND(COUNTBLANK(AA$19)=0,AA$19&lt;&gt;0,AA$19&lt;$A51),"",
IF($A51&lt;=AA$14,((Z$11-SUM(AA$26:AA50))*Z$18/365)*(365/12),"")),"")</f>
        <v/>
      </c>
      <c r="AA51" s="2" t="str">
        <f t="shared" si="25"/>
        <v/>
      </c>
      <c r="AB51" s="21" t="str">
        <f t="shared" si="6"/>
        <v/>
      </c>
      <c r="AC51" t="s">
        <v>55</v>
      </c>
      <c r="AD51" s="45" t="str">
        <f t="shared" si="26"/>
        <v/>
      </c>
      <c r="AE51" s="2" t="str">
        <f>IFERROR(IF(AND(COUNTBLANK(AF$19)=0,AF$19&lt;&gt;0,AF$19&lt;$A51),"",
IF($A51&lt;=AF$14,((AE$11-SUM(AF$26:AF50))*AE$18/365)*(365/12),"")),"")</f>
        <v/>
      </c>
      <c r="AF51" s="2" t="str">
        <f t="shared" si="27"/>
        <v/>
      </c>
      <c r="AG51" s="21" t="str">
        <f t="shared" si="7"/>
        <v/>
      </c>
      <c r="AH51" t="s">
        <v>55</v>
      </c>
      <c r="AI51" s="45" t="str">
        <f t="shared" si="28"/>
        <v/>
      </c>
      <c r="AJ51" s="2" t="str">
        <f>IFERROR(IF(AND(COUNTBLANK(AK$19)=0,AK$19&lt;&gt;0,AK$19&lt;$A51),"",
IF($A51&lt;=AK$14,((AJ$11-SUM(AK$26:AK50))*AJ$18/365)*(365/12),"")),"")</f>
        <v/>
      </c>
      <c r="AK51" s="2" t="str">
        <f t="shared" si="29"/>
        <v/>
      </c>
      <c r="AL51" s="21" t="str">
        <f t="shared" si="8"/>
        <v/>
      </c>
      <c r="AM51" t="s">
        <v>55</v>
      </c>
      <c r="AN51" s="45" t="str">
        <f t="shared" si="30"/>
        <v/>
      </c>
      <c r="AO51" s="2" t="str">
        <f>IFERROR(IF(AND(COUNTBLANK(AP$19)=0,AP$19&lt;&gt;0,AP$19&lt;$A51),"",
IF($A51&lt;=AP$14,((AO$11-SUM(AP$26:AP50))*AO$18/365)*(365/12),"")),"")</f>
        <v/>
      </c>
      <c r="AP51" s="2" t="str">
        <f t="shared" si="31"/>
        <v/>
      </c>
      <c r="AQ51" s="21" t="str">
        <f t="shared" si="9"/>
        <v/>
      </c>
      <c r="AR51" t="s">
        <v>55</v>
      </c>
      <c r="AS51" s="45" t="str">
        <f t="shared" si="32"/>
        <v/>
      </c>
      <c r="AT51" s="2" t="str">
        <f>IFERROR(IF(AND(COUNTBLANK(AU$19)=0,AU$19&lt;&gt;0,AU$19&lt;$A51),"",
IF($A51&lt;=AU$14,((AT$11-SUM(AU$26:AU50))*AT$18/365)*(365/12),"")),"")</f>
        <v/>
      </c>
      <c r="AU51" s="2" t="str">
        <f t="shared" si="33"/>
        <v/>
      </c>
      <c r="AV51" s="21" t="str">
        <f t="shared" si="10"/>
        <v/>
      </c>
      <c r="AW51" t="s">
        <v>55</v>
      </c>
      <c r="AX51" s="45" t="str">
        <f t="shared" si="34"/>
        <v/>
      </c>
      <c r="AY51" s="2" t="str">
        <f>IFERROR(IF(AND(COUNTBLANK(AZ$19)=0,AZ$19&lt;&gt;0,AZ$19&lt;$A51),"",
IF($A51&lt;=AZ$14,((AY$11-SUM(AZ$26:AZ50))*AY$18/365)*(365/12),"")),"")</f>
        <v/>
      </c>
      <c r="AZ51" s="2" t="str">
        <f t="shared" si="35"/>
        <v/>
      </c>
      <c r="BA51" s="21" t="str">
        <f t="shared" si="11"/>
        <v/>
      </c>
      <c r="BB51" t="s">
        <v>55</v>
      </c>
      <c r="BC51" s="45" t="str">
        <f t="shared" si="36"/>
        <v/>
      </c>
      <c r="BD51" s="2" t="str">
        <f>IFERROR(IF(AND(COUNTBLANK(BE$19)=0,BE$19&lt;&gt;0,BE$19&lt;$A51),"",
IF($A51&lt;=BE$14,((BD$11-SUM(BE$26:BE50))*BD$18/365)*(365/12),"")),"")</f>
        <v/>
      </c>
      <c r="BE51" s="2" t="str">
        <f t="shared" si="37"/>
        <v/>
      </c>
      <c r="BF51" s="21" t="str">
        <f t="shared" si="12"/>
        <v/>
      </c>
      <c r="BG51" t="s">
        <v>55</v>
      </c>
      <c r="BH51" s="45" t="str">
        <f t="shared" si="38"/>
        <v/>
      </c>
      <c r="BI51" s="2" t="str">
        <f>IFERROR(IF(AND(COUNTBLANK(BJ$19)=0,BJ$19&lt;&gt;0,BJ$19&lt;$A51),"",
IF($A51&lt;=BJ$14,((BI$11-SUM(BJ$26:BJ50))*BI$18/365)*(365/12),"")),"")</f>
        <v/>
      </c>
      <c r="BJ51" s="2" t="str">
        <f t="shared" si="39"/>
        <v/>
      </c>
      <c r="BK51" s="21" t="str">
        <f t="shared" si="13"/>
        <v/>
      </c>
      <c r="BL51" t="s">
        <v>55</v>
      </c>
      <c r="BM51" s="45" t="str">
        <f t="shared" si="40"/>
        <v/>
      </c>
      <c r="BN51" s="2" t="str">
        <f>IFERROR(IF(AND(COUNTBLANK(BO$19)=0,BO$19&lt;&gt;0,BO$19&lt;$A51),"",
IF($A51&lt;=BO$14,((BN$11-SUM(BO$26:BO50))*BN$18/365)*(365/12),"")),"")</f>
        <v/>
      </c>
      <c r="BO51" s="2" t="str">
        <f t="shared" si="41"/>
        <v/>
      </c>
      <c r="BP51" s="21" t="str">
        <f t="shared" si="14"/>
        <v/>
      </c>
      <c r="BQ51" t="s">
        <v>55</v>
      </c>
      <c r="BR51" s="45" t="str">
        <f t="shared" si="42"/>
        <v/>
      </c>
      <c r="BS51" s="2" t="str">
        <f>IFERROR(IF(AND(COUNTBLANK(BT$19)=0,BT$19&lt;&gt;0,BT$19&lt;$A51),"",
IF($A51&lt;=BT$14,((BS$11-SUM(BT$26:BT50))*BS$18/365)*(365/12),"")),"")</f>
        <v/>
      </c>
      <c r="BT51" s="2" t="str">
        <f t="shared" si="43"/>
        <v/>
      </c>
      <c r="BU51" s="21" t="str">
        <f t="shared" si="15"/>
        <v/>
      </c>
      <c r="BV51" t="s">
        <v>55</v>
      </c>
      <c r="BW51" s="45" t="str">
        <f t="shared" si="44"/>
        <v/>
      </c>
      <c r="BX51" s="2" t="str">
        <f>IFERROR(IF(AND(COUNTBLANK(BY$19)=0,BY$19&lt;&gt;0,BY$19&lt;$A51),"",
IF($A51&lt;=BY$14,((BX$11-SUM(BY$26:BY50))*BX$18/365)*(365/12),"")),"")</f>
        <v/>
      </c>
      <c r="BY51" s="2" t="str">
        <f t="shared" si="45"/>
        <v/>
      </c>
      <c r="BZ51" s="21" t="str">
        <f t="shared" si="16"/>
        <v/>
      </c>
    </row>
    <row r="52" spans="1:78" s="2" customFormat="1" x14ac:dyDescent="0.3">
      <c r="A52" s="4">
        <f t="shared" si="46"/>
        <v>27</v>
      </c>
      <c r="B52" s="23">
        <f t="shared" si="0"/>
        <v>43363</v>
      </c>
      <c r="C52" s="24">
        <f t="shared" si="1"/>
        <v>40</v>
      </c>
      <c r="D52" t="s">
        <v>55</v>
      </c>
      <c r="E52" s="45">
        <f t="shared" si="47"/>
        <v>43363</v>
      </c>
      <c r="F52" s="2">
        <f>IFERROR(IF(AND(COUNTBLANK(G$19)=0,G$19&lt;&gt;0,G$19&lt;$A52),"",
IF($A52&lt;=G$14,((F$11-SUM(G$26:G51))*F$18/365)*(365/12),"")),"")</f>
        <v>277752.85473905277</v>
      </c>
      <c r="G52" s="2">
        <f t="shared" si="17"/>
        <v>614386.92653546273</v>
      </c>
      <c r="H52" s="21">
        <f t="shared" si="2"/>
        <v>892139.78127451544</v>
      </c>
      <c r="I52" t="s">
        <v>55</v>
      </c>
      <c r="J52" s="45" t="str">
        <f t="shared" si="18"/>
        <v/>
      </c>
      <c r="K52" s="2" t="str">
        <f>IFERROR(IF(AND(COUNTBLANK(L$19)=0,L$19&lt;&gt;0,L$19&lt;$A52),"",
IF($A52&lt;=L$14,((K$11-SUM(L$26:L51))*K$18/365)*(365/12),"")),"")</f>
        <v/>
      </c>
      <c r="L52" s="2" t="str">
        <f t="shared" si="19"/>
        <v/>
      </c>
      <c r="M52" s="21" t="str">
        <f t="shared" si="3"/>
        <v/>
      </c>
      <c r="N52" t="s">
        <v>55</v>
      </c>
      <c r="O52" s="45" t="str">
        <f t="shared" si="20"/>
        <v/>
      </c>
      <c r="P52" s="2" t="str">
        <f>IFERROR(IF(AND(COUNTBLANK(Q$19)=0,Q$19&lt;&gt;0,Q$19&lt;$A52),"",
IF($A52&lt;=Q$14,((P$11-SUM(Q$26:Q51))*P$18/365)*(365/12),"")),"")</f>
        <v/>
      </c>
      <c r="Q52" s="2" t="str">
        <f t="shared" si="21"/>
        <v/>
      </c>
      <c r="R52" s="21" t="str">
        <f t="shared" si="4"/>
        <v/>
      </c>
      <c r="S52" t="s">
        <v>55</v>
      </c>
      <c r="T52" s="45" t="str">
        <f t="shared" si="22"/>
        <v/>
      </c>
      <c r="U52" s="2" t="str">
        <f>IFERROR(IF(AND(COUNTBLANK(V$19)=0,V$19&lt;&gt;0,V$19&lt;$A52),"",
IF($A52&lt;=V$14,((U$11-SUM(V$26:V51))*U$18/365)*(365/12),"")),"")</f>
        <v/>
      </c>
      <c r="V52" s="2" t="str">
        <f t="shared" si="23"/>
        <v/>
      </c>
      <c r="W52" s="21" t="str">
        <f t="shared" si="5"/>
        <v/>
      </c>
      <c r="X52" t="s">
        <v>55</v>
      </c>
      <c r="Y52" s="45" t="str">
        <f t="shared" si="24"/>
        <v/>
      </c>
      <c r="Z52" s="2" t="str">
        <f>IFERROR(IF(AND(COUNTBLANK(AA$19)=0,AA$19&lt;&gt;0,AA$19&lt;$A52),"",
IF($A52&lt;=AA$14,((Z$11-SUM(AA$26:AA51))*Z$18/365)*(365/12),"")),"")</f>
        <v/>
      </c>
      <c r="AA52" s="2" t="str">
        <f t="shared" si="25"/>
        <v/>
      </c>
      <c r="AB52" s="21" t="str">
        <f t="shared" si="6"/>
        <v/>
      </c>
      <c r="AC52" t="s">
        <v>55</v>
      </c>
      <c r="AD52" s="45" t="str">
        <f t="shared" si="26"/>
        <v/>
      </c>
      <c r="AE52" s="2" t="str">
        <f>IFERROR(IF(AND(COUNTBLANK(AF$19)=0,AF$19&lt;&gt;0,AF$19&lt;$A52),"",
IF($A52&lt;=AF$14,((AE$11-SUM(AF$26:AF51))*AE$18/365)*(365/12),"")),"")</f>
        <v/>
      </c>
      <c r="AF52" s="2" t="str">
        <f t="shared" si="27"/>
        <v/>
      </c>
      <c r="AG52" s="21" t="str">
        <f t="shared" si="7"/>
        <v/>
      </c>
      <c r="AH52" t="s">
        <v>55</v>
      </c>
      <c r="AI52" s="45" t="str">
        <f t="shared" si="28"/>
        <v/>
      </c>
      <c r="AJ52" s="2" t="str">
        <f>IFERROR(IF(AND(COUNTBLANK(AK$19)=0,AK$19&lt;&gt;0,AK$19&lt;$A52),"",
IF($A52&lt;=AK$14,((AJ$11-SUM(AK$26:AK51))*AJ$18/365)*(365/12),"")),"")</f>
        <v/>
      </c>
      <c r="AK52" s="2" t="str">
        <f t="shared" si="29"/>
        <v/>
      </c>
      <c r="AL52" s="21" t="str">
        <f t="shared" si="8"/>
        <v/>
      </c>
      <c r="AM52" t="s">
        <v>55</v>
      </c>
      <c r="AN52" s="45" t="str">
        <f t="shared" si="30"/>
        <v/>
      </c>
      <c r="AO52" s="2" t="str">
        <f>IFERROR(IF(AND(COUNTBLANK(AP$19)=0,AP$19&lt;&gt;0,AP$19&lt;$A52),"",
IF($A52&lt;=AP$14,((AO$11-SUM(AP$26:AP51))*AO$18/365)*(365/12),"")),"")</f>
        <v/>
      </c>
      <c r="AP52" s="2" t="str">
        <f t="shared" si="31"/>
        <v/>
      </c>
      <c r="AQ52" s="21" t="str">
        <f t="shared" si="9"/>
        <v/>
      </c>
      <c r="AR52" t="s">
        <v>55</v>
      </c>
      <c r="AS52" s="45" t="str">
        <f t="shared" si="32"/>
        <v/>
      </c>
      <c r="AT52" s="2" t="str">
        <f>IFERROR(IF(AND(COUNTBLANK(AU$19)=0,AU$19&lt;&gt;0,AU$19&lt;$A52),"",
IF($A52&lt;=AU$14,((AT$11-SUM(AU$26:AU51))*AT$18/365)*(365/12),"")),"")</f>
        <v/>
      </c>
      <c r="AU52" s="2" t="str">
        <f t="shared" si="33"/>
        <v/>
      </c>
      <c r="AV52" s="21" t="str">
        <f t="shared" si="10"/>
        <v/>
      </c>
      <c r="AW52" t="s">
        <v>55</v>
      </c>
      <c r="AX52" s="45" t="str">
        <f t="shared" si="34"/>
        <v/>
      </c>
      <c r="AY52" s="2" t="str">
        <f>IFERROR(IF(AND(COUNTBLANK(AZ$19)=0,AZ$19&lt;&gt;0,AZ$19&lt;$A52),"",
IF($A52&lt;=AZ$14,((AY$11-SUM(AZ$26:AZ51))*AY$18/365)*(365/12),"")),"")</f>
        <v/>
      </c>
      <c r="AZ52" s="2" t="str">
        <f t="shared" si="35"/>
        <v/>
      </c>
      <c r="BA52" s="21" t="str">
        <f t="shared" si="11"/>
        <v/>
      </c>
      <c r="BB52" t="s">
        <v>55</v>
      </c>
      <c r="BC52" s="45" t="str">
        <f t="shared" si="36"/>
        <v/>
      </c>
      <c r="BD52" s="2" t="str">
        <f>IFERROR(IF(AND(COUNTBLANK(BE$19)=0,BE$19&lt;&gt;0,BE$19&lt;$A52),"",
IF($A52&lt;=BE$14,((BD$11-SUM(BE$26:BE51))*BD$18/365)*(365/12),"")),"")</f>
        <v/>
      </c>
      <c r="BE52" s="2" t="str">
        <f t="shared" si="37"/>
        <v/>
      </c>
      <c r="BF52" s="21" t="str">
        <f t="shared" si="12"/>
        <v/>
      </c>
      <c r="BG52" t="s">
        <v>55</v>
      </c>
      <c r="BH52" s="45" t="str">
        <f t="shared" si="38"/>
        <v/>
      </c>
      <c r="BI52" s="2" t="str">
        <f>IFERROR(IF(AND(COUNTBLANK(BJ$19)=0,BJ$19&lt;&gt;0,BJ$19&lt;$A52),"",
IF($A52&lt;=BJ$14,((BI$11-SUM(BJ$26:BJ51))*BI$18/365)*(365/12),"")),"")</f>
        <v/>
      </c>
      <c r="BJ52" s="2" t="str">
        <f t="shared" si="39"/>
        <v/>
      </c>
      <c r="BK52" s="21" t="str">
        <f t="shared" si="13"/>
        <v/>
      </c>
      <c r="BL52" t="s">
        <v>55</v>
      </c>
      <c r="BM52" s="45" t="str">
        <f t="shared" si="40"/>
        <v/>
      </c>
      <c r="BN52" s="2" t="str">
        <f>IFERROR(IF(AND(COUNTBLANK(BO$19)=0,BO$19&lt;&gt;0,BO$19&lt;$A52),"",
IF($A52&lt;=BO$14,((BN$11-SUM(BO$26:BO51))*BN$18/365)*(365/12),"")),"")</f>
        <v/>
      </c>
      <c r="BO52" s="2" t="str">
        <f t="shared" si="41"/>
        <v/>
      </c>
      <c r="BP52" s="21" t="str">
        <f t="shared" si="14"/>
        <v/>
      </c>
      <c r="BQ52" t="s">
        <v>55</v>
      </c>
      <c r="BR52" s="45" t="str">
        <f t="shared" si="42"/>
        <v/>
      </c>
      <c r="BS52" s="2" t="str">
        <f>IFERROR(IF(AND(COUNTBLANK(BT$19)=0,BT$19&lt;&gt;0,BT$19&lt;$A52),"",
IF($A52&lt;=BT$14,((BS$11-SUM(BT$26:BT51))*BS$18/365)*(365/12),"")),"")</f>
        <v/>
      </c>
      <c r="BT52" s="2" t="str">
        <f t="shared" si="43"/>
        <v/>
      </c>
      <c r="BU52" s="21" t="str">
        <f t="shared" si="15"/>
        <v/>
      </c>
      <c r="BV52" t="s">
        <v>55</v>
      </c>
      <c r="BW52" s="45" t="str">
        <f t="shared" si="44"/>
        <v/>
      </c>
      <c r="BX52" s="2" t="str">
        <f>IFERROR(IF(AND(COUNTBLANK(BY$19)=0,BY$19&lt;&gt;0,BY$19&lt;$A52),"",
IF($A52&lt;=BY$14,((BX$11-SUM(BY$26:BY51))*BX$18/365)*(365/12),"")),"")</f>
        <v/>
      </c>
      <c r="BY52" s="2" t="str">
        <f t="shared" si="45"/>
        <v/>
      </c>
      <c r="BZ52" s="21" t="str">
        <f t="shared" si="16"/>
        <v/>
      </c>
    </row>
    <row r="53" spans="1:78" s="2" customFormat="1" x14ac:dyDescent="0.3">
      <c r="A53" s="4">
        <f t="shared" si="46"/>
        <v>28</v>
      </c>
      <c r="B53" s="23">
        <f t="shared" si="0"/>
        <v>43393</v>
      </c>
      <c r="C53" s="24">
        <f t="shared" si="1"/>
        <v>40</v>
      </c>
      <c r="D53" t="s">
        <v>55</v>
      </c>
      <c r="E53" s="45">
        <f t="shared" si="47"/>
        <v>43393</v>
      </c>
      <c r="F53" s="2">
        <f>IFERROR(IF(AND(COUNTBLANK(G$19)=0,G$19&lt;&gt;0,G$19&lt;$A53),"",
IF($A53&lt;=G$14,((F$11-SUM(G$26:G52))*F$18/365)*(365/12),"")),"")</f>
        <v>276262.96644220426</v>
      </c>
      <c r="G53" s="2">
        <f t="shared" si="17"/>
        <v>615876.81483231112</v>
      </c>
      <c r="H53" s="21">
        <f t="shared" si="2"/>
        <v>892139.78127451544</v>
      </c>
      <c r="I53" t="s">
        <v>55</v>
      </c>
      <c r="J53" s="45" t="str">
        <f t="shared" si="18"/>
        <v/>
      </c>
      <c r="K53" s="2" t="str">
        <f>IFERROR(IF(AND(COUNTBLANK(L$19)=0,L$19&lt;&gt;0,L$19&lt;$A53),"",
IF($A53&lt;=L$14,((K$11-SUM(L$26:L52))*K$18/365)*(365/12),"")),"")</f>
        <v/>
      </c>
      <c r="L53" s="2" t="str">
        <f t="shared" si="19"/>
        <v/>
      </c>
      <c r="M53" s="21" t="str">
        <f t="shared" si="3"/>
        <v/>
      </c>
      <c r="N53" t="s">
        <v>55</v>
      </c>
      <c r="O53" s="45" t="str">
        <f t="shared" si="20"/>
        <v/>
      </c>
      <c r="P53" s="2" t="str">
        <f>IFERROR(IF(AND(COUNTBLANK(Q$19)=0,Q$19&lt;&gt;0,Q$19&lt;$A53),"",
IF($A53&lt;=Q$14,((P$11-SUM(Q$26:Q52))*P$18/365)*(365/12),"")),"")</f>
        <v/>
      </c>
      <c r="Q53" s="2" t="str">
        <f t="shared" si="21"/>
        <v/>
      </c>
      <c r="R53" s="21" t="str">
        <f t="shared" si="4"/>
        <v/>
      </c>
      <c r="S53" t="s">
        <v>55</v>
      </c>
      <c r="T53" s="45" t="str">
        <f t="shared" si="22"/>
        <v/>
      </c>
      <c r="U53" s="2" t="str">
        <f>IFERROR(IF(AND(COUNTBLANK(V$19)=0,V$19&lt;&gt;0,V$19&lt;$A53),"",
IF($A53&lt;=V$14,((U$11-SUM(V$26:V52))*U$18/365)*(365/12),"")),"")</f>
        <v/>
      </c>
      <c r="V53" s="2" t="str">
        <f t="shared" si="23"/>
        <v/>
      </c>
      <c r="W53" s="21" t="str">
        <f t="shared" si="5"/>
        <v/>
      </c>
      <c r="X53" t="s">
        <v>55</v>
      </c>
      <c r="Y53" s="45" t="str">
        <f t="shared" si="24"/>
        <v/>
      </c>
      <c r="Z53" s="2" t="str">
        <f>IFERROR(IF(AND(COUNTBLANK(AA$19)=0,AA$19&lt;&gt;0,AA$19&lt;$A53),"",
IF($A53&lt;=AA$14,((Z$11-SUM(AA$26:AA52))*Z$18/365)*(365/12),"")),"")</f>
        <v/>
      </c>
      <c r="AA53" s="2" t="str">
        <f t="shared" si="25"/>
        <v/>
      </c>
      <c r="AB53" s="21" t="str">
        <f t="shared" si="6"/>
        <v/>
      </c>
      <c r="AC53" t="s">
        <v>55</v>
      </c>
      <c r="AD53" s="45" t="str">
        <f t="shared" si="26"/>
        <v/>
      </c>
      <c r="AE53" s="2" t="str">
        <f>IFERROR(IF(AND(COUNTBLANK(AF$19)=0,AF$19&lt;&gt;0,AF$19&lt;$A53),"",
IF($A53&lt;=AF$14,((AE$11-SUM(AF$26:AF52))*AE$18/365)*(365/12),"")),"")</f>
        <v/>
      </c>
      <c r="AF53" s="2" t="str">
        <f t="shared" si="27"/>
        <v/>
      </c>
      <c r="AG53" s="21" t="str">
        <f t="shared" si="7"/>
        <v/>
      </c>
      <c r="AH53" t="s">
        <v>55</v>
      </c>
      <c r="AI53" s="45" t="str">
        <f t="shared" si="28"/>
        <v/>
      </c>
      <c r="AJ53" s="2" t="str">
        <f>IFERROR(IF(AND(COUNTBLANK(AK$19)=0,AK$19&lt;&gt;0,AK$19&lt;$A53),"",
IF($A53&lt;=AK$14,((AJ$11-SUM(AK$26:AK52))*AJ$18/365)*(365/12),"")),"")</f>
        <v/>
      </c>
      <c r="AK53" s="2" t="str">
        <f t="shared" si="29"/>
        <v/>
      </c>
      <c r="AL53" s="21" t="str">
        <f t="shared" si="8"/>
        <v/>
      </c>
      <c r="AM53" t="s">
        <v>55</v>
      </c>
      <c r="AN53" s="45" t="str">
        <f t="shared" si="30"/>
        <v/>
      </c>
      <c r="AO53" s="2" t="str">
        <f>IFERROR(IF(AND(COUNTBLANK(AP$19)=0,AP$19&lt;&gt;0,AP$19&lt;$A53),"",
IF($A53&lt;=AP$14,((AO$11-SUM(AP$26:AP52))*AO$18/365)*(365/12),"")),"")</f>
        <v/>
      </c>
      <c r="AP53" s="2" t="str">
        <f t="shared" si="31"/>
        <v/>
      </c>
      <c r="AQ53" s="21" t="str">
        <f t="shared" si="9"/>
        <v/>
      </c>
      <c r="AR53" t="s">
        <v>55</v>
      </c>
      <c r="AS53" s="45" t="str">
        <f t="shared" si="32"/>
        <v/>
      </c>
      <c r="AT53" s="2" t="str">
        <f>IFERROR(IF(AND(COUNTBLANK(AU$19)=0,AU$19&lt;&gt;0,AU$19&lt;$A53),"",
IF($A53&lt;=AU$14,((AT$11-SUM(AU$26:AU52))*AT$18/365)*(365/12),"")),"")</f>
        <v/>
      </c>
      <c r="AU53" s="2" t="str">
        <f t="shared" si="33"/>
        <v/>
      </c>
      <c r="AV53" s="21" t="str">
        <f t="shared" si="10"/>
        <v/>
      </c>
      <c r="AW53" t="s">
        <v>55</v>
      </c>
      <c r="AX53" s="45" t="str">
        <f t="shared" si="34"/>
        <v/>
      </c>
      <c r="AY53" s="2" t="str">
        <f>IFERROR(IF(AND(COUNTBLANK(AZ$19)=0,AZ$19&lt;&gt;0,AZ$19&lt;$A53),"",
IF($A53&lt;=AZ$14,((AY$11-SUM(AZ$26:AZ52))*AY$18/365)*(365/12),"")),"")</f>
        <v/>
      </c>
      <c r="AZ53" s="2" t="str">
        <f t="shared" si="35"/>
        <v/>
      </c>
      <c r="BA53" s="21" t="str">
        <f t="shared" si="11"/>
        <v/>
      </c>
      <c r="BB53" t="s">
        <v>55</v>
      </c>
      <c r="BC53" s="45" t="str">
        <f t="shared" si="36"/>
        <v/>
      </c>
      <c r="BD53" s="2" t="str">
        <f>IFERROR(IF(AND(COUNTBLANK(BE$19)=0,BE$19&lt;&gt;0,BE$19&lt;$A53),"",
IF($A53&lt;=BE$14,((BD$11-SUM(BE$26:BE52))*BD$18/365)*(365/12),"")),"")</f>
        <v/>
      </c>
      <c r="BE53" s="2" t="str">
        <f t="shared" si="37"/>
        <v/>
      </c>
      <c r="BF53" s="21" t="str">
        <f t="shared" si="12"/>
        <v/>
      </c>
      <c r="BG53" t="s">
        <v>55</v>
      </c>
      <c r="BH53" s="45" t="str">
        <f t="shared" si="38"/>
        <v/>
      </c>
      <c r="BI53" s="2" t="str">
        <f>IFERROR(IF(AND(COUNTBLANK(BJ$19)=0,BJ$19&lt;&gt;0,BJ$19&lt;$A53),"",
IF($A53&lt;=BJ$14,((BI$11-SUM(BJ$26:BJ52))*BI$18/365)*(365/12),"")),"")</f>
        <v/>
      </c>
      <c r="BJ53" s="2" t="str">
        <f t="shared" si="39"/>
        <v/>
      </c>
      <c r="BK53" s="21" t="str">
        <f t="shared" si="13"/>
        <v/>
      </c>
      <c r="BL53" t="s">
        <v>55</v>
      </c>
      <c r="BM53" s="45" t="str">
        <f t="shared" si="40"/>
        <v/>
      </c>
      <c r="BN53" s="2" t="str">
        <f>IFERROR(IF(AND(COUNTBLANK(BO$19)=0,BO$19&lt;&gt;0,BO$19&lt;$A53),"",
IF($A53&lt;=BO$14,((BN$11-SUM(BO$26:BO52))*BN$18/365)*(365/12),"")),"")</f>
        <v/>
      </c>
      <c r="BO53" s="2" t="str">
        <f t="shared" si="41"/>
        <v/>
      </c>
      <c r="BP53" s="21" t="str">
        <f t="shared" si="14"/>
        <v/>
      </c>
      <c r="BQ53" t="s">
        <v>55</v>
      </c>
      <c r="BR53" s="45" t="str">
        <f t="shared" si="42"/>
        <v/>
      </c>
      <c r="BS53" s="2" t="str">
        <f>IFERROR(IF(AND(COUNTBLANK(BT$19)=0,BT$19&lt;&gt;0,BT$19&lt;$A53),"",
IF($A53&lt;=BT$14,((BS$11-SUM(BT$26:BT52))*BS$18/365)*(365/12),"")),"")</f>
        <v/>
      </c>
      <c r="BT53" s="2" t="str">
        <f t="shared" si="43"/>
        <v/>
      </c>
      <c r="BU53" s="21" t="str">
        <f t="shared" si="15"/>
        <v/>
      </c>
      <c r="BV53" t="s">
        <v>55</v>
      </c>
      <c r="BW53" s="45" t="str">
        <f t="shared" si="44"/>
        <v/>
      </c>
      <c r="BX53" s="2" t="str">
        <f>IFERROR(IF(AND(COUNTBLANK(BY$19)=0,BY$19&lt;&gt;0,BY$19&lt;$A53),"",
IF($A53&lt;=BY$14,((BX$11-SUM(BY$26:BY52))*BX$18/365)*(365/12),"")),"")</f>
        <v/>
      </c>
      <c r="BY53" s="2" t="str">
        <f t="shared" si="45"/>
        <v/>
      </c>
      <c r="BZ53" s="21" t="str">
        <f t="shared" si="16"/>
        <v/>
      </c>
    </row>
    <row r="54" spans="1:78" s="2" customFormat="1" x14ac:dyDescent="0.3">
      <c r="A54" s="4">
        <f t="shared" si="46"/>
        <v>29</v>
      </c>
      <c r="B54" s="23">
        <f t="shared" si="0"/>
        <v>43424</v>
      </c>
      <c r="C54" s="24">
        <f t="shared" si="1"/>
        <v>40</v>
      </c>
      <c r="D54" t="s">
        <v>55</v>
      </c>
      <c r="E54" s="45">
        <f t="shared" si="47"/>
        <v>43424</v>
      </c>
      <c r="F54" s="2">
        <f>IFERROR(IF(AND(COUNTBLANK(G$19)=0,G$19&lt;&gt;0,G$19&lt;$A54),"",
IF($A54&lt;=G$14,((F$11-SUM(G$26:G53))*F$18/365)*(365/12),"")),"")</f>
        <v>274769.46516623592</v>
      </c>
      <c r="G54" s="2">
        <f t="shared" si="17"/>
        <v>617370.31610827951</v>
      </c>
      <c r="H54" s="21">
        <f t="shared" si="2"/>
        <v>892139.78127451544</v>
      </c>
      <c r="I54" t="s">
        <v>55</v>
      </c>
      <c r="J54" s="45" t="str">
        <f t="shared" si="18"/>
        <v/>
      </c>
      <c r="K54" s="2" t="str">
        <f>IFERROR(IF(AND(COUNTBLANK(L$19)=0,L$19&lt;&gt;0,L$19&lt;$A54),"",
IF($A54&lt;=L$14,((K$11-SUM(L$26:L53))*K$18/365)*(365/12),"")),"")</f>
        <v/>
      </c>
      <c r="L54" s="2" t="str">
        <f t="shared" si="19"/>
        <v/>
      </c>
      <c r="M54" s="21" t="str">
        <f t="shared" si="3"/>
        <v/>
      </c>
      <c r="N54" t="s">
        <v>55</v>
      </c>
      <c r="O54" s="45" t="str">
        <f t="shared" si="20"/>
        <v/>
      </c>
      <c r="P54" s="2" t="str">
        <f>IFERROR(IF(AND(COUNTBLANK(Q$19)=0,Q$19&lt;&gt;0,Q$19&lt;$A54),"",
IF($A54&lt;=Q$14,((P$11-SUM(Q$26:Q53))*P$18/365)*(365/12),"")),"")</f>
        <v/>
      </c>
      <c r="Q54" s="2" t="str">
        <f t="shared" si="21"/>
        <v/>
      </c>
      <c r="R54" s="21" t="str">
        <f t="shared" si="4"/>
        <v/>
      </c>
      <c r="S54" t="s">
        <v>55</v>
      </c>
      <c r="T54" s="45" t="str">
        <f t="shared" si="22"/>
        <v/>
      </c>
      <c r="U54" s="2" t="str">
        <f>IFERROR(IF(AND(COUNTBLANK(V$19)=0,V$19&lt;&gt;0,V$19&lt;$A54),"",
IF($A54&lt;=V$14,((U$11-SUM(V$26:V53))*U$18/365)*(365/12),"")),"")</f>
        <v/>
      </c>
      <c r="V54" s="2" t="str">
        <f t="shared" si="23"/>
        <v/>
      </c>
      <c r="W54" s="21" t="str">
        <f t="shared" si="5"/>
        <v/>
      </c>
      <c r="X54" t="s">
        <v>55</v>
      </c>
      <c r="Y54" s="45" t="str">
        <f t="shared" si="24"/>
        <v/>
      </c>
      <c r="Z54" s="2" t="str">
        <f>IFERROR(IF(AND(COUNTBLANK(AA$19)=0,AA$19&lt;&gt;0,AA$19&lt;$A54),"",
IF($A54&lt;=AA$14,((Z$11-SUM(AA$26:AA53))*Z$18/365)*(365/12),"")),"")</f>
        <v/>
      </c>
      <c r="AA54" s="2" t="str">
        <f t="shared" si="25"/>
        <v/>
      </c>
      <c r="AB54" s="21" t="str">
        <f t="shared" si="6"/>
        <v/>
      </c>
      <c r="AC54" t="s">
        <v>55</v>
      </c>
      <c r="AD54" s="45" t="str">
        <f t="shared" si="26"/>
        <v/>
      </c>
      <c r="AE54" s="2" t="str">
        <f>IFERROR(IF(AND(COUNTBLANK(AF$19)=0,AF$19&lt;&gt;0,AF$19&lt;$A54),"",
IF($A54&lt;=AF$14,((AE$11-SUM(AF$26:AF53))*AE$18/365)*(365/12),"")),"")</f>
        <v/>
      </c>
      <c r="AF54" s="2" t="str">
        <f t="shared" si="27"/>
        <v/>
      </c>
      <c r="AG54" s="21" t="str">
        <f t="shared" si="7"/>
        <v/>
      </c>
      <c r="AH54" t="s">
        <v>55</v>
      </c>
      <c r="AI54" s="45" t="str">
        <f t="shared" si="28"/>
        <v/>
      </c>
      <c r="AJ54" s="2" t="str">
        <f>IFERROR(IF(AND(COUNTBLANK(AK$19)=0,AK$19&lt;&gt;0,AK$19&lt;$A54),"",
IF($A54&lt;=AK$14,((AJ$11-SUM(AK$26:AK53))*AJ$18/365)*(365/12),"")),"")</f>
        <v/>
      </c>
      <c r="AK54" s="2" t="str">
        <f t="shared" si="29"/>
        <v/>
      </c>
      <c r="AL54" s="21" t="str">
        <f t="shared" si="8"/>
        <v/>
      </c>
      <c r="AM54" t="s">
        <v>55</v>
      </c>
      <c r="AN54" s="45" t="str">
        <f t="shared" si="30"/>
        <v/>
      </c>
      <c r="AO54" s="2" t="str">
        <f>IFERROR(IF(AND(COUNTBLANK(AP$19)=0,AP$19&lt;&gt;0,AP$19&lt;$A54),"",
IF($A54&lt;=AP$14,((AO$11-SUM(AP$26:AP53))*AO$18/365)*(365/12),"")),"")</f>
        <v/>
      </c>
      <c r="AP54" s="2" t="str">
        <f t="shared" si="31"/>
        <v/>
      </c>
      <c r="AQ54" s="21" t="str">
        <f t="shared" si="9"/>
        <v/>
      </c>
      <c r="AR54" t="s">
        <v>55</v>
      </c>
      <c r="AS54" s="45" t="str">
        <f t="shared" si="32"/>
        <v/>
      </c>
      <c r="AT54" s="2" t="str">
        <f>IFERROR(IF(AND(COUNTBLANK(AU$19)=0,AU$19&lt;&gt;0,AU$19&lt;$A54),"",
IF($A54&lt;=AU$14,((AT$11-SUM(AU$26:AU53))*AT$18/365)*(365/12),"")),"")</f>
        <v/>
      </c>
      <c r="AU54" s="2" t="str">
        <f t="shared" si="33"/>
        <v/>
      </c>
      <c r="AV54" s="21" t="str">
        <f t="shared" si="10"/>
        <v/>
      </c>
      <c r="AW54" t="s">
        <v>55</v>
      </c>
      <c r="AX54" s="45" t="str">
        <f t="shared" si="34"/>
        <v/>
      </c>
      <c r="AY54" s="2" t="str">
        <f>IFERROR(IF(AND(COUNTBLANK(AZ$19)=0,AZ$19&lt;&gt;0,AZ$19&lt;$A54),"",
IF($A54&lt;=AZ$14,((AY$11-SUM(AZ$26:AZ53))*AY$18/365)*(365/12),"")),"")</f>
        <v/>
      </c>
      <c r="AZ54" s="2" t="str">
        <f t="shared" si="35"/>
        <v/>
      </c>
      <c r="BA54" s="21" t="str">
        <f t="shared" si="11"/>
        <v/>
      </c>
      <c r="BB54" t="s">
        <v>55</v>
      </c>
      <c r="BC54" s="45" t="str">
        <f t="shared" si="36"/>
        <v/>
      </c>
      <c r="BD54" s="2" t="str">
        <f>IFERROR(IF(AND(COUNTBLANK(BE$19)=0,BE$19&lt;&gt;0,BE$19&lt;$A54),"",
IF($A54&lt;=BE$14,((BD$11-SUM(BE$26:BE53))*BD$18/365)*(365/12),"")),"")</f>
        <v/>
      </c>
      <c r="BE54" s="2" t="str">
        <f t="shared" si="37"/>
        <v/>
      </c>
      <c r="BF54" s="21" t="str">
        <f t="shared" si="12"/>
        <v/>
      </c>
      <c r="BG54" t="s">
        <v>55</v>
      </c>
      <c r="BH54" s="45" t="str">
        <f t="shared" si="38"/>
        <v/>
      </c>
      <c r="BI54" s="2" t="str">
        <f>IFERROR(IF(AND(COUNTBLANK(BJ$19)=0,BJ$19&lt;&gt;0,BJ$19&lt;$A54),"",
IF($A54&lt;=BJ$14,((BI$11-SUM(BJ$26:BJ53))*BI$18/365)*(365/12),"")),"")</f>
        <v/>
      </c>
      <c r="BJ54" s="2" t="str">
        <f t="shared" si="39"/>
        <v/>
      </c>
      <c r="BK54" s="21" t="str">
        <f t="shared" si="13"/>
        <v/>
      </c>
      <c r="BL54" t="s">
        <v>55</v>
      </c>
      <c r="BM54" s="45" t="str">
        <f t="shared" si="40"/>
        <v/>
      </c>
      <c r="BN54" s="2" t="str">
        <f>IFERROR(IF(AND(COUNTBLANK(BO$19)=0,BO$19&lt;&gt;0,BO$19&lt;$A54),"",
IF($A54&lt;=BO$14,((BN$11-SUM(BO$26:BO53))*BN$18/365)*(365/12),"")),"")</f>
        <v/>
      </c>
      <c r="BO54" s="2" t="str">
        <f t="shared" si="41"/>
        <v/>
      </c>
      <c r="BP54" s="21" t="str">
        <f t="shared" si="14"/>
        <v/>
      </c>
      <c r="BQ54" t="s">
        <v>55</v>
      </c>
      <c r="BR54" s="45" t="str">
        <f t="shared" si="42"/>
        <v/>
      </c>
      <c r="BS54" s="2" t="str">
        <f>IFERROR(IF(AND(COUNTBLANK(BT$19)=0,BT$19&lt;&gt;0,BT$19&lt;$A54),"",
IF($A54&lt;=BT$14,((BS$11-SUM(BT$26:BT53))*BS$18/365)*(365/12),"")),"")</f>
        <v/>
      </c>
      <c r="BT54" s="2" t="str">
        <f t="shared" si="43"/>
        <v/>
      </c>
      <c r="BU54" s="21" t="str">
        <f t="shared" si="15"/>
        <v/>
      </c>
      <c r="BV54" t="s">
        <v>55</v>
      </c>
      <c r="BW54" s="45" t="str">
        <f t="shared" si="44"/>
        <v/>
      </c>
      <c r="BX54" s="2" t="str">
        <f>IFERROR(IF(AND(COUNTBLANK(BY$19)=0,BY$19&lt;&gt;0,BY$19&lt;$A54),"",
IF($A54&lt;=BY$14,((BX$11-SUM(BY$26:BY53))*BX$18/365)*(365/12),"")),"")</f>
        <v/>
      </c>
      <c r="BY54" s="2" t="str">
        <f t="shared" si="45"/>
        <v/>
      </c>
      <c r="BZ54" s="21" t="str">
        <f t="shared" si="16"/>
        <v/>
      </c>
    </row>
    <row r="55" spans="1:78" s="2" customFormat="1" x14ac:dyDescent="0.3">
      <c r="A55" s="4">
        <f t="shared" si="46"/>
        <v>30</v>
      </c>
      <c r="B55" s="23">
        <f t="shared" si="0"/>
        <v>43454</v>
      </c>
      <c r="C55" s="24">
        <f t="shared" si="1"/>
        <v>40</v>
      </c>
      <c r="D55" t="s">
        <v>55</v>
      </c>
      <c r="E55" s="45">
        <f t="shared" si="47"/>
        <v>43454</v>
      </c>
      <c r="F55" s="2">
        <f>IFERROR(IF(AND(COUNTBLANK(G$19)=0,G$19&lt;&gt;0,G$19&lt;$A55),"",
IF($A55&lt;=G$14,((F$11-SUM(G$26:G54))*F$18/365)*(365/12),"")),"")</f>
        <v>273272.34214967332</v>
      </c>
      <c r="G55" s="2">
        <f t="shared" si="17"/>
        <v>618867.43912484217</v>
      </c>
      <c r="H55" s="21">
        <f t="shared" si="2"/>
        <v>892139.78127451544</v>
      </c>
      <c r="I55" t="s">
        <v>55</v>
      </c>
      <c r="J55" s="45" t="str">
        <f t="shared" si="18"/>
        <v/>
      </c>
      <c r="K55" s="2" t="str">
        <f>IFERROR(IF(AND(COUNTBLANK(L$19)=0,L$19&lt;&gt;0,L$19&lt;$A55),"",
IF($A55&lt;=L$14,((K$11-SUM(L$26:L54))*K$18/365)*(365/12),"")),"")</f>
        <v/>
      </c>
      <c r="L55" s="2" t="str">
        <f t="shared" si="19"/>
        <v/>
      </c>
      <c r="M55" s="21" t="str">
        <f t="shared" si="3"/>
        <v/>
      </c>
      <c r="N55" t="s">
        <v>55</v>
      </c>
      <c r="O55" s="45" t="str">
        <f t="shared" si="20"/>
        <v/>
      </c>
      <c r="P55" s="2" t="str">
        <f>IFERROR(IF(AND(COUNTBLANK(Q$19)=0,Q$19&lt;&gt;0,Q$19&lt;$A55),"",
IF($A55&lt;=Q$14,((P$11-SUM(Q$26:Q54))*P$18/365)*(365/12),"")),"")</f>
        <v/>
      </c>
      <c r="Q55" s="2" t="str">
        <f t="shared" si="21"/>
        <v/>
      </c>
      <c r="R55" s="21" t="str">
        <f t="shared" si="4"/>
        <v/>
      </c>
      <c r="S55" t="s">
        <v>55</v>
      </c>
      <c r="T55" s="45" t="str">
        <f t="shared" si="22"/>
        <v/>
      </c>
      <c r="U55" s="2" t="str">
        <f>IFERROR(IF(AND(COUNTBLANK(V$19)=0,V$19&lt;&gt;0,V$19&lt;$A55),"",
IF($A55&lt;=V$14,((U$11-SUM(V$26:V54))*U$18/365)*(365/12),"")),"")</f>
        <v/>
      </c>
      <c r="V55" s="2" t="str">
        <f t="shared" si="23"/>
        <v/>
      </c>
      <c r="W55" s="21" t="str">
        <f t="shared" si="5"/>
        <v/>
      </c>
      <c r="X55" t="s">
        <v>55</v>
      </c>
      <c r="Y55" s="45" t="str">
        <f t="shared" si="24"/>
        <v/>
      </c>
      <c r="Z55" s="2" t="str">
        <f>IFERROR(IF(AND(COUNTBLANK(AA$19)=0,AA$19&lt;&gt;0,AA$19&lt;$A55),"",
IF($A55&lt;=AA$14,((Z$11-SUM(AA$26:AA54))*Z$18/365)*(365/12),"")),"")</f>
        <v/>
      </c>
      <c r="AA55" s="2" t="str">
        <f t="shared" si="25"/>
        <v/>
      </c>
      <c r="AB55" s="21" t="str">
        <f t="shared" si="6"/>
        <v/>
      </c>
      <c r="AC55" t="s">
        <v>55</v>
      </c>
      <c r="AD55" s="45" t="str">
        <f t="shared" si="26"/>
        <v/>
      </c>
      <c r="AE55" s="2" t="str">
        <f>IFERROR(IF(AND(COUNTBLANK(AF$19)=0,AF$19&lt;&gt;0,AF$19&lt;$A55),"",
IF($A55&lt;=AF$14,((AE$11-SUM(AF$26:AF54))*AE$18/365)*(365/12),"")),"")</f>
        <v/>
      </c>
      <c r="AF55" s="2" t="str">
        <f t="shared" si="27"/>
        <v/>
      </c>
      <c r="AG55" s="21" t="str">
        <f t="shared" si="7"/>
        <v/>
      </c>
      <c r="AH55" t="s">
        <v>55</v>
      </c>
      <c r="AI55" s="45" t="str">
        <f t="shared" si="28"/>
        <v/>
      </c>
      <c r="AJ55" s="2" t="str">
        <f>IFERROR(IF(AND(COUNTBLANK(AK$19)=0,AK$19&lt;&gt;0,AK$19&lt;$A55),"",
IF($A55&lt;=AK$14,((AJ$11-SUM(AK$26:AK54))*AJ$18/365)*(365/12),"")),"")</f>
        <v/>
      </c>
      <c r="AK55" s="2" t="str">
        <f t="shared" si="29"/>
        <v/>
      </c>
      <c r="AL55" s="21" t="str">
        <f t="shared" si="8"/>
        <v/>
      </c>
      <c r="AM55" t="s">
        <v>55</v>
      </c>
      <c r="AN55" s="45" t="str">
        <f t="shared" si="30"/>
        <v/>
      </c>
      <c r="AO55" s="2" t="str">
        <f>IFERROR(IF(AND(COUNTBLANK(AP$19)=0,AP$19&lt;&gt;0,AP$19&lt;$A55),"",
IF($A55&lt;=AP$14,((AO$11-SUM(AP$26:AP54))*AO$18/365)*(365/12),"")),"")</f>
        <v/>
      </c>
      <c r="AP55" s="2" t="str">
        <f t="shared" si="31"/>
        <v/>
      </c>
      <c r="AQ55" s="21" t="str">
        <f t="shared" si="9"/>
        <v/>
      </c>
      <c r="AR55" t="s">
        <v>55</v>
      </c>
      <c r="AS55" s="45" t="str">
        <f t="shared" si="32"/>
        <v/>
      </c>
      <c r="AT55" s="2" t="str">
        <f>IFERROR(IF(AND(COUNTBLANK(AU$19)=0,AU$19&lt;&gt;0,AU$19&lt;$A55),"",
IF($A55&lt;=AU$14,((AT$11-SUM(AU$26:AU54))*AT$18/365)*(365/12),"")),"")</f>
        <v/>
      </c>
      <c r="AU55" s="2" t="str">
        <f t="shared" si="33"/>
        <v/>
      </c>
      <c r="AV55" s="21" t="str">
        <f t="shared" si="10"/>
        <v/>
      </c>
      <c r="AW55" t="s">
        <v>55</v>
      </c>
      <c r="AX55" s="45" t="str">
        <f t="shared" si="34"/>
        <v/>
      </c>
      <c r="AY55" s="2" t="str">
        <f>IFERROR(IF(AND(COUNTBLANK(AZ$19)=0,AZ$19&lt;&gt;0,AZ$19&lt;$A55),"",
IF($A55&lt;=AZ$14,((AY$11-SUM(AZ$26:AZ54))*AY$18/365)*(365/12),"")),"")</f>
        <v/>
      </c>
      <c r="AZ55" s="2" t="str">
        <f t="shared" si="35"/>
        <v/>
      </c>
      <c r="BA55" s="21" t="str">
        <f t="shared" si="11"/>
        <v/>
      </c>
      <c r="BB55" t="s">
        <v>55</v>
      </c>
      <c r="BC55" s="45" t="str">
        <f t="shared" si="36"/>
        <v/>
      </c>
      <c r="BD55" s="2" t="str">
        <f>IFERROR(IF(AND(COUNTBLANK(BE$19)=0,BE$19&lt;&gt;0,BE$19&lt;$A55),"",
IF($A55&lt;=BE$14,((BD$11-SUM(BE$26:BE54))*BD$18/365)*(365/12),"")),"")</f>
        <v/>
      </c>
      <c r="BE55" s="2" t="str">
        <f t="shared" si="37"/>
        <v/>
      </c>
      <c r="BF55" s="21" t="str">
        <f t="shared" si="12"/>
        <v/>
      </c>
      <c r="BG55" t="s">
        <v>55</v>
      </c>
      <c r="BH55" s="45" t="str">
        <f t="shared" si="38"/>
        <v/>
      </c>
      <c r="BI55" s="2" t="str">
        <f>IFERROR(IF(AND(COUNTBLANK(BJ$19)=0,BJ$19&lt;&gt;0,BJ$19&lt;$A55),"",
IF($A55&lt;=BJ$14,((BI$11-SUM(BJ$26:BJ54))*BI$18/365)*(365/12),"")),"")</f>
        <v/>
      </c>
      <c r="BJ55" s="2" t="str">
        <f t="shared" si="39"/>
        <v/>
      </c>
      <c r="BK55" s="21" t="str">
        <f t="shared" si="13"/>
        <v/>
      </c>
      <c r="BL55" t="s">
        <v>55</v>
      </c>
      <c r="BM55" s="45" t="str">
        <f t="shared" si="40"/>
        <v/>
      </c>
      <c r="BN55" s="2" t="str">
        <f>IFERROR(IF(AND(COUNTBLANK(BO$19)=0,BO$19&lt;&gt;0,BO$19&lt;$A55),"",
IF($A55&lt;=BO$14,((BN$11-SUM(BO$26:BO54))*BN$18/365)*(365/12),"")),"")</f>
        <v/>
      </c>
      <c r="BO55" s="2" t="str">
        <f t="shared" si="41"/>
        <v/>
      </c>
      <c r="BP55" s="21" t="str">
        <f t="shared" si="14"/>
        <v/>
      </c>
      <c r="BQ55" t="s">
        <v>55</v>
      </c>
      <c r="BR55" s="45" t="str">
        <f t="shared" si="42"/>
        <v/>
      </c>
      <c r="BS55" s="2" t="str">
        <f>IFERROR(IF(AND(COUNTBLANK(BT$19)=0,BT$19&lt;&gt;0,BT$19&lt;$A55),"",
IF($A55&lt;=BT$14,((BS$11-SUM(BT$26:BT54))*BS$18/365)*(365/12),"")),"")</f>
        <v/>
      </c>
      <c r="BT55" s="2" t="str">
        <f t="shared" si="43"/>
        <v/>
      </c>
      <c r="BU55" s="21" t="str">
        <f t="shared" si="15"/>
        <v/>
      </c>
      <c r="BV55" t="s">
        <v>55</v>
      </c>
      <c r="BW55" s="45" t="str">
        <f t="shared" si="44"/>
        <v/>
      </c>
      <c r="BX55" s="2" t="str">
        <f>IFERROR(IF(AND(COUNTBLANK(BY$19)=0,BY$19&lt;&gt;0,BY$19&lt;$A55),"",
IF($A55&lt;=BY$14,((BX$11-SUM(BY$26:BY54))*BX$18/365)*(365/12),"")),"")</f>
        <v/>
      </c>
      <c r="BY55" s="2" t="str">
        <f t="shared" si="45"/>
        <v/>
      </c>
      <c r="BZ55" s="21" t="str">
        <f t="shared" si="16"/>
        <v/>
      </c>
    </row>
    <row r="56" spans="1:78" s="2" customFormat="1" x14ac:dyDescent="0.3">
      <c r="A56" s="4">
        <f t="shared" si="46"/>
        <v>31</v>
      </c>
      <c r="B56" s="23">
        <f t="shared" si="0"/>
        <v>43485</v>
      </c>
      <c r="C56" s="24">
        <f t="shared" si="1"/>
        <v>41</v>
      </c>
      <c r="D56" t="s">
        <v>55</v>
      </c>
      <c r="E56" s="45">
        <f t="shared" si="47"/>
        <v>43485</v>
      </c>
      <c r="F56" s="2">
        <f>IFERROR(IF(AND(COUNTBLANK(G$19)=0,G$19&lt;&gt;0,G$19&lt;$A56),"",
IF($A56&lt;=G$14,((F$11-SUM(G$26:G55))*F$18/365)*(365/12),"")),"")</f>
        <v>271771.58860979555</v>
      </c>
      <c r="G56" s="2">
        <f t="shared" si="17"/>
        <v>620368.19266471989</v>
      </c>
      <c r="H56" s="21">
        <f t="shared" si="2"/>
        <v>892139.78127451544</v>
      </c>
      <c r="I56" t="s">
        <v>55</v>
      </c>
      <c r="J56" s="45" t="str">
        <f t="shared" si="18"/>
        <v/>
      </c>
      <c r="K56" s="2" t="str">
        <f>IFERROR(IF(AND(COUNTBLANK(L$19)=0,L$19&lt;&gt;0,L$19&lt;$A56),"",
IF($A56&lt;=L$14,((K$11-SUM(L$26:L55))*K$18/365)*(365/12),"")),"")</f>
        <v/>
      </c>
      <c r="L56" s="2" t="str">
        <f t="shared" si="19"/>
        <v/>
      </c>
      <c r="M56" s="21" t="str">
        <f t="shared" si="3"/>
        <v/>
      </c>
      <c r="N56" t="s">
        <v>55</v>
      </c>
      <c r="O56" s="45" t="str">
        <f t="shared" si="20"/>
        <v/>
      </c>
      <c r="P56" s="2" t="str">
        <f>IFERROR(IF(AND(COUNTBLANK(Q$19)=0,Q$19&lt;&gt;0,Q$19&lt;$A56),"",
IF($A56&lt;=Q$14,((P$11-SUM(Q$26:Q55))*P$18/365)*(365/12),"")),"")</f>
        <v/>
      </c>
      <c r="Q56" s="2" t="str">
        <f t="shared" si="21"/>
        <v/>
      </c>
      <c r="R56" s="21" t="str">
        <f t="shared" si="4"/>
        <v/>
      </c>
      <c r="S56" t="s">
        <v>55</v>
      </c>
      <c r="T56" s="45" t="str">
        <f t="shared" si="22"/>
        <v/>
      </c>
      <c r="U56" s="2" t="str">
        <f>IFERROR(IF(AND(COUNTBLANK(V$19)=0,V$19&lt;&gt;0,V$19&lt;$A56),"",
IF($A56&lt;=V$14,((U$11-SUM(V$26:V55))*U$18/365)*(365/12),"")),"")</f>
        <v/>
      </c>
      <c r="V56" s="2" t="str">
        <f t="shared" si="23"/>
        <v/>
      </c>
      <c r="W56" s="21" t="str">
        <f t="shared" si="5"/>
        <v/>
      </c>
      <c r="X56" t="s">
        <v>55</v>
      </c>
      <c r="Y56" s="45" t="str">
        <f t="shared" si="24"/>
        <v/>
      </c>
      <c r="Z56" s="2" t="str">
        <f>IFERROR(IF(AND(COUNTBLANK(AA$19)=0,AA$19&lt;&gt;0,AA$19&lt;$A56),"",
IF($A56&lt;=AA$14,((Z$11-SUM(AA$26:AA55))*Z$18/365)*(365/12),"")),"")</f>
        <v/>
      </c>
      <c r="AA56" s="2" t="str">
        <f t="shared" si="25"/>
        <v/>
      </c>
      <c r="AB56" s="21" t="str">
        <f t="shared" si="6"/>
        <v/>
      </c>
      <c r="AC56" t="s">
        <v>55</v>
      </c>
      <c r="AD56" s="45" t="str">
        <f t="shared" si="26"/>
        <v/>
      </c>
      <c r="AE56" s="2" t="str">
        <f>IFERROR(IF(AND(COUNTBLANK(AF$19)=0,AF$19&lt;&gt;0,AF$19&lt;$A56),"",
IF($A56&lt;=AF$14,((AE$11-SUM(AF$26:AF55))*AE$18/365)*(365/12),"")),"")</f>
        <v/>
      </c>
      <c r="AF56" s="2" t="str">
        <f t="shared" si="27"/>
        <v/>
      </c>
      <c r="AG56" s="21" t="str">
        <f t="shared" si="7"/>
        <v/>
      </c>
      <c r="AH56" t="s">
        <v>55</v>
      </c>
      <c r="AI56" s="45" t="str">
        <f t="shared" si="28"/>
        <v/>
      </c>
      <c r="AJ56" s="2" t="str">
        <f>IFERROR(IF(AND(COUNTBLANK(AK$19)=0,AK$19&lt;&gt;0,AK$19&lt;$A56),"",
IF($A56&lt;=AK$14,((AJ$11-SUM(AK$26:AK55))*AJ$18/365)*(365/12),"")),"")</f>
        <v/>
      </c>
      <c r="AK56" s="2" t="str">
        <f t="shared" si="29"/>
        <v/>
      </c>
      <c r="AL56" s="21" t="str">
        <f t="shared" si="8"/>
        <v/>
      </c>
      <c r="AM56" t="s">
        <v>55</v>
      </c>
      <c r="AN56" s="45" t="str">
        <f t="shared" si="30"/>
        <v/>
      </c>
      <c r="AO56" s="2" t="str">
        <f>IFERROR(IF(AND(COUNTBLANK(AP$19)=0,AP$19&lt;&gt;0,AP$19&lt;$A56),"",
IF($A56&lt;=AP$14,((AO$11-SUM(AP$26:AP55))*AO$18/365)*(365/12),"")),"")</f>
        <v/>
      </c>
      <c r="AP56" s="2" t="str">
        <f t="shared" si="31"/>
        <v/>
      </c>
      <c r="AQ56" s="21" t="str">
        <f t="shared" si="9"/>
        <v/>
      </c>
      <c r="AR56" t="s">
        <v>55</v>
      </c>
      <c r="AS56" s="45" t="str">
        <f t="shared" si="32"/>
        <v/>
      </c>
      <c r="AT56" s="2" t="str">
        <f>IFERROR(IF(AND(COUNTBLANK(AU$19)=0,AU$19&lt;&gt;0,AU$19&lt;$A56),"",
IF($A56&lt;=AU$14,((AT$11-SUM(AU$26:AU55))*AT$18/365)*(365/12),"")),"")</f>
        <v/>
      </c>
      <c r="AU56" s="2" t="str">
        <f t="shared" si="33"/>
        <v/>
      </c>
      <c r="AV56" s="21" t="str">
        <f t="shared" si="10"/>
        <v/>
      </c>
      <c r="AW56" t="s">
        <v>55</v>
      </c>
      <c r="AX56" s="45" t="str">
        <f t="shared" si="34"/>
        <v/>
      </c>
      <c r="AY56" s="2" t="str">
        <f>IFERROR(IF(AND(COUNTBLANK(AZ$19)=0,AZ$19&lt;&gt;0,AZ$19&lt;$A56),"",
IF($A56&lt;=AZ$14,((AY$11-SUM(AZ$26:AZ55))*AY$18/365)*(365/12),"")),"")</f>
        <v/>
      </c>
      <c r="AZ56" s="2" t="str">
        <f t="shared" si="35"/>
        <v/>
      </c>
      <c r="BA56" s="21" t="str">
        <f t="shared" si="11"/>
        <v/>
      </c>
      <c r="BB56" t="s">
        <v>55</v>
      </c>
      <c r="BC56" s="45" t="str">
        <f t="shared" si="36"/>
        <v/>
      </c>
      <c r="BD56" s="2" t="str">
        <f>IFERROR(IF(AND(COUNTBLANK(BE$19)=0,BE$19&lt;&gt;0,BE$19&lt;$A56),"",
IF($A56&lt;=BE$14,((BD$11-SUM(BE$26:BE55))*BD$18/365)*(365/12),"")),"")</f>
        <v/>
      </c>
      <c r="BE56" s="2" t="str">
        <f t="shared" si="37"/>
        <v/>
      </c>
      <c r="BF56" s="21" t="str">
        <f t="shared" si="12"/>
        <v/>
      </c>
      <c r="BG56" t="s">
        <v>55</v>
      </c>
      <c r="BH56" s="45" t="str">
        <f t="shared" si="38"/>
        <v/>
      </c>
      <c r="BI56" s="2" t="str">
        <f>IFERROR(IF(AND(COUNTBLANK(BJ$19)=0,BJ$19&lt;&gt;0,BJ$19&lt;$A56),"",
IF($A56&lt;=BJ$14,((BI$11-SUM(BJ$26:BJ55))*BI$18/365)*(365/12),"")),"")</f>
        <v/>
      </c>
      <c r="BJ56" s="2" t="str">
        <f t="shared" si="39"/>
        <v/>
      </c>
      <c r="BK56" s="21" t="str">
        <f t="shared" si="13"/>
        <v/>
      </c>
      <c r="BL56" t="s">
        <v>55</v>
      </c>
      <c r="BM56" s="45" t="str">
        <f t="shared" si="40"/>
        <v/>
      </c>
      <c r="BN56" s="2" t="str">
        <f>IFERROR(IF(AND(COUNTBLANK(BO$19)=0,BO$19&lt;&gt;0,BO$19&lt;$A56),"",
IF($A56&lt;=BO$14,((BN$11-SUM(BO$26:BO55))*BN$18/365)*(365/12),"")),"")</f>
        <v/>
      </c>
      <c r="BO56" s="2" t="str">
        <f t="shared" si="41"/>
        <v/>
      </c>
      <c r="BP56" s="21" t="str">
        <f t="shared" si="14"/>
        <v/>
      </c>
      <c r="BQ56" t="s">
        <v>55</v>
      </c>
      <c r="BR56" s="45" t="str">
        <f t="shared" si="42"/>
        <v/>
      </c>
      <c r="BS56" s="2" t="str">
        <f>IFERROR(IF(AND(COUNTBLANK(BT$19)=0,BT$19&lt;&gt;0,BT$19&lt;$A56),"",
IF($A56&lt;=BT$14,((BS$11-SUM(BT$26:BT55))*BS$18/365)*(365/12),"")),"")</f>
        <v/>
      </c>
      <c r="BT56" s="2" t="str">
        <f t="shared" si="43"/>
        <v/>
      </c>
      <c r="BU56" s="21" t="str">
        <f t="shared" si="15"/>
        <v/>
      </c>
      <c r="BV56" t="s">
        <v>55</v>
      </c>
      <c r="BW56" s="45" t="str">
        <f t="shared" si="44"/>
        <v/>
      </c>
      <c r="BX56" s="2" t="str">
        <f>IFERROR(IF(AND(COUNTBLANK(BY$19)=0,BY$19&lt;&gt;0,BY$19&lt;$A56),"",
IF($A56&lt;=BY$14,((BX$11-SUM(BY$26:BY55))*BX$18/365)*(365/12),"")),"")</f>
        <v/>
      </c>
      <c r="BY56" s="2" t="str">
        <f t="shared" si="45"/>
        <v/>
      </c>
      <c r="BZ56" s="21" t="str">
        <f t="shared" si="16"/>
        <v/>
      </c>
    </row>
    <row r="57" spans="1:78" s="2" customFormat="1" x14ac:dyDescent="0.3">
      <c r="A57" s="4">
        <f t="shared" si="46"/>
        <v>32</v>
      </c>
      <c r="B57" s="23">
        <f t="shared" si="0"/>
        <v>43516</v>
      </c>
      <c r="C57" s="24">
        <f t="shared" si="1"/>
        <v>41</v>
      </c>
      <c r="D57" t="s">
        <v>55</v>
      </c>
      <c r="E57" s="45">
        <f t="shared" si="47"/>
        <v>43516</v>
      </c>
      <c r="F57" s="2">
        <f>IFERROR(IF(AND(COUNTBLANK(G$19)=0,G$19&lt;&gt;0,G$19&lt;$A57),"",
IF($A57&lt;=G$14,((F$11-SUM(G$26:G56))*F$18/365)*(365/12),"")),"")</f>
        <v>270267.19574258366</v>
      </c>
      <c r="G57" s="2">
        <f t="shared" si="17"/>
        <v>621872.58553193184</v>
      </c>
      <c r="H57" s="21">
        <f t="shared" si="2"/>
        <v>892139.78127451544</v>
      </c>
      <c r="I57" t="s">
        <v>55</v>
      </c>
      <c r="J57" s="45" t="str">
        <f t="shared" si="18"/>
        <v/>
      </c>
      <c r="K57" s="2" t="str">
        <f>IFERROR(IF(AND(COUNTBLANK(L$19)=0,L$19&lt;&gt;0,L$19&lt;$A57),"",
IF($A57&lt;=L$14,((K$11-SUM(L$26:L56))*K$18/365)*(365/12),"")),"")</f>
        <v/>
      </c>
      <c r="L57" s="2" t="str">
        <f t="shared" si="19"/>
        <v/>
      </c>
      <c r="M57" s="21" t="str">
        <f t="shared" si="3"/>
        <v/>
      </c>
      <c r="N57" t="s">
        <v>55</v>
      </c>
      <c r="O57" s="45" t="str">
        <f t="shared" si="20"/>
        <v/>
      </c>
      <c r="P57" s="2" t="str">
        <f>IFERROR(IF(AND(COUNTBLANK(Q$19)=0,Q$19&lt;&gt;0,Q$19&lt;$A57),"",
IF($A57&lt;=Q$14,((P$11-SUM(Q$26:Q56))*P$18/365)*(365/12),"")),"")</f>
        <v/>
      </c>
      <c r="Q57" s="2" t="str">
        <f t="shared" si="21"/>
        <v/>
      </c>
      <c r="R57" s="21" t="str">
        <f t="shared" si="4"/>
        <v/>
      </c>
      <c r="S57" t="s">
        <v>55</v>
      </c>
      <c r="T57" s="45" t="str">
        <f t="shared" si="22"/>
        <v/>
      </c>
      <c r="U57" s="2" t="str">
        <f>IFERROR(IF(AND(COUNTBLANK(V$19)=0,V$19&lt;&gt;0,V$19&lt;$A57),"",
IF($A57&lt;=V$14,((U$11-SUM(V$26:V56))*U$18/365)*(365/12),"")),"")</f>
        <v/>
      </c>
      <c r="V57" s="2" t="str">
        <f t="shared" si="23"/>
        <v/>
      </c>
      <c r="W57" s="21" t="str">
        <f t="shared" si="5"/>
        <v/>
      </c>
      <c r="X57" t="s">
        <v>55</v>
      </c>
      <c r="Y57" s="45" t="str">
        <f t="shared" si="24"/>
        <v/>
      </c>
      <c r="Z57" s="2" t="str">
        <f>IFERROR(IF(AND(COUNTBLANK(AA$19)=0,AA$19&lt;&gt;0,AA$19&lt;$A57),"",
IF($A57&lt;=AA$14,((Z$11-SUM(AA$26:AA56))*Z$18/365)*(365/12),"")),"")</f>
        <v/>
      </c>
      <c r="AA57" s="2" t="str">
        <f t="shared" si="25"/>
        <v/>
      </c>
      <c r="AB57" s="21" t="str">
        <f t="shared" si="6"/>
        <v/>
      </c>
      <c r="AC57" t="s">
        <v>55</v>
      </c>
      <c r="AD57" s="45" t="str">
        <f t="shared" si="26"/>
        <v/>
      </c>
      <c r="AE57" s="2" t="str">
        <f>IFERROR(IF(AND(COUNTBLANK(AF$19)=0,AF$19&lt;&gt;0,AF$19&lt;$A57),"",
IF($A57&lt;=AF$14,((AE$11-SUM(AF$26:AF56))*AE$18/365)*(365/12),"")),"")</f>
        <v/>
      </c>
      <c r="AF57" s="2" t="str">
        <f t="shared" si="27"/>
        <v/>
      </c>
      <c r="AG57" s="21" t="str">
        <f t="shared" si="7"/>
        <v/>
      </c>
      <c r="AH57" t="s">
        <v>55</v>
      </c>
      <c r="AI57" s="45" t="str">
        <f t="shared" si="28"/>
        <v/>
      </c>
      <c r="AJ57" s="2" t="str">
        <f>IFERROR(IF(AND(COUNTBLANK(AK$19)=0,AK$19&lt;&gt;0,AK$19&lt;$A57),"",
IF($A57&lt;=AK$14,((AJ$11-SUM(AK$26:AK56))*AJ$18/365)*(365/12),"")),"")</f>
        <v/>
      </c>
      <c r="AK57" s="2" t="str">
        <f t="shared" si="29"/>
        <v/>
      </c>
      <c r="AL57" s="21" t="str">
        <f t="shared" si="8"/>
        <v/>
      </c>
      <c r="AM57" t="s">
        <v>55</v>
      </c>
      <c r="AN57" s="45" t="str">
        <f t="shared" si="30"/>
        <v/>
      </c>
      <c r="AO57" s="2" t="str">
        <f>IFERROR(IF(AND(COUNTBLANK(AP$19)=0,AP$19&lt;&gt;0,AP$19&lt;$A57),"",
IF($A57&lt;=AP$14,((AO$11-SUM(AP$26:AP56))*AO$18/365)*(365/12),"")),"")</f>
        <v/>
      </c>
      <c r="AP57" s="2" t="str">
        <f t="shared" si="31"/>
        <v/>
      </c>
      <c r="AQ57" s="21" t="str">
        <f t="shared" si="9"/>
        <v/>
      </c>
      <c r="AR57" t="s">
        <v>55</v>
      </c>
      <c r="AS57" s="45" t="str">
        <f t="shared" si="32"/>
        <v/>
      </c>
      <c r="AT57" s="2" t="str">
        <f>IFERROR(IF(AND(COUNTBLANK(AU$19)=0,AU$19&lt;&gt;0,AU$19&lt;$A57),"",
IF($A57&lt;=AU$14,((AT$11-SUM(AU$26:AU56))*AT$18/365)*(365/12),"")),"")</f>
        <v/>
      </c>
      <c r="AU57" s="2" t="str">
        <f t="shared" si="33"/>
        <v/>
      </c>
      <c r="AV57" s="21" t="str">
        <f t="shared" si="10"/>
        <v/>
      </c>
      <c r="AW57" t="s">
        <v>55</v>
      </c>
      <c r="AX57" s="45" t="str">
        <f t="shared" si="34"/>
        <v/>
      </c>
      <c r="AY57" s="2" t="str">
        <f>IFERROR(IF(AND(COUNTBLANK(AZ$19)=0,AZ$19&lt;&gt;0,AZ$19&lt;$A57),"",
IF($A57&lt;=AZ$14,((AY$11-SUM(AZ$26:AZ56))*AY$18/365)*(365/12),"")),"")</f>
        <v/>
      </c>
      <c r="AZ57" s="2" t="str">
        <f t="shared" si="35"/>
        <v/>
      </c>
      <c r="BA57" s="21" t="str">
        <f t="shared" si="11"/>
        <v/>
      </c>
      <c r="BB57" t="s">
        <v>55</v>
      </c>
      <c r="BC57" s="45" t="str">
        <f t="shared" si="36"/>
        <v/>
      </c>
      <c r="BD57" s="2" t="str">
        <f>IFERROR(IF(AND(COUNTBLANK(BE$19)=0,BE$19&lt;&gt;0,BE$19&lt;$A57),"",
IF($A57&lt;=BE$14,((BD$11-SUM(BE$26:BE56))*BD$18/365)*(365/12),"")),"")</f>
        <v/>
      </c>
      <c r="BE57" s="2" t="str">
        <f t="shared" si="37"/>
        <v/>
      </c>
      <c r="BF57" s="21" t="str">
        <f t="shared" si="12"/>
        <v/>
      </c>
      <c r="BG57" t="s">
        <v>55</v>
      </c>
      <c r="BH57" s="45" t="str">
        <f t="shared" si="38"/>
        <v/>
      </c>
      <c r="BI57" s="2" t="str">
        <f>IFERROR(IF(AND(COUNTBLANK(BJ$19)=0,BJ$19&lt;&gt;0,BJ$19&lt;$A57),"",
IF($A57&lt;=BJ$14,((BI$11-SUM(BJ$26:BJ56))*BI$18/365)*(365/12),"")),"")</f>
        <v/>
      </c>
      <c r="BJ57" s="2" t="str">
        <f t="shared" si="39"/>
        <v/>
      </c>
      <c r="BK57" s="21" t="str">
        <f t="shared" si="13"/>
        <v/>
      </c>
      <c r="BL57" t="s">
        <v>55</v>
      </c>
      <c r="BM57" s="45" t="str">
        <f t="shared" si="40"/>
        <v/>
      </c>
      <c r="BN57" s="2" t="str">
        <f>IFERROR(IF(AND(COUNTBLANK(BO$19)=0,BO$19&lt;&gt;0,BO$19&lt;$A57),"",
IF($A57&lt;=BO$14,((BN$11-SUM(BO$26:BO56))*BN$18/365)*(365/12),"")),"")</f>
        <v/>
      </c>
      <c r="BO57" s="2" t="str">
        <f t="shared" si="41"/>
        <v/>
      </c>
      <c r="BP57" s="21" t="str">
        <f t="shared" si="14"/>
        <v/>
      </c>
      <c r="BQ57" t="s">
        <v>55</v>
      </c>
      <c r="BR57" s="45" t="str">
        <f t="shared" si="42"/>
        <v/>
      </c>
      <c r="BS57" s="2" t="str">
        <f>IFERROR(IF(AND(COUNTBLANK(BT$19)=0,BT$19&lt;&gt;0,BT$19&lt;$A57),"",
IF($A57&lt;=BT$14,((BS$11-SUM(BT$26:BT56))*BS$18/365)*(365/12),"")),"")</f>
        <v/>
      </c>
      <c r="BT57" s="2" t="str">
        <f t="shared" si="43"/>
        <v/>
      </c>
      <c r="BU57" s="21" t="str">
        <f t="shared" si="15"/>
        <v/>
      </c>
      <c r="BV57" t="s">
        <v>55</v>
      </c>
      <c r="BW57" s="45" t="str">
        <f t="shared" si="44"/>
        <v/>
      </c>
      <c r="BX57" s="2" t="str">
        <f>IFERROR(IF(AND(COUNTBLANK(BY$19)=0,BY$19&lt;&gt;0,BY$19&lt;$A57),"",
IF($A57&lt;=BY$14,((BX$11-SUM(BY$26:BY56))*BX$18/365)*(365/12),"")),"")</f>
        <v/>
      </c>
      <c r="BY57" s="2" t="str">
        <f t="shared" si="45"/>
        <v/>
      </c>
      <c r="BZ57" s="21" t="str">
        <f t="shared" si="16"/>
        <v/>
      </c>
    </row>
    <row r="58" spans="1:78" s="2" customFormat="1" x14ac:dyDescent="0.3">
      <c r="A58" s="4">
        <f t="shared" si="46"/>
        <v>33</v>
      </c>
      <c r="B58" s="23">
        <f t="shared" si="0"/>
        <v>43544</v>
      </c>
      <c r="C58" s="24">
        <f t="shared" si="1"/>
        <v>41</v>
      </c>
      <c r="D58" t="s">
        <v>55</v>
      </c>
      <c r="E58" s="45">
        <f t="shared" si="47"/>
        <v>43544</v>
      </c>
      <c r="F58" s="2">
        <f>IFERROR(IF(AND(COUNTBLANK(G$19)=0,G$19&lt;&gt;0,G$19&lt;$A58),"",
IF($A58&lt;=G$14,((F$11-SUM(G$26:G57))*F$18/365)*(365/12),"")),"")</f>
        <v>268759.15472266875</v>
      </c>
      <c r="G58" s="2">
        <f t="shared" si="17"/>
        <v>623380.62655184674</v>
      </c>
      <c r="H58" s="21">
        <f t="shared" si="2"/>
        <v>892139.78127451544</v>
      </c>
      <c r="I58" t="s">
        <v>55</v>
      </c>
      <c r="J58" s="45" t="str">
        <f t="shared" si="18"/>
        <v/>
      </c>
      <c r="K58" s="2" t="str">
        <f>IFERROR(IF(AND(COUNTBLANK(L$19)=0,L$19&lt;&gt;0,L$19&lt;$A58),"",
IF($A58&lt;=L$14,((K$11-SUM(L$26:L57))*K$18/365)*(365/12),"")),"")</f>
        <v/>
      </c>
      <c r="L58" s="2" t="str">
        <f t="shared" si="19"/>
        <v/>
      </c>
      <c r="M58" s="21" t="str">
        <f t="shared" si="3"/>
        <v/>
      </c>
      <c r="N58" t="s">
        <v>55</v>
      </c>
      <c r="O58" s="45" t="str">
        <f t="shared" si="20"/>
        <v/>
      </c>
      <c r="P58" s="2" t="str">
        <f>IFERROR(IF(AND(COUNTBLANK(Q$19)=0,Q$19&lt;&gt;0,Q$19&lt;$A58),"",
IF($A58&lt;=Q$14,((P$11-SUM(Q$26:Q57))*P$18/365)*(365/12),"")),"")</f>
        <v/>
      </c>
      <c r="Q58" s="2" t="str">
        <f t="shared" si="21"/>
        <v/>
      </c>
      <c r="R58" s="21" t="str">
        <f t="shared" si="4"/>
        <v/>
      </c>
      <c r="S58" t="s">
        <v>55</v>
      </c>
      <c r="T58" s="45" t="str">
        <f t="shared" si="22"/>
        <v/>
      </c>
      <c r="U58" s="2" t="str">
        <f>IFERROR(IF(AND(COUNTBLANK(V$19)=0,V$19&lt;&gt;0,V$19&lt;$A58),"",
IF($A58&lt;=V$14,((U$11-SUM(V$26:V57))*U$18/365)*(365/12),"")),"")</f>
        <v/>
      </c>
      <c r="V58" s="2" t="str">
        <f t="shared" si="23"/>
        <v/>
      </c>
      <c r="W58" s="21" t="str">
        <f t="shared" si="5"/>
        <v/>
      </c>
      <c r="X58" t="s">
        <v>55</v>
      </c>
      <c r="Y58" s="45" t="str">
        <f t="shared" si="24"/>
        <v/>
      </c>
      <c r="Z58" s="2" t="str">
        <f>IFERROR(IF(AND(COUNTBLANK(AA$19)=0,AA$19&lt;&gt;0,AA$19&lt;$A58),"",
IF($A58&lt;=AA$14,((Z$11-SUM(AA$26:AA57))*Z$18/365)*(365/12),"")),"")</f>
        <v/>
      </c>
      <c r="AA58" s="2" t="str">
        <f t="shared" si="25"/>
        <v/>
      </c>
      <c r="AB58" s="21" t="str">
        <f t="shared" si="6"/>
        <v/>
      </c>
      <c r="AC58" t="s">
        <v>55</v>
      </c>
      <c r="AD58" s="45" t="str">
        <f t="shared" si="26"/>
        <v/>
      </c>
      <c r="AE58" s="2" t="str">
        <f>IFERROR(IF(AND(COUNTBLANK(AF$19)=0,AF$19&lt;&gt;0,AF$19&lt;$A58),"",
IF($A58&lt;=AF$14,((AE$11-SUM(AF$26:AF57))*AE$18/365)*(365/12),"")),"")</f>
        <v/>
      </c>
      <c r="AF58" s="2" t="str">
        <f t="shared" si="27"/>
        <v/>
      </c>
      <c r="AG58" s="21" t="str">
        <f t="shared" si="7"/>
        <v/>
      </c>
      <c r="AH58" t="s">
        <v>55</v>
      </c>
      <c r="AI58" s="45" t="str">
        <f t="shared" si="28"/>
        <v/>
      </c>
      <c r="AJ58" s="2" t="str">
        <f>IFERROR(IF(AND(COUNTBLANK(AK$19)=0,AK$19&lt;&gt;0,AK$19&lt;$A58),"",
IF($A58&lt;=AK$14,((AJ$11-SUM(AK$26:AK57))*AJ$18/365)*(365/12),"")),"")</f>
        <v/>
      </c>
      <c r="AK58" s="2" t="str">
        <f t="shared" si="29"/>
        <v/>
      </c>
      <c r="AL58" s="21" t="str">
        <f t="shared" si="8"/>
        <v/>
      </c>
      <c r="AM58" t="s">
        <v>55</v>
      </c>
      <c r="AN58" s="45" t="str">
        <f t="shared" si="30"/>
        <v/>
      </c>
      <c r="AO58" s="2" t="str">
        <f>IFERROR(IF(AND(COUNTBLANK(AP$19)=0,AP$19&lt;&gt;0,AP$19&lt;$A58),"",
IF($A58&lt;=AP$14,((AO$11-SUM(AP$26:AP57))*AO$18/365)*(365/12),"")),"")</f>
        <v/>
      </c>
      <c r="AP58" s="2" t="str">
        <f t="shared" si="31"/>
        <v/>
      </c>
      <c r="AQ58" s="21" t="str">
        <f t="shared" si="9"/>
        <v/>
      </c>
      <c r="AR58" t="s">
        <v>55</v>
      </c>
      <c r="AS58" s="45" t="str">
        <f t="shared" si="32"/>
        <v/>
      </c>
      <c r="AT58" s="2" t="str">
        <f>IFERROR(IF(AND(COUNTBLANK(AU$19)=0,AU$19&lt;&gt;0,AU$19&lt;$A58),"",
IF($A58&lt;=AU$14,((AT$11-SUM(AU$26:AU57))*AT$18/365)*(365/12),"")),"")</f>
        <v/>
      </c>
      <c r="AU58" s="2" t="str">
        <f t="shared" si="33"/>
        <v/>
      </c>
      <c r="AV58" s="21" t="str">
        <f t="shared" si="10"/>
        <v/>
      </c>
      <c r="AW58" t="s">
        <v>55</v>
      </c>
      <c r="AX58" s="45" t="str">
        <f t="shared" si="34"/>
        <v/>
      </c>
      <c r="AY58" s="2" t="str">
        <f>IFERROR(IF(AND(COUNTBLANK(AZ$19)=0,AZ$19&lt;&gt;0,AZ$19&lt;$A58),"",
IF($A58&lt;=AZ$14,((AY$11-SUM(AZ$26:AZ57))*AY$18/365)*(365/12),"")),"")</f>
        <v/>
      </c>
      <c r="AZ58" s="2" t="str">
        <f t="shared" si="35"/>
        <v/>
      </c>
      <c r="BA58" s="21" t="str">
        <f t="shared" si="11"/>
        <v/>
      </c>
      <c r="BB58" t="s">
        <v>55</v>
      </c>
      <c r="BC58" s="45" t="str">
        <f t="shared" si="36"/>
        <v/>
      </c>
      <c r="BD58" s="2" t="str">
        <f>IFERROR(IF(AND(COUNTBLANK(BE$19)=0,BE$19&lt;&gt;0,BE$19&lt;$A58),"",
IF($A58&lt;=BE$14,((BD$11-SUM(BE$26:BE57))*BD$18/365)*(365/12),"")),"")</f>
        <v/>
      </c>
      <c r="BE58" s="2" t="str">
        <f t="shared" si="37"/>
        <v/>
      </c>
      <c r="BF58" s="21" t="str">
        <f t="shared" si="12"/>
        <v/>
      </c>
      <c r="BG58" t="s">
        <v>55</v>
      </c>
      <c r="BH58" s="45" t="str">
        <f t="shared" si="38"/>
        <v/>
      </c>
      <c r="BI58" s="2" t="str">
        <f>IFERROR(IF(AND(COUNTBLANK(BJ$19)=0,BJ$19&lt;&gt;0,BJ$19&lt;$A58),"",
IF($A58&lt;=BJ$14,((BI$11-SUM(BJ$26:BJ57))*BI$18/365)*(365/12),"")),"")</f>
        <v/>
      </c>
      <c r="BJ58" s="2" t="str">
        <f t="shared" si="39"/>
        <v/>
      </c>
      <c r="BK58" s="21" t="str">
        <f t="shared" si="13"/>
        <v/>
      </c>
      <c r="BL58" t="s">
        <v>55</v>
      </c>
      <c r="BM58" s="45" t="str">
        <f t="shared" si="40"/>
        <v/>
      </c>
      <c r="BN58" s="2" t="str">
        <f>IFERROR(IF(AND(COUNTBLANK(BO$19)=0,BO$19&lt;&gt;0,BO$19&lt;$A58),"",
IF($A58&lt;=BO$14,((BN$11-SUM(BO$26:BO57))*BN$18/365)*(365/12),"")),"")</f>
        <v/>
      </c>
      <c r="BO58" s="2" t="str">
        <f t="shared" si="41"/>
        <v/>
      </c>
      <c r="BP58" s="21" t="str">
        <f t="shared" si="14"/>
        <v/>
      </c>
      <c r="BQ58" t="s">
        <v>55</v>
      </c>
      <c r="BR58" s="45" t="str">
        <f t="shared" si="42"/>
        <v/>
      </c>
      <c r="BS58" s="2" t="str">
        <f>IFERROR(IF(AND(COUNTBLANK(BT$19)=0,BT$19&lt;&gt;0,BT$19&lt;$A58),"",
IF($A58&lt;=BT$14,((BS$11-SUM(BT$26:BT57))*BS$18/365)*(365/12),"")),"")</f>
        <v/>
      </c>
      <c r="BT58" s="2" t="str">
        <f t="shared" si="43"/>
        <v/>
      </c>
      <c r="BU58" s="21" t="str">
        <f t="shared" si="15"/>
        <v/>
      </c>
      <c r="BV58" t="s">
        <v>55</v>
      </c>
      <c r="BW58" s="45" t="str">
        <f t="shared" si="44"/>
        <v/>
      </c>
      <c r="BX58" s="2" t="str">
        <f>IFERROR(IF(AND(COUNTBLANK(BY$19)=0,BY$19&lt;&gt;0,BY$19&lt;$A58),"",
IF($A58&lt;=BY$14,((BX$11-SUM(BY$26:BY57))*BX$18/365)*(365/12),"")),"")</f>
        <v/>
      </c>
      <c r="BY58" s="2" t="str">
        <f t="shared" si="45"/>
        <v/>
      </c>
      <c r="BZ58" s="21" t="str">
        <f t="shared" si="16"/>
        <v/>
      </c>
    </row>
    <row r="59" spans="1:78" s="2" customFormat="1" x14ac:dyDescent="0.3">
      <c r="A59" s="4">
        <f t="shared" si="46"/>
        <v>34</v>
      </c>
      <c r="B59" s="23">
        <f t="shared" si="0"/>
        <v>43575</v>
      </c>
      <c r="C59" s="24">
        <f t="shared" si="1"/>
        <v>41</v>
      </c>
      <c r="D59" t="s">
        <v>55</v>
      </c>
      <c r="E59" s="45">
        <f t="shared" si="47"/>
        <v>43575</v>
      </c>
      <c r="F59" s="2">
        <f>IFERROR(IF(AND(COUNTBLANK(G$19)=0,G$19&lt;&gt;0,G$19&lt;$A59),"",
IF($A59&lt;=G$14,((F$11-SUM(G$26:G58))*F$18/365)*(365/12),"")),"")</f>
        <v>267247.45670328051</v>
      </c>
      <c r="G59" s="2">
        <f t="shared" si="17"/>
        <v>624892.32457123487</v>
      </c>
      <c r="H59" s="21">
        <f t="shared" si="2"/>
        <v>892139.78127451544</v>
      </c>
      <c r="I59" t="s">
        <v>55</v>
      </c>
      <c r="J59" s="45" t="str">
        <f t="shared" si="18"/>
        <v/>
      </c>
      <c r="K59" s="2" t="str">
        <f>IFERROR(IF(AND(COUNTBLANK(L$19)=0,L$19&lt;&gt;0,L$19&lt;$A59),"",
IF($A59&lt;=L$14,((K$11-SUM(L$26:L58))*K$18/365)*(365/12),"")),"")</f>
        <v/>
      </c>
      <c r="L59" s="2" t="str">
        <f t="shared" si="19"/>
        <v/>
      </c>
      <c r="M59" s="21" t="str">
        <f t="shared" si="3"/>
        <v/>
      </c>
      <c r="N59" t="s">
        <v>55</v>
      </c>
      <c r="O59" s="45" t="str">
        <f t="shared" si="20"/>
        <v/>
      </c>
      <c r="P59" s="2" t="str">
        <f>IFERROR(IF(AND(COUNTBLANK(Q$19)=0,Q$19&lt;&gt;0,Q$19&lt;$A59),"",
IF($A59&lt;=Q$14,((P$11-SUM(Q$26:Q58))*P$18/365)*(365/12),"")),"")</f>
        <v/>
      </c>
      <c r="Q59" s="2" t="str">
        <f t="shared" si="21"/>
        <v/>
      </c>
      <c r="R59" s="21" t="str">
        <f t="shared" si="4"/>
        <v/>
      </c>
      <c r="S59" t="s">
        <v>55</v>
      </c>
      <c r="T59" s="45" t="str">
        <f t="shared" si="22"/>
        <v/>
      </c>
      <c r="U59" s="2" t="str">
        <f>IFERROR(IF(AND(COUNTBLANK(V$19)=0,V$19&lt;&gt;0,V$19&lt;$A59),"",
IF($A59&lt;=V$14,((U$11-SUM(V$26:V58))*U$18/365)*(365/12),"")),"")</f>
        <v/>
      </c>
      <c r="V59" s="2" t="str">
        <f t="shared" si="23"/>
        <v/>
      </c>
      <c r="W59" s="21" t="str">
        <f t="shared" si="5"/>
        <v/>
      </c>
      <c r="X59" t="s">
        <v>55</v>
      </c>
      <c r="Y59" s="45" t="str">
        <f t="shared" si="24"/>
        <v/>
      </c>
      <c r="Z59" s="2" t="str">
        <f>IFERROR(IF(AND(COUNTBLANK(AA$19)=0,AA$19&lt;&gt;0,AA$19&lt;$A59),"",
IF($A59&lt;=AA$14,((Z$11-SUM(AA$26:AA58))*Z$18/365)*(365/12),"")),"")</f>
        <v/>
      </c>
      <c r="AA59" s="2" t="str">
        <f t="shared" si="25"/>
        <v/>
      </c>
      <c r="AB59" s="21" t="str">
        <f t="shared" si="6"/>
        <v/>
      </c>
      <c r="AC59" t="s">
        <v>55</v>
      </c>
      <c r="AD59" s="45" t="str">
        <f t="shared" si="26"/>
        <v/>
      </c>
      <c r="AE59" s="2" t="str">
        <f>IFERROR(IF(AND(COUNTBLANK(AF$19)=0,AF$19&lt;&gt;0,AF$19&lt;$A59),"",
IF($A59&lt;=AF$14,((AE$11-SUM(AF$26:AF58))*AE$18/365)*(365/12),"")),"")</f>
        <v/>
      </c>
      <c r="AF59" s="2" t="str">
        <f t="shared" si="27"/>
        <v/>
      </c>
      <c r="AG59" s="21" t="str">
        <f t="shared" si="7"/>
        <v/>
      </c>
      <c r="AH59" t="s">
        <v>55</v>
      </c>
      <c r="AI59" s="45" t="str">
        <f t="shared" si="28"/>
        <v/>
      </c>
      <c r="AJ59" s="2" t="str">
        <f>IFERROR(IF(AND(COUNTBLANK(AK$19)=0,AK$19&lt;&gt;0,AK$19&lt;$A59),"",
IF($A59&lt;=AK$14,((AJ$11-SUM(AK$26:AK58))*AJ$18/365)*(365/12),"")),"")</f>
        <v/>
      </c>
      <c r="AK59" s="2" t="str">
        <f t="shared" si="29"/>
        <v/>
      </c>
      <c r="AL59" s="21" t="str">
        <f t="shared" si="8"/>
        <v/>
      </c>
      <c r="AM59" t="s">
        <v>55</v>
      </c>
      <c r="AN59" s="45" t="str">
        <f t="shared" si="30"/>
        <v/>
      </c>
      <c r="AO59" s="2" t="str">
        <f>IFERROR(IF(AND(COUNTBLANK(AP$19)=0,AP$19&lt;&gt;0,AP$19&lt;$A59),"",
IF($A59&lt;=AP$14,((AO$11-SUM(AP$26:AP58))*AO$18/365)*(365/12),"")),"")</f>
        <v/>
      </c>
      <c r="AP59" s="2" t="str">
        <f t="shared" si="31"/>
        <v/>
      </c>
      <c r="AQ59" s="21" t="str">
        <f t="shared" si="9"/>
        <v/>
      </c>
      <c r="AR59" t="s">
        <v>55</v>
      </c>
      <c r="AS59" s="45" t="str">
        <f t="shared" si="32"/>
        <v/>
      </c>
      <c r="AT59" s="2" t="str">
        <f>IFERROR(IF(AND(COUNTBLANK(AU$19)=0,AU$19&lt;&gt;0,AU$19&lt;$A59),"",
IF($A59&lt;=AU$14,((AT$11-SUM(AU$26:AU58))*AT$18/365)*(365/12),"")),"")</f>
        <v/>
      </c>
      <c r="AU59" s="2" t="str">
        <f t="shared" si="33"/>
        <v/>
      </c>
      <c r="AV59" s="21" t="str">
        <f t="shared" si="10"/>
        <v/>
      </c>
      <c r="AW59" t="s">
        <v>55</v>
      </c>
      <c r="AX59" s="45" t="str">
        <f t="shared" si="34"/>
        <v/>
      </c>
      <c r="AY59" s="2" t="str">
        <f>IFERROR(IF(AND(COUNTBLANK(AZ$19)=0,AZ$19&lt;&gt;0,AZ$19&lt;$A59),"",
IF($A59&lt;=AZ$14,((AY$11-SUM(AZ$26:AZ58))*AY$18/365)*(365/12),"")),"")</f>
        <v/>
      </c>
      <c r="AZ59" s="2" t="str">
        <f t="shared" si="35"/>
        <v/>
      </c>
      <c r="BA59" s="21" t="str">
        <f t="shared" si="11"/>
        <v/>
      </c>
      <c r="BB59" t="s">
        <v>55</v>
      </c>
      <c r="BC59" s="45" t="str">
        <f t="shared" si="36"/>
        <v/>
      </c>
      <c r="BD59" s="2" t="str">
        <f>IFERROR(IF(AND(COUNTBLANK(BE$19)=0,BE$19&lt;&gt;0,BE$19&lt;$A59),"",
IF($A59&lt;=BE$14,((BD$11-SUM(BE$26:BE58))*BD$18/365)*(365/12),"")),"")</f>
        <v/>
      </c>
      <c r="BE59" s="2" t="str">
        <f t="shared" si="37"/>
        <v/>
      </c>
      <c r="BF59" s="21" t="str">
        <f t="shared" si="12"/>
        <v/>
      </c>
      <c r="BG59" t="s">
        <v>55</v>
      </c>
      <c r="BH59" s="45" t="str">
        <f t="shared" si="38"/>
        <v/>
      </c>
      <c r="BI59" s="2" t="str">
        <f>IFERROR(IF(AND(COUNTBLANK(BJ$19)=0,BJ$19&lt;&gt;0,BJ$19&lt;$A59),"",
IF($A59&lt;=BJ$14,((BI$11-SUM(BJ$26:BJ58))*BI$18/365)*(365/12),"")),"")</f>
        <v/>
      </c>
      <c r="BJ59" s="2" t="str">
        <f t="shared" si="39"/>
        <v/>
      </c>
      <c r="BK59" s="21" t="str">
        <f t="shared" si="13"/>
        <v/>
      </c>
      <c r="BL59" t="s">
        <v>55</v>
      </c>
      <c r="BM59" s="45" t="str">
        <f t="shared" si="40"/>
        <v/>
      </c>
      <c r="BN59" s="2" t="str">
        <f>IFERROR(IF(AND(COUNTBLANK(BO$19)=0,BO$19&lt;&gt;0,BO$19&lt;$A59),"",
IF($A59&lt;=BO$14,((BN$11-SUM(BO$26:BO58))*BN$18/365)*(365/12),"")),"")</f>
        <v/>
      </c>
      <c r="BO59" s="2" t="str">
        <f t="shared" si="41"/>
        <v/>
      </c>
      <c r="BP59" s="21" t="str">
        <f t="shared" si="14"/>
        <v/>
      </c>
      <c r="BQ59" t="s">
        <v>55</v>
      </c>
      <c r="BR59" s="45" t="str">
        <f t="shared" si="42"/>
        <v/>
      </c>
      <c r="BS59" s="2" t="str">
        <f>IFERROR(IF(AND(COUNTBLANK(BT$19)=0,BT$19&lt;&gt;0,BT$19&lt;$A59),"",
IF($A59&lt;=BT$14,((BS$11-SUM(BT$26:BT58))*BS$18/365)*(365/12),"")),"")</f>
        <v/>
      </c>
      <c r="BT59" s="2" t="str">
        <f t="shared" si="43"/>
        <v/>
      </c>
      <c r="BU59" s="21" t="str">
        <f t="shared" si="15"/>
        <v/>
      </c>
      <c r="BV59" t="s">
        <v>55</v>
      </c>
      <c r="BW59" s="45" t="str">
        <f t="shared" si="44"/>
        <v/>
      </c>
      <c r="BX59" s="2" t="str">
        <f>IFERROR(IF(AND(COUNTBLANK(BY$19)=0,BY$19&lt;&gt;0,BY$19&lt;$A59),"",
IF($A59&lt;=BY$14,((BX$11-SUM(BY$26:BY58))*BX$18/365)*(365/12),"")),"")</f>
        <v/>
      </c>
      <c r="BY59" s="2" t="str">
        <f t="shared" si="45"/>
        <v/>
      </c>
      <c r="BZ59" s="21" t="str">
        <f t="shared" si="16"/>
        <v/>
      </c>
    </row>
    <row r="60" spans="1:78" s="2" customFormat="1" x14ac:dyDescent="0.3">
      <c r="A60" s="4">
        <f t="shared" si="46"/>
        <v>35</v>
      </c>
      <c r="B60" s="23">
        <f t="shared" si="0"/>
        <v>43605</v>
      </c>
      <c r="C60" s="24">
        <f t="shared" si="1"/>
        <v>41</v>
      </c>
      <c r="D60" t="s">
        <v>55</v>
      </c>
      <c r="E60" s="45">
        <f t="shared" si="47"/>
        <v>43605</v>
      </c>
      <c r="F60" s="2">
        <f>IFERROR(IF(AND(COUNTBLANK(G$19)=0,G$19&lt;&gt;0,G$19&lt;$A60),"",
IF($A60&lt;=G$14,((F$11-SUM(G$26:G59))*F$18/365)*(365/12),"")),"")</f>
        <v>265732.09281619528</v>
      </c>
      <c r="G60" s="2">
        <f t="shared" si="17"/>
        <v>626407.68845832022</v>
      </c>
      <c r="H60" s="21">
        <f t="shared" si="2"/>
        <v>892139.78127451544</v>
      </c>
      <c r="I60" t="s">
        <v>55</v>
      </c>
      <c r="J60" s="45" t="str">
        <f t="shared" si="18"/>
        <v/>
      </c>
      <c r="K60" s="2" t="str">
        <f>IFERROR(IF(AND(COUNTBLANK(L$19)=0,L$19&lt;&gt;0,L$19&lt;$A60),"",
IF($A60&lt;=L$14,((K$11-SUM(L$26:L59))*K$18/365)*(365/12),"")),"")</f>
        <v/>
      </c>
      <c r="L60" s="2" t="str">
        <f t="shared" si="19"/>
        <v/>
      </c>
      <c r="M60" s="21" t="str">
        <f t="shared" si="3"/>
        <v/>
      </c>
      <c r="N60" t="s">
        <v>55</v>
      </c>
      <c r="O60" s="45" t="str">
        <f t="shared" si="20"/>
        <v/>
      </c>
      <c r="P60" s="2" t="str">
        <f>IFERROR(IF(AND(COUNTBLANK(Q$19)=0,Q$19&lt;&gt;0,Q$19&lt;$A60),"",
IF($A60&lt;=Q$14,((P$11-SUM(Q$26:Q59))*P$18/365)*(365/12),"")),"")</f>
        <v/>
      </c>
      <c r="Q60" s="2" t="str">
        <f t="shared" si="21"/>
        <v/>
      </c>
      <c r="R60" s="21" t="str">
        <f t="shared" si="4"/>
        <v/>
      </c>
      <c r="S60" t="s">
        <v>55</v>
      </c>
      <c r="T60" s="45" t="str">
        <f t="shared" si="22"/>
        <v/>
      </c>
      <c r="U60" s="2" t="str">
        <f>IFERROR(IF(AND(COUNTBLANK(V$19)=0,V$19&lt;&gt;0,V$19&lt;$A60),"",
IF($A60&lt;=V$14,((U$11-SUM(V$26:V59))*U$18/365)*(365/12),"")),"")</f>
        <v/>
      </c>
      <c r="V60" s="2" t="str">
        <f t="shared" si="23"/>
        <v/>
      </c>
      <c r="W60" s="21" t="str">
        <f t="shared" si="5"/>
        <v/>
      </c>
      <c r="X60" t="s">
        <v>55</v>
      </c>
      <c r="Y60" s="45" t="str">
        <f t="shared" si="24"/>
        <v/>
      </c>
      <c r="Z60" s="2" t="str">
        <f>IFERROR(IF(AND(COUNTBLANK(AA$19)=0,AA$19&lt;&gt;0,AA$19&lt;$A60),"",
IF($A60&lt;=AA$14,((Z$11-SUM(AA$26:AA59))*Z$18/365)*(365/12),"")),"")</f>
        <v/>
      </c>
      <c r="AA60" s="2" t="str">
        <f t="shared" si="25"/>
        <v/>
      </c>
      <c r="AB60" s="21" t="str">
        <f t="shared" si="6"/>
        <v/>
      </c>
      <c r="AC60" t="s">
        <v>55</v>
      </c>
      <c r="AD60" s="45" t="str">
        <f t="shared" si="26"/>
        <v/>
      </c>
      <c r="AE60" s="2" t="str">
        <f>IFERROR(IF(AND(COUNTBLANK(AF$19)=0,AF$19&lt;&gt;0,AF$19&lt;$A60),"",
IF($A60&lt;=AF$14,((AE$11-SUM(AF$26:AF59))*AE$18/365)*(365/12),"")),"")</f>
        <v/>
      </c>
      <c r="AF60" s="2" t="str">
        <f t="shared" si="27"/>
        <v/>
      </c>
      <c r="AG60" s="21" t="str">
        <f t="shared" si="7"/>
        <v/>
      </c>
      <c r="AH60" t="s">
        <v>55</v>
      </c>
      <c r="AI60" s="45" t="str">
        <f t="shared" si="28"/>
        <v/>
      </c>
      <c r="AJ60" s="2" t="str">
        <f>IFERROR(IF(AND(COUNTBLANK(AK$19)=0,AK$19&lt;&gt;0,AK$19&lt;$A60),"",
IF($A60&lt;=AK$14,((AJ$11-SUM(AK$26:AK59))*AJ$18/365)*(365/12),"")),"")</f>
        <v/>
      </c>
      <c r="AK60" s="2" t="str">
        <f t="shared" si="29"/>
        <v/>
      </c>
      <c r="AL60" s="21" t="str">
        <f t="shared" si="8"/>
        <v/>
      </c>
      <c r="AM60" t="s">
        <v>55</v>
      </c>
      <c r="AN60" s="45" t="str">
        <f t="shared" si="30"/>
        <v/>
      </c>
      <c r="AO60" s="2" t="str">
        <f>IFERROR(IF(AND(COUNTBLANK(AP$19)=0,AP$19&lt;&gt;0,AP$19&lt;$A60),"",
IF($A60&lt;=AP$14,((AO$11-SUM(AP$26:AP59))*AO$18/365)*(365/12),"")),"")</f>
        <v/>
      </c>
      <c r="AP60" s="2" t="str">
        <f t="shared" si="31"/>
        <v/>
      </c>
      <c r="AQ60" s="21" t="str">
        <f t="shared" si="9"/>
        <v/>
      </c>
      <c r="AR60" t="s">
        <v>55</v>
      </c>
      <c r="AS60" s="45" t="str">
        <f t="shared" si="32"/>
        <v/>
      </c>
      <c r="AT60" s="2" t="str">
        <f>IFERROR(IF(AND(COUNTBLANK(AU$19)=0,AU$19&lt;&gt;0,AU$19&lt;$A60),"",
IF($A60&lt;=AU$14,((AT$11-SUM(AU$26:AU59))*AT$18/365)*(365/12),"")),"")</f>
        <v/>
      </c>
      <c r="AU60" s="2" t="str">
        <f t="shared" si="33"/>
        <v/>
      </c>
      <c r="AV60" s="21" t="str">
        <f t="shared" si="10"/>
        <v/>
      </c>
      <c r="AW60" t="s">
        <v>55</v>
      </c>
      <c r="AX60" s="45" t="str">
        <f t="shared" si="34"/>
        <v/>
      </c>
      <c r="AY60" s="2" t="str">
        <f>IFERROR(IF(AND(COUNTBLANK(AZ$19)=0,AZ$19&lt;&gt;0,AZ$19&lt;$A60),"",
IF($A60&lt;=AZ$14,((AY$11-SUM(AZ$26:AZ59))*AY$18/365)*(365/12),"")),"")</f>
        <v/>
      </c>
      <c r="AZ60" s="2" t="str">
        <f t="shared" si="35"/>
        <v/>
      </c>
      <c r="BA60" s="21" t="str">
        <f t="shared" si="11"/>
        <v/>
      </c>
      <c r="BB60" t="s">
        <v>55</v>
      </c>
      <c r="BC60" s="45" t="str">
        <f t="shared" si="36"/>
        <v/>
      </c>
      <c r="BD60" s="2" t="str">
        <f>IFERROR(IF(AND(COUNTBLANK(BE$19)=0,BE$19&lt;&gt;0,BE$19&lt;$A60),"",
IF($A60&lt;=BE$14,((BD$11-SUM(BE$26:BE59))*BD$18/365)*(365/12),"")),"")</f>
        <v/>
      </c>
      <c r="BE60" s="2" t="str">
        <f t="shared" si="37"/>
        <v/>
      </c>
      <c r="BF60" s="21" t="str">
        <f t="shared" si="12"/>
        <v/>
      </c>
      <c r="BG60" t="s">
        <v>55</v>
      </c>
      <c r="BH60" s="45" t="str">
        <f t="shared" si="38"/>
        <v/>
      </c>
      <c r="BI60" s="2" t="str">
        <f>IFERROR(IF(AND(COUNTBLANK(BJ$19)=0,BJ$19&lt;&gt;0,BJ$19&lt;$A60),"",
IF($A60&lt;=BJ$14,((BI$11-SUM(BJ$26:BJ59))*BI$18/365)*(365/12),"")),"")</f>
        <v/>
      </c>
      <c r="BJ60" s="2" t="str">
        <f t="shared" si="39"/>
        <v/>
      </c>
      <c r="BK60" s="21" t="str">
        <f t="shared" si="13"/>
        <v/>
      </c>
      <c r="BL60" t="s">
        <v>55</v>
      </c>
      <c r="BM60" s="45" t="str">
        <f t="shared" si="40"/>
        <v/>
      </c>
      <c r="BN60" s="2" t="str">
        <f>IFERROR(IF(AND(COUNTBLANK(BO$19)=0,BO$19&lt;&gt;0,BO$19&lt;$A60),"",
IF($A60&lt;=BO$14,((BN$11-SUM(BO$26:BO59))*BN$18/365)*(365/12),"")),"")</f>
        <v/>
      </c>
      <c r="BO60" s="2" t="str">
        <f t="shared" si="41"/>
        <v/>
      </c>
      <c r="BP60" s="21" t="str">
        <f t="shared" si="14"/>
        <v/>
      </c>
      <c r="BQ60" t="s">
        <v>55</v>
      </c>
      <c r="BR60" s="45" t="str">
        <f t="shared" si="42"/>
        <v/>
      </c>
      <c r="BS60" s="2" t="str">
        <f>IFERROR(IF(AND(COUNTBLANK(BT$19)=0,BT$19&lt;&gt;0,BT$19&lt;$A60),"",
IF($A60&lt;=BT$14,((BS$11-SUM(BT$26:BT59))*BS$18/365)*(365/12),"")),"")</f>
        <v/>
      </c>
      <c r="BT60" s="2" t="str">
        <f t="shared" si="43"/>
        <v/>
      </c>
      <c r="BU60" s="21" t="str">
        <f t="shared" si="15"/>
        <v/>
      </c>
      <c r="BV60" t="s">
        <v>55</v>
      </c>
      <c r="BW60" s="45" t="str">
        <f t="shared" si="44"/>
        <v/>
      </c>
      <c r="BX60" s="2" t="str">
        <f>IFERROR(IF(AND(COUNTBLANK(BY$19)=0,BY$19&lt;&gt;0,BY$19&lt;$A60),"",
IF($A60&lt;=BY$14,((BX$11-SUM(BY$26:BY59))*BX$18/365)*(365/12),"")),"")</f>
        <v/>
      </c>
      <c r="BY60" s="2" t="str">
        <f t="shared" si="45"/>
        <v/>
      </c>
      <c r="BZ60" s="21" t="str">
        <f t="shared" si="16"/>
        <v/>
      </c>
    </row>
    <row r="61" spans="1:78" s="2" customFormat="1" x14ac:dyDescent="0.3">
      <c r="A61" s="4">
        <f t="shared" si="46"/>
        <v>36</v>
      </c>
      <c r="B61" s="23">
        <f t="shared" si="0"/>
        <v>43636</v>
      </c>
      <c r="C61" s="24">
        <f t="shared" si="1"/>
        <v>41</v>
      </c>
      <c r="D61" t="s">
        <v>55</v>
      </c>
      <c r="E61" s="45">
        <f t="shared" si="47"/>
        <v>43636</v>
      </c>
      <c r="F61" s="2">
        <f>IFERROR(IF(AND(COUNTBLANK(G$19)=0,G$19&lt;&gt;0,G$19&lt;$A61),"",
IF($A61&lt;=G$14,((F$11-SUM(G$26:G60))*F$18/365)*(365/12),"")),"")</f>
        <v>264213.05417168385</v>
      </c>
      <c r="G61" s="2">
        <f t="shared" si="17"/>
        <v>627926.72710283159</v>
      </c>
      <c r="H61" s="21">
        <f t="shared" si="2"/>
        <v>892139.78127451544</v>
      </c>
      <c r="I61" t="s">
        <v>55</v>
      </c>
      <c r="J61" s="45" t="str">
        <f t="shared" si="18"/>
        <v/>
      </c>
      <c r="K61" s="2" t="str">
        <f>IFERROR(IF(AND(COUNTBLANK(L$19)=0,L$19&lt;&gt;0,L$19&lt;$A61),"",
IF($A61&lt;=L$14,((K$11-SUM(L$26:L60))*K$18/365)*(365/12),"")),"")</f>
        <v/>
      </c>
      <c r="L61" s="2" t="str">
        <f t="shared" si="19"/>
        <v/>
      </c>
      <c r="M61" s="21" t="str">
        <f t="shared" si="3"/>
        <v/>
      </c>
      <c r="N61" t="s">
        <v>55</v>
      </c>
      <c r="O61" s="45" t="str">
        <f t="shared" si="20"/>
        <v/>
      </c>
      <c r="P61" s="2" t="str">
        <f>IFERROR(IF(AND(COUNTBLANK(Q$19)=0,Q$19&lt;&gt;0,Q$19&lt;$A61),"",
IF($A61&lt;=Q$14,((P$11-SUM(Q$26:Q60))*P$18/365)*(365/12),"")),"")</f>
        <v/>
      </c>
      <c r="Q61" s="2" t="str">
        <f t="shared" si="21"/>
        <v/>
      </c>
      <c r="R61" s="21" t="str">
        <f t="shared" si="4"/>
        <v/>
      </c>
      <c r="S61" t="s">
        <v>55</v>
      </c>
      <c r="T61" s="45" t="str">
        <f t="shared" si="22"/>
        <v/>
      </c>
      <c r="U61" s="2" t="str">
        <f>IFERROR(IF(AND(COUNTBLANK(V$19)=0,V$19&lt;&gt;0,V$19&lt;$A61),"",
IF($A61&lt;=V$14,((U$11-SUM(V$26:V60))*U$18/365)*(365/12),"")),"")</f>
        <v/>
      </c>
      <c r="V61" s="2" t="str">
        <f t="shared" si="23"/>
        <v/>
      </c>
      <c r="W61" s="21" t="str">
        <f t="shared" si="5"/>
        <v/>
      </c>
      <c r="X61" t="s">
        <v>55</v>
      </c>
      <c r="Y61" s="45" t="str">
        <f t="shared" si="24"/>
        <v/>
      </c>
      <c r="Z61" s="2" t="str">
        <f>IFERROR(IF(AND(COUNTBLANK(AA$19)=0,AA$19&lt;&gt;0,AA$19&lt;$A61),"",
IF($A61&lt;=AA$14,((Z$11-SUM(AA$26:AA60))*Z$18/365)*(365/12),"")),"")</f>
        <v/>
      </c>
      <c r="AA61" s="2" t="str">
        <f t="shared" si="25"/>
        <v/>
      </c>
      <c r="AB61" s="21" t="str">
        <f t="shared" si="6"/>
        <v/>
      </c>
      <c r="AC61" t="s">
        <v>55</v>
      </c>
      <c r="AD61" s="45" t="str">
        <f t="shared" si="26"/>
        <v/>
      </c>
      <c r="AE61" s="2" t="str">
        <f>IFERROR(IF(AND(COUNTBLANK(AF$19)=0,AF$19&lt;&gt;0,AF$19&lt;$A61),"",
IF($A61&lt;=AF$14,((AE$11-SUM(AF$26:AF60))*AE$18/365)*(365/12),"")),"")</f>
        <v/>
      </c>
      <c r="AF61" s="2" t="str">
        <f t="shared" si="27"/>
        <v/>
      </c>
      <c r="AG61" s="21" t="str">
        <f t="shared" si="7"/>
        <v/>
      </c>
      <c r="AH61" t="s">
        <v>55</v>
      </c>
      <c r="AI61" s="45" t="str">
        <f t="shared" si="28"/>
        <v/>
      </c>
      <c r="AJ61" s="2" t="str">
        <f>IFERROR(IF(AND(COUNTBLANK(AK$19)=0,AK$19&lt;&gt;0,AK$19&lt;$A61),"",
IF($A61&lt;=AK$14,((AJ$11-SUM(AK$26:AK60))*AJ$18/365)*(365/12),"")),"")</f>
        <v/>
      </c>
      <c r="AK61" s="2" t="str">
        <f t="shared" si="29"/>
        <v/>
      </c>
      <c r="AL61" s="21" t="str">
        <f t="shared" si="8"/>
        <v/>
      </c>
      <c r="AM61" t="s">
        <v>55</v>
      </c>
      <c r="AN61" s="45" t="str">
        <f t="shared" si="30"/>
        <v/>
      </c>
      <c r="AO61" s="2" t="str">
        <f>IFERROR(IF(AND(COUNTBLANK(AP$19)=0,AP$19&lt;&gt;0,AP$19&lt;$A61),"",
IF($A61&lt;=AP$14,((AO$11-SUM(AP$26:AP60))*AO$18/365)*(365/12),"")),"")</f>
        <v/>
      </c>
      <c r="AP61" s="2" t="str">
        <f t="shared" si="31"/>
        <v/>
      </c>
      <c r="AQ61" s="21" t="str">
        <f t="shared" si="9"/>
        <v/>
      </c>
      <c r="AR61" t="s">
        <v>55</v>
      </c>
      <c r="AS61" s="45" t="str">
        <f t="shared" si="32"/>
        <v/>
      </c>
      <c r="AT61" s="2" t="str">
        <f>IFERROR(IF(AND(COUNTBLANK(AU$19)=0,AU$19&lt;&gt;0,AU$19&lt;$A61),"",
IF($A61&lt;=AU$14,((AT$11-SUM(AU$26:AU60))*AT$18/365)*(365/12),"")),"")</f>
        <v/>
      </c>
      <c r="AU61" s="2" t="str">
        <f t="shared" si="33"/>
        <v/>
      </c>
      <c r="AV61" s="21" t="str">
        <f t="shared" si="10"/>
        <v/>
      </c>
      <c r="AW61" t="s">
        <v>55</v>
      </c>
      <c r="AX61" s="45" t="str">
        <f t="shared" si="34"/>
        <v/>
      </c>
      <c r="AY61" s="2" t="str">
        <f>IFERROR(IF(AND(COUNTBLANK(AZ$19)=0,AZ$19&lt;&gt;0,AZ$19&lt;$A61),"",
IF($A61&lt;=AZ$14,((AY$11-SUM(AZ$26:AZ60))*AY$18/365)*(365/12),"")),"")</f>
        <v/>
      </c>
      <c r="AZ61" s="2" t="str">
        <f t="shared" si="35"/>
        <v/>
      </c>
      <c r="BA61" s="21" t="str">
        <f t="shared" si="11"/>
        <v/>
      </c>
      <c r="BB61" t="s">
        <v>55</v>
      </c>
      <c r="BC61" s="45" t="str">
        <f t="shared" si="36"/>
        <v/>
      </c>
      <c r="BD61" s="2" t="str">
        <f>IFERROR(IF(AND(COUNTBLANK(BE$19)=0,BE$19&lt;&gt;0,BE$19&lt;$A61),"",
IF($A61&lt;=BE$14,((BD$11-SUM(BE$26:BE60))*BD$18/365)*(365/12),"")),"")</f>
        <v/>
      </c>
      <c r="BE61" s="2" t="str">
        <f t="shared" si="37"/>
        <v/>
      </c>
      <c r="BF61" s="21" t="str">
        <f t="shared" si="12"/>
        <v/>
      </c>
      <c r="BG61" t="s">
        <v>55</v>
      </c>
      <c r="BH61" s="45" t="str">
        <f t="shared" si="38"/>
        <v/>
      </c>
      <c r="BI61" s="2" t="str">
        <f>IFERROR(IF(AND(COUNTBLANK(BJ$19)=0,BJ$19&lt;&gt;0,BJ$19&lt;$A61),"",
IF($A61&lt;=BJ$14,((BI$11-SUM(BJ$26:BJ60))*BI$18/365)*(365/12),"")),"")</f>
        <v/>
      </c>
      <c r="BJ61" s="2" t="str">
        <f t="shared" si="39"/>
        <v/>
      </c>
      <c r="BK61" s="21" t="str">
        <f t="shared" si="13"/>
        <v/>
      </c>
      <c r="BL61" t="s">
        <v>55</v>
      </c>
      <c r="BM61" s="45" t="str">
        <f t="shared" si="40"/>
        <v/>
      </c>
      <c r="BN61" s="2" t="str">
        <f>IFERROR(IF(AND(COUNTBLANK(BO$19)=0,BO$19&lt;&gt;0,BO$19&lt;$A61),"",
IF($A61&lt;=BO$14,((BN$11-SUM(BO$26:BO60))*BN$18/365)*(365/12),"")),"")</f>
        <v/>
      </c>
      <c r="BO61" s="2" t="str">
        <f t="shared" si="41"/>
        <v/>
      </c>
      <c r="BP61" s="21" t="str">
        <f t="shared" si="14"/>
        <v/>
      </c>
      <c r="BQ61" t="s">
        <v>55</v>
      </c>
      <c r="BR61" s="45" t="str">
        <f t="shared" si="42"/>
        <v/>
      </c>
      <c r="BS61" s="2" t="str">
        <f>IFERROR(IF(AND(COUNTBLANK(BT$19)=0,BT$19&lt;&gt;0,BT$19&lt;$A61),"",
IF($A61&lt;=BT$14,((BS$11-SUM(BT$26:BT60))*BS$18/365)*(365/12),"")),"")</f>
        <v/>
      </c>
      <c r="BT61" s="2" t="str">
        <f t="shared" si="43"/>
        <v/>
      </c>
      <c r="BU61" s="21" t="str">
        <f t="shared" si="15"/>
        <v/>
      </c>
      <c r="BV61" t="s">
        <v>55</v>
      </c>
      <c r="BW61" s="45" t="str">
        <f t="shared" si="44"/>
        <v/>
      </c>
      <c r="BX61" s="2" t="str">
        <f>IFERROR(IF(AND(COUNTBLANK(BY$19)=0,BY$19&lt;&gt;0,BY$19&lt;$A61),"",
IF($A61&lt;=BY$14,((BX$11-SUM(BY$26:BY60))*BX$18/365)*(365/12),"")),"")</f>
        <v/>
      </c>
      <c r="BY61" s="2" t="str">
        <f t="shared" si="45"/>
        <v/>
      </c>
      <c r="BZ61" s="21" t="str">
        <f t="shared" si="16"/>
        <v/>
      </c>
    </row>
    <row r="62" spans="1:78" s="2" customFormat="1" x14ac:dyDescent="0.3">
      <c r="A62" s="4">
        <f t="shared" si="46"/>
        <v>37</v>
      </c>
      <c r="B62" s="23">
        <f t="shared" si="0"/>
        <v>43666</v>
      </c>
      <c r="C62" s="24">
        <f t="shared" si="1"/>
        <v>41</v>
      </c>
      <c r="D62" t="s">
        <v>55</v>
      </c>
      <c r="E62" s="45">
        <f t="shared" si="47"/>
        <v>43666</v>
      </c>
      <c r="F62" s="2">
        <f>IFERROR(IF(AND(COUNTBLANK(G$19)=0,G$19&lt;&gt;0,G$19&lt;$A62),"",
IF($A62&lt;=G$14,((F$11-SUM(G$26:G61))*F$18/365)*(365/12),"")),"")</f>
        <v>262690.33185845945</v>
      </c>
      <c r="G62" s="2">
        <f t="shared" si="17"/>
        <v>629449.44941605604</v>
      </c>
      <c r="H62" s="21">
        <f t="shared" si="2"/>
        <v>892139.78127451544</v>
      </c>
      <c r="I62" t="s">
        <v>55</v>
      </c>
      <c r="J62" s="45" t="str">
        <f t="shared" si="18"/>
        <v/>
      </c>
      <c r="K62" s="2" t="str">
        <f>IFERROR(IF(AND(COUNTBLANK(L$19)=0,L$19&lt;&gt;0,L$19&lt;$A62),"",
IF($A62&lt;=L$14,((K$11-SUM(L$26:L61))*K$18/365)*(365/12),"")),"")</f>
        <v/>
      </c>
      <c r="L62" s="2" t="str">
        <f t="shared" si="19"/>
        <v/>
      </c>
      <c r="M62" s="21" t="str">
        <f t="shared" si="3"/>
        <v/>
      </c>
      <c r="N62" t="s">
        <v>55</v>
      </c>
      <c r="O62" s="45" t="str">
        <f t="shared" si="20"/>
        <v/>
      </c>
      <c r="P62" s="2" t="str">
        <f>IFERROR(IF(AND(COUNTBLANK(Q$19)=0,Q$19&lt;&gt;0,Q$19&lt;$A62),"",
IF($A62&lt;=Q$14,((P$11-SUM(Q$26:Q61))*P$18/365)*(365/12),"")),"")</f>
        <v/>
      </c>
      <c r="Q62" s="2" t="str">
        <f t="shared" si="21"/>
        <v/>
      </c>
      <c r="R62" s="21" t="str">
        <f t="shared" si="4"/>
        <v/>
      </c>
      <c r="S62" t="s">
        <v>55</v>
      </c>
      <c r="T62" s="45" t="str">
        <f t="shared" si="22"/>
        <v/>
      </c>
      <c r="U62" s="2" t="str">
        <f>IFERROR(IF(AND(COUNTBLANK(V$19)=0,V$19&lt;&gt;0,V$19&lt;$A62),"",
IF($A62&lt;=V$14,((U$11-SUM(V$26:V61))*U$18/365)*(365/12),"")),"")</f>
        <v/>
      </c>
      <c r="V62" s="2" t="str">
        <f t="shared" si="23"/>
        <v/>
      </c>
      <c r="W62" s="21" t="str">
        <f t="shared" si="5"/>
        <v/>
      </c>
      <c r="X62" t="s">
        <v>55</v>
      </c>
      <c r="Y62" s="45" t="str">
        <f t="shared" si="24"/>
        <v/>
      </c>
      <c r="Z62" s="2" t="str">
        <f>IFERROR(IF(AND(COUNTBLANK(AA$19)=0,AA$19&lt;&gt;0,AA$19&lt;$A62),"",
IF($A62&lt;=AA$14,((Z$11-SUM(AA$26:AA61))*Z$18/365)*(365/12),"")),"")</f>
        <v/>
      </c>
      <c r="AA62" s="2" t="str">
        <f t="shared" si="25"/>
        <v/>
      </c>
      <c r="AB62" s="21" t="str">
        <f t="shared" si="6"/>
        <v/>
      </c>
      <c r="AC62" t="s">
        <v>55</v>
      </c>
      <c r="AD62" s="45" t="str">
        <f t="shared" si="26"/>
        <v/>
      </c>
      <c r="AE62" s="2" t="str">
        <f>IFERROR(IF(AND(COUNTBLANK(AF$19)=0,AF$19&lt;&gt;0,AF$19&lt;$A62),"",
IF($A62&lt;=AF$14,((AE$11-SUM(AF$26:AF61))*AE$18/365)*(365/12),"")),"")</f>
        <v/>
      </c>
      <c r="AF62" s="2" t="str">
        <f t="shared" si="27"/>
        <v/>
      </c>
      <c r="AG62" s="21" t="str">
        <f t="shared" si="7"/>
        <v/>
      </c>
      <c r="AH62" t="s">
        <v>55</v>
      </c>
      <c r="AI62" s="45" t="str">
        <f t="shared" si="28"/>
        <v/>
      </c>
      <c r="AJ62" s="2" t="str">
        <f>IFERROR(IF(AND(COUNTBLANK(AK$19)=0,AK$19&lt;&gt;0,AK$19&lt;$A62),"",
IF($A62&lt;=AK$14,((AJ$11-SUM(AK$26:AK61))*AJ$18/365)*(365/12),"")),"")</f>
        <v/>
      </c>
      <c r="AK62" s="2" t="str">
        <f t="shared" si="29"/>
        <v/>
      </c>
      <c r="AL62" s="21" t="str">
        <f t="shared" si="8"/>
        <v/>
      </c>
      <c r="AM62" t="s">
        <v>55</v>
      </c>
      <c r="AN62" s="45" t="str">
        <f t="shared" si="30"/>
        <v/>
      </c>
      <c r="AO62" s="2" t="str">
        <f>IFERROR(IF(AND(COUNTBLANK(AP$19)=0,AP$19&lt;&gt;0,AP$19&lt;$A62),"",
IF($A62&lt;=AP$14,((AO$11-SUM(AP$26:AP61))*AO$18/365)*(365/12),"")),"")</f>
        <v/>
      </c>
      <c r="AP62" s="2" t="str">
        <f t="shared" si="31"/>
        <v/>
      </c>
      <c r="AQ62" s="21" t="str">
        <f t="shared" si="9"/>
        <v/>
      </c>
      <c r="AR62" t="s">
        <v>55</v>
      </c>
      <c r="AS62" s="45" t="str">
        <f t="shared" si="32"/>
        <v/>
      </c>
      <c r="AT62" s="2" t="str">
        <f>IFERROR(IF(AND(COUNTBLANK(AU$19)=0,AU$19&lt;&gt;0,AU$19&lt;$A62),"",
IF($A62&lt;=AU$14,((AT$11-SUM(AU$26:AU61))*AT$18/365)*(365/12),"")),"")</f>
        <v/>
      </c>
      <c r="AU62" s="2" t="str">
        <f t="shared" si="33"/>
        <v/>
      </c>
      <c r="AV62" s="21" t="str">
        <f t="shared" si="10"/>
        <v/>
      </c>
      <c r="AW62" t="s">
        <v>55</v>
      </c>
      <c r="AX62" s="45" t="str">
        <f t="shared" si="34"/>
        <v/>
      </c>
      <c r="AY62" s="2" t="str">
        <f>IFERROR(IF(AND(COUNTBLANK(AZ$19)=0,AZ$19&lt;&gt;0,AZ$19&lt;$A62),"",
IF($A62&lt;=AZ$14,((AY$11-SUM(AZ$26:AZ61))*AY$18/365)*(365/12),"")),"")</f>
        <v/>
      </c>
      <c r="AZ62" s="2" t="str">
        <f t="shared" si="35"/>
        <v/>
      </c>
      <c r="BA62" s="21" t="str">
        <f t="shared" si="11"/>
        <v/>
      </c>
      <c r="BB62" t="s">
        <v>55</v>
      </c>
      <c r="BC62" s="45" t="str">
        <f t="shared" si="36"/>
        <v/>
      </c>
      <c r="BD62" s="2" t="str">
        <f>IFERROR(IF(AND(COUNTBLANK(BE$19)=0,BE$19&lt;&gt;0,BE$19&lt;$A62),"",
IF($A62&lt;=BE$14,((BD$11-SUM(BE$26:BE61))*BD$18/365)*(365/12),"")),"")</f>
        <v/>
      </c>
      <c r="BE62" s="2" t="str">
        <f t="shared" si="37"/>
        <v/>
      </c>
      <c r="BF62" s="21" t="str">
        <f t="shared" si="12"/>
        <v/>
      </c>
      <c r="BG62" t="s">
        <v>55</v>
      </c>
      <c r="BH62" s="45" t="str">
        <f t="shared" si="38"/>
        <v/>
      </c>
      <c r="BI62" s="2" t="str">
        <f>IFERROR(IF(AND(COUNTBLANK(BJ$19)=0,BJ$19&lt;&gt;0,BJ$19&lt;$A62),"",
IF($A62&lt;=BJ$14,((BI$11-SUM(BJ$26:BJ61))*BI$18/365)*(365/12),"")),"")</f>
        <v/>
      </c>
      <c r="BJ62" s="2" t="str">
        <f t="shared" si="39"/>
        <v/>
      </c>
      <c r="BK62" s="21" t="str">
        <f t="shared" si="13"/>
        <v/>
      </c>
      <c r="BL62" t="s">
        <v>55</v>
      </c>
      <c r="BM62" s="45" t="str">
        <f t="shared" si="40"/>
        <v/>
      </c>
      <c r="BN62" s="2" t="str">
        <f>IFERROR(IF(AND(COUNTBLANK(BO$19)=0,BO$19&lt;&gt;0,BO$19&lt;$A62),"",
IF($A62&lt;=BO$14,((BN$11-SUM(BO$26:BO61))*BN$18/365)*(365/12),"")),"")</f>
        <v/>
      </c>
      <c r="BO62" s="2" t="str">
        <f t="shared" si="41"/>
        <v/>
      </c>
      <c r="BP62" s="21" t="str">
        <f t="shared" si="14"/>
        <v/>
      </c>
      <c r="BQ62" t="s">
        <v>55</v>
      </c>
      <c r="BR62" s="45" t="str">
        <f t="shared" si="42"/>
        <v/>
      </c>
      <c r="BS62" s="2" t="str">
        <f>IFERROR(IF(AND(COUNTBLANK(BT$19)=0,BT$19&lt;&gt;0,BT$19&lt;$A62),"",
IF($A62&lt;=BT$14,((BS$11-SUM(BT$26:BT61))*BS$18/365)*(365/12),"")),"")</f>
        <v/>
      </c>
      <c r="BT62" s="2" t="str">
        <f t="shared" si="43"/>
        <v/>
      </c>
      <c r="BU62" s="21" t="str">
        <f t="shared" si="15"/>
        <v/>
      </c>
      <c r="BV62" t="s">
        <v>55</v>
      </c>
      <c r="BW62" s="45" t="str">
        <f t="shared" si="44"/>
        <v/>
      </c>
      <c r="BX62" s="2" t="str">
        <f>IFERROR(IF(AND(COUNTBLANK(BY$19)=0,BY$19&lt;&gt;0,BY$19&lt;$A62),"",
IF($A62&lt;=BY$14,((BX$11-SUM(BY$26:BY61))*BX$18/365)*(365/12),"")),"")</f>
        <v/>
      </c>
      <c r="BY62" s="2" t="str">
        <f t="shared" si="45"/>
        <v/>
      </c>
      <c r="BZ62" s="21" t="str">
        <f t="shared" si="16"/>
        <v/>
      </c>
    </row>
    <row r="63" spans="1:78" s="2" customFormat="1" x14ac:dyDescent="0.3">
      <c r="A63" s="4">
        <f t="shared" si="46"/>
        <v>38</v>
      </c>
      <c r="B63" s="23">
        <f t="shared" si="0"/>
        <v>43697</v>
      </c>
      <c r="C63" s="24">
        <f t="shared" si="1"/>
        <v>41</v>
      </c>
      <c r="D63" t="s">
        <v>55</v>
      </c>
      <c r="E63" s="45">
        <f t="shared" si="47"/>
        <v>43697</v>
      </c>
      <c r="F63" s="2">
        <f>IFERROR(IF(AND(COUNTBLANK(G$19)=0,G$19&lt;&gt;0,G$19&lt;$A63),"",
IF($A63&lt;=G$14,((F$11-SUM(G$26:G62))*F$18/365)*(365/12),"")),"")</f>
        <v>261163.91694362558</v>
      </c>
      <c r="G63" s="2">
        <f t="shared" si="17"/>
        <v>630975.86433088989</v>
      </c>
      <c r="H63" s="21">
        <f t="shared" si="2"/>
        <v>892139.78127451544</v>
      </c>
      <c r="I63" t="s">
        <v>55</v>
      </c>
      <c r="J63" s="45" t="str">
        <f t="shared" si="18"/>
        <v/>
      </c>
      <c r="K63" s="2" t="str">
        <f>IFERROR(IF(AND(COUNTBLANK(L$19)=0,L$19&lt;&gt;0,L$19&lt;$A63),"",
IF($A63&lt;=L$14,((K$11-SUM(L$26:L62))*K$18/365)*(365/12),"")),"")</f>
        <v/>
      </c>
      <c r="L63" s="2" t="str">
        <f t="shared" si="19"/>
        <v/>
      </c>
      <c r="M63" s="21" t="str">
        <f t="shared" si="3"/>
        <v/>
      </c>
      <c r="N63" t="s">
        <v>55</v>
      </c>
      <c r="O63" s="45" t="str">
        <f t="shared" si="20"/>
        <v/>
      </c>
      <c r="P63" s="2" t="str">
        <f>IFERROR(IF(AND(COUNTBLANK(Q$19)=0,Q$19&lt;&gt;0,Q$19&lt;$A63),"",
IF($A63&lt;=Q$14,((P$11-SUM(Q$26:Q62))*P$18/365)*(365/12),"")),"")</f>
        <v/>
      </c>
      <c r="Q63" s="2" t="str">
        <f t="shared" si="21"/>
        <v/>
      </c>
      <c r="R63" s="21" t="str">
        <f t="shared" si="4"/>
        <v/>
      </c>
      <c r="S63" t="s">
        <v>55</v>
      </c>
      <c r="T63" s="45" t="str">
        <f t="shared" si="22"/>
        <v/>
      </c>
      <c r="U63" s="2" t="str">
        <f>IFERROR(IF(AND(COUNTBLANK(V$19)=0,V$19&lt;&gt;0,V$19&lt;$A63),"",
IF($A63&lt;=V$14,((U$11-SUM(V$26:V62))*U$18/365)*(365/12),"")),"")</f>
        <v/>
      </c>
      <c r="V63" s="2" t="str">
        <f t="shared" si="23"/>
        <v/>
      </c>
      <c r="W63" s="21" t="str">
        <f t="shared" si="5"/>
        <v/>
      </c>
      <c r="X63" t="s">
        <v>55</v>
      </c>
      <c r="Y63" s="45" t="str">
        <f t="shared" si="24"/>
        <v/>
      </c>
      <c r="Z63" s="2" t="str">
        <f>IFERROR(IF(AND(COUNTBLANK(AA$19)=0,AA$19&lt;&gt;0,AA$19&lt;$A63),"",
IF($A63&lt;=AA$14,((Z$11-SUM(AA$26:AA62))*Z$18/365)*(365/12),"")),"")</f>
        <v/>
      </c>
      <c r="AA63" s="2" t="str">
        <f t="shared" si="25"/>
        <v/>
      </c>
      <c r="AB63" s="21" t="str">
        <f t="shared" si="6"/>
        <v/>
      </c>
      <c r="AC63" t="s">
        <v>55</v>
      </c>
      <c r="AD63" s="45" t="str">
        <f t="shared" si="26"/>
        <v/>
      </c>
      <c r="AE63" s="2" t="str">
        <f>IFERROR(IF(AND(COUNTBLANK(AF$19)=0,AF$19&lt;&gt;0,AF$19&lt;$A63),"",
IF($A63&lt;=AF$14,((AE$11-SUM(AF$26:AF62))*AE$18/365)*(365/12),"")),"")</f>
        <v/>
      </c>
      <c r="AF63" s="2" t="str">
        <f t="shared" si="27"/>
        <v/>
      </c>
      <c r="AG63" s="21" t="str">
        <f t="shared" si="7"/>
        <v/>
      </c>
      <c r="AH63" t="s">
        <v>55</v>
      </c>
      <c r="AI63" s="45" t="str">
        <f t="shared" si="28"/>
        <v/>
      </c>
      <c r="AJ63" s="2" t="str">
        <f>IFERROR(IF(AND(COUNTBLANK(AK$19)=0,AK$19&lt;&gt;0,AK$19&lt;$A63),"",
IF($A63&lt;=AK$14,((AJ$11-SUM(AK$26:AK62))*AJ$18/365)*(365/12),"")),"")</f>
        <v/>
      </c>
      <c r="AK63" s="2" t="str">
        <f t="shared" si="29"/>
        <v/>
      </c>
      <c r="AL63" s="21" t="str">
        <f t="shared" si="8"/>
        <v/>
      </c>
      <c r="AM63" t="s">
        <v>55</v>
      </c>
      <c r="AN63" s="45" t="str">
        <f t="shared" si="30"/>
        <v/>
      </c>
      <c r="AO63" s="2" t="str">
        <f>IFERROR(IF(AND(COUNTBLANK(AP$19)=0,AP$19&lt;&gt;0,AP$19&lt;$A63),"",
IF($A63&lt;=AP$14,((AO$11-SUM(AP$26:AP62))*AO$18/365)*(365/12),"")),"")</f>
        <v/>
      </c>
      <c r="AP63" s="2" t="str">
        <f t="shared" si="31"/>
        <v/>
      </c>
      <c r="AQ63" s="21" t="str">
        <f t="shared" si="9"/>
        <v/>
      </c>
      <c r="AR63" t="s">
        <v>55</v>
      </c>
      <c r="AS63" s="45" t="str">
        <f t="shared" si="32"/>
        <v/>
      </c>
      <c r="AT63" s="2" t="str">
        <f>IFERROR(IF(AND(COUNTBLANK(AU$19)=0,AU$19&lt;&gt;0,AU$19&lt;$A63),"",
IF($A63&lt;=AU$14,((AT$11-SUM(AU$26:AU62))*AT$18/365)*(365/12),"")),"")</f>
        <v/>
      </c>
      <c r="AU63" s="2" t="str">
        <f t="shared" si="33"/>
        <v/>
      </c>
      <c r="AV63" s="21" t="str">
        <f t="shared" si="10"/>
        <v/>
      </c>
      <c r="AW63" t="s">
        <v>55</v>
      </c>
      <c r="AX63" s="45" t="str">
        <f t="shared" si="34"/>
        <v/>
      </c>
      <c r="AY63" s="2" t="str">
        <f>IFERROR(IF(AND(COUNTBLANK(AZ$19)=0,AZ$19&lt;&gt;0,AZ$19&lt;$A63),"",
IF($A63&lt;=AZ$14,((AY$11-SUM(AZ$26:AZ62))*AY$18/365)*(365/12),"")),"")</f>
        <v/>
      </c>
      <c r="AZ63" s="2" t="str">
        <f t="shared" si="35"/>
        <v/>
      </c>
      <c r="BA63" s="21" t="str">
        <f t="shared" si="11"/>
        <v/>
      </c>
      <c r="BB63" t="s">
        <v>55</v>
      </c>
      <c r="BC63" s="45" t="str">
        <f t="shared" si="36"/>
        <v/>
      </c>
      <c r="BD63" s="2" t="str">
        <f>IFERROR(IF(AND(COUNTBLANK(BE$19)=0,BE$19&lt;&gt;0,BE$19&lt;$A63),"",
IF($A63&lt;=BE$14,((BD$11-SUM(BE$26:BE62))*BD$18/365)*(365/12),"")),"")</f>
        <v/>
      </c>
      <c r="BE63" s="2" t="str">
        <f t="shared" si="37"/>
        <v/>
      </c>
      <c r="BF63" s="21" t="str">
        <f t="shared" si="12"/>
        <v/>
      </c>
      <c r="BG63" t="s">
        <v>55</v>
      </c>
      <c r="BH63" s="45" t="str">
        <f t="shared" si="38"/>
        <v/>
      </c>
      <c r="BI63" s="2" t="str">
        <f>IFERROR(IF(AND(COUNTBLANK(BJ$19)=0,BJ$19&lt;&gt;0,BJ$19&lt;$A63),"",
IF($A63&lt;=BJ$14,((BI$11-SUM(BJ$26:BJ62))*BI$18/365)*(365/12),"")),"")</f>
        <v/>
      </c>
      <c r="BJ63" s="2" t="str">
        <f t="shared" si="39"/>
        <v/>
      </c>
      <c r="BK63" s="21" t="str">
        <f t="shared" si="13"/>
        <v/>
      </c>
      <c r="BL63" t="s">
        <v>55</v>
      </c>
      <c r="BM63" s="45" t="str">
        <f t="shared" si="40"/>
        <v/>
      </c>
      <c r="BN63" s="2" t="str">
        <f>IFERROR(IF(AND(COUNTBLANK(BO$19)=0,BO$19&lt;&gt;0,BO$19&lt;$A63),"",
IF($A63&lt;=BO$14,((BN$11-SUM(BO$26:BO62))*BN$18/365)*(365/12),"")),"")</f>
        <v/>
      </c>
      <c r="BO63" s="2" t="str">
        <f t="shared" si="41"/>
        <v/>
      </c>
      <c r="BP63" s="21" t="str">
        <f t="shared" si="14"/>
        <v/>
      </c>
      <c r="BQ63" t="s">
        <v>55</v>
      </c>
      <c r="BR63" s="45" t="str">
        <f t="shared" si="42"/>
        <v/>
      </c>
      <c r="BS63" s="2" t="str">
        <f>IFERROR(IF(AND(COUNTBLANK(BT$19)=0,BT$19&lt;&gt;0,BT$19&lt;$A63),"",
IF($A63&lt;=BT$14,((BS$11-SUM(BT$26:BT62))*BS$18/365)*(365/12),"")),"")</f>
        <v/>
      </c>
      <c r="BT63" s="2" t="str">
        <f t="shared" si="43"/>
        <v/>
      </c>
      <c r="BU63" s="21" t="str">
        <f t="shared" si="15"/>
        <v/>
      </c>
      <c r="BV63" t="s">
        <v>55</v>
      </c>
      <c r="BW63" s="45" t="str">
        <f t="shared" si="44"/>
        <v/>
      </c>
      <c r="BX63" s="2" t="str">
        <f>IFERROR(IF(AND(COUNTBLANK(BY$19)=0,BY$19&lt;&gt;0,BY$19&lt;$A63),"",
IF($A63&lt;=BY$14,((BX$11-SUM(BY$26:BY62))*BX$18/365)*(365/12),"")),"")</f>
        <v/>
      </c>
      <c r="BY63" s="2" t="str">
        <f t="shared" si="45"/>
        <v/>
      </c>
      <c r="BZ63" s="21" t="str">
        <f t="shared" si="16"/>
        <v/>
      </c>
    </row>
    <row r="64" spans="1:78" s="2" customFormat="1" x14ac:dyDescent="0.3">
      <c r="A64" s="4">
        <f t="shared" si="46"/>
        <v>39</v>
      </c>
      <c r="B64" s="23">
        <f t="shared" si="0"/>
        <v>43728</v>
      </c>
      <c r="C64" s="24">
        <f t="shared" si="1"/>
        <v>41</v>
      </c>
      <c r="D64" t="s">
        <v>55</v>
      </c>
      <c r="E64" s="45">
        <f t="shared" si="47"/>
        <v>43728</v>
      </c>
      <c r="F64" s="2">
        <f>IFERROR(IF(AND(COUNTBLANK(G$19)=0,G$19&lt;&gt;0,G$19&lt;$A64),"",
IF($A64&lt;=G$14,((F$11-SUM(G$26:G63))*F$18/365)*(365/12),"")),"")</f>
        <v>259633.80047262312</v>
      </c>
      <c r="G64" s="2">
        <f t="shared" si="17"/>
        <v>632505.98080189235</v>
      </c>
      <c r="H64" s="21">
        <f t="shared" si="2"/>
        <v>892139.78127451544</v>
      </c>
      <c r="I64" t="s">
        <v>55</v>
      </c>
      <c r="J64" s="45" t="str">
        <f t="shared" si="18"/>
        <v/>
      </c>
      <c r="K64" s="2" t="str">
        <f>IFERROR(IF(AND(COUNTBLANK(L$19)=0,L$19&lt;&gt;0,L$19&lt;$A64),"",
IF($A64&lt;=L$14,((K$11-SUM(L$26:L63))*K$18/365)*(365/12),"")),"")</f>
        <v/>
      </c>
      <c r="L64" s="2" t="str">
        <f t="shared" si="19"/>
        <v/>
      </c>
      <c r="M64" s="21" t="str">
        <f t="shared" si="3"/>
        <v/>
      </c>
      <c r="N64" t="s">
        <v>55</v>
      </c>
      <c r="O64" s="45" t="str">
        <f t="shared" si="20"/>
        <v/>
      </c>
      <c r="P64" s="2" t="str">
        <f>IFERROR(IF(AND(COUNTBLANK(Q$19)=0,Q$19&lt;&gt;0,Q$19&lt;$A64),"",
IF($A64&lt;=Q$14,((P$11-SUM(Q$26:Q63))*P$18/365)*(365/12),"")),"")</f>
        <v/>
      </c>
      <c r="Q64" s="2" t="str">
        <f t="shared" si="21"/>
        <v/>
      </c>
      <c r="R64" s="21" t="str">
        <f t="shared" si="4"/>
        <v/>
      </c>
      <c r="S64" t="s">
        <v>55</v>
      </c>
      <c r="T64" s="45" t="str">
        <f t="shared" si="22"/>
        <v/>
      </c>
      <c r="U64" s="2" t="str">
        <f>IFERROR(IF(AND(COUNTBLANK(V$19)=0,V$19&lt;&gt;0,V$19&lt;$A64),"",
IF($A64&lt;=V$14,((U$11-SUM(V$26:V63))*U$18/365)*(365/12),"")),"")</f>
        <v/>
      </c>
      <c r="V64" s="2" t="str">
        <f t="shared" si="23"/>
        <v/>
      </c>
      <c r="W64" s="21" t="str">
        <f t="shared" si="5"/>
        <v/>
      </c>
      <c r="X64" t="s">
        <v>55</v>
      </c>
      <c r="Y64" s="45" t="str">
        <f t="shared" si="24"/>
        <v/>
      </c>
      <c r="Z64" s="2" t="str">
        <f>IFERROR(IF(AND(COUNTBLANK(AA$19)=0,AA$19&lt;&gt;0,AA$19&lt;$A64),"",
IF($A64&lt;=AA$14,((Z$11-SUM(AA$26:AA63))*Z$18/365)*(365/12),"")),"")</f>
        <v/>
      </c>
      <c r="AA64" s="2" t="str">
        <f t="shared" si="25"/>
        <v/>
      </c>
      <c r="AB64" s="21" t="str">
        <f t="shared" si="6"/>
        <v/>
      </c>
      <c r="AC64" t="s">
        <v>55</v>
      </c>
      <c r="AD64" s="45" t="str">
        <f t="shared" si="26"/>
        <v/>
      </c>
      <c r="AE64" s="2" t="str">
        <f>IFERROR(IF(AND(COUNTBLANK(AF$19)=0,AF$19&lt;&gt;0,AF$19&lt;$A64),"",
IF($A64&lt;=AF$14,((AE$11-SUM(AF$26:AF63))*AE$18/365)*(365/12),"")),"")</f>
        <v/>
      </c>
      <c r="AF64" s="2" t="str">
        <f t="shared" si="27"/>
        <v/>
      </c>
      <c r="AG64" s="21" t="str">
        <f t="shared" si="7"/>
        <v/>
      </c>
      <c r="AH64" t="s">
        <v>55</v>
      </c>
      <c r="AI64" s="45" t="str">
        <f t="shared" si="28"/>
        <v/>
      </c>
      <c r="AJ64" s="2" t="str">
        <f>IFERROR(IF(AND(COUNTBLANK(AK$19)=0,AK$19&lt;&gt;0,AK$19&lt;$A64),"",
IF($A64&lt;=AK$14,((AJ$11-SUM(AK$26:AK63))*AJ$18/365)*(365/12),"")),"")</f>
        <v/>
      </c>
      <c r="AK64" s="2" t="str">
        <f t="shared" si="29"/>
        <v/>
      </c>
      <c r="AL64" s="21" t="str">
        <f t="shared" si="8"/>
        <v/>
      </c>
      <c r="AM64" t="s">
        <v>55</v>
      </c>
      <c r="AN64" s="45" t="str">
        <f t="shared" si="30"/>
        <v/>
      </c>
      <c r="AO64" s="2" t="str">
        <f>IFERROR(IF(AND(COUNTBLANK(AP$19)=0,AP$19&lt;&gt;0,AP$19&lt;$A64),"",
IF($A64&lt;=AP$14,((AO$11-SUM(AP$26:AP63))*AO$18/365)*(365/12),"")),"")</f>
        <v/>
      </c>
      <c r="AP64" s="2" t="str">
        <f t="shared" si="31"/>
        <v/>
      </c>
      <c r="AQ64" s="21" t="str">
        <f t="shared" si="9"/>
        <v/>
      </c>
      <c r="AR64" t="s">
        <v>55</v>
      </c>
      <c r="AS64" s="45" t="str">
        <f t="shared" si="32"/>
        <v/>
      </c>
      <c r="AT64" s="2" t="str">
        <f>IFERROR(IF(AND(COUNTBLANK(AU$19)=0,AU$19&lt;&gt;0,AU$19&lt;$A64),"",
IF($A64&lt;=AU$14,((AT$11-SUM(AU$26:AU63))*AT$18/365)*(365/12),"")),"")</f>
        <v/>
      </c>
      <c r="AU64" s="2" t="str">
        <f t="shared" si="33"/>
        <v/>
      </c>
      <c r="AV64" s="21" t="str">
        <f t="shared" si="10"/>
        <v/>
      </c>
      <c r="AW64" t="s">
        <v>55</v>
      </c>
      <c r="AX64" s="45" t="str">
        <f t="shared" si="34"/>
        <v/>
      </c>
      <c r="AY64" s="2" t="str">
        <f>IFERROR(IF(AND(COUNTBLANK(AZ$19)=0,AZ$19&lt;&gt;0,AZ$19&lt;$A64),"",
IF($A64&lt;=AZ$14,((AY$11-SUM(AZ$26:AZ63))*AY$18/365)*(365/12),"")),"")</f>
        <v/>
      </c>
      <c r="AZ64" s="2" t="str">
        <f t="shared" si="35"/>
        <v/>
      </c>
      <c r="BA64" s="21" t="str">
        <f t="shared" si="11"/>
        <v/>
      </c>
      <c r="BB64" t="s">
        <v>55</v>
      </c>
      <c r="BC64" s="45" t="str">
        <f t="shared" si="36"/>
        <v/>
      </c>
      <c r="BD64" s="2" t="str">
        <f>IFERROR(IF(AND(COUNTBLANK(BE$19)=0,BE$19&lt;&gt;0,BE$19&lt;$A64),"",
IF($A64&lt;=BE$14,((BD$11-SUM(BE$26:BE63))*BD$18/365)*(365/12),"")),"")</f>
        <v/>
      </c>
      <c r="BE64" s="2" t="str">
        <f t="shared" si="37"/>
        <v/>
      </c>
      <c r="BF64" s="21" t="str">
        <f t="shared" si="12"/>
        <v/>
      </c>
      <c r="BG64" t="s">
        <v>55</v>
      </c>
      <c r="BH64" s="45" t="str">
        <f t="shared" si="38"/>
        <v/>
      </c>
      <c r="BI64" s="2" t="str">
        <f>IFERROR(IF(AND(COUNTBLANK(BJ$19)=0,BJ$19&lt;&gt;0,BJ$19&lt;$A64),"",
IF($A64&lt;=BJ$14,((BI$11-SUM(BJ$26:BJ63))*BI$18/365)*(365/12),"")),"")</f>
        <v/>
      </c>
      <c r="BJ64" s="2" t="str">
        <f t="shared" si="39"/>
        <v/>
      </c>
      <c r="BK64" s="21" t="str">
        <f t="shared" si="13"/>
        <v/>
      </c>
      <c r="BL64" t="s">
        <v>55</v>
      </c>
      <c r="BM64" s="45" t="str">
        <f t="shared" si="40"/>
        <v/>
      </c>
      <c r="BN64" s="2" t="str">
        <f>IFERROR(IF(AND(COUNTBLANK(BO$19)=0,BO$19&lt;&gt;0,BO$19&lt;$A64),"",
IF($A64&lt;=BO$14,((BN$11-SUM(BO$26:BO63))*BN$18/365)*(365/12),"")),"")</f>
        <v/>
      </c>
      <c r="BO64" s="2" t="str">
        <f t="shared" si="41"/>
        <v/>
      </c>
      <c r="BP64" s="21" t="str">
        <f t="shared" si="14"/>
        <v/>
      </c>
      <c r="BQ64" t="s">
        <v>55</v>
      </c>
      <c r="BR64" s="45" t="str">
        <f t="shared" si="42"/>
        <v/>
      </c>
      <c r="BS64" s="2" t="str">
        <f>IFERROR(IF(AND(COUNTBLANK(BT$19)=0,BT$19&lt;&gt;0,BT$19&lt;$A64),"",
IF($A64&lt;=BT$14,((BS$11-SUM(BT$26:BT63))*BS$18/365)*(365/12),"")),"")</f>
        <v/>
      </c>
      <c r="BT64" s="2" t="str">
        <f t="shared" si="43"/>
        <v/>
      </c>
      <c r="BU64" s="21" t="str">
        <f t="shared" si="15"/>
        <v/>
      </c>
      <c r="BV64" t="s">
        <v>55</v>
      </c>
      <c r="BW64" s="45" t="str">
        <f t="shared" si="44"/>
        <v/>
      </c>
      <c r="BX64" s="2" t="str">
        <f>IFERROR(IF(AND(COUNTBLANK(BY$19)=0,BY$19&lt;&gt;0,BY$19&lt;$A64),"",
IF($A64&lt;=BY$14,((BX$11-SUM(BY$26:BY63))*BX$18/365)*(365/12),"")),"")</f>
        <v/>
      </c>
      <c r="BY64" s="2" t="str">
        <f t="shared" si="45"/>
        <v/>
      </c>
      <c r="BZ64" s="21" t="str">
        <f t="shared" si="16"/>
        <v/>
      </c>
    </row>
    <row r="65" spans="1:78" s="2" customFormat="1" x14ac:dyDescent="0.3">
      <c r="A65" s="4">
        <f t="shared" si="46"/>
        <v>40</v>
      </c>
      <c r="B65" s="23">
        <f t="shared" si="0"/>
        <v>43758</v>
      </c>
      <c r="C65" s="24">
        <f t="shared" si="1"/>
        <v>41</v>
      </c>
      <c r="D65" t="s">
        <v>55</v>
      </c>
      <c r="E65" s="45">
        <f t="shared" si="47"/>
        <v>43758</v>
      </c>
      <c r="F65" s="2">
        <f>IFERROR(IF(AND(COUNTBLANK(G$19)=0,G$19&lt;&gt;0,G$19&lt;$A65),"",
IF($A65&lt;=G$14,((F$11-SUM(G$26:G64))*F$18/365)*(365/12),"")),"")</f>
        <v>258099.97346917851</v>
      </c>
      <c r="G65" s="2">
        <f t="shared" si="17"/>
        <v>634039.8078053369</v>
      </c>
      <c r="H65" s="21">
        <f t="shared" si="2"/>
        <v>892139.78127451544</v>
      </c>
      <c r="I65" t="s">
        <v>55</v>
      </c>
      <c r="J65" s="45" t="str">
        <f t="shared" si="18"/>
        <v/>
      </c>
      <c r="K65" s="2" t="str">
        <f>IFERROR(IF(AND(COUNTBLANK(L$19)=0,L$19&lt;&gt;0,L$19&lt;$A65),"",
IF($A65&lt;=L$14,((K$11-SUM(L$26:L64))*K$18/365)*(365/12),"")),"")</f>
        <v/>
      </c>
      <c r="L65" s="2" t="str">
        <f t="shared" si="19"/>
        <v/>
      </c>
      <c r="M65" s="21" t="str">
        <f t="shared" si="3"/>
        <v/>
      </c>
      <c r="N65" t="s">
        <v>55</v>
      </c>
      <c r="O65" s="45" t="str">
        <f t="shared" si="20"/>
        <v/>
      </c>
      <c r="P65" s="2" t="str">
        <f>IFERROR(IF(AND(COUNTBLANK(Q$19)=0,Q$19&lt;&gt;0,Q$19&lt;$A65),"",
IF($A65&lt;=Q$14,((P$11-SUM(Q$26:Q64))*P$18/365)*(365/12),"")),"")</f>
        <v/>
      </c>
      <c r="Q65" s="2" t="str">
        <f t="shared" si="21"/>
        <v/>
      </c>
      <c r="R65" s="21" t="str">
        <f t="shared" si="4"/>
        <v/>
      </c>
      <c r="S65" t="s">
        <v>55</v>
      </c>
      <c r="T65" s="45" t="str">
        <f t="shared" si="22"/>
        <v/>
      </c>
      <c r="U65" s="2" t="str">
        <f>IFERROR(IF(AND(COUNTBLANK(V$19)=0,V$19&lt;&gt;0,V$19&lt;$A65),"",
IF($A65&lt;=V$14,((U$11-SUM(V$26:V64))*U$18/365)*(365/12),"")),"")</f>
        <v/>
      </c>
      <c r="V65" s="2" t="str">
        <f t="shared" si="23"/>
        <v/>
      </c>
      <c r="W65" s="21" t="str">
        <f t="shared" si="5"/>
        <v/>
      </c>
      <c r="X65" t="s">
        <v>55</v>
      </c>
      <c r="Y65" s="45" t="str">
        <f t="shared" si="24"/>
        <v/>
      </c>
      <c r="Z65" s="2" t="str">
        <f>IFERROR(IF(AND(COUNTBLANK(AA$19)=0,AA$19&lt;&gt;0,AA$19&lt;$A65),"",
IF($A65&lt;=AA$14,((Z$11-SUM(AA$26:AA64))*Z$18/365)*(365/12),"")),"")</f>
        <v/>
      </c>
      <c r="AA65" s="2" t="str">
        <f t="shared" si="25"/>
        <v/>
      </c>
      <c r="AB65" s="21" t="str">
        <f t="shared" si="6"/>
        <v/>
      </c>
      <c r="AC65" t="s">
        <v>55</v>
      </c>
      <c r="AD65" s="45" t="str">
        <f t="shared" si="26"/>
        <v/>
      </c>
      <c r="AE65" s="2" t="str">
        <f>IFERROR(IF(AND(COUNTBLANK(AF$19)=0,AF$19&lt;&gt;0,AF$19&lt;$A65),"",
IF($A65&lt;=AF$14,((AE$11-SUM(AF$26:AF64))*AE$18/365)*(365/12),"")),"")</f>
        <v/>
      </c>
      <c r="AF65" s="2" t="str">
        <f t="shared" si="27"/>
        <v/>
      </c>
      <c r="AG65" s="21" t="str">
        <f t="shared" si="7"/>
        <v/>
      </c>
      <c r="AH65" t="s">
        <v>55</v>
      </c>
      <c r="AI65" s="45" t="str">
        <f t="shared" si="28"/>
        <v/>
      </c>
      <c r="AJ65" s="2" t="str">
        <f>IFERROR(IF(AND(COUNTBLANK(AK$19)=0,AK$19&lt;&gt;0,AK$19&lt;$A65),"",
IF($A65&lt;=AK$14,((AJ$11-SUM(AK$26:AK64))*AJ$18/365)*(365/12),"")),"")</f>
        <v/>
      </c>
      <c r="AK65" s="2" t="str">
        <f t="shared" si="29"/>
        <v/>
      </c>
      <c r="AL65" s="21" t="str">
        <f t="shared" si="8"/>
        <v/>
      </c>
      <c r="AM65" t="s">
        <v>55</v>
      </c>
      <c r="AN65" s="45" t="str">
        <f t="shared" si="30"/>
        <v/>
      </c>
      <c r="AO65" s="2" t="str">
        <f>IFERROR(IF(AND(COUNTBLANK(AP$19)=0,AP$19&lt;&gt;0,AP$19&lt;$A65),"",
IF($A65&lt;=AP$14,((AO$11-SUM(AP$26:AP64))*AO$18/365)*(365/12),"")),"")</f>
        <v/>
      </c>
      <c r="AP65" s="2" t="str">
        <f t="shared" si="31"/>
        <v/>
      </c>
      <c r="AQ65" s="21" t="str">
        <f t="shared" si="9"/>
        <v/>
      </c>
      <c r="AR65" t="s">
        <v>55</v>
      </c>
      <c r="AS65" s="45" t="str">
        <f t="shared" si="32"/>
        <v/>
      </c>
      <c r="AT65" s="2" t="str">
        <f>IFERROR(IF(AND(COUNTBLANK(AU$19)=0,AU$19&lt;&gt;0,AU$19&lt;$A65),"",
IF($A65&lt;=AU$14,((AT$11-SUM(AU$26:AU64))*AT$18/365)*(365/12),"")),"")</f>
        <v/>
      </c>
      <c r="AU65" s="2" t="str">
        <f t="shared" si="33"/>
        <v/>
      </c>
      <c r="AV65" s="21" t="str">
        <f t="shared" si="10"/>
        <v/>
      </c>
      <c r="AW65" t="s">
        <v>55</v>
      </c>
      <c r="AX65" s="45" t="str">
        <f t="shared" si="34"/>
        <v/>
      </c>
      <c r="AY65" s="2" t="str">
        <f>IFERROR(IF(AND(COUNTBLANK(AZ$19)=0,AZ$19&lt;&gt;0,AZ$19&lt;$A65),"",
IF($A65&lt;=AZ$14,((AY$11-SUM(AZ$26:AZ64))*AY$18/365)*(365/12),"")),"")</f>
        <v/>
      </c>
      <c r="AZ65" s="2" t="str">
        <f t="shared" si="35"/>
        <v/>
      </c>
      <c r="BA65" s="21" t="str">
        <f t="shared" si="11"/>
        <v/>
      </c>
      <c r="BB65" t="s">
        <v>55</v>
      </c>
      <c r="BC65" s="45" t="str">
        <f t="shared" si="36"/>
        <v/>
      </c>
      <c r="BD65" s="2" t="str">
        <f>IFERROR(IF(AND(COUNTBLANK(BE$19)=0,BE$19&lt;&gt;0,BE$19&lt;$A65),"",
IF($A65&lt;=BE$14,((BD$11-SUM(BE$26:BE64))*BD$18/365)*(365/12),"")),"")</f>
        <v/>
      </c>
      <c r="BE65" s="2" t="str">
        <f t="shared" si="37"/>
        <v/>
      </c>
      <c r="BF65" s="21" t="str">
        <f t="shared" si="12"/>
        <v/>
      </c>
      <c r="BG65" t="s">
        <v>55</v>
      </c>
      <c r="BH65" s="45" t="str">
        <f t="shared" si="38"/>
        <v/>
      </c>
      <c r="BI65" s="2" t="str">
        <f>IFERROR(IF(AND(COUNTBLANK(BJ$19)=0,BJ$19&lt;&gt;0,BJ$19&lt;$A65),"",
IF($A65&lt;=BJ$14,((BI$11-SUM(BJ$26:BJ64))*BI$18/365)*(365/12),"")),"")</f>
        <v/>
      </c>
      <c r="BJ65" s="2" t="str">
        <f t="shared" si="39"/>
        <v/>
      </c>
      <c r="BK65" s="21" t="str">
        <f t="shared" si="13"/>
        <v/>
      </c>
      <c r="BL65" t="s">
        <v>55</v>
      </c>
      <c r="BM65" s="45" t="str">
        <f t="shared" si="40"/>
        <v/>
      </c>
      <c r="BN65" s="2" t="str">
        <f>IFERROR(IF(AND(COUNTBLANK(BO$19)=0,BO$19&lt;&gt;0,BO$19&lt;$A65),"",
IF($A65&lt;=BO$14,((BN$11-SUM(BO$26:BO64))*BN$18/365)*(365/12),"")),"")</f>
        <v/>
      </c>
      <c r="BO65" s="2" t="str">
        <f t="shared" si="41"/>
        <v/>
      </c>
      <c r="BP65" s="21" t="str">
        <f t="shared" si="14"/>
        <v/>
      </c>
      <c r="BQ65" t="s">
        <v>55</v>
      </c>
      <c r="BR65" s="45" t="str">
        <f t="shared" si="42"/>
        <v/>
      </c>
      <c r="BS65" s="2" t="str">
        <f>IFERROR(IF(AND(COUNTBLANK(BT$19)=0,BT$19&lt;&gt;0,BT$19&lt;$A65),"",
IF($A65&lt;=BT$14,((BS$11-SUM(BT$26:BT64))*BS$18/365)*(365/12),"")),"")</f>
        <v/>
      </c>
      <c r="BT65" s="2" t="str">
        <f t="shared" si="43"/>
        <v/>
      </c>
      <c r="BU65" s="21" t="str">
        <f t="shared" si="15"/>
        <v/>
      </c>
      <c r="BV65" t="s">
        <v>55</v>
      </c>
      <c r="BW65" s="45" t="str">
        <f t="shared" si="44"/>
        <v/>
      </c>
      <c r="BX65" s="2" t="str">
        <f>IFERROR(IF(AND(COUNTBLANK(BY$19)=0,BY$19&lt;&gt;0,BY$19&lt;$A65),"",
IF($A65&lt;=BY$14,((BX$11-SUM(BY$26:BY64))*BX$18/365)*(365/12),"")),"")</f>
        <v/>
      </c>
      <c r="BY65" s="2" t="str">
        <f t="shared" si="45"/>
        <v/>
      </c>
      <c r="BZ65" s="21" t="str">
        <f t="shared" si="16"/>
        <v/>
      </c>
    </row>
    <row r="66" spans="1:78" s="2" customFormat="1" x14ac:dyDescent="0.3">
      <c r="A66" s="4">
        <f t="shared" si="46"/>
        <v>41</v>
      </c>
      <c r="B66" s="23">
        <f t="shared" si="0"/>
        <v>43789</v>
      </c>
      <c r="C66" s="24">
        <f t="shared" si="1"/>
        <v>41</v>
      </c>
      <c r="D66" t="s">
        <v>55</v>
      </c>
      <c r="E66" s="45">
        <f t="shared" si="47"/>
        <v>43789</v>
      </c>
      <c r="F66" s="2">
        <f>IFERROR(IF(AND(COUNTBLANK(G$19)=0,G$19&lt;&gt;0,G$19&lt;$A66),"",
IF($A66&lt;=G$14,((F$11-SUM(G$26:G65))*F$18/365)*(365/12),"")),"")</f>
        <v>256562.42693525055</v>
      </c>
      <c r="G66" s="2">
        <f t="shared" si="17"/>
        <v>635577.35433926492</v>
      </c>
      <c r="H66" s="21">
        <f t="shared" si="2"/>
        <v>892139.78127451544</v>
      </c>
      <c r="I66" t="s">
        <v>55</v>
      </c>
      <c r="J66" s="45" t="str">
        <f t="shared" si="18"/>
        <v/>
      </c>
      <c r="K66" s="2" t="str">
        <f>IFERROR(IF(AND(COUNTBLANK(L$19)=0,L$19&lt;&gt;0,L$19&lt;$A66),"",
IF($A66&lt;=L$14,((K$11-SUM(L$26:L65))*K$18/365)*(365/12),"")),"")</f>
        <v/>
      </c>
      <c r="L66" s="2" t="str">
        <f t="shared" si="19"/>
        <v/>
      </c>
      <c r="M66" s="21" t="str">
        <f t="shared" si="3"/>
        <v/>
      </c>
      <c r="N66" t="s">
        <v>55</v>
      </c>
      <c r="O66" s="45" t="str">
        <f t="shared" si="20"/>
        <v/>
      </c>
      <c r="P66" s="2" t="str">
        <f>IFERROR(IF(AND(COUNTBLANK(Q$19)=0,Q$19&lt;&gt;0,Q$19&lt;$A66),"",
IF($A66&lt;=Q$14,((P$11-SUM(Q$26:Q65))*P$18/365)*(365/12),"")),"")</f>
        <v/>
      </c>
      <c r="Q66" s="2" t="str">
        <f t="shared" si="21"/>
        <v/>
      </c>
      <c r="R66" s="21" t="str">
        <f t="shared" si="4"/>
        <v/>
      </c>
      <c r="S66" t="s">
        <v>55</v>
      </c>
      <c r="T66" s="45" t="str">
        <f t="shared" si="22"/>
        <v/>
      </c>
      <c r="U66" s="2" t="str">
        <f>IFERROR(IF(AND(COUNTBLANK(V$19)=0,V$19&lt;&gt;0,V$19&lt;$A66),"",
IF($A66&lt;=V$14,((U$11-SUM(V$26:V65))*U$18/365)*(365/12),"")),"")</f>
        <v/>
      </c>
      <c r="V66" s="2" t="str">
        <f t="shared" si="23"/>
        <v/>
      </c>
      <c r="W66" s="21" t="str">
        <f t="shared" si="5"/>
        <v/>
      </c>
      <c r="X66" t="s">
        <v>55</v>
      </c>
      <c r="Y66" s="45" t="str">
        <f t="shared" si="24"/>
        <v/>
      </c>
      <c r="Z66" s="2" t="str">
        <f>IFERROR(IF(AND(COUNTBLANK(AA$19)=0,AA$19&lt;&gt;0,AA$19&lt;$A66),"",
IF($A66&lt;=AA$14,((Z$11-SUM(AA$26:AA65))*Z$18/365)*(365/12),"")),"")</f>
        <v/>
      </c>
      <c r="AA66" s="2" t="str">
        <f t="shared" si="25"/>
        <v/>
      </c>
      <c r="AB66" s="21" t="str">
        <f t="shared" si="6"/>
        <v/>
      </c>
      <c r="AC66" t="s">
        <v>55</v>
      </c>
      <c r="AD66" s="45" t="str">
        <f t="shared" si="26"/>
        <v/>
      </c>
      <c r="AE66" s="2" t="str">
        <f>IFERROR(IF(AND(COUNTBLANK(AF$19)=0,AF$19&lt;&gt;0,AF$19&lt;$A66),"",
IF($A66&lt;=AF$14,((AE$11-SUM(AF$26:AF65))*AE$18/365)*(365/12),"")),"")</f>
        <v/>
      </c>
      <c r="AF66" s="2" t="str">
        <f t="shared" si="27"/>
        <v/>
      </c>
      <c r="AG66" s="21" t="str">
        <f t="shared" si="7"/>
        <v/>
      </c>
      <c r="AH66" t="s">
        <v>55</v>
      </c>
      <c r="AI66" s="45" t="str">
        <f t="shared" si="28"/>
        <v/>
      </c>
      <c r="AJ66" s="2" t="str">
        <f>IFERROR(IF(AND(COUNTBLANK(AK$19)=0,AK$19&lt;&gt;0,AK$19&lt;$A66),"",
IF($A66&lt;=AK$14,((AJ$11-SUM(AK$26:AK65))*AJ$18/365)*(365/12),"")),"")</f>
        <v/>
      </c>
      <c r="AK66" s="2" t="str">
        <f t="shared" si="29"/>
        <v/>
      </c>
      <c r="AL66" s="21" t="str">
        <f t="shared" si="8"/>
        <v/>
      </c>
      <c r="AM66" t="s">
        <v>55</v>
      </c>
      <c r="AN66" s="45" t="str">
        <f t="shared" si="30"/>
        <v/>
      </c>
      <c r="AO66" s="2" t="str">
        <f>IFERROR(IF(AND(COUNTBLANK(AP$19)=0,AP$19&lt;&gt;0,AP$19&lt;$A66),"",
IF($A66&lt;=AP$14,((AO$11-SUM(AP$26:AP65))*AO$18/365)*(365/12),"")),"")</f>
        <v/>
      </c>
      <c r="AP66" s="2" t="str">
        <f t="shared" si="31"/>
        <v/>
      </c>
      <c r="AQ66" s="21" t="str">
        <f t="shared" si="9"/>
        <v/>
      </c>
      <c r="AR66" t="s">
        <v>55</v>
      </c>
      <c r="AS66" s="45" t="str">
        <f t="shared" si="32"/>
        <v/>
      </c>
      <c r="AT66" s="2" t="str">
        <f>IFERROR(IF(AND(COUNTBLANK(AU$19)=0,AU$19&lt;&gt;0,AU$19&lt;$A66),"",
IF($A66&lt;=AU$14,((AT$11-SUM(AU$26:AU65))*AT$18/365)*(365/12),"")),"")</f>
        <v/>
      </c>
      <c r="AU66" s="2" t="str">
        <f t="shared" si="33"/>
        <v/>
      </c>
      <c r="AV66" s="21" t="str">
        <f t="shared" si="10"/>
        <v/>
      </c>
      <c r="AW66" t="s">
        <v>55</v>
      </c>
      <c r="AX66" s="45" t="str">
        <f t="shared" si="34"/>
        <v/>
      </c>
      <c r="AY66" s="2" t="str">
        <f>IFERROR(IF(AND(COUNTBLANK(AZ$19)=0,AZ$19&lt;&gt;0,AZ$19&lt;$A66),"",
IF($A66&lt;=AZ$14,((AY$11-SUM(AZ$26:AZ65))*AY$18/365)*(365/12),"")),"")</f>
        <v/>
      </c>
      <c r="AZ66" s="2" t="str">
        <f t="shared" si="35"/>
        <v/>
      </c>
      <c r="BA66" s="21" t="str">
        <f t="shared" si="11"/>
        <v/>
      </c>
      <c r="BB66" t="s">
        <v>55</v>
      </c>
      <c r="BC66" s="45" t="str">
        <f t="shared" si="36"/>
        <v/>
      </c>
      <c r="BD66" s="2" t="str">
        <f>IFERROR(IF(AND(COUNTBLANK(BE$19)=0,BE$19&lt;&gt;0,BE$19&lt;$A66),"",
IF($A66&lt;=BE$14,((BD$11-SUM(BE$26:BE65))*BD$18/365)*(365/12),"")),"")</f>
        <v/>
      </c>
      <c r="BE66" s="2" t="str">
        <f t="shared" si="37"/>
        <v/>
      </c>
      <c r="BF66" s="21" t="str">
        <f t="shared" si="12"/>
        <v/>
      </c>
      <c r="BG66" t="s">
        <v>55</v>
      </c>
      <c r="BH66" s="45" t="str">
        <f t="shared" si="38"/>
        <v/>
      </c>
      <c r="BI66" s="2" t="str">
        <f>IFERROR(IF(AND(COUNTBLANK(BJ$19)=0,BJ$19&lt;&gt;0,BJ$19&lt;$A66),"",
IF($A66&lt;=BJ$14,((BI$11-SUM(BJ$26:BJ65))*BI$18/365)*(365/12),"")),"")</f>
        <v/>
      </c>
      <c r="BJ66" s="2" t="str">
        <f t="shared" si="39"/>
        <v/>
      </c>
      <c r="BK66" s="21" t="str">
        <f t="shared" si="13"/>
        <v/>
      </c>
      <c r="BL66" t="s">
        <v>55</v>
      </c>
      <c r="BM66" s="45" t="str">
        <f t="shared" si="40"/>
        <v/>
      </c>
      <c r="BN66" s="2" t="str">
        <f>IFERROR(IF(AND(COUNTBLANK(BO$19)=0,BO$19&lt;&gt;0,BO$19&lt;$A66),"",
IF($A66&lt;=BO$14,((BN$11-SUM(BO$26:BO65))*BN$18/365)*(365/12),"")),"")</f>
        <v/>
      </c>
      <c r="BO66" s="2" t="str">
        <f t="shared" si="41"/>
        <v/>
      </c>
      <c r="BP66" s="21" t="str">
        <f t="shared" si="14"/>
        <v/>
      </c>
      <c r="BQ66" t="s">
        <v>55</v>
      </c>
      <c r="BR66" s="45" t="str">
        <f t="shared" si="42"/>
        <v/>
      </c>
      <c r="BS66" s="2" t="str">
        <f>IFERROR(IF(AND(COUNTBLANK(BT$19)=0,BT$19&lt;&gt;0,BT$19&lt;$A66),"",
IF($A66&lt;=BT$14,((BS$11-SUM(BT$26:BT65))*BS$18/365)*(365/12),"")),"")</f>
        <v/>
      </c>
      <c r="BT66" s="2" t="str">
        <f t="shared" si="43"/>
        <v/>
      </c>
      <c r="BU66" s="21" t="str">
        <f t="shared" si="15"/>
        <v/>
      </c>
      <c r="BV66" t="s">
        <v>55</v>
      </c>
      <c r="BW66" s="45" t="str">
        <f t="shared" si="44"/>
        <v/>
      </c>
      <c r="BX66" s="2" t="str">
        <f>IFERROR(IF(AND(COUNTBLANK(BY$19)=0,BY$19&lt;&gt;0,BY$19&lt;$A66),"",
IF($A66&lt;=BY$14,((BX$11-SUM(BY$26:BY65))*BX$18/365)*(365/12),"")),"")</f>
        <v/>
      </c>
      <c r="BY66" s="2" t="str">
        <f t="shared" si="45"/>
        <v/>
      </c>
      <c r="BZ66" s="21" t="str">
        <f t="shared" si="16"/>
        <v/>
      </c>
    </row>
    <row r="67" spans="1:78" s="2" customFormat="1" x14ac:dyDescent="0.3">
      <c r="A67" s="4">
        <f t="shared" si="46"/>
        <v>42</v>
      </c>
      <c r="B67" s="23">
        <f t="shared" si="0"/>
        <v>43819</v>
      </c>
      <c r="C67" s="24">
        <f t="shared" si="1"/>
        <v>41</v>
      </c>
      <c r="D67" t="s">
        <v>55</v>
      </c>
      <c r="E67" s="45">
        <f t="shared" si="47"/>
        <v>43819</v>
      </c>
      <c r="F67" s="2">
        <f>IFERROR(IF(AND(COUNTBLANK(G$19)=0,G$19&lt;&gt;0,G$19&lt;$A67),"",
IF($A67&lt;=G$14,((F$11-SUM(G$26:G66))*F$18/365)*(365/12),"")),"")</f>
        <v>255021.15185097783</v>
      </c>
      <c r="G67" s="2">
        <f t="shared" si="17"/>
        <v>637118.62942353764</v>
      </c>
      <c r="H67" s="21">
        <f t="shared" si="2"/>
        <v>892139.78127451544</v>
      </c>
      <c r="I67" t="s">
        <v>55</v>
      </c>
      <c r="J67" s="45" t="str">
        <f t="shared" si="18"/>
        <v/>
      </c>
      <c r="K67" s="2" t="str">
        <f>IFERROR(IF(AND(COUNTBLANK(L$19)=0,L$19&lt;&gt;0,L$19&lt;$A67),"",
IF($A67&lt;=L$14,((K$11-SUM(L$26:L66))*K$18/365)*(365/12),"")),"")</f>
        <v/>
      </c>
      <c r="L67" s="2" t="str">
        <f t="shared" si="19"/>
        <v/>
      </c>
      <c r="M67" s="21" t="str">
        <f t="shared" si="3"/>
        <v/>
      </c>
      <c r="N67" t="s">
        <v>55</v>
      </c>
      <c r="O67" s="45" t="str">
        <f t="shared" si="20"/>
        <v/>
      </c>
      <c r="P67" s="2" t="str">
        <f>IFERROR(IF(AND(COUNTBLANK(Q$19)=0,Q$19&lt;&gt;0,Q$19&lt;$A67),"",
IF($A67&lt;=Q$14,((P$11-SUM(Q$26:Q66))*P$18/365)*(365/12),"")),"")</f>
        <v/>
      </c>
      <c r="Q67" s="2" t="str">
        <f t="shared" si="21"/>
        <v/>
      </c>
      <c r="R67" s="21" t="str">
        <f t="shared" si="4"/>
        <v/>
      </c>
      <c r="S67" t="s">
        <v>55</v>
      </c>
      <c r="T67" s="45" t="str">
        <f t="shared" si="22"/>
        <v/>
      </c>
      <c r="U67" s="2" t="str">
        <f>IFERROR(IF(AND(COUNTBLANK(V$19)=0,V$19&lt;&gt;0,V$19&lt;$A67),"",
IF($A67&lt;=V$14,((U$11-SUM(V$26:V66))*U$18/365)*(365/12),"")),"")</f>
        <v/>
      </c>
      <c r="V67" s="2" t="str">
        <f t="shared" si="23"/>
        <v/>
      </c>
      <c r="W67" s="21" t="str">
        <f t="shared" si="5"/>
        <v/>
      </c>
      <c r="X67" t="s">
        <v>55</v>
      </c>
      <c r="Y67" s="45" t="str">
        <f t="shared" si="24"/>
        <v/>
      </c>
      <c r="Z67" s="2" t="str">
        <f>IFERROR(IF(AND(COUNTBLANK(AA$19)=0,AA$19&lt;&gt;0,AA$19&lt;$A67),"",
IF($A67&lt;=AA$14,((Z$11-SUM(AA$26:AA66))*Z$18/365)*(365/12),"")),"")</f>
        <v/>
      </c>
      <c r="AA67" s="2" t="str">
        <f t="shared" si="25"/>
        <v/>
      </c>
      <c r="AB67" s="21" t="str">
        <f t="shared" si="6"/>
        <v/>
      </c>
      <c r="AC67" t="s">
        <v>55</v>
      </c>
      <c r="AD67" s="45" t="str">
        <f t="shared" si="26"/>
        <v/>
      </c>
      <c r="AE67" s="2" t="str">
        <f>IFERROR(IF(AND(COUNTBLANK(AF$19)=0,AF$19&lt;&gt;0,AF$19&lt;$A67),"",
IF($A67&lt;=AF$14,((AE$11-SUM(AF$26:AF66))*AE$18/365)*(365/12),"")),"")</f>
        <v/>
      </c>
      <c r="AF67" s="2" t="str">
        <f t="shared" si="27"/>
        <v/>
      </c>
      <c r="AG67" s="21" t="str">
        <f t="shared" si="7"/>
        <v/>
      </c>
      <c r="AH67" t="s">
        <v>55</v>
      </c>
      <c r="AI67" s="45" t="str">
        <f t="shared" si="28"/>
        <v/>
      </c>
      <c r="AJ67" s="2" t="str">
        <f>IFERROR(IF(AND(COUNTBLANK(AK$19)=0,AK$19&lt;&gt;0,AK$19&lt;$A67),"",
IF($A67&lt;=AK$14,((AJ$11-SUM(AK$26:AK66))*AJ$18/365)*(365/12),"")),"")</f>
        <v/>
      </c>
      <c r="AK67" s="2" t="str">
        <f t="shared" si="29"/>
        <v/>
      </c>
      <c r="AL67" s="21" t="str">
        <f t="shared" si="8"/>
        <v/>
      </c>
      <c r="AM67" t="s">
        <v>55</v>
      </c>
      <c r="AN67" s="45" t="str">
        <f t="shared" si="30"/>
        <v/>
      </c>
      <c r="AO67" s="2" t="str">
        <f>IFERROR(IF(AND(COUNTBLANK(AP$19)=0,AP$19&lt;&gt;0,AP$19&lt;$A67),"",
IF($A67&lt;=AP$14,((AO$11-SUM(AP$26:AP66))*AO$18/365)*(365/12),"")),"")</f>
        <v/>
      </c>
      <c r="AP67" s="2" t="str">
        <f t="shared" si="31"/>
        <v/>
      </c>
      <c r="AQ67" s="21" t="str">
        <f t="shared" si="9"/>
        <v/>
      </c>
      <c r="AR67" t="s">
        <v>55</v>
      </c>
      <c r="AS67" s="45" t="str">
        <f t="shared" si="32"/>
        <v/>
      </c>
      <c r="AT67" s="2" t="str">
        <f>IFERROR(IF(AND(COUNTBLANK(AU$19)=0,AU$19&lt;&gt;0,AU$19&lt;$A67),"",
IF($A67&lt;=AU$14,((AT$11-SUM(AU$26:AU66))*AT$18/365)*(365/12),"")),"")</f>
        <v/>
      </c>
      <c r="AU67" s="2" t="str">
        <f t="shared" si="33"/>
        <v/>
      </c>
      <c r="AV67" s="21" t="str">
        <f t="shared" si="10"/>
        <v/>
      </c>
      <c r="AW67" t="s">
        <v>55</v>
      </c>
      <c r="AX67" s="45" t="str">
        <f t="shared" si="34"/>
        <v/>
      </c>
      <c r="AY67" s="2" t="str">
        <f>IFERROR(IF(AND(COUNTBLANK(AZ$19)=0,AZ$19&lt;&gt;0,AZ$19&lt;$A67),"",
IF($A67&lt;=AZ$14,((AY$11-SUM(AZ$26:AZ66))*AY$18/365)*(365/12),"")),"")</f>
        <v/>
      </c>
      <c r="AZ67" s="2" t="str">
        <f t="shared" si="35"/>
        <v/>
      </c>
      <c r="BA67" s="21" t="str">
        <f t="shared" si="11"/>
        <v/>
      </c>
      <c r="BB67" t="s">
        <v>55</v>
      </c>
      <c r="BC67" s="45" t="str">
        <f t="shared" si="36"/>
        <v/>
      </c>
      <c r="BD67" s="2" t="str">
        <f>IFERROR(IF(AND(COUNTBLANK(BE$19)=0,BE$19&lt;&gt;0,BE$19&lt;$A67),"",
IF($A67&lt;=BE$14,((BD$11-SUM(BE$26:BE66))*BD$18/365)*(365/12),"")),"")</f>
        <v/>
      </c>
      <c r="BE67" s="2" t="str">
        <f t="shared" si="37"/>
        <v/>
      </c>
      <c r="BF67" s="21" t="str">
        <f t="shared" si="12"/>
        <v/>
      </c>
      <c r="BG67" t="s">
        <v>55</v>
      </c>
      <c r="BH67" s="45" t="str">
        <f t="shared" si="38"/>
        <v/>
      </c>
      <c r="BI67" s="2" t="str">
        <f>IFERROR(IF(AND(COUNTBLANK(BJ$19)=0,BJ$19&lt;&gt;0,BJ$19&lt;$A67),"",
IF($A67&lt;=BJ$14,((BI$11-SUM(BJ$26:BJ66))*BI$18/365)*(365/12),"")),"")</f>
        <v/>
      </c>
      <c r="BJ67" s="2" t="str">
        <f t="shared" si="39"/>
        <v/>
      </c>
      <c r="BK67" s="21" t="str">
        <f t="shared" si="13"/>
        <v/>
      </c>
      <c r="BL67" t="s">
        <v>55</v>
      </c>
      <c r="BM67" s="45" t="str">
        <f t="shared" si="40"/>
        <v/>
      </c>
      <c r="BN67" s="2" t="str">
        <f>IFERROR(IF(AND(COUNTBLANK(BO$19)=0,BO$19&lt;&gt;0,BO$19&lt;$A67),"",
IF($A67&lt;=BO$14,((BN$11-SUM(BO$26:BO66))*BN$18/365)*(365/12),"")),"")</f>
        <v/>
      </c>
      <c r="BO67" s="2" t="str">
        <f t="shared" si="41"/>
        <v/>
      </c>
      <c r="BP67" s="21" t="str">
        <f t="shared" si="14"/>
        <v/>
      </c>
      <c r="BQ67" t="s">
        <v>55</v>
      </c>
      <c r="BR67" s="45" t="str">
        <f t="shared" si="42"/>
        <v/>
      </c>
      <c r="BS67" s="2" t="str">
        <f>IFERROR(IF(AND(COUNTBLANK(BT$19)=0,BT$19&lt;&gt;0,BT$19&lt;$A67),"",
IF($A67&lt;=BT$14,((BS$11-SUM(BT$26:BT66))*BS$18/365)*(365/12),"")),"")</f>
        <v/>
      </c>
      <c r="BT67" s="2" t="str">
        <f t="shared" si="43"/>
        <v/>
      </c>
      <c r="BU67" s="21" t="str">
        <f t="shared" si="15"/>
        <v/>
      </c>
      <c r="BV67" t="s">
        <v>55</v>
      </c>
      <c r="BW67" s="45" t="str">
        <f t="shared" si="44"/>
        <v/>
      </c>
      <c r="BX67" s="2" t="str">
        <f>IFERROR(IF(AND(COUNTBLANK(BY$19)=0,BY$19&lt;&gt;0,BY$19&lt;$A67),"",
IF($A67&lt;=BY$14,((BX$11-SUM(BY$26:BY66))*BX$18/365)*(365/12),"")),"")</f>
        <v/>
      </c>
      <c r="BY67" s="2" t="str">
        <f t="shared" si="45"/>
        <v/>
      </c>
      <c r="BZ67" s="21" t="str">
        <f t="shared" si="16"/>
        <v/>
      </c>
    </row>
    <row r="68" spans="1:78" s="2" customFormat="1" x14ac:dyDescent="0.3">
      <c r="A68" s="4">
        <f t="shared" si="46"/>
        <v>43</v>
      </c>
      <c r="B68" s="23">
        <f t="shared" si="0"/>
        <v>43850</v>
      </c>
      <c r="C68" s="24">
        <f t="shared" si="1"/>
        <v>42</v>
      </c>
      <c r="D68" t="s">
        <v>55</v>
      </c>
      <c r="E68" s="45">
        <f t="shared" si="47"/>
        <v>43850</v>
      </c>
      <c r="F68" s="2">
        <f>IFERROR(IF(AND(COUNTBLANK(G$19)=0,G$19&lt;&gt;0,G$19&lt;$A68),"",
IF($A68&lt;=G$14,((F$11-SUM(G$26:G67))*F$18/365)*(365/12),"")),"")</f>
        <v>253476.1391746258</v>
      </c>
      <c r="G68" s="2">
        <f t="shared" si="17"/>
        <v>638663.64209988969</v>
      </c>
      <c r="H68" s="21">
        <f t="shared" si="2"/>
        <v>892139.78127451544</v>
      </c>
      <c r="I68" t="s">
        <v>55</v>
      </c>
      <c r="J68" s="45" t="str">
        <f t="shared" si="18"/>
        <v/>
      </c>
      <c r="K68" s="2" t="str">
        <f>IFERROR(IF(AND(COUNTBLANK(L$19)=0,L$19&lt;&gt;0,L$19&lt;$A68),"",
IF($A68&lt;=L$14,((K$11-SUM(L$26:L67))*K$18/365)*(365/12),"")),"")</f>
        <v/>
      </c>
      <c r="L68" s="2" t="str">
        <f t="shared" si="19"/>
        <v/>
      </c>
      <c r="M68" s="21" t="str">
        <f t="shared" si="3"/>
        <v/>
      </c>
      <c r="N68" t="s">
        <v>55</v>
      </c>
      <c r="O68" s="45" t="str">
        <f t="shared" si="20"/>
        <v/>
      </c>
      <c r="P68" s="2" t="str">
        <f>IFERROR(IF(AND(COUNTBLANK(Q$19)=0,Q$19&lt;&gt;0,Q$19&lt;$A68),"",
IF($A68&lt;=Q$14,((P$11-SUM(Q$26:Q67))*P$18/365)*(365/12),"")),"")</f>
        <v/>
      </c>
      <c r="Q68" s="2" t="str">
        <f t="shared" si="21"/>
        <v/>
      </c>
      <c r="R68" s="21" t="str">
        <f t="shared" si="4"/>
        <v/>
      </c>
      <c r="S68" t="s">
        <v>55</v>
      </c>
      <c r="T68" s="45" t="str">
        <f t="shared" si="22"/>
        <v/>
      </c>
      <c r="U68" s="2" t="str">
        <f>IFERROR(IF(AND(COUNTBLANK(V$19)=0,V$19&lt;&gt;0,V$19&lt;$A68),"",
IF($A68&lt;=V$14,((U$11-SUM(V$26:V67))*U$18/365)*(365/12),"")),"")</f>
        <v/>
      </c>
      <c r="V68" s="2" t="str">
        <f t="shared" si="23"/>
        <v/>
      </c>
      <c r="W68" s="21" t="str">
        <f t="shared" si="5"/>
        <v/>
      </c>
      <c r="X68" t="s">
        <v>55</v>
      </c>
      <c r="Y68" s="45" t="str">
        <f t="shared" si="24"/>
        <v/>
      </c>
      <c r="Z68" s="2" t="str">
        <f>IFERROR(IF(AND(COUNTBLANK(AA$19)=0,AA$19&lt;&gt;0,AA$19&lt;$A68),"",
IF($A68&lt;=AA$14,((Z$11-SUM(AA$26:AA67))*Z$18/365)*(365/12),"")),"")</f>
        <v/>
      </c>
      <c r="AA68" s="2" t="str">
        <f t="shared" si="25"/>
        <v/>
      </c>
      <c r="AB68" s="21" t="str">
        <f t="shared" si="6"/>
        <v/>
      </c>
      <c r="AC68" t="s">
        <v>55</v>
      </c>
      <c r="AD68" s="45" t="str">
        <f t="shared" si="26"/>
        <v/>
      </c>
      <c r="AE68" s="2" t="str">
        <f>IFERROR(IF(AND(COUNTBLANK(AF$19)=0,AF$19&lt;&gt;0,AF$19&lt;$A68),"",
IF($A68&lt;=AF$14,((AE$11-SUM(AF$26:AF67))*AE$18/365)*(365/12),"")),"")</f>
        <v/>
      </c>
      <c r="AF68" s="2" t="str">
        <f t="shared" si="27"/>
        <v/>
      </c>
      <c r="AG68" s="21" t="str">
        <f t="shared" si="7"/>
        <v/>
      </c>
      <c r="AH68" t="s">
        <v>55</v>
      </c>
      <c r="AI68" s="45" t="str">
        <f t="shared" si="28"/>
        <v/>
      </c>
      <c r="AJ68" s="2" t="str">
        <f>IFERROR(IF(AND(COUNTBLANK(AK$19)=0,AK$19&lt;&gt;0,AK$19&lt;$A68),"",
IF($A68&lt;=AK$14,((AJ$11-SUM(AK$26:AK67))*AJ$18/365)*(365/12),"")),"")</f>
        <v/>
      </c>
      <c r="AK68" s="2" t="str">
        <f t="shared" si="29"/>
        <v/>
      </c>
      <c r="AL68" s="21" t="str">
        <f t="shared" si="8"/>
        <v/>
      </c>
      <c r="AM68" t="s">
        <v>55</v>
      </c>
      <c r="AN68" s="45" t="str">
        <f t="shared" si="30"/>
        <v/>
      </c>
      <c r="AO68" s="2" t="str">
        <f>IFERROR(IF(AND(COUNTBLANK(AP$19)=0,AP$19&lt;&gt;0,AP$19&lt;$A68),"",
IF($A68&lt;=AP$14,((AO$11-SUM(AP$26:AP67))*AO$18/365)*(365/12),"")),"")</f>
        <v/>
      </c>
      <c r="AP68" s="2" t="str">
        <f t="shared" si="31"/>
        <v/>
      </c>
      <c r="AQ68" s="21" t="str">
        <f t="shared" si="9"/>
        <v/>
      </c>
      <c r="AR68" t="s">
        <v>55</v>
      </c>
      <c r="AS68" s="45" t="str">
        <f t="shared" si="32"/>
        <v/>
      </c>
      <c r="AT68" s="2" t="str">
        <f>IFERROR(IF(AND(COUNTBLANK(AU$19)=0,AU$19&lt;&gt;0,AU$19&lt;$A68),"",
IF($A68&lt;=AU$14,((AT$11-SUM(AU$26:AU67))*AT$18/365)*(365/12),"")),"")</f>
        <v/>
      </c>
      <c r="AU68" s="2" t="str">
        <f t="shared" si="33"/>
        <v/>
      </c>
      <c r="AV68" s="21" t="str">
        <f t="shared" si="10"/>
        <v/>
      </c>
      <c r="AW68" t="s">
        <v>55</v>
      </c>
      <c r="AX68" s="45" t="str">
        <f t="shared" si="34"/>
        <v/>
      </c>
      <c r="AY68" s="2" t="str">
        <f>IFERROR(IF(AND(COUNTBLANK(AZ$19)=0,AZ$19&lt;&gt;0,AZ$19&lt;$A68),"",
IF($A68&lt;=AZ$14,((AY$11-SUM(AZ$26:AZ67))*AY$18/365)*(365/12),"")),"")</f>
        <v/>
      </c>
      <c r="AZ68" s="2" t="str">
        <f t="shared" si="35"/>
        <v/>
      </c>
      <c r="BA68" s="21" t="str">
        <f t="shared" si="11"/>
        <v/>
      </c>
      <c r="BB68" t="s">
        <v>55</v>
      </c>
      <c r="BC68" s="45" t="str">
        <f t="shared" si="36"/>
        <v/>
      </c>
      <c r="BD68" s="2" t="str">
        <f>IFERROR(IF(AND(COUNTBLANK(BE$19)=0,BE$19&lt;&gt;0,BE$19&lt;$A68),"",
IF($A68&lt;=BE$14,((BD$11-SUM(BE$26:BE67))*BD$18/365)*(365/12),"")),"")</f>
        <v/>
      </c>
      <c r="BE68" s="2" t="str">
        <f t="shared" si="37"/>
        <v/>
      </c>
      <c r="BF68" s="21" t="str">
        <f t="shared" si="12"/>
        <v/>
      </c>
      <c r="BG68" t="s">
        <v>55</v>
      </c>
      <c r="BH68" s="45" t="str">
        <f t="shared" si="38"/>
        <v/>
      </c>
      <c r="BI68" s="2" t="str">
        <f>IFERROR(IF(AND(COUNTBLANK(BJ$19)=0,BJ$19&lt;&gt;0,BJ$19&lt;$A68),"",
IF($A68&lt;=BJ$14,((BI$11-SUM(BJ$26:BJ67))*BI$18/365)*(365/12),"")),"")</f>
        <v/>
      </c>
      <c r="BJ68" s="2" t="str">
        <f t="shared" si="39"/>
        <v/>
      </c>
      <c r="BK68" s="21" t="str">
        <f t="shared" si="13"/>
        <v/>
      </c>
      <c r="BL68" t="s">
        <v>55</v>
      </c>
      <c r="BM68" s="45" t="str">
        <f t="shared" si="40"/>
        <v/>
      </c>
      <c r="BN68" s="2" t="str">
        <f>IFERROR(IF(AND(COUNTBLANK(BO$19)=0,BO$19&lt;&gt;0,BO$19&lt;$A68),"",
IF($A68&lt;=BO$14,((BN$11-SUM(BO$26:BO67))*BN$18/365)*(365/12),"")),"")</f>
        <v/>
      </c>
      <c r="BO68" s="2" t="str">
        <f t="shared" si="41"/>
        <v/>
      </c>
      <c r="BP68" s="21" t="str">
        <f t="shared" si="14"/>
        <v/>
      </c>
      <c r="BQ68" t="s">
        <v>55</v>
      </c>
      <c r="BR68" s="45" t="str">
        <f t="shared" si="42"/>
        <v/>
      </c>
      <c r="BS68" s="2" t="str">
        <f>IFERROR(IF(AND(COUNTBLANK(BT$19)=0,BT$19&lt;&gt;0,BT$19&lt;$A68),"",
IF($A68&lt;=BT$14,((BS$11-SUM(BT$26:BT67))*BS$18/365)*(365/12),"")),"")</f>
        <v/>
      </c>
      <c r="BT68" s="2" t="str">
        <f t="shared" si="43"/>
        <v/>
      </c>
      <c r="BU68" s="21" t="str">
        <f t="shared" si="15"/>
        <v/>
      </c>
      <c r="BV68" t="s">
        <v>55</v>
      </c>
      <c r="BW68" s="45" t="str">
        <f t="shared" si="44"/>
        <v/>
      </c>
      <c r="BX68" s="2" t="str">
        <f>IFERROR(IF(AND(COUNTBLANK(BY$19)=0,BY$19&lt;&gt;0,BY$19&lt;$A68),"",
IF($A68&lt;=BY$14,((BX$11-SUM(BY$26:BY67))*BX$18/365)*(365/12),"")),"")</f>
        <v/>
      </c>
      <c r="BY68" s="2" t="str">
        <f t="shared" si="45"/>
        <v/>
      </c>
      <c r="BZ68" s="21" t="str">
        <f t="shared" si="16"/>
        <v/>
      </c>
    </row>
    <row r="69" spans="1:78" s="2" customFormat="1" x14ac:dyDescent="0.3">
      <c r="A69" s="4">
        <f t="shared" si="46"/>
        <v>44</v>
      </c>
      <c r="B69" s="23">
        <f t="shared" si="0"/>
        <v>43881</v>
      </c>
      <c r="C69" s="24">
        <f t="shared" si="1"/>
        <v>42</v>
      </c>
      <c r="D69" t="s">
        <v>55</v>
      </c>
      <c r="E69" s="45">
        <f t="shared" si="47"/>
        <v>43881</v>
      </c>
      <c r="F69" s="2">
        <f>IFERROR(IF(AND(COUNTBLANK(G$19)=0,G$19&lt;&gt;0,G$19&lt;$A69),"",
IF($A69&lt;=G$14,((F$11-SUM(G$26:G68))*F$18/365)*(365/12),"")),"")</f>
        <v>251927.37984253358</v>
      </c>
      <c r="G69" s="2">
        <f t="shared" si="17"/>
        <v>640212.40143198182</v>
      </c>
      <c r="H69" s="21">
        <f t="shared" si="2"/>
        <v>892139.78127451544</v>
      </c>
      <c r="I69" t="s">
        <v>55</v>
      </c>
      <c r="J69" s="45" t="str">
        <f t="shared" si="18"/>
        <v/>
      </c>
      <c r="K69" s="2" t="str">
        <f>IFERROR(IF(AND(COUNTBLANK(L$19)=0,L$19&lt;&gt;0,L$19&lt;$A69),"",
IF($A69&lt;=L$14,((K$11-SUM(L$26:L68))*K$18/365)*(365/12),"")),"")</f>
        <v/>
      </c>
      <c r="L69" s="2" t="str">
        <f t="shared" si="19"/>
        <v/>
      </c>
      <c r="M69" s="21" t="str">
        <f t="shared" si="3"/>
        <v/>
      </c>
      <c r="N69" t="s">
        <v>55</v>
      </c>
      <c r="O69" s="45" t="str">
        <f t="shared" si="20"/>
        <v/>
      </c>
      <c r="P69" s="2" t="str">
        <f>IFERROR(IF(AND(COUNTBLANK(Q$19)=0,Q$19&lt;&gt;0,Q$19&lt;$A69),"",
IF($A69&lt;=Q$14,((P$11-SUM(Q$26:Q68))*P$18/365)*(365/12),"")),"")</f>
        <v/>
      </c>
      <c r="Q69" s="2" t="str">
        <f t="shared" si="21"/>
        <v/>
      </c>
      <c r="R69" s="21" t="str">
        <f t="shared" si="4"/>
        <v/>
      </c>
      <c r="S69" t="s">
        <v>55</v>
      </c>
      <c r="T69" s="45" t="str">
        <f t="shared" si="22"/>
        <v/>
      </c>
      <c r="U69" s="2" t="str">
        <f>IFERROR(IF(AND(COUNTBLANK(V$19)=0,V$19&lt;&gt;0,V$19&lt;$A69),"",
IF($A69&lt;=V$14,((U$11-SUM(V$26:V68))*U$18/365)*(365/12),"")),"")</f>
        <v/>
      </c>
      <c r="V69" s="2" t="str">
        <f t="shared" si="23"/>
        <v/>
      </c>
      <c r="W69" s="21" t="str">
        <f t="shared" si="5"/>
        <v/>
      </c>
      <c r="X69" t="s">
        <v>55</v>
      </c>
      <c r="Y69" s="45" t="str">
        <f t="shared" si="24"/>
        <v/>
      </c>
      <c r="Z69" s="2" t="str">
        <f>IFERROR(IF(AND(COUNTBLANK(AA$19)=0,AA$19&lt;&gt;0,AA$19&lt;$A69),"",
IF($A69&lt;=AA$14,((Z$11-SUM(AA$26:AA68))*Z$18/365)*(365/12),"")),"")</f>
        <v/>
      </c>
      <c r="AA69" s="2" t="str">
        <f t="shared" si="25"/>
        <v/>
      </c>
      <c r="AB69" s="21" t="str">
        <f t="shared" si="6"/>
        <v/>
      </c>
      <c r="AC69" t="s">
        <v>55</v>
      </c>
      <c r="AD69" s="45" t="str">
        <f t="shared" si="26"/>
        <v/>
      </c>
      <c r="AE69" s="2" t="str">
        <f>IFERROR(IF(AND(COUNTBLANK(AF$19)=0,AF$19&lt;&gt;0,AF$19&lt;$A69),"",
IF($A69&lt;=AF$14,((AE$11-SUM(AF$26:AF68))*AE$18/365)*(365/12),"")),"")</f>
        <v/>
      </c>
      <c r="AF69" s="2" t="str">
        <f t="shared" si="27"/>
        <v/>
      </c>
      <c r="AG69" s="21" t="str">
        <f t="shared" si="7"/>
        <v/>
      </c>
      <c r="AH69" t="s">
        <v>55</v>
      </c>
      <c r="AI69" s="45" t="str">
        <f t="shared" si="28"/>
        <v/>
      </c>
      <c r="AJ69" s="2" t="str">
        <f>IFERROR(IF(AND(COUNTBLANK(AK$19)=0,AK$19&lt;&gt;0,AK$19&lt;$A69),"",
IF($A69&lt;=AK$14,((AJ$11-SUM(AK$26:AK68))*AJ$18/365)*(365/12),"")),"")</f>
        <v/>
      </c>
      <c r="AK69" s="2" t="str">
        <f t="shared" si="29"/>
        <v/>
      </c>
      <c r="AL69" s="21" t="str">
        <f t="shared" si="8"/>
        <v/>
      </c>
      <c r="AM69" t="s">
        <v>55</v>
      </c>
      <c r="AN69" s="45" t="str">
        <f t="shared" si="30"/>
        <v/>
      </c>
      <c r="AO69" s="2" t="str">
        <f>IFERROR(IF(AND(COUNTBLANK(AP$19)=0,AP$19&lt;&gt;0,AP$19&lt;$A69),"",
IF($A69&lt;=AP$14,((AO$11-SUM(AP$26:AP68))*AO$18/365)*(365/12),"")),"")</f>
        <v/>
      </c>
      <c r="AP69" s="2" t="str">
        <f t="shared" si="31"/>
        <v/>
      </c>
      <c r="AQ69" s="21" t="str">
        <f t="shared" si="9"/>
        <v/>
      </c>
      <c r="AR69" t="s">
        <v>55</v>
      </c>
      <c r="AS69" s="45" t="str">
        <f t="shared" si="32"/>
        <v/>
      </c>
      <c r="AT69" s="2" t="str">
        <f>IFERROR(IF(AND(COUNTBLANK(AU$19)=0,AU$19&lt;&gt;0,AU$19&lt;$A69),"",
IF($A69&lt;=AU$14,((AT$11-SUM(AU$26:AU68))*AT$18/365)*(365/12),"")),"")</f>
        <v/>
      </c>
      <c r="AU69" s="2" t="str">
        <f t="shared" si="33"/>
        <v/>
      </c>
      <c r="AV69" s="21" t="str">
        <f t="shared" si="10"/>
        <v/>
      </c>
      <c r="AW69" t="s">
        <v>55</v>
      </c>
      <c r="AX69" s="45" t="str">
        <f t="shared" si="34"/>
        <v/>
      </c>
      <c r="AY69" s="2" t="str">
        <f>IFERROR(IF(AND(COUNTBLANK(AZ$19)=0,AZ$19&lt;&gt;0,AZ$19&lt;$A69),"",
IF($A69&lt;=AZ$14,((AY$11-SUM(AZ$26:AZ68))*AY$18/365)*(365/12),"")),"")</f>
        <v/>
      </c>
      <c r="AZ69" s="2" t="str">
        <f t="shared" si="35"/>
        <v/>
      </c>
      <c r="BA69" s="21" t="str">
        <f t="shared" si="11"/>
        <v/>
      </c>
      <c r="BB69" t="s">
        <v>55</v>
      </c>
      <c r="BC69" s="45" t="str">
        <f t="shared" si="36"/>
        <v/>
      </c>
      <c r="BD69" s="2" t="str">
        <f>IFERROR(IF(AND(COUNTBLANK(BE$19)=0,BE$19&lt;&gt;0,BE$19&lt;$A69),"",
IF($A69&lt;=BE$14,((BD$11-SUM(BE$26:BE68))*BD$18/365)*(365/12),"")),"")</f>
        <v/>
      </c>
      <c r="BE69" s="2" t="str">
        <f t="shared" si="37"/>
        <v/>
      </c>
      <c r="BF69" s="21" t="str">
        <f t="shared" si="12"/>
        <v/>
      </c>
      <c r="BG69" t="s">
        <v>55</v>
      </c>
      <c r="BH69" s="45" t="str">
        <f t="shared" si="38"/>
        <v/>
      </c>
      <c r="BI69" s="2" t="str">
        <f>IFERROR(IF(AND(COUNTBLANK(BJ$19)=0,BJ$19&lt;&gt;0,BJ$19&lt;$A69),"",
IF($A69&lt;=BJ$14,((BI$11-SUM(BJ$26:BJ68))*BI$18/365)*(365/12),"")),"")</f>
        <v/>
      </c>
      <c r="BJ69" s="2" t="str">
        <f t="shared" si="39"/>
        <v/>
      </c>
      <c r="BK69" s="21" t="str">
        <f t="shared" si="13"/>
        <v/>
      </c>
      <c r="BL69" t="s">
        <v>55</v>
      </c>
      <c r="BM69" s="45" t="str">
        <f t="shared" si="40"/>
        <v/>
      </c>
      <c r="BN69" s="2" t="str">
        <f>IFERROR(IF(AND(COUNTBLANK(BO$19)=0,BO$19&lt;&gt;0,BO$19&lt;$A69),"",
IF($A69&lt;=BO$14,((BN$11-SUM(BO$26:BO68))*BN$18/365)*(365/12),"")),"")</f>
        <v/>
      </c>
      <c r="BO69" s="2" t="str">
        <f t="shared" si="41"/>
        <v/>
      </c>
      <c r="BP69" s="21" t="str">
        <f t="shared" si="14"/>
        <v/>
      </c>
      <c r="BQ69" t="s">
        <v>55</v>
      </c>
      <c r="BR69" s="45" t="str">
        <f t="shared" si="42"/>
        <v/>
      </c>
      <c r="BS69" s="2" t="str">
        <f>IFERROR(IF(AND(COUNTBLANK(BT$19)=0,BT$19&lt;&gt;0,BT$19&lt;$A69),"",
IF($A69&lt;=BT$14,((BS$11-SUM(BT$26:BT68))*BS$18/365)*(365/12),"")),"")</f>
        <v/>
      </c>
      <c r="BT69" s="2" t="str">
        <f t="shared" si="43"/>
        <v/>
      </c>
      <c r="BU69" s="21" t="str">
        <f t="shared" si="15"/>
        <v/>
      </c>
      <c r="BV69" t="s">
        <v>55</v>
      </c>
      <c r="BW69" s="45" t="str">
        <f t="shared" si="44"/>
        <v/>
      </c>
      <c r="BX69" s="2" t="str">
        <f>IFERROR(IF(AND(COUNTBLANK(BY$19)=0,BY$19&lt;&gt;0,BY$19&lt;$A69),"",
IF($A69&lt;=BY$14,((BX$11-SUM(BY$26:BY68))*BX$18/365)*(365/12),"")),"")</f>
        <v/>
      </c>
      <c r="BY69" s="2" t="str">
        <f t="shared" si="45"/>
        <v/>
      </c>
      <c r="BZ69" s="21" t="str">
        <f t="shared" si="16"/>
        <v/>
      </c>
    </row>
    <row r="70" spans="1:78" s="2" customFormat="1" x14ac:dyDescent="0.3">
      <c r="A70" s="4">
        <f t="shared" si="46"/>
        <v>45</v>
      </c>
      <c r="B70" s="23">
        <f t="shared" si="0"/>
        <v>43910</v>
      </c>
      <c r="C70" s="24">
        <f t="shared" si="1"/>
        <v>42</v>
      </c>
      <c r="D70" t="s">
        <v>55</v>
      </c>
      <c r="E70" s="45">
        <f t="shared" si="47"/>
        <v>43910</v>
      </c>
      <c r="F70" s="2">
        <f>IFERROR(IF(AND(COUNTBLANK(G$19)=0,G$19&lt;&gt;0,G$19&lt;$A70),"",
IF($A70&lt;=G$14,((F$11-SUM(G$26:G69))*F$18/365)*(365/12),"")),"")</f>
        <v>250374.86476906104</v>
      </c>
      <c r="G70" s="2">
        <f t="shared" si="17"/>
        <v>641764.91650545434</v>
      </c>
      <c r="H70" s="21">
        <f t="shared" si="2"/>
        <v>892139.78127451544</v>
      </c>
      <c r="I70" t="s">
        <v>55</v>
      </c>
      <c r="J70" s="45" t="str">
        <f t="shared" si="18"/>
        <v/>
      </c>
      <c r="K70" s="2" t="str">
        <f>IFERROR(IF(AND(COUNTBLANK(L$19)=0,L$19&lt;&gt;0,L$19&lt;$A70),"",
IF($A70&lt;=L$14,((K$11-SUM(L$26:L69))*K$18/365)*(365/12),"")),"")</f>
        <v/>
      </c>
      <c r="L70" s="2" t="str">
        <f t="shared" si="19"/>
        <v/>
      </c>
      <c r="M70" s="21" t="str">
        <f t="shared" si="3"/>
        <v/>
      </c>
      <c r="N70" t="s">
        <v>55</v>
      </c>
      <c r="O70" s="45" t="str">
        <f t="shared" si="20"/>
        <v/>
      </c>
      <c r="P70" s="2" t="str">
        <f>IFERROR(IF(AND(COUNTBLANK(Q$19)=0,Q$19&lt;&gt;0,Q$19&lt;$A70),"",
IF($A70&lt;=Q$14,((P$11-SUM(Q$26:Q69))*P$18/365)*(365/12),"")),"")</f>
        <v/>
      </c>
      <c r="Q70" s="2" t="str">
        <f t="shared" si="21"/>
        <v/>
      </c>
      <c r="R70" s="21" t="str">
        <f t="shared" si="4"/>
        <v/>
      </c>
      <c r="S70" t="s">
        <v>55</v>
      </c>
      <c r="T70" s="45" t="str">
        <f t="shared" si="22"/>
        <v/>
      </c>
      <c r="U70" s="2" t="str">
        <f>IFERROR(IF(AND(COUNTBLANK(V$19)=0,V$19&lt;&gt;0,V$19&lt;$A70),"",
IF($A70&lt;=V$14,((U$11-SUM(V$26:V69))*U$18/365)*(365/12),"")),"")</f>
        <v/>
      </c>
      <c r="V70" s="2" t="str">
        <f t="shared" si="23"/>
        <v/>
      </c>
      <c r="W70" s="21" t="str">
        <f t="shared" si="5"/>
        <v/>
      </c>
      <c r="X70" t="s">
        <v>55</v>
      </c>
      <c r="Y70" s="45" t="str">
        <f t="shared" si="24"/>
        <v/>
      </c>
      <c r="Z70" s="2" t="str">
        <f>IFERROR(IF(AND(COUNTBLANK(AA$19)=0,AA$19&lt;&gt;0,AA$19&lt;$A70),"",
IF($A70&lt;=AA$14,((Z$11-SUM(AA$26:AA69))*Z$18/365)*(365/12),"")),"")</f>
        <v/>
      </c>
      <c r="AA70" s="2" t="str">
        <f t="shared" si="25"/>
        <v/>
      </c>
      <c r="AB70" s="21" t="str">
        <f t="shared" si="6"/>
        <v/>
      </c>
      <c r="AC70" t="s">
        <v>55</v>
      </c>
      <c r="AD70" s="45" t="str">
        <f t="shared" si="26"/>
        <v/>
      </c>
      <c r="AE70" s="2" t="str">
        <f>IFERROR(IF(AND(COUNTBLANK(AF$19)=0,AF$19&lt;&gt;0,AF$19&lt;$A70),"",
IF($A70&lt;=AF$14,((AE$11-SUM(AF$26:AF69))*AE$18/365)*(365/12),"")),"")</f>
        <v/>
      </c>
      <c r="AF70" s="2" t="str">
        <f t="shared" si="27"/>
        <v/>
      </c>
      <c r="AG70" s="21" t="str">
        <f t="shared" si="7"/>
        <v/>
      </c>
      <c r="AH70" t="s">
        <v>55</v>
      </c>
      <c r="AI70" s="45" t="str">
        <f t="shared" si="28"/>
        <v/>
      </c>
      <c r="AJ70" s="2" t="str">
        <f>IFERROR(IF(AND(COUNTBLANK(AK$19)=0,AK$19&lt;&gt;0,AK$19&lt;$A70),"",
IF($A70&lt;=AK$14,((AJ$11-SUM(AK$26:AK69))*AJ$18/365)*(365/12),"")),"")</f>
        <v/>
      </c>
      <c r="AK70" s="2" t="str">
        <f t="shared" si="29"/>
        <v/>
      </c>
      <c r="AL70" s="21" t="str">
        <f t="shared" si="8"/>
        <v/>
      </c>
      <c r="AM70" t="s">
        <v>55</v>
      </c>
      <c r="AN70" s="45" t="str">
        <f t="shared" si="30"/>
        <v/>
      </c>
      <c r="AO70" s="2" t="str">
        <f>IFERROR(IF(AND(COUNTBLANK(AP$19)=0,AP$19&lt;&gt;0,AP$19&lt;$A70),"",
IF($A70&lt;=AP$14,((AO$11-SUM(AP$26:AP69))*AO$18/365)*(365/12),"")),"")</f>
        <v/>
      </c>
      <c r="AP70" s="2" t="str">
        <f t="shared" si="31"/>
        <v/>
      </c>
      <c r="AQ70" s="21" t="str">
        <f t="shared" si="9"/>
        <v/>
      </c>
      <c r="AR70" t="s">
        <v>55</v>
      </c>
      <c r="AS70" s="45" t="str">
        <f t="shared" si="32"/>
        <v/>
      </c>
      <c r="AT70" s="2" t="str">
        <f>IFERROR(IF(AND(COUNTBLANK(AU$19)=0,AU$19&lt;&gt;0,AU$19&lt;$A70),"",
IF($A70&lt;=AU$14,((AT$11-SUM(AU$26:AU69))*AT$18/365)*(365/12),"")),"")</f>
        <v/>
      </c>
      <c r="AU70" s="2" t="str">
        <f t="shared" si="33"/>
        <v/>
      </c>
      <c r="AV70" s="21" t="str">
        <f t="shared" si="10"/>
        <v/>
      </c>
      <c r="AW70" t="s">
        <v>55</v>
      </c>
      <c r="AX70" s="45" t="str">
        <f t="shared" si="34"/>
        <v/>
      </c>
      <c r="AY70" s="2" t="str">
        <f>IFERROR(IF(AND(COUNTBLANK(AZ$19)=0,AZ$19&lt;&gt;0,AZ$19&lt;$A70),"",
IF($A70&lt;=AZ$14,((AY$11-SUM(AZ$26:AZ69))*AY$18/365)*(365/12),"")),"")</f>
        <v/>
      </c>
      <c r="AZ70" s="2" t="str">
        <f t="shared" si="35"/>
        <v/>
      </c>
      <c r="BA70" s="21" t="str">
        <f t="shared" si="11"/>
        <v/>
      </c>
      <c r="BB70" t="s">
        <v>55</v>
      </c>
      <c r="BC70" s="45" t="str">
        <f t="shared" si="36"/>
        <v/>
      </c>
      <c r="BD70" s="2" t="str">
        <f>IFERROR(IF(AND(COUNTBLANK(BE$19)=0,BE$19&lt;&gt;0,BE$19&lt;$A70),"",
IF($A70&lt;=BE$14,((BD$11-SUM(BE$26:BE69))*BD$18/365)*(365/12),"")),"")</f>
        <v/>
      </c>
      <c r="BE70" s="2" t="str">
        <f t="shared" si="37"/>
        <v/>
      </c>
      <c r="BF70" s="21" t="str">
        <f t="shared" si="12"/>
        <v/>
      </c>
      <c r="BG70" t="s">
        <v>55</v>
      </c>
      <c r="BH70" s="45" t="str">
        <f t="shared" si="38"/>
        <v/>
      </c>
      <c r="BI70" s="2" t="str">
        <f>IFERROR(IF(AND(COUNTBLANK(BJ$19)=0,BJ$19&lt;&gt;0,BJ$19&lt;$A70),"",
IF($A70&lt;=BJ$14,((BI$11-SUM(BJ$26:BJ69))*BI$18/365)*(365/12),"")),"")</f>
        <v/>
      </c>
      <c r="BJ70" s="2" t="str">
        <f t="shared" si="39"/>
        <v/>
      </c>
      <c r="BK70" s="21" t="str">
        <f t="shared" si="13"/>
        <v/>
      </c>
      <c r="BL70" t="s">
        <v>55</v>
      </c>
      <c r="BM70" s="45" t="str">
        <f t="shared" si="40"/>
        <v/>
      </c>
      <c r="BN70" s="2" t="str">
        <f>IFERROR(IF(AND(COUNTBLANK(BO$19)=0,BO$19&lt;&gt;0,BO$19&lt;$A70),"",
IF($A70&lt;=BO$14,((BN$11-SUM(BO$26:BO69))*BN$18/365)*(365/12),"")),"")</f>
        <v/>
      </c>
      <c r="BO70" s="2" t="str">
        <f t="shared" si="41"/>
        <v/>
      </c>
      <c r="BP70" s="21" t="str">
        <f t="shared" si="14"/>
        <v/>
      </c>
      <c r="BQ70" t="s">
        <v>55</v>
      </c>
      <c r="BR70" s="45" t="str">
        <f t="shared" si="42"/>
        <v/>
      </c>
      <c r="BS70" s="2" t="str">
        <f>IFERROR(IF(AND(COUNTBLANK(BT$19)=0,BT$19&lt;&gt;0,BT$19&lt;$A70),"",
IF($A70&lt;=BT$14,((BS$11-SUM(BT$26:BT69))*BS$18/365)*(365/12),"")),"")</f>
        <v/>
      </c>
      <c r="BT70" s="2" t="str">
        <f t="shared" si="43"/>
        <v/>
      </c>
      <c r="BU70" s="21" t="str">
        <f t="shared" si="15"/>
        <v/>
      </c>
      <c r="BV70" t="s">
        <v>55</v>
      </c>
      <c r="BW70" s="45" t="str">
        <f t="shared" si="44"/>
        <v/>
      </c>
      <c r="BX70" s="2" t="str">
        <f>IFERROR(IF(AND(COUNTBLANK(BY$19)=0,BY$19&lt;&gt;0,BY$19&lt;$A70),"",
IF($A70&lt;=BY$14,((BX$11-SUM(BY$26:BY69))*BX$18/365)*(365/12),"")),"")</f>
        <v/>
      </c>
      <c r="BY70" s="2" t="str">
        <f t="shared" si="45"/>
        <v/>
      </c>
      <c r="BZ70" s="21" t="str">
        <f t="shared" si="16"/>
        <v/>
      </c>
    </row>
    <row r="71" spans="1:78" s="2" customFormat="1" x14ac:dyDescent="0.3">
      <c r="A71" s="4">
        <f t="shared" si="46"/>
        <v>46</v>
      </c>
      <c r="B71" s="23">
        <f t="shared" si="0"/>
        <v>43941</v>
      </c>
      <c r="C71" s="24">
        <f t="shared" si="1"/>
        <v>42</v>
      </c>
      <c r="D71" t="s">
        <v>55</v>
      </c>
      <c r="E71" s="45">
        <f t="shared" si="47"/>
        <v>43941</v>
      </c>
      <c r="F71" s="2">
        <f>IFERROR(IF(AND(COUNTBLANK(G$19)=0,G$19&lt;&gt;0,G$19&lt;$A71),"",
IF($A71&lt;=G$14,((F$11-SUM(G$26:G70))*F$18/365)*(365/12),"")),"")</f>
        <v>248818.58484653529</v>
      </c>
      <c r="G71" s="2">
        <f t="shared" si="17"/>
        <v>643321.19642798021</v>
      </c>
      <c r="H71" s="21">
        <f t="shared" si="2"/>
        <v>892139.78127451544</v>
      </c>
      <c r="I71" t="s">
        <v>55</v>
      </c>
      <c r="J71" s="45" t="str">
        <f t="shared" si="18"/>
        <v/>
      </c>
      <c r="K71" s="2" t="str">
        <f>IFERROR(IF(AND(COUNTBLANK(L$19)=0,L$19&lt;&gt;0,L$19&lt;$A71),"",
IF($A71&lt;=L$14,((K$11-SUM(L$26:L70))*K$18/365)*(365/12),"")),"")</f>
        <v/>
      </c>
      <c r="L71" s="2" t="str">
        <f t="shared" si="19"/>
        <v/>
      </c>
      <c r="M71" s="21" t="str">
        <f t="shared" si="3"/>
        <v/>
      </c>
      <c r="N71" t="s">
        <v>55</v>
      </c>
      <c r="O71" s="45" t="str">
        <f t="shared" si="20"/>
        <v/>
      </c>
      <c r="P71" s="2" t="str">
        <f>IFERROR(IF(AND(COUNTBLANK(Q$19)=0,Q$19&lt;&gt;0,Q$19&lt;$A71),"",
IF($A71&lt;=Q$14,((P$11-SUM(Q$26:Q70))*P$18/365)*(365/12),"")),"")</f>
        <v/>
      </c>
      <c r="Q71" s="2" t="str">
        <f t="shared" si="21"/>
        <v/>
      </c>
      <c r="R71" s="21" t="str">
        <f t="shared" si="4"/>
        <v/>
      </c>
      <c r="S71" t="s">
        <v>55</v>
      </c>
      <c r="T71" s="45" t="str">
        <f t="shared" si="22"/>
        <v/>
      </c>
      <c r="U71" s="2" t="str">
        <f>IFERROR(IF(AND(COUNTBLANK(V$19)=0,V$19&lt;&gt;0,V$19&lt;$A71),"",
IF($A71&lt;=V$14,((U$11-SUM(V$26:V70))*U$18/365)*(365/12),"")),"")</f>
        <v/>
      </c>
      <c r="V71" s="2" t="str">
        <f t="shared" si="23"/>
        <v/>
      </c>
      <c r="W71" s="21" t="str">
        <f t="shared" si="5"/>
        <v/>
      </c>
      <c r="X71" t="s">
        <v>55</v>
      </c>
      <c r="Y71" s="45" t="str">
        <f t="shared" si="24"/>
        <v/>
      </c>
      <c r="Z71" s="2" t="str">
        <f>IFERROR(IF(AND(COUNTBLANK(AA$19)=0,AA$19&lt;&gt;0,AA$19&lt;$A71),"",
IF($A71&lt;=AA$14,((Z$11-SUM(AA$26:AA70))*Z$18/365)*(365/12),"")),"")</f>
        <v/>
      </c>
      <c r="AA71" s="2" t="str">
        <f t="shared" si="25"/>
        <v/>
      </c>
      <c r="AB71" s="21" t="str">
        <f t="shared" si="6"/>
        <v/>
      </c>
      <c r="AC71" t="s">
        <v>55</v>
      </c>
      <c r="AD71" s="45" t="str">
        <f t="shared" si="26"/>
        <v/>
      </c>
      <c r="AE71" s="2" t="str">
        <f>IFERROR(IF(AND(COUNTBLANK(AF$19)=0,AF$19&lt;&gt;0,AF$19&lt;$A71),"",
IF($A71&lt;=AF$14,((AE$11-SUM(AF$26:AF70))*AE$18/365)*(365/12),"")),"")</f>
        <v/>
      </c>
      <c r="AF71" s="2" t="str">
        <f t="shared" si="27"/>
        <v/>
      </c>
      <c r="AG71" s="21" t="str">
        <f t="shared" si="7"/>
        <v/>
      </c>
      <c r="AH71" t="s">
        <v>55</v>
      </c>
      <c r="AI71" s="45" t="str">
        <f t="shared" si="28"/>
        <v/>
      </c>
      <c r="AJ71" s="2" t="str">
        <f>IFERROR(IF(AND(COUNTBLANK(AK$19)=0,AK$19&lt;&gt;0,AK$19&lt;$A71),"",
IF($A71&lt;=AK$14,((AJ$11-SUM(AK$26:AK70))*AJ$18/365)*(365/12),"")),"")</f>
        <v/>
      </c>
      <c r="AK71" s="2" t="str">
        <f t="shared" si="29"/>
        <v/>
      </c>
      <c r="AL71" s="21" t="str">
        <f t="shared" si="8"/>
        <v/>
      </c>
      <c r="AM71" t="s">
        <v>55</v>
      </c>
      <c r="AN71" s="45" t="str">
        <f t="shared" si="30"/>
        <v/>
      </c>
      <c r="AO71" s="2" t="str">
        <f>IFERROR(IF(AND(COUNTBLANK(AP$19)=0,AP$19&lt;&gt;0,AP$19&lt;$A71),"",
IF($A71&lt;=AP$14,((AO$11-SUM(AP$26:AP70))*AO$18/365)*(365/12),"")),"")</f>
        <v/>
      </c>
      <c r="AP71" s="2" t="str">
        <f t="shared" si="31"/>
        <v/>
      </c>
      <c r="AQ71" s="21" t="str">
        <f t="shared" si="9"/>
        <v/>
      </c>
      <c r="AR71" t="s">
        <v>55</v>
      </c>
      <c r="AS71" s="45" t="str">
        <f t="shared" si="32"/>
        <v/>
      </c>
      <c r="AT71" s="2" t="str">
        <f>IFERROR(IF(AND(COUNTBLANK(AU$19)=0,AU$19&lt;&gt;0,AU$19&lt;$A71),"",
IF($A71&lt;=AU$14,((AT$11-SUM(AU$26:AU70))*AT$18/365)*(365/12),"")),"")</f>
        <v/>
      </c>
      <c r="AU71" s="2" t="str">
        <f t="shared" si="33"/>
        <v/>
      </c>
      <c r="AV71" s="21" t="str">
        <f t="shared" si="10"/>
        <v/>
      </c>
      <c r="AW71" t="s">
        <v>55</v>
      </c>
      <c r="AX71" s="45" t="str">
        <f t="shared" si="34"/>
        <v/>
      </c>
      <c r="AY71" s="2" t="str">
        <f>IFERROR(IF(AND(COUNTBLANK(AZ$19)=0,AZ$19&lt;&gt;0,AZ$19&lt;$A71),"",
IF($A71&lt;=AZ$14,((AY$11-SUM(AZ$26:AZ70))*AY$18/365)*(365/12),"")),"")</f>
        <v/>
      </c>
      <c r="AZ71" s="2" t="str">
        <f t="shared" si="35"/>
        <v/>
      </c>
      <c r="BA71" s="21" t="str">
        <f t="shared" si="11"/>
        <v/>
      </c>
      <c r="BB71" t="s">
        <v>55</v>
      </c>
      <c r="BC71" s="45" t="str">
        <f t="shared" si="36"/>
        <v/>
      </c>
      <c r="BD71" s="2" t="str">
        <f>IFERROR(IF(AND(COUNTBLANK(BE$19)=0,BE$19&lt;&gt;0,BE$19&lt;$A71),"",
IF($A71&lt;=BE$14,((BD$11-SUM(BE$26:BE70))*BD$18/365)*(365/12),"")),"")</f>
        <v/>
      </c>
      <c r="BE71" s="2" t="str">
        <f t="shared" si="37"/>
        <v/>
      </c>
      <c r="BF71" s="21" t="str">
        <f t="shared" si="12"/>
        <v/>
      </c>
      <c r="BG71" t="s">
        <v>55</v>
      </c>
      <c r="BH71" s="45" t="str">
        <f t="shared" si="38"/>
        <v/>
      </c>
      <c r="BI71" s="2" t="str">
        <f>IFERROR(IF(AND(COUNTBLANK(BJ$19)=0,BJ$19&lt;&gt;0,BJ$19&lt;$A71),"",
IF($A71&lt;=BJ$14,((BI$11-SUM(BJ$26:BJ70))*BI$18/365)*(365/12),"")),"")</f>
        <v/>
      </c>
      <c r="BJ71" s="2" t="str">
        <f t="shared" si="39"/>
        <v/>
      </c>
      <c r="BK71" s="21" t="str">
        <f t="shared" si="13"/>
        <v/>
      </c>
      <c r="BL71" t="s">
        <v>55</v>
      </c>
      <c r="BM71" s="45" t="str">
        <f t="shared" si="40"/>
        <v/>
      </c>
      <c r="BN71" s="2" t="str">
        <f>IFERROR(IF(AND(COUNTBLANK(BO$19)=0,BO$19&lt;&gt;0,BO$19&lt;$A71),"",
IF($A71&lt;=BO$14,((BN$11-SUM(BO$26:BO70))*BN$18/365)*(365/12),"")),"")</f>
        <v/>
      </c>
      <c r="BO71" s="2" t="str">
        <f t="shared" si="41"/>
        <v/>
      </c>
      <c r="BP71" s="21" t="str">
        <f t="shared" si="14"/>
        <v/>
      </c>
      <c r="BQ71" t="s">
        <v>55</v>
      </c>
      <c r="BR71" s="45" t="str">
        <f t="shared" si="42"/>
        <v/>
      </c>
      <c r="BS71" s="2" t="str">
        <f>IFERROR(IF(AND(COUNTBLANK(BT$19)=0,BT$19&lt;&gt;0,BT$19&lt;$A71),"",
IF($A71&lt;=BT$14,((BS$11-SUM(BT$26:BT70))*BS$18/365)*(365/12),"")),"")</f>
        <v/>
      </c>
      <c r="BT71" s="2" t="str">
        <f t="shared" si="43"/>
        <v/>
      </c>
      <c r="BU71" s="21" t="str">
        <f t="shared" si="15"/>
        <v/>
      </c>
      <c r="BV71" t="s">
        <v>55</v>
      </c>
      <c r="BW71" s="45" t="str">
        <f t="shared" si="44"/>
        <v/>
      </c>
      <c r="BX71" s="2" t="str">
        <f>IFERROR(IF(AND(COUNTBLANK(BY$19)=0,BY$19&lt;&gt;0,BY$19&lt;$A71),"",
IF($A71&lt;=BY$14,((BX$11-SUM(BY$26:BY70))*BX$18/365)*(365/12),"")),"")</f>
        <v/>
      </c>
      <c r="BY71" s="2" t="str">
        <f t="shared" si="45"/>
        <v/>
      </c>
      <c r="BZ71" s="21" t="str">
        <f t="shared" si="16"/>
        <v/>
      </c>
    </row>
    <row r="72" spans="1:78" s="2" customFormat="1" x14ac:dyDescent="0.3">
      <c r="A72" s="4">
        <f t="shared" si="46"/>
        <v>47</v>
      </c>
      <c r="B72" s="23">
        <f t="shared" si="0"/>
        <v>43971</v>
      </c>
      <c r="C72" s="24">
        <f t="shared" si="1"/>
        <v>42</v>
      </c>
      <c r="D72" t="s">
        <v>55</v>
      </c>
      <c r="E72" s="45">
        <f t="shared" si="47"/>
        <v>43971</v>
      </c>
      <c r="F72" s="2">
        <f>IFERROR(IF(AND(COUNTBLANK(G$19)=0,G$19&lt;&gt;0,G$19&lt;$A72),"",
IF($A72&lt;=G$14,((F$11-SUM(G$26:G71))*F$18/365)*(365/12),"")),"")</f>
        <v>247258.53094519742</v>
      </c>
      <c r="G72" s="2">
        <f t="shared" si="17"/>
        <v>644881.25032931799</v>
      </c>
      <c r="H72" s="21">
        <f t="shared" si="2"/>
        <v>892139.78127451544</v>
      </c>
      <c r="I72" t="s">
        <v>55</v>
      </c>
      <c r="J72" s="45" t="str">
        <f t="shared" si="18"/>
        <v/>
      </c>
      <c r="K72" s="2" t="str">
        <f>IFERROR(IF(AND(COUNTBLANK(L$19)=0,L$19&lt;&gt;0,L$19&lt;$A72),"",
IF($A72&lt;=L$14,((K$11-SUM(L$26:L71))*K$18/365)*(365/12),"")),"")</f>
        <v/>
      </c>
      <c r="L72" s="2" t="str">
        <f t="shared" si="19"/>
        <v/>
      </c>
      <c r="M72" s="21" t="str">
        <f t="shared" si="3"/>
        <v/>
      </c>
      <c r="N72" t="s">
        <v>55</v>
      </c>
      <c r="O72" s="45" t="str">
        <f t="shared" si="20"/>
        <v/>
      </c>
      <c r="P72" s="2" t="str">
        <f>IFERROR(IF(AND(COUNTBLANK(Q$19)=0,Q$19&lt;&gt;0,Q$19&lt;$A72),"",
IF($A72&lt;=Q$14,((P$11-SUM(Q$26:Q71))*P$18/365)*(365/12),"")),"")</f>
        <v/>
      </c>
      <c r="Q72" s="2" t="str">
        <f t="shared" si="21"/>
        <v/>
      </c>
      <c r="R72" s="21" t="str">
        <f t="shared" si="4"/>
        <v/>
      </c>
      <c r="S72" t="s">
        <v>55</v>
      </c>
      <c r="T72" s="45" t="str">
        <f t="shared" si="22"/>
        <v/>
      </c>
      <c r="U72" s="2" t="str">
        <f>IFERROR(IF(AND(COUNTBLANK(V$19)=0,V$19&lt;&gt;0,V$19&lt;$A72),"",
IF($A72&lt;=V$14,((U$11-SUM(V$26:V71))*U$18/365)*(365/12),"")),"")</f>
        <v/>
      </c>
      <c r="V72" s="2" t="str">
        <f t="shared" si="23"/>
        <v/>
      </c>
      <c r="W72" s="21" t="str">
        <f t="shared" si="5"/>
        <v/>
      </c>
      <c r="X72" t="s">
        <v>55</v>
      </c>
      <c r="Y72" s="45" t="str">
        <f t="shared" si="24"/>
        <v/>
      </c>
      <c r="Z72" s="2" t="str">
        <f>IFERROR(IF(AND(COUNTBLANK(AA$19)=0,AA$19&lt;&gt;0,AA$19&lt;$A72),"",
IF($A72&lt;=AA$14,((Z$11-SUM(AA$26:AA71))*Z$18/365)*(365/12),"")),"")</f>
        <v/>
      </c>
      <c r="AA72" s="2" t="str">
        <f t="shared" si="25"/>
        <v/>
      </c>
      <c r="AB72" s="21" t="str">
        <f t="shared" si="6"/>
        <v/>
      </c>
      <c r="AC72" t="s">
        <v>55</v>
      </c>
      <c r="AD72" s="45" t="str">
        <f t="shared" si="26"/>
        <v/>
      </c>
      <c r="AE72" s="2" t="str">
        <f>IFERROR(IF(AND(COUNTBLANK(AF$19)=0,AF$19&lt;&gt;0,AF$19&lt;$A72),"",
IF($A72&lt;=AF$14,((AE$11-SUM(AF$26:AF71))*AE$18/365)*(365/12),"")),"")</f>
        <v/>
      </c>
      <c r="AF72" s="2" t="str">
        <f t="shared" si="27"/>
        <v/>
      </c>
      <c r="AG72" s="21" t="str">
        <f t="shared" si="7"/>
        <v/>
      </c>
      <c r="AH72" t="s">
        <v>55</v>
      </c>
      <c r="AI72" s="45" t="str">
        <f t="shared" si="28"/>
        <v/>
      </c>
      <c r="AJ72" s="2" t="str">
        <f>IFERROR(IF(AND(COUNTBLANK(AK$19)=0,AK$19&lt;&gt;0,AK$19&lt;$A72),"",
IF($A72&lt;=AK$14,((AJ$11-SUM(AK$26:AK71))*AJ$18/365)*(365/12),"")),"")</f>
        <v/>
      </c>
      <c r="AK72" s="2" t="str">
        <f t="shared" si="29"/>
        <v/>
      </c>
      <c r="AL72" s="21" t="str">
        <f t="shared" si="8"/>
        <v/>
      </c>
      <c r="AM72" t="s">
        <v>55</v>
      </c>
      <c r="AN72" s="45" t="str">
        <f t="shared" si="30"/>
        <v/>
      </c>
      <c r="AO72" s="2" t="str">
        <f>IFERROR(IF(AND(COUNTBLANK(AP$19)=0,AP$19&lt;&gt;0,AP$19&lt;$A72),"",
IF($A72&lt;=AP$14,((AO$11-SUM(AP$26:AP71))*AO$18/365)*(365/12),"")),"")</f>
        <v/>
      </c>
      <c r="AP72" s="2" t="str">
        <f t="shared" si="31"/>
        <v/>
      </c>
      <c r="AQ72" s="21" t="str">
        <f t="shared" si="9"/>
        <v/>
      </c>
      <c r="AR72" t="s">
        <v>55</v>
      </c>
      <c r="AS72" s="45" t="str">
        <f t="shared" si="32"/>
        <v/>
      </c>
      <c r="AT72" s="2" t="str">
        <f>IFERROR(IF(AND(COUNTBLANK(AU$19)=0,AU$19&lt;&gt;0,AU$19&lt;$A72),"",
IF($A72&lt;=AU$14,((AT$11-SUM(AU$26:AU71))*AT$18/365)*(365/12),"")),"")</f>
        <v/>
      </c>
      <c r="AU72" s="2" t="str">
        <f t="shared" si="33"/>
        <v/>
      </c>
      <c r="AV72" s="21" t="str">
        <f t="shared" si="10"/>
        <v/>
      </c>
      <c r="AW72" t="s">
        <v>55</v>
      </c>
      <c r="AX72" s="45" t="str">
        <f t="shared" si="34"/>
        <v/>
      </c>
      <c r="AY72" s="2" t="str">
        <f>IFERROR(IF(AND(COUNTBLANK(AZ$19)=0,AZ$19&lt;&gt;0,AZ$19&lt;$A72),"",
IF($A72&lt;=AZ$14,((AY$11-SUM(AZ$26:AZ71))*AY$18/365)*(365/12),"")),"")</f>
        <v/>
      </c>
      <c r="AZ72" s="2" t="str">
        <f t="shared" si="35"/>
        <v/>
      </c>
      <c r="BA72" s="21" t="str">
        <f t="shared" si="11"/>
        <v/>
      </c>
      <c r="BB72" t="s">
        <v>55</v>
      </c>
      <c r="BC72" s="45" t="str">
        <f t="shared" si="36"/>
        <v/>
      </c>
      <c r="BD72" s="2" t="str">
        <f>IFERROR(IF(AND(COUNTBLANK(BE$19)=0,BE$19&lt;&gt;0,BE$19&lt;$A72),"",
IF($A72&lt;=BE$14,((BD$11-SUM(BE$26:BE71))*BD$18/365)*(365/12),"")),"")</f>
        <v/>
      </c>
      <c r="BE72" s="2" t="str">
        <f t="shared" si="37"/>
        <v/>
      </c>
      <c r="BF72" s="21" t="str">
        <f t="shared" si="12"/>
        <v/>
      </c>
      <c r="BG72" t="s">
        <v>55</v>
      </c>
      <c r="BH72" s="45" t="str">
        <f t="shared" si="38"/>
        <v/>
      </c>
      <c r="BI72" s="2" t="str">
        <f>IFERROR(IF(AND(COUNTBLANK(BJ$19)=0,BJ$19&lt;&gt;0,BJ$19&lt;$A72),"",
IF($A72&lt;=BJ$14,((BI$11-SUM(BJ$26:BJ71))*BI$18/365)*(365/12),"")),"")</f>
        <v/>
      </c>
      <c r="BJ72" s="2" t="str">
        <f t="shared" si="39"/>
        <v/>
      </c>
      <c r="BK72" s="21" t="str">
        <f t="shared" si="13"/>
        <v/>
      </c>
      <c r="BL72" t="s">
        <v>55</v>
      </c>
      <c r="BM72" s="45" t="str">
        <f t="shared" si="40"/>
        <v/>
      </c>
      <c r="BN72" s="2" t="str">
        <f>IFERROR(IF(AND(COUNTBLANK(BO$19)=0,BO$19&lt;&gt;0,BO$19&lt;$A72),"",
IF($A72&lt;=BO$14,((BN$11-SUM(BO$26:BO71))*BN$18/365)*(365/12),"")),"")</f>
        <v/>
      </c>
      <c r="BO72" s="2" t="str">
        <f t="shared" si="41"/>
        <v/>
      </c>
      <c r="BP72" s="21" t="str">
        <f t="shared" si="14"/>
        <v/>
      </c>
      <c r="BQ72" t="s">
        <v>55</v>
      </c>
      <c r="BR72" s="45" t="str">
        <f t="shared" si="42"/>
        <v/>
      </c>
      <c r="BS72" s="2" t="str">
        <f>IFERROR(IF(AND(COUNTBLANK(BT$19)=0,BT$19&lt;&gt;0,BT$19&lt;$A72),"",
IF($A72&lt;=BT$14,((BS$11-SUM(BT$26:BT71))*BS$18/365)*(365/12),"")),"")</f>
        <v/>
      </c>
      <c r="BT72" s="2" t="str">
        <f t="shared" si="43"/>
        <v/>
      </c>
      <c r="BU72" s="21" t="str">
        <f t="shared" si="15"/>
        <v/>
      </c>
      <c r="BV72" t="s">
        <v>55</v>
      </c>
      <c r="BW72" s="45" t="str">
        <f t="shared" si="44"/>
        <v/>
      </c>
      <c r="BX72" s="2" t="str">
        <f>IFERROR(IF(AND(COUNTBLANK(BY$19)=0,BY$19&lt;&gt;0,BY$19&lt;$A72),"",
IF($A72&lt;=BY$14,((BX$11-SUM(BY$26:BY71))*BX$18/365)*(365/12),"")),"")</f>
        <v/>
      </c>
      <c r="BY72" s="2" t="str">
        <f t="shared" si="45"/>
        <v/>
      </c>
      <c r="BZ72" s="21" t="str">
        <f t="shared" si="16"/>
        <v/>
      </c>
    </row>
    <row r="73" spans="1:78" s="2" customFormat="1" x14ac:dyDescent="0.3">
      <c r="A73" s="4">
        <f t="shared" si="46"/>
        <v>48</v>
      </c>
      <c r="B73" s="23">
        <f t="shared" si="0"/>
        <v>44002</v>
      </c>
      <c r="C73" s="24">
        <f t="shared" si="1"/>
        <v>42</v>
      </c>
      <c r="D73" t="s">
        <v>55</v>
      </c>
      <c r="E73" s="45">
        <f t="shared" si="47"/>
        <v>44002</v>
      </c>
      <c r="F73" s="2">
        <f>IFERROR(IF(AND(COUNTBLANK(G$19)=0,G$19&lt;&gt;0,G$19&lt;$A73),"",
IF($A73&lt;=G$14,((F$11-SUM(G$26:G72))*F$18/365)*(365/12),"")),"")</f>
        <v>245694.69391314883</v>
      </c>
      <c r="G73" s="2">
        <f t="shared" si="17"/>
        <v>646445.0873613666</v>
      </c>
      <c r="H73" s="21">
        <f t="shared" si="2"/>
        <v>892139.78127451544</v>
      </c>
      <c r="I73" t="s">
        <v>55</v>
      </c>
      <c r="J73" s="45" t="str">
        <f t="shared" si="18"/>
        <v/>
      </c>
      <c r="K73" s="2" t="str">
        <f>IFERROR(IF(AND(COUNTBLANK(L$19)=0,L$19&lt;&gt;0,L$19&lt;$A73),"",
IF($A73&lt;=L$14,((K$11-SUM(L$26:L72))*K$18/365)*(365/12),"")),"")</f>
        <v/>
      </c>
      <c r="L73" s="2" t="str">
        <f t="shared" si="19"/>
        <v/>
      </c>
      <c r="M73" s="21" t="str">
        <f t="shared" si="3"/>
        <v/>
      </c>
      <c r="N73" t="s">
        <v>55</v>
      </c>
      <c r="O73" s="45" t="str">
        <f t="shared" si="20"/>
        <v/>
      </c>
      <c r="P73" s="2" t="str">
        <f>IFERROR(IF(AND(COUNTBLANK(Q$19)=0,Q$19&lt;&gt;0,Q$19&lt;$A73),"",
IF($A73&lt;=Q$14,((P$11-SUM(Q$26:Q72))*P$18/365)*(365/12),"")),"")</f>
        <v/>
      </c>
      <c r="Q73" s="2" t="str">
        <f t="shared" si="21"/>
        <v/>
      </c>
      <c r="R73" s="21" t="str">
        <f t="shared" si="4"/>
        <v/>
      </c>
      <c r="S73" t="s">
        <v>55</v>
      </c>
      <c r="T73" s="45" t="str">
        <f t="shared" si="22"/>
        <v/>
      </c>
      <c r="U73" s="2" t="str">
        <f>IFERROR(IF(AND(COUNTBLANK(V$19)=0,V$19&lt;&gt;0,V$19&lt;$A73),"",
IF($A73&lt;=V$14,((U$11-SUM(V$26:V72))*U$18/365)*(365/12),"")),"")</f>
        <v/>
      </c>
      <c r="V73" s="2" t="str">
        <f t="shared" si="23"/>
        <v/>
      </c>
      <c r="W73" s="21" t="str">
        <f t="shared" si="5"/>
        <v/>
      </c>
      <c r="X73" t="s">
        <v>55</v>
      </c>
      <c r="Y73" s="45" t="str">
        <f t="shared" si="24"/>
        <v/>
      </c>
      <c r="Z73" s="2" t="str">
        <f>IFERROR(IF(AND(COUNTBLANK(AA$19)=0,AA$19&lt;&gt;0,AA$19&lt;$A73),"",
IF($A73&lt;=AA$14,((Z$11-SUM(AA$26:AA72))*Z$18/365)*(365/12),"")),"")</f>
        <v/>
      </c>
      <c r="AA73" s="2" t="str">
        <f t="shared" si="25"/>
        <v/>
      </c>
      <c r="AB73" s="21" t="str">
        <f t="shared" si="6"/>
        <v/>
      </c>
      <c r="AC73" t="s">
        <v>55</v>
      </c>
      <c r="AD73" s="45" t="str">
        <f t="shared" si="26"/>
        <v/>
      </c>
      <c r="AE73" s="2" t="str">
        <f>IFERROR(IF(AND(COUNTBLANK(AF$19)=0,AF$19&lt;&gt;0,AF$19&lt;$A73),"",
IF($A73&lt;=AF$14,((AE$11-SUM(AF$26:AF72))*AE$18/365)*(365/12),"")),"")</f>
        <v/>
      </c>
      <c r="AF73" s="2" t="str">
        <f t="shared" si="27"/>
        <v/>
      </c>
      <c r="AG73" s="21" t="str">
        <f t="shared" si="7"/>
        <v/>
      </c>
      <c r="AH73" t="s">
        <v>55</v>
      </c>
      <c r="AI73" s="45" t="str">
        <f t="shared" si="28"/>
        <v/>
      </c>
      <c r="AJ73" s="2" t="str">
        <f>IFERROR(IF(AND(COUNTBLANK(AK$19)=0,AK$19&lt;&gt;0,AK$19&lt;$A73),"",
IF($A73&lt;=AK$14,((AJ$11-SUM(AK$26:AK72))*AJ$18/365)*(365/12),"")),"")</f>
        <v/>
      </c>
      <c r="AK73" s="2" t="str">
        <f t="shared" si="29"/>
        <v/>
      </c>
      <c r="AL73" s="21" t="str">
        <f t="shared" si="8"/>
        <v/>
      </c>
      <c r="AM73" t="s">
        <v>55</v>
      </c>
      <c r="AN73" s="45" t="str">
        <f t="shared" si="30"/>
        <v/>
      </c>
      <c r="AO73" s="2" t="str">
        <f>IFERROR(IF(AND(COUNTBLANK(AP$19)=0,AP$19&lt;&gt;0,AP$19&lt;$A73),"",
IF($A73&lt;=AP$14,((AO$11-SUM(AP$26:AP72))*AO$18/365)*(365/12),"")),"")</f>
        <v/>
      </c>
      <c r="AP73" s="2" t="str">
        <f t="shared" si="31"/>
        <v/>
      </c>
      <c r="AQ73" s="21" t="str">
        <f t="shared" si="9"/>
        <v/>
      </c>
      <c r="AR73" t="s">
        <v>55</v>
      </c>
      <c r="AS73" s="45" t="str">
        <f t="shared" si="32"/>
        <v/>
      </c>
      <c r="AT73" s="2" t="str">
        <f>IFERROR(IF(AND(COUNTBLANK(AU$19)=0,AU$19&lt;&gt;0,AU$19&lt;$A73),"",
IF($A73&lt;=AU$14,((AT$11-SUM(AU$26:AU72))*AT$18/365)*(365/12),"")),"")</f>
        <v/>
      </c>
      <c r="AU73" s="2" t="str">
        <f t="shared" si="33"/>
        <v/>
      </c>
      <c r="AV73" s="21" t="str">
        <f t="shared" si="10"/>
        <v/>
      </c>
      <c r="AW73" t="s">
        <v>55</v>
      </c>
      <c r="AX73" s="45" t="str">
        <f t="shared" si="34"/>
        <v/>
      </c>
      <c r="AY73" s="2" t="str">
        <f>IFERROR(IF(AND(COUNTBLANK(AZ$19)=0,AZ$19&lt;&gt;0,AZ$19&lt;$A73),"",
IF($A73&lt;=AZ$14,((AY$11-SUM(AZ$26:AZ72))*AY$18/365)*(365/12),"")),"")</f>
        <v/>
      </c>
      <c r="AZ73" s="2" t="str">
        <f t="shared" si="35"/>
        <v/>
      </c>
      <c r="BA73" s="21" t="str">
        <f t="shared" si="11"/>
        <v/>
      </c>
      <c r="BB73" t="s">
        <v>55</v>
      </c>
      <c r="BC73" s="45" t="str">
        <f t="shared" si="36"/>
        <v/>
      </c>
      <c r="BD73" s="2" t="str">
        <f>IFERROR(IF(AND(COUNTBLANK(BE$19)=0,BE$19&lt;&gt;0,BE$19&lt;$A73),"",
IF($A73&lt;=BE$14,((BD$11-SUM(BE$26:BE72))*BD$18/365)*(365/12),"")),"")</f>
        <v/>
      </c>
      <c r="BE73" s="2" t="str">
        <f t="shared" si="37"/>
        <v/>
      </c>
      <c r="BF73" s="21" t="str">
        <f t="shared" si="12"/>
        <v/>
      </c>
      <c r="BG73" t="s">
        <v>55</v>
      </c>
      <c r="BH73" s="45" t="str">
        <f t="shared" si="38"/>
        <v/>
      </c>
      <c r="BI73" s="2" t="str">
        <f>IFERROR(IF(AND(COUNTBLANK(BJ$19)=0,BJ$19&lt;&gt;0,BJ$19&lt;$A73),"",
IF($A73&lt;=BJ$14,((BI$11-SUM(BJ$26:BJ72))*BI$18/365)*(365/12),"")),"")</f>
        <v/>
      </c>
      <c r="BJ73" s="2" t="str">
        <f t="shared" si="39"/>
        <v/>
      </c>
      <c r="BK73" s="21" t="str">
        <f t="shared" si="13"/>
        <v/>
      </c>
      <c r="BL73" t="s">
        <v>55</v>
      </c>
      <c r="BM73" s="45" t="str">
        <f t="shared" si="40"/>
        <v/>
      </c>
      <c r="BN73" s="2" t="str">
        <f>IFERROR(IF(AND(COUNTBLANK(BO$19)=0,BO$19&lt;&gt;0,BO$19&lt;$A73),"",
IF($A73&lt;=BO$14,((BN$11-SUM(BO$26:BO72))*BN$18/365)*(365/12),"")),"")</f>
        <v/>
      </c>
      <c r="BO73" s="2" t="str">
        <f t="shared" si="41"/>
        <v/>
      </c>
      <c r="BP73" s="21" t="str">
        <f t="shared" si="14"/>
        <v/>
      </c>
      <c r="BQ73" t="s">
        <v>55</v>
      </c>
      <c r="BR73" s="45" t="str">
        <f t="shared" si="42"/>
        <v/>
      </c>
      <c r="BS73" s="2" t="str">
        <f>IFERROR(IF(AND(COUNTBLANK(BT$19)=0,BT$19&lt;&gt;0,BT$19&lt;$A73),"",
IF($A73&lt;=BT$14,((BS$11-SUM(BT$26:BT72))*BS$18/365)*(365/12),"")),"")</f>
        <v/>
      </c>
      <c r="BT73" s="2" t="str">
        <f t="shared" si="43"/>
        <v/>
      </c>
      <c r="BU73" s="21" t="str">
        <f t="shared" si="15"/>
        <v/>
      </c>
      <c r="BV73" t="s">
        <v>55</v>
      </c>
      <c r="BW73" s="45" t="str">
        <f t="shared" si="44"/>
        <v/>
      </c>
      <c r="BX73" s="2" t="str">
        <f>IFERROR(IF(AND(COUNTBLANK(BY$19)=0,BY$19&lt;&gt;0,BY$19&lt;$A73),"",
IF($A73&lt;=BY$14,((BX$11-SUM(BY$26:BY72))*BX$18/365)*(365/12),"")),"")</f>
        <v/>
      </c>
      <c r="BY73" s="2" t="str">
        <f t="shared" si="45"/>
        <v/>
      </c>
      <c r="BZ73" s="21" t="str">
        <f t="shared" si="16"/>
        <v/>
      </c>
    </row>
    <row r="74" spans="1:78" s="2" customFormat="1" x14ac:dyDescent="0.3">
      <c r="A74" s="4">
        <f t="shared" si="46"/>
        <v>49</v>
      </c>
      <c r="B74" s="23">
        <f t="shared" si="0"/>
        <v>44032</v>
      </c>
      <c r="C74" s="24">
        <f t="shared" si="1"/>
        <v>42</v>
      </c>
      <c r="D74" t="s">
        <v>55</v>
      </c>
      <c r="E74" s="45">
        <f t="shared" si="47"/>
        <v>44032</v>
      </c>
      <c r="F74" s="2">
        <f>IFERROR(IF(AND(COUNTBLANK(G$19)=0,G$19&lt;&gt;0,G$19&lt;$A74),"",
IF($A74&lt;=G$14,((F$11-SUM(G$26:G73))*F$18/365)*(365/12),"")),"")</f>
        <v>244127.0645762975</v>
      </c>
      <c r="G74" s="2">
        <f t="shared" si="17"/>
        <v>648012.7166982179</v>
      </c>
      <c r="H74" s="21">
        <f t="shared" si="2"/>
        <v>892139.78127451544</v>
      </c>
      <c r="I74" t="s">
        <v>55</v>
      </c>
      <c r="J74" s="45" t="str">
        <f t="shared" si="18"/>
        <v/>
      </c>
      <c r="K74" s="2" t="str">
        <f>IFERROR(IF(AND(COUNTBLANK(L$19)=0,L$19&lt;&gt;0,L$19&lt;$A74),"",
IF($A74&lt;=L$14,((K$11-SUM(L$26:L73))*K$18/365)*(365/12),"")),"")</f>
        <v/>
      </c>
      <c r="L74" s="2" t="str">
        <f t="shared" si="19"/>
        <v/>
      </c>
      <c r="M74" s="21" t="str">
        <f t="shared" si="3"/>
        <v/>
      </c>
      <c r="N74" t="s">
        <v>55</v>
      </c>
      <c r="O74" s="45" t="str">
        <f t="shared" si="20"/>
        <v/>
      </c>
      <c r="P74" s="2" t="str">
        <f>IFERROR(IF(AND(COUNTBLANK(Q$19)=0,Q$19&lt;&gt;0,Q$19&lt;$A74),"",
IF($A74&lt;=Q$14,((P$11-SUM(Q$26:Q73))*P$18/365)*(365/12),"")),"")</f>
        <v/>
      </c>
      <c r="Q74" s="2" t="str">
        <f t="shared" si="21"/>
        <v/>
      </c>
      <c r="R74" s="21" t="str">
        <f t="shared" si="4"/>
        <v/>
      </c>
      <c r="S74" t="s">
        <v>55</v>
      </c>
      <c r="T74" s="45" t="str">
        <f t="shared" si="22"/>
        <v/>
      </c>
      <c r="U74" s="2" t="str">
        <f>IFERROR(IF(AND(COUNTBLANK(V$19)=0,V$19&lt;&gt;0,V$19&lt;$A74),"",
IF($A74&lt;=V$14,((U$11-SUM(V$26:V73))*U$18/365)*(365/12),"")),"")</f>
        <v/>
      </c>
      <c r="V74" s="2" t="str">
        <f t="shared" si="23"/>
        <v/>
      </c>
      <c r="W74" s="21" t="str">
        <f t="shared" si="5"/>
        <v/>
      </c>
      <c r="X74" t="s">
        <v>55</v>
      </c>
      <c r="Y74" s="45" t="str">
        <f t="shared" si="24"/>
        <v/>
      </c>
      <c r="Z74" s="2" t="str">
        <f>IFERROR(IF(AND(COUNTBLANK(AA$19)=0,AA$19&lt;&gt;0,AA$19&lt;$A74),"",
IF($A74&lt;=AA$14,((Z$11-SUM(AA$26:AA73))*Z$18/365)*(365/12),"")),"")</f>
        <v/>
      </c>
      <c r="AA74" s="2" t="str">
        <f t="shared" si="25"/>
        <v/>
      </c>
      <c r="AB74" s="21" t="str">
        <f t="shared" si="6"/>
        <v/>
      </c>
      <c r="AC74" t="s">
        <v>55</v>
      </c>
      <c r="AD74" s="45" t="str">
        <f t="shared" si="26"/>
        <v/>
      </c>
      <c r="AE74" s="2" t="str">
        <f>IFERROR(IF(AND(COUNTBLANK(AF$19)=0,AF$19&lt;&gt;0,AF$19&lt;$A74),"",
IF($A74&lt;=AF$14,((AE$11-SUM(AF$26:AF73))*AE$18/365)*(365/12),"")),"")</f>
        <v/>
      </c>
      <c r="AF74" s="2" t="str">
        <f t="shared" si="27"/>
        <v/>
      </c>
      <c r="AG74" s="21" t="str">
        <f t="shared" si="7"/>
        <v/>
      </c>
      <c r="AH74" t="s">
        <v>55</v>
      </c>
      <c r="AI74" s="45" t="str">
        <f t="shared" si="28"/>
        <v/>
      </c>
      <c r="AJ74" s="2" t="str">
        <f>IFERROR(IF(AND(COUNTBLANK(AK$19)=0,AK$19&lt;&gt;0,AK$19&lt;$A74),"",
IF($A74&lt;=AK$14,((AJ$11-SUM(AK$26:AK73))*AJ$18/365)*(365/12),"")),"")</f>
        <v/>
      </c>
      <c r="AK74" s="2" t="str">
        <f t="shared" si="29"/>
        <v/>
      </c>
      <c r="AL74" s="21" t="str">
        <f t="shared" si="8"/>
        <v/>
      </c>
      <c r="AM74" t="s">
        <v>55</v>
      </c>
      <c r="AN74" s="45" t="str">
        <f t="shared" si="30"/>
        <v/>
      </c>
      <c r="AO74" s="2" t="str">
        <f>IFERROR(IF(AND(COUNTBLANK(AP$19)=0,AP$19&lt;&gt;0,AP$19&lt;$A74),"",
IF($A74&lt;=AP$14,((AO$11-SUM(AP$26:AP73))*AO$18/365)*(365/12),"")),"")</f>
        <v/>
      </c>
      <c r="AP74" s="2" t="str">
        <f t="shared" si="31"/>
        <v/>
      </c>
      <c r="AQ74" s="21" t="str">
        <f t="shared" si="9"/>
        <v/>
      </c>
      <c r="AR74" t="s">
        <v>55</v>
      </c>
      <c r="AS74" s="45" t="str">
        <f t="shared" si="32"/>
        <v/>
      </c>
      <c r="AT74" s="2" t="str">
        <f>IFERROR(IF(AND(COUNTBLANK(AU$19)=0,AU$19&lt;&gt;0,AU$19&lt;$A74),"",
IF($A74&lt;=AU$14,((AT$11-SUM(AU$26:AU73))*AT$18/365)*(365/12),"")),"")</f>
        <v/>
      </c>
      <c r="AU74" s="2" t="str">
        <f t="shared" si="33"/>
        <v/>
      </c>
      <c r="AV74" s="21" t="str">
        <f t="shared" si="10"/>
        <v/>
      </c>
      <c r="AW74" t="s">
        <v>55</v>
      </c>
      <c r="AX74" s="45" t="str">
        <f t="shared" si="34"/>
        <v/>
      </c>
      <c r="AY74" s="2" t="str">
        <f>IFERROR(IF(AND(COUNTBLANK(AZ$19)=0,AZ$19&lt;&gt;0,AZ$19&lt;$A74),"",
IF($A74&lt;=AZ$14,((AY$11-SUM(AZ$26:AZ73))*AY$18/365)*(365/12),"")),"")</f>
        <v/>
      </c>
      <c r="AZ74" s="2" t="str">
        <f t="shared" si="35"/>
        <v/>
      </c>
      <c r="BA74" s="21" t="str">
        <f t="shared" si="11"/>
        <v/>
      </c>
      <c r="BB74" t="s">
        <v>55</v>
      </c>
      <c r="BC74" s="45" t="str">
        <f t="shared" si="36"/>
        <v/>
      </c>
      <c r="BD74" s="2" t="str">
        <f>IFERROR(IF(AND(COUNTBLANK(BE$19)=0,BE$19&lt;&gt;0,BE$19&lt;$A74),"",
IF($A74&lt;=BE$14,((BD$11-SUM(BE$26:BE73))*BD$18/365)*(365/12),"")),"")</f>
        <v/>
      </c>
      <c r="BE74" s="2" t="str">
        <f t="shared" si="37"/>
        <v/>
      </c>
      <c r="BF74" s="21" t="str">
        <f t="shared" si="12"/>
        <v/>
      </c>
      <c r="BG74" t="s">
        <v>55</v>
      </c>
      <c r="BH74" s="45" t="str">
        <f t="shared" si="38"/>
        <v/>
      </c>
      <c r="BI74" s="2" t="str">
        <f>IFERROR(IF(AND(COUNTBLANK(BJ$19)=0,BJ$19&lt;&gt;0,BJ$19&lt;$A74),"",
IF($A74&lt;=BJ$14,((BI$11-SUM(BJ$26:BJ73))*BI$18/365)*(365/12),"")),"")</f>
        <v/>
      </c>
      <c r="BJ74" s="2" t="str">
        <f t="shared" si="39"/>
        <v/>
      </c>
      <c r="BK74" s="21" t="str">
        <f t="shared" si="13"/>
        <v/>
      </c>
      <c r="BL74" t="s">
        <v>55</v>
      </c>
      <c r="BM74" s="45" t="str">
        <f t="shared" si="40"/>
        <v/>
      </c>
      <c r="BN74" s="2" t="str">
        <f>IFERROR(IF(AND(COUNTBLANK(BO$19)=0,BO$19&lt;&gt;0,BO$19&lt;$A74),"",
IF($A74&lt;=BO$14,((BN$11-SUM(BO$26:BO73))*BN$18/365)*(365/12),"")),"")</f>
        <v/>
      </c>
      <c r="BO74" s="2" t="str">
        <f t="shared" si="41"/>
        <v/>
      </c>
      <c r="BP74" s="21" t="str">
        <f t="shared" si="14"/>
        <v/>
      </c>
      <c r="BQ74" t="s">
        <v>55</v>
      </c>
      <c r="BR74" s="45" t="str">
        <f t="shared" si="42"/>
        <v/>
      </c>
      <c r="BS74" s="2" t="str">
        <f>IFERROR(IF(AND(COUNTBLANK(BT$19)=0,BT$19&lt;&gt;0,BT$19&lt;$A74),"",
IF($A74&lt;=BT$14,((BS$11-SUM(BT$26:BT73))*BS$18/365)*(365/12),"")),"")</f>
        <v/>
      </c>
      <c r="BT74" s="2" t="str">
        <f t="shared" si="43"/>
        <v/>
      </c>
      <c r="BU74" s="21" t="str">
        <f t="shared" si="15"/>
        <v/>
      </c>
      <c r="BV74" t="s">
        <v>55</v>
      </c>
      <c r="BW74" s="45" t="str">
        <f t="shared" si="44"/>
        <v/>
      </c>
      <c r="BX74" s="2" t="str">
        <f>IFERROR(IF(AND(COUNTBLANK(BY$19)=0,BY$19&lt;&gt;0,BY$19&lt;$A74),"",
IF($A74&lt;=BY$14,((BX$11-SUM(BY$26:BY73))*BX$18/365)*(365/12),"")),"")</f>
        <v/>
      </c>
      <c r="BY74" s="2" t="str">
        <f t="shared" si="45"/>
        <v/>
      </c>
      <c r="BZ74" s="21" t="str">
        <f t="shared" si="16"/>
        <v/>
      </c>
    </row>
    <row r="75" spans="1:78" s="2" customFormat="1" x14ac:dyDescent="0.3">
      <c r="A75" s="4">
        <f t="shared" si="46"/>
        <v>50</v>
      </c>
      <c r="B75" s="23">
        <f t="shared" si="0"/>
        <v>44063</v>
      </c>
      <c r="C75" s="24">
        <f t="shared" si="1"/>
        <v>42</v>
      </c>
      <c r="D75" t="s">
        <v>55</v>
      </c>
      <c r="E75" s="45">
        <f t="shared" si="47"/>
        <v>44063</v>
      </c>
      <c r="F75" s="2">
        <f>IFERROR(IF(AND(COUNTBLANK(G$19)=0,G$19&lt;&gt;0,G$19&lt;$A75),"",
IF($A75&lt;=G$14,((F$11-SUM(G$26:G74))*F$18/365)*(365/12),"")),"")</f>
        <v>242555.63373830434</v>
      </c>
      <c r="G75" s="2">
        <f t="shared" si="17"/>
        <v>649584.14753621107</v>
      </c>
      <c r="H75" s="21">
        <f t="shared" si="2"/>
        <v>892139.78127451544</v>
      </c>
      <c r="I75" t="s">
        <v>55</v>
      </c>
      <c r="J75" s="45" t="str">
        <f t="shared" si="18"/>
        <v/>
      </c>
      <c r="K75" s="2" t="str">
        <f>IFERROR(IF(AND(COUNTBLANK(L$19)=0,L$19&lt;&gt;0,L$19&lt;$A75),"",
IF($A75&lt;=L$14,((K$11-SUM(L$26:L74))*K$18/365)*(365/12),"")),"")</f>
        <v/>
      </c>
      <c r="L75" s="2" t="str">
        <f t="shared" si="19"/>
        <v/>
      </c>
      <c r="M75" s="21" t="str">
        <f t="shared" si="3"/>
        <v/>
      </c>
      <c r="N75" t="s">
        <v>55</v>
      </c>
      <c r="O75" s="45" t="str">
        <f t="shared" si="20"/>
        <v/>
      </c>
      <c r="P75" s="2" t="str">
        <f>IFERROR(IF(AND(COUNTBLANK(Q$19)=0,Q$19&lt;&gt;0,Q$19&lt;$A75),"",
IF($A75&lt;=Q$14,((P$11-SUM(Q$26:Q74))*P$18/365)*(365/12),"")),"")</f>
        <v/>
      </c>
      <c r="Q75" s="2" t="str">
        <f t="shared" si="21"/>
        <v/>
      </c>
      <c r="R75" s="21" t="str">
        <f t="shared" si="4"/>
        <v/>
      </c>
      <c r="S75" t="s">
        <v>55</v>
      </c>
      <c r="T75" s="45" t="str">
        <f t="shared" si="22"/>
        <v/>
      </c>
      <c r="U75" s="2" t="str">
        <f>IFERROR(IF(AND(COUNTBLANK(V$19)=0,V$19&lt;&gt;0,V$19&lt;$A75),"",
IF($A75&lt;=V$14,((U$11-SUM(V$26:V74))*U$18/365)*(365/12),"")),"")</f>
        <v/>
      </c>
      <c r="V75" s="2" t="str">
        <f t="shared" si="23"/>
        <v/>
      </c>
      <c r="W75" s="21" t="str">
        <f t="shared" si="5"/>
        <v/>
      </c>
      <c r="X75" t="s">
        <v>55</v>
      </c>
      <c r="Y75" s="45" t="str">
        <f t="shared" si="24"/>
        <v/>
      </c>
      <c r="Z75" s="2" t="str">
        <f>IFERROR(IF(AND(COUNTBLANK(AA$19)=0,AA$19&lt;&gt;0,AA$19&lt;$A75),"",
IF($A75&lt;=AA$14,((Z$11-SUM(AA$26:AA74))*Z$18/365)*(365/12),"")),"")</f>
        <v/>
      </c>
      <c r="AA75" s="2" t="str">
        <f t="shared" si="25"/>
        <v/>
      </c>
      <c r="AB75" s="21" t="str">
        <f t="shared" si="6"/>
        <v/>
      </c>
      <c r="AC75" t="s">
        <v>55</v>
      </c>
      <c r="AD75" s="45" t="str">
        <f t="shared" si="26"/>
        <v/>
      </c>
      <c r="AE75" s="2" t="str">
        <f>IFERROR(IF(AND(COUNTBLANK(AF$19)=0,AF$19&lt;&gt;0,AF$19&lt;$A75),"",
IF($A75&lt;=AF$14,((AE$11-SUM(AF$26:AF74))*AE$18/365)*(365/12),"")),"")</f>
        <v/>
      </c>
      <c r="AF75" s="2" t="str">
        <f t="shared" si="27"/>
        <v/>
      </c>
      <c r="AG75" s="21" t="str">
        <f t="shared" si="7"/>
        <v/>
      </c>
      <c r="AH75" t="s">
        <v>55</v>
      </c>
      <c r="AI75" s="45" t="str">
        <f t="shared" si="28"/>
        <v/>
      </c>
      <c r="AJ75" s="2" t="str">
        <f>IFERROR(IF(AND(COUNTBLANK(AK$19)=0,AK$19&lt;&gt;0,AK$19&lt;$A75),"",
IF($A75&lt;=AK$14,((AJ$11-SUM(AK$26:AK74))*AJ$18/365)*(365/12),"")),"")</f>
        <v/>
      </c>
      <c r="AK75" s="2" t="str">
        <f t="shared" si="29"/>
        <v/>
      </c>
      <c r="AL75" s="21" t="str">
        <f t="shared" si="8"/>
        <v/>
      </c>
      <c r="AM75" t="s">
        <v>55</v>
      </c>
      <c r="AN75" s="45" t="str">
        <f t="shared" si="30"/>
        <v/>
      </c>
      <c r="AO75" s="2" t="str">
        <f>IFERROR(IF(AND(COUNTBLANK(AP$19)=0,AP$19&lt;&gt;0,AP$19&lt;$A75),"",
IF($A75&lt;=AP$14,((AO$11-SUM(AP$26:AP74))*AO$18/365)*(365/12),"")),"")</f>
        <v/>
      </c>
      <c r="AP75" s="2" t="str">
        <f t="shared" si="31"/>
        <v/>
      </c>
      <c r="AQ75" s="21" t="str">
        <f t="shared" si="9"/>
        <v/>
      </c>
      <c r="AR75" t="s">
        <v>55</v>
      </c>
      <c r="AS75" s="45" t="str">
        <f t="shared" si="32"/>
        <v/>
      </c>
      <c r="AT75" s="2" t="str">
        <f>IFERROR(IF(AND(COUNTBLANK(AU$19)=0,AU$19&lt;&gt;0,AU$19&lt;$A75),"",
IF($A75&lt;=AU$14,((AT$11-SUM(AU$26:AU74))*AT$18/365)*(365/12),"")),"")</f>
        <v/>
      </c>
      <c r="AU75" s="2" t="str">
        <f t="shared" si="33"/>
        <v/>
      </c>
      <c r="AV75" s="21" t="str">
        <f t="shared" si="10"/>
        <v/>
      </c>
      <c r="AW75" t="s">
        <v>55</v>
      </c>
      <c r="AX75" s="45" t="str">
        <f t="shared" si="34"/>
        <v/>
      </c>
      <c r="AY75" s="2" t="str">
        <f>IFERROR(IF(AND(COUNTBLANK(AZ$19)=0,AZ$19&lt;&gt;0,AZ$19&lt;$A75),"",
IF($A75&lt;=AZ$14,((AY$11-SUM(AZ$26:AZ74))*AY$18/365)*(365/12),"")),"")</f>
        <v/>
      </c>
      <c r="AZ75" s="2" t="str">
        <f t="shared" si="35"/>
        <v/>
      </c>
      <c r="BA75" s="21" t="str">
        <f t="shared" si="11"/>
        <v/>
      </c>
      <c r="BB75" t="s">
        <v>55</v>
      </c>
      <c r="BC75" s="45" t="str">
        <f t="shared" si="36"/>
        <v/>
      </c>
      <c r="BD75" s="2" t="str">
        <f>IFERROR(IF(AND(COUNTBLANK(BE$19)=0,BE$19&lt;&gt;0,BE$19&lt;$A75),"",
IF($A75&lt;=BE$14,((BD$11-SUM(BE$26:BE74))*BD$18/365)*(365/12),"")),"")</f>
        <v/>
      </c>
      <c r="BE75" s="2" t="str">
        <f t="shared" si="37"/>
        <v/>
      </c>
      <c r="BF75" s="21" t="str">
        <f t="shared" si="12"/>
        <v/>
      </c>
      <c r="BG75" t="s">
        <v>55</v>
      </c>
      <c r="BH75" s="45" t="str">
        <f t="shared" si="38"/>
        <v/>
      </c>
      <c r="BI75" s="2" t="str">
        <f>IFERROR(IF(AND(COUNTBLANK(BJ$19)=0,BJ$19&lt;&gt;0,BJ$19&lt;$A75),"",
IF($A75&lt;=BJ$14,((BI$11-SUM(BJ$26:BJ74))*BI$18/365)*(365/12),"")),"")</f>
        <v/>
      </c>
      <c r="BJ75" s="2" t="str">
        <f t="shared" si="39"/>
        <v/>
      </c>
      <c r="BK75" s="21" t="str">
        <f t="shared" si="13"/>
        <v/>
      </c>
      <c r="BL75" t="s">
        <v>55</v>
      </c>
      <c r="BM75" s="45" t="str">
        <f t="shared" si="40"/>
        <v/>
      </c>
      <c r="BN75" s="2" t="str">
        <f>IFERROR(IF(AND(COUNTBLANK(BO$19)=0,BO$19&lt;&gt;0,BO$19&lt;$A75),"",
IF($A75&lt;=BO$14,((BN$11-SUM(BO$26:BO74))*BN$18/365)*(365/12),"")),"")</f>
        <v/>
      </c>
      <c r="BO75" s="2" t="str">
        <f t="shared" si="41"/>
        <v/>
      </c>
      <c r="BP75" s="21" t="str">
        <f t="shared" si="14"/>
        <v/>
      </c>
      <c r="BQ75" t="s">
        <v>55</v>
      </c>
      <c r="BR75" s="45" t="str">
        <f t="shared" si="42"/>
        <v/>
      </c>
      <c r="BS75" s="2" t="str">
        <f>IFERROR(IF(AND(COUNTBLANK(BT$19)=0,BT$19&lt;&gt;0,BT$19&lt;$A75),"",
IF($A75&lt;=BT$14,((BS$11-SUM(BT$26:BT74))*BS$18/365)*(365/12),"")),"")</f>
        <v/>
      </c>
      <c r="BT75" s="2" t="str">
        <f t="shared" si="43"/>
        <v/>
      </c>
      <c r="BU75" s="21" t="str">
        <f t="shared" si="15"/>
        <v/>
      </c>
      <c r="BV75" t="s">
        <v>55</v>
      </c>
      <c r="BW75" s="45" t="str">
        <f t="shared" si="44"/>
        <v/>
      </c>
      <c r="BX75" s="2" t="str">
        <f>IFERROR(IF(AND(COUNTBLANK(BY$19)=0,BY$19&lt;&gt;0,BY$19&lt;$A75),"",
IF($A75&lt;=BY$14,((BX$11-SUM(BY$26:BY74))*BX$18/365)*(365/12),"")),"")</f>
        <v/>
      </c>
      <c r="BY75" s="2" t="str">
        <f t="shared" si="45"/>
        <v/>
      </c>
      <c r="BZ75" s="21" t="str">
        <f t="shared" si="16"/>
        <v/>
      </c>
    </row>
    <row r="76" spans="1:78" s="2" customFormat="1" x14ac:dyDescent="0.3">
      <c r="A76" s="4">
        <f t="shared" si="46"/>
        <v>51</v>
      </c>
      <c r="B76" s="23">
        <f t="shared" si="0"/>
        <v>44094</v>
      </c>
      <c r="C76" s="24">
        <f t="shared" si="1"/>
        <v>42</v>
      </c>
      <c r="D76" t="s">
        <v>55</v>
      </c>
      <c r="E76" s="45">
        <f t="shared" si="47"/>
        <v>44094</v>
      </c>
      <c r="F76" s="2">
        <f>IFERROR(IF(AND(COUNTBLANK(G$19)=0,G$19&lt;&gt;0,G$19&lt;$A76),"",
IF($A76&lt;=G$14,((F$11-SUM(G$26:G75))*F$18/365)*(365/12),"")),"")</f>
        <v>240980.39218052902</v>
      </c>
      <c r="G76" s="2">
        <f t="shared" si="17"/>
        <v>651159.38909398648</v>
      </c>
      <c r="H76" s="21">
        <f t="shared" si="2"/>
        <v>892139.78127451544</v>
      </c>
      <c r="I76" t="s">
        <v>55</v>
      </c>
      <c r="J76" s="45" t="str">
        <f t="shared" si="18"/>
        <v/>
      </c>
      <c r="K76" s="2" t="str">
        <f>IFERROR(IF(AND(COUNTBLANK(L$19)=0,L$19&lt;&gt;0,L$19&lt;$A76),"",
IF($A76&lt;=L$14,((K$11-SUM(L$26:L75))*K$18/365)*(365/12),"")),"")</f>
        <v/>
      </c>
      <c r="L76" s="2" t="str">
        <f t="shared" si="19"/>
        <v/>
      </c>
      <c r="M76" s="21" t="str">
        <f t="shared" si="3"/>
        <v/>
      </c>
      <c r="N76" t="s">
        <v>55</v>
      </c>
      <c r="O76" s="45" t="str">
        <f t="shared" si="20"/>
        <v/>
      </c>
      <c r="P76" s="2" t="str">
        <f>IFERROR(IF(AND(COUNTBLANK(Q$19)=0,Q$19&lt;&gt;0,Q$19&lt;$A76),"",
IF($A76&lt;=Q$14,((P$11-SUM(Q$26:Q75))*P$18/365)*(365/12),"")),"")</f>
        <v/>
      </c>
      <c r="Q76" s="2" t="str">
        <f t="shared" si="21"/>
        <v/>
      </c>
      <c r="R76" s="21" t="str">
        <f t="shared" si="4"/>
        <v/>
      </c>
      <c r="S76" t="s">
        <v>55</v>
      </c>
      <c r="T76" s="45" t="str">
        <f t="shared" si="22"/>
        <v/>
      </c>
      <c r="U76" s="2" t="str">
        <f>IFERROR(IF(AND(COUNTBLANK(V$19)=0,V$19&lt;&gt;0,V$19&lt;$A76),"",
IF($A76&lt;=V$14,((U$11-SUM(V$26:V75))*U$18/365)*(365/12),"")),"")</f>
        <v/>
      </c>
      <c r="V76" s="2" t="str">
        <f t="shared" si="23"/>
        <v/>
      </c>
      <c r="W76" s="21" t="str">
        <f t="shared" si="5"/>
        <v/>
      </c>
      <c r="X76" t="s">
        <v>55</v>
      </c>
      <c r="Y76" s="45" t="str">
        <f t="shared" si="24"/>
        <v/>
      </c>
      <c r="Z76" s="2" t="str">
        <f>IFERROR(IF(AND(COUNTBLANK(AA$19)=0,AA$19&lt;&gt;0,AA$19&lt;$A76),"",
IF($A76&lt;=AA$14,((Z$11-SUM(AA$26:AA75))*Z$18/365)*(365/12),"")),"")</f>
        <v/>
      </c>
      <c r="AA76" s="2" t="str">
        <f t="shared" si="25"/>
        <v/>
      </c>
      <c r="AB76" s="21" t="str">
        <f t="shared" si="6"/>
        <v/>
      </c>
      <c r="AC76" t="s">
        <v>55</v>
      </c>
      <c r="AD76" s="45" t="str">
        <f t="shared" si="26"/>
        <v/>
      </c>
      <c r="AE76" s="2" t="str">
        <f>IFERROR(IF(AND(COUNTBLANK(AF$19)=0,AF$19&lt;&gt;0,AF$19&lt;$A76),"",
IF($A76&lt;=AF$14,((AE$11-SUM(AF$26:AF75))*AE$18/365)*(365/12),"")),"")</f>
        <v/>
      </c>
      <c r="AF76" s="2" t="str">
        <f t="shared" si="27"/>
        <v/>
      </c>
      <c r="AG76" s="21" t="str">
        <f t="shared" si="7"/>
        <v/>
      </c>
      <c r="AH76" t="s">
        <v>55</v>
      </c>
      <c r="AI76" s="45" t="str">
        <f t="shared" si="28"/>
        <v/>
      </c>
      <c r="AJ76" s="2" t="str">
        <f>IFERROR(IF(AND(COUNTBLANK(AK$19)=0,AK$19&lt;&gt;0,AK$19&lt;$A76),"",
IF($A76&lt;=AK$14,((AJ$11-SUM(AK$26:AK75))*AJ$18/365)*(365/12),"")),"")</f>
        <v/>
      </c>
      <c r="AK76" s="2" t="str">
        <f t="shared" si="29"/>
        <v/>
      </c>
      <c r="AL76" s="21" t="str">
        <f t="shared" si="8"/>
        <v/>
      </c>
      <c r="AM76" t="s">
        <v>55</v>
      </c>
      <c r="AN76" s="45" t="str">
        <f t="shared" si="30"/>
        <v/>
      </c>
      <c r="AO76" s="2" t="str">
        <f>IFERROR(IF(AND(COUNTBLANK(AP$19)=0,AP$19&lt;&gt;0,AP$19&lt;$A76),"",
IF($A76&lt;=AP$14,((AO$11-SUM(AP$26:AP75))*AO$18/365)*(365/12),"")),"")</f>
        <v/>
      </c>
      <c r="AP76" s="2" t="str">
        <f t="shared" si="31"/>
        <v/>
      </c>
      <c r="AQ76" s="21" t="str">
        <f t="shared" si="9"/>
        <v/>
      </c>
      <c r="AR76" t="s">
        <v>55</v>
      </c>
      <c r="AS76" s="45" t="str">
        <f t="shared" si="32"/>
        <v/>
      </c>
      <c r="AT76" s="2" t="str">
        <f>IFERROR(IF(AND(COUNTBLANK(AU$19)=0,AU$19&lt;&gt;0,AU$19&lt;$A76),"",
IF($A76&lt;=AU$14,((AT$11-SUM(AU$26:AU75))*AT$18/365)*(365/12),"")),"")</f>
        <v/>
      </c>
      <c r="AU76" s="2" t="str">
        <f t="shared" si="33"/>
        <v/>
      </c>
      <c r="AV76" s="21" t="str">
        <f t="shared" si="10"/>
        <v/>
      </c>
      <c r="AW76" t="s">
        <v>55</v>
      </c>
      <c r="AX76" s="45" t="str">
        <f t="shared" si="34"/>
        <v/>
      </c>
      <c r="AY76" s="2" t="str">
        <f>IFERROR(IF(AND(COUNTBLANK(AZ$19)=0,AZ$19&lt;&gt;0,AZ$19&lt;$A76),"",
IF($A76&lt;=AZ$14,((AY$11-SUM(AZ$26:AZ75))*AY$18/365)*(365/12),"")),"")</f>
        <v/>
      </c>
      <c r="AZ76" s="2" t="str">
        <f t="shared" si="35"/>
        <v/>
      </c>
      <c r="BA76" s="21" t="str">
        <f t="shared" si="11"/>
        <v/>
      </c>
      <c r="BB76" t="s">
        <v>55</v>
      </c>
      <c r="BC76" s="45" t="str">
        <f t="shared" si="36"/>
        <v/>
      </c>
      <c r="BD76" s="2" t="str">
        <f>IFERROR(IF(AND(COUNTBLANK(BE$19)=0,BE$19&lt;&gt;0,BE$19&lt;$A76),"",
IF($A76&lt;=BE$14,((BD$11-SUM(BE$26:BE75))*BD$18/365)*(365/12),"")),"")</f>
        <v/>
      </c>
      <c r="BE76" s="2" t="str">
        <f t="shared" si="37"/>
        <v/>
      </c>
      <c r="BF76" s="21" t="str">
        <f t="shared" si="12"/>
        <v/>
      </c>
      <c r="BG76" t="s">
        <v>55</v>
      </c>
      <c r="BH76" s="45" t="str">
        <f t="shared" si="38"/>
        <v/>
      </c>
      <c r="BI76" s="2" t="str">
        <f>IFERROR(IF(AND(COUNTBLANK(BJ$19)=0,BJ$19&lt;&gt;0,BJ$19&lt;$A76),"",
IF($A76&lt;=BJ$14,((BI$11-SUM(BJ$26:BJ75))*BI$18/365)*(365/12),"")),"")</f>
        <v/>
      </c>
      <c r="BJ76" s="2" t="str">
        <f t="shared" si="39"/>
        <v/>
      </c>
      <c r="BK76" s="21" t="str">
        <f t="shared" si="13"/>
        <v/>
      </c>
      <c r="BL76" t="s">
        <v>55</v>
      </c>
      <c r="BM76" s="45" t="str">
        <f t="shared" si="40"/>
        <v/>
      </c>
      <c r="BN76" s="2" t="str">
        <f>IFERROR(IF(AND(COUNTBLANK(BO$19)=0,BO$19&lt;&gt;0,BO$19&lt;$A76),"",
IF($A76&lt;=BO$14,((BN$11-SUM(BO$26:BO75))*BN$18/365)*(365/12),"")),"")</f>
        <v/>
      </c>
      <c r="BO76" s="2" t="str">
        <f t="shared" si="41"/>
        <v/>
      </c>
      <c r="BP76" s="21" t="str">
        <f t="shared" si="14"/>
        <v/>
      </c>
      <c r="BQ76" t="s">
        <v>55</v>
      </c>
      <c r="BR76" s="45" t="str">
        <f t="shared" si="42"/>
        <v/>
      </c>
      <c r="BS76" s="2" t="str">
        <f>IFERROR(IF(AND(COUNTBLANK(BT$19)=0,BT$19&lt;&gt;0,BT$19&lt;$A76),"",
IF($A76&lt;=BT$14,((BS$11-SUM(BT$26:BT75))*BS$18/365)*(365/12),"")),"")</f>
        <v/>
      </c>
      <c r="BT76" s="2" t="str">
        <f t="shared" si="43"/>
        <v/>
      </c>
      <c r="BU76" s="21" t="str">
        <f t="shared" si="15"/>
        <v/>
      </c>
      <c r="BV76" t="s">
        <v>55</v>
      </c>
      <c r="BW76" s="45" t="str">
        <f t="shared" si="44"/>
        <v/>
      </c>
      <c r="BX76" s="2" t="str">
        <f>IFERROR(IF(AND(COUNTBLANK(BY$19)=0,BY$19&lt;&gt;0,BY$19&lt;$A76),"",
IF($A76&lt;=BY$14,((BX$11-SUM(BY$26:BY75))*BX$18/365)*(365/12),"")),"")</f>
        <v/>
      </c>
      <c r="BY76" s="2" t="str">
        <f t="shared" si="45"/>
        <v/>
      </c>
      <c r="BZ76" s="21" t="str">
        <f t="shared" si="16"/>
        <v/>
      </c>
    </row>
    <row r="77" spans="1:78" s="2" customFormat="1" x14ac:dyDescent="0.3">
      <c r="A77" s="4">
        <f t="shared" si="46"/>
        <v>52</v>
      </c>
      <c r="B77" s="23">
        <f t="shared" si="0"/>
        <v>44124</v>
      </c>
      <c r="C77" s="24">
        <f t="shared" si="1"/>
        <v>42</v>
      </c>
      <c r="D77" t="s">
        <v>55</v>
      </c>
      <c r="E77" s="45">
        <f t="shared" si="47"/>
        <v>44124</v>
      </c>
      <c r="F77" s="2">
        <f>IFERROR(IF(AND(COUNTBLANK(G$19)=0,G$19&lt;&gt;0,G$19&lt;$A77),"",
IF($A77&lt;=G$14,((F$11-SUM(G$26:G76))*F$18/365)*(365/12),"")),"")</f>
        <v>239401.3306619761</v>
      </c>
      <c r="G77" s="2">
        <f t="shared" si="17"/>
        <v>652738.45061253931</v>
      </c>
      <c r="H77" s="21">
        <f t="shared" si="2"/>
        <v>892139.78127451544</v>
      </c>
      <c r="I77" t="s">
        <v>55</v>
      </c>
      <c r="J77" s="45" t="str">
        <f t="shared" si="18"/>
        <v/>
      </c>
      <c r="K77" s="2" t="str">
        <f>IFERROR(IF(AND(COUNTBLANK(L$19)=0,L$19&lt;&gt;0,L$19&lt;$A77),"",
IF($A77&lt;=L$14,((K$11-SUM(L$26:L76))*K$18/365)*(365/12),"")),"")</f>
        <v/>
      </c>
      <c r="L77" s="2" t="str">
        <f t="shared" si="19"/>
        <v/>
      </c>
      <c r="M77" s="21" t="str">
        <f t="shared" si="3"/>
        <v/>
      </c>
      <c r="N77" t="s">
        <v>55</v>
      </c>
      <c r="O77" s="45" t="str">
        <f t="shared" si="20"/>
        <v/>
      </c>
      <c r="P77" s="2" t="str">
        <f>IFERROR(IF(AND(COUNTBLANK(Q$19)=0,Q$19&lt;&gt;0,Q$19&lt;$A77),"",
IF($A77&lt;=Q$14,((P$11-SUM(Q$26:Q76))*P$18/365)*(365/12),"")),"")</f>
        <v/>
      </c>
      <c r="Q77" s="2" t="str">
        <f t="shared" si="21"/>
        <v/>
      </c>
      <c r="R77" s="21" t="str">
        <f t="shared" si="4"/>
        <v/>
      </c>
      <c r="S77" t="s">
        <v>55</v>
      </c>
      <c r="T77" s="45" t="str">
        <f t="shared" si="22"/>
        <v/>
      </c>
      <c r="U77" s="2" t="str">
        <f>IFERROR(IF(AND(COUNTBLANK(V$19)=0,V$19&lt;&gt;0,V$19&lt;$A77),"",
IF($A77&lt;=V$14,((U$11-SUM(V$26:V76))*U$18/365)*(365/12),"")),"")</f>
        <v/>
      </c>
      <c r="V77" s="2" t="str">
        <f t="shared" si="23"/>
        <v/>
      </c>
      <c r="W77" s="21" t="str">
        <f t="shared" si="5"/>
        <v/>
      </c>
      <c r="X77" t="s">
        <v>55</v>
      </c>
      <c r="Y77" s="45" t="str">
        <f t="shared" si="24"/>
        <v/>
      </c>
      <c r="Z77" s="2" t="str">
        <f>IFERROR(IF(AND(COUNTBLANK(AA$19)=0,AA$19&lt;&gt;0,AA$19&lt;$A77),"",
IF($A77&lt;=AA$14,((Z$11-SUM(AA$26:AA76))*Z$18/365)*(365/12),"")),"")</f>
        <v/>
      </c>
      <c r="AA77" s="2" t="str">
        <f t="shared" si="25"/>
        <v/>
      </c>
      <c r="AB77" s="21" t="str">
        <f t="shared" si="6"/>
        <v/>
      </c>
      <c r="AC77" t="s">
        <v>55</v>
      </c>
      <c r="AD77" s="45" t="str">
        <f t="shared" si="26"/>
        <v/>
      </c>
      <c r="AE77" s="2" t="str">
        <f>IFERROR(IF(AND(COUNTBLANK(AF$19)=0,AF$19&lt;&gt;0,AF$19&lt;$A77),"",
IF($A77&lt;=AF$14,((AE$11-SUM(AF$26:AF76))*AE$18/365)*(365/12),"")),"")</f>
        <v/>
      </c>
      <c r="AF77" s="2" t="str">
        <f t="shared" si="27"/>
        <v/>
      </c>
      <c r="AG77" s="21" t="str">
        <f t="shared" si="7"/>
        <v/>
      </c>
      <c r="AH77" t="s">
        <v>55</v>
      </c>
      <c r="AI77" s="45" t="str">
        <f t="shared" si="28"/>
        <v/>
      </c>
      <c r="AJ77" s="2" t="str">
        <f>IFERROR(IF(AND(COUNTBLANK(AK$19)=0,AK$19&lt;&gt;0,AK$19&lt;$A77),"",
IF($A77&lt;=AK$14,((AJ$11-SUM(AK$26:AK76))*AJ$18/365)*(365/12),"")),"")</f>
        <v/>
      </c>
      <c r="AK77" s="2" t="str">
        <f t="shared" si="29"/>
        <v/>
      </c>
      <c r="AL77" s="21" t="str">
        <f t="shared" si="8"/>
        <v/>
      </c>
      <c r="AM77" t="s">
        <v>55</v>
      </c>
      <c r="AN77" s="45" t="str">
        <f t="shared" si="30"/>
        <v/>
      </c>
      <c r="AO77" s="2" t="str">
        <f>IFERROR(IF(AND(COUNTBLANK(AP$19)=0,AP$19&lt;&gt;0,AP$19&lt;$A77),"",
IF($A77&lt;=AP$14,((AO$11-SUM(AP$26:AP76))*AO$18/365)*(365/12),"")),"")</f>
        <v/>
      </c>
      <c r="AP77" s="2" t="str">
        <f t="shared" si="31"/>
        <v/>
      </c>
      <c r="AQ77" s="21" t="str">
        <f t="shared" si="9"/>
        <v/>
      </c>
      <c r="AR77" t="s">
        <v>55</v>
      </c>
      <c r="AS77" s="45" t="str">
        <f t="shared" si="32"/>
        <v/>
      </c>
      <c r="AT77" s="2" t="str">
        <f>IFERROR(IF(AND(COUNTBLANK(AU$19)=0,AU$19&lt;&gt;0,AU$19&lt;$A77),"",
IF($A77&lt;=AU$14,((AT$11-SUM(AU$26:AU76))*AT$18/365)*(365/12),"")),"")</f>
        <v/>
      </c>
      <c r="AU77" s="2" t="str">
        <f t="shared" si="33"/>
        <v/>
      </c>
      <c r="AV77" s="21" t="str">
        <f t="shared" si="10"/>
        <v/>
      </c>
      <c r="AW77" t="s">
        <v>55</v>
      </c>
      <c r="AX77" s="45" t="str">
        <f t="shared" si="34"/>
        <v/>
      </c>
      <c r="AY77" s="2" t="str">
        <f>IFERROR(IF(AND(COUNTBLANK(AZ$19)=0,AZ$19&lt;&gt;0,AZ$19&lt;$A77),"",
IF($A77&lt;=AZ$14,((AY$11-SUM(AZ$26:AZ76))*AY$18/365)*(365/12),"")),"")</f>
        <v/>
      </c>
      <c r="AZ77" s="2" t="str">
        <f t="shared" si="35"/>
        <v/>
      </c>
      <c r="BA77" s="21" t="str">
        <f t="shared" si="11"/>
        <v/>
      </c>
      <c r="BB77" t="s">
        <v>55</v>
      </c>
      <c r="BC77" s="45" t="str">
        <f t="shared" si="36"/>
        <v/>
      </c>
      <c r="BD77" s="2" t="str">
        <f>IFERROR(IF(AND(COUNTBLANK(BE$19)=0,BE$19&lt;&gt;0,BE$19&lt;$A77),"",
IF($A77&lt;=BE$14,((BD$11-SUM(BE$26:BE76))*BD$18/365)*(365/12),"")),"")</f>
        <v/>
      </c>
      <c r="BE77" s="2" t="str">
        <f t="shared" si="37"/>
        <v/>
      </c>
      <c r="BF77" s="21" t="str">
        <f t="shared" si="12"/>
        <v/>
      </c>
      <c r="BG77" t="s">
        <v>55</v>
      </c>
      <c r="BH77" s="45" t="str">
        <f t="shared" si="38"/>
        <v/>
      </c>
      <c r="BI77" s="2" t="str">
        <f>IFERROR(IF(AND(COUNTBLANK(BJ$19)=0,BJ$19&lt;&gt;0,BJ$19&lt;$A77),"",
IF($A77&lt;=BJ$14,((BI$11-SUM(BJ$26:BJ76))*BI$18/365)*(365/12),"")),"")</f>
        <v/>
      </c>
      <c r="BJ77" s="2" t="str">
        <f t="shared" si="39"/>
        <v/>
      </c>
      <c r="BK77" s="21" t="str">
        <f t="shared" si="13"/>
        <v/>
      </c>
      <c r="BL77" t="s">
        <v>55</v>
      </c>
      <c r="BM77" s="45" t="str">
        <f t="shared" si="40"/>
        <v/>
      </c>
      <c r="BN77" s="2" t="str">
        <f>IFERROR(IF(AND(COUNTBLANK(BO$19)=0,BO$19&lt;&gt;0,BO$19&lt;$A77),"",
IF($A77&lt;=BO$14,((BN$11-SUM(BO$26:BO76))*BN$18/365)*(365/12),"")),"")</f>
        <v/>
      </c>
      <c r="BO77" s="2" t="str">
        <f t="shared" si="41"/>
        <v/>
      </c>
      <c r="BP77" s="21" t="str">
        <f t="shared" si="14"/>
        <v/>
      </c>
      <c r="BQ77" t="s">
        <v>55</v>
      </c>
      <c r="BR77" s="45" t="str">
        <f t="shared" si="42"/>
        <v/>
      </c>
      <c r="BS77" s="2" t="str">
        <f>IFERROR(IF(AND(COUNTBLANK(BT$19)=0,BT$19&lt;&gt;0,BT$19&lt;$A77),"",
IF($A77&lt;=BT$14,((BS$11-SUM(BT$26:BT76))*BS$18/365)*(365/12),"")),"")</f>
        <v/>
      </c>
      <c r="BT77" s="2" t="str">
        <f t="shared" si="43"/>
        <v/>
      </c>
      <c r="BU77" s="21" t="str">
        <f t="shared" si="15"/>
        <v/>
      </c>
      <c r="BV77" t="s">
        <v>55</v>
      </c>
      <c r="BW77" s="45" t="str">
        <f t="shared" si="44"/>
        <v/>
      </c>
      <c r="BX77" s="2" t="str">
        <f>IFERROR(IF(AND(COUNTBLANK(BY$19)=0,BY$19&lt;&gt;0,BY$19&lt;$A77),"",
IF($A77&lt;=BY$14,((BX$11-SUM(BY$26:BY76))*BX$18/365)*(365/12),"")),"")</f>
        <v/>
      </c>
      <c r="BY77" s="2" t="str">
        <f t="shared" si="45"/>
        <v/>
      </c>
      <c r="BZ77" s="21" t="str">
        <f t="shared" si="16"/>
        <v/>
      </c>
    </row>
    <row r="78" spans="1:78" s="2" customFormat="1" x14ac:dyDescent="0.3">
      <c r="A78" s="4">
        <f t="shared" si="46"/>
        <v>53</v>
      </c>
      <c r="B78" s="23">
        <f t="shared" si="0"/>
        <v>44155</v>
      </c>
      <c r="C78" s="24">
        <f t="shared" si="1"/>
        <v>42</v>
      </c>
      <c r="D78" t="s">
        <v>55</v>
      </c>
      <c r="E78" s="45">
        <f t="shared" si="47"/>
        <v>44155</v>
      </c>
      <c r="F78" s="2">
        <f>IFERROR(IF(AND(COUNTBLANK(G$19)=0,G$19&lt;&gt;0,G$19&lt;$A78),"",
IF($A78&lt;=G$14,((F$11-SUM(G$26:G77))*F$18/365)*(365/12),"")),"")</f>
        <v>237818.43991924071</v>
      </c>
      <c r="G78" s="2">
        <f t="shared" si="17"/>
        <v>654321.34135527466</v>
      </c>
      <c r="H78" s="21">
        <f t="shared" si="2"/>
        <v>892139.78127451544</v>
      </c>
      <c r="I78" t="s">
        <v>55</v>
      </c>
      <c r="J78" s="45" t="str">
        <f t="shared" si="18"/>
        <v/>
      </c>
      <c r="K78" s="2" t="str">
        <f>IFERROR(IF(AND(COUNTBLANK(L$19)=0,L$19&lt;&gt;0,L$19&lt;$A78),"",
IF($A78&lt;=L$14,((K$11-SUM(L$26:L77))*K$18/365)*(365/12),"")),"")</f>
        <v/>
      </c>
      <c r="L78" s="2" t="str">
        <f t="shared" si="19"/>
        <v/>
      </c>
      <c r="M78" s="21" t="str">
        <f t="shared" si="3"/>
        <v/>
      </c>
      <c r="N78" t="s">
        <v>55</v>
      </c>
      <c r="O78" s="45" t="str">
        <f t="shared" si="20"/>
        <v/>
      </c>
      <c r="P78" s="2" t="str">
        <f>IFERROR(IF(AND(COUNTBLANK(Q$19)=0,Q$19&lt;&gt;0,Q$19&lt;$A78),"",
IF($A78&lt;=Q$14,((P$11-SUM(Q$26:Q77))*P$18/365)*(365/12),"")),"")</f>
        <v/>
      </c>
      <c r="Q78" s="2" t="str">
        <f t="shared" si="21"/>
        <v/>
      </c>
      <c r="R78" s="21" t="str">
        <f t="shared" si="4"/>
        <v/>
      </c>
      <c r="S78" t="s">
        <v>55</v>
      </c>
      <c r="T78" s="45" t="str">
        <f t="shared" si="22"/>
        <v/>
      </c>
      <c r="U78" s="2" t="str">
        <f>IFERROR(IF(AND(COUNTBLANK(V$19)=0,V$19&lt;&gt;0,V$19&lt;$A78),"",
IF($A78&lt;=V$14,((U$11-SUM(V$26:V77))*U$18/365)*(365/12),"")),"")</f>
        <v/>
      </c>
      <c r="V78" s="2" t="str">
        <f t="shared" si="23"/>
        <v/>
      </c>
      <c r="W78" s="21" t="str">
        <f t="shared" si="5"/>
        <v/>
      </c>
      <c r="X78" t="s">
        <v>55</v>
      </c>
      <c r="Y78" s="45" t="str">
        <f t="shared" si="24"/>
        <v/>
      </c>
      <c r="Z78" s="2" t="str">
        <f>IFERROR(IF(AND(COUNTBLANK(AA$19)=0,AA$19&lt;&gt;0,AA$19&lt;$A78),"",
IF($A78&lt;=AA$14,((Z$11-SUM(AA$26:AA77))*Z$18/365)*(365/12),"")),"")</f>
        <v/>
      </c>
      <c r="AA78" s="2" t="str">
        <f t="shared" si="25"/>
        <v/>
      </c>
      <c r="AB78" s="21" t="str">
        <f t="shared" si="6"/>
        <v/>
      </c>
      <c r="AC78" t="s">
        <v>55</v>
      </c>
      <c r="AD78" s="45" t="str">
        <f t="shared" si="26"/>
        <v/>
      </c>
      <c r="AE78" s="2" t="str">
        <f>IFERROR(IF(AND(COUNTBLANK(AF$19)=0,AF$19&lt;&gt;0,AF$19&lt;$A78),"",
IF($A78&lt;=AF$14,((AE$11-SUM(AF$26:AF77))*AE$18/365)*(365/12),"")),"")</f>
        <v/>
      </c>
      <c r="AF78" s="2" t="str">
        <f t="shared" si="27"/>
        <v/>
      </c>
      <c r="AG78" s="21" t="str">
        <f t="shared" si="7"/>
        <v/>
      </c>
      <c r="AH78" t="s">
        <v>55</v>
      </c>
      <c r="AI78" s="45" t="str">
        <f t="shared" si="28"/>
        <v/>
      </c>
      <c r="AJ78" s="2" t="str">
        <f>IFERROR(IF(AND(COUNTBLANK(AK$19)=0,AK$19&lt;&gt;0,AK$19&lt;$A78),"",
IF($A78&lt;=AK$14,((AJ$11-SUM(AK$26:AK77))*AJ$18/365)*(365/12),"")),"")</f>
        <v/>
      </c>
      <c r="AK78" s="2" t="str">
        <f t="shared" si="29"/>
        <v/>
      </c>
      <c r="AL78" s="21" t="str">
        <f t="shared" si="8"/>
        <v/>
      </c>
      <c r="AM78" t="s">
        <v>55</v>
      </c>
      <c r="AN78" s="45" t="str">
        <f t="shared" si="30"/>
        <v/>
      </c>
      <c r="AO78" s="2" t="str">
        <f>IFERROR(IF(AND(COUNTBLANK(AP$19)=0,AP$19&lt;&gt;0,AP$19&lt;$A78),"",
IF($A78&lt;=AP$14,((AO$11-SUM(AP$26:AP77))*AO$18/365)*(365/12),"")),"")</f>
        <v/>
      </c>
      <c r="AP78" s="2" t="str">
        <f t="shared" si="31"/>
        <v/>
      </c>
      <c r="AQ78" s="21" t="str">
        <f t="shared" si="9"/>
        <v/>
      </c>
      <c r="AR78" t="s">
        <v>55</v>
      </c>
      <c r="AS78" s="45" t="str">
        <f t="shared" si="32"/>
        <v/>
      </c>
      <c r="AT78" s="2" t="str">
        <f>IFERROR(IF(AND(COUNTBLANK(AU$19)=0,AU$19&lt;&gt;0,AU$19&lt;$A78),"",
IF($A78&lt;=AU$14,((AT$11-SUM(AU$26:AU77))*AT$18/365)*(365/12),"")),"")</f>
        <v/>
      </c>
      <c r="AU78" s="2" t="str">
        <f t="shared" si="33"/>
        <v/>
      </c>
      <c r="AV78" s="21" t="str">
        <f t="shared" si="10"/>
        <v/>
      </c>
      <c r="AW78" t="s">
        <v>55</v>
      </c>
      <c r="AX78" s="45" t="str">
        <f t="shared" si="34"/>
        <v/>
      </c>
      <c r="AY78" s="2" t="str">
        <f>IFERROR(IF(AND(COUNTBLANK(AZ$19)=0,AZ$19&lt;&gt;0,AZ$19&lt;$A78),"",
IF($A78&lt;=AZ$14,((AY$11-SUM(AZ$26:AZ77))*AY$18/365)*(365/12),"")),"")</f>
        <v/>
      </c>
      <c r="AZ78" s="2" t="str">
        <f t="shared" si="35"/>
        <v/>
      </c>
      <c r="BA78" s="21" t="str">
        <f t="shared" si="11"/>
        <v/>
      </c>
      <c r="BB78" t="s">
        <v>55</v>
      </c>
      <c r="BC78" s="45" t="str">
        <f t="shared" si="36"/>
        <v/>
      </c>
      <c r="BD78" s="2" t="str">
        <f>IFERROR(IF(AND(COUNTBLANK(BE$19)=0,BE$19&lt;&gt;0,BE$19&lt;$A78),"",
IF($A78&lt;=BE$14,((BD$11-SUM(BE$26:BE77))*BD$18/365)*(365/12),"")),"")</f>
        <v/>
      </c>
      <c r="BE78" s="2" t="str">
        <f t="shared" si="37"/>
        <v/>
      </c>
      <c r="BF78" s="21" t="str">
        <f t="shared" si="12"/>
        <v/>
      </c>
      <c r="BG78" t="s">
        <v>55</v>
      </c>
      <c r="BH78" s="45" t="str">
        <f t="shared" si="38"/>
        <v/>
      </c>
      <c r="BI78" s="2" t="str">
        <f>IFERROR(IF(AND(COUNTBLANK(BJ$19)=0,BJ$19&lt;&gt;0,BJ$19&lt;$A78),"",
IF($A78&lt;=BJ$14,((BI$11-SUM(BJ$26:BJ77))*BI$18/365)*(365/12),"")),"")</f>
        <v/>
      </c>
      <c r="BJ78" s="2" t="str">
        <f t="shared" si="39"/>
        <v/>
      </c>
      <c r="BK78" s="21" t="str">
        <f t="shared" si="13"/>
        <v/>
      </c>
      <c r="BL78" t="s">
        <v>55</v>
      </c>
      <c r="BM78" s="45" t="str">
        <f t="shared" si="40"/>
        <v/>
      </c>
      <c r="BN78" s="2" t="str">
        <f>IFERROR(IF(AND(COUNTBLANK(BO$19)=0,BO$19&lt;&gt;0,BO$19&lt;$A78),"",
IF($A78&lt;=BO$14,((BN$11-SUM(BO$26:BO77))*BN$18/365)*(365/12),"")),"")</f>
        <v/>
      </c>
      <c r="BO78" s="2" t="str">
        <f t="shared" si="41"/>
        <v/>
      </c>
      <c r="BP78" s="21" t="str">
        <f t="shared" si="14"/>
        <v/>
      </c>
      <c r="BQ78" t="s">
        <v>55</v>
      </c>
      <c r="BR78" s="45" t="str">
        <f t="shared" si="42"/>
        <v/>
      </c>
      <c r="BS78" s="2" t="str">
        <f>IFERROR(IF(AND(COUNTBLANK(BT$19)=0,BT$19&lt;&gt;0,BT$19&lt;$A78),"",
IF($A78&lt;=BT$14,((BS$11-SUM(BT$26:BT77))*BS$18/365)*(365/12),"")),"")</f>
        <v/>
      </c>
      <c r="BT78" s="2" t="str">
        <f t="shared" si="43"/>
        <v/>
      </c>
      <c r="BU78" s="21" t="str">
        <f t="shared" si="15"/>
        <v/>
      </c>
      <c r="BV78" t="s">
        <v>55</v>
      </c>
      <c r="BW78" s="45" t="str">
        <f t="shared" si="44"/>
        <v/>
      </c>
      <c r="BX78" s="2" t="str">
        <f>IFERROR(IF(AND(COUNTBLANK(BY$19)=0,BY$19&lt;&gt;0,BY$19&lt;$A78),"",
IF($A78&lt;=BY$14,((BX$11-SUM(BY$26:BY77))*BX$18/365)*(365/12),"")),"")</f>
        <v/>
      </c>
      <c r="BY78" s="2" t="str">
        <f t="shared" si="45"/>
        <v/>
      </c>
      <c r="BZ78" s="21" t="str">
        <f t="shared" si="16"/>
        <v/>
      </c>
    </row>
    <row r="79" spans="1:78" s="2" customFormat="1" x14ac:dyDescent="0.3">
      <c r="A79" s="4">
        <f t="shared" si="46"/>
        <v>54</v>
      </c>
      <c r="B79" s="23">
        <f t="shared" si="0"/>
        <v>44185</v>
      </c>
      <c r="C79" s="24">
        <f t="shared" si="1"/>
        <v>42</v>
      </c>
      <c r="D79" t="s">
        <v>55</v>
      </c>
      <c r="E79" s="45">
        <f t="shared" si="47"/>
        <v>44185</v>
      </c>
      <c r="F79" s="2">
        <f>IFERROR(IF(AND(COUNTBLANK(G$19)=0,G$19&lt;&gt;0,G$19&lt;$A79),"",
IF($A79&lt;=G$14,((F$11-SUM(G$26:G78))*F$18/365)*(365/12),"")),"")</f>
        <v>236231.71066645414</v>
      </c>
      <c r="G79" s="2">
        <f t="shared" si="17"/>
        <v>655908.07060806127</v>
      </c>
      <c r="H79" s="21">
        <f t="shared" si="2"/>
        <v>892139.78127451544</v>
      </c>
      <c r="I79" t="s">
        <v>55</v>
      </c>
      <c r="J79" s="45" t="str">
        <f t="shared" si="18"/>
        <v/>
      </c>
      <c r="K79" s="2" t="str">
        <f>IFERROR(IF(AND(COUNTBLANK(L$19)=0,L$19&lt;&gt;0,L$19&lt;$A79),"",
IF($A79&lt;=L$14,((K$11-SUM(L$26:L78))*K$18/365)*(365/12),"")),"")</f>
        <v/>
      </c>
      <c r="L79" s="2" t="str">
        <f t="shared" si="19"/>
        <v/>
      </c>
      <c r="M79" s="21" t="str">
        <f t="shared" si="3"/>
        <v/>
      </c>
      <c r="N79" t="s">
        <v>55</v>
      </c>
      <c r="O79" s="45" t="str">
        <f t="shared" si="20"/>
        <v/>
      </c>
      <c r="P79" s="2" t="str">
        <f>IFERROR(IF(AND(COUNTBLANK(Q$19)=0,Q$19&lt;&gt;0,Q$19&lt;$A79),"",
IF($A79&lt;=Q$14,((P$11-SUM(Q$26:Q78))*P$18/365)*(365/12),"")),"")</f>
        <v/>
      </c>
      <c r="Q79" s="2" t="str">
        <f t="shared" si="21"/>
        <v/>
      </c>
      <c r="R79" s="21" t="str">
        <f t="shared" si="4"/>
        <v/>
      </c>
      <c r="S79" t="s">
        <v>55</v>
      </c>
      <c r="T79" s="45" t="str">
        <f t="shared" si="22"/>
        <v/>
      </c>
      <c r="U79" s="2" t="str">
        <f>IFERROR(IF(AND(COUNTBLANK(V$19)=0,V$19&lt;&gt;0,V$19&lt;$A79),"",
IF($A79&lt;=V$14,((U$11-SUM(V$26:V78))*U$18/365)*(365/12),"")),"")</f>
        <v/>
      </c>
      <c r="V79" s="2" t="str">
        <f t="shared" si="23"/>
        <v/>
      </c>
      <c r="W79" s="21" t="str">
        <f t="shared" si="5"/>
        <v/>
      </c>
      <c r="X79" t="s">
        <v>55</v>
      </c>
      <c r="Y79" s="45" t="str">
        <f t="shared" si="24"/>
        <v/>
      </c>
      <c r="Z79" s="2" t="str">
        <f>IFERROR(IF(AND(COUNTBLANK(AA$19)=0,AA$19&lt;&gt;0,AA$19&lt;$A79),"",
IF($A79&lt;=AA$14,((Z$11-SUM(AA$26:AA78))*Z$18/365)*(365/12),"")),"")</f>
        <v/>
      </c>
      <c r="AA79" s="2" t="str">
        <f t="shared" si="25"/>
        <v/>
      </c>
      <c r="AB79" s="21" t="str">
        <f t="shared" si="6"/>
        <v/>
      </c>
      <c r="AC79" t="s">
        <v>55</v>
      </c>
      <c r="AD79" s="45" t="str">
        <f t="shared" si="26"/>
        <v/>
      </c>
      <c r="AE79" s="2" t="str">
        <f>IFERROR(IF(AND(COUNTBLANK(AF$19)=0,AF$19&lt;&gt;0,AF$19&lt;$A79),"",
IF($A79&lt;=AF$14,((AE$11-SUM(AF$26:AF78))*AE$18/365)*(365/12),"")),"")</f>
        <v/>
      </c>
      <c r="AF79" s="2" t="str">
        <f t="shared" si="27"/>
        <v/>
      </c>
      <c r="AG79" s="21" t="str">
        <f t="shared" si="7"/>
        <v/>
      </c>
      <c r="AH79" t="s">
        <v>55</v>
      </c>
      <c r="AI79" s="45" t="str">
        <f t="shared" si="28"/>
        <v/>
      </c>
      <c r="AJ79" s="2" t="str">
        <f>IFERROR(IF(AND(COUNTBLANK(AK$19)=0,AK$19&lt;&gt;0,AK$19&lt;$A79),"",
IF($A79&lt;=AK$14,((AJ$11-SUM(AK$26:AK78))*AJ$18/365)*(365/12),"")),"")</f>
        <v/>
      </c>
      <c r="AK79" s="2" t="str">
        <f t="shared" si="29"/>
        <v/>
      </c>
      <c r="AL79" s="21" t="str">
        <f t="shared" si="8"/>
        <v/>
      </c>
      <c r="AM79" t="s">
        <v>55</v>
      </c>
      <c r="AN79" s="45" t="str">
        <f t="shared" si="30"/>
        <v/>
      </c>
      <c r="AO79" s="2" t="str">
        <f>IFERROR(IF(AND(COUNTBLANK(AP$19)=0,AP$19&lt;&gt;0,AP$19&lt;$A79),"",
IF($A79&lt;=AP$14,((AO$11-SUM(AP$26:AP78))*AO$18/365)*(365/12),"")),"")</f>
        <v/>
      </c>
      <c r="AP79" s="2" t="str">
        <f t="shared" si="31"/>
        <v/>
      </c>
      <c r="AQ79" s="21" t="str">
        <f t="shared" si="9"/>
        <v/>
      </c>
      <c r="AR79" t="s">
        <v>55</v>
      </c>
      <c r="AS79" s="45" t="str">
        <f t="shared" si="32"/>
        <v/>
      </c>
      <c r="AT79" s="2" t="str">
        <f>IFERROR(IF(AND(COUNTBLANK(AU$19)=0,AU$19&lt;&gt;0,AU$19&lt;$A79),"",
IF($A79&lt;=AU$14,((AT$11-SUM(AU$26:AU78))*AT$18/365)*(365/12),"")),"")</f>
        <v/>
      </c>
      <c r="AU79" s="2" t="str">
        <f t="shared" si="33"/>
        <v/>
      </c>
      <c r="AV79" s="21" t="str">
        <f t="shared" si="10"/>
        <v/>
      </c>
      <c r="AW79" t="s">
        <v>55</v>
      </c>
      <c r="AX79" s="45" t="str">
        <f t="shared" si="34"/>
        <v/>
      </c>
      <c r="AY79" s="2" t="str">
        <f>IFERROR(IF(AND(COUNTBLANK(AZ$19)=0,AZ$19&lt;&gt;0,AZ$19&lt;$A79),"",
IF($A79&lt;=AZ$14,((AY$11-SUM(AZ$26:AZ78))*AY$18/365)*(365/12),"")),"")</f>
        <v/>
      </c>
      <c r="AZ79" s="2" t="str">
        <f t="shared" si="35"/>
        <v/>
      </c>
      <c r="BA79" s="21" t="str">
        <f t="shared" si="11"/>
        <v/>
      </c>
      <c r="BB79" t="s">
        <v>55</v>
      </c>
      <c r="BC79" s="45" t="str">
        <f t="shared" si="36"/>
        <v/>
      </c>
      <c r="BD79" s="2" t="str">
        <f>IFERROR(IF(AND(COUNTBLANK(BE$19)=0,BE$19&lt;&gt;0,BE$19&lt;$A79),"",
IF($A79&lt;=BE$14,((BD$11-SUM(BE$26:BE78))*BD$18/365)*(365/12),"")),"")</f>
        <v/>
      </c>
      <c r="BE79" s="2" t="str">
        <f t="shared" si="37"/>
        <v/>
      </c>
      <c r="BF79" s="21" t="str">
        <f t="shared" si="12"/>
        <v/>
      </c>
      <c r="BG79" t="s">
        <v>55</v>
      </c>
      <c r="BH79" s="45" t="str">
        <f t="shared" si="38"/>
        <v/>
      </c>
      <c r="BI79" s="2" t="str">
        <f>IFERROR(IF(AND(COUNTBLANK(BJ$19)=0,BJ$19&lt;&gt;0,BJ$19&lt;$A79),"",
IF($A79&lt;=BJ$14,((BI$11-SUM(BJ$26:BJ78))*BI$18/365)*(365/12),"")),"")</f>
        <v/>
      </c>
      <c r="BJ79" s="2" t="str">
        <f t="shared" si="39"/>
        <v/>
      </c>
      <c r="BK79" s="21" t="str">
        <f t="shared" si="13"/>
        <v/>
      </c>
      <c r="BL79" t="s">
        <v>55</v>
      </c>
      <c r="BM79" s="45" t="str">
        <f t="shared" si="40"/>
        <v/>
      </c>
      <c r="BN79" s="2" t="str">
        <f>IFERROR(IF(AND(COUNTBLANK(BO$19)=0,BO$19&lt;&gt;0,BO$19&lt;$A79),"",
IF($A79&lt;=BO$14,((BN$11-SUM(BO$26:BO78))*BN$18/365)*(365/12),"")),"")</f>
        <v/>
      </c>
      <c r="BO79" s="2" t="str">
        <f t="shared" si="41"/>
        <v/>
      </c>
      <c r="BP79" s="21" t="str">
        <f t="shared" si="14"/>
        <v/>
      </c>
      <c r="BQ79" t="s">
        <v>55</v>
      </c>
      <c r="BR79" s="45" t="str">
        <f t="shared" si="42"/>
        <v/>
      </c>
      <c r="BS79" s="2" t="str">
        <f>IFERROR(IF(AND(COUNTBLANK(BT$19)=0,BT$19&lt;&gt;0,BT$19&lt;$A79),"",
IF($A79&lt;=BT$14,((BS$11-SUM(BT$26:BT78))*BS$18/365)*(365/12),"")),"")</f>
        <v/>
      </c>
      <c r="BT79" s="2" t="str">
        <f t="shared" si="43"/>
        <v/>
      </c>
      <c r="BU79" s="21" t="str">
        <f t="shared" si="15"/>
        <v/>
      </c>
      <c r="BV79" t="s">
        <v>55</v>
      </c>
      <c r="BW79" s="45" t="str">
        <f t="shared" si="44"/>
        <v/>
      </c>
      <c r="BX79" s="2" t="str">
        <f>IFERROR(IF(AND(COUNTBLANK(BY$19)=0,BY$19&lt;&gt;0,BY$19&lt;$A79),"",
IF($A79&lt;=BY$14,((BX$11-SUM(BY$26:BY78))*BX$18/365)*(365/12),"")),"")</f>
        <v/>
      </c>
      <c r="BY79" s="2" t="str">
        <f t="shared" si="45"/>
        <v/>
      </c>
      <c r="BZ79" s="21" t="str">
        <f t="shared" si="16"/>
        <v/>
      </c>
    </row>
    <row r="80" spans="1:78" s="2" customFormat="1" x14ac:dyDescent="0.3">
      <c r="A80" s="4">
        <f t="shared" si="46"/>
        <v>55</v>
      </c>
      <c r="B80" s="23">
        <f t="shared" si="0"/>
        <v>44216</v>
      </c>
      <c r="C80" s="24">
        <f t="shared" si="1"/>
        <v>43</v>
      </c>
      <c r="D80" t="s">
        <v>55</v>
      </c>
      <c r="E80" s="45">
        <f t="shared" si="47"/>
        <v>44216</v>
      </c>
      <c r="F80" s="2">
        <f>IFERROR(IF(AND(COUNTBLANK(G$19)=0,G$19&lt;&gt;0,G$19&lt;$A80),"",
IF($A80&lt;=G$14,((F$11-SUM(G$26:G79))*F$18/365)*(365/12),"")),"")</f>
        <v>234641.13359522962</v>
      </c>
      <c r="G80" s="2">
        <f t="shared" si="17"/>
        <v>657498.64767928584</v>
      </c>
      <c r="H80" s="21">
        <f t="shared" si="2"/>
        <v>892139.78127451544</v>
      </c>
      <c r="I80" t="s">
        <v>55</v>
      </c>
      <c r="J80" s="45" t="str">
        <f t="shared" si="18"/>
        <v/>
      </c>
      <c r="K80" s="2" t="str">
        <f>IFERROR(IF(AND(COUNTBLANK(L$19)=0,L$19&lt;&gt;0,L$19&lt;$A80),"",
IF($A80&lt;=L$14,((K$11-SUM(L$26:L79))*K$18/365)*(365/12),"")),"")</f>
        <v/>
      </c>
      <c r="L80" s="2" t="str">
        <f t="shared" si="19"/>
        <v/>
      </c>
      <c r="M80" s="21" t="str">
        <f t="shared" si="3"/>
        <v/>
      </c>
      <c r="N80" t="s">
        <v>55</v>
      </c>
      <c r="O80" s="45" t="str">
        <f t="shared" si="20"/>
        <v/>
      </c>
      <c r="P80" s="2" t="str">
        <f>IFERROR(IF(AND(COUNTBLANK(Q$19)=0,Q$19&lt;&gt;0,Q$19&lt;$A80),"",
IF($A80&lt;=Q$14,((P$11-SUM(Q$26:Q79))*P$18/365)*(365/12),"")),"")</f>
        <v/>
      </c>
      <c r="Q80" s="2" t="str">
        <f t="shared" si="21"/>
        <v/>
      </c>
      <c r="R80" s="21" t="str">
        <f t="shared" si="4"/>
        <v/>
      </c>
      <c r="S80" t="s">
        <v>55</v>
      </c>
      <c r="T80" s="45" t="str">
        <f t="shared" si="22"/>
        <v/>
      </c>
      <c r="U80" s="2" t="str">
        <f>IFERROR(IF(AND(COUNTBLANK(V$19)=0,V$19&lt;&gt;0,V$19&lt;$A80),"",
IF($A80&lt;=V$14,((U$11-SUM(V$26:V79))*U$18/365)*(365/12),"")),"")</f>
        <v/>
      </c>
      <c r="V80" s="2" t="str">
        <f t="shared" si="23"/>
        <v/>
      </c>
      <c r="W80" s="21" t="str">
        <f t="shared" si="5"/>
        <v/>
      </c>
      <c r="X80" t="s">
        <v>55</v>
      </c>
      <c r="Y80" s="45" t="str">
        <f t="shared" si="24"/>
        <v/>
      </c>
      <c r="Z80" s="2" t="str">
        <f>IFERROR(IF(AND(COUNTBLANK(AA$19)=0,AA$19&lt;&gt;0,AA$19&lt;$A80),"",
IF($A80&lt;=AA$14,((Z$11-SUM(AA$26:AA79))*Z$18/365)*(365/12),"")),"")</f>
        <v/>
      </c>
      <c r="AA80" s="2" t="str">
        <f t="shared" si="25"/>
        <v/>
      </c>
      <c r="AB80" s="21" t="str">
        <f t="shared" si="6"/>
        <v/>
      </c>
      <c r="AC80" t="s">
        <v>55</v>
      </c>
      <c r="AD80" s="45" t="str">
        <f t="shared" si="26"/>
        <v/>
      </c>
      <c r="AE80" s="2" t="str">
        <f>IFERROR(IF(AND(COUNTBLANK(AF$19)=0,AF$19&lt;&gt;0,AF$19&lt;$A80),"",
IF($A80&lt;=AF$14,((AE$11-SUM(AF$26:AF79))*AE$18/365)*(365/12),"")),"")</f>
        <v/>
      </c>
      <c r="AF80" s="2" t="str">
        <f t="shared" si="27"/>
        <v/>
      </c>
      <c r="AG80" s="21" t="str">
        <f t="shared" si="7"/>
        <v/>
      </c>
      <c r="AH80" t="s">
        <v>55</v>
      </c>
      <c r="AI80" s="45" t="str">
        <f t="shared" si="28"/>
        <v/>
      </c>
      <c r="AJ80" s="2" t="str">
        <f>IFERROR(IF(AND(COUNTBLANK(AK$19)=0,AK$19&lt;&gt;0,AK$19&lt;$A80),"",
IF($A80&lt;=AK$14,((AJ$11-SUM(AK$26:AK79))*AJ$18/365)*(365/12),"")),"")</f>
        <v/>
      </c>
      <c r="AK80" s="2" t="str">
        <f t="shared" si="29"/>
        <v/>
      </c>
      <c r="AL80" s="21" t="str">
        <f t="shared" si="8"/>
        <v/>
      </c>
      <c r="AM80" t="s">
        <v>55</v>
      </c>
      <c r="AN80" s="45" t="str">
        <f t="shared" si="30"/>
        <v/>
      </c>
      <c r="AO80" s="2" t="str">
        <f>IFERROR(IF(AND(COUNTBLANK(AP$19)=0,AP$19&lt;&gt;0,AP$19&lt;$A80),"",
IF($A80&lt;=AP$14,((AO$11-SUM(AP$26:AP79))*AO$18/365)*(365/12),"")),"")</f>
        <v/>
      </c>
      <c r="AP80" s="2" t="str">
        <f t="shared" si="31"/>
        <v/>
      </c>
      <c r="AQ80" s="21" t="str">
        <f t="shared" si="9"/>
        <v/>
      </c>
      <c r="AR80" t="s">
        <v>55</v>
      </c>
      <c r="AS80" s="45" t="str">
        <f t="shared" si="32"/>
        <v/>
      </c>
      <c r="AT80" s="2" t="str">
        <f>IFERROR(IF(AND(COUNTBLANK(AU$19)=0,AU$19&lt;&gt;0,AU$19&lt;$A80),"",
IF($A80&lt;=AU$14,((AT$11-SUM(AU$26:AU79))*AT$18/365)*(365/12),"")),"")</f>
        <v/>
      </c>
      <c r="AU80" s="2" t="str">
        <f t="shared" si="33"/>
        <v/>
      </c>
      <c r="AV80" s="21" t="str">
        <f t="shared" si="10"/>
        <v/>
      </c>
      <c r="AW80" t="s">
        <v>55</v>
      </c>
      <c r="AX80" s="45" t="str">
        <f t="shared" si="34"/>
        <v/>
      </c>
      <c r="AY80" s="2" t="str">
        <f>IFERROR(IF(AND(COUNTBLANK(AZ$19)=0,AZ$19&lt;&gt;0,AZ$19&lt;$A80),"",
IF($A80&lt;=AZ$14,((AY$11-SUM(AZ$26:AZ79))*AY$18/365)*(365/12),"")),"")</f>
        <v/>
      </c>
      <c r="AZ80" s="2" t="str">
        <f t="shared" si="35"/>
        <v/>
      </c>
      <c r="BA80" s="21" t="str">
        <f t="shared" si="11"/>
        <v/>
      </c>
      <c r="BB80" t="s">
        <v>55</v>
      </c>
      <c r="BC80" s="45" t="str">
        <f t="shared" si="36"/>
        <v/>
      </c>
      <c r="BD80" s="2" t="str">
        <f>IFERROR(IF(AND(COUNTBLANK(BE$19)=0,BE$19&lt;&gt;0,BE$19&lt;$A80),"",
IF($A80&lt;=BE$14,((BD$11-SUM(BE$26:BE79))*BD$18/365)*(365/12),"")),"")</f>
        <v/>
      </c>
      <c r="BE80" s="2" t="str">
        <f t="shared" si="37"/>
        <v/>
      </c>
      <c r="BF80" s="21" t="str">
        <f t="shared" si="12"/>
        <v/>
      </c>
      <c r="BG80" t="s">
        <v>55</v>
      </c>
      <c r="BH80" s="45" t="str">
        <f t="shared" si="38"/>
        <v/>
      </c>
      <c r="BI80" s="2" t="str">
        <f>IFERROR(IF(AND(COUNTBLANK(BJ$19)=0,BJ$19&lt;&gt;0,BJ$19&lt;$A80),"",
IF($A80&lt;=BJ$14,((BI$11-SUM(BJ$26:BJ79))*BI$18/365)*(365/12),"")),"")</f>
        <v/>
      </c>
      <c r="BJ80" s="2" t="str">
        <f t="shared" si="39"/>
        <v/>
      </c>
      <c r="BK80" s="21" t="str">
        <f t="shared" si="13"/>
        <v/>
      </c>
      <c r="BL80" t="s">
        <v>55</v>
      </c>
      <c r="BM80" s="45" t="str">
        <f t="shared" si="40"/>
        <v/>
      </c>
      <c r="BN80" s="2" t="str">
        <f>IFERROR(IF(AND(COUNTBLANK(BO$19)=0,BO$19&lt;&gt;0,BO$19&lt;$A80),"",
IF($A80&lt;=BO$14,((BN$11-SUM(BO$26:BO79))*BN$18/365)*(365/12),"")),"")</f>
        <v/>
      </c>
      <c r="BO80" s="2" t="str">
        <f t="shared" si="41"/>
        <v/>
      </c>
      <c r="BP80" s="21" t="str">
        <f t="shared" si="14"/>
        <v/>
      </c>
      <c r="BQ80" t="s">
        <v>55</v>
      </c>
      <c r="BR80" s="45" t="str">
        <f t="shared" si="42"/>
        <v/>
      </c>
      <c r="BS80" s="2" t="str">
        <f>IFERROR(IF(AND(COUNTBLANK(BT$19)=0,BT$19&lt;&gt;0,BT$19&lt;$A80),"",
IF($A80&lt;=BT$14,((BS$11-SUM(BT$26:BT79))*BS$18/365)*(365/12),"")),"")</f>
        <v/>
      </c>
      <c r="BT80" s="2" t="str">
        <f t="shared" si="43"/>
        <v/>
      </c>
      <c r="BU80" s="21" t="str">
        <f t="shared" si="15"/>
        <v/>
      </c>
      <c r="BV80" t="s">
        <v>55</v>
      </c>
      <c r="BW80" s="45" t="str">
        <f t="shared" si="44"/>
        <v/>
      </c>
      <c r="BX80" s="2" t="str">
        <f>IFERROR(IF(AND(COUNTBLANK(BY$19)=0,BY$19&lt;&gt;0,BY$19&lt;$A80),"",
IF($A80&lt;=BY$14,((BX$11-SUM(BY$26:BY79))*BX$18/365)*(365/12),"")),"")</f>
        <v/>
      </c>
      <c r="BY80" s="2" t="str">
        <f t="shared" si="45"/>
        <v/>
      </c>
      <c r="BZ80" s="21" t="str">
        <f t="shared" si="16"/>
        <v/>
      </c>
    </row>
    <row r="81" spans="1:78" s="2" customFormat="1" x14ac:dyDescent="0.3">
      <c r="A81" s="4">
        <f t="shared" si="46"/>
        <v>56</v>
      </c>
      <c r="B81" s="23">
        <f t="shared" si="0"/>
        <v>44247</v>
      </c>
      <c r="C81" s="24">
        <f t="shared" si="1"/>
        <v>43</v>
      </c>
      <c r="D81" t="s">
        <v>55</v>
      </c>
      <c r="E81" s="45">
        <f t="shared" si="47"/>
        <v>44247</v>
      </c>
      <c r="F81" s="2">
        <f>IFERROR(IF(AND(COUNTBLANK(G$19)=0,G$19&lt;&gt;0,G$19&lt;$A81),"",
IF($A81&lt;=G$14,((F$11-SUM(G$26:G80))*F$18/365)*(365/12),"")),"")</f>
        <v>233046.6993746073</v>
      </c>
      <c r="G81" s="2">
        <f t="shared" si="17"/>
        <v>659093.08189990814</v>
      </c>
      <c r="H81" s="21">
        <f t="shared" si="2"/>
        <v>892139.78127451544</v>
      </c>
      <c r="I81" t="s">
        <v>55</v>
      </c>
      <c r="J81" s="45" t="str">
        <f t="shared" si="18"/>
        <v/>
      </c>
      <c r="K81" s="2" t="str">
        <f>IFERROR(IF(AND(COUNTBLANK(L$19)=0,L$19&lt;&gt;0,L$19&lt;$A81),"",
IF($A81&lt;=L$14,((K$11-SUM(L$26:L80))*K$18/365)*(365/12),"")),"")</f>
        <v/>
      </c>
      <c r="L81" s="2" t="str">
        <f t="shared" si="19"/>
        <v/>
      </c>
      <c r="M81" s="21" t="str">
        <f t="shared" si="3"/>
        <v/>
      </c>
      <c r="N81" t="s">
        <v>55</v>
      </c>
      <c r="O81" s="45" t="str">
        <f t="shared" si="20"/>
        <v/>
      </c>
      <c r="P81" s="2" t="str">
        <f>IFERROR(IF(AND(COUNTBLANK(Q$19)=0,Q$19&lt;&gt;0,Q$19&lt;$A81),"",
IF($A81&lt;=Q$14,((P$11-SUM(Q$26:Q80))*P$18/365)*(365/12),"")),"")</f>
        <v/>
      </c>
      <c r="Q81" s="2" t="str">
        <f t="shared" si="21"/>
        <v/>
      </c>
      <c r="R81" s="21" t="str">
        <f t="shared" si="4"/>
        <v/>
      </c>
      <c r="S81" t="s">
        <v>55</v>
      </c>
      <c r="T81" s="45" t="str">
        <f t="shared" si="22"/>
        <v/>
      </c>
      <c r="U81" s="2" t="str">
        <f>IFERROR(IF(AND(COUNTBLANK(V$19)=0,V$19&lt;&gt;0,V$19&lt;$A81),"",
IF($A81&lt;=V$14,((U$11-SUM(V$26:V80))*U$18/365)*(365/12),"")),"")</f>
        <v/>
      </c>
      <c r="V81" s="2" t="str">
        <f t="shared" si="23"/>
        <v/>
      </c>
      <c r="W81" s="21" t="str">
        <f t="shared" si="5"/>
        <v/>
      </c>
      <c r="X81" t="s">
        <v>55</v>
      </c>
      <c r="Y81" s="45" t="str">
        <f t="shared" si="24"/>
        <v/>
      </c>
      <c r="Z81" s="2" t="str">
        <f>IFERROR(IF(AND(COUNTBLANK(AA$19)=0,AA$19&lt;&gt;0,AA$19&lt;$A81),"",
IF($A81&lt;=AA$14,((Z$11-SUM(AA$26:AA80))*Z$18/365)*(365/12),"")),"")</f>
        <v/>
      </c>
      <c r="AA81" s="2" t="str">
        <f t="shared" si="25"/>
        <v/>
      </c>
      <c r="AB81" s="21" t="str">
        <f t="shared" si="6"/>
        <v/>
      </c>
      <c r="AC81" t="s">
        <v>55</v>
      </c>
      <c r="AD81" s="45" t="str">
        <f t="shared" si="26"/>
        <v/>
      </c>
      <c r="AE81" s="2" t="str">
        <f>IFERROR(IF(AND(COUNTBLANK(AF$19)=0,AF$19&lt;&gt;0,AF$19&lt;$A81),"",
IF($A81&lt;=AF$14,((AE$11-SUM(AF$26:AF80))*AE$18/365)*(365/12),"")),"")</f>
        <v/>
      </c>
      <c r="AF81" s="2" t="str">
        <f t="shared" si="27"/>
        <v/>
      </c>
      <c r="AG81" s="21" t="str">
        <f t="shared" si="7"/>
        <v/>
      </c>
      <c r="AH81" t="s">
        <v>55</v>
      </c>
      <c r="AI81" s="45" t="str">
        <f t="shared" si="28"/>
        <v/>
      </c>
      <c r="AJ81" s="2" t="str">
        <f>IFERROR(IF(AND(COUNTBLANK(AK$19)=0,AK$19&lt;&gt;0,AK$19&lt;$A81),"",
IF($A81&lt;=AK$14,((AJ$11-SUM(AK$26:AK80))*AJ$18/365)*(365/12),"")),"")</f>
        <v/>
      </c>
      <c r="AK81" s="2" t="str">
        <f t="shared" si="29"/>
        <v/>
      </c>
      <c r="AL81" s="21" t="str">
        <f t="shared" si="8"/>
        <v/>
      </c>
      <c r="AM81" t="s">
        <v>55</v>
      </c>
      <c r="AN81" s="45" t="str">
        <f t="shared" si="30"/>
        <v/>
      </c>
      <c r="AO81" s="2" t="str">
        <f>IFERROR(IF(AND(COUNTBLANK(AP$19)=0,AP$19&lt;&gt;0,AP$19&lt;$A81),"",
IF($A81&lt;=AP$14,((AO$11-SUM(AP$26:AP80))*AO$18/365)*(365/12),"")),"")</f>
        <v/>
      </c>
      <c r="AP81" s="2" t="str">
        <f t="shared" si="31"/>
        <v/>
      </c>
      <c r="AQ81" s="21" t="str">
        <f t="shared" si="9"/>
        <v/>
      </c>
      <c r="AR81" t="s">
        <v>55</v>
      </c>
      <c r="AS81" s="45" t="str">
        <f t="shared" si="32"/>
        <v/>
      </c>
      <c r="AT81" s="2" t="str">
        <f>IFERROR(IF(AND(COUNTBLANK(AU$19)=0,AU$19&lt;&gt;0,AU$19&lt;$A81),"",
IF($A81&lt;=AU$14,((AT$11-SUM(AU$26:AU80))*AT$18/365)*(365/12),"")),"")</f>
        <v/>
      </c>
      <c r="AU81" s="2" t="str">
        <f t="shared" si="33"/>
        <v/>
      </c>
      <c r="AV81" s="21" t="str">
        <f t="shared" si="10"/>
        <v/>
      </c>
      <c r="AW81" t="s">
        <v>55</v>
      </c>
      <c r="AX81" s="45" t="str">
        <f t="shared" si="34"/>
        <v/>
      </c>
      <c r="AY81" s="2" t="str">
        <f>IFERROR(IF(AND(COUNTBLANK(AZ$19)=0,AZ$19&lt;&gt;0,AZ$19&lt;$A81),"",
IF($A81&lt;=AZ$14,((AY$11-SUM(AZ$26:AZ80))*AY$18/365)*(365/12),"")),"")</f>
        <v/>
      </c>
      <c r="AZ81" s="2" t="str">
        <f t="shared" si="35"/>
        <v/>
      </c>
      <c r="BA81" s="21" t="str">
        <f t="shared" si="11"/>
        <v/>
      </c>
      <c r="BB81" t="s">
        <v>55</v>
      </c>
      <c r="BC81" s="45" t="str">
        <f t="shared" si="36"/>
        <v/>
      </c>
      <c r="BD81" s="2" t="str">
        <f>IFERROR(IF(AND(COUNTBLANK(BE$19)=0,BE$19&lt;&gt;0,BE$19&lt;$A81),"",
IF($A81&lt;=BE$14,((BD$11-SUM(BE$26:BE80))*BD$18/365)*(365/12),"")),"")</f>
        <v/>
      </c>
      <c r="BE81" s="2" t="str">
        <f t="shared" si="37"/>
        <v/>
      </c>
      <c r="BF81" s="21" t="str">
        <f t="shared" si="12"/>
        <v/>
      </c>
      <c r="BG81" t="s">
        <v>55</v>
      </c>
      <c r="BH81" s="45" t="str">
        <f t="shared" si="38"/>
        <v/>
      </c>
      <c r="BI81" s="2" t="str">
        <f>IFERROR(IF(AND(COUNTBLANK(BJ$19)=0,BJ$19&lt;&gt;0,BJ$19&lt;$A81),"",
IF($A81&lt;=BJ$14,((BI$11-SUM(BJ$26:BJ80))*BI$18/365)*(365/12),"")),"")</f>
        <v/>
      </c>
      <c r="BJ81" s="2" t="str">
        <f t="shared" si="39"/>
        <v/>
      </c>
      <c r="BK81" s="21" t="str">
        <f t="shared" si="13"/>
        <v/>
      </c>
      <c r="BL81" t="s">
        <v>55</v>
      </c>
      <c r="BM81" s="45" t="str">
        <f t="shared" si="40"/>
        <v/>
      </c>
      <c r="BN81" s="2" t="str">
        <f>IFERROR(IF(AND(COUNTBLANK(BO$19)=0,BO$19&lt;&gt;0,BO$19&lt;$A81),"",
IF($A81&lt;=BO$14,((BN$11-SUM(BO$26:BO80))*BN$18/365)*(365/12),"")),"")</f>
        <v/>
      </c>
      <c r="BO81" s="2" t="str">
        <f t="shared" si="41"/>
        <v/>
      </c>
      <c r="BP81" s="21" t="str">
        <f t="shared" si="14"/>
        <v/>
      </c>
      <c r="BQ81" t="s">
        <v>55</v>
      </c>
      <c r="BR81" s="45" t="str">
        <f t="shared" si="42"/>
        <v/>
      </c>
      <c r="BS81" s="2" t="str">
        <f>IFERROR(IF(AND(COUNTBLANK(BT$19)=0,BT$19&lt;&gt;0,BT$19&lt;$A81),"",
IF($A81&lt;=BT$14,((BS$11-SUM(BT$26:BT80))*BS$18/365)*(365/12),"")),"")</f>
        <v/>
      </c>
      <c r="BT81" s="2" t="str">
        <f t="shared" si="43"/>
        <v/>
      </c>
      <c r="BU81" s="21" t="str">
        <f t="shared" si="15"/>
        <v/>
      </c>
      <c r="BV81" t="s">
        <v>55</v>
      </c>
      <c r="BW81" s="45" t="str">
        <f t="shared" si="44"/>
        <v/>
      </c>
      <c r="BX81" s="2" t="str">
        <f>IFERROR(IF(AND(COUNTBLANK(BY$19)=0,BY$19&lt;&gt;0,BY$19&lt;$A81),"",
IF($A81&lt;=BY$14,((BX$11-SUM(BY$26:BY80))*BX$18/365)*(365/12),"")),"")</f>
        <v/>
      </c>
      <c r="BY81" s="2" t="str">
        <f t="shared" si="45"/>
        <v/>
      </c>
      <c r="BZ81" s="21" t="str">
        <f t="shared" si="16"/>
        <v/>
      </c>
    </row>
    <row r="82" spans="1:78" s="2" customFormat="1" x14ac:dyDescent="0.3">
      <c r="A82" s="4">
        <f t="shared" si="46"/>
        <v>57</v>
      </c>
      <c r="B82" s="23">
        <f t="shared" si="0"/>
        <v>44275</v>
      </c>
      <c r="C82" s="24">
        <f t="shared" si="1"/>
        <v>43</v>
      </c>
      <c r="D82" t="s">
        <v>55</v>
      </c>
      <c r="E82" s="45">
        <f t="shared" si="47"/>
        <v>44275</v>
      </c>
      <c r="F82" s="2">
        <f>IFERROR(IF(AND(COUNTBLANK(G$19)=0,G$19&lt;&gt;0,G$19&lt;$A82),"",
IF($A82&lt;=G$14,((F$11-SUM(G$26:G81))*F$18/365)*(365/12),"")),"")</f>
        <v>231448.39865100005</v>
      </c>
      <c r="G82" s="2">
        <f t="shared" si="17"/>
        <v>660691.38262351532</v>
      </c>
      <c r="H82" s="21">
        <f t="shared" si="2"/>
        <v>892139.78127451544</v>
      </c>
      <c r="I82" t="s">
        <v>55</v>
      </c>
      <c r="J82" s="45" t="str">
        <f t="shared" si="18"/>
        <v/>
      </c>
      <c r="K82" s="2" t="str">
        <f>IFERROR(IF(AND(COUNTBLANK(L$19)=0,L$19&lt;&gt;0,L$19&lt;$A82),"",
IF($A82&lt;=L$14,((K$11-SUM(L$26:L81))*K$18/365)*(365/12),"")),"")</f>
        <v/>
      </c>
      <c r="L82" s="2" t="str">
        <f t="shared" si="19"/>
        <v/>
      </c>
      <c r="M82" s="21" t="str">
        <f t="shared" si="3"/>
        <v/>
      </c>
      <c r="N82" t="s">
        <v>55</v>
      </c>
      <c r="O82" s="45" t="str">
        <f t="shared" si="20"/>
        <v/>
      </c>
      <c r="P82" s="2" t="str">
        <f>IFERROR(IF(AND(COUNTBLANK(Q$19)=0,Q$19&lt;&gt;0,Q$19&lt;$A82),"",
IF($A82&lt;=Q$14,((P$11-SUM(Q$26:Q81))*P$18/365)*(365/12),"")),"")</f>
        <v/>
      </c>
      <c r="Q82" s="2" t="str">
        <f t="shared" si="21"/>
        <v/>
      </c>
      <c r="R82" s="21" t="str">
        <f t="shared" si="4"/>
        <v/>
      </c>
      <c r="S82" t="s">
        <v>55</v>
      </c>
      <c r="T82" s="45" t="str">
        <f t="shared" si="22"/>
        <v/>
      </c>
      <c r="U82" s="2" t="str">
        <f>IFERROR(IF(AND(COUNTBLANK(V$19)=0,V$19&lt;&gt;0,V$19&lt;$A82),"",
IF($A82&lt;=V$14,((U$11-SUM(V$26:V81))*U$18/365)*(365/12),"")),"")</f>
        <v/>
      </c>
      <c r="V82" s="2" t="str">
        <f t="shared" si="23"/>
        <v/>
      </c>
      <c r="W82" s="21" t="str">
        <f t="shared" si="5"/>
        <v/>
      </c>
      <c r="X82" t="s">
        <v>55</v>
      </c>
      <c r="Y82" s="45" t="str">
        <f t="shared" si="24"/>
        <v/>
      </c>
      <c r="Z82" s="2" t="str">
        <f>IFERROR(IF(AND(COUNTBLANK(AA$19)=0,AA$19&lt;&gt;0,AA$19&lt;$A82),"",
IF($A82&lt;=AA$14,((Z$11-SUM(AA$26:AA81))*Z$18/365)*(365/12),"")),"")</f>
        <v/>
      </c>
      <c r="AA82" s="2" t="str">
        <f t="shared" si="25"/>
        <v/>
      </c>
      <c r="AB82" s="21" t="str">
        <f t="shared" si="6"/>
        <v/>
      </c>
      <c r="AC82" t="s">
        <v>55</v>
      </c>
      <c r="AD82" s="45" t="str">
        <f t="shared" si="26"/>
        <v/>
      </c>
      <c r="AE82" s="2" t="str">
        <f>IFERROR(IF(AND(COUNTBLANK(AF$19)=0,AF$19&lt;&gt;0,AF$19&lt;$A82),"",
IF($A82&lt;=AF$14,((AE$11-SUM(AF$26:AF81))*AE$18/365)*(365/12),"")),"")</f>
        <v/>
      </c>
      <c r="AF82" s="2" t="str">
        <f t="shared" si="27"/>
        <v/>
      </c>
      <c r="AG82" s="21" t="str">
        <f t="shared" si="7"/>
        <v/>
      </c>
      <c r="AH82" t="s">
        <v>55</v>
      </c>
      <c r="AI82" s="45" t="str">
        <f t="shared" si="28"/>
        <v/>
      </c>
      <c r="AJ82" s="2" t="str">
        <f>IFERROR(IF(AND(COUNTBLANK(AK$19)=0,AK$19&lt;&gt;0,AK$19&lt;$A82),"",
IF($A82&lt;=AK$14,((AJ$11-SUM(AK$26:AK81))*AJ$18/365)*(365/12),"")),"")</f>
        <v/>
      </c>
      <c r="AK82" s="2" t="str">
        <f t="shared" si="29"/>
        <v/>
      </c>
      <c r="AL82" s="21" t="str">
        <f t="shared" si="8"/>
        <v/>
      </c>
      <c r="AM82" t="s">
        <v>55</v>
      </c>
      <c r="AN82" s="45" t="str">
        <f t="shared" si="30"/>
        <v/>
      </c>
      <c r="AO82" s="2" t="str">
        <f>IFERROR(IF(AND(COUNTBLANK(AP$19)=0,AP$19&lt;&gt;0,AP$19&lt;$A82),"",
IF($A82&lt;=AP$14,((AO$11-SUM(AP$26:AP81))*AO$18/365)*(365/12),"")),"")</f>
        <v/>
      </c>
      <c r="AP82" s="2" t="str">
        <f t="shared" si="31"/>
        <v/>
      </c>
      <c r="AQ82" s="21" t="str">
        <f t="shared" si="9"/>
        <v/>
      </c>
      <c r="AR82" t="s">
        <v>55</v>
      </c>
      <c r="AS82" s="45" t="str">
        <f t="shared" si="32"/>
        <v/>
      </c>
      <c r="AT82" s="2" t="str">
        <f>IFERROR(IF(AND(COUNTBLANK(AU$19)=0,AU$19&lt;&gt;0,AU$19&lt;$A82),"",
IF($A82&lt;=AU$14,((AT$11-SUM(AU$26:AU81))*AT$18/365)*(365/12),"")),"")</f>
        <v/>
      </c>
      <c r="AU82" s="2" t="str">
        <f t="shared" si="33"/>
        <v/>
      </c>
      <c r="AV82" s="21" t="str">
        <f t="shared" si="10"/>
        <v/>
      </c>
      <c r="AW82" t="s">
        <v>55</v>
      </c>
      <c r="AX82" s="45" t="str">
        <f t="shared" si="34"/>
        <v/>
      </c>
      <c r="AY82" s="2" t="str">
        <f>IFERROR(IF(AND(COUNTBLANK(AZ$19)=0,AZ$19&lt;&gt;0,AZ$19&lt;$A82),"",
IF($A82&lt;=AZ$14,((AY$11-SUM(AZ$26:AZ81))*AY$18/365)*(365/12),"")),"")</f>
        <v/>
      </c>
      <c r="AZ82" s="2" t="str">
        <f t="shared" si="35"/>
        <v/>
      </c>
      <c r="BA82" s="21" t="str">
        <f t="shared" si="11"/>
        <v/>
      </c>
      <c r="BB82" t="s">
        <v>55</v>
      </c>
      <c r="BC82" s="45" t="str">
        <f t="shared" si="36"/>
        <v/>
      </c>
      <c r="BD82" s="2" t="str">
        <f>IFERROR(IF(AND(COUNTBLANK(BE$19)=0,BE$19&lt;&gt;0,BE$19&lt;$A82),"",
IF($A82&lt;=BE$14,((BD$11-SUM(BE$26:BE81))*BD$18/365)*(365/12),"")),"")</f>
        <v/>
      </c>
      <c r="BE82" s="2" t="str">
        <f t="shared" si="37"/>
        <v/>
      </c>
      <c r="BF82" s="21" t="str">
        <f t="shared" si="12"/>
        <v/>
      </c>
      <c r="BG82" t="s">
        <v>55</v>
      </c>
      <c r="BH82" s="45" t="str">
        <f t="shared" si="38"/>
        <v/>
      </c>
      <c r="BI82" s="2" t="str">
        <f>IFERROR(IF(AND(COUNTBLANK(BJ$19)=0,BJ$19&lt;&gt;0,BJ$19&lt;$A82),"",
IF($A82&lt;=BJ$14,((BI$11-SUM(BJ$26:BJ81))*BI$18/365)*(365/12),"")),"")</f>
        <v/>
      </c>
      <c r="BJ82" s="2" t="str">
        <f t="shared" si="39"/>
        <v/>
      </c>
      <c r="BK82" s="21" t="str">
        <f t="shared" si="13"/>
        <v/>
      </c>
      <c r="BL82" t="s">
        <v>55</v>
      </c>
      <c r="BM82" s="45" t="str">
        <f t="shared" si="40"/>
        <v/>
      </c>
      <c r="BN82" s="2" t="str">
        <f>IFERROR(IF(AND(COUNTBLANK(BO$19)=0,BO$19&lt;&gt;0,BO$19&lt;$A82),"",
IF($A82&lt;=BO$14,((BN$11-SUM(BO$26:BO81))*BN$18/365)*(365/12),"")),"")</f>
        <v/>
      </c>
      <c r="BO82" s="2" t="str">
        <f t="shared" si="41"/>
        <v/>
      </c>
      <c r="BP82" s="21" t="str">
        <f t="shared" si="14"/>
        <v/>
      </c>
      <c r="BQ82" t="s">
        <v>55</v>
      </c>
      <c r="BR82" s="45" t="str">
        <f t="shared" si="42"/>
        <v/>
      </c>
      <c r="BS82" s="2" t="str">
        <f>IFERROR(IF(AND(COUNTBLANK(BT$19)=0,BT$19&lt;&gt;0,BT$19&lt;$A82),"",
IF($A82&lt;=BT$14,((BS$11-SUM(BT$26:BT81))*BS$18/365)*(365/12),"")),"")</f>
        <v/>
      </c>
      <c r="BT82" s="2" t="str">
        <f t="shared" si="43"/>
        <v/>
      </c>
      <c r="BU82" s="21" t="str">
        <f t="shared" si="15"/>
        <v/>
      </c>
      <c r="BV82" t="s">
        <v>55</v>
      </c>
      <c r="BW82" s="45" t="str">
        <f t="shared" si="44"/>
        <v/>
      </c>
      <c r="BX82" s="2" t="str">
        <f>IFERROR(IF(AND(COUNTBLANK(BY$19)=0,BY$19&lt;&gt;0,BY$19&lt;$A82),"",
IF($A82&lt;=BY$14,((BX$11-SUM(BY$26:BY81))*BX$18/365)*(365/12),"")),"")</f>
        <v/>
      </c>
      <c r="BY82" s="2" t="str">
        <f t="shared" si="45"/>
        <v/>
      </c>
      <c r="BZ82" s="21" t="str">
        <f t="shared" si="16"/>
        <v/>
      </c>
    </row>
    <row r="83" spans="1:78" s="2" customFormat="1" x14ac:dyDescent="0.3">
      <c r="A83" s="4">
        <f t="shared" si="46"/>
        <v>58</v>
      </c>
      <c r="B83" s="23">
        <f t="shared" si="0"/>
        <v>44306</v>
      </c>
      <c r="C83" s="24">
        <f t="shared" si="1"/>
        <v>43</v>
      </c>
      <c r="D83" t="s">
        <v>55</v>
      </c>
      <c r="E83" s="45">
        <f t="shared" si="47"/>
        <v>44306</v>
      </c>
      <c r="F83" s="2">
        <f>IFERROR(IF(AND(COUNTBLANK(G$19)=0,G$19&lt;&gt;0,G$19&lt;$A83),"",
IF($A83&lt;=G$14,((F$11-SUM(G$26:G82))*F$18/365)*(365/12),"")),"")</f>
        <v>229846.22204813804</v>
      </c>
      <c r="G83" s="2">
        <f t="shared" si="17"/>
        <v>662293.5592263774</v>
      </c>
      <c r="H83" s="21">
        <f t="shared" si="2"/>
        <v>892139.78127451544</v>
      </c>
      <c r="I83" t="s">
        <v>55</v>
      </c>
      <c r="J83" s="45" t="str">
        <f t="shared" si="18"/>
        <v/>
      </c>
      <c r="K83" s="2" t="str">
        <f>IFERROR(IF(AND(COUNTBLANK(L$19)=0,L$19&lt;&gt;0,L$19&lt;$A83),"",
IF($A83&lt;=L$14,((K$11-SUM(L$26:L82))*K$18/365)*(365/12),"")),"")</f>
        <v/>
      </c>
      <c r="L83" s="2" t="str">
        <f t="shared" si="19"/>
        <v/>
      </c>
      <c r="M83" s="21" t="str">
        <f t="shared" si="3"/>
        <v/>
      </c>
      <c r="N83" t="s">
        <v>55</v>
      </c>
      <c r="O83" s="45" t="str">
        <f t="shared" si="20"/>
        <v/>
      </c>
      <c r="P83" s="2" t="str">
        <f>IFERROR(IF(AND(COUNTBLANK(Q$19)=0,Q$19&lt;&gt;0,Q$19&lt;$A83),"",
IF($A83&lt;=Q$14,((P$11-SUM(Q$26:Q82))*P$18/365)*(365/12),"")),"")</f>
        <v/>
      </c>
      <c r="Q83" s="2" t="str">
        <f t="shared" si="21"/>
        <v/>
      </c>
      <c r="R83" s="21" t="str">
        <f t="shared" si="4"/>
        <v/>
      </c>
      <c r="S83" t="s">
        <v>55</v>
      </c>
      <c r="T83" s="45" t="str">
        <f t="shared" si="22"/>
        <v/>
      </c>
      <c r="U83" s="2" t="str">
        <f>IFERROR(IF(AND(COUNTBLANK(V$19)=0,V$19&lt;&gt;0,V$19&lt;$A83),"",
IF($A83&lt;=V$14,((U$11-SUM(V$26:V82))*U$18/365)*(365/12),"")),"")</f>
        <v/>
      </c>
      <c r="V83" s="2" t="str">
        <f t="shared" si="23"/>
        <v/>
      </c>
      <c r="W83" s="21" t="str">
        <f t="shared" si="5"/>
        <v/>
      </c>
      <c r="X83" t="s">
        <v>55</v>
      </c>
      <c r="Y83" s="45" t="str">
        <f t="shared" si="24"/>
        <v/>
      </c>
      <c r="Z83" s="2" t="str">
        <f>IFERROR(IF(AND(COUNTBLANK(AA$19)=0,AA$19&lt;&gt;0,AA$19&lt;$A83),"",
IF($A83&lt;=AA$14,((Z$11-SUM(AA$26:AA82))*Z$18/365)*(365/12),"")),"")</f>
        <v/>
      </c>
      <c r="AA83" s="2" t="str">
        <f t="shared" si="25"/>
        <v/>
      </c>
      <c r="AB83" s="21" t="str">
        <f t="shared" si="6"/>
        <v/>
      </c>
      <c r="AC83" t="s">
        <v>55</v>
      </c>
      <c r="AD83" s="45" t="str">
        <f t="shared" si="26"/>
        <v/>
      </c>
      <c r="AE83" s="2" t="str">
        <f>IFERROR(IF(AND(COUNTBLANK(AF$19)=0,AF$19&lt;&gt;0,AF$19&lt;$A83),"",
IF($A83&lt;=AF$14,((AE$11-SUM(AF$26:AF82))*AE$18/365)*(365/12),"")),"")</f>
        <v/>
      </c>
      <c r="AF83" s="2" t="str">
        <f t="shared" si="27"/>
        <v/>
      </c>
      <c r="AG83" s="21" t="str">
        <f t="shared" si="7"/>
        <v/>
      </c>
      <c r="AH83" t="s">
        <v>55</v>
      </c>
      <c r="AI83" s="45" t="str">
        <f t="shared" si="28"/>
        <v/>
      </c>
      <c r="AJ83" s="2" t="str">
        <f>IFERROR(IF(AND(COUNTBLANK(AK$19)=0,AK$19&lt;&gt;0,AK$19&lt;$A83),"",
IF($A83&lt;=AK$14,((AJ$11-SUM(AK$26:AK82))*AJ$18/365)*(365/12),"")),"")</f>
        <v/>
      </c>
      <c r="AK83" s="2" t="str">
        <f t="shared" si="29"/>
        <v/>
      </c>
      <c r="AL83" s="21" t="str">
        <f t="shared" si="8"/>
        <v/>
      </c>
      <c r="AM83" t="s">
        <v>55</v>
      </c>
      <c r="AN83" s="45" t="str">
        <f t="shared" si="30"/>
        <v/>
      </c>
      <c r="AO83" s="2" t="str">
        <f>IFERROR(IF(AND(COUNTBLANK(AP$19)=0,AP$19&lt;&gt;0,AP$19&lt;$A83),"",
IF($A83&lt;=AP$14,((AO$11-SUM(AP$26:AP82))*AO$18/365)*(365/12),"")),"")</f>
        <v/>
      </c>
      <c r="AP83" s="2" t="str">
        <f t="shared" si="31"/>
        <v/>
      </c>
      <c r="AQ83" s="21" t="str">
        <f t="shared" si="9"/>
        <v/>
      </c>
      <c r="AR83" t="s">
        <v>55</v>
      </c>
      <c r="AS83" s="45" t="str">
        <f t="shared" si="32"/>
        <v/>
      </c>
      <c r="AT83" s="2" t="str">
        <f>IFERROR(IF(AND(COUNTBLANK(AU$19)=0,AU$19&lt;&gt;0,AU$19&lt;$A83),"",
IF($A83&lt;=AU$14,((AT$11-SUM(AU$26:AU82))*AT$18/365)*(365/12),"")),"")</f>
        <v/>
      </c>
      <c r="AU83" s="2" t="str">
        <f t="shared" si="33"/>
        <v/>
      </c>
      <c r="AV83" s="21" t="str">
        <f t="shared" si="10"/>
        <v/>
      </c>
      <c r="AW83" t="s">
        <v>55</v>
      </c>
      <c r="AX83" s="45" t="str">
        <f t="shared" si="34"/>
        <v/>
      </c>
      <c r="AY83" s="2" t="str">
        <f>IFERROR(IF(AND(COUNTBLANK(AZ$19)=0,AZ$19&lt;&gt;0,AZ$19&lt;$A83),"",
IF($A83&lt;=AZ$14,((AY$11-SUM(AZ$26:AZ82))*AY$18/365)*(365/12),"")),"")</f>
        <v/>
      </c>
      <c r="AZ83" s="2" t="str">
        <f t="shared" si="35"/>
        <v/>
      </c>
      <c r="BA83" s="21" t="str">
        <f t="shared" si="11"/>
        <v/>
      </c>
      <c r="BB83" t="s">
        <v>55</v>
      </c>
      <c r="BC83" s="45" t="str">
        <f t="shared" si="36"/>
        <v/>
      </c>
      <c r="BD83" s="2" t="str">
        <f>IFERROR(IF(AND(COUNTBLANK(BE$19)=0,BE$19&lt;&gt;0,BE$19&lt;$A83),"",
IF($A83&lt;=BE$14,((BD$11-SUM(BE$26:BE82))*BD$18/365)*(365/12),"")),"")</f>
        <v/>
      </c>
      <c r="BE83" s="2" t="str">
        <f t="shared" si="37"/>
        <v/>
      </c>
      <c r="BF83" s="21" t="str">
        <f t="shared" si="12"/>
        <v/>
      </c>
      <c r="BG83" t="s">
        <v>55</v>
      </c>
      <c r="BH83" s="45" t="str">
        <f t="shared" si="38"/>
        <v/>
      </c>
      <c r="BI83" s="2" t="str">
        <f>IFERROR(IF(AND(COUNTBLANK(BJ$19)=0,BJ$19&lt;&gt;0,BJ$19&lt;$A83),"",
IF($A83&lt;=BJ$14,((BI$11-SUM(BJ$26:BJ82))*BI$18/365)*(365/12),"")),"")</f>
        <v/>
      </c>
      <c r="BJ83" s="2" t="str">
        <f t="shared" si="39"/>
        <v/>
      </c>
      <c r="BK83" s="21" t="str">
        <f t="shared" si="13"/>
        <v/>
      </c>
      <c r="BL83" t="s">
        <v>55</v>
      </c>
      <c r="BM83" s="45" t="str">
        <f t="shared" si="40"/>
        <v/>
      </c>
      <c r="BN83" s="2" t="str">
        <f>IFERROR(IF(AND(COUNTBLANK(BO$19)=0,BO$19&lt;&gt;0,BO$19&lt;$A83),"",
IF($A83&lt;=BO$14,((BN$11-SUM(BO$26:BO82))*BN$18/365)*(365/12),"")),"")</f>
        <v/>
      </c>
      <c r="BO83" s="2" t="str">
        <f t="shared" si="41"/>
        <v/>
      </c>
      <c r="BP83" s="21" t="str">
        <f t="shared" si="14"/>
        <v/>
      </c>
      <c r="BQ83" t="s">
        <v>55</v>
      </c>
      <c r="BR83" s="45" t="str">
        <f t="shared" si="42"/>
        <v/>
      </c>
      <c r="BS83" s="2" t="str">
        <f>IFERROR(IF(AND(COUNTBLANK(BT$19)=0,BT$19&lt;&gt;0,BT$19&lt;$A83),"",
IF($A83&lt;=BT$14,((BS$11-SUM(BT$26:BT82))*BS$18/365)*(365/12),"")),"")</f>
        <v/>
      </c>
      <c r="BT83" s="2" t="str">
        <f t="shared" si="43"/>
        <v/>
      </c>
      <c r="BU83" s="21" t="str">
        <f t="shared" si="15"/>
        <v/>
      </c>
      <c r="BV83" t="s">
        <v>55</v>
      </c>
      <c r="BW83" s="45" t="str">
        <f t="shared" si="44"/>
        <v/>
      </c>
      <c r="BX83" s="2" t="str">
        <f>IFERROR(IF(AND(COUNTBLANK(BY$19)=0,BY$19&lt;&gt;0,BY$19&lt;$A83),"",
IF($A83&lt;=BY$14,((BX$11-SUM(BY$26:BY82))*BX$18/365)*(365/12),"")),"")</f>
        <v/>
      </c>
      <c r="BY83" s="2" t="str">
        <f t="shared" si="45"/>
        <v/>
      </c>
      <c r="BZ83" s="21" t="str">
        <f t="shared" si="16"/>
        <v/>
      </c>
    </row>
    <row r="84" spans="1:78" s="2" customFormat="1" x14ac:dyDescent="0.3">
      <c r="A84" s="4">
        <f t="shared" si="46"/>
        <v>59</v>
      </c>
      <c r="B84" s="23">
        <f t="shared" si="0"/>
        <v>44336</v>
      </c>
      <c r="C84" s="24">
        <f t="shared" si="1"/>
        <v>43</v>
      </c>
      <c r="D84" t="s">
        <v>55</v>
      </c>
      <c r="E84" s="45">
        <f t="shared" si="47"/>
        <v>44336</v>
      </c>
      <c r="F84" s="2">
        <f>IFERROR(IF(AND(COUNTBLANK(G$19)=0,G$19&lt;&gt;0,G$19&lt;$A84),"",
IF($A84&lt;=G$14,((F$11-SUM(G$26:G83))*F$18/365)*(365/12),"")),"")</f>
        <v>228240.16016701408</v>
      </c>
      <c r="G84" s="2">
        <f t="shared" si="17"/>
        <v>663899.62110750133</v>
      </c>
      <c r="H84" s="21">
        <f t="shared" si="2"/>
        <v>892139.78127451544</v>
      </c>
      <c r="I84" t="s">
        <v>55</v>
      </c>
      <c r="J84" s="45" t="str">
        <f t="shared" si="18"/>
        <v/>
      </c>
      <c r="K84" s="2" t="str">
        <f>IFERROR(IF(AND(COUNTBLANK(L$19)=0,L$19&lt;&gt;0,L$19&lt;$A84),"",
IF($A84&lt;=L$14,((K$11-SUM(L$26:L83))*K$18/365)*(365/12),"")),"")</f>
        <v/>
      </c>
      <c r="L84" s="2" t="str">
        <f t="shared" si="19"/>
        <v/>
      </c>
      <c r="M84" s="21" t="str">
        <f t="shared" si="3"/>
        <v/>
      </c>
      <c r="N84" t="s">
        <v>55</v>
      </c>
      <c r="O84" s="45" t="str">
        <f t="shared" si="20"/>
        <v/>
      </c>
      <c r="P84" s="2" t="str">
        <f>IFERROR(IF(AND(COUNTBLANK(Q$19)=0,Q$19&lt;&gt;0,Q$19&lt;$A84),"",
IF($A84&lt;=Q$14,((P$11-SUM(Q$26:Q83))*P$18/365)*(365/12),"")),"")</f>
        <v/>
      </c>
      <c r="Q84" s="2" t="str">
        <f t="shared" si="21"/>
        <v/>
      </c>
      <c r="R84" s="21" t="str">
        <f t="shared" si="4"/>
        <v/>
      </c>
      <c r="S84" t="s">
        <v>55</v>
      </c>
      <c r="T84" s="45" t="str">
        <f t="shared" si="22"/>
        <v/>
      </c>
      <c r="U84" s="2" t="str">
        <f>IFERROR(IF(AND(COUNTBLANK(V$19)=0,V$19&lt;&gt;0,V$19&lt;$A84),"",
IF($A84&lt;=V$14,((U$11-SUM(V$26:V83))*U$18/365)*(365/12),"")),"")</f>
        <v/>
      </c>
      <c r="V84" s="2" t="str">
        <f t="shared" si="23"/>
        <v/>
      </c>
      <c r="W84" s="21" t="str">
        <f t="shared" si="5"/>
        <v/>
      </c>
      <c r="X84" t="s">
        <v>55</v>
      </c>
      <c r="Y84" s="45" t="str">
        <f t="shared" si="24"/>
        <v/>
      </c>
      <c r="Z84" s="2" t="str">
        <f>IFERROR(IF(AND(COUNTBLANK(AA$19)=0,AA$19&lt;&gt;0,AA$19&lt;$A84),"",
IF($A84&lt;=AA$14,((Z$11-SUM(AA$26:AA83))*Z$18/365)*(365/12),"")),"")</f>
        <v/>
      </c>
      <c r="AA84" s="2" t="str">
        <f t="shared" si="25"/>
        <v/>
      </c>
      <c r="AB84" s="21" t="str">
        <f t="shared" si="6"/>
        <v/>
      </c>
      <c r="AC84" t="s">
        <v>55</v>
      </c>
      <c r="AD84" s="45" t="str">
        <f t="shared" si="26"/>
        <v/>
      </c>
      <c r="AE84" s="2" t="str">
        <f>IFERROR(IF(AND(COUNTBLANK(AF$19)=0,AF$19&lt;&gt;0,AF$19&lt;$A84),"",
IF($A84&lt;=AF$14,((AE$11-SUM(AF$26:AF83))*AE$18/365)*(365/12),"")),"")</f>
        <v/>
      </c>
      <c r="AF84" s="2" t="str">
        <f t="shared" si="27"/>
        <v/>
      </c>
      <c r="AG84" s="21" t="str">
        <f t="shared" si="7"/>
        <v/>
      </c>
      <c r="AH84" t="s">
        <v>55</v>
      </c>
      <c r="AI84" s="45" t="str">
        <f t="shared" si="28"/>
        <v/>
      </c>
      <c r="AJ84" s="2" t="str">
        <f>IFERROR(IF(AND(COUNTBLANK(AK$19)=0,AK$19&lt;&gt;0,AK$19&lt;$A84),"",
IF($A84&lt;=AK$14,((AJ$11-SUM(AK$26:AK83))*AJ$18/365)*(365/12),"")),"")</f>
        <v/>
      </c>
      <c r="AK84" s="2" t="str">
        <f t="shared" si="29"/>
        <v/>
      </c>
      <c r="AL84" s="21" t="str">
        <f t="shared" si="8"/>
        <v/>
      </c>
      <c r="AM84" t="s">
        <v>55</v>
      </c>
      <c r="AN84" s="45" t="str">
        <f t="shared" si="30"/>
        <v/>
      </c>
      <c r="AO84" s="2" t="str">
        <f>IFERROR(IF(AND(COUNTBLANK(AP$19)=0,AP$19&lt;&gt;0,AP$19&lt;$A84),"",
IF($A84&lt;=AP$14,((AO$11-SUM(AP$26:AP83))*AO$18/365)*(365/12),"")),"")</f>
        <v/>
      </c>
      <c r="AP84" s="2" t="str">
        <f t="shared" si="31"/>
        <v/>
      </c>
      <c r="AQ84" s="21" t="str">
        <f t="shared" si="9"/>
        <v/>
      </c>
      <c r="AR84" t="s">
        <v>55</v>
      </c>
      <c r="AS84" s="45" t="str">
        <f t="shared" si="32"/>
        <v/>
      </c>
      <c r="AT84" s="2" t="str">
        <f>IFERROR(IF(AND(COUNTBLANK(AU$19)=0,AU$19&lt;&gt;0,AU$19&lt;$A84),"",
IF($A84&lt;=AU$14,((AT$11-SUM(AU$26:AU83))*AT$18/365)*(365/12),"")),"")</f>
        <v/>
      </c>
      <c r="AU84" s="2" t="str">
        <f t="shared" si="33"/>
        <v/>
      </c>
      <c r="AV84" s="21" t="str">
        <f t="shared" si="10"/>
        <v/>
      </c>
      <c r="AW84" t="s">
        <v>55</v>
      </c>
      <c r="AX84" s="45" t="str">
        <f t="shared" si="34"/>
        <v/>
      </c>
      <c r="AY84" s="2" t="str">
        <f>IFERROR(IF(AND(COUNTBLANK(AZ$19)=0,AZ$19&lt;&gt;0,AZ$19&lt;$A84),"",
IF($A84&lt;=AZ$14,((AY$11-SUM(AZ$26:AZ83))*AY$18/365)*(365/12),"")),"")</f>
        <v/>
      </c>
      <c r="AZ84" s="2" t="str">
        <f t="shared" si="35"/>
        <v/>
      </c>
      <c r="BA84" s="21" t="str">
        <f t="shared" si="11"/>
        <v/>
      </c>
      <c r="BB84" t="s">
        <v>55</v>
      </c>
      <c r="BC84" s="45" t="str">
        <f t="shared" si="36"/>
        <v/>
      </c>
      <c r="BD84" s="2" t="str">
        <f>IFERROR(IF(AND(COUNTBLANK(BE$19)=0,BE$19&lt;&gt;0,BE$19&lt;$A84),"",
IF($A84&lt;=BE$14,((BD$11-SUM(BE$26:BE83))*BD$18/365)*(365/12),"")),"")</f>
        <v/>
      </c>
      <c r="BE84" s="2" t="str">
        <f t="shared" si="37"/>
        <v/>
      </c>
      <c r="BF84" s="21" t="str">
        <f t="shared" si="12"/>
        <v/>
      </c>
      <c r="BG84" t="s">
        <v>55</v>
      </c>
      <c r="BH84" s="45" t="str">
        <f t="shared" si="38"/>
        <v/>
      </c>
      <c r="BI84" s="2" t="str">
        <f>IFERROR(IF(AND(COUNTBLANK(BJ$19)=0,BJ$19&lt;&gt;0,BJ$19&lt;$A84),"",
IF($A84&lt;=BJ$14,((BI$11-SUM(BJ$26:BJ83))*BI$18/365)*(365/12),"")),"")</f>
        <v/>
      </c>
      <c r="BJ84" s="2" t="str">
        <f t="shared" si="39"/>
        <v/>
      </c>
      <c r="BK84" s="21" t="str">
        <f t="shared" si="13"/>
        <v/>
      </c>
      <c r="BL84" t="s">
        <v>55</v>
      </c>
      <c r="BM84" s="45" t="str">
        <f t="shared" si="40"/>
        <v/>
      </c>
      <c r="BN84" s="2" t="str">
        <f>IFERROR(IF(AND(COUNTBLANK(BO$19)=0,BO$19&lt;&gt;0,BO$19&lt;$A84),"",
IF($A84&lt;=BO$14,((BN$11-SUM(BO$26:BO83))*BN$18/365)*(365/12),"")),"")</f>
        <v/>
      </c>
      <c r="BO84" s="2" t="str">
        <f t="shared" si="41"/>
        <v/>
      </c>
      <c r="BP84" s="21" t="str">
        <f t="shared" si="14"/>
        <v/>
      </c>
      <c r="BQ84" t="s">
        <v>55</v>
      </c>
      <c r="BR84" s="45" t="str">
        <f t="shared" si="42"/>
        <v/>
      </c>
      <c r="BS84" s="2" t="str">
        <f>IFERROR(IF(AND(COUNTBLANK(BT$19)=0,BT$19&lt;&gt;0,BT$19&lt;$A84),"",
IF($A84&lt;=BT$14,((BS$11-SUM(BT$26:BT83))*BS$18/365)*(365/12),"")),"")</f>
        <v/>
      </c>
      <c r="BT84" s="2" t="str">
        <f t="shared" si="43"/>
        <v/>
      </c>
      <c r="BU84" s="21" t="str">
        <f t="shared" si="15"/>
        <v/>
      </c>
      <c r="BV84" t="s">
        <v>55</v>
      </c>
      <c r="BW84" s="45" t="str">
        <f t="shared" si="44"/>
        <v/>
      </c>
      <c r="BX84" s="2" t="str">
        <f>IFERROR(IF(AND(COUNTBLANK(BY$19)=0,BY$19&lt;&gt;0,BY$19&lt;$A84),"",
IF($A84&lt;=BY$14,((BX$11-SUM(BY$26:BY83))*BX$18/365)*(365/12),"")),"")</f>
        <v/>
      </c>
      <c r="BY84" s="2" t="str">
        <f t="shared" si="45"/>
        <v/>
      </c>
      <c r="BZ84" s="21" t="str">
        <f t="shared" si="16"/>
        <v/>
      </c>
    </row>
    <row r="85" spans="1:78" s="2" customFormat="1" x14ac:dyDescent="0.3">
      <c r="A85" s="4">
        <f t="shared" si="46"/>
        <v>60</v>
      </c>
      <c r="B85" s="23">
        <f t="shared" si="0"/>
        <v>44367</v>
      </c>
      <c r="C85" s="24">
        <f t="shared" si="1"/>
        <v>43</v>
      </c>
      <c r="D85" t="s">
        <v>55</v>
      </c>
      <c r="E85" s="45">
        <f t="shared" si="47"/>
        <v>44367</v>
      </c>
      <c r="F85" s="2">
        <f>IFERROR(IF(AND(COUNTBLANK(G$19)=0,G$19&lt;&gt;0,G$19&lt;$A85),"",
IF($A85&lt;=G$14,((F$11-SUM(G$26:G84))*F$18/365)*(365/12),"")),"")</f>
        <v>226630.20358582836</v>
      </c>
      <c r="G85" s="2">
        <f t="shared" si="17"/>
        <v>665509.57768868702</v>
      </c>
      <c r="H85" s="21">
        <f t="shared" si="2"/>
        <v>892139.78127451544</v>
      </c>
      <c r="I85" t="s">
        <v>55</v>
      </c>
      <c r="J85" s="45" t="str">
        <f t="shared" si="18"/>
        <v/>
      </c>
      <c r="K85" s="2" t="str">
        <f>IFERROR(IF(AND(COUNTBLANK(L$19)=0,L$19&lt;&gt;0,L$19&lt;$A85),"",
IF($A85&lt;=L$14,((K$11-SUM(L$26:L84))*K$18/365)*(365/12),"")),"")</f>
        <v/>
      </c>
      <c r="L85" s="2" t="str">
        <f t="shared" si="19"/>
        <v/>
      </c>
      <c r="M85" s="21" t="str">
        <f t="shared" si="3"/>
        <v/>
      </c>
      <c r="N85" t="s">
        <v>55</v>
      </c>
      <c r="O85" s="45" t="str">
        <f t="shared" si="20"/>
        <v/>
      </c>
      <c r="P85" s="2" t="str">
        <f>IFERROR(IF(AND(COUNTBLANK(Q$19)=0,Q$19&lt;&gt;0,Q$19&lt;$A85),"",
IF($A85&lt;=Q$14,((P$11-SUM(Q$26:Q84))*P$18/365)*(365/12),"")),"")</f>
        <v/>
      </c>
      <c r="Q85" s="2" t="str">
        <f t="shared" si="21"/>
        <v/>
      </c>
      <c r="R85" s="21" t="str">
        <f t="shared" si="4"/>
        <v/>
      </c>
      <c r="S85" t="s">
        <v>55</v>
      </c>
      <c r="T85" s="45" t="str">
        <f t="shared" si="22"/>
        <v/>
      </c>
      <c r="U85" s="2" t="str">
        <f>IFERROR(IF(AND(COUNTBLANK(V$19)=0,V$19&lt;&gt;0,V$19&lt;$A85),"",
IF($A85&lt;=V$14,((U$11-SUM(V$26:V84))*U$18/365)*(365/12),"")),"")</f>
        <v/>
      </c>
      <c r="V85" s="2" t="str">
        <f t="shared" si="23"/>
        <v/>
      </c>
      <c r="W85" s="21" t="str">
        <f t="shared" si="5"/>
        <v/>
      </c>
      <c r="X85" t="s">
        <v>55</v>
      </c>
      <c r="Y85" s="45" t="str">
        <f t="shared" si="24"/>
        <v/>
      </c>
      <c r="Z85" s="2" t="str">
        <f>IFERROR(IF(AND(COUNTBLANK(AA$19)=0,AA$19&lt;&gt;0,AA$19&lt;$A85),"",
IF($A85&lt;=AA$14,((Z$11-SUM(AA$26:AA84))*Z$18/365)*(365/12),"")),"")</f>
        <v/>
      </c>
      <c r="AA85" s="2" t="str">
        <f t="shared" si="25"/>
        <v/>
      </c>
      <c r="AB85" s="21" t="str">
        <f t="shared" si="6"/>
        <v/>
      </c>
      <c r="AC85" t="s">
        <v>55</v>
      </c>
      <c r="AD85" s="45" t="str">
        <f t="shared" si="26"/>
        <v/>
      </c>
      <c r="AE85" s="2" t="str">
        <f>IFERROR(IF(AND(COUNTBLANK(AF$19)=0,AF$19&lt;&gt;0,AF$19&lt;$A85),"",
IF($A85&lt;=AF$14,((AE$11-SUM(AF$26:AF84))*AE$18/365)*(365/12),"")),"")</f>
        <v/>
      </c>
      <c r="AF85" s="2" t="str">
        <f t="shared" si="27"/>
        <v/>
      </c>
      <c r="AG85" s="21" t="str">
        <f t="shared" si="7"/>
        <v/>
      </c>
      <c r="AH85" t="s">
        <v>55</v>
      </c>
      <c r="AI85" s="45" t="str">
        <f t="shared" si="28"/>
        <v/>
      </c>
      <c r="AJ85" s="2" t="str">
        <f>IFERROR(IF(AND(COUNTBLANK(AK$19)=0,AK$19&lt;&gt;0,AK$19&lt;$A85),"",
IF($A85&lt;=AK$14,((AJ$11-SUM(AK$26:AK84))*AJ$18/365)*(365/12),"")),"")</f>
        <v/>
      </c>
      <c r="AK85" s="2" t="str">
        <f t="shared" si="29"/>
        <v/>
      </c>
      <c r="AL85" s="21" t="str">
        <f t="shared" si="8"/>
        <v/>
      </c>
      <c r="AM85" t="s">
        <v>55</v>
      </c>
      <c r="AN85" s="45" t="str">
        <f t="shared" si="30"/>
        <v/>
      </c>
      <c r="AO85" s="2" t="str">
        <f>IFERROR(IF(AND(COUNTBLANK(AP$19)=0,AP$19&lt;&gt;0,AP$19&lt;$A85),"",
IF($A85&lt;=AP$14,((AO$11-SUM(AP$26:AP84))*AO$18/365)*(365/12),"")),"")</f>
        <v/>
      </c>
      <c r="AP85" s="2" t="str">
        <f t="shared" si="31"/>
        <v/>
      </c>
      <c r="AQ85" s="21" t="str">
        <f t="shared" si="9"/>
        <v/>
      </c>
      <c r="AR85" t="s">
        <v>55</v>
      </c>
      <c r="AS85" s="45" t="str">
        <f t="shared" si="32"/>
        <v/>
      </c>
      <c r="AT85" s="2" t="str">
        <f>IFERROR(IF(AND(COUNTBLANK(AU$19)=0,AU$19&lt;&gt;0,AU$19&lt;$A85),"",
IF($A85&lt;=AU$14,((AT$11-SUM(AU$26:AU84))*AT$18/365)*(365/12),"")),"")</f>
        <v/>
      </c>
      <c r="AU85" s="2" t="str">
        <f t="shared" si="33"/>
        <v/>
      </c>
      <c r="AV85" s="21" t="str">
        <f t="shared" si="10"/>
        <v/>
      </c>
      <c r="AW85" t="s">
        <v>55</v>
      </c>
      <c r="AX85" s="45" t="str">
        <f t="shared" si="34"/>
        <v/>
      </c>
      <c r="AY85" s="2" t="str">
        <f>IFERROR(IF(AND(COUNTBLANK(AZ$19)=0,AZ$19&lt;&gt;0,AZ$19&lt;$A85),"",
IF($A85&lt;=AZ$14,((AY$11-SUM(AZ$26:AZ84))*AY$18/365)*(365/12),"")),"")</f>
        <v/>
      </c>
      <c r="AZ85" s="2" t="str">
        <f t="shared" si="35"/>
        <v/>
      </c>
      <c r="BA85" s="21" t="str">
        <f t="shared" si="11"/>
        <v/>
      </c>
      <c r="BB85" t="s">
        <v>55</v>
      </c>
      <c r="BC85" s="45" t="str">
        <f t="shared" si="36"/>
        <v/>
      </c>
      <c r="BD85" s="2" t="str">
        <f>IFERROR(IF(AND(COUNTBLANK(BE$19)=0,BE$19&lt;&gt;0,BE$19&lt;$A85),"",
IF($A85&lt;=BE$14,((BD$11-SUM(BE$26:BE84))*BD$18/365)*(365/12),"")),"")</f>
        <v/>
      </c>
      <c r="BE85" s="2" t="str">
        <f t="shared" si="37"/>
        <v/>
      </c>
      <c r="BF85" s="21" t="str">
        <f t="shared" si="12"/>
        <v/>
      </c>
      <c r="BG85" t="s">
        <v>55</v>
      </c>
      <c r="BH85" s="45" t="str">
        <f t="shared" si="38"/>
        <v/>
      </c>
      <c r="BI85" s="2" t="str">
        <f>IFERROR(IF(AND(COUNTBLANK(BJ$19)=0,BJ$19&lt;&gt;0,BJ$19&lt;$A85),"",
IF($A85&lt;=BJ$14,((BI$11-SUM(BJ$26:BJ84))*BI$18/365)*(365/12),"")),"")</f>
        <v/>
      </c>
      <c r="BJ85" s="2" t="str">
        <f t="shared" si="39"/>
        <v/>
      </c>
      <c r="BK85" s="21" t="str">
        <f t="shared" si="13"/>
        <v/>
      </c>
      <c r="BL85" t="s">
        <v>55</v>
      </c>
      <c r="BM85" s="45" t="str">
        <f t="shared" si="40"/>
        <v/>
      </c>
      <c r="BN85" s="2" t="str">
        <f>IFERROR(IF(AND(COUNTBLANK(BO$19)=0,BO$19&lt;&gt;0,BO$19&lt;$A85),"",
IF($A85&lt;=BO$14,((BN$11-SUM(BO$26:BO84))*BN$18/365)*(365/12),"")),"")</f>
        <v/>
      </c>
      <c r="BO85" s="2" t="str">
        <f t="shared" si="41"/>
        <v/>
      </c>
      <c r="BP85" s="21" t="str">
        <f t="shared" si="14"/>
        <v/>
      </c>
      <c r="BQ85" t="s">
        <v>55</v>
      </c>
      <c r="BR85" s="45" t="str">
        <f t="shared" si="42"/>
        <v/>
      </c>
      <c r="BS85" s="2" t="str">
        <f>IFERROR(IF(AND(COUNTBLANK(BT$19)=0,BT$19&lt;&gt;0,BT$19&lt;$A85),"",
IF($A85&lt;=BT$14,((BS$11-SUM(BT$26:BT84))*BS$18/365)*(365/12),"")),"")</f>
        <v/>
      </c>
      <c r="BT85" s="2" t="str">
        <f t="shared" si="43"/>
        <v/>
      </c>
      <c r="BU85" s="21" t="str">
        <f t="shared" si="15"/>
        <v/>
      </c>
      <c r="BV85" t="s">
        <v>55</v>
      </c>
      <c r="BW85" s="45" t="str">
        <f t="shared" si="44"/>
        <v/>
      </c>
      <c r="BX85" s="2" t="str">
        <f>IFERROR(IF(AND(COUNTBLANK(BY$19)=0,BY$19&lt;&gt;0,BY$19&lt;$A85),"",
IF($A85&lt;=BY$14,((BX$11-SUM(BY$26:BY84))*BX$18/365)*(365/12),"")),"")</f>
        <v/>
      </c>
      <c r="BY85" s="2" t="str">
        <f t="shared" si="45"/>
        <v/>
      </c>
      <c r="BZ85" s="21" t="str">
        <f t="shared" si="16"/>
        <v/>
      </c>
    </row>
    <row r="86" spans="1:78" s="2" customFormat="1" x14ac:dyDescent="0.3">
      <c r="A86" s="4">
        <f t="shared" si="46"/>
        <v>61</v>
      </c>
      <c r="B86" s="23">
        <f t="shared" si="0"/>
        <v>44397</v>
      </c>
      <c r="C86" s="24">
        <f t="shared" si="1"/>
        <v>43</v>
      </c>
      <c r="D86" t="s">
        <v>55</v>
      </c>
      <c r="E86" s="45" t="str">
        <f t="shared" si="47"/>
        <v/>
      </c>
      <c r="F86" s="2" t="str">
        <f>IFERROR(IF(AND(COUNTBLANK(G$19)=0,G$19&lt;&gt;0,G$19&lt;$A86),"",
IF($A86&lt;=G$14,((F$11-SUM(G$26:G85))*F$18/365)*(365/12),"")),"")</f>
        <v/>
      </c>
      <c r="G86" s="2" t="str">
        <f t="shared" si="17"/>
        <v/>
      </c>
      <c r="H86" s="21" t="str">
        <f t="shared" si="2"/>
        <v/>
      </c>
      <c r="I86" t="s">
        <v>55</v>
      </c>
      <c r="J86" s="45" t="str">
        <f t="shared" si="18"/>
        <v/>
      </c>
      <c r="K86" s="2" t="str">
        <f>IFERROR(IF(AND(COUNTBLANK(L$19)=0,L$19&lt;&gt;0,L$19&lt;$A86),"",
IF($A86&lt;=L$14,((K$11-SUM(L$26:L85))*K$18/365)*(365/12),"")),"")</f>
        <v/>
      </c>
      <c r="L86" s="2" t="str">
        <f t="shared" si="19"/>
        <v/>
      </c>
      <c r="M86" s="21" t="str">
        <f t="shared" si="3"/>
        <v/>
      </c>
      <c r="N86" t="s">
        <v>55</v>
      </c>
      <c r="O86" s="45" t="str">
        <f t="shared" si="20"/>
        <v/>
      </c>
      <c r="P86" s="2" t="str">
        <f>IFERROR(IF(AND(COUNTBLANK(Q$19)=0,Q$19&lt;&gt;0,Q$19&lt;$A86),"",
IF($A86&lt;=Q$14,((P$11-SUM(Q$26:Q85))*P$18/365)*(365/12),"")),"")</f>
        <v/>
      </c>
      <c r="Q86" s="2" t="str">
        <f t="shared" si="21"/>
        <v/>
      </c>
      <c r="R86" s="21" t="str">
        <f t="shared" si="4"/>
        <v/>
      </c>
      <c r="S86" t="s">
        <v>55</v>
      </c>
      <c r="T86" s="45" t="str">
        <f t="shared" si="22"/>
        <v/>
      </c>
      <c r="U86" s="2" t="str">
        <f>IFERROR(IF(AND(COUNTBLANK(V$19)=0,V$19&lt;&gt;0,V$19&lt;$A86),"",
IF($A86&lt;=V$14,((U$11-SUM(V$26:V85))*U$18/365)*(365/12),"")),"")</f>
        <v/>
      </c>
      <c r="V86" s="2" t="str">
        <f t="shared" si="23"/>
        <v/>
      </c>
      <c r="W86" s="21" t="str">
        <f t="shared" si="5"/>
        <v/>
      </c>
      <c r="X86" t="s">
        <v>55</v>
      </c>
      <c r="Y86" s="45" t="str">
        <f t="shared" si="24"/>
        <v/>
      </c>
      <c r="Z86" s="2" t="str">
        <f>IFERROR(IF(AND(COUNTBLANK(AA$19)=0,AA$19&lt;&gt;0,AA$19&lt;$A86),"",
IF($A86&lt;=AA$14,((Z$11-SUM(AA$26:AA85))*Z$18/365)*(365/12),"")),"")</f>
        <v/>
      </c>
      <c r="AA86" s="2" t="str">
        <f t="shared" si="25"/>
        <v/>
      </c>
      <c r="AB86" s="21" t="str">
        <f t="shared" si="6"/>
        <v/>
      </c>
      <c r="AC86" t="s">
        <v>55</v>
      </c>
      <c r="AD86" s="45" t="str">
        <f t="shared" si="26"/>
        <v/>
      </c>
      <c r="AE86" s="2" t="str">
        <f>IFERROR(IF(AND(COUNTBLANK(AF$19)=0,AF$19&lt;&gt;0,AF$19&lt;$A86),"",
IF($A86&lt;=AF$14,((AE$11-SUM(AF$26:AF85))*AE$18/365)*(365/12),"")),"")</f>
        <v/>
      </c>
      <c r="AF86" s="2" t="str">
        <f t="shared" si="27"/>
        <v/>
      </c>
      <c r="AG86" s="21" t="str">
        <f t="shared" si="7"/>
        <v/>
      </c>
      <c r="AH86" t="s">
        <v>55</v>
      </c>
      <c r="AI86" s="45" t="str">
        <f t="shared" si="28"/>
        <v/>
      </c>
      <c r="AJ86" s="2" t="str">
        <f>IFERROR(IF(AND(COUNTBLANK(AK$19)=0,AK$19&lt;&gt;0,AK$19&lt;$A86),"",
IF($A86&lt;=AK$14,((AJ$11-SUM(AK$26:AK85))*AJ$18/365)*(365/12),"")),"")</f>
        <v/>
      </c>
      <c r="AK86" s="2" t="str">
        <f t="shared" si="29"/>
        <v/>
      </c>
      <c r="AL86" s="21" t="str">
        <f t="shared" si="8"/>
        <v/>
      </c>
      <c r="AM86" t="s">
        <v>55</v>
      </c>
      <c r="AN86" s="45" t="str">
        <f t="shared" si="30"/>
        <v/>
      </c>
      <c r="AO86" s="2" t="str">
        <f>IFERROR(IF(AND(COUNTBLANK(AP$19)=0,AP$19&lt;&gt;0,AP$19&lt;$A86),"",
IF($A86&lt;=AP$14,((AO$11-SUM(AP$26:AP85))*AO$18/365)*(365/12),"")),"")</f>
        <v/>
      </c>
      <c r="AP86" s="2" t="str">
        <f t="shared" si="31"/>
        <v/>
      </c>
      <c r="AQ86" s="21" t="str">
        <f t="shared" si="9"/>
        <v/>
      </c>
      <c r="AR86" t="s">
        <v>55</v>
      </c>
      <c r="AS86" s="45" t="str">
        <f t="shared" si="32"/>
        <v/>
      </c>
      <c r="AT86" s="2" t="str">
        <f>IFERROR(IF(AND(COUNTBLANK(AU$19)=0,AU$19&lt;&gt;0,AU$19&lt;$A86),"",
IF($A86&lt;=AU$14,((AT$11-SUM(AU$26:AU85))*AT$18/365)*(365/12),"")),"")</f>
        <v/>
      </c>
      <c r="AU86" s="2" t="str">
        <f t="shared" si="33"/>
        <v/>
      </c>
      <c r="AV86" s="21" t="str">
        <f t="shared" si="10"/>
        <v/>
      </c>
      <c r="AW86" t="s">
        <v>55</v>
      </c>
      <c r="AX86" s="45" t="str">
        <f t="shared" si="34"/>
        <v/>
      </c>
      <c r="AY86" s="2" t="str">
        <f>IFERROR(IF(AND(COUNTBLANK(AZ$19)=0,AZ$19&lt;&gt;0,AZ$19&lt;$A86),"",
IF($A86&lt;=AZ$14,((AY$11-SUM(AZ$26:AZ85))*AY$18/365)*(365/12),"")),"")</f>
        <v/>
      </c>
      <c r="AZ86" s="2" t="str">
        <f t="shared" si="35"/>
        <v/>
      </c>
      <c r="BA86" s="21" t="str">
        <f t="shared" si="11"/>
        <v/>
      </c>
      <c r="BB86" t="s">
        <v>55</v>
      </c>
      <c r="BC86" s="45" t="str">
        <f t="shared" si="36"/>
        <v/>
      </c>
      <c r="BD86" s="2" t="str">
        <f>IFERROR(IF(AND(COUNTBLANK(BE$19)=0,BE$19&lt;&gt;0,BE$19&lt;$A86),"",
IF($A86&lt;=BE$14,((BD$11-SUM(BE$26:BE85))*BD$18/365)*(365/12),"")),"")</f>
        <v/>
      </c>
      <c r="BE86" s="2" t="str">
        <f t="shared" si="37"/>
        <v/>
      </c>
      <c r="BF86" s="21" t="str">
        <f t="shared" si="12"/>
        <v/>
      </c>
      <c r="BG86" t="s">
        <v>55</v>
      </c>
      <c r="BH86" s="45" t="str">
        <f t="shared" si="38"/>
        <v/>
      </c>
      <c r="BI86" s="2" t="str">
        <f>IFERROR(IF(AND(COUNTBLANK(BJ$19)=0,BJ$19&lt;&gt;0,BJ$19&lt;$A86),"",
IF($A86&lt;=BJ$14,((BI$11-SUM(BJ$26:BJ85))*BI$18/365)*(365/12),"")),"")</f>
        <v/>
      </c>
      <c r="BJ86" s="2" t="str">
        <f t="shared" si="39"/>
        <v/>
      </c>
      <c r="BK86" s="21" t="str">
        <f t="shared" si="13"/>
        <v/>
      </c>
      <c r="BL86" t="s">
        <v>55</v>
      </c>
      <c r="BM86" s="45" t="str">
        <f t="shared" si="40"/>
        <v/>
      </c>
      <c r="BN86" s="2" t="str">
        <f>IFERROR(IF(AND(COUNTBLANK(BO$19)=0,BO$19&lt;&gt;0,BO$19&lt;$A86),"",
IF($A86&lt;=BO$14,((BN$11-SUM(BO$26:BO85))*BN$18/365)*(365/12),"")),"")</f>
        <v/>
      </c>
      <c r="BO86" s="2" t="str">
        <f t="shared" si="41"/>
        <v/>
      </c>
      <c r="BP86" s="21" t="str">
        <f t="shared" si="14"/>
        <v/>
      </c>
      <c r="BQ86" t="s">
        <v>55</v>
      </c>
      <c r="BR86" s="45" t="str">
        <f t="shared" si="42"/>
        <v/>
      </c>
      <c r="BS86" s="2" t="str">
        <f>IFERROR(IF(AND(COUNTBLANK(BT$19)=0,BT$19&lt;&gt;0,BT$19&lt;$A86),"",
IF($A86&lt;=BT$14,((BS$11-SUM(BT$26:BT85))*BS$18/365)*(365/12),"")),"")</f>
        <v/>
      </c>
      <c r="BT86" s="2" t="str">
        <f t="shared" si="43"/>
        <v/>
      </c>
      <c r="BU86" s="21" t="str">
        <f t="shared" si="15"/>
        <v/>
      </c>
      <c r="BV86" t="s">
        <v>55</v>
      </c>
      <c r="BW86" s="45" t="str">
        <f t="shared" si="44"/>
        <v/>
      </c>
      <c r="BX86" s="2" t="str">
        <f>IFERROR(IF(AND(COUNTBLANK(BY$19)=0,BY$19&lt;&gt;0,BY$19&lt;$A86),"",
IF($A86&lt;=BY$14,((BX$11-SUM(BY$26:BY85))*BX$18/365)*(365/12),"")),"")</f>
        <v/>
      </c>
      <c r="BY86" s="2" t="str">
        <f t="shared" si="45"/>
        <v/>
      </c>
      <c r="BZ86" s="21" t="str">
        <f t="shared" si="16"/>
        <v/>
      </c>
    </row>
    <row r="87" spans="1:78" s="2" customFormat="1" x14ac:dyDescent="0.3">
      <c r="A87" s="4">
        <f t="shared" si="46"/>
        <v>62</v>
      </c>
      <c r="B87" s="23">
        <f t="shared" si="0"/>
        <v>44428</v>
      </c>
      <c r="C87" s="24">
        <f t="shared" si="1"/>
        <v>43</v>
      </c>
      <c r="D87" t="s">
        <v>55</v>
      </c>
      <c r="E87" s="45" t="str">
        <f t="shared" si="47"/>
        <v/>
      </c>
      <c r="F87" s="2" t="str">
        <f>IFERROR(IF(AND(COUNTBLANK(G$19)=0,G$19&lt;&gt;0,G$19&lt;$A87),"",
IF($A87&lt;=G$14,((F$11-SUM(G$26:G86))*F$18/365)*(365/12),"")),"")</f>
        <v/>
      </c>
      <c r="G87" s="2" t="str">
        <f t="shared" si="17"/>
        <v/>
      </c>
      <c r="H87" s="21" t="str">
        <f t="shared" si="2"/>
        <v/>
      </c>
      <c r="I87" t="s">
        <v>55</v>
      </c>
      <c r="J87" s="45" t="str">
        <f t="shared" si="18"/>
        <v/>
      </c>
      <c r="K87" s="2" t="str">
        <f>IFERROR(IF(AND(COUNTBLANK(L$19)=0,L$19&lt;&gt;0,L$19&lt;$A87),"",
IF($A87&lt;=L$14,((K$11-SUM(L$26:L86))*K$18/365)*(365/12),"")),"")</f>
        <v/>
      </c>
      <c r="L87" s="2" t="str">
        <f t="shared" si="19"/>
        <v/>
      </c>
      <c r="M87" s="21" t="str">
        <f t="shared" si="3"/>
        <v/>
      </c>
      <c r="N87" t="s">
        <v>55</v>
      </c>
      <c r="O87" s="45" t="str">
        <f t="shared" si="20"/>
        <v/>
      </c>
      <c r="P87" s="2" t="str">
        <f>IFERROR(IF(AND(COUNTBLANK(Q$19)=0,Q$19&lt;&gt;0,Q$19&lt;$A87),"",
IF($A87&lt;=Q$14,((P$11-SUM(Q$26:Q86))*P$18/365)*(365/12),"")),"")</f>
        <v/>
      </c>
      <c r="Q87" s="2" t="str">
        <f t="shared" si="21"/>
        <v/>
      </c>
      <c r="R87" s="21" t="str">
        <f t="shared" si="4"/>
        <v/>
      </c>
      <c r="S87" t="s">
        <v>55</v>
      </c>
      <c r="T87" s="45" t="str">
        <f t="shared" si="22"/>
        <v/>
      </c>
      <c r="U87" s="2" t="str">
        <f>IFERROR(IF(AND(COUNTBLANK(V$19)=0,V$19&lt;&gt;0,V$19&lt;$A87),"",
IF($A87&lt;=V$14,((U$11-SUM(V$26:V86))*U$18/365)*(365/12),"")),"")</f>
        <v/>
      </c>
      <c r="V87" s="2" t="str">
        <f t="shared" si="23"/>
        <v/>
      </c>
      <c r="W87" s="21" t="str">
        <f t="shared" si="5"/>
        <v/>
      </c>
      <c r="X87" t="s">
        <v>55</v>
      </c>
      <c r="Y87" s="45" t="str">
        <f t="shared" si="24"/>
        <v/>
      </c>
      <c r="Z87" s="2" t="str">
        <f>IFERROR(IF(AND(COUNTBLANK(AA$19)=0,AA$19&lt;&gt;0,AA$19&lt;$A87),"",
IF($A87&lt;=AA$14,((Z$11-SUM(AA$26:AA86))*Z$18/365)*(365/12),"")),"")</f>
        <v/>
      </c>
      <c r="AA87" s="2" t="str">
        <f t="shared" si="25"/>
        <v/>
      </c>
      <c r="AB87" s="21" t="str">
        <f t="shared" si="6"/>
        <v/>
      </c>
      <c r="AC87" t="s">
        <v>55</v>
      </c>
      <c r="AD87" s="45" t="str">
        <f t="shared" si="26"/>
        <v/>
      </c>
      <c r="AE87" s="2" t="str">
        <f>IFERROR(IF(AND(COUNTBLANK(AF$19)=0,AF$19&lt;&gt;0,AF$19&lt;$A87),"",
IF($A87&lt;=AF$14,((AE$11-SUM(AF$26:AF86))*AE$18/365)*(365/12),"")),"")</f>
        <v/>
      </c>
      <c r="AF87" s="2" t="str">
        <f t="shared" si="27"/>
        <v/>
      </c>
      <c r="AG87" s="21" t="str">
        <f t="shared" si="7"/>
        <v/>
      </c>
      <c r="AH87" t="s">
        <v>55</v>
      </c>
      <c r="AI87" s="45" t="str">
        <f t="shared" si="28"/>
        <v/>
      </c>
      <c r="AJ87" s="2" t="str">
        <f>IFERROR(IF(AND(COUNTBLANK(AK$19)=0,AK$19&lt;&gt;0,AK$19&lt;$A87),"",
IF($A87&lt;=AK$14,((AJ$11-SUM(AK$26:AK86))*AJ$18/365)*(365/12),"")),"")</f>
        <v/>
      </c>
      <c r="AK87" s="2" t="str">
        <f t="shared" si="29"/>
        <v/>
      </c>
      <c r="AL87" s="21" t="str">
        <f t="shared" si="8"/>
        <v/>
      </c>
      <c r="AM87" t="s">
        <v>55</v>
      </c>
      <c r="AN87" s="45" t="str">
        <f t="shared" si="30"/>
        <v/>
      </c>
      <c r="AO87" s="2" t="str">
        <f>IFERROR(IF(AND(COUNTBLANK(AP$19)=0,AP$19&lt;&gt;0,AP$19&lt;$A87),"",
IF($A87&lt;=AP$14,((AO$11-SUM(AP$26:AP86))*AO$18/365)*(365/12),"")),"")</f>
        <v/>
      </c>
      <c r="AP87" s="2" t="str">
        <f t="shared" si="31"/>
        <v/>
      </c>
      <c r="AQ87" s="21" t="str">
        <f t="shared" si="9"/>
        <v/>
      </c>
      <c r="AR87" t="s">
        <v>55</v>
      </c>
      <c r="AS87" s="45" t="str">
        <f t="shared" si="32"/>
        <v/>
      </c>
      <c r="AT87" s="2" t="str">
        <f>IFERROR(IF(AND(COUNTBLANK(AU$19)=0,AU$19&lt;&gt;0,AU$19&lt;$A87),"",
IF($A87&lt;=AU$14,((AT$11-SUM(AU$26:AU86))*AT$18/365)*(365/12),"")),"")</f>
        <v/>
      </c>
      <c r="AU87" s="2" t="str">
        <f t="shared" si="33"/>
        <v/>
      </c>
      <c r="AV87" s="21" t="str">
        <f t="shared" si="10"/>
        <v/>
      </c>
      <c r="AW87" t="s">
        <v>55</v>
      </c>
      <c r="AX87" s="45" t="str">
        <f t="shared" si="34"/>
        <v/>
      </c>
      <c r="AY87" s="2" t="str">
        <f>IFERROR(IF(AND(COUNTBLANK(AZ$19)=0,AZ$19&lt;&gt;0,AZ$19&lt;$A87),"",
IF($A87&lt;=AZ$14,((AY$11-SUM(AZ$26:AZ86))*AY$18/365)*(365/12),"")),"")</f>
        <v/>
      </c>
      <c r="AZ87" s="2" t="str">
        <f t="shared" si="35"/>
        <v/>
      </c>
      <c r="BA87" s="21" t="str">
        <f t="shared" si="11"/>
        <v/>
      </c>
      <c r="BB87" t="s">
        <v>55</v>
      </c>
      <c r="BC87" s="45" t="str">
        <f t="shared" si="36"/>
        <v/>
      </c>
      <c r="BD87" s="2" t="str">
        <f>IFERROR(IF(AND(COUNTBLANK(BE$19)=0,BE$19&lt;&gt;0,BE$19&lt;$A87),"",
IF($A87&lt;=BE$14,((BD$11-SUM(BE$26:BE86))*BD$18/365)*(365/12),"")),"")</f>
        <v/>
      </c>
      <c r="BE87" s="2" t="str">
        <f t="shared" si="37"/>
        <v/>
      </c>
      <c r="BF87" s="21" t="str">
        <f t="shared" si="12"/>
        <v/>
      </c>
      <c r="BG87" t="s">
        <v>55</v>
      </c>
      <c r="BH87" s="45" t="str">
        <f t="shared" si="38"/>
        <v/>
      </c>
      <c r="BI87" s="2" t="str">
        <f>IFERROR(IF(AND(COUNTBLANK(BJ$19)=0,BJ$19&lt;&gt;0,BJ$19&lt;$A87),"",
IF($A87&lt;=BJ$14,((BI$11-SUM(BJ$26:BJ86))*BI$18/365)*(365/12),"")),"")</f>
        <v/>
      </c>
      <c r="BJ87" s="2" t="str">
        <f t="shared" si="39"/>
        <v/>
      </c>
      <c r="BK87" s="21" t="str">
        <f t="shared" si="13"/>
        <v/>
      </c>
      <c r="BL87" t="s">
        <v>55</v>
      </c>
      <c r="BM87" s="45" t="str">
        <f t="shared" si="40"/>
        <v/>
      </c>
      <c r="BN87" s="2" t="str">
        <f>IFERROR(IF(AND(COUNTBLANK(BO$19)=0,BO$19&lt;&gt;0,BO$19&lt;$A87),"",
IF($A87&lt;=BO$14,((BN$11-SUM(BO$26:BO86))*BN$18/365)*(365/12),"")),"")</f>
        <v/>
      </c>
      <c r="BO87" s="2" t="str">
        <f t="shared" si="41"/>
        <v/>
      </c>
      <c r="BP87" s="21" t="str">
        <f t="shared" si="14"/>
        <v/>
      </c>
      <c r="BQ87" t="s">
        <v>55</v>
      </c>
      <c r="BR87" s="45" t="str">
        <f t="shared" si="42"/>
        <v/>
      </c>
      <c r="BS87" s="2" t="str">
        <f>IFERROR(IF(AND(COUNTBLANK(BT$19)=0,BT$19&lt;&gt;0,BT$19&lt;$A87),"",
IF($A87&lt;=BT$14,((BS$11-SUM(BT$26:BT86))*BS$18/365)*(365/12),"")),"")</f>
        <v/>
      </c>
      <c r="BT87" s="2" t="str">
        <f t="shared" si="43"/>
        <v/>
      </c>
      <c r="BU87" s="21" t="str">
        <f t="shared" si="15"/>
        <v/>
      </c>
      <c r="BV87" t="s">
        <v>55</v>
      </c>
      <c r="BW87" s="45" t="str">
        <f t="shared" si="44"/>
        <v/>
      </c>
      <c r="BX87" s="2" t="str">
        <f>IFERROR(IF(AND(COUNTBLANK(BY$19)=0,BY$19&lt;&gt;0,BY$19&lt;$A87),"",
IF($A87&lt;=BY$14,((BX$11-SUM(BY$26:BY86))*BX$18/365)*(365/12),"")),"")</f>
        <v/>
      </c>
      <c r="BY87" s="2" t="str">
        <f t="shared" si="45"/>
        <v/>
      </c>
      <c r="BZ87" s="21" t="str">
        <f t="shared" si="16"/>
        <v/>
      </c>
    </row>
    <row r="88" spans="1:78" s="2" customFormat="1" x14ac:dyDescent="0.3">
      <c r="A88" s="4">
        <f t="shared" si="46"/>
        <v>63</v>
      </c>
      <c r="B88" s="23">
        <f t="shared" si="0"/>
        <v>44459</v>
      </c>
      <c r="C88" s="24">
        <f t="shared" si="1"/>
        <v>43</v>
      </c>
      <c r="D88" t="s">
        <v>55</v>
      </c>
      <c r="E88" s="45" t="str">
        <f t="shared" si="47"/>
        <v/>
      </c>
      <c r="F88" s="2" t="str">
        <f>IFERROR(IF(AND(COUNTBLANK(G$19)=0,G$19&lt;&gt;0,G$19&lt;$A88),"",
IF($A88&lt;=G$14,((F$11-SUM(G$26:G87))*F$18/365)*(365/12),"")),"")</f>
        <v/>
      </c>
      <c r="G88" s="2" t="str">
        <f t="shared" si="17"/>
        <v/>
      </c>
      <c r="H88" s="21" t="str">
        <f t="shared" si="2"/>
        <v/>
      </c>
      <c r="I88" t="s">
        <v>55</v>
      </c>
      <c r="J88" s="45" t="str">
        <f t="shared" si="18"/>
        <v/>
      </c>
      <c r="K88" s="2" t="str">
        <f>IFERROR(IF(AND(COUNTBLANK(L$19)=0,L$19&lt;&gt;0,L$19&lt;$A88),"",
IF($A88&lt;=L$14,((K$11-SUM(L$26:L87))*K$18/365)*(365/12),"")),"")</f>
        <v/>
      </c>
      <c r="L88" s="2" t="str">
        <f t="shared" si="19"/>
        <v/>
      </c>
      <c r="M88" s="21" t="str">
        <f t="shared" si="3"/>
        <v/>
      </c>
      <c r="N88" t="s">
        <v>55</v>
      </c>
      <c r="O88" s="45" t="str">
        <f t="shared" si="20"/>
        <v/>
      </c>
      <c r="P88" s="2" t="str">
        <f>IFERROR(IF(AND(COUNTBLANK(Q$19)=0,Q$19&lt;&gt;0,Q$19&lt;$A88),"",
IF($A88&lt;=Q$14,((P$11-SUM(Q$26:Q87))*P$18/365)*(365/12),"")),"")</f>
        <v/>
      </c>
      <c r="Q88" s="2" t="str">
        <f t="shared" si="21"/>
        <v/>
      </c>
      <c r="R88" s="21" t="str">
        <f t="shared" si="4"/>
        <v/>
      </c>
      <c r="S88" t="s">
        <v>55</v>
      </c>
      <c r="T88" s="45" t="str">
        <f t="shared" si="22"/>
        <v/>
      </c>
      <c r="U88" s="2" t="str">
        <f>IFERROR(IF(AND(COUNTBLANK(V$19)=0,V$19&lt;&gt;0,V$19&lt;$A88),"",
IF($A88&lt;=V$14,((U$11-SUM(V$26:V87))*U$18/365)*(365/12),"")),"")</f>
        <v/>
      </c>
      <c r="V88" s="2" t="str">
        <f t="shared" si="23"/>
        <v/>
      </c>
      <c r="W88" s="21" t="str">
        <f t="shared" si="5"/>
        <v/>
      </c>
      <c r="X88" t="s">
        <v>55</v>
      </c>
      <c r="Y88" s="45" t="str">
        <f t="shared" si="24"/>
        <v/>
      </c>
      <c r="Z88" s="2" t="str">
        <f>IFERROR(IF(AND(COUNTBLANK(AA$19)=0,AA$19&lt;&gt;0,AA$19&lt;$A88),"",
IF($A88&lt;=AA$14,((Z$11-SUM(AA$26:AA87))*Z$18/365)*(365/12),"")),"")</f>
        <v/>
      </c>
      <c r="AA88" s="2" t="str">
        <f t="shared" si="25"/>
        <v/>
      </c>
      <c r="AB88" s="21" t="str">
        <f t="shared" si="6"/>
        <v/>
      </c>
      <c r="AC88" t="s">
        <v>55</v>
      </c>
      <c r="AD88" s="45" t="str">
        <f t="shared" si="26"/>
        <v/>
      </c>
      <c r="AE88" s="2" t="str">
        <f>IFERROR(IF(AND(COUNTBLANK(AF$19)=0,AF$19&lt;&gt;0,AF$19&lt;$A88),"",
IF($A88&lt;=AF$14,((AE$11-SUM(AF$26:AF87))*AE$18/365)*(365/12),"")),"")</f>
        <v/>
      </c>
      <c r="AF88" s="2" t="str">
        <f t="shared" si="27"/>
        <v/>
      </c>
      <c r="AG88" s="21" t="str">
        <f t="shared" si="7"/>
        <v/>
      </c>
      <c r="AH88" t="s">
        <v>55</v>
      </c>
      <c r="AI88" s="45" t="str">
        <f t="shared" si="28"/>
        <v/>
      </c>
      <c r="AJ88" s="2" t="str">
        <f>IFERROR(IF(AND(COUNTBLANK(AK$19)=0,AK$19&lt;&gt;0,AK$19&lt;$A88),"",
IF($A88&lt;=AK$14,((AJ$11-SUM(AK$26:AK87))*AJ$18/365)*(365/12),"")),"")</f>
        <v/>
      </c>
      <c r="AK88" s="2" t="str">
        <f t="shared" si="29"/>
        <v/>
      </c>
      <c r="AL88" s="21" t="str">
        <f t="shared" si="8"/>
        <v/>
      </c>
      <c r="AM88" t="s">
        <v>55</v>
      </c>
      <c r="AN88" s="45" t="str">
        <f t="shared" si="30"/>
        <v/>
      </c>
      <c r="AO88" s="2" t="str">
        <f>IFERROR(IF(AND(COUNTBLANK(AP$19)=0,AP$19&lt;&gt;0,AP$19&lt;$A88),"",
IF($A88&lt;=AP$14,((AO$11-SUM(AP$26:AP87))*AO$18/365)*(365/12),"")),"")</f>
        <v/>
      </c>
      <c r="AP88" s="2" t="str">
        <f t="shared" si="31"/>
        <v/>
      </c>
      <c r="AQ88" s="21" t="str">
        <f t="shared" si="9"/>
        <v/>
      </c>
      <c r="AR88" t="s">
        <v>55</v>
      </c>
      <c r="AS88" s="45" t="str">
        <f t="shared" si="32"/>
        <v/>
      </c>
      <c r="AT88" s="2" t="str">
        <f>IFERROR(IF(AND(COUNTBLANK(AU$19)=0,AU$19&lt;&gt;0,AU$19&lt;$A88),"",
IF($A88&lt;=AU$14,((AT$11-SUM(AU$26:AU87))*AT$18/365)*(365/12),"")),"")</f>
        <v/>
      </c>
      <c r="AU88" s="2" t="str">
        <f t="shared" si="33"/>
        <v/>
      </c>
      <c r="AV88" s="21" t="str">
        <f t="shared" si="10"/>
        <v/>
      </c>
      <c r="AW88" t="s">
        <v>55</v>
      </c>
      <c r="AX88" s="45" t="str">
        <f t="shared" si="34"/>
        <v/>
      </c>
      <c r="AY88" s="2" t="str">
        <f>IFERROR(IF(AND(COUNTBLANK(AZ$19)=0,AZ$19&lt;&gt;0,AZ$19&lt;$A88),"",
IF($A88&lt;=AZ$14,((AY$11-SUM(AZ$26:AZ87))*AY$18/365)*(365/12),"")),"")</f>
        <v/>
      </c>
      <c r="AZ88" s="2" t="str">
        <f t="shared" si="35"/>
        <v/>
      </c>
      <c r="BA88" s="21" t="str">
        <f t="shared" si="11"/>
        <v/>
      </c>
      <c r="BB88" t="s">
        <v>55</v>
      </c>
      <c r="BC88" s="45" t="str">
        <f t="shared" si="36"/>
        <v/>
      </c>
      <c r="BD88" s="2" t="str">
        <f>IFERROR(IF(AND(COUNTBLANK(BE$19)=0,BE$19&lt;&gt;0,BE$19&lt;$A88),"",
IF($A88&lt;=BE$14,((BD$11-SUM(BE$26:BE87))*BD$18/365)*(365/12),"")),"")</f>
        <v/>
      </c>
      <c r="BE88" s="2" t="str">
        <f t="shared" si="37"/>
        <v/>
      </c>
      <c r="BF88" s="21" t="str">
        <f t="shared" si="12"/>
        <v/>
      </c>
      <c r="BG88" t="s">
        <v>55</v>
      </c>
      <c r="BH88" s="45" t="str">
        <f t="shared" si="38"/>
        <v/>
      </c>
      <c r="BI88" s="2" t="str">
        <f>IFERROR(IF(AND(COUNTBLANK(BJ$19)=0,BJ$19&lt;&gt;0,BJ$19&lt;$A88),"",
IF($A88&lt;=BJ$14,((BI$11-SUM(BJ$26:BJ87))*BI$18/365)*(365/12),"")),"")</f>
        <v/>
      </c>
      <c r="BJ88" s="2" t="str">
        <f t="shared" si="39"/>
        <v/>
      </c>
      <c r="BK88" s="21" t="str">
        <f t="shared" si="13"/>
        <v/>
      </c>
      <c r="BL88" t="s">
        <v>55</v>
      </c>
      <c r="BM88" s="45" t="str">
        <f t="shared" si="40"/>
        <v/>
      </c>
      <c r="BN88" s="2" t="str">
        <f>IFERROR(IF(AND(COUNTBLANK(BO$19)=0,BO$19&lt;&gt;0,BO$19&lt;$A88),"",
IF($A88&lt;=BO$14,((BN$11-SUM(BO$26:BO87))*BN$18/365)*(365/12),"")),"")</f>
        <v/>
      </c>
      <c r="BO88" s="2" t="str">
        <f t="shared" si="41"/>
        <v/>
      </c>
      <c r="BP88" s="21" t="str">
        <f t="shared" si="14"/>
        <v/>
      </c>
      <c r="BQ88" t="s">
        <v>55</v>
      </c>
      <c r="BR88" s="45" t="str">
        <f t="shared" si="42"/>
        <v/>
      </c>
      <c r="BS88" s="2" t="str">
        <f>IFERROR(IF(AND(COUNTBLANK(BT$19)=0,BT$19&lt;&gt;0,BT$19&lt;$A88),"",
IF($A88&lt;=BT$14,((BS$11-SUM(BT$26:BT87))*BS$18/365)*(365/12),"")),"")</f>
        <v/>
      </c>
      <c r="BT88" s="2" t="str">
        <f t="shared" si="43"/>
        <v/>
      </c>
      <c r="BU88" s="21" t="str">
        <f t="shared" si="15"/>
        <v/>
      </c>
      <c r="BV88" t="s">
        <v>55</v>
      </c>
      <c r="BW88" s="45" t="str">
        <f t="shared" si="44"/>
        <v/>
      </c>
      <c r="BX88" s="2" t="str">
        <f>IFERROR(IF(AND(COUNTBLANK(BY$19)=0,BY$19&lt;&gt;0,BY$19&lt;$A88),"",
IF($A88&lt;=BY$14,((BX$11-SUM(BY$26:BY87))*BX$18/365)*(365/12),"")),"")</f>
        <v/>
      </c>
      <c r="BY88" s="2" t="str">
        <f t="shared" si="45"/>
        <v/>
      </c>
      <c r="BZ88" s="21" t="str">
        <f t="shared" si="16"/>
        <v/>
      </c>
    </row>
    <row r="89" spans="1:78" s="2" customFormat="1" x14ac:dyDescent="0.3">
      <c r="A89" s="4">
        <f t="shared" si="46"/>
        <v>64</v>
      </c>
      <c r="B89" s="23">
        <f t="shared" si="0"/>
        <v>44489</v>
      </c>
      <c r="C89" s="24">
        <f t="shared" si="1"/>
        <v>43</v>
      </c>
      <c r="D89" t="s">
        <v>55</v>
      </c>
      <c r="E89" s="45" t="str">
        <f t="shared" si="47"/>
        <v/>
      </c>
      <c r="F89" s="2" t="str">
        <f>IFERROR(IF(AND(COUNTBLANK(G$19)=0,G$19&lt;&gt;0,G$19&lt;$A89),"",
IF($A89&lt;=G$14,((F$11-SUM(G$26:G88))*F$18/365)*(365/12),"")),"")</f>
        <v/>
      </c>
      <c r="G89" s="2" t="str">
        <f t="shared" si="17"/>
        <v/>
      </c>
      <c r="H89" s="21" t="str">
        <f t="shared" si="2"/>
        <v/>
      </c>
      <c r="I89" t="s">
        <v>55</v>
      </c>
      <c r="J89" s="45" t="str">
        <f t="shared" si="18"/>
        <v/>
      </c>
      <c r="K89" s="2" t="str">
        <f>IFERROR(IF(AND(COUNTBLANK(L$19)=0,L$19&lt;&gt;0,L$19&lt;$A89),"",
IF($A89&lt;=L$14,((K$11-SUM(L$26:L88))*K$18/365)*(365/12),"")),"")</f>
        <v/>
      </c>
      <c r="L89" s="2" t="str">
        <f t="shared" si="19"/>
        <v/>
      </c>
      <c r="M89" s="21" t="str">
        <f t="shared" si="3"/>
        <v/>
      </c>
      <c r="N89" t="s">
        <v>55</v>
      </c>
      <c r="O89" s="45" t="str">
        <f t="shared" si="20"/>
        <v/>
      </c>
      <c r="P89" s="2" t="str">
        <f>IFERROR(IF(AND(COUNTBLANK(Q$19)=0,Q$19&lt;&gt;0,Q$19&lt;$A89),"",
IF($A89&lt;=Q$14,((P$11-SUM(Q$26:Q88))*P$18/365)*(365/12),"")),"")</f>
        <v/>
      </c>
      <c r="Q89" s="2" t="str">
        <f t="shared" si="21"/>
        <v/>
      </c>
      <c r="R89" s="21" t="str">
        <f t="shared" si="4"/>
        <v/>
      </c>
      <c r="S89" t="s">
        <v>55</v>
      </c>
      <c r="T89" s="45" t="str">
        <f t="shared" si="22"/>
        <v/>
      </c>
      <c r="U89" s="2" t="str">
        <f>IFERROR(IF(AND(COUNTBLANK(V$19)=0,V$19&lt;&gt;0,V$19&lt;$A89),"",
IF($A89&lt;=V$14,((U$11-SUM(V$26:V88))*U$18/365)*(365/12),"")),"")</f>
        <v/>
      </c>
      <c r="V89" s="2" t="str">
        <f t="shared" si="23"/>
        <v/>
      </c>
      <c r="W89" s="21" t="str">
        <f t="shared" si="5"/>
        <v/>
      </c>
      <c r="X89" t="s">
        <v>55</v>
      </c>
      <c r="Y89" s="45" t="str">
        <f t="shared" si="24"/>
        <v/>
      </c>
      <c r="Z89" s="2" t="str">
        <f>IFERROR(IF(AND(COUNTBLANK(AA$19)=0,AA$19&lt;&gt;0,AA$19&lt;$A89),"",
IF($A89&lt;=AA$14,((Z$11-SUM(AA$26:AA88))*Z$18/365)*(365/12),"")),"")</f>
        <v/>
      </c>
      <c r="AA89" s="2" t="str">
        <f t="shared" si="25"/>
        <v/>
      </c>
      <c r="AB89" s="21" t="str">
        <f t="shared" si="6"/>
        <v/>
      </c>
      <c r="AC89" t="s">
        <v>55</v>
      </c>
      <c r="AD89" s="45" t="str">
        <f t="shared" si="26"/>
        <v/>
      </c>
      <c r="AE89" s="2" t="str">
        <f>IFERROR(IF(AND(COUNTBLANK(AF$19)=0,AF$19&lt;&gt;0,AF$19&lt;$A89),"",
IF($A89&lt;=AF$14,((AE$11-SUM(AF$26:AF88))*AE$18/365)*(365/12),"")),"")</f>
        <v/>
      </c>
      <c r="AF89" s="2" t="str">
        <f t="shared" si="27"/>
        <v/>
      </c>
      <c r="AG89" s="21" t="str">
        <f t="shared" si="7"/>
        <v/>
      </c>
      <c r="AH89" t="s">
        <v>55</v>
      </c>
      <c r="AI89" s="45" t="str">
        <f t="shared" si="28"/>
        <v/>
      </c>
      <c r="AJ89" s="2" t="str">
        <f>IFERROR(IF(AND(COUNTBLANK(AK$19)=0,AK$19&lt;&gt;0,AK$19&lt;$A89),"",
IF($A89&lt;=AK$14,((AJ$11-SUM(AK$26:AK88))*AJ$18/365)*(365/12),"")),"")</f>
        <v/>
      </c>
      <c r="AK89" s="2" t="str">
        <f t="shared" si="29"/>
        <v/>
      </c>
      <c r="AL89" s="21" t="str">
        <f t="shared" si="8"/>
        <v/>
      </c>
      <c r="AM89" t="s">
        <v>55</v>
      </c>
      <c r="AN89" s="45" t="str">
        <f t="shared" si="30"/>
        <v/>
      </c>
      <c r="AO89" s="2" t="str">
        <f>IFERROR(IF(AND(COUNTBLANK(AP$19)=0,AP$19&lt;&gt;0,AP$19&lt;$A89),"",
IF($A89&lt;=AP$14,((AO$11-SUM(AP$26:AP88))*AO$18/365)*(365/12),"")),"")</f>
        <v/>
      </c>
      <c r="AP89" s="2" t="str">
        <f t="shared" si="31"/>
        <v/>
      </c>
      <c r="AQ89" s="21" t="str">
        <f t="shared" si="9"/>
        <v/>
      </c>
      <c r="AR89" t="s">
        <v>55</v>
      </c>
      <c r="AS89" s="45" t="str">
        <f t="shared" si="32"/>
        <v/>
      </c>
      <c r="AT89" s="2" t="str">
        <f>IFERROR(IF(AND(COUNTBLANK(AU$19)=0,AU$19&lt;&gt;0,AU$19&lt;$A89),"",
IF($A89&lt;=AU$14,((AT$11-SUM(AU$26:AU88))*AT$18/365)*(365/12),"")),"")</f>
        <v/>
      </c>
      <c r="AU89" s="2" t="str">
        <f t="shared" si="33"/>
        <v/>
      </c>
      <c r="AV89" s="21" t="str">
        <f t="shared" si="10"/>
        <v/>
      </c>
      <c r="AW89" t="s">
        <v>55</v>
      </c>
      <c r="AX89" s="45" t="str">
        <f t="shared" si="34"/>
        <v/>
      </c>
      <c r="AY89" s="2" t="str">
        <f>IFERROR(IF(AND(COUNTBLANK(AZ$19)=0,AZ$19&lt;&gt;0,AZ$19&lt;$A89),"",
IF($A89&lt;=AZ$14,((AY$11-SUM(AZ$26:AZ88))*AY$18/365)*(365/12),"")),"")</f>
        <v/>
      </c>
      <c r="AZ89" s="2" t="str">
        <f t="shared" si="35"/>
        <v/>
      </c>
      <c r="BA89" s="21" t="str">
        <f t="shared" si="11"/>
        <v/>
      </c>
      <c r="BB89" t="s">
        <v>55</v>
      </c>
      <c r="BC89" s="45" t="str">
        <f t="shared" si="36"/>
        <v/>
      </c>
      <c r="BD89" s="2" t="str">
        <f>IFERROR(IF(AND(COUNTBLANK(BE$19)=0,BE$19&lt;&gt;0,BE$19&lt;$A89),"",
IF($A89&lt;=BE$14,((BD$11-SUM(BE$26:BE88))*BD$18/365)*(365/12),"")),"")</f>
        <v/>
      </c>
      <c r="BE89" s="2" t="str">
        <f t="shared" si="37"/>
        <v/>
      </c>
      <c r="BF89" s="21" t="str">
        <f t="shared" si="12"/>
        <v/>
      </c>
      <c r="BG89" t="s">
        <v>55</v>
      </c>
      <c r="BH89" s="45" t="str">
        <f t="shared" si="38"/>
        <v/>
      </c>
      <c r="BI89" s="2" t="str">
        <f>IFERROR(IF(AND(COUNTBLANK(BJ$19)=0,BJ$19&lt;&gt;0,BJ$19&lt;$A89),"",
IF($A89&lt;=BJ$14,((BI$11-SUM(BJ$26:BJ88))*BI$18/365)*(365/12),"")),"")</f>
        <v/>
      </c>
      <c r="BJ89" s="2" t="str">
        <f t="shared" si="39"/>
        <v/>
      </c>
      <c r="BK89" s="21" t="str">
        <f t="shared" si="13"/>
        <v/>
      </c>
      <c r="BL89" t="s">
        <v>55</v>
      </c>
      <c r="BM89" s="45" t="str">
        <f t="shared" si="40"/>
        <v/>
      </c>
      <c r="BN89" s="2" t="str">
        <f>IFERROR(IF(AND(COUNTBLANK(BO$19)=0,BO$19&lt;&gt;0,BO$19&lt;$A89),"",
IF($A89&lt;=BO$14,((BN$11-SUM(BO$26:BO88))*BN$18/365)*(365/12),"")),"")</f>
        <v/>
      </c>
      <c r="BO89" s="2" t="str">
        <f t="shared" si="41"/>
        <v/>
      </c>
      <c r="BP89" s="21" t="str">
        <f t="shared" si="14"/>
        <v/>
      </c>
      <c r="BQ89" t="s">
        <v>55</v>
      </c>
      <c r="BR89" s="45" t="str">
        <f t="shared" si="42"/>
        <v/>
      </c>
      <c r="BS89" s="2" t="str">
        <f>IFERROR(IF(AND(COUNTBLANK(BT$19)=0,BT$19&lt;&gt;0,BT$19&lt;$A89),"",
IF($A89&lt;=BT$14,((BS$11-SUM(BT$26:BT88))*BS$18/365)*(365/12),"")),"")</f>
        <v/>
      </c>
      <c r="BT89" s="2" t="str">
        <f t="shared" si="43"/>
        <v/>
      </c>
      <c r="BU89" s="21" t="str">
        <f t="shared" si="15"/>
        <v/>
      </c>
      <c r="BV89" t="s">
        <v>55</v>
      </c>
      <c r="BW89" s="45" t="str">
        <f t="shared" si="44"/>
        <v/>
      </c>
      <c r="BX89" s="2" t="str">
        <f>IFERROR(IF(AND(COUNTBLANK(BY$19)=0,BY$19&lt;&gt;0,BY$19&lt;$A89),"",
IF($A89&lt;=BY$14,((BX$11-SUM(BY$26:BY88))*BX$18/365)*(365/12),"")),"")</f>
        <v/>
      </c>
      <c r="BY89" s="2" t="str">
        <f t="shared" si="45"/>
        <v/>
      </c>
      <c r="BZ89" s="21" t="str">
        <f t="shared" si="16"/>
        <v/>
      </c>
    </row>
    <row r="90" spans="1:78" s="2" customFormat="1" x14ac:dyDescent="0.3">
      <c r="A90" s="4">
        <f t="shared" si="46"/>
        <v>65</v>
      </c>
      <c r="B90" s="23">
        <f t="shared" ref="B90:B153" si="48">DATE(YEAR($B$11),MONTH($B$11)+A90,DAY($B$11))</f>
        <v>44520</v>
      </c>
      <c r="C90" s="24">
        <f t="shared" ref="C90:C153" si="49">DATEDIF($B$10,B90,"y")</f>
        <v>43</v>
      </c>
      <c r="D90" t="s">
        <v>55</v>
      </c>
      <c r="E90" s="45" t="str">
        <f t="shared" si="47"/>
        <v/>
      </c>
      <c r="F90" s="2" t="str">
        <f>IFERROR(IF(AND(COUNTBLANK(G$19)=0,G$19&lt;&gt;0,G$19&lt;$A90),"",
IF($A90&lt;=G$14,((F$11-SUM(G$26:G89))*F$18/365)*(365/12),"")),"")</f>
        <v/>
      </c>
      <c r="G90" s="2" t="str">
        <f t="shared" si="17"/>
        <v/>
      </c>
      <c r="H90" s="21" t="str">
        <f t="shared" ref="H90:H153" si="50">IFERROR(IF(AND(COUNTBLANK(G$19)=0,G$19&lt;&gt;0,G$19&lt;$A90),"",
IF(AND(G$15&gt;0,$A90&lt;=G$15),F$11*F$18/12,
IF($A90&lt;=G$14,(F$11*(F$18/12)*((1+(F$18/12))^(G$14-G$15)))/(((1+F$18/12)^(G$14-G$15))-1),""))),"")</f>
        <v/>
      </c>
      <c r="I90" t="s">
        <v>55</v>
      </c>
      <c r="J90" s="45" t="str">
        <f t="shared" si="18"/>
        <v/>
      </c>
      <c r="K90" s="2" t="str">
        <f>IFERROR(IF(AND(COUNTBLANK(L$19)=0,L$19&lt;&gt;0,L$19&lt;$A90),"",
IF($A90&lt;=L$14,((K$11-SUM(L$26:L89))*K$18/365)*(365/12),"")),"")</f>
        <v/>
      </c>
      <c r="L90" s="2" t="str">
        <f t="shared" si="19"/>
        <v/>
      </c>
      <c r="M90" s="21" t="str">
        <f t="shared" ref="M90:M153" si="51">IFERROR(IF(AND(COUNTBLANK(L$19)=0,L$19&lt;&gt;0,L$19&lt;$A90),"",
IF(AND(L$15&gt;0,$A90&lt;=L$15),K$11*K$18/12,
IF($A90&lt;=L$14,(K$11*(K$18/12)*((1+(K$18/12))^(L$14-L$15)))/(((1+K$18/12)^(L$14-L$15))-1),""))),"")</f>
        <v/>
      </c>
      <c r="N90" t="s">
        <v>55</v>
      </c>
      <c r="O90" s="45" t="str">
        <f t="shared" si="20"/>
        <v/>
      </c>
      <c r="P90" s="2" t="str">
        <f>IFERROR(IF(AND(COUNTBLANK(Q$19)=0,Q$19&lt;&gt;0,Q$19&lt;$A90),"",
IF($A90&lt;=Q$14,((P$11-SUM(Q$26:Q89))*P$18/365)*(365/12),"")),"")</f>
        <v/>
      </c>
      <c r="Q90" s="2" t="str">
        <f t="shared" si="21"/>
        <v/>
      </c>
      <c r="R90" s="21" t="str">
        <f t="shared" ref="R90:R153" si="52">IFERROR(IF(AND(COUNTBLANK(Q$19)=0,Q$19&lt;&gt;0,Q$19&lt;$A90),"",
IF(AND(Q$15&gt;0,$A90&lt;=Q$15),P$11*P$18/12,
IF($A90&lt;=Q$14,(P$11*(P$18/12)*((1+(P$18/12))^(Q$14-Q$15)))/(((1+P$18/12)^(Q$14-Q$15))-1),""))),"")</f>
        <v/>
      </c>
      <c r="S90" t="s">
        <v>55</v>
      </c>
      <c r="T90" s="45" t="str">
        <f t="shared" si="22"/>
        <v/>
      </c>
      <c r="U90" s="2" t="str">
        <f>IFERROR(IF(AND(COUNTBLANK(V$19)=0,V$19&lt;&gt;0,V$19&lt;$A90),"",
IF($A90&lt;=V$14,((U$11-SUM(V$26:V89))*U$18/365)*(365/12),"")),"")</f>
        <v/>
      </c>
      <c r="V90" s="2" t="str">
        <f t="shared" si="23"/>
        <v/>
      </c>
      <c r="W90" s="21" t="str">
        <f t="shared" ref="W90:W153" si="53">IFERROR(IF(AND(COUNTBLANK(V$19)=0,V$19&lt;&gt;0,V$19&lt;$A90),"",
IF(AND(V$15&gt;0,$A90&lt;=V$15),U$11*U$18/12,
IF($A90&lt;=V$14,(U$11*(U$18/12)*((1+(U$18/12))^(V$14-V$15)))/(((1+U$18/12)^(V$14-V$15))-1),""))),"")</f>
        <v/>
      </c>
      <c r="X90" t="s">
        <v>55</v>
      </c>
      <c r="Y90" s="45" t="str">
        <f t="shared" si="24"/>
        <v/>
      </c>
      <c r="Z90" s="2" t="str">
        <f>IFERROR(IF(AND(COUNTBLANK(AA$19)=0,AA$19&lt;&gt;0,AA$19&lt;$A90),"",
IF($A90&lt;=AA$14,((Z$11-SUM(AA$26:AA89))*Z$18/365)*(365/12),"")),"")</f>
        <v/>
      </c>
      <c r="AA90" s="2" t="str">
        <f t="shared" si="25"/>
        <v/>
      </c>
      <c r="AB90" s="21" t="str">
        <f t="shared" ref="AB90:AB153" si="54">IFERROR(IF(AND(COUNTBLANK(AA$19)=0,AA$19&lt;&gt;0,AA$19&lt;$A90),"",
IF(AND(AA$15&gt;0,$A90&lt;=AA$15),Z$11*Z$18/12,
IF($A90&lt;=AA$14,(Z$11*(Z$18/12)*((1+(Z$18/12))^(AA$14-AA$15)))/(((1+Z$18/12)^(AA$14-AA$15))-1),""))),"")</f>
        <v/>
      </c>
      <c r="AC90" t="s">
        <v>55</v>
      </c>
      <c r="AD90" s="45" t="str">
        <f t="shared" si="26"/>
        <v/>
      </c>
      <c r="AE90" s="2" t="str">
        <f>IFERROR(IF(AND(COUNTBLANK(AF$19)=0,AF$19&lt;&gt;0,AF$19&lt;$A90),"",
IF($A90&lt;=AF$14,((AE$11-SUM(AF$26:AF89))*AE$18/365)*(365/12),"")),"")</f>
        <v/>
      </c>
      <c r="AF90" s="2" t="str">
        <f t="shared" si="27"/>
        <v/>
      </c>
      <c r="AG90" s="21" t="str">
        <f t="shared" ref="AG90:AG153" si="55">IFERROR(IF(AND(COUNTBLANK(AF$19)=0,AF$19&lt;&gt;0,AF$19&lt;$A90),"",
IF(AND(AF$15&gt;0,$A90&lt;=AF$15),AE$11*AE$18/12,
IF($A90&lt;=AF$14,(AE$11*(AE$18/12)*((1+(AE$18/12))^(AF$14-AF$15)))/(((1+AE$18/12)^(AF$14-AF$15))-1),""))),"")</f>
        <v/>
      </c>
      <c r="AH90" t="s">
        <v>55</v>
      </c>
      <c r="AI90" s="45" t="str">
        <f t="shared" si="28"/>
        <v/>
      </c>
      <c r="AJ90" s="2" t="str">
        <f>IFERROR(IF(AND(COUNTBLANK(AK$19)=0,AK$19&lt;&gt;0,AK$19&lt;$A90),"",
IF($A90&lt;=AK$14,((AJ$11-SUM(AK$26:AK89))*AJ$18/365)*(365/12),"")),"")</f>
        <v/>
      </c>
      <c r="AK90" s="2" t="str">
        <f t="shared" si="29"/>
        <v/>
      </c>
      <c r="AL90" s="21" t="str">
        <f t="shared" ref="AL90:AL153" si="56">IFERROR(IF(AND(COUNTBLANK(AK$19)=0,AK$19&lt;&gt;0,AK$19&lt;$A90),"",
IF(AND(AK$15&gt;0,$A90&lt;=AK$15),AJ$11*AJ$18/12,
IF($A90&lt;=AK$14,(AJ$11*(AJ$18/12)*((1+(AJ$18/12))^(AK$14-AK$15)))/(((1+AJ$18/12)^(AK$14-AK$15))-1),""))),"")</f>
        <v/>
      </c>
      <c r="AM90" t="s">
        <v>55</v>
      </c>
      <c r="AN90" s="45" t="str">
        <f t="shared" si="30"/>
        <v/>
      </c>
      <c r="AO90" s="2" t="str">
        <f>IFERROR(IF(AND(COUNTBLANK(AP$19)=0,AP$19&lt;&gt;0,AP$19&lt;$A90),"",
IF($A90&lt;=AP$14,((AO$11-SUM(AP$26:AP89))*AO$18/365)*(365/12),"")),"")</f>
        <v/>
      </c>
      <c r="AP90" s="2" t="str">
        <f t="shared" si="31"/>
        <v/>
      </c>
      <c r="AQ90" s="21" t="str">
        <f t="shared" ref="AQ90:AQ153" si="57">IFERROR(IF(AND(COUNTBLANK(AP$19)=0,AP$19&lt;&gt;0,AP$19&lt;$A90),"",
IF(AND(AP$15&gt;0,$A90&lt;=AP$15),AO$11*AO$18/12,
IF($A90&lt;=AP$14,(AO$11*(AO$18/12)*((1+(AO$18/12))^(AP$14-AP$15)))/(((1+AO$18/12)^(AP$14-AP$15))-1),""))),"")</f>
        <v/>
      </c>
      <c r="AR90" t="s">
        <v>55</v>
      </c>
      <c r="AS90" s="45" t="str">
        <f t="shared" si="32"/>
        <v/>
      </c>
      <c r="AT90" s="2" t="str">
        <f>IFERROR(IF(AND(COUNTBLANK(AU$19)=0,AU$19&lt;&gt;0,AU$19&lt;$A90),"",
IF($A90&lt;=AU$14,((AT$11-SUM(AU$26:AU89))*AT$18/365)*(365/12),"")),"")</f>
        <v/>
      </c>
      <c r="AU90" s="2" t="str">
        <f t="shared" si="33"/>
        <v/>
      </c>
      <c r="AV90" s="21" t="str">
        <f t="shared" ref="AV90:AV153" si="58">IFERROR(IF(AND(COUNTBLANK(AU$19)=0,AU$19&lt;&gt;0,AU$19&lt;$A90),"",
IF(AND(AU$15&gt;0,$A90&lt;=AU$15),AT$11*AT$18/12,
IF($A90&lt;=AU$14,(AT$11*(AT$18/12)*((1+(AT$18/12))^(AU$14-AU$15)))/(((1+AT$18/12)^(AU$14-AU$15))-1),""))),"")</f>
        <v/>
      </c>
      <c r="AW90" t="s">
        <v>55</v>
      </c>
      <c r="AX90" s="45" t="str">
        <f t="shared" si="34"/>
        <v/>
      </c>
      <c r="AY90" s="2" t="str">
        <f>IFERROR(IF(AND(COUNTBLANK(AZ$19)=0,AZ$19&lt;&gt;0,AZ$19&lt;$A90),"",
IF($A90&lt;=AZ$14,((AY$11-SUM(AZ$26:AZ89))*AY$18/365)*(365/12),"")),"")</f>
        <v/>
      </c>
      <c r="AZ90" s="2" t="str">
        <f t="shared" si="35"/>
        <v/>
      </c>
      <c r="BA90" s="21" t="str">
        <f t="shared" ref="BA90:BA153" si="59">IFERROR(IF(AND(COUNTBLANK(AZ$19)=0,AZ$19&lt;&gt;0,AZ$19&lt;$A90),"",
IF(AND(AZ$15&gt;0,$A90&lt;=AZ$15),AY$11*AY$18/12,
IF($A90&lt;=AZ$14,(AY$11*(AY$18/12)*((1+(AY$18/12))^(AZ$14-AZ$15)))/(((1+AY$18/12)^(AZ$14-AZ$15))-1),""))),"")</f>
        <v/>
      </c>
      <c r="BB90" t="s">
        <v>55</v>
      </c>
      <c r="BC90" s="45" t="str">
        <f t="shared" si="36"/>
        <v/>
      </c>
      <c r="BD90" s="2" t="str">
        <f>IFERROR(IF(AND(COUNTBLANK(BE$19)=0,BE$19&lt;&gt;0,BE$19&lt;$A90),"",
IF($A90&lt;=BE$14,((BD$11-SUM(BE$26:BE89))*BD$18/365)*(365/12),"")),"")</f>
        <v/>
      </c>
      <c r="BE90" s="2" t="str">
        <f t="shared" si="37"/>
        <v/>
      </c>
      <c r="BF90" s="21" t="str">
        <f t="shared" ref="BF90:BF153" si="60">IFERROR(IF(AND(COUNTBLANK(BE$19)=0,BE$19&lt;&gt;0,BE$19&lt;$A90),"",
IF(AND(BE$15&gt;0,$A90&lt;=BE$15),BD$11*BD$18/12,
IF($A90&lt;=BE$14,(BD$11*(BD$18/12)*((1+(BD$18/12))^(BE$14-BE$15)))/(((1+BD$18/12)^(BE$14-BE$15))-1),""))),"")</f>
        <v/>
      </c>
      <c r="BG90" t="s">
        <v>55</v>
      </c>
      <c r="BH90" s="45" t="str">
        <f t="shared" si="38"/>
        <v/>
      </c>
      <c r="BI90" s="2" t="str">
        <f>IFERROR(IF(AND(COUNTBLANK(BJ$19)=0,BJ$19&lt;&gt;0,BJ$19&lt;$A90),"",
IF($A90&lt;=BJ$14,((BI$11-SUM(BJ$26:BJ89))*BI$18/365)*(365/12),"")),"")</f>
        <v/>
      </c>
      <c r="BJ90" s="2" t="str">
        <f t="shared" si="39"/>
        <v/>
      </c>
      <c r="BK90" s="21" t="str">
        <f t="shared" ref="BK90:BK153" si="61">IFERROR(IF(AND(COUNTBLANK(BJ$19)=0,BJ$19&lt;&gt;0,BJ$19&lt;$A90),"",
IF(AND(BJ$15&gt;0,$A90&lt;=BJ$15),BI$11*BI$18/12,
IF($A90&lt;=BJ$14,(BI$11*(BI$18/12)*((1+(BI$18/12))^(BJ$14-BJ$15)))/(((1+BI$18/12)^(BJ$14-BJ$15))-1),""))),"")</f>
        <v/>
      </c>
      <c r="BL90" t="s">
        <v>55</v>
      </c>
      <c r="BM90" s="45" t="str">
        <f t="shared" si="40"/>
        <v/>
      </c>
      <c r="BN90" s="2" t="str">
        <f>IFERROR(IF(AND(COUNTBLANK(BO$19)=0,BO$19&lt;&gt;0,BO$19&lt;$A90),"",
IF($A90&lt;=BO$14,((BN$11-SUM(BO$26:BO89))*BN$18/365)*(365/12),"")),"")</f>
        <v/>
      </c>
      <c r="BO90" s="2" t="str">
        <f t="shared" si="41"/>
        <v/>
      </c>
      <c r="BP90" s="21" t="str">
        <f t="shared" ref="BP90:BP153" si="62">IFERROR(IF(AND(COUNTBLANK(BO$19)=0,BO$19&lt;&gt;0,BO$19&lt;$A90),"",
IF(AND(BO$15&gt;0,$A90&lt;=BO$15),BN$11*BN$18/12,
IF($A90&lt;=BO$14,(BN$11*(BN$18/12)*((1+(BN$18/12))^(BO$14-BO$15)))/(((1+BN$18/12)^(BO$14-BO$15))-1),""))),"")</f>
        <v/>
      </c>
      <c r="BQ90" t="s">
        <v>55</v>
      </c>
      <c r="BR90" s="45" t="str">
        <f t="shared" si="42"/>
        <v/>
      </c>
      <c r="BS90" s="2" t="str">
        <f>IFERROR(IF(AND(COUNTBLANK(BT$19)=0,BT$19&lt;&gt;0,BT$19&lt;$A90),"",
IF($A90&lt;=BT$14,((BS$11-SUM(BT$26:BT89))*BS$18/365)*(365/12),"")),"")</f>
        <v/>
      </c>
      <c r="BT90" s="2" t="str">
        <f t="shared" si="43"/>
        <v/>
      </c>
      <c r="BU90" s="21" t="str">
        <f t="shared" ref="BU90:BU153" si="63">IFERROR(IF(AND(COUNTBLANK(BT$19)=0,BT$19&lt;&gt;0,BT$19&lt;$A90),"",
IF(AND(BT$15&gt;0,$A90&lt;=BT$15),BS$11*BS$18/12,
IF($A90&lt;=BT$14,(BS$11*(BS$18/12)*((1+(BS$18/12))^(BT$14-BT$15)))/(((1+BS$18/12)^(BT$14-BT$15))-1),""))),"")</f>
        <v/>
      </c>
      <c r="BV90" t="s">
        <v>55</v>
      </c>
      <c r="BW90" s="45" t="str">
        <f t="shared" si="44"/>
        <v/>
      </c>
      <c r="BX90" s="2" t="str">
        <f>IFERROR(IF(AND(COUNTBLANK(BY$19)=0,BY$19&lt;&gt;0,BY$19&lt;$A90),"",
IF($A90&lt;=BY$14,((BX$11-SUM(BY$26:BY89))*BX$18/365)*(365/12),"")),"")</f>
        <v/>
      </c>
      <c r="BY90" s="2" t="str">
        <f t="shared" si="45"/>
        <v/>
      </c>
      <c r="BZ90" s="21" t="str">
        <f t="shared" ref="BZ90:BZ153" si="64">IFERROR(IF(AND(COUNTBLANK(BY$19)=0,BY$19&lt;&gt;0,BY$19&lt;$A90),"",
IF(AND(BY$15&gt;0,$A90&lt;=BY$15),BX$11*BX$18/12,
IF($A90&lt;=BY$14,(BX$11*(BX$18/12)*((1+(BX$18/12))^(BY$14-BY$15)))/(((1+BX$18/12)^(BY$14-BY$15))-1),""))),"")</f>
        <v/>
      </c>
    </row>
    <row r="91" spans="1:78" s="2" customFormat="1" x14ac:dyDescent="0.3">
      <c r="A91" s="4">
        <f t="shared" si="46"/>
        <v>66</v>
      </c>
      <c r="B91" s="23">
        <f t="shared" si="48"/>
        <v>44550</v>
      </c>
      <c r="C91" s="24">
        <f t="shared" si="49"/>
        <v>43</v>
      </c>
      <c r="D91" t="s">
        <v>55</v>
      </c>
      <c r="E91" s="45" t="str">
        <f t="shared" si="47"/>
        <v/>
      </c>
      <c r="F91" s="2" t="str">
        <f>IFERROR(IF(AND(COUNTBLANK(G$19)=0,G$19&lt;&gt;0,G$19&lt;$A91),"",
IF($A91&lt;=G$14,((F$11-SUM(G$26:G90))*F$18/365)*(365/12),"")),"")</f>
        <v/>
      </c>
      <c r="G91" s="2" t="str">
        <f t="shared" ref="G91:G154" si="65">IFERROR(H91-F91,"")</f>
        <v/>
      </c>
      <c r="H91" s="21" t="str">
        <f t="shared" si="50"/>
        <v/>
      </c>
      <c r="I91" t="s">
        <v>55</v>
      </c>
      <c r="J91" s="45" t="str">
        <f t="shared" ref="J91:J154" si="66">IF(OR(L$19="(앞에 '0')",COUNTBLANK(K91)=1),"",
IF(AND(L$19&lt;&gt;0,$A91&gt;L$19),"",
DATE(YEAR(J90),MONTH(J90)+1,DAY(J90))))</f>
        <v/>
      </c>
      <c r="K91" s="2" t="str">
        <f>IFERROR(IF(AND(COUNTBLANK(L$19)=0,L$19&lt;&gt;0,L$19&lt;$A91),"",
IF($A91&lt;=L$14,((K$11-SUM(L$26:L90))*K$18/365)*(365/12),"")),"")</f>
        <v/>
      </c>
      <c r="L91" s="2" t="str">
        <f t="shared" ref="L91:L154" si="67">IFERROR(M91-K91,"")</f>
        <v/>
      </c>
      <c r="M91" s="21" t="str">
        <f t="shared" si="51"/>
        <v/>
      </c>
      <c r="N91" t="s">
        <v>55</v>
      </c>
      <c r="O91" s="45" t="str">
        <f t="shared" ref="O91:O154" si="68">IF(OR(Q$19="(앞에 '0')",COUNTBLANK(P91)=1),"",
IF(AND(Q$19&lt;&gt;0,$A91&gt;Q$19),"",
DATE(YEAR(O90),MONTH(O90)+1,DAY(O90))))</f>
        <v/>
      </c>
      <c r="P91" s="2" t="str">
        <f>IFERROR(IF(AND(COUNTBLANK(Q$19)=0,Q$19&lt;&gt;0,Q$19&lt;$A91),"",
IF($A91&lt;=Q$14,((P$11-SUM(Q$26:Q90))*P$18/365)*(365/12),"")),"")</f>
        <v/>
      </c>
      <c r="Q91" s="2" t="str">
        <f t="shared" ref="Q91:Q154" si="69">IFERROR(R91-P91,"")</f>
        <v/>
      </c>
      <c r="R91" s="21" t="str">
        <f t="shared" si="52"/>
        <v/>
      </c>
      <c r="S91" t="s">
        <v>55</v>
      </c>
      <c r="T91" s="45" t="str">
        <f t="shared" ref="T91:T154" si="70">IF(OR(V$19="(앞에 '0')",COUNTBLANK(U91)=1),"",
IF(AND(V$19&lt;&gt;0,$A91&gt;V$19),"",
DATE(YEAR(T90),MONTH(T90)+1,DAY(T90))))</f>
        <v/>
      </c>
      <c r="U91" s="2" t="str">
        <f>IFERROR(IF(AND(COUNTBLANK(V$19)=0,V$19&lt;&gt;0,V$19&lt;$A91),"",
IF($A91&lt;=V$14,((U$11-SUM(V$26:V90))*U$18/365)*(365/12),"")),"")</f>
        <v/>
      </c>
      <c r="V91" s="2" t="str">
        <f t="shared" ref="V91:V154" si="71">IFERROR(W91-U91,"")</f>
        <v/>
      </c>
      <c r="W91" s="21" t="str">
        <f t="shared" si="53"/>
        <v/>
      </c>
      <c r="X91" t="s">
        <v>55</v>
      </c>
      <c r="Y91" s="45" t="str">
        <f t="shared" ref="Y91:Y154" si="72">IF(OR(AA$19="(앞에 '0')",COUNTBLANK(Z91)=1),"",
IF(AND(AA$19&lt;&gt;0,$A91&gt;AA$19),"",
DATE(YEAR(Y90),MONTH(Y90)+1,DAY(Y90))))</f>
        <v/>
      </c>
      <c r="Z91" s="2" t="str">
        <f>IFERROR(IF(AND(COUNTBLANK(AA$19)=0,AA$19&lt;&gt;0,AA$19&lt;$A91),"",
IF($A91&lt;=AA$14,((Z$11-SUM(AA$26:AA90))*Z$18/365)*(365/12),"")),"")</f>
        <v/>
      </c>
      <c r="AA91" s="2" t="str">
        <f t="shared" ref="AA91:AA154" si="73">IFERROR(AB91-Z91,"")</f>
        <v/>
      </c>
      <c r="AB91" s="21" t="str">
        <f t="shared" si="54"/>
        <v/>
      </c>
      <c r="AC91" t="s">
        <v>55</v>
      </c>
      <c r="AD91" s="45" t="str">
        <f t="shared" ref="AD91:AD154" si="74">IF(OR(AF$19="(앞에 '0')",COUNTBLANK(AE91)=1),"",
IF(AND(AF$19&lt;&gt;0,$A91&gt;AF$19),"",
DATE(YEAR(AD90),MONTH(AD90)+1,DAY(AD90))))</f>
        <v/>
      </c>
      <c r="AE91" s="2" t="str">
        <f>IFERROR(IF(AND(COUNTBLANK(AF$19)=0,AF$19&lt;&gt;0,AF$19&lt;$A91),"",
IF($A91&lt;=AF$14,((AE$11-SUM(AF$26:AF90))*AE$18/365)*(365/12),"")),"")</f>
        <v/>
      </c>
      <c r="AF91" s="2" t="str">
        <f t="shared" ref="AF91:AF154" si="75">IFERROR(AG91-AE91,"")</f>
        <v/>
      </c>
      <c r="AG91" s="21" t="str">
        <f t="shared" si="55"/>
        <v/>
      </c>
      <c r="AH91" t="s">
        <v>55</v>
      </c>
      <c r="AI91" s="45" t="str">
        <f t="shared" ref="AI91:AI154" si="76">IF(OR(AK$19="(앞에 '0')",COUNTBLANK(AJ91)=1),"",
IF(AND(AK$19&lt;&gt;0,$A91&gt;AK$19),"",
DATE(YEAR(AI90),MONTH(AI90)+1,DAY(AI90))))</f>
        <v/>
      </c>
      <c r="AJ91" s="2" t="str">
        <f>IFERROR(IF(AND(COUNTBLANK(AK$19)=0,AK$19&lt;&gt;0,AK$19&lt;$A91),"",
IF($A91&lt;=AK$14,((AJ$11-SUM(AK$26:AK90))*AJ$18/365)*(365/12),"")),"")</f>
        <v/>
      </c>
      <c r="AK91" s="2" t="str">
        <f t="shared" ref="AK91:AK154" si="77">IFERROR(AL91-AJ91,"")</f>
        <v/>
      </c>
      <c r="AL91" s="21" t="str">
        <f t="shared" si="56"/>
        <v/>
      </c>
      <c r="AM91" t="s">
        <v>55</v>
      </c>
      <c r="AN91" s="45" t="str">
        <f t="shared" ref="AN91:AN154" si="78">IF(OR(AP$19="(앞에 '0')",COUNTBLANK(AO91)=1),"",
IF(AND(AP$19&lt;&gt;0,$A91&gt;AP$19),"",
DATE(YEAR(AN90),MONTH(AN90)+1,DAY(AN90))))</f>
        <v/>
      </c>
      <c r="AO91" s="2" t="str">
        <f>IFERROR(IF(AND(COUNTBLANK(AP$19)=0,AP$19&lt;&gt;0,AP$19&lt;$A91),"",
IF($A91&lt;=AP$14,((AO$11-SUM(AP$26:AP90))*AO$18/365)*(365/12),"")),"")</f>
        <v/>
      </c>
      <c r="AP91" s="2" t="str">
        <f t="shared" ref="AP91:AP154" si="79">IFERROR(AQ91-AO91,"")</f>
        <v/>
      </c>
      <c r="AQ91" s="21" t="str">
        <f t="shared" si="57"/>
        <v/>
      </c>
      <c r="AR91" t="s">
        <v>55</v>
      </c>
      <c r="AS91" s="45" t="str">
        <f t="shared" ref="AS91:AS154" si="80">IF(OR(AU$19="(앞에 '0')",COUNTBLANK(AT91)=1),"",
IF(AND(AU$19&lt;&gt;0,$A91&gt;AU$19),"",
DATE(YEAR(AS90),MONTH(AS90)+1,DAY(AS90))))</f>
        <v/>
      </c>
      <c r="AT91" s="2" t="str">
        <f>IFERROR(IF(AND(COUNTBLANK(AU$19)=0,AU$19&lt;&gt;0,AU$19&lt;$A91),"",
IF($A91&lt;=AU$14,((AT$11-SUM(AU$26:AU90))*AT$18/365)*(365/12),"")),"")</f>
        <v/>
      </c>
      <c r="AU91" s="2" t="str">
        <f t="shared" ref="AU91:AU154" si="81">IFERROR(AV91-AT91,"")</f>
        <v/>
      </c>
      <c r="AV91" s="21" t="str">
        <f t="shared" si="58"/>
        <v/>
      </c>
      <c r="AW91" t="s">
        <v>55</v>
      </c>
      <c r="AX91" s="45" t="str">
        <f t="shared" ref="AX91:AX154" si="82">IF(OR(AZ$19="(앞에 '0')",COUNTBLANK(AY91)=1),"",
IF(AND(AZ$19&lt;&gt;0,$A91&gt;AZ$19),"",
DATE(YEAR(AX90),MONTH(AX90)+1,DAY(AX90))))</f>
        <v/>
      </c>
      <c r="AY91" s="2" t="str">
        <f>IFERROR(IF(AND(COUNTBLANK(AZ$19)=0,AZ$19&lt;&gt;0,AZ$19&lt;$A91),"",
IF($A91&lt;=AZ$14,((AY$11-SUM(AZ$26:AZ90))*AY$18/365)*(365/12),"")),"")</f>
        <v/>
      </c>
      <c r="AZ91" s="2" t="str">
        <f t="shared" ref="AZ91:AZ154" si="83">IFERROR(BA91-AY91,"")</f>
        <v/>
      </c>
      <c r="BA91" s="21" t="str">
        <f t="shared" si="59"/>
        <v/>
      </c>
      <c r="BB91" t="s">
        <v>55</v>
      </c>
      <c r="BC91" s="45" t="str">
        <f t="shared" ref="BC91:BC154" si="84">IF(OR(BE$19="(앞에 '0')",COUNTBLANK(BD91)=1),"",
IF(AND(BE$19&lt;&gt;0,$A91&gt;BE$19),"",
DATE(YEAR(BC90),MONTH(BC90)+1,DAY(BC90))))</f>
        <v/>
      </c>
      <c r="BD91" s="2" t="str">
        <f>IFERROR(IF(AND(COUNTBLANK(BE$19)=0,BE$19&lt;&gt;0,BE$19&lt;$A91),"",
IF($A91&lt;=BE$14,((BD$11-SUM(BE$26:BE90))*BD$18/365)*(365/12),"")),"")</f>
        <v/>
      </c>
      <c r="BE91" s="2" t="str">
        <f t="shared" ref="BE91:BE154" si="85">IFERROR(BF91-BD91,"")</f>
        <v/>
      </c>
      <c r="BF91" s="21" t="str">
        <f t="shared" si="60"/>
        <v/>
      </c>
      <c r="BG91" t="s">
        <v>55</v>
      </c>
      <c r="BH91" s="45" t="str">
        <f t="shared" ref="BH91:BH154" si="86">IF(OR(BJ$19="(앞에 '0')",COUNTBLANK(BI91)=1),"",
IF(AND(BJ$19&lt;&gt;0,$A91&gt;BJ$19),"",
DATE(YEAR(BH90),MONTH(BH90)+1,DAY(BH90))))</f>
        <v/>
      </c>
      <c r="BI91" s="2" t="str">
        <f>IFERROR(IF(AND(COUNTBLANK(BJ$19)=0,BJ$19&lt;&gt;0,BJ$19&lt;$A91),"",
IF($A91&lt;=BJ$14,((BI$11-SUM(BJ$26:BJ90))*BI$18/365)*(365/12),"")),"")</f>
        <v/>
      </c>
      <c r="BJ91" s="2" t="str">
        <f t="shared" ref="BJ91:BJ154" si="87">IFERROR(BK91-BI91,"")</f>
        <v/>
      </c>
      <c r="BK91" s="21" t="str">
        <f t="shared" si="61"/>
        <v/>
      </c>
      <c r="BL91" t="s">
        <v>55</v>
      </c>
      <c r="BM91" s="45" t="str">
        <f t="shared" ref="BM91:BM154" si="88">IF(OR(BO$19="(앞에 '0')",COUNTBLANK(BN91)=1),"",
IF(AND(BO$19&lt;&gt;0,$A91&gt;BO$19),"",
DATE(YEAR(BM90),MONTH(BM90)+1,DAY(BM90))))</f>
        <v/>
      </c>
      <c r="BN91" s="2" t="str">
        <f>IFERROR(IF(AND(COUNTBLANK(BO$19)=0,BO$19&lt;&gt;0,BO$19&lt;$A91),"",
IF($A91&lt;=BO$14,((BN$11-SUM(BO$26:BO90))*BN$18/365)*(365/12),"")),"")</f>
        <v/>
      </c>
      <c r="BO91" s="2" t="str">
        <f t="shared" ref="BO91:BO154" si="89">IFERROR(BP91-BN91,"")</f>
        <v/>
      </c>
      <c r="BP91" s="21" t="str">
        <f t="shared" si="62"/>
        <v/>
      </c>
      <c r="BQ91" t="s">
        <v>55</v>
      </c>
      <c r="BR91" s="45" t="str">
        <f t="shared" ref="BR91:BR154" si="90">IF(OR(BT$19="(앞에 '0')",COUNTBLANK(BS91)=1),"",
IF(AND(BT$19&lt;&gt;0,$A91&gt;BT$19),"",
DATE(YEAR(BR90),MONTH(BR90)+1,DAY(BR90))))</f>
        <v/>
      </c>
      <c r="BS91" s="2" t="str">
        <f>IFERROR(IF(AND(COUNTBLANK(BT$19)=0,BT$19&lt;&gt;0,BT$19&lt;$A91),"",
IF($A91&lt;=BT$14,((BS$11-SUM(BT$26:BT90))*BS$18/365)*(365/12),"")),"")</f>
        <v/>
      </c>
      <c r="BT91" s="2" t="str">
        <f t="shared" ref="BT91:BT154" si="91">IFERROR(BU91-BS91,"")</f>
        <v/>
      </c>
      <c r="BU91" s="21" t="str">
        <f t="shared" si="63"/>
        <v/>
      </c>
      <c r="BV91" t="s">
        <v>55</v>
      </c>
      <c r="BW91" s="45" t="str">
        <f t="shared" ref="BW91:BW154" si="92">IF(OR(BY$19="(앞에 '0')",COUNTBLANK(BX91)=1),"",
IF(AND(BY$19&lt;&gt;0,$A91&gt;BY$19),"",
DATE(YEAR(BW90),MONTH(BW90)+1,DAY(BW90))))</f>
        <v/>
      </c>
      <c r="BX91" s="2" t="str">
        <f>IFERROR(IF(AND(COUNTBLANK(BY$19)=0,BY$19&lt;&gt;0,BY$19&lt;$A91),"",
IF($A91&lt;=BY$14,((BX$11-SUM(BY$26:BY90))*BX$18/365)*(365/12),"")),"")</f>
        <v/>
      </c>
      <c r="BY91" s="2" t="str">
        <f t="shared" ref="BY91:BY154" si="93">IFERROR(BZ91-BX91,"")</f>
        <v/>
      </c>
      <c r="BZ91" s="21" t="str">
        <f t="shared" si="64"/>
        <v/>
      </c>
    </row>
    <row r="92" spans="1:78" s="2" customFormat="1" x14ac:dyDescent="0.3">
      <c r="A92" s="4">
        <f t="shared" ref="A92:A155" si="94">A91+1</f>
        <v>67</v>
      </c>
      <c r="B92" s="23">
        <f t="shared" si="48"/>
        <v>44581</v>
      </c>
      <c r="C92" s="24">
        <f t="shared" si="49"/>
        <v>44</v>
      </c>
      <c r="D92" t="s">
        <v>55</v>
      </c>
      <c r="E92" s="45" t="str">
        <f t="shared" ref="E92:E155" si="95">IF(COUNTBLANK(F92)=1,"",DATE(YEAR(E91),MONTH(E91)+1,DAY(E91)))</f>
        <v/>
      </c>
      <c r="F92" s="2" t="str">
        <f>IFERROR(IF(AND(COUNTBLANK(G$19)=0,G$19&lt;&gt;0,G$19&lt;$A92),"",
IF($A92&lt;=G$14,((F$11-SUM(G$26:G91))*F$18/365)*(365/12),"")),"")</f>
        <v/>
      </c>
      <c r="G92" s="2" t="str">
        <f t="shared" si="65"/>
        <v/>
      </c>
      <c r="H92" s="21" t="str">
        <f t="shared" si="50"/>
        <v/>
      </c>
      <c r="I92" t="s">
        <v>55</v>
      </c>
      <c r="J92" s="45" t="str">
        <f t="shared" si="66"/>
        <v/>
      </c>
      <c r="K92" s="2" t="str">
        <f>IFERROR(IF(AND(COUNTBLANK(L$19)=0,L$19&lt;&gt;0,L$19&lt;$A92),"",
IF($A92&lt;=L$14,((K$11-SUM(L$26:L91))*K$18/365)*(365/12),"")),"")</f>
        <v/>
      </c>
      <c r="L92" s="2" t="str">
        <f t="shared" si="67"/>
        <v/>
      </c>
      <c r="M92" s="21" t="str">
        <f t="shared" si="51"/>
        <v/>
      </c>
      <c r="N92" t="s">
        <v>55</v>
      </c>
      <c r="O92" s="45" t="str">
        <f t="shared" si="68"/>
        <v/>
      </c>
      <c r="P92" s="2" t="str">
        <f>IFERROR(IF(AND(COUNTBLANK(Q$19)=0,Q$19&lt;&gt;0,Q$19&lt;$A92),"",
IF($A92&lt;=Q$14,((P$11-SUM(Q$26:Q91))*P$18/365)*(365/12),"")),"")</f>
        <v/>
      </c>
      <c r="Q92" s="2" t="str">
        <f t="shared" si="69"/>
        <v/>
      </c>
      <c r="R92" s="21" t="str">
        <f t="shared" si="52"/>
        <v/>
      </c>
      <c r="S92" t="s">
        <v>55</v>
      </c>
      <c r="T92" s="45" t="str">
        <f t="shared" si="70"/>
        <v/>
      </c>
      <c r="U92" s="2" t="str">
        <f>IFERROR(IF(AND(COUNTBLANK(V$19)=0,V$19&lt;&gt;0,V$19&lt;$A92),"",
IF($A92&lt;=V$14,((U$11-SUM(V$26:V91))*U$18/365)*(365/12),"")),"")</f>
        <v/>
      </c>
      <c r="V92" s="2" t="str">
        <f t="shared" si="71"/>
        <v/>
      </c>
      <c r="W92" s="21" t="str">
        <f t="shared" si="53"/>
        <v/>
      </c>
      <c r="X92" t="s">
        <v>55</v>
      </c>
      <c r="Y92" s="45" t="str">
        <f t="shared" si="72"/>
        <v/>
      </c>
      <c r="Z92" s="2" t="str">
        <f>IFERROR(IF(AND(COUNTBLANK(AA$19)=0,AA$19&lt;&gt;0,AA$19&lt;$A92),"",
IF($A92&lt;=AA$14,((Z$11-SUM(AA$26:AA91))*Z$18/365)*(365/12),"")),"")</f>
        <v/>
      </c>
      <c r="AA92" s="2" t="str">
        <f t="shared" si="73"/>
        <v/>
      </c>
      <c r="AB92" s="21" t="str">
        <f t="shared" si="54"/>
        <v/>
      </c>
      <c r="AC92" t="s">
        <v>55</v>
      </c>
      <c r="AD92" s="45" t="str">
        <f t="shared" si="74"/>
        <v/>
      </c>
      <c r="AE92" s="2" t="str">
        <f>IFERROR(IF(AND(COUNTBLANK(AF$19)=0,AF$19&lt;&gt;0,AF$19&lt;$A92),"",
IF($A92&lt;=AF$14,((AE$11-SUM(AF$26:AF91))*AE$18/365)*(365/12),"")),"")</f>
        <v/>
      </c>
      <c r="AF92" s="2" t="str">
        <f t="shared" si="75"/>
        <v/>
      </c>
      <c r="AG92" s="21" t="str">
        <f t="shared" si="55"/>
        <v/>
      </c>
      <c r="AH92" t="s">
        <v>55</v>
      </c>
      <c r="AI92" s="45" t="str">
        <f t="shared" si="76"/>
        <v/>
      </c>
      <c r="AJ92" s="2" t="str">
        <f>IFERROR(IF(AND(COUNTBLANK(AK$19)=0,AK$19&lt;&gt;0,AK$19&lt;$A92),"",
IF($A92&lt;=AK$14,((AJ$11-SUM(AK$26:AK91))*AJ$18/365)*(365/12),"")),"")</f>
        <v/>
      </c>
      <c r="AK92" s="2" t="str">
        <f t="shared" si="77"/>
        <v/>
      </c>
      <c r="AL92" s="21" t="str">
        <f t="shared" si="56"/>
        <v/>
      </c>
      <c r="AM92" t="s">
        <v>55</v>
      </c>
      <c r="AN92" s="45" t="str">
        <f t="shared" si="78"/>
        <v/>
      </c>
      <c r="AO92" s="2" t="str">
        <f>IFERROR(IF(AND(COUNTBLANK(AP$19)=0,AP$19&lt;&gt;0,AP$19&lt;$A92),"",
IF($A92&lt;=AP$14,((AO$11-SUM(AP$26:AP91))*AO$18/365)*(365/12),"")),"")</f>
        <v/>
      </c>
      <c r="AP92" s="2" t="str">
        <f t="shared" si="79"/>
        <v/>
      </c>
      <c r="AQ92" s="21" t="str">
        <f t="shared" si="57"/>
        <v/>
      </c>
      <c r="AR92" t="s">
        <v>55</v>
      </c>
      <c r="AS92" s="45" t="str">
        <f t="shared" si="80"/>
        <v/>
      </c>
      <c r="AT92" s="2" t="str">
        <f>IFERROR(IF(AND(COUNTBLANK(AU$19)=0,AU$19&lt;&gt;0,AU$19&lt;$A92),"",
IF($A92&lt;=AU$14,((AT$11-SUM(AU$26:AU91))*AT$18/365)*(365/12),"")),"")</f>
        <v/>
      </c>
      <c r="AU92" s="2" t="str">
        <f t="shared" si="81"/>
        <v/>
      </c>
      <c r="AV92" s="21" t="str">
        <f t="shared" si="58"/>
        <v/>
      </c>
      <c r="AW92" t="s">
        <v>55</v>
      </c>
      <c r="AX92" s="45" t="str">
        <f t="shared" si="82"/>
        <v/>
      </c>
      <c r="AY92" s="2" t="str">
        <f>IFERROR(IF(AND(COUNTBLANK(AZ$19)=0,AZ$19&lt;&gt;0,AZ$19&lt;$A92),"",
IF($A92&lt;=AZ$14,((AY$11-SUM(AZ$26:AZ91))*AY$18/365)*(365/12),"")),"")</f>
        <v/>
      </c>
      <c r="AZ92" s="2" t="str">
        <f t="shared" si="83"/>
        <v/>
      </c>
      <c r="BA92" s="21" t="str">
        <f t="shared" si="59"/>
        <v/>
      </c>
      <c r="BB92" t="s">
        <v>55</v>
      </c>
      <c r="BC92" s="45" t="str">
        <f t="shared" si="84"/>
        <v/>
      </c>
      <c r="BD92" s="2" t="str">
        <f>IFERROR(IF(AND(COUNTBLANK(BE$19)=0,BE$19&lt;&gt;0,BE$19&lt;$A92),"",
IF($A92&lt;=BE$14,((BD$11-SUM(BE$26:BE91))*BD$18/365)*(365/12),"")),"")</f>
        <v/>
      </c>
      <c r="BE92" s="2" t="str">
        <f t="shared" si="85"/>
        <v/>
      </c>
      <c r="BF92" s="21" t="str">
        <f t="shared" si="60"/>
        <v/>
      </c>
      <c r="BG92" t="s">
        <v>55</v>
      </c>
      <c r="BH92" s="45" t="str">
        <f t="shared" si="86"/>
        <v/>
      </c>
      <c r="BI92" s="2" t="str">
        <f>IFERROR(IF(AND(COUNTBLANK(BJ$19)=0,BJ$19&lt;&gt;0,BJ$19&lt;$A92),"",
IF($A92&lt;=BJ$14,((BI$11-SUM(BJ$26:BJ91))*BI$18/365)*(365/12),"")),"")</f>
        <v/>
      </c>
      <c r="BJ92" s="2" t="str">
        <f t="shared" si="87"/>
        <v/>
      </c>
      <c r="BK92" s="21" t="str">
        <f t="shared" si="61"/>
        <v/>
      </c>
      <c r="BL92" t="s">
        <v>55</v>
      </c>
      <c r="BM92" s="45" t="str">
        <f t="shared" si="88"/>
        <v/>
      </c>
      <c r="BN92" s="2" t="str">
        <f>IFERROR(IF(AND(COUNTBLANK(BO$19)=0,BO$19&lt;&gt;0,BO$19&lt;$A92),"",
IF($A92&lt;=BO$14,((BN$11-SUM(BO$26:BO91))*BN$18/365)*(365/12),"")),"")</f>
        <v/>
      </c>
      <c r="BO92" s="2" t="str">
        <f t="shared" si="89"/>
        <v/>
      </c>
      <c r="BP92" s="21" t="str">
        <f t="shared" si="62"/>
        <v/>
      </c>
      <c r="BQ92" t="s">
        <v>55</v>
      </c>
      <c r="BR92" s="45" t="str">
        <f t="shared" si="90"/>
        <v/>
      </c>
      <c r="BS92" s="2" t="str">
        <f>IFERROR(IF(AND(COUNTBLANK(BT$19)=0,BT$19&lt;&gt;0,BT$19&lt;$A92),"",
IF($A92&lt;=BT$14,((BS$11-SUM(BT$26:BT91))*BS$18/365)*(365/12),"")),"")</f>
        <v/>
      </c>
      <c r="BT92" s="2" t="str">
        <f t="shared" si="91"/>
        <v/>
      </c>
      <c r="BU92" s="21" t="str">
        <f t="shared" si="63"/>
        <v/>
      </c>
      <c r="BV92" t="s">
        <v>55</v>
      </c>
      <c r="BW92" s="45" t="str">
        <f t="shared" si="92"/>
        <v/>
      </c>
      <c r="BX92" s="2" t="str">
        <f>IFERROR(IF(AND(COUNTBLANK(BY$19)=0,BY$19&lt;&gt;0,BY$19&lt;$A92),"",
IF($A92&lt;=BY$14,((BX$11-SUM(BY$26:BY91))*BX$18/365)*(365/12),"")),"")</f>
        <v/>
      </c>
      <c r="BY92" s="2" t="str">
        <f t="shared" si="93"/>
        <v/>
      </c>
      <c r="BZ92" s="21" t="str">
        <f t="shared" si="64"/>
        <v/>
      </c>
    </row>
    <row r="93" spans="1:78" s="2" customFormat="1" x14ac:dyDescent="0.3">
      <c r="A93" s="4">
        <f t="shared" si="94"/>
        <v>68</v>
      </c>
      <c r="B93" s="23">
        <f t="shared" si="48"/>
        <v>44612</v>
      </c>
      <c r="C93" s="24">
        <f t="shared" si="49"/>
        <v>44</v>
      </c>
      <c r="D93" t="s">
        <v>55</v>
      </c>
      <c r="E93" s="45" t="str">
        <f t="shared" si="95"/>
        <v/>
      </c>
      <c r="F93" s="2" t="str">
        <f>IFERROR(IF(AND(COUNTBLANK(G$19)=0,G$19&lt;&gt;0,G$19&lt;$A93),"",
IF($A93&lt;=G$14,((F$11-SUM(G$26:G92))*F$18/365)*(365/12),"")),"")</f>
        <v/>
      </c>
      <c r="G93" s="2" t="str">
        <f t="shared" si="65"/>
        <v/>
      </c>
      <c r="H93" s="21" t="str">
        <f t="shared" si="50"/>
        <v/>
      </c>
      <c r="I93" t="s">
        <v>55</v>
      </c>
      <c r="J93" s="45" t="str">
        <f t="shared" si="66"/>
        <v/>
      </c>
      <c r="K93" s="2" t="str">
        <f>IFERROR(IF(AND(COUNTBLANK(L$19)=0,L$19&lt;&gt;0,L$19&lt;$A93),"",
IF($A93&lt;=L$14,((K$11-SUM(L$26:L92))*K$18/365)*(365/12),"")),"")</f>
        <v/>
      </c>
      <c r="L93" s="2" t="str">
        <f t="shared" si="67"/>
        <v/>
      </c>
      <c r="M93" s="21" t="str">
        <f t="shared" si="51"/>
        <v/>
      </c>
      <c r="N93" t="s">
        <v>55</v>
      </c>
      <c r="O93" s="45" t="str">
        <f t="shared" si="68"/>
        <v/>
      </c>
      <c r="P93" s="2" t="str">
        <f>IFERROR(IF(AND(COUNTBLANK(Q$19)=0,Q$19&lt;&gt;0,Q$19&lt;$A93),"",
IF($A93&lt;=Q$14,((P$11-SUM(Q$26:Q92))*P$18/365)*(365/12),"")),"")</f>
        <v/>
      </c>
      <c r="Q93" s="2" t="str">
        <f t="shared" si="69"/>
        <v/>
      </c>
      <c r="R93" s="21" t="str">
        <f t="shared" si="52"/>
        <v/>
      </c>
      <c r="S93" t="s">
        <v>55</v>
      </c>
      <c r="T93" s="45" t="str">
        <f t="shared" si="70"/>
        <v/>
      </c>
      <c r="U93" s="2" t="str">
        <f>IFERROR(IF(AND(COUNTBLANK(V$19)=0,V$19&lt;&gt;0,V$19&lt;$A93),"",
IF($A93&lt;=V$14,((U$11-SUM(V$26:V92))*U$18/365)*(365/12),"")),"")</f>
        <v/>
      </c>
      <c r="V93" s="2" t="str">
        <f t="shared" si="71"/>
        <v/>
      </c>
      <c r="W93" s="21" t="str">
        <f t="shared" si="53"/>
        <v/>
      </c>
      <c r="X93" t="s">
        <v>55</v>
      </c>
      <c r="Y93" s="45" t="str">
        <f t="shared" si="72"/>
        <v/>
      </c>
      <c r="Z93" s="2" t="str">
        <f>IFERROR(IF(AND(COUNTBLANK(AA$19)=0,AA$19&lt;&gt;0,AA$19&lt;$A93),"",
IF($A93&lt;=AA$14,((Z$11-SUM(AA$26:AA92))*Z$18/365)*(365/12),"")),"")</f>
        <v/>
      </c>
      <c r="AA93" s="2" t="str">
        <f t="shared" si="73"/>
        <v/>
      </c>
      <c r="AB93" s="21" t="str">
        <f t="shared" si="54"/>
        <v/>
      </c>
      <c r="AC93" t="s">
        <v>55</v>
      </c>
      <c r="AD93" s="45" t="str">
        <f t="shared" si="74"/>
        <v/>
      </c>
      <c r="AE93" s="2" t="str">
        <f>IFERROR(IF(AND(COUNTBLANK(AF$19)=0,AF$19&lt;&gt;0,AF$19&lt;$A93),"",
IF($A93&lt;=AF$14,((AE$11-SUM(AF$26:AF92))*AE$18/365)*(365/12),"")),"")</f>
        <v/>
      </c>
      <c r="AF93" s="2" t="str">
        <f t="shared" si="75"/>
        <v/>
      </c>
      <c r="AG93" s="21" t="str">
        <f t="shared" si="55"/>
        <v/>
      </c>
      <c r="AH93" t="s">
        <v>55</v>
      </c>
      <c r="AI93" s="45" t="str">
        <f t="shared" si="76"/>
        <v/>
      </c>
      <c r="AJ93" s="2" t="str">
        <f>IFERROR(IF(AND(COUNTBLANK(AK$19)=0,AK$19&lt;&gt;0,AK$19&lt;$A93),"",
IF($A93&lt;=AK$14,((AJ$11-SUM(AK$26:AK92))*AJ$18/365)*(365/12),"")),"")</f>
        <v/>
      </c>
      <c r="AK93" s="2" t="str">
        <f t="shared" si="77"/>
        <v/>
      </c>
      <c r="AL93" s="21" t="str">
        <f t="shared" si="56"/>
        <v/>
      </c>
      <c r="AM93" t="s">
        <v>55</v>
      </c>
      <c r="AN93" s="45" t="str">
        <f t="shared" si="78"/>
        <v/>
      </c>
      <c r="AO93" s="2" t="str">
        <f>IFERROR(IF(AND(COUNTBLANK(AP$19)=0,AP$19&lt;&gt;0,AP$19&lt;$A93),"",
IF($A93&lt;=AP$14,((AO$11-SUM(AP$26:AP92))*AO$18/365)*(365/12),"")),"")</f>
        <v/>
      </c>
      <c r="AP93" s="2" t="str">
        <f t="shared" si="79"/>
        <v/>
      </c>
      <c r="AQ93" s="21" t="str">
        <f t="shared" si="57"/>
        <v/>
      </c>
      <c r="AR93" t="s">
        <v>55</v>
      </c>
      <c r="AS93" s="45" t="str">
        <f t="shared" si="80"/>
        <v/>
      </c>
      <c r="AT93" s="2" t="str">
        <f>IFERROR(IF(AND(COUNTBLANK(AU$19)=0,AU$19&lt;&gt;0,AU$19&lt;$A93),"",
IF($A93&lt;=AU$14,((AT$11-SUM(AU$26:AU92))*AT$18/365)*(365/12),"")),"")</f>
        <v/>
      </c>
      <c r="AU93" s="2" t="str">
        <f t="shared" si="81"/>
        <v/>
      </c>
      <c r="AV93" s="21" t="str">
        <f t="shared" si="58"/>
        <v/>
      </c>
      <c r="AW93" t="s">
        <v>55</v>
      </c>
      <c r="AX93" s="45" t="str">
        <f t="shared" si="82"/>
        <v/>
      </c>
      <c r="AY93" s="2" t="str">
        <f>IFERROR(IF(AND(COUNTBLANK(AZ$19)=0,AZ$19&lt;&gt;0,AZ$19&lt;$A93),"",
IF($A93&lt;=AZ$14,((AY$11-SUM(AZ$26:AZ92))*AY$18/365)*(365/12),"")),"")</f>
        <v/>
      </c>
      <c r="AZ93" s="2" t="str">
        <f t="shared" si="83"/>
        <v/>
      </c>
      <c r="BA93" s="21" t="str">
        <f t="shared" si="59"/>
        <v/>
      </c>
      <c r="BB93" t="s">
        <v>55</v>
      </c>
      <c r="BC93" s="45" t="str">
        <f t="shared" si="84"/>
        <v/>
      </c>
      <c r="BD93" s="2" t="str">
        <f>IFERROR(IF(AND(COUNTBLANK(BE$19)=0,BE$19&lt;&gt;0,BE$19&lt;$A93),"",
IF($A93&lt;=BE$14,((BD$11-SUM(BE$26:BE92))*BD$18/365)*(365/12),"")),"")</f>
        <v/>
      </c>
      <c r="BE93" s="2" t="str">
        <f t="shared" si="85"/>
        <v/>
      </c>
      <c r="BF93" s="21" t="str">
        <f t="shared" si="60"/>
        <v/>
      </c>
      <c r="BG93" t="s">
        <v>55</v>
      </c>
      <c r="BH93" s="45" t="str">
        <f t="shared" si="86"/>
        <v/>
      </c>
      <c r="BI93" s="2" t="str">
        <f>IFERROR(IF(AND(COUNTBLANK(BJ$19)=0,BJ$19&lt;&gt;0,BJ$19&lt;$A93),"",
IF($A93&lt;=BJ$14,((BI$11-SUM(BJ$26:BJ92))*BI$18/365)*(365/12),"")),"")</f>
        <v/>
      </c>
      <c r="BJ93" s="2" t="str">
        <f t="shared" si="87"/>
        <v/>
      </c>
      <c r="BK93" s="21" t="str">
        <f t="shared" si="61"/>
        <v/>
      </c>
      <c r="BL93" t="s">
        <v>55</v>
      </c>
      <c r="BM93" s="45" t="str">
        <f t="shared" si="88"/>
        <v/>
      </c>
      <c r="BN93" s="2" t="str">
        <f>IFERROR(IF(AND(COUNTBLANK(BO$19)=0,BO$19&lt;&gt;0,BO$19&lt;$A93),"",
IF($A93&lt;=BO$14,((BN$11-SUM(BO$26:BO92))*BN$18/365)*(365/12),"")),"")</f>
        <v/>
      </c>
      <c r="BO93" s="2" t="str">
        <f t="shared" si="89"/>
        <v/>
      </c>
      <c r="BP93" s="21" t="str">
        <f t="shared" si="62"/>
        <v/>
      </c>
      <c r="BQ93" t="s">
        <v>55</v>
      </c>
      <c r="BR93" s="45" t="str">
        <f t="shared" si="90"/>
        <v/>
      </c>
      <c r="BS93" s="2" t="str">
        <f>IFERROR(IF(AND(COUNTBLANK(BT$19)=0,BT$19&lt;&gt;0,BT$19&lt;$A93),"",
IF($A93&lt;=BT$14,((BS$11-SUM(BT$26:BT92))*BS$18/365)*(365/12),"")),"")</f>
        <v/>
      </c>
      <c r="BT93" s="2" t="str">
        <f t="shared" si="91"/>
        <v/>
      </c>
      <c r="BU93" s="21" t="str">
        <f t="shared" si="63"/>
        <v/>
      </c>
      <c r="BV93" t="s">
        <v>55</v>
      </c>
      <c r="BW93" s="45" t="str">
        <f t="shared" si="92"/>
        <v/>
      </c>
      <c r="BX93" s="2" t="str">
        <f>IFERROR(IF(AND(COUNTBLANK(BY$19)=0,BY$19&lt;&gt;0,BY$19&lt;$A93),"",
IF($A93&lt;=BY$14,((BX$11-SUM(BY$26:BY92))*BX$18/365)*(365/12),"")),"")</f>
        <v/>
      </c>
      <c r="BY93" s="2" t="str">
        <f t="shared" si="93"/>
        <v/>
      </c>
      <c r="BZ93" s="21" t="str">
        <f t="shared" si="64"/>
        <v/>
      </c>
    </row>
    <row r="94" spans="1:78" s="2" customFormat="1" x14ac:dyDescent="0.3">
      <c r="A94" s="4">
        <f t="shared" si="94"/>
        <v>69</v>
      </c>
      <c r="B94" s="23">
        <f t="shared" si="48"/>
        <v>44640</v>
      </c>
      <c r="C94" s="24">
        <f t="shared" si="49"/>
        <v>44</v>
      </c>
      <c r="D94" t="s">
        <v>55</v>
      </c>
      <c r="E94" s="45" t="str">
        <f t="shared" si="95"/>
        <v/>
      </c>
      <c r="F94" s="2" t="str">
        <f>IFERROR(IF(AND(COUNTBLANK(G$19)=0,G$19&lt;&gt;0,G$19&lt;$A94),"",
IF($A94&lt;=G$14,((F$11-SUM(G$26:G93))*F$18/365)*(365/12),"")),"")</f>
        <v/>
      </c>
      <c r="G94" s="2" t="str">
        <f t="shared" si="65"/>
        <v/>
      </c>
      <c r="H94" s="21" t="str">
        <f t="shared" si="50"/>
        <v/>
      </c>
      <c r="I94" t="s">
        <v>55</v>
      </c>
      <c r="J94" s="45" t="str">
        <f t="shared" si="66"/>
        <v/>
      </c>
      <c r="K94" s="2" t="str">
        <f>IFERROR(IF(AND(COUNTBLANK(L$19)=0,L$19&lt;&gt;0,L$19&lt;$A94),"",
IF($A94&lt;=L$14,((K$11-SUM(L$26:L93))*K$18/365)*(365/12),"")),"")</f>
        <v/>
      </c>
      <c r="L94" s="2" t="str">
        <f t="shared" si="67"/>
        <v/>
      </c>
      <c r="M94" s="21" t="str">
        <f t="shared" si="51"/>
        <v/>
      </c>
      <c r="N94" t="s">
        <v>55</v>
      </c>
      <c r="O94" s="45" t="str">
        <f t="shared" si="68"/>
        <v/>
      </c>
      <c r="P94" s="2" t="str">
        <f>IFERROR(IF(AND(COUNTBLANK(Q$19)=0,Q$19&lt;&gt;0,Q$19&lt;$A94),"",
IF($A94&lt;=Q$14,((P$11-SUM(Q$26:Q93))*P$18/365)*(365/12),"")),"")</f>
        <v/>
      </c>
      <c r="Q94" s="2" t="str">
        <f t="shared" si="69"/>
        <v/>
      </c>
      <c r="R94" s="21" t="str">
        <f t="shared" si="52"/>
        <v/>
      </c>
      <c r="S94" t="s">
        <v>55</v>
      </c>
      <c r="T94" s="45" t="str">
        <f t="shared" si="70"/>
        <v/>
      </c>
      <c r="U94" s="2" t="str">
        <f>IFERROR(IF(AND(COUNTBLANK(V$19)=0,V$19&lt;&gt;0,V$19&lt;$A94),"",
IF($A94&lt;=V$14,((U$11-SUM(V$26:V93))*U$18/365)*(365/12),"")),"")</f>
        <v/>
      </c>
      <c r="V94" s="2" t="str">
        <f t="shared" si="71"/>
        <v/>
      </c>
      <c r="W94" s="21" t="str">
        <f t="shared" si="53"/>
        <v/>
      </c>
      <c r="X94" t="s">
        <v>55</v>
      </c>
      <c r="Y94" s="45" t="str">
        <f t="shared" si="72"/>
        <v/>
      </c>
      <c r="Z94" s="2" t="str">
        <f>IFERROR(IF(AND(COUNTBLANK(AA$19)=0,AA$19&lt;&gt;0,AA$19&lt;$A94),"",
IF($A94&lt;=AA$14,((Z$11-SUM(AA$26:AA93))*Z$18/365)*(365/12),"")),"")</f>
        <v/>
      </c>
      <c r="AA94" s="2" t="str">
        <f t="shared" si="73"/>
        <v/>
      </c>
      <c r="AB94" s="21" t="str">
        <f t="shared" si="54"/>
        <v/>
      </c>
      <c r="AC94" t="s">
        <v>55</v>
      </c>
      <c r="AD94" s="45" t="str">
        <f t="shared" si="74"/>
        <v/>
      </c>
      <c r="AE94" s="2" t="str">
        <f>IFERROR(IF(AND(COUNTBLANK(AF$19)=0,AF$19&lt;&gt;0,AF$19&lt;$A94),"",
IF($A94&lt;=AF$14,((AE$11-SUM(AF$26:AF93))*AE$18/365)*(365/12),"")),"")</f>
        <v/>
      </c>
      <c r="AF94" s="2" t="str">
        <f t="shared" si="75"/>
        <v/>
      </c>
      <c r="AG94" s="21" t="str">
        <f t="shared" si="55"/>
        <v/>
      </c>
      <c r="AH94" t="s">
        <v>55</v>
      </c>
      <c r="AI94" s="45" t="str">
        <f t="shared" si="76"/>
        <v/>
      </c>
      <c r="AJ94" s="2" t="str">
        <f>IFERROR(IF(AND(COUNTBLANK(AK$19)=0,AK$19&lt;&gt;0,AK$19&lt;$A94),"",
IF($A94&lt;=AK$14,((AJ$11-SUM(AK$26:AK93))*AJ$18/365)*(365/12),"")),"")</f>
        <v/>
      </c>
      <c r="AK94" s="2" t="str">
        <f t="shared" si="77"/>
        <v/>
      </c>
      <c r="AL94" s="21" t="str">
        <f t="shared" si="56"/>
        <v/>
      </c>
      <c r="AM94" t="s">
        <v>55</v>
      </c>
      <c r="AN94" s="45" t="str">
        <f t="shared" si="78"/>
        <v/>
      </c>
      <c r="AO94" s="2" t="str">
        <f>IFERROR(IF(AND(COUNTBLANK(AP$19)=0,AP$19&lt;&gt;0,AP$19&lt;$A94),"",
IF($A94&lt;=AP$14,((AO$11-SUM(AP$26:AP93))*AO$18/365)*(365/12),"")),"")</f>
        <v/>
      </c>
      <c r="AP94" s="2" t="str">
        <f t="shared" si="79"/>
        <v/>
      </c>
      <c r="AQ94" s="21" t="str">
        <f t="shared" si="57"/>
        <v/>
      </c>
      <c r="AR94" t="s">
        <v>55</v>
      </c>
      <c r="AS94" s="45" t="str">
        <f t="shared" si="80"/>
        <v/>
      </c>
      <c r="AT94" s="2" t="str">
        <f>IFERROR(IF(AND(COUNTBLANK(AU$19)=0,AU$19&lt;&gt;0,AU$19&lt;$A94),"",
IF($A94&lt;=AU$14,((AT$11-SUM(AU$26:AU93))*AT$18/365)*(365/12),"")),"")</f>
        <v/>
      </c>
      <c r="AU94" s="2" t="str">
        <f t="shared" si="81"/>
        <v/>
      </c>
      <c r="AV94" s="21" t="str">
        <f t="shared" si="58"/>
        <v/>
      </c>
      <c r="AW94" t="s">
        <v>55</v>
      </c>
      <c r="AX94" s="45" t="str">
        <f t="shared" si="82"/>
        <v/>
      </c>
      <c r="AY94" s="2" t="str">
        <f>IFERROR(IF(AND(COUNTBLANK(AZ$19)=0,AZ$19&lt;&gt;0,AZ$19&lt;$A94),"",
IF($A94&lt;=AZ$14,((AY$11-SUM(AZ$26:AZ93))*AY$18/365)*(365/12),"")),"")</f>
        <v/>
      </c>
      <c r="AZ94" s="2" t="str">
        <f t="shared" si="83"/>
        <v/>
      </c>
      <c r="BA94" s="21" t="str">
        <f t="shared" si="59"/>
        <v/>
      </c>
      <c r="BB94" t="s">
        <v>55</v>
      </c>
      <c r="BC94" s="45" t="str">
        <f t="shared" si="84"/>
        <v/>
      </c>
      <c r="BD94" s="2" t="str">
        <f>IFERROR(IF(AND(COUNTBLANK(BE$19)=0,BE$19&lt;&gt;0,BE$19&lt;$A94),"",
IF($A94&lt;=BE$14,((BD$11-SUM(BE$26:BE93))*BD$18/365)*(365/12),"")),"")</f>
        <v/>
      </c>
      <c r="BE94" s="2" t="str">
        <f t="shared" si="85"/>
        <v/>
      </c>
      <c r="BF94" s="21" t="str">
        <f t="shared" si="60"/>
        <v/>
      </c>
      <c r="BG94" t="s">
        <v>55</v>
      </c>
      <c r="BH94" s="45" t="str">
        <f t="shared" si="86"/>
        <v/>
      </c>
      <c r="BI94" s="2" t="str">
        <f>IFERROR(IF(AND(COUNTBLANK(BJ$19)=0,BJ$19&lt;&gt;0,BJ$19&lt;$A94),"",
IF($A94&lt;=BJ$14,((BI$11-SUM(BJ$26:BJ93))*BI$18/365)*(365/12),"")),"")</f>
        <v/>
      </c>
      <c r="BJ94" s="2" t="str">
        <f t="shared" si="87"/>
        <v/>
      </c>
      <c r="BK94" s="21" t="str">
        <f t="shared" si="61"/>
        <v/>
      </c>
      <c r="BL94" t="s">
        <v>55</v>
      </c>
      <c r="BM94" s="45" t="str">
        <f t="shared" si="88"/>
        <v/>
      </c>
      <c r="BN94" s="2" t="str">
        <f>IFERROR(IF(AND(COUNTBLANK(BO$19)=0,BO$19&lt;&gt;0,BO$19&lt;$A94),"",
IF($A94&lt;=BO$14,((BN$11-SUM(BO$26:BO93))*BN$18/365)*(365/12),"")),"")</f>
        <v/>
      </c>
      <c r="BO94" s="2" t="str">
        <f t="shared" si="89"/>
        <v/>
      </c>
      <c r="BP94" s="21" t="str">
        <f t="shared" si="62"/>
        <v/>
      </c>
      <c r="BQ94" t="s">
        <v>55</v>
      </c>
      <c r="BR94" s="45" t="str">
        <f t="shared" si="90"/>
        <v/>
      </c>
      <c r="BS94" s="2" t="str">
        <f>IFERROR(IF(AND(COUNTBLANK(BT$19)=0,BT$19&lt;&gt;0,BT$19&lt;$A94),"",
IF($A94&lt;=BT$14,((BS$11-SUM(BT$26:BT93))*BS$18/365)*(365/12),"")),"")</f>
        <v/>
      </c>
      <c r="BT94" s="2" t="str">
        <f t="shared" si="91"/>
        <v/>
      </c>
      <c r="BU94" s="21" t="str">
        <f t="shared" si="63"/>
        <v/>
      </c>
      <c r="BV94" t="s">
        <v>55</v>
      </c>
      <c r="BW94" s="45" t="str">
        <f t="shared" si="92"/>
        <v/>
      </c>
      <c r="BX94" s="2" t="str">
        <f>IFERROR(IF(AND(COUNTBLANK(BY$19)=0,BY$19&lt;&gt;0,BY$19&lt;$A94),"",
IF($A94&lt;=BY$14,((BX$11-SUM(BY$26:BY93))*BX$18/365)*(365/12),"")),"")</f>
        <v/>
      </c>
      <c r="BY94" s="2" t="str">
        <f t="shared" si="93"/>
        <v/>
      </c>
      <c r="BZ94" s="21" t="str">
        <f t="shared" si="64"/>
        <v/>
      </c>
    </row>
    <row r="95" spans="1:78" s="2" customFormat="1" x14ac:dyDescent="0.3">
      <c r="A95" s="4">
        <f t="shared" si="94"/>
        <v>70</v>
      </c>
      <c r="B95" s="23">
        <f t="shared" si="48"/>
        <v>44671</v>
      </c>
      <c r="C95" s="24">
        <f t="shared" si="49"/>
        <v>44</v>
      </c>
      <c r="D95" t="s">
        <v>55</v>
      </c>
      <c r="E95" s="45" t="str">
        <f t="shared" si="95"/>
        <v/>
      </c>
      <c r="F95" s="2" t="str">
        <f>IFERROR(IF(AND(COUNTBLANK(G$19)=0,G$19&lt;&gt;0,G$19&lt;$A95),"",
IF($A95&lt;=G$14,((F$11-SUM(G$26:G94))*F$18/365)*(365/12),"")),"")</f>
        <v/>
      </c>
      <c r="G95" s="2" t="str">
        <f t="shared" si="65"/>
        <v/>
      </c>
      <c r="H95" s="21" t="str">
        <f t="shared" si="50"/>
        <v/>
      </c>
      <c r="I95" t="s">
        <v>55</v>
      </c>
      <c r="J95" s="45" t="str">
        <f t="shared" si="66"/>
        <v/>
      </c>
      <c r="K95" s="2" t="str">
        <f>IFERROR(IF(AND(COUNTBLANK(L$19)=0,L$19&lt;&gt;0,L$19&lt;$A95),"",
IF($A95&lt;=L$14,((K$11-SUM(L$26:L94))*K$18/365)*(365/12),"")),"")</f>
        <v/>
      </c>
      <c r="L95" s="2" t="str">
        <f t="shared" si="67"/>
        <v/>
      </c>
      <c r="M95" s="21" t="str">
        <f t="shared" si="51"/>
        <v/>
      </c>
      <c r="N95" t="s">
        <v>55</v>
      </c>
      <c r="O95" s="45" t="str">
        <f t="shared" si="68"/>
        <v/>
      </c>
      <c r="P95" s="2" t="str">
        <f>IFERROR(IF(AND(COUNTBLANK(Q$19)=0,Q$19&lt;&gt;0,Q$19&lt;$A95),"",
IF($A95&lt;=Q$14,((P$11-SUM(Q$26:Q94))*P$18/365)*(365/12),"")),"")</f>
        <v/>
      </c>
      <c r="Q95" s="2" t="str">
        <f t="shared" si="69"/>
        <v/>
      </c>
      <c r="R95" s="21" t="str">
        <f t="shared" si="52"/>
        <v/>
      </c>
      <c r="S95" t="s">
        <v>55</v>
      </c>
      <c r="T95" s="45" t="str">
        <f t="shared" si="70"/>
        <v/>
      </c>
      <c r="U95" s="2" t="str">
        <f>IFERROR(IF(AND(COUNTBLANK(V$19)=0,V$19&lt;&gt;0,V$19&lt;$A95),"",
IF($A95&lt;=V$14,((U$11-SUM(V$26:V94))*U$18/365)*(365/12),"")),"")</f>
        <v/>
      </c>
      <c r="V95" s="2" t="str">
        <f t="shared" si="71"/>
        <v/>
      </c>
      <c r="W95" s="21" t="str">
        <f t="shared" si="53"/>
        <v/>
      </c>
      <c r="X95" t="s">
        <v>55</v>
      </c>
      <c r="Y95" s="45" t="str">
        <f t="shared" si="72"/>
        <v/>
      </c>
      <c r="Z95" s="2" t="str">
        <f>IFERROR(IF(AND(COUNTBLANK(AA$19)=0,AA$19&lt;&gt;0,AA$19&lt;$A95),"",
IF($A95&lt;=AA$14,((Z$11-SUM(AA$26:AA94))*Z$18/365)*(365/12),"")),"")</f>
        <v/>
      </c>
      <c r="AA95" s="2" t="str">
        <f t="shared" si="73"/>
        <v/>
      </c>
      <c r="AB95" s="21" t="str">
        <f t="shared" si="54"/>
        <v/>
      </c>
      <c r="AC95" t="s">
        <v>55</v>
      </c>
      <c r="AD95" s="45" t="str">
        <f t="shared" si="74"/>
        <v/>
      </c>
      <c r="AE95" s="2" t="str">
        <f>IFERROR(IF(AND(COUNTBLANK(AF$19)=0,AF$19&lt;&gt;0,AF$19&lt;$A95),"",
IF($A95&lt;=AF$14,((AE$11-SUM(AF$26:AF94))*AE$18/365)*(365/12),"")),"")</f>
        <v/>
      </c>
      <c r="AF95" s="2" t="str">
        <f t="shared" si="75"/>
        <v/>
      </c>
      <c r="AG95" s="21" t="str">
        <f t="shared" si="55"/>
        <v/>
      </c>
      <c r="AH95" t="s">
        <v>55</v>
      </c>
      <c r="AI95" s="45" t="str">
        <f t="shared" si="76"/>
        <v/>
      </c>
      <c r="AJ95" s="2" t="str">
        <f>IFERROR(IF(AND(COUNTBLANK(AK$19)=0,AK$19&lt;&gt;0,AK$19&lt;$A95),"",
IF($A95&lt;=AK$14,((AJ$11-SUM(AK$26:AK94))*AJ$18/365)*(365/12),"")),"")</f>
        <v/>
      </c>
      <c r="AK95" s="2" t="str">
        <f t="shared" si="77"/>
        <v/>
      </c>
      <c r="AL95" s="21" t="str">
        <f t="shared" si="56"/>
        <v/>
      </c>
      <c r="AM95" t="s">
        <v>55</v>
      </c>
      <c r="AN95" s="45" t="str">
        <f t="shared" si="78"/>
        <v/>
      </c>
      <c r="AO95" s="2" t="str">
        <f>IFERROR(IF(AND(COUNTBLANK(AP$19)=0,AP$19&lt;&gt;0,AP$19&lt;$A95),"",
IF($A95&lt;=AP$14,((AO$11-SUM(AP$26:AP94))*AO$18/365)*(365/12),"")),"")</f>
        <v/>
      </c>
      <c r="AP95" s="2" t="str">
        <f t="shared" si="79"/>
        <v/>
      </c>
      <c r="AQ95" s="21" t="str">
        <f t="shared" si="57"/>
        <v/>
      </c>
      <c r="AR95" t="s">
        <v>55</v>
      </c>
      <c r="AS95" s="45" t="str">
        <f t="shared" si="80"/>
        <v/>
      </c>
      <c r="AT95" s="2" t="str">
        <f>IFERROR(IF(AND(COUNTBLANK(AU$19)=0,AU$19&lt;&gt;0,AU$19&lt;$A95),"",
IF($A95&lt;=AU$14,((AT$11-SUM(AU$26:AU94))*AT$18/365)*(365/12),"")),"")</f>
        <v/>
      </c>
      <c r="AU95" s="2" t="str">
        <f t="shared" si="81"/>
        <v/>
      </c>
      <c r="AV95" s="21" t="str">
        <f t="shared" si="58"/>
        <v/>
      </c>
      <c r="AW95" t="s">
        <v>55</v>
      </c>
      <c r="AX95" s="45" t="str">
        <f t="shared" si="82"/>
        <v/>
      </c>
      <c r="AY95" s="2" t="str">
        <f>IFERROR(IF(AND(COUNTBLANK(AZ$19)=0,AZ$19&lt;&gt;0,AZ$19&lt;$A95),"",
IF($A95&lt;=AZ$14,((AY$11-SUM(AZ$26:AZ94))*AY$18/365)*(365/12),"")),"")</f>
        <v/>
      </c>
      <c r="AZ95" s="2" t="str">
        <f t="shared" si="83"/>
        <v/>
      </c>
      <c r="BA95" s="21" t="str">
        <f t="shared" si="59"/>
        <v/>
      </c>
      <c r="BB95" t="s">
        <v>55</v>
      </c>
      <c r="BC95" s="45" t="str">
        <f t="shared" si="84"/>
        <v/>
      </c>
      <c r="BD95" s="2" t="str">
        <f>IFERROR(IF(AND(COUNTBLANK(BE$19)=0,BE$19&lt;&gt;0,BE$19&lt;$A95),"",
IF($A95&lt;=BE$14,((BD$11-SUM(BE$26:BE94))*BD$18/365)*(365/12),"")),"")</f>
        <v/>
      </c>
      <c r="BE95" s="2" t="str">
        <f t="shared" si="85"/>
        <v/>
      </c>
      <c r="BF95" s="21" t="str">
        <f t="shared" si="60"/>
        <v/>
      </c>
      <c r="BG95" t="s">
        <v>55</v>
      </c>
      <c r="BH95" s="45" t="str">
        <f t="shared" si="86"/>
        <v/>
      </c>
      <c r="BI95" s="2" t="str">
        <f>IFERROR(IF(AND(COUNTBLANK(BJ$19)=0,BJ$19&lt;&gt;0,BJ$19&lt;$A95),"",
IF($A95&lt;=BJ$14,((BI$11-SUM(BJ$26:BJ94))*BI$18/365)*(365/12),"")),"")</f>
        <v/>
      </c>
      <c r="BJ95" s="2" t="str">
        <f t="shared" si="87"/>
        <v/>
      </c>
      <c r="BK95" s="21" t="str">
        <f t="shared" si="61"/>
        <v/>
      </c>
      <c r="BL95" t="s">
        <v>55</v>
      </c>
      <c r="BM95" s="45" t="str">
        <f t="shared" si="88"/>
        <v/>
      </c>
      <c r="BN95" s="2" t="str">
        <f>IFERROR(IF(AND(COUNTBLANK(BO$19)=0,BO$19&lt;&gt;0,BO$19&lt;$A95),"",
IF($A95&lt;=BO$14,((BN$11-SUM(BO$26:BO94))*BN$18/365)*(365/12),"")),"")</f>
        <v/>
      </c>
      <c r="BO95" s="2" t="str">
        <f t="shared" si="89"/>
        <v/>
      </c>
      <c r="BP95" s="21" t="str">
        <f t="shared" si="62"/>
        <v/>
      </c>
      <c r="BQ95" t="s">
        <v>55</v>
      </c>
      <c r="BR95" s="45" t="str">
        <f t="shared" si="90"/>
        <v/>
      </c>
      <c r="BS95" s="2" t="str">
        <f>IFERROR(IF(AND(COUNTBLANK(BT$19)=0,BT$19&lt;&gt;0,BT$19&lt;$A95),"",
IF($A95&lt;=BT$14,((BS$11-SUM(BT$26:BT94))*BS$18/365)*(365/12),"")),"")</f>
        <v/>
      </c>
      <c r="BT95" s="2" t="str">
        <f t="shared" si="91"/>
        <v/>
      </c>
      <c r="BU95" s="21" t="str">
        <f t="shared" si="63"/>
        <v/>
      </c>
      <c r="BV95" t="s">
        <v>55</v>
      </c>
      <c r="BW95" s="45" t="str">
        <f t="shared" si="92"/>
        <v/>
      </c>
      <c r="BX95" s="2" t="str">
        <f>IFERROR(IF(AND(COUNTBLANK(BY$19)=0,BY$19&lt;&gt;0,BY$19&lt;$A95),"",
IF($A95&lt;=BY$14,((BX$11-SUM(BY$26:BY94))*BX$18/365)*(365/12),"")),"")</f>
        <v/>
      </c>
      <c r="BY95" s="2" t="str">
        <f t="shared" si="93"/>
        <v/>
      </c>
      <c r="BZ95" s="21" t="str">
        <f t="shared" si="64"/>
        <v/>
      </c>
    </row>
    <row r="96" spans="1:78" s="2" customFormat="1" x14ac:dyDescent="0.3">
      <c r="A96" s="4">
        <f t="shared" si="94"/>
        <v>71</v>
      </c>
      <c r="B96" s="23">
        <f t="shared" si="48"/>
        <v>44701</v>
      </c>
      <c r="C96" s="24">
        <f t="shared" si="49"/>
        <v>44</v>
      </c>
      <c r="D96" t="s">
        <v>55</v>
      </c>
      <c r="E96" s="45" t="str">
        <f t="shared" si="95"/>
        <v/>
      </c>
      <c r="F96" s="2" t="str">
        <f>IFERROR(IF(AND(COUNTBLANK(G$19)=0,G$19&lt;&gt;0,G$19&lt;$A96),"",
IF($A96&lt;=G$14,((F$11-SUM(G$26:G95))*F$18/365)*(365/12),"")),"")</f>
        <v/>
      </c>
      <c r="G96" s="2" t="str">
        <f t="shared" si="65"/>
        <v/>
      </c>
      <c r="H96" s="21" t="str">
        <f t="shared" si="50"/>
        <v/>
      </c>
      <c r="I96" t="s">
        <v>55</v>
      </c>
      <c r="J96" s="45" t="str">
        <f t="shared" si="66"/>
        <v/>
      </c>
      <c r="K96" s="2" t="str">
        <f>IFERROR(IF(AND(COUNTBLANK(L$19)=0,L$19&lt;&gt;0,L$19&lt;$A96),"",
IF($A96&lt;=L$14,((K$11-SUM(L$26:L95))*K$18/365)*(365/12),"")),"")</f>
        <v/>
      </c>
      <c r="L96" s="2" t="str">
        <f t="shared" si="67"/>
        <v/>
      </c>
      <c r="M96" s="21" t="str">
        <f t="shared" si="51"/>
        <v/>
      </c>
      <c r="N96" t="s">
        <v>55</v>
      </c>
      <c r="O96" s="45" t="str">
        <f t="shared" si="68"/>
        <v/>
      </c>
      <c r="P96" s="2" t="str">
        <f>IFERROR(IF(AND(COUNTBLANK(Q$19)=0,Q$19&lt;&gt;0,Q$19&lt;$A96),"",
IF($A96&lt;=Q$14,((P$11-SUM(Q$26:Q95))*P$18/365)*(365/12),"")),"")</f>
        <v/>
      </c>
      <c r="Q96" s="2" t="str">
        <f t="shared" si="69"/>
        <v/>
      </c>
      <c r="R96" s="21" t="str">
        <f t="shared" si="52"/>
        <v/>
      </c>
      <c r="S96" t="s">
        <v>55</v>
      </c>
      <c r="T96" s="45" t="str">
        <f t="shared" si="70"/>
        <v/>
      </c>
      <c r="U96" s="2" t="str">
        <f>IFERROR(IF(AND(COUNTBLANK(V$19)=0,V$19&lt;&gt;0,V$19&lt;$A96),"",
IF($A96&lt;=V$14,((U$11-SUM(V$26:V95))*U$18/365)*(365/12),"")),"")</f>
        <v/>
      </c>
      <c r="V96" s="2" t="str">
        <f t="shared" si="71"/>
        <v/>
      </c>
      <c r="W96" s="21" t="str">
        <f t="shared" si="53"/>
        <v/>
      </c>
      <c r="X96" t="s">
        <v>55</v>
      </c>
      <c r="Y96" s="45" t="str">
        <f t="shared" si="72"/>
        <v/>
      </c>
      <c r="Z96" s="2" t="str">
        <f>IFERROR(IF(AND(COUNTBLANK(AA$19)=0,AA$19&lt;&gt;0,AA$19&lt;$A96),"",
IF($A96&lt;=AA$14,((Z$11-SUM(AA$26:AA95))*Z$18/365)*(365/12),"")),"")</f>
        <v/>
      </c>
      <c r="AA96" s="2" t="str">
        <f t="shared" si="73"/>
        <v/>
      </c>
      <c r="AB96" s="21" t="str">
        <f t="shared" si="54"/>
        <v/>
      </c>
      <c r="AC96" t="s">
        <v>55</v>
      </c>
      <c r="AD96" s="45" t="str">
        <f t="shared" si="74"/>
        <v/>
      </c>
      <c r="AE96" s="2" t="str">
        <f>IFERROR(IF(AND(COUNTBLANK(AF$19)=0,AF$19&lt;&gt;0,AF$19&lt;$A96),"",
IF($A96&lt;=AF$14,((AE$11-SUM(AF$26:AF95))*AE$18/365)*(365/12),"")),"")</f>
        <v/>
      </c>
      <c r="AF96" s="2" t="str">
        <f t="shared" si="75"/>
        <v/>
      </c>
      <c r="AG96" s="21" t="str">
        <f t="shared" si="55"/>
        <v/>
      </c>
      <c r="AH96" t="s">
        <v>55</v>
      </c>
      <c r="AI96" s="45" t="str">
        <f t="shared" si="76"/>
        <v/>
      </c>
      <c r="AJ96" s="2" t="str">
        <f>IFERROR(IF(AND(COUNTBLANK(AK$19)=0,AK$19&lt;&gt;0,AK$19&lt;$A96),"",
IF($A96&lt;=AK$14,((AJ$11-SUM(AK$26:AK95))*AJ$18/365)*(365/12),"")),"")</f>
        <v/>
      </c>
      <c r="AK96" s="2" t="str">
        <f t="shared" si="77"/>
        <v/>
      </c>
      <c r="AL96" s="21" t="str">
        <f t="shared" si="56"/>
        <v/>
      </c>
      <c r="AM96" t="s">
        <v>55</v>
      </c>
      <c r="AN96" s="45" t="str">
        <f t="shared" si="78"/>
        <v/>
      </c>
      <c r="AO96" s="2" t="str">
        <f>IFERROR(IF(AND(COUNTBLANK(AP$19)=0,AP$19&lt;&gt;0,AP$19&lt;$A96),"",
IF($A96&lt;=AP$14,((AO$11-SUM(AP$26:AP95))*AO$18/365)*(365/12),"")),"")</f>
        <v/>
      </c>
      <c r="AP96" s="2" t="str">
        <f t="shared" si="79"/>
        <v/>
      </c>
      <c r="AQ96" s="21" t="str">
        <f t="shared" si="57"/>
        <v/>
      </c>
      <c r="AR96" t="s">
        <v>55</v>
      </c>
      <c r="AS96" s="45" t="str">
        <f t="shared" si="80"/>
        <v/>
      </c>
      <c r="AT96" s="2" t="str">
        <f>IFERROR(IF(AND(COUNTBLANK(AU$19)=0,AU$19&lt;&gt;0,AU$19&lt;$A96),"",
IF($A96&lt;=AU$14,((AT$11-SUM(AU$26:AU95))*AT$18/365)*(365/12),"")),"")</f>
        <v/>
      </c>
      <c r="AU96" s="2" t="str">
        <f t="shared" si="81"/>
        <v/>
      </c>
      <c r="AV96" s="21" t="str">
        <f t="shared" si="58"/>
        <v/>
      </c>
      <c r="AW96" t="s">
        <v>55</v>
      </c>
      <c r="AX96" s="45" t="str">
        <f t="shared" si="82"/>
        <v/>
      </c>
      <c r="AY96" s="2" t="str">
        <f>IFERROR(IF(AND(COUNTBLANK(AZ$19)=0,AZ$19&lt;&gt;0,AZ$19&lt;$A96),"",
IF($A96&lt;=AZ$14,((AY$11-SUM(AZ$26:AZ95))*AY$18/365)*(365/12),"")),"")</f>
        <v/>
      </c>
      <c r="AZ96" s="2" t="str">
        <f t="shared" si="83"/>
        <v/>
      </c>
      <c r="BA96" s="21" t="str">
        <f t="shared" si="59"/>
        <v/>
      </c>
      <c r="BB96" t="s">
        <v>55</v>
      </c>
      <c r="BC96" s="45" t="str">
        <f t="shared" si="84"/>
        <v/>
      </c>
      <c r="BD96" s="2" t="str">
        <f>IFERROR(IF(AND(COUNTBLANK(BE$19)=0,BE$19&lt;&gt;0,BE$19&lt;$A96),"",
IF($A96&lt;=BE$14,((BD$11-SUM(BE$26:BE95))*BD$18/365)*(365/12),"")),"")</f>
        <v/>
      </c>
      <c r="BE96" s="2" t="str">
        <f t="shared" si="85"/>
        <v/>
      </c>
      <c r="BF96" s="21" t="str">
        <f t="shared" si="60"/>
        <v/>
      </c>
      <c r="BG96" t="s">
        <v>55</v>
      </c>
      <c r="BH96" s="45" t="str">
        <f t="shared" si="86"/>
        <v/>
      </c>
      <c r="BI96" s="2" t="str">
        <f>IFERROR(IF(AND(COUNTBLANK(BJ$19)=0,BJ$19&lt;&gt;0,BJ$19&lt;$A96),"",
IF($A96&lt;=BJ$14,((BI$11-SUM(BJ$26:BJ95))*BI$18/365)*(365/12),"")),"")</f>
        <v/>
      </c>
      <c r="BJ96" s="2" t="str">
        <f t="shared" si="87"/>
        <v/>
      </c>
      <c r="BK96" s="21" t="str">
        <f t="shared" si="61"/>
        <v/>
      </c>
      <c r="BL96" t="s">
        <v>55</v>
      </c>
      <c r="BM96" s="45" t="str">
        <f t="shared" si="88"/>
        <v/>
      </c>
      <c r="BN96" s="2" t="str">
        <f>IFERROR(IF(AND(COUNTBLANK(BO$19)=0,BO$19&lt;&gt;0,BO$19&lt;$A96),"",
IF($A96&lt;=BO$14,((BN$11-SUM(BO$26:BO95))*BN$18/365)*(365/12),"")),"")</f>
        <v/>
      </c>
      <c r="BO96" s="2" t="str">
        <f t="shared" si="89"/>
        <v/>
      </c>
      <c r="BP96" s="21" t="str">
        <f t="shared" si="62"/>
        <v/>
      </c>
      <c r="BQ96" t="s">
        <v>55</v>
      </c>
      <c r="BR96" s="45" t="str">
        <f t="shared" si="90"/>
        <v/>
      </c>
      <c r="BS96" s="2" t="str">
        <f>IFERROR(IF(AND(COUNTBLANK(BT$19)=0,BT$19&lt;&gt;0,BT$19&lt;$A96),"",
IF($A96&lt;=BT$14,((BS$11-SUM(BT$26:BT95))*BS$18/365)*(365/12),"")),"")</f>
        <v/>
      </c>
      <c r="BT96" s="2" t="str">
        <f t="shared" si="91"/>
        <v/>
      </c>
      <c r="BU96" s="21" t="str">
        <f t="shared" si="63"/>
        <v/>
      </c>
      <c r="BV96" t="s">
        <v>55</v>
      </c>
      <c r="BW96" s="45" t="str">
        <f t="shared" si="92"/>
        <v/>
      </c>
      <c r="BX96" s="2" t="str">
        <f>IFERROR(IF(AND(COUNTBLANK(BY$19)=0,BY$19&lt;&gt;0,BY$19&lt;$A96),"",
IF($A96&lt;=BY$14,((BX$11-SUM(BY$26:BY95))*BX$18/365)*(365/12),"")),"")</f>
        <v/>
      </c>
      <c r="BY96" s="2" t="str">
        <f t="shared" si="93"/>
        <v/>
      </c>
      <c r="BZ96" s="21" t="str">
        <f t="shared" si="64"/>
        <v/>
      </c>
    </row>
    <row r="97" spans="1:78" s="2" customFormat="1" x14ac:dyDescent="0.3">
      <c r="A97" s="4">
        <f t="shared" si="94"/>
        <v>72</v>
      </c>
      <c r="B97" s="23">
        <f t="shared" si="48"/>
        <v>44732</v>
      </c>
      <c r="C97" s="24">
        <f t="shared" si="49"/>
        <v>44</v>
      </c>
      <c r="D97" t="s">
        <v>55</v>
      </c>
      <c r="E97" s="45" t="str">
        <f t="shared" si="95"/>
        <v/>
      </c>
      <c r="F97" s="2" t="str">
        <f>IFERROR(IF(AND(COUNTBLANK(G$19)=0,G$19&lt;&gt;0,G$19&lt;$A97),"",
IF($A97&lt;=G$14,((F$11-SUM(G$26:G96))*F$18/365)*(365/12),"")),"")</f>
        <v/>
      </c>
      <c r="G97" s="2" t="str">
        <f t="shared" si="65"/>
        <v/>
      </c>
      <c r="H97" s="21" t="str">
        <f t="shared" si="50"/>
        <v/>
      </c>
      <c r="I97" t="s">
        <v>55</v>
      </c>
      <c r="J97" s="45" t="str">
        <f t="shared" si="66"/>
        <v/>
      </c>
      <c r="K97" s="2" t="str">
        <f>IFERROR(IF(AND(COUNTBLANK(L$19)=0,L$19&lt;&gt;0,L$19&lt;$A97),"",
IF($A97&lt;=L$14,((K$11-SUM(L$26:L96))*K$18/365)*(365/12),"")),"")</f>
        <v/>
      </c>
      <c r="L97" s="2" t="str">
        <f t="shared" si="67"/>
        <v/>
      </c>
      <c r="M97" s="21" t="str">
        <f t="shared" si="51"/>
        <v/>
      </c>
      <c r="N97" t="s">
        <v>55</v>
      </c>
      <c r="O97" s="45" t="str">
        <f t="shared" si="68"/>
        <v/>
      </c>
      <c r="P97" s="2" t="str">
        <f>IFERROR(IF(AND(COUNTBLANK(Q$19)=0,Q$19&lt;&gt;0,Q$19&lt;$A97),"",
IF($A97&lt;=Q$14,((P$11-SUM(Q$26:Q96))*P$18/365)*(365/12),"")),"")</f>
        <v/>
      </c>
      <c r="Q97" s="2" t="str">
        <f t="shared" si="69"/>
        <v/>
      </c>
      <c r="R97" s="21" t="str">
        <f t="shared" si="52"/>
        <v/>
      </c>
      <c r="S97" t="s">
        <v>55</v>
      </c>
      <c r="T97" s="45" t="str">
        <f t="shared" si="70"/>
        <v/>
      </c>
      <c r="U97" s="2" t="str">
        <f>IFERROR(IF(AND(COUNTBLANK(V$19)=0,V$19&lt;&gt;0,V$19&lt;$A97),"",
IF($A97&lt;=V$14,((U$11-SUM(V$26:V96))*U$18/365)*(365/12),"")),"")</f>
        <v/>
      </c>
      <c r="V97" s="2" t="str">
        <f t="shared" si="71"/>
        <v/>
      </c>
      <c r="W97" s="21" t="str">
        <f t="shared" si="53"/>
        <v/>
      </c>
      <c r="X97" t="s">
        <v>55</v>
      </c>
      <c r="Y97" s="45" t="str">
        <f t="shared" si="72"/>
        <v/>
      </c>
      <c r="Z97" s="2" t="str">
        <f>IFERROR(IF(AND(COUNTBLANK(AA$19)=0,AA$19&lt;&gt;0,AA$19&lt;$A97),"",
IF($A97&lt;=AA$14,((Z$11-SUM(AA$26:AA96))*Z$18/365)*(365/12),"")),"")</f>
        <v/>
      </c>
      <c r="AA97" s="2" t="str">
        <f t="shared" si="73"/>
        <v/>
      </c>
      <c r="AB97" s="21" t="str">
        <f t="shared" si="54"/>
        <v/>
      </c>
      <c r="AC97" t="s">
        <v>55</v>
      </c>
      <c r="AD97" s="45" t="str">
        <f t="shared" si="74"/>
        <v/>
      </c>
      <c r="AE97" s="2" t="str">
        <f>IFERROR(IF(AND(COUNTBLANK(AF$19)=0,AF$19&lt;&gt;0,AF$19&lt;$A97),"",
IF($A97&lt;=AF$14,((AE$11-SUM(AF$26:AF96))*AE$18/365)*(365/12),"")),"")</f>
        <v/>
      </c>
      <c r="AF97" s="2" t="str">
        <f t="shared" si="75"/>
        <v/>
      </c>
      <c r="AG97" s="21" t="str">
        <f t="shared" si="55"/>
        <v/>
      </c>
      <c r="AH97" t="s">
        <v>55</v>
      </c>
      <c r="AI97" s="45" t="str">
        <f t="shared" si="76"/>
        <v/>
      </c>
      <c r="AJ97" s="2" t="str">
        <f>IFERROR(IF(AND(COUNTBLANK(AK$19)=0,AK$19&lt;&gt;0,AK$19&lt;$A97),"",
IF($A97&lt;=AK$14,((AJ$11-SUM(AK$26:AK96))*AJ$18/365)*(365/12),"")),"")</f>
        <v/>
      </c>
      <c r="AK97" s="2" t="str">
        <f t="shared" si="77"/>
        <v/>
      </c>
      <c r="AL97" s="21" t="str">
        <f t="shared" si="56"/>
        <v/>
      </c>
      <c r="AM97" t="s">
        <v>55</v>
      </c>
      <c r="AN97" s="45" t="str">
        <f t="shared" si="78"/>
        <v/>
      </c>
      <c r="AO97" s="2" t="str">
        <f>IFERROR(IF(AND(COUNTBLANK(AP$19)=0,AP$19&lt;&gt;0,AP$19&lt;$A97),"",
IF($A97&lt;=AP$14,((AO$11-SUM(AP$26:AP96))*AO$18/365)*(365/12),"")),"")</f>
        <v/>
      </c>
      <c r="AP97" s="2" t="str">
        <f t="shared" si="79"/>
        <v/>
      </c>
      <c r="AQ97" s="21" t="str">
        <f t="shared" si="57"/>
        <v/>
      </c>
      <c r="AR97" t="s">
        <v>55</v>
      </c>
      <c r="AS97" s="45" t="str">
        <f t="shared" si="80"/>
        <v/>
      </c>
      <c r="AT97" s="2" t="str">
        <f>IFERROR(IF(AND(COUNTBLANK(AU$19)=0,AU$19&lt;&gt;0,AU$19&lt;$A97),"",
IF($A97&lt;=AU$14,((AT$11-SUM(AU$26:AU96))*AT$18/365)*(365/12),"")),"")</f>
        <v/>
      </c>
      <c r="AU97" s="2" t="str">
        <f t="shared" si="81"/>
        <v/>
      </c>
      <c r="AV97" s="21" t="str">
        <f t="shared" si="58"/>
        <v/>
      </c>
      <c r="AW97" t="s">
        <v>55</v>
      </c>
      <c r="AX97" s="45" t="str">
        <f t="shared" si="82"/>
        <v/>
      </c>
      <c r="AY97" s="2" t="str">
        <f>IFERROR(IF(AND(COUNTBLANK(AZ$19)=0,AZ$19&lt;&gt;0,AZ$19&lt;$A97),"",
IF($A97&lt;=AZ$14,((AY$11-SUM(AZ$26:AZ96))*AY$18/365)*(365/12),"")),"")</f>
        <v/>
      </c>
      <c r="AZ97" s="2" t="str">
        <f t="shared" si="83"/>
        <v/>
      </c>
      <c r="BA97" s="21" t="str">
        <f t="shared" si="59"/>
        <v/>
      </c>
      <c r="BB97" t="s">
        <v>55</v>
      </c>
      <c r="BC97" s="45" t="str">
        <f t="shared" si="84"/>
        <v/>
      </c>
      <c r="BD97" s="2" t="str">
        <f>IFERROR(IF(AND(COUNTBLANK(BE$19)=0,BE$19&lt;&gt;0,BE$19&lt;$A97),"",
IF($A97&lt;=BE$14,((BD$11-SUM(BE$26:BE96))*BD$18/365)*(365/12),"")),"")</f>
        <v/>
      </c>
      <c r="BE97" s="2" t="str">
        <f t="shared" si="85"/>
        <v/>
      </c>
      <c r="BF97" s="21" t="str">
        <f t="shared" si="60"/>
        <v/>
      </c>
      <c r="BG97" t="s">
        <v>55</v>
      </c>
      <c r="BH97" s="45" t="str">
        <f t="shared" si="86"/>
        <v/>
      </c>
      <c r="BI97" s="2" t="str">
        <f>IFERROR(IF(AND(COUNTBLANK(BJ$19)=0,BJ$19&lt;&gt;0,BJ$19&lt;$A97),"",
IF($A97&lt;=BJ$14,((BI$11-SUM(BJ$26:BJ96))*BI$18/365)*(365/12),"")),"")</f>
        <v/>
      </c>
      <c r="BJ97" s="2" t="str">
        <f t="shared" si="87"/>
        <v/>
      </c>
      <c r="BK97" s="21" t="str">
        <f t="shared" si="61"/>
        <v/>
      </c>
      <c r="BL97" t="s">
        <v>55</v>
      </c>
      <c r="BM97" s="45" t="str">
        <f t="shared" si="88"/>
        <v/>
      </c>
      <c r="BN97" s="2" t="str">
        <f>IFERROR(IF(AND(COUNTBLANK(BO$19)=0,BO$19&lt;&gt;0,BO$19&lt;$A97),"",
IF($A97&lt;=BO$14,((BN$11-SUM(BO$26:BO96))*BN$18/365)*(365/12),"")),"")</f>
        <v/>
      </c>
      <c r="BO97" s="2" t="str">
        <f t="shared" si="89"/>
        <v/>
      </c>
      <c r="BP97" s="21" t="str">
        <f t="shared" si="62"/>
        <v/>
      </c>
      <c r="BQ97" t="s">
        <v>55</v>
      </c>
      <c r="BR97" s="45" t="str">
        <f t="shared" si="90"/>
        <v/>
      </c>
      <c r="BS97" s="2" t="str">
        <f>IFERROR(IF(AND(COUNTBLANK(BT$19)=0,BT$19&lt;&gt;0,BT$19&lt;$A97),"",
IF($A97&lt;=BT$14,((BS$11-SUM(BT$26:BT96))*BS$18/365)*(365/12),"")),"")</f>
        <v/>
      </c>
      <c r="BT97" s="2" t="str">
        <f t="shared" si="91"/>
        <v/>
      </c>
      <c r="BU97" s="21" t="str">
        <f t="shared" si="63"/>
        <v/>
      </c>
      <c r="BV97" t="s">
        <v>55</v>
      </c>
      <c r="BW97" s="45" t="str">
        <f t="shared" si="92"/>
        <v/>
      </c>
      <c r="BX97" s="2" t="str">
        <f>IFERROR(IF(AND(COUNTBLANK(BY$19)=0,BY$19&lt;&gt;0,BY$19&lt;$A97),"",
IF($A97&lt;=BY$14,((BX$11-SUM(BY$26:BY96))*BX$18/365)*(365/12),"")),"")</f>
        <v/>
      </c>
      <c r="BY97" s="2" t="str">
        <f t="shared" si="93"/>
        <v/>
      </c>
      <c r="BZ97" s="21" t="str">
        <f t="shared" si="64"/>
        <v/>
      </c>
    </row>
    <row r="98" spans="1:78" s="2" customFormat="1" x14ac:dyDescent="0.3">
      <c r="A98" s="4">
        <f t="shared" si="94"/>
        <v>73</v>
      </c>
      <c r="B98" s="23">
        <f t="shared" si="48"/>
        <v>44762</v>
      </c>
      <c r="C98" s="24">
        <f t="shared" si="49"/>
        <v>44</v>
      </c>
      <c r="D98" t="s">
        <v>55</v>
      </c>
      <c r="E98" s="45" t="str">
        <f t="shared" si="95"/>
        <v/>
      </c>
      <c r="F98" s="2" t="str">
        <f>IFERROR(IF(AND(COUNTBLANK(G$19)=0,G$19&lt;&gt;0,G$19&lt;$A98),"",
IF($A98&lt;=G$14,((F$11-SUM(G$26:G97))*F$18/365)*(365/12),"")),"")</f>
        <v/>
      </c>
      <c r="G98" s="2" t="str">
        <f t="shared" si="65"/>
        <v/>
      </c>
      <c r="H98" s="21" t="str">
        <f t="shared" si="50"/>
        <v/>
      </c>
      <c r="I98" t="s">
        <v>55</v>
      </c>
      <c r="J98" s="45" t="str">
        <f t="shared" si="66"/>
        <v/>
      </c>
      <c r="K98" s="2" t="str">
        <f>IFERROR(IF(AND(COUNTBLANK(L$19)=0,L$19&lt;&gt;0,L$19&lt;$A98),"",
IF($A98&lt;=L$14,((K$11-SUM(L$26:L97))*K$18/365)*(365/12),"")),"")</f>
        <v/>
      </c>
      <c r="L98" s="2" t="str">
        <f t="shared" si="67"/>
        <v/>
      </c>
      <c r="M98" s="21" t="str">
        <f t="shared" si="51"/>
        <v/>
      </c>
      <c r="N98" t="s">
        <v>55</v>
      </c>
      <c r="O98" s="45" t="str">
        <f t="shared" si="68"/>
        <v/>
      </c>
      <c r="P98" s="2" t="str">
        <f>IFERROR(IF(AND(COUNTBLANK(Q$19)=0,Q$19&lt;&gt;0,Q$19&lt;$A98),"",
IF($A98&lt;=Q$14,((P$11-SUM(Q$26:Q97))*P$18/365)*(365/12),"")),"")</f>
        <v/>
      </c>
      <c r="Q98" s="2" t="str">
        <f t="shared" si="69"/>
        <v/>
      </c>
      <c r="R98" s="21" t="str">
        <f t="shared" si="52"/>
        <v/>
      </c>
      <c r="S98" t="s">
        <v>55</v>
      </c>
      <c r="T98" s="45" t="str">
        <f t="shared" si="70"/>
        <v/>
      </c>
      <c r="U98" s="2" t="str">
        <f>IFERROR(IF(AND(COUNTBLANK(V$19)=0,V$19&lt;&gt;0,V$19&lt;$A98),"",
IF($A98&lt;=V$14,((U$11-SUM(V$26:V97))*U$18/365)*(365/12),"")),"")</f>
        <v/>
      </c>
      <c r="V98" s="2" t="str">
        <f t="shared" si="71"/>
        <v/>
      </c>
      <c r="W98" s="21" t="str">
        <f t="shared" si="53"/>
        <v/>
      </c>
      <c r="X98" t="s">
        <v>55</v>
      </c>
      <c r="Y98" s="45" t="str">
        <f t="shared" si="72"/>
        <v/>
      </c>
      <c r="Z98" s="2" t="str">
        <f>IFERROR(IF(AND(COUNTBLANK(AA$19)=0,AA$19&lt;&gt;0,AA$19&lt;$A98),"",
IF($A98&lt;=AA$14,((Z$11-SUM(AA$26:AA97))*Z$18/365)*(365/12),"")),"")</f>
        <v/>
      </c>
      <c r="AA98" s="2" t="str">
        <f t="shared" si="73"/>
        <v/>
      </c>
      <c r="AB98" s="21" t="str">
        <f t="shared" si="54"/>
        <v/>
      </c>
      <c r="AC98" t="s">
        <v>55</v>
      </c>
      <c r="AD98" s="45" t="str">
        <f t="shared" si="74"/>
        <v/>
      </c>
      <c r="AE98" s="2" t="str">
        <f>IFERROR(IF(AND(COUNTBLANK(AF$19)=0,AF$19&lt;&gt;0,AF$19&lt;$A98),"",
IF($A98&lt;=AF$14,((AE$11-SUM(AF$26:AF97))*AE$18/365)*(365/12),"")),"")</f>
        <v/>
      </c>
      <c r="AF98" s="2" t="str">
        <f t="shared" si="75"/>
        <v/>
      </c>
      <c r="AG98" s="21" t="str">
        <f t="shared" si="55"/>
        <v/>
      </c>
      <c r="AH98" t="s">
        <v>55</v>
      </c>
      <c r="AI98" s="45" t="str">
        <f t="shared" si="76"/>
        <v/>
      </c>
      <c r="AJ98" s="2" t="str">
        <f>IFERROR(IF(AND(COUNTBLANK(AK$19)=0,AK$19&lt;&gt;0,AK$19&lt;$A98),"",
IF($A98&lt;=AK$14,((AJ$11-SUM(AK$26:AK97))*AJ$18/365)*(365/12),"")),"")</f>
        <v/>
      </c>
      <c r="AK98" s="2" t="str">
        <f t="shared" si="77"/>
        <v/>
      </c>
      <c r="AL98" s="21" t="str">
        <f t="shared" si="56"/>
        <v/>
      </c>
      <c r="AM98" t="s">
        <v>55</v>
      </c>
      <c r="AN98" s="45" t="str">
        <f t="shared" si="78"/>
        <v/>
      </c>
      <c r="AO98" s="2" t="str">
        <f>IFERROR(IF(AND(COUNTBLANK(AP$19)=0,AP$19&lt;&gt;0,AP$19&lt;$A98),"",
IF($A98&lt;=AP$14,((AO$11-SUM(AP$26:AP97))*AO$18/365)*(365/12),"")),"")</f>
        <v/>
      </c>
      <c r="AP98" s="2" t="str">
        <f t="shared" si="79"/>
        <v/>
      </c>
      <c r="AQ98" s="21" t="str">
        <f t="shared" si="57"/>
        <v/>
      </c>
      <c r="AR98" t="s">
        <v>55</v>
      </c>
      <c r="AS98" s="45" t="str">
        <f t="shared" si="80"/>
        <v/>
      </c>
      <c r="AT98" s="2" t="str">
        <f>IFERROR(IF(AND(COUNTBLANK(AU$19)=0,AU$19&lt;&gt;0,AU$19&lt;$A98),"",
IF($A98&lt;=AU$14,((AT$11-SUM(AU$26:AU97))*AT$18/365)*(365/12),"")),"")</f>
        <v/>
      </c>
      <c r="AU98" s="2" t="str">
        <f t="shared" si="81"/>
        <v/>
      </c>
      <c r="AV98" s="21" t="str">
        <f t="shared" si="58"/>
        <v/>
      </c>
      <c r="AW98" t="s">
        <v>55</v>
      </c>
      <c r="AX98" s="45" t="str">
        <f t="shared" si="82"/>
        <v/>
      </c>
      <c r="AY98" s="2" t="str">
        <f>IFERROR(IF(AND(COUNTBLANK(AZ$19)=0,AZ$19&lt;&gt;0,AZ$19&lt;$A98),"",
IF($A98&lt;=AZ$14,((AY$11-SUM(AZ$26:AZ97))*AY$18/365)*(365/12),"")),"")</f>
        <v/>
      </c>
      <c r="AZ98" s="2" t="str">
        <f t="shared" si="83"/>
        <v/>
      </c>
      <c r="BA98" s="21" t="str">
        <f t="shared" si="59"/>
        <v/>
      </c>
      <c r="BB98" t="s">
        <v>55</v>
      </c>
      <c r="BC98" s="45" t="str">
        <f t="shared" si="84"/>
        <v/>
      </c>
      <c r="BD98" s="2" t="str">
        <f>IFERROR(IF(AND(COUNTBLANK(BE$19)=0,BE$19&lt;&gt;0,BE$19&lt;$A98),"",
IF($A98&lt;=BE$14,((BD$11-SUM(BE$26:BE97))*BD$18/365)*(365/12),"")),"")</f>
        <v/>
      </c>
      <c r="BE98" s="2" t="str">
        <f t="shared" si="85"/>
        <v/>
      </c>
      <c r="BF98" s="21" t="str">
        <f t="shared" si="60"/>
        <v/>
      </c>
      <c r="BG98" t="s">
        <v>55</v>
      </c>
      <c r="BH98" s="45" t="str">
        <f t="shared" si="86"/>
        <v/>
      </c>
      <c r="BI98" s="2" t="str">
        <f>IFERROR(IF(AND(COUNTBLANK(BJ$19)=0,BJ$19&lt;&gt;0,BJ$19&lt;$A98),"",
IF($A98&lt;=BJ$14,((BI$11-SUM(BJ$26:BJ97))*BI$18/365)*(365/12),"")),"")</f>
        <v/>
      </c>
      <c r="BJ98" s="2" t="str">
        <f t="shared" si="87"/>
        <v/>
      </c>
      <c r="BK98" s="21" t="str">
        <f t="shared" si="61"/>
        <v/>
      </c>
      <c r="BL98" t="s">
        <v>55</v>
      </c>
      <c r="BM98" s="45" t="str">
        <f t="shared" si="88"/>
        <v/>
      </c>
      <c r="BN98" s="2" t="str">
        <f>IFERROR(IF(AND(COUNTBLANK(BO$19)=0,BO$19&lt;&gt;0,BO$19&lt;$A98),"",
IF($A98&lt;=BO$14,((BN$11-SUM(BO$26:BO97))*BN$18/365)*(365/12),"")),"")</f>
        <v/>
      </c>
      <c r="BO98" s="2" t="str">
        <f t="shared" si="89"/>
        <v/>
      </c>
      <c r="BP98" s="21" t="str">
        <f t="shared" si="62"/>
        <v/>
      </c>
      <c r="BQ98" t="s">
        <v>55</v>
      </c>
      <c r="BR98" s="45" t="str">
        <f t="shared" si="90"/>
        <v/>
      </c>
      <c r="BS98" s="2" t="str">
        <f>IFERROR(IF(AND(COUNTBLANK(BT$19)=0,BT$19&lt;&gt;0,BT$19&lt;$A98),"",
IF($A98&lt;=BT$14,((BS$11-SUM(BT$26:BT97))*BS$18/365)*(365/12),"")),"")</f>
        <v/>
      </c>
      <c r="BT98" s="2" t="str">
        <f t="shared" si="91"/>
        <v/>
      </c>
      <c r="BU98" s="21" t="str">
        <f t="shared" si="63"/>
        <v/>
      </c>
      <c r="BV98" t="s">
        <v>55</v>
      </c>
      <c r="BW98" s="45" t="str">
        <f t="shared" si="92"/>
        <v/>
      </c>
      <c r="BX98" s="2" t="str">
        <f>IFERROR(IF(AND(COUNTBLANK(BY$19)=0,BY$19&lt;&gt;0,BY$19&lt;$A98),"",
IF($A98&lt;=BY$14,((BX$11-SUM(BY$26:BY97))*BX$18/365)*(365/12),"")),"")</f>
        <v/>
      </c>
      <c r="BY98" s="2" t="str">
        <f t="shared" si="93"/>
        <v/>
      </c>
      <c r="BZ98" s="21" t="str">
        <f t="shared" si="64"/>
        <v/>
      </c>
    </row>
    <row r="99" spans="1:78" s="2" customFormat="1" x14ac:dyDescent="0.3">
      <c r="A99" s="4">
        <f t="shared" si="94"/>
        <v>74</v>
      </c>
      <c r="B99" s="23">
        <f t="shared" si="48"/>
        <v>44793</v>
      </c>
      <c r="C99" s="24">
        <f t="shared" si="49"/>
        <v>44</v>
      </c>
      <c r="D99" t="s">
        <v>55</v>
      </c>
      <c r="E99" s="45" t="str">
        <f t="shared" si="95"/>
        <v/>
      </c>
      <c r="F99" s="2" t="str">
        <f>IFERROR(IF(AND(COUNTBLANK(G$19)=0,G$19&lt;&gt;0,G$19&lt;$A99),"",
IF($A99&lt;=G$14,((F$11-SUM(G$26:G98))*F$18/365)*(365/12),"")),"")</f>
        <v/>
      </c>
      <c r="G99" s="2" t="str">
        <f t="shared" si="65"/>
        <v/>
      </c>
      <c r="H99" s="21" t="str">
        <f t="shared" si="50"/>
        <v/>
      </c>
      <c r="I99" t="s">
        <v>55</v>
      </c>
      <c r="J99" s="45" t="str">
        <f t="shared" si="66"/>
        <v/>
      </c>
      <c r="K99" s="2" t="str">
        <f>IFERROR(IF(AND(COUNTBLANK(L$19)=0,L$19&lt;&gt;0,L$19&lt;$A99),"",
IF($A99&lt;=L$14,((K$11-SUM(L$26:L98))*K$18/365)*(365/12),"")),"")</f>
        <v/>
      </c>
      <c r="L99" s="2" t="str">
        <f t="shared" si="67"/>
        <v/>
      </c>
      <c r="M99" s="21" t="str">
        <f t="shared" si="51"/>
        <v/>
      </c>
      <c r="N99" t="s">
        <v>55</v>
      </c>
      <c r="O99" s="45" t="str">
        <f t="shared" si="68"/>
        <v/>
      </c>
      <c r="P99" s="2" t="str">
        <f>IFERROR(IF(AND(COUNTBLANK(Q$19)=0,Q$19&lt;&gt;0,Q$19&lt;$A99),"",
IF($A99&lt;=Q$14,((P$11-SUM(Q$26:Q98))*P$18/365)*(365/12),"")),"")</f>
        <v/>
      </c>
      <c r="Q99" s="2" t="str">
        <f t="shared" si="69"/>
        <v/>
      </c>
      <c r="R99" s="21" t="str">
        <f t="shared" si="52"/>
        <v/>
      </c>
      <c r="S99" t="s">
        <v>55</v>
      </c>
      <c r="T99" s="45" t="str">
        <f t="shared" si="70"/>
        <v/>
      </c>
      <c r="U99" s="2" t="str">
        <f>IFERROR(IF(AND(COUNTBLANK(V$19)=0,V$19&lt;&gt;0,V$19&lt;$A99),"",
IF($A99&lt;=V$14,((U$11-SUM(V$26:V98))*U$18/365)*(365/12),"")),"")</f>
        <v/>
      </c>
      <c r="V99" s="2" t="str">
        <f t="shared" si="71"/>
        <v/>
      </c>
      <c r="W99" s="21" t="str">
        <f t="shared" si="53"/>
        <v/>
      </c>
      <c r="X99" t="s">
        <v>55</v>
      </c>
      <c r="Y99" s="45" t="str">
        <f t="shared" si="72"/>
        <v/>
      </c>
      <c r="Z99" s="2" t="str">
        <f>IFERROR(IF(AND(COUNTBLANK(AA$19)=0,AA$19&lt;&gt;0,AA$19&lt;$A99),"",
IF($A99&lt;=AA$14,((Z$11-SUM(AA$26:AA98))*Z$18/365)*(365/12),"")),"")</f>
        <v/>
      </c>
      <c r="AA99" s="2" t="str">
        <f t="shared" si="73"/>
        <v/>
      </c>
      <c r="AB99" s="21" t="str">
        <f t="shared" si="54"/>
        <v/>
      </c>
      <c r="AC99" t="s">
        <v>55</v>
      </c>
      <c r="AD99" s="45" t="str">
        <f t="shared" si="74"/>
        <v/>
      </c>
      <c r="AE99" s="2" t="str">
        <f>IFERROR(IF(AND(COUNTBLANK(AF$19)=0,AF$19&lt;&gt;0,AF$19&lt;$A99),"",
IF($A99&lt;=AF$14,((AE$11-SUM(AF$26:AF98))*AE$18/365)*(365/12),"")),"")</f>
        <v/>
      </c>
      <c r="AF99" s="2" t="str">
        <f t="shared" si="75"/>
        <v/>
      </c>
      <c r="AG99" s="21" t="str">
        <f t="shared" si="55"/>
        <v/>
      </c>
      <c r="AH99" t="s">
        <v>55</v>
      </c>
      <c r="AI99" s="45" t="str">
        <f t="shared" si="76"/>
        <v/>
      </c>
      <c r="AJ99" s="2" t="str">
        <f>IFERROR(IF(AND(COUNTBLANK(AK$19)=0,AK$19&lt;&gt;0,AK$19&lt;$A99),"",
IF($A99&lt;=AK$14,((AJ$11-SUM(AK$26:AK98))*AJ$18/365)*(365/12),"")),"")</f>
        <v/>
      </c>
      <c r="AK99" s="2" t="str">
        <f t="shared" si="77"/>
        <v/>
      </c>
      <c r="AL99" s="21" t="str">
        <f t="shared" si="56"/>
        <v/>
      </c>
      <c r="AM99" t="s">
        <v>55</v>
      </c>
      <c r="AN99" s="45" t="str">
        <f t="shared" si="78"/>
        <v/>
      </c>
      <c r="AO99" s="2" t="str">
        <f>IFERROR(IF(AND(COUNTBLANK(AP$19)=0,AP$19&lt;&gt;0,AP$19&lt;$A99),"",
IF($A99&lt;=AP$14,((AO$11-SUM(AP$26:AP98))*AO$18/365)*(365/12),"")),"")</f>
        <v/>
      </c>
      <c r="AP99" s="2" t="str">
        <f t="shared" si="79"/>
        <v/>
      </c>
      <c r="AQ99" s="21" t="str">
        <f t="shared" si="57"/>
        <v/>
      </c>
      <c r="AR99" t="s">
        <v>55</v>
      </c>
      <c r="AS99" s="45" t="str">
        <f t="shared" si="80"/>
        <v/>
      </c>
      <c r="AT99" s="2" t="str">
        <f>IFERROR(IF(AND(COUNTBLANK(AU$19)=0,AU$19&lt;&gt;0,AU$19&lt;$A99),"",
IF($A99&lt;=AU$14,((AT$11-SUM(AU$26:AU98))*AT$18/365)*(365/12),"")),"")</f>
        <v/>
      </c>
      <c r="AU99" s="2" t="str">
        <f t="shared" si="81"/>
        <v/>
      </c>
      <c r="AV99" s="21" t="str">
        <f t="shared" si="58"/>
        <v/>
      </c>
      <c r="AW99" t="s">
        <v>55</v>
      </c>
      <c r="AX99" s="45" t="str">
        <f t="shared" si="82"/>
        <v/>
      </c>
      <c r="AY99" s="2" t="str">
        <f>IFERROR(IF(AND(COUNTBLANK(AZ$19)=0,AZ$19&lt;&gt;0,AZ$19&lt;$A99),"",
IF($A99&lt;=AZ$14,((AY$11-SUM(AZ$26:AZ98))*AY$18/365)*(365/12),"")),"")</f>
        <v/>
      </c>
      <c r="AZ99" s="2" t="str">
        <f t="shared" si="83"/>
        <v/>
      </c>
      <c r="BA99" s="21" t="str">
        <f t="shared" si="59"/>
        <v/>
      </c>
      <c r="BB99" t="s">
        <v>55</v>
      </c>
      <c r="BC99" s="45" t="str">
        <f t="shared" si="84"/>
        <v/>
      </c>
      <c r="BD99" s="2" t="str">
        <f>IFERROR(IF(AND(COUNTBLANK(BE$19)=0,BE$19&lt;&gt;0,BE$19&lt;$A99),"",
IF($A99&lt;=BE$14,((BD$11-SUM(BE$26:BE98))*BD$18/365)*(365/12),"")),"")</f>
        <v/>
      </c>
      <c r="BE99" s="2" t="str">
        <f t="shared" si="85"/>
        <v/>
      </c>
      <c r="BF99" s="21" t="str">
        <f t="shared" si="60"/>
        <v/>
      </c>
      <c r="BG99" t="s">
        <v>55</v>
      </c>
      <c r="BH99" s="45" t="str">
        <f t="shared" si="86"/>
        <v/>
      </c>
      <c r="BI99" s="2" t="str">
        <f>IFERROR(IF(AND(COUNTBLANK(BJ$19)=0,BJ$19&lt;&gt;0,BJ$19&lt;$A99),"",
IF($A99&lt;=BJ$14,((BI$11-SUM(BJ$26:BJ98))*BI$18/365)*(365/12),"")),"")</f>
        <v/>
      </c>
      <c r="BJ99" s="2" t="str">
        <f t="shared" si="87"/>
        <v/>
      </c>
      <c r="BK99" s="21" t="str">
        <f t="shared" si="61"/>
        <v/>
      </c>
      <c r="BL99" t="s">
        <v>55</v>
      </c>
      <c r="BM99" s="45" t="str">
        <f t="shared" si="88"/>
        <v/>
      </c>
      <c r="BN99" s="2" t="str">
        <f>IFERROR(IF(AND(COUNTBLANK(BO$19)=0,BO$19&lt;&gt;0,BO$19&lt;$A99),"",
IF($A99&lt;=BO$14,((BN$11-SUM(BO$26:BO98))*BN$18/365)*(365/12),"")),"")</f>
        <v/>
      </c>
      <c r="BO99" s="2" t="str">
        <f t="shared" si="89"/>
        <v/>
      </c>
      <c r="BP99" s="21" t="str">
        <f t="shared" si="62"/>
        <v/>
      </c>
      <c r="BQ99" t="s">
        <v>55</v>
      </c>
      <c r="BR99" s="45" t="str">
        <f t="shared" si="90"/>
        <v/>
      </c>
      <c r="BS99" s="2" t="str">
        <f>IFERROR(IF(AND(COUNTBLANK(BT$19)=0,BT$19&lt;&gt;0,BT$19&lt;$A99),"",
IF($A99&lt;=BT$14,((BS$11-SUM(BT$26:BT98))*BS$18/365)*(365/12),"")),"")</f>
        <v/>
      </c>
      <c r="BT99" s="2" t="str">
        <f t="shared" si="91"/>
        <v/>
      </c>
      <c r="BU99" s="21" t="str">
        <f t="shared" si="63"/>
        <v/>
      </c>
      <c r="BV99" t="s">
        <v>55</v>
      </c>
      <c r="BW99" s="45" t="str">
        <f t="shared" si="92"/>
        <v/>
      </c>
      <c r="BX99" s="2" t="str">
        <f>IFERROR(IF(AND(COUNTBLANK(BY$19)=0,BY$19&lt;&gt;0,BY$19&lt;$A99),"",
IF($A99&lt;=BY$14,((BX$11-SUM(BY$26:BY98))*BX$18/365)*(365/12),"")),"")</f>
        <v/>
      </c>
      <c r="BY99" s="2" t="str">
        <f t="shared" si="93"/>
        <v/>
      </c>
      <c r="BZ99" s="21" t="str">
        <f t="shared" si="64"/>
        <v/>
      </c>
    </row>
    <row r="100" spans="1:78" s="2" customFormat="1" x14ac:dyDescent="0.3">
      <c r="A100" s="4">
        <f t="shared" si="94"/>
        <v>75</v>
      </c>
      <c r="B100" s="23">
        <f t="shared" si="48"/>
        <v>44824</v>
      </c>
      <c r="C100" s="24">
        <f t="shared" si="49"/>
        <v>44</v>
      </c>
      <c r="D100" t="s">
        <v>55</v>
      </c>
      <c r="E100" s="45" t="str">
        <f t="shared" si="95"/>
        <v/>
      </c>
      <c r="F100" s="2" t="str">
        <f>IFERROR(IF(AND(COUNTBLANK(G$19)=0,G$19&lt;&gt;0,G$19&lt;$A100),"",
IF($A100&lt;=G$14,((F$11-SUM(G$26:G99))*F$18/365)*(365/12),"")),"")</f>
        <v/>
      </c>
      <c r="G100" s="2" t="str">
        <f t="shared" si="65"/>
        <v/>
      </c>
      <c r="H100" s="21" t="str">
        <f t="shared" si="50"/>
        <v/>
      </c>
      <c r="I100" t="s">
        <v>55</v>
      </c>
      <c r="J100" s="45" t="str">
        <f t="shared" si="66"/>
        <v/>
      </c>
      <c r="K100" s="2" t="str">
        <f>IFERROR(IF(AND(COUNTBLANK(L$19)=0,L$19&lt;&gt;0,L$19&lt;$A100),"",
IF($A100&lt;=L$14,((K$11-SUM(L$26:L99))*K$18/365)*(365/12),"")),"")</f>
        <v/>
      </c>
      <c r="L100" s="2" t="str">
        <f t="shared" si="67"/>
        <v/>
      </c>
      <c r="M100" s="21" t="str">
        <f t="shared" si="51"/>
        <v/>
      </c>
      <c r="N100" t="s">
        <v>55</v>
      </c>
      <c r="O100" s="45" t="str">
        <f t="shared" si="68"/>
        <v/>
      </c>
      <c r="P100" s="2" t="str">
        <f>IFERROR(IF(AND(COUNTBLANK(Q$19)=0,Q$19&lt;&gt;0,Q$19&lt;$A100),"",
IF($A100&lt;=Q$14,((P$11-SUM(Q$26:Q99))*P$18/365)*(365/12),"")),"")</f>
        <v/>
      </c>
      <c r="Q100" s="2" t="str">
        <f t="shared" si="69"/>
        <v/>
      </c>
      <c r="R100" s="21" t="str">
        <f t="shared" si="52"/>
        <v/>
      </c>
      <c r="S100" t="s">
        <v>55</v>
      </c>
      <c r="T100" s="45" t="str">
        <f t="shared" si="70"/>
        <v/>
      </c>
      <c r="U100" s="2" t="str">
        <f>IFERROR(IF(AND(COUNTBLANK(V$19)=0,V$19&lt;&gt;0,V$19&lt;$A100),"",
IF($A100&lt;=V$14,((U$11-SUM(V$26:V99))*U$18/365)*(365/12),"")),"")</f>
        <v/>
      </c>
      <c r="V100" s="2" t="str">
        <f t="shared" si="71"/>
        <v/>
      </c>
      <c r="W100" s="21" t="str">
        <f t="shared" si="53"/>
        <v/>
      </c>
      <c r="X100" t="s">
        <v>55</v>
      </c>
      <c r="Y100" s="45" t="str">
        <f t="shared" si="72"/>
        <v/>
      </c>
      <c r="Z100" s="2" t="str">
        <f>IFERROR(IF(AND(COUNTBLANK(AA$19)=0,AA$19&lt;&gt;0,AA$19&lt;$A100),"",
IF($A100&lt;=AA$14,((Z$11-SUM(AA$26:AA99))*Z$18/365)*(365/12),"")),"")</f>
        <v/>
      </c>
      <c r="AA100" s="2" t="str">
        <f t="shared" si="73"/>
        <v/>
      </c>
      <c r="AB100" s="21" t="str">
        <f t="shared" si="54"/>
        <v/>
      </c>
      <c r="AC100" t="s">
        <v>55</v>
      </c>
      <c r="AD100" s="45" t="str">
        <f t="shared" si="74"/>
        <v/>
      </c>
      <c r="AE100" s="2" t="str">
        <f>IFERROR(IF(AND(COUNTBLANK(AF$19)=0,AF$19&lt;&gt;0,AF$19&lt;$A100),"",
IF($A100&lt;=AF$14,((AE$11-SUM(AF$26:AF99))*AE$18/365)*(365/12),"")),"")</f>
        <v/>
      </c>
      <c r="AF100" s="2" t="str">
        <f t="shared" si="75"/>
        <v/>
      </c>
      <c r="AG100" s="21" t="str">
        <f t="shared" si="55"/>
        <v/>
      </c>
      <c r="AH100" t="s">
        <v>55</v>
      </c>
      <c r="AI100" s="45" t="str">
        <f t="shared" si="76"/>
        <v/>
      </c>
      <c r="AJ100" s="2" t="str">
        <f>IFERROR(IF(AND(COUNTBLANK(AK$19)=0,AK$19&lt;&gt;0,AK$19&lt;$A100),"",
IF($A100&lt;=AK$14,((AJ$11-SUM(AK$26:AK99))*AJ$18/365)*(365/12),"")),"")</f>
        <v/>
      </c>
      <c r="AK100" s="2" t="str">
        <f t="shared" si="77"/>
        <v/>
      </c>
      <c r="AL100" s="21" t="str">
        <f t="shared" si="56"/>
        <v/>
      </c>
      <c r="AM100" t="s">
        <v>55</v>
      </c>
      <c r="AN100" s="45" t="str">
        <f t="shared" si="78"/>
        <v/>
      </c>
      <c r="AO100" s="2" t="str">
        <f>IFERROR(IF(AND(COUNTBLANK(AP$19)=0,AP$19&lt;&gt;0,AP$19&lt;$A100),"",
IF($A100&lt;=AP$14,((AO$11-SUM(AP$26:AP99))*AO$18/365)*(365/12),"")),"")</f>
        <v/>
      </c>
      <c r="AP100" s="2" t="str">
        <f t="shared" si="79"/>
        <v/>
      </c>
      <c r="AQ100" s="21" t="str">
        <f t="shared" si="57"/>
        <v/>
      </c>
      <c r="AR100" t="s">
        <v>55</v>
      </c>
      <c r="AS100" s="45" t="str">
        <f t="shared" si="80"/>
        <v/>
      </c>
      <c r="AT100" s="2" t="str">
        <f>IFERROR(IF(AND(COUNTBLANK(AU$19)=0,AU$19&lt;&gt;0,AU$19&lt;$A100),"",
IF($A100&lt;=AU$14,((AT$11-SUM(AU$26:AU99))*AT$18/365)*(365/12),"")),"")</f>
        <v/>
      </c>
      <c r="AU100" s="2" t="str">
        <f t="shared" si="81"/>
        <v/>
      </c>
      <c r="AV100" s="21" t="str">
        <f t="shared" si="58"/>
        <v/>
      </c>
      <c r="AW100" t="s">
        <v>55</v>
      </c>
      <c r="AX100" s="45" t="str">
        <f t="shared" si="82"/>
        <v/>
      </c>
      <c r="AY100" s="2" t="str">
        <f>IFERROR(IF(AND(COUNTBLANK(AZ$19)=0,AZ$19&lt;&gt;0,AZ$19&lt;$A100),"",
IF($A100&lt;=AZ$14,((AY$11-SUM(AZ$26:AZ99))*AY$18/365)*(365/12),"")),"")</f>
        <v/>
      </c>
      <c r="AZ100" s="2" t="str">
        <f t="shared" si="83"/>
        <v/>
      </c>
      <c r="BA100" s="21" t="str">
        <f t="shared" si="59"/>
        <v/>
      </c>
      <c r="BB100" t="s">
        <v>55</v>
      </c>
      <c r="BC100" s="45" t="str">
        <f t="shared" si="84"/>
        <v/>
      </c>
      <c r="BD100" s="2" t="str">
        <f>IFERROR(IF(AND(COUNTBLANK(BE$19)=0,BE$19&lt;&gt;0,BE$19&lt;$A100),"",
IF($A100&lt;=BE$14,((BD$11-SUM(BE$26:BE99))*BD$18/365)*(365/12),"")),"")</f>
        <v/>
      </c>
      <c r="BE100" s="2" t="str">
        <f t="shared" si="85"/>
        <v/>
      </c>
      <c r="BF100" s="21" t="str">
        <f t="shared" si="60"/>
        <v/>
      </c>
      <c r="BG100" t="s">
        <v>55</v>
      </c>
      <c r="BH100" s="45" t="str">
        <f t="shared" si="86"/>
        <v/>
      </c>
      <c r="BI100" s="2" t="str">
        <f>IFERROR(IF(AND(COUNTBLANK(BJ$19)=0,BJ$19&lt;&gt;0,BJ$19&lt;$A100),"",
IF($A100&lt;=BJ$14,((BI$11-SUM(BJ$26:BJ99))*BI$18/365)*(365/12),"")),"")</f>
        <v/>
      </c>
      <c r="BJ100" s="2" t="str">
        <f t="shared" si="87"/>
        <v/>
      </c>
      <c r="BK100" s="21" t="str">
        <f t="shared" si="61"/>
        <v/>
      </c>
      <c r="BL100" t="s">
        <v>55</v>
      </c>
      <c r="BM100" s="45" t="str">
        <f t="shared" si="88"/>
        <v/>
      </c>
      <c r="BN100" s="2" t="str">
        <f>IFERROR(IF(AND(COUNTBLANK(BO$19)=0,BO$19&lt;&gt;0,BO$19&lt;$A100),"",
IF($A100&lt;=BO$14,((BN$11-SUM(BO$26:BO99))*BN$18/365)*(365/12),"")),"")</f>
        <v/>
      </c>
      <c r="BO100" s="2" t="str">
        <f t="shared" si="89"/>
        <v/>
      </c>
      <c r="BP100" s="21" t="str">
        <f t="shared" si="62"/>
        <v/>
      </c>
      <c r="BQ100" t="s">
        <v>55</v>
      </c>
      <c r="BR100" s="45" t="str">
        <f t="shared" si="90"/>
        <v/>
      </c>
      <c r="BS100" s="2" t="str">
        <f>IFERROR(IF(AND(COUNTBLANK(BT$19)=0,BT$19&lt;&gt;0,BT$19&lt;$A100),"",
IF($A100&lt;=BT$14,((BS$11-SUM(BT$26:BT99))*BS$18/365)*(365/12),"")),"")</f>
        <v/>
      </c>
      <c r="BT100" s="2" t="str">
        <f t="shared" si="91"/>
        <v/>
      </c>
      <c r="BU100" s="21" t="str">
        <f t="shared" si="63"/>
        <v/>
      </c>
      <c r="BV100" t="s">
        <v>55</v>
      </c>
      <c r="BW100" s="45" t="str">
        <f t="shared" si="92"/>
        <v/>
      </c>
      <c r="BX100" s="2" t="str">
        <f>IFERROR(IF(AND(COUNTBLANK(BY$19)=0,BY$19&lt;&gt;0,BY$19&lt;$A100),"",
IF($A100&lt;=BY$14,((BX$11-SUM(BY$26:BY99))*BX$18/365)*(365/12),"")),"")</f>
        <v/>
      </c>
      <c r="BY100" s="2" t="str">
        <f t="shared" si="93"/>
        <v/>
      </c>
      <c r="BZ100" s="21" t="str">
        <f t="shared" si="64"/>
        <v/>
      </c>
    </row>
    <row r="101" spans="1:78" s="2" customFormat="1" x14ac:dyDescent="0.3">
      <c r="A101" s="4">
        <f t="shared" si="94"/>
        <v>76</v>
      </c>
      <c r="B101" s="23">
        <f t="shared" si="48"/>
        <v>44854</v>
      </c>
      <c r="C101" s="24">
        <f t="shared" si="49"/>
        <v>44</v>
      </c>
      <c r="D101" t="s">
        <v>55</v>
      </c>
      <c r="E101" s="45" t="str">
        <f t="shared" si="95"/>
        <v/>
      </c>
      <c r="F101" s="2" t="str">
        <f>IFERROR(IF(AND(COUNTBLANK(G$19)=0,G$19&lt;&gt;0,G$19&lt;$A101),"",
IF($A101&lt;=G$14,((F$11-SUM(G$26:G100))*F$18/365)*(365/12),"")),"")</f>
        <v/>
      </c>
      <c r="G101" s="2" t="str">
        <f t="shared" si="65"/>
        <v/>
      </c>
      <c r="H101" s="21" t="str">
        <f t="shared" si="50"/>
        <v/>
      </c>
      <c r="I101" t="s">
        <v>55</v>
      </c>
      <c r="J101" s="45" t="str">
        <f t="shared" si="66"/>
        <v/>
      </c>
      <c r="K101" s="2" t="str">
        <f>IFERROR(IF(AND(COUNTBLANK(L$19)=0,L$19&lt;&gt;0,L$19&lt;$A101),"",
IF($A101&lt;=L$14,((K$11-SUM(L$26:L100))*K$18/365)*(365/12),"")),"")</f>
        <v/>
      </c>
      <c r="L101" s="2" t="str">
        <f t="shared" si="67"/>
        <v/>
      </c>
      <c r="M101" s="21" t="str">
        <f t="shared" si="51"/>
        <v/>
      </c>
      <c r="N101" t="s">
        <v>55</v>
      </c>
      <c r="O101" s="45" t="str">
        <f t="shared" si="68"/>
        <v/>
      </c>
      <c r="P101" s="2" t="str">
        <f>IFERROR(IF(AND(COUNTBLANK(Q$19)=0,Q$19&lt;&gt;0,Q$19&lt;$A101),"",
IF($A101&lt;=Q$14,((P$11-SUM(Q$26:Q100))*P$18/365)*(365/12),"")),"")</f>
        <v/>
      </c>
      <c r="Q101" s="2" t="str">
        <f t="shared" si="69"/>
        <v/>
      </c>
      <c r="R101" s="21" t="str">
        <f t="shared" si="52"/>
        <v/>
      </c>
      <c r="S101" t="s">
        <v>55</v>
      </c>
      <c r="T101" s="45" t="str">
        <f t="shared" si="70"/>
        <v/>
      </c>
      <c r="U101" s="2" t="str">
        <f>IFERROR(IF(AND(COUNTBLANK(V$19)=0,V$19&lt;&gt;0,V$19&lt;$A101),"",
IF($A101&lt;=V$14,((U$11-SUM(V$26:V100))*U$18/365)*(365/12),"")),"")</f>
        <v/>
      </c>
      <c r="V101" s="2" t="str">
        <f t="shared" si="71"/>
        <v/>
      </c>
      <c r="W101" s="21" t="str">
        <f t="shared" si="53"/>
        <v/>
      </c>
      <c r="X101" t="s">
        <v>55</v>
      </c>
      <c r="Y101" s="45" t="str">
        <f t="shared" si="72"/>
        <v/>
      </c>
      <c r="Z101" s="2" t="str">
        <f>IFERROR(IF(AND(COUNTBLANK(AA$19)=0,AA$19&lt;&gt;0,AA$19&lt;$A101),"",
IF($A101&lt;=AA$14,((Z$11-SUM(AA$26:AA100))*Z$18/365)*(365/12),"")),"")</f>
        <v/>
      </c>
      <c r="AA101" s="2" t="str">
        <f t="shared" si="73"/>
        <v/>
      </c>
      <c r="AB101" s="21" t="str">
        <f t="shared" si="54"/>
        <v/>
      </c>
      <c r="AC101" t="s">
        <v>55</v>
      </c>
      <c r="AD101" s="45" t="str">
        <f t="shared" si="74"/>
        <v/>
      </c>
      <c r="AE101" s="2" t="str">
        <f>IFERROR(IF(AND(COUNTBLANK(AF$19)=0,AF$19&lt;&gt;0,AF$19&lt;$A101),"",
IF($A101&lt;=AF$14,((AE$11-SUM(AF$26:AF100))*AE$18/365)*(365/12),"")),"")</f>
        <v/>
      </c>
      <c r="AF101" s="2" t="str">
        <f t="shared" si="75"/>
        <v/>
      </c>
      <c r="AG101" s="21" t="str">
        <f t="shared" si="55"/>
        <v/>
      </c>
      <c r="AH101" t="s">
        <v>55</v>
      </c>
      <c r="AI101" s="45" t="str">
        <f t="shared" si="76"/>
        <v/>
      </c>
      <c r="AJ101" s="2" t="str">
        <f>IFERROR(IF(AND(COUNTBLANK(AK$19)=0,AK$19&lt;&gt;0,AK$19&lt;$A101),"",
IF($A101&lt;=AK$14,((AJ$11-SUM(AK$26:AK100))*AJ$18/365)*(365/12),"")),"")</f>
        <v/>
      </c>
      <c r="AK101" s="2" t="str">
        <f t="shared" si="77"/>
        <v/>
      </c>
      <c r="AL101" s="21" t="str">
        <f t="shared" si="56"/>
        <v/>
      </c>
      <c r="AM101" t="s">
        <v>55</v>
      </c>
      <c r="AN101" s="45" t="str">
        <f t="shared" si="78"/>
        <v/>
      </c>
      <c r="AO101" s="2" t="str">
        <f>IFERROR(IF(AND(COUNTBLANK(AP$19)=0,AP$19&lt;&gt;0,AP$19&lt;$A101),"",
IF($A101&lt;=AP$14,((AO$11-SUM(AP$26:AP100))*AO$18/365)*(365/12),"")),"")</f>
        <v/>
      </c>
      <c r="AP101" s="2" t="str">
        <f t="shared" si="79"/>
        <v/>
      </c>
      <c r="AQ101" s="21" t="str">
        <f t="shared" si="57"/>
        <v/>
      </c>
      <c r="AR101" t="s">
        <v>55</v>
      </c>
      <c r="AS101" s="45" t="str">
        <f t="shared" si="80"/>
        <v/>
      </c>
      <c r="AT101" s="2" t="str">
        <f>IFERROR(IF(AND(COUNTBLANK(AU$19)=0,AU$19&lt;&gt;0,AU$19&lt;$A101),"",
IF($A101&lt;=AU$14,((AT$11-SUM(AU$26:AU100))*AT$18/365)*(365/12),"")),"")</f>
        <v/>
      </c>
      <c r="AU101" s="2" t="str">
        <f t="shared" si="81"/>
        <v/>
      </c>
      <c r="AV101" s="21" t="str">
        <f t="shared" si="58"/>
        <v/>
      </c>
      <c r="AW101" t="s">
        <v>55</v>
      </c>
      <c r="AX101" s="45" t="str">
        <f t="shared" si="82"/>
        <v/>
      </c>
      <c r="AY101" s="2" t="str">
        <f>IFERROR(IF(AND(COUNTBLANK(AZ$19)=0,AZ$19&lt;&gt;0,AZ$19&lt;$A101),"",
IF($A101&lt;=AZ$14,((AY$11-SUM(AZ$26:AZ100))*AY$18/365)*(365/12),"")),"")</f>
        <v/>
      </c>
      <c r="AZ101" s="2" t="str">
        <f t="shared" si="83"/>
        <v/>
      </c>
      <c r="BA101" s="21" t="str">
        <f t="shared" si="59"/>
        <v/>
      </c>
      <c r="BB101" t="s">
        <v>55</v>
      </c>
      <c r="BC101" s="45" t="str">
        <f t="shared" si="84"/>
        <v/>
      </c>
      <c r="BD101" s="2" t="str">
        <f>IFERROR(IF(AND(COUNTBLANK(BE$19)=0,BE$19&lt;&gt;0,BE$19&lt;$A101),"",
IF($A101&lt;=BE$14,((BD$11-SUM(BE$26:BE100))*BD$18/365)*(365/12),"")),"")</f>
        <v/>
      </c>
      <c r="BE101" s="2" t="str">
        <f t="shared" si="85"/>
        <v/>
      </c>
      <c r="BF101" s="21" t="str">
        <f t="shared" si="60"/>
        <v/>
      </c>
      <c r="BG101" t="s">
        <v>55</v>
      </c>
      <c r="BH101" s="45" t="str">
        <f t="shared" si="86"/>
        <v/>
      </c>
      <c r="BI101" s="2" t="str">
        <f>IFERROR(IF(AND(COUNTBLANK(BJ$19)=0,BJ$19&lt;&gt;0,BJ$19&lt;$A101),"",
IF($A101&lt;=BJ$14,((BI$11-SUM(BJ$26:BJ100))*BI$18/365)*(365/12),"")),"")</f>
        <v/>
      </c>
      <c r="BJ101" s="2" t="str">
        <f t="shared" si="87"/>
        <v/>
      </c>
      <c r="BK101" s="21" t="str">
        <f t="shared" si="61"/>
        <v/>
      </c>
      <c r="BL101" t="s">
        <v>55</v>
      </c>
      <c r="BM101" s="45" t="str">
        <f t="shared" si="88"/>
        <v/>
      </c>
      <c r="BN101" s="2" t="str">
        <f>IFERROR(IF(AND(COUNTBLANK(BO$19)=0,BO$19&lt;&gt;0,BO$19&lt;$A101),"",
IF($A101&lt;=BO$14,((BN$11-SUM(BO$26:BO100))*BN$18/365)*(365/12),"")),"")</f>
        <v/>
      </c>
      <c r="BO101" s="2" t="str">
        <f t="shared" si="89"/>
        <v/>
      </c>
      <c r="BP101" s="21" t="str">
        <f t="shared" si="62"/>
        <v/>
      </c>
      <c r="BQ101" t="s">
        <v>55</v>
      </c>
      <c r="BR101" s="45" t="str">
        <f t="shared" si="90"/>
        <v/>
      </c>
      <c r="BS101" s="2" t="str">
        <f>IFERROR(IF(AND(COUNTBLANK(BT$19)=0,BT$19&lt;&gt;0,BT$19&lt;$A101),"",
IF($A101&lt;=BT$14,((BS$11-SUM(BT$26:BT100))*BS$18/365)*(365/12),"")),"")</f>
        <v/>
      </c>
      <c r="BT101" s="2" t="str">
        <f t="shared" si="91"/>
        <v/>
      </c>
      <c r="BU101" s="21" t="str">
        <f t="shared" si="63"/>
        <v/>
      </c>
      <c r="BV101" t="s">
        <v>55</v>
      </c>
      <c r="BW101" s="45" t="str">
        <f t="shared" si="92"/>
        <v/>
      </c>
      <c r="BX101" s="2" t="str">
        <f>IFERROR(IF(AND(COUNTBLANK(BY$19)=0,BY$19&lt;&gt;0,BY$19&lt;$A101),"",
IF($A101&lt;=BY$14,((BX$11-SUM(BY$26:BY100))*BX$18/365)*(365/12),"")),"")</f>
        <v/>
      </c>
      <c r="BY101" s="2" t="str">
        <f t="shared" si="93"/>
        <v/>
      </c>
      <c r="BZ101" s="21" t="str">
        <f t="shared" si="64"/>
        <v/>
      </c>
    </row>
    <row r="102" spans="1:78" s="2" customFormat="1" x14ac:dyDescent="0.3">
      <c r="A102" s="4">
        <f t="shared" si="94"/>
        <v>77</v>
      </c>
      <c r="B102" s="23">
        <f t="shared" si="48"/>
        <v>44885</v>
      </c>
      <c r="C102" s="24">
        <f t="shared" si="49"/>
        <v>44</v>
      </c>
      <c r="D102" t="s">
        <v>55</v>
      </c>
      <c r="E102" s="45" t="str">
        <f t="shared" si="95"/>
        <v/>
      </c>
      <c r="F102" s="2" t="str">
        <f>IFERROR(IF(AND(COUNTBLANK(G$19)=0,G$19&lt;&gt;0,G$19&lt;$A102),"",
IF($A102&lt;=G$14,((F$11-SUM(G$26:G101))*F$18/365)*(365/12),"")),"")</f>
        <v/>
      </c>
      <c r="G102" s="2" t="str">
        <f t="shared" si="65"/>
        <v/>
      </c>
      <c r="H102" s="21" t="str">
        <f t="shared" si="50"/>
        <v/>
      </c>
      <c r="I102" t="s">
        <v>55</v>
      </c>
      <c r="J102" s="45" t="str">
        <f t="shared" si="66"/>
        <v/>
      </c>
      <c r="K102" s="2" t="str">
        <f>IFERROR(IF(AND(COUNTBLANK(L$19)=0,L$19&lt;&gt;0,L$19&lt;$A102),"",
IF($A102&lt;=L$14,((K$11-SUM(L$26:L101))*K$18/365)*(365/12),"")),"")</f>
        <v/>
      </c>
      <c r="L102" s="2" t="str">
        <f t="shared" si="67"/>
        <v/>
      </c>
      <c r="M102" s="21" t="str">
        <f t="shared" si="51"/>
        <v/>
      </c>
      <c r="N102" t="s">
        <v>55</v>
      </c>
      <c r="O102" s="45" t="str">
        <f t="shared" si="68"/>
        <v/>
      </c>
      <c r="P102" s="2" t="str">
        <f>IFERROR(IF(AND(COUNTBLANK(Q$19)=0,Q$19&lt;&gt;0,Q$19&lt;$A102),"",
IF($A102&lt;=Q$14,((P$11-SUM(Q$26:Q101))*P$18/365)*(365/12),"")),"")</f>
        <v/>
      </c>
      <c r="Q102" s="2" t="str">
        <f t="shared" si="69"/>
        <v/>
      </c>
      <c r="R102" s="21" t="str">
        <f t="shared" si="52"/>
        <v/>
      </c>
      <c r="S102" t="s">
        <v>55</v>
      </c>
      <c r="T102" s="45" t="str">
        <f t="shared" si="70"/>
        <v/>
      </c>
      <c r="U102" s="2" t="str">
        <f>IFERROR(IF(AND(COUNTBLANK(V$19)=0,V$19&lt;&gt;0,V$19&lt;$A102),"",
IF($A102&lt;=V$14,((U$11-SUM(V$26:V101))*U$18/365)*(365/12),"")),"")</f>
        <v/>
      </c>
      <c r="V102" s="2" t="str">
        <f t="shared" si="71"/>
        <v/>
      </c>
      <c r="W102" s="21" t="str">
        <f t="shared" si="53"/>
        <v/>
      </c>
      <c r="X102" t="s">
        <v>55</v>
      </c>
      <c r="Y102" s="45" t="str">
        <f t="shared" si="72"/>
        <v/>
      </c>
      <c r="Z102" s="2" t="str">
        <f>IFERROR(IF(AND(COUNTBLANK(AA$19)=0,AA$19&lt;&gt;0,AA$19&lt;$A102),"",
IF($A102&lt;=AA$14,((Z$11-SUM(AA$26:AA101))*Z$18/365)*(365/12),"")),"")</f>
        <v/>
      </c>
      <c r="AA102" s="2" t="str">
        <f t="shared" si="73"/>
        <v/>
      </c>
      <c r="AB102" s="21" t="str">
        <f t="shared" si="54"/>
        <v/>
      </c>
      <c r="AC102" t="s">
        <v>55</v>
      </c>
      <c r="AD102" s="45" t="str">
        <f t="shared" si="74"/>
        <v/>
      </c>
      <c r="AE102" s="2" t="str">
        <f>IFERROR(IF(AND(COUNTBLANK(AF$19)=0,AF$19&lt;&gt;0,AF$19&lt;$A102),"",
IF($A102&lt;=AF$14,((AE$11-SUM(AF$26:AF101))*AE$18/365)*(365/12),"")),"")</f>
        <v/>
      </c>
      <c r="AF102" s="2" t="str">
        <f t="shared" si="75"/>
        <v/>
      </c>
      <c r="AG102" s="21" t="str">
        <f t="shared" si="55"/>
        <v/>
      </c>
      <c r="AH102" t="s">
        <v>55</v>
      </c>
      <c r="AI102" s="45" t="str">
        <f t="shared" si="76"/>
        <v/>
      </c>
      <c r="AJ102" s="2" t="str">
        <f>IFERROR(IF(AND(COUNTBLANK(AK$19)=0,AK$19&lt;&gt;0,AK$19&lt;$A102),"",
IF($A102&lt;=AK$14,((AJ$11-SUM(AK$26:AK101))*AJ$18/365)*(365/12),"")),"")</f>
        <v/>
      </c>
      <c r="AK102" s="2" t="str">
        <f t="shared" si="77"/>
        <v/>
      </c>
      <c r="AL102" s="21" t="str">
        <f t="shared" si="56"/>
        <v/>
      </c>
      <c r="AM102" t="s">
        <v>55</v>
      </c>
      <c r="AN102" s="45" t="str">
        <f t="shared" si="78"/>
        <v/>
      </c>
      <c r="AO102" s="2" t="str">
        <f>IFERROR(IF(AND(COUNTBLANK(AP$19)=0,AP$19&lt;&gt;0,AP$19&lt;$A102),"",
IF($A102&lt;=AP$14,((AO$11-SUM(AP$26:AP101))*AO$18/365)*(365/12),"")),"")</f>
        <v/>
      </c>
      <c r="AP102" s="2" t="str">
        <f t="shared" si="79"/>
        <v/>
      </c>
      <c r="AQ102" s="21" t="str">
        <f t="shared" si="57"/>
        <v/>
      </c>
      <c r="AR102" t="s">
        <v>55</v>
      </c>
      <c r="AS102" s="45" t="str">
        <f t="shared" si="80"/>
        <v/>
      </c>
      <c r="AT102" s="2" t="str">
        <f>IFERROR(IF(AND(COUNTBLANK(AU$19)=0,AU$19&lt;&gt;0,AU$19&lt;$A102),"",
IF($A102&lt;=AU$14,((AT$11-SUM(AU$26:AU101))*AT$18/365)*(365/12),"")),"")</f>
        <v/>
      </c>
      <c r="AU102" s="2" t="str">
        <f t="shared" si="81"/>
        <v/>
      </c>
      <c r="AV102" s="21" t="str">
        <f t="shared" si="58"/>
        <v/>
      </c>
      <c r="AW102" t="s">
        <v>55</v>
      </c>
      <c r="AX102" s="45" t="str">
        <f t="shared" si="82"/>
        <v/>
      </c>
      <c r="AY102" s="2" t="str">
        <f>IFERROR(IF(AND(COUNTBLANK(AZ$19)=0,AZ$19&lt;&gt;0,AZ$19&lt;$A102),"",
IF($A102&lt;=AZ$14,((AY$11-SUM(AZ$26:AZ101))*AY$18/365)*(365/12),"")),"")</f>
        <v/>
      </c>
      <c r="AZ102" s="2" t="str">
        <f t="shared" si="83"/>
        <v/>
      </c>
      <c r="BA102" s="21" t="str">
        <f t="shared" si="59"/>
        <v/>
      </c>
      <c r="BB102" t="s">
        <v>55</v>
      </c>
      <c r="BC102" s="45" t="str">
        <f t="shared" si="84"/>
        <v/>
      </c>
      <c r="BD102" s="2" t="str">
        <f>IFERROR(IF(AND(COUNTBLANK(BE$19)=0,BE$19&lt;&gt;0,BE$19&lt;$A102),"",
IF($A102&lt;=BE$14,((BD$11-SUM(BE$26:BE101))*BD$18/365)*(365/12),"")),"")</f>
        <v/>
      </c>
      <c r="BE102" s="2" t="str">
        <f t="shared" si="85"/>
        <v/>
      </c>
      <c r="BF102" s="21" t="str">
        <f t="shared" si="60"/>
        <v/>
      </c>
      <c r="BG102" t="s">
        <v>55</v>
      </c>
      <c r="BH102" s="45" t="str">
        <f t="shared" si="86"/>
        <v/>
      </c>
      <c r="BI102" s="2" t="str">
        <f>IFERROR(IF(AND(COUNTBLANK(BJ$19)=0,BJ$19&lt;&gt;0,BJ$19&lt;$A102),"",
IF($A102&lt;=BJ$14,((BI$11-SUM(BJ$26:BJ101))*BI$18/365)*(365/12),"")),"")</f>
        <v/>
      </c>
      <c r="BJ102" s="2" t="str">
        <f t="shared" si="87"/>
        <v/>
      </c>
      <c r="BK102" s="21" t="str">
        <f t="shared" si="61"/>
        <v/>
      </c>
      <c r="BL102" t="s">
        <v>55</v>
      </c>
      <c r="BM102" s="45" t="str">
        <f t="shared" si="88"/>
        <v/>
      </c>
      <c r="BN102" s="2" t="str">
        <f>IFERROR(IF(AND(COUNTBLANK(BO$19)=0,BO$19&lt;&gt;0,BO$19&lt;$A102),"",
IF($A102&lt;=BO$14,((BN$11-SUM(BO$26:BO101))*BN$18/365)*(365/12),"")),"")</f>
        <v/>
      </c>
      <c r="BO102" s="2" t="str">
        <f t="shared" si="89"/>
        <v/>
      </c>
      <c r="BP102" s="21" t="str">
        <f t="shared" si="62"/>
        <v/>
      </c>
      <c r="BQ102" t="s">
        <v>55</v>
      </c>
      <c r="BR102" s="45" t="str">
        <f t="shared" si="90"/>
        <v/>
      </c>
      <c r="BS102" s="2" t="str">
        <f>IFERROR(IF(AND(COUNTBLANK(BT$19)=0,BT$19&lt;&gt;0,BT$19&lt;$A102),"",
IF($A102&lt;=BT$14,((BS$11-SUM(BT$26:BT101))*BS$18/365)*(365/12),"")),"")</f>
        <v/>
      </c>
      <c r="BT102" s="2" t="str">
        <f t="shared" si="91"/>
        <v/>
      </c>
      <c r="BU102" s="21" t="str">
        <f t="shared" si="63"/>
        <v/>
      </c>
      <c r="BV102" t="s">
        <v>55</v>
      </c>
      <c r="BW102" s="45" t="str">
        <f t="shared" si="92"/>
        <v/>
      </c>
      <c r="BX102" s="2" t="str">
        <f>IFERROR(IF(AND(COUNTBLANK(BY$19)=0,BY$19&lt;&gt;0,BY$19&lt;$A102),"",
IF($A102&lt;=BY$14,((BX$11-SUM(BY$26:BY101))*BX$18/365)*(365/12),"")),"")</f>
        <v/>
      </c>
      <c r="BY102" s="2" t="str">
        <f t="shared" si="93"/>
        <v/>
      </c>
      <c r="BZ102" s="21" t="str">
        <f t="shared" si="64"/>
        <v/>
      </c>
    </row>
    <row r="103" spans="1:78" s="2" customFormat="1" x14ac:dyDescent="0.3">
      <c r="A103" s="4">
        <f t="shared" si="94"/>
        <v>78</v>
      </c>
      <c r="B103" s="23">
        <f t="shared" si="48"/>
        <v>44915</v>
      </c>
      <c r="C103" s="24">
        <f t="shared" si="49"/>
        <v>44</v>
      </c>
      <c r="D103" t="s">
        <v>55</v>
      </c>
      <c r="E103" s="45" t="str">
        <f t="shared" si="95"/>
        <v/>
      </c>
      <c r="F103" s="2" t="str">
        <f>IFERROR(IF(AND(COUNTBLANK(G$19)=0,G$19&lt;&gt;0,G$19&lt;$A103),"",
IF($A103&lt;=G$14,((F$11-SUM(G$26:G102))*F$18/365)*(365/12),"")),"")</f>
        <v/>
      </c>
      <c r="G103" s="2" t="str">
        <f t="shared" si="65"/>
        <v/>
      </c>
      <c r="H103" s="21" t="str">
        <f t="shared" si="50"/>
        <v/>
      </c>
      <c r="I103" t="s">
        <v>55</v>
      </c>
      <c r="J103" s="45" t="str">
        <f t="shared" si="66"/>
        <v/>
      </c>
      <c r="K103" s="2" t="str">
        <f>IFERROR(IF(AND(COUNTBLANK(L$19)=0,L$19&lt;&gt;0,L$19&lt;$A103),"",
IF($A103&lt;=L$14,((K$11-SUM(L$26:L102))*K$18/365)*(365/12),"")),"")</f>
        <v/>
      </c>
      <c r="L103" s="2" t="str">
        <f t="shared" si="67"/>
        <v/>
      </c>
      <c r="M103" s="21" t="str">
        <f t="shared" si="51"/>
        <v/>
      </c>
      <c r="N103" t="s">
        <v>55</v>
      </c>
      <c r="O103" s="45" t="str">
        <f t="shared" si="68"/>
        <v/>
      </c>
      <c r="P103" s="2" t="str">
        <f>IFERROR(IF(AND(COUNTBLANK(Q$19)=0,Q$19&lt;&gt;0,Q$19&lt;$A103),"",
IF($A103&lt;=Q$14,((P$11-SUM(Q$26:Q102))*P$18/365)*(365/12),"")),"")</f>
        <v/>
      </c>
      <c r="Q103" s="2" t="str">
        <f t="shared" si="69"/>
        <v/>
      </c>
      <c r="R103" s="21" t="str">
        <f t="shared" si="52"/>
        <v/>
      </c>
      <c r="S103" t="s">
        <v>55</v>
      </c>
      <c r="T103" s="45" t="str">
        <f t="shared" si="70"/>
        <v/>
      </c>
      <c r="U103" s="2" t="str">
        <f>IFERROR(IF(AND(COUNTBLANK(V$19)=0,V$19&lt;&gt;0,V$19&lt;$A103),"",
IF($A103&lt;=V$14,((U$11-SUM(V$26:V102))*U$18/365)*(365/12),"")),"")</f>
        <v/>
      </c>
      <c r="V103" s="2" t="str">
        <f t="shared" si="71"/>
        <v/>
      </c>
      <c r="W103" s="21" t="str">
        <f t="shared" si="53"/>
        <v/>
      </c>
      <c r="X103" t="s">
        <v>55</v>
      </c>
      <c r="Y103" s="45" t="str">
        <f t="shared" si="72"/>
        <v/>
      </c>
      <c r="Z103" s="2" t="str">
        <f>IFERROR(IF(AND(COUNTBLANK(AA$19)=0,AA$19&lt;&gt;0,AA$19&lt;$A103),"",
IF($A103&lt;=AA$14,((Z$11-SUM(AA$26:AA102))*Z$18/365)*(365/12),"")),"")</f>
        <v/>
      </c>
      <c r="AA103" s="2" t="str">
        <f t="shared" si="73"/>
        <v/>
      </c>
      <c r="AB103" s="21" t="str">
        <f t="shared" si="54"/>
        <v/>
      </c>
      <c r="AC103" t="s">
        <v>55</v>
      </c>
      <c r="AD103" s="45" t="str">
        <f t="shared" si="74"/>
        <v/>
      </c>
      <c r="AE103" s="2" t="str">
        <f>IFERROR(IF(AND(COUNTBLANK(AF$19)=0,AF$19&lt;&gt;0,AF$19&lt;$A103),"",
IF($A103&lt;=AF$14,((AE$11-SUM(AF$26:AF102))*AE$18/365)*(365/12),"")),"")</f>
        <v/>
      </c>
      <c r="AF103" s="2" t="str">
        <f t="shared" si="75"/>
        <v/>
      </c>
      <c r="AG103" s="21" t="str">
        <f t="shared" si="55"/>
        <v/>
      </c>
      <c r="AH103" t="s">
        <v>55</v>
      </c>
      <c r="AI103" s="45" t="str">
        <f t="shared" si="76"/>
        <v/>
      </c>
      <c r="AJ103" s="2" t="str">
        <f>IFERROR(IF(AND(COUNTBLANK(AK$19)=0,AK$19&lt;&gt;0,AK$19&lt;$A103),"",
IF($A103&lt;=AK$14,((AJ$11-SUM(AK$26:AK102))*AJ$18/365)*(365/12),"")),"")</f>
        <v/>
      </c>
      <c r="AK103" s="2" t="str">
        <f t="shared" si="77"/>
        <v/>
      </c>
      <c r="AL103" s="21" t="str">
        <f t="shared" si="56"/>
        <v/>
      </c>
      <c r="AM103" t="s">
        <v>55</v>
      </c>
      <c r="AN103" s="45" t="str">
        <f t="shared" si="78"/>
        <v/>
      </c>
      <c r="AO103" s="2" t="str">
        <f>IFERROR(IF(AND(COUNTBLANK(AP$19)=0,AP$19&lt;&gt;0,AP$19&lt;$A103),"",
IF($A103&lt;=AP$14,((AO$11-SUM(AP$26:AP102))*AO$18/365)*(365/12),"")),"")</f>
        <v/>
      </c>
      <c r="AP103" s="2" t="str">
        <f t="shared" si="79"/>
        <v/>
      </c>
      <c r="AQ103" s="21" t="str">
        <f t="shared" si="57"/>
        <v/>
      </c>
      <c r="AR103" t="s">
        <v>55</v>
      </c>
      <c r="AS103" s="45" t="str">
        <f t="shared" si="80"/>
        <v/>
      </c>
      <c r="AT103" s="2" t="str">
        <f>IFERROR(IF(AND(COUNTBLANK(AU$19)=0,AU$19&lt;&gt;0,AU$19&lt;$A103),"",
IF($A103&lt;=AU$14,((AT$11-SUM(AU$26:AU102))*AT$18/365)*(365/12),"")),"")</f>
        <v/>
      </c>
      <c r="AU103" s="2" t="str">
        <f t="shared" si="81"/>
        <v/>
      </c>
      <c r="AV103" s="21" t="str">
        <f t="shared" si="58"/>
        <v/>
      </c>
      <c r="AW103" t="s">
        <v>55</v>
      </c>
      <c r="AX103" s="45" t="str">
        <f t="shared" si="82"/>
        <v/>
      </c>
      <c r="AY103" s="2" t="str">
        <f>IFERROR(IF(AND(COUNTBLANK(AZ$19)=0,AZ$19&lt;&gt;0,AZ$19&lt;$A103),"",
IF($A103&lt;=AZ$14,((AY$11-SUM(AZ$26:AZ102))*AY$18/365)*(365/12),"")),"")</f>
        <v/>
      </c>
      <c r="AZ103" s="2" t="str">
        <f t="shared" si="83"/>
        <v/>
      </c>
      <c r="BA103" s="21" t="str">
        <f t="shared" si="59"/>
        <v/>
      </c>
      <c r="BB103" t="s">
        <v>55</v>
      </c>
      <c r="BC103" s="45" t="str">
        <f t="shared" si="84"/>
        <v/>
      </c>
      <c r="BD103" s="2" t="str">
        <f>IFERROR(IF(AND(COUNTBLANK(BE$19)=0,BE$19&lt;&gt;0,BE$19&lt;$A103),"",
IF($A103&lt;=BE$14,((BD$11-SUM(BE$26:BE102))*BD$18/365)*(365/12),"")),"")</f>
        <v/>
      </c>
      <c r="BE103" s="2" t="str">
        <f t="shared" si="85"/>
        <v/>
      </c>
      <c r="BF103" s="21" t="str">
        <f t="shared" si="60"/>
        <v/>
      </c>
      <c r="BG103" t="s">
        <v>55</v>
      </c>
      <c r="BH103" s="45" t="str">
        <f t="shared" si="86"/>
        <v/>
      </c>
      <c r="BI103" s="2" t="str">
        <f>IFERROR(IF(AND(COUNTBLANK(BJ$19)=0,BJ$19&lt;&gt;0,BJ$19&lt;$A103),"",
IF($A103&lt;=BJ$14,((BI$11-SUM(BJ$26:BJ102))*BI$18/365)*(365/12),"")),"")</f>
        <v/>
      </c>
      <c r="BJ103" s="2" t="str">
        <f t="shared" si="87"/>
        <v/>
      </c>
      <c r="BK103" s="21" t="str">
        <f t="shared" si="61"/>
        <v/>
      </c>
      <c r="BL103" t="s">
        <v>55</v>
      </c>
      <c r="BM103" s="45" t="str">
        <f t="shared" si="88"/>
        <v/>
      </c>
      <c r="BN103" s="2" t="str">
        <f>IFERROR(IF(AND(COUNTBLANK(BO$19)=0,BO$19&lt;&gt;0,BO$19&lt;$A103),"",
IF($A103&lt;=BO$14,((BN$11-SUM(BO$26:BO102))*BN$18/365)*(365/12),"")),"")</f>
        <v/>
      </c>
      <c r="BO103" s="2" t="str">
        <f t="shared" si="89"/>
        <v/>
      </c>
      <c r="BP103" s="21" t="str">
        <f t="shared" si="62"/>
        <v/>
      </c>
      <c r="BQ103" t="s">
        <v>55</v>
      </c>
      <c r="BR103" s="45" t="str">
        <f t="shared" si="90"/>
        <v/>
      </c>
      <c r="BS103" s="2" t="str">
        <f>IFERROR(IF(AND(COUNTBLANK(BT$19)=0,BT$19&lt;&gt;0,BT$19&lt;$A103),"",
IF($A103&lt;=BT$14,((BS$11-SUM(BT$26:BT102))*BS$18/365)*(365/12),"")),"")</f>
        <v/>
      </c>
      <c r="BT103" s="2" t="str">
        <f t="shared" si="91"/>
        <v/>
      </c>
      <c r="BU103" s="21" t="str">
        <f t="shared" si="63"/>
        <v/>
      </c>
      <c r="BV103" t="s">
        <v>55</v>
      </c>
      <c r="BW103" s="45" t="str">
        <f t="shared" si="92"/>
        <v/>
      </c>
      <c r="BX103" s="2" t="str">
        <f>IFERROR(IF(AND(COUNTBLANK(BY$19)=0,BY$19&lt;&gt;0,BY$19&lt;$A103),"",
IF($A103&lt;=BY$14,((BX$11-SUM(BY$26:BY102))*BX$18/365)*(365/12),"")),"")</f>
        <v/>
      </c>
      <c r="BY103" s="2" t="str">
        <f t="shared" si="93"/>
        <v/>
      </c>
      <c r="BZ103" s="21" t="str">
        <f t="shared" si="64"/>
        <v/>
      </c>
    </row>
    <row r="104" spans="1:78" s="2" customFormat="1" x14ac:dyDescent="0.3">
      <c r="A104" s="4">
        <f t="shared" si="94"/>
        <v>79</v>
      </c>
      <c r="B104" s="23">
        <f t="shared" si="48"/>
        <v>44946</v>
      </c>
      <c r="C104" s="24">
        <f t="shared" si="49"/>
        <v>45</v>
      </c>
      <c r="D104" t="s">
        <v>55</v>
      </c>
      <c r="E104" s="45" t="str">
        <f t="shared" si="95"/>
        <v/>
      </c>
      <c r="F104" s="2" t="str">
        <f>IFERROR(IF(AND(COUNTBLANK(G$19)=0,G$19&lt;&gt;0,G$19&lt;$A104),"",
IF($A104&lt;=G$14,((F$11-SUM(G$26:G103))*F$18/365)*(365/12),"")),"")</f>
        <v/>
      </c>
      <c r="G104" s="2" t="str">
        <f t="shared" si="65"/>
        <v/>
      </c>
      <c r="H104" s="21" t="str">
        <f t="shared" si="50"/>
        <v/>
      </c>
      <c r="I104" t="s">
        <v>55</v>
      </c>
      <c r="J104" s="45" t="str">
        <f t="shared" si="66"/>
        <v/>
      </c>
      <c r="K104" s="2" t="str">
        <f>IFERROR(IF(AND(COUNTBLANK(L$19)=0,L$19&lt;&gt;0,L$19&lt;$A104),"",
IF($A104&lt;=L$14,((K$11-SUM(L$26:L103))*K$18/365)*(365/12),"")),"")</f>
        <v/>
      </c>
      <c r="L104" s="2" t="str">
        <f t="shared" si="67"/>
        <v/>
      </c>
      <c r="M104" s="21" t="str">
        <f t="shared" si="51"/>
        <v/>
      </c>
      <c r="N104" t="s">
        <v>55</v>
      </c>
      <c r="O104" s="45" t="str">
        <f t="shared" si="68"/>
        <v/>
      </c>
      <c r="P104" s="2" t="str">
        <f>IFERROR(IF(AND(COUNTBLANK(Q$19)=0,Q$19&lt;&gt;0,Q$19&lt;$A104),"",
IF($A104&lt;=Q$14,((P$11-SUM(Q$26:Q103))*P$18/365)*(365/12),"")),"")</f>
        <v/>
      </c>
      <c r="Q104" s="2" t="str">
        <f t="shared" si="69"/>
        <v/>
      </c>
      <c r="R104" s="21" t="str">
        <f t="shared" si="52"/>
        <v/>
      </c>
      <c r="S104" t="s">
        <v>55</v>
      </c>
      <c r="T104" s="45" t="str">
        <f t="shared" si="70"/>
        <v/>
      </c>
      <c r="U104" s="2" t="str">
        <f>IFERROR(IF(AND(COUNTBLANK(V$19)=0,V$19&lt;&gt;0,V$19&lt;$A104),"",
IF($A104&lt;=V$14,((U$11-SUM(V$26:V103))*U$18/365)*(365/12),"")),"")</f>
        <v/>
      </c>
      <c r="V104" s="2" t="str">
        <f t="shared" si="71"/>
        <v/>
      </c>
      <c r="W104" s="21" t="str">
        <f t="shared" si="53"/>
        <v/>
      </c>
      <c r="X104" t="s">
        <v>55</v>
      </c>
      <c r="Y104" s="45" t="str">
        <f t="shared" si="72"/>
        <v/>
      </c>
      <c r="Z104" s="2" t="str">
        <f>IFERROR(IF(AND(COUNTBLANK(AA$19)=0,AA$19&lt;&gt;0,AA$19&lt;$A104),"",
IF($A104&lt;=AA$14,((Z$11-SUM(AA$26:AA103))*Z$18/365)*(365/12),"")),"")</f>
        <v/>
      </c>
      <c r="AA104" s="2" t="str">
        <f t="shared" si="73"/>
        <v/>
      </c>
      <c r="AB104" s="21" t="str">
        <f t="shared" si="54"/>
        <v/>
      </c>
      <c r="AC104" t="s">
        <v>55</v>
      </c>
      <c r="AD104" s="45" t="str">
        <f t="shared" si="74"/>
        <v/>
      </c>
      <c r="AE104" s="2" t="str">
        <f>IFERROR(IF(AND(COUNTBLANK(AF$19)=0,AF$19&lt;&gt;0,AF$19&lt;$A104),"",
IF($A104&lt;=AF$14,((AE$11-SUM(AF$26:AF103))*AE$18/365)*(365/12),"")),"")</f>
        <v/>
      </c>
      <c r="AF104" s="2" t="str">
        <f t="shared" si="75"/>
        <v/>
      </c>
      <c r="AG104" s="21" t="str">
        <f t="shared" si="55"/>
        <v/>
      </c>
      <c r="AH104" t="s">
        <v>55</v>
      </c>
      <c r="AI104" s="45" t="str">
        <f t="shared" si="76"/>
        <v/>
      </c>
      <c r="AJ104" s="2" t="str">
        <f>IFERROR(IF(AND(COUNTBLANK(AK$19)=0,AK$19&lt;&gt;0,AK$19&lt;$A104),"",
IF($A104&lt;=AK$14,((AJ$11-SUM(AK$26:AK103))*AJ$18/365)*(365/12),"")),"")</f>
        <v/>
      </c>
      <c r="AK104" s="2" t="str">
        <f t="shared" si="77"/>
        <v/>
      </c>
      <c r="AL104" s="21" t="str">
        <f t="shared" si="56"/>
        <v/>
      </c>
      <c r="AM104" t="s">
        <v>55</v>
      </c>
      <c r="AN104" s="45" t="str">
        <f t="shared" si="78"/>
        <v/>
      </c>
      <c r="AO104" s="2" t="str">
        <f>IFERROR(IF(AND(COUNTBLANK(AP$19)=0,AP$19&lt;&gt;0,AP$19&lt;$A104),"",
IF($A104&lt;=AP$14,((AO$11-SUM(AP$26:AP103))*AO$18/365)*(365/12),"")),"")</f>
        <v/>
      </c>
      <c r="AP104" s="2" t="str">
        <f t="shared" si="79"/>
        <v/>
      </c>
      <c r="AQ104" s="21" t="str">
        <f t="shared" si="57"/>
        <v/>
      </c>
      <c r="AR104" t="s">
        <v>55</v>
      </c>
      <c r="AS104" s="45" t="str">
        <f t="shared" si="80"/>
        <v/>
      </c>
      <c r="AT104" s="2" t="str">
        <f>IFERROR(IF(AND(COUNTBLANK(AU$19)=0,AU$19&lt;&gt;0,AU$19&lt;$A104),"",
IF($A104&lt;=AU$14,((AT$11-SUM(AU$26:AU103))*AT$18/365)*(365/12),"")),"")</f>
        <v/>
      </c>
      <c r="AU104" s="2" t="str">
        <f t="shared" si="81"/>
        <v/>
      </c>
      <c r="AV104" s="21" t="str">
        <f t="shared" si="58"/>
        <v/>
      </c>
      <c r="AW104" t="s">
        <v>55</v>
      </c>
      <c r="AX104" s="45" t="str">
        <f t="shared" si="82"/>
        <v/>
      </c>
      <c r="AY104" s="2" t="str">
        <f>IFERROR(IF(AND(COUNTBLANK(AZ$19)=0,AZ$19&lt;&gt;0,AZ$19&lt;$A104),"",
IF($A104&lt;=AZ$14,((AY$11-SUM(AZ$26:AZ103))*AY$18/365)*(365/12),"")),"")</f>
        <v/>
      </c>
      <c r="AZ104" s="2" t="str">
        <f t="shared" si="83"/>
        <v/>
      </c>
      <c r="BA104" s="21" t="str">
        <f t="shared" si="59"/>
        <v/>
      </c>
      <c r="BB104" t="s">
        <v>55</v>
      </c>
      <c r="BC104" s="45" t="str">
        <f t="shared" si="84"/>
        <v/>
      </c>
      <c r="BD104" s="2" t="str">
        <f>IFERROR(IF(AND(COUNTBLANK(BE$19)=0,BE$19&lt;&gt;0,BE$19&lt;$A104),"",
IF($A104&lt;=BE$14,((BD$11-SUM(BE$26:BE103))*BD$18/365)*(365/12),"")),"")</f>
        <v/>
      </c>
      <c r="BE104" s="2" t="str">
        <f t="shared" si="85"/>
        <v/>
      </c>
      <c r="BF104" s="21" t="str">
        <f t="shared" si="60"/>
        <v/>
      </c>
      <c r="BG104" t="s">
        <v>55</v>
      </c>
      <c r="BH104" s="45" t="str">
        <f t="shared" si="86"/>
        <v/>
      </c>
      <c r="BI104" s="2" t="str">
        <f>IFERROR(IF(AND(COUNTBLANK(BJ$19)=0,BJ$19&lt;&gt;0,BJ$19&lt;$A104),"",
IF($A104&lt;=BJ$14,((BI$11-SUM(BJ$26:BJ103))*BI$18/365)*(365/12),"")),"")</f>
        <v/>
      </c>
      <c r="BJ104" s="2" t="str">
        <f t="shared" si="87"/>
        <v/>
      </c>
      <c r="BK104" s="21" t="str">
        <f t="shared" si="61"/>
        <v/>
      </c>
      <c r="BL104" t="s">
        <v>55</v>
      </c>
      <c r="BM104" s="45" t="str">
        <f t="shared" si="88"/>
        <v/>
      </c>
      <c r="BN104" s="2" t="str">
        <f>IFERROR(IF(AND(COUNTBLANK(BO$19)=0,BO$19&lt;&gt;0,BO$19&lt;$A104),"",
IF($A104&lt;=BO$14,((BN$11-SUM(BO$26:BO103))*BN$18/365)*(365/12),"")),"")</f>
        <v/>
      </c>
      <c r="BO104" s="2" t="str">
        <f t="shared" si="89"/>
        <v/>
      </c>
      <c r="BP104" s="21" t="str">
        <f t="shared" si="62"/>
        <v/>
      </c>
      <c r="BQ104" t="s">
        <v>55</v>
      </c>
      <c r="BR104" s="45" t="str">
        <f t="shared" si="90"/>
        <v/>
      </c>
      <c r="BS104" s="2" t="str">
        <f>IFERROR(IF(AND(COUNTBLANK(BT$19)=0,BT$19&lt;&gt;0,BT$19&lt;$A104),"",
IF($A104&lt;=BT$14,((BS$11-SUM(BT$26:BT103))*BS$18/365)*(365/12),"")),"")</f>
        <v/>
      </c>
      <c r="BT104" s="2" t="str">
        <f t="shared" si="91"/>
        <v/>
      </c>
      <c r="BU104" s="21" t="str">
        <f t="shared" si="63"/>
        <v/>
      </c>
      <c r="BV104" t="s">
        <v>55</v>
      </c>
      <c r="BW104" s="45" t="str">
        <f t="shared" si="92"/>
        <v/>
      </c>
      <c r="BX104" s="2" t="str">
        <f>IFERROR(IF(AND(COUNTBLANK(BY$19)=0,BY$19&lt;&gt;0,BY$19&lt;$A104),"",
IF($A104&lt;=BY$14,((BX$11-SUM(BY$26:BY103))*BX$18/365)*(365/12),"")),"")</f>
        <v/>
      </c>
      <c r="BY104" s="2" t="str">
        <f t="shared" si="93"/>
        <v/>
      </c>
      <c r="BZ104" s="21" t="str">
        <f t="shared" si="64"/>
        <v/>
      </c>
    </row>
    <row r="105" spans="1:78" s="2" customFormat="1" x14ac:dyDescent="0.3">
      <c r="A105" s="4">
        <f t="shared" si="94"/>
        <v>80</v>
      </c>
      <c r="B105" s="23">
        <f t="shared" si="48"/>
        <v>44977</v>
      </c>
      <c r="C105" s="24">
        <f t="shared" si="49"/>
        <v>45</v>
      </c>
      <c r="D105" t="s">
        <v>55</v>
      </c>
      <c r="E105" s="45" t="str">
        <f t="shared" si="95"/>
        <v/>
      </c>
      <c r="F105" s="2" t="str">
        <f>IFERROR(IF(AND(COUNTBLANK(G$19)=0,G$19&lt;&gt;0,G$19&lt;$A105),"",
IF($A105&lt;=G$14,((F$11-SUM(G$26:G104))*F$18/365)*(365/12),"")),"")</f>
        <v/>
      </c>
      <c r="G105" s="2" t="str">
        <f t="shared" si="65"/>
        <v/>
      </c>
      <c r="H105" s="21" t="str">
        <f t="shared" si="50"/>
        <v/>
      </c>
      <c r="I105" t="s">
        <v>55</v>
      </c>
      <c r="J105" s="45" t="str">
        <f t="shared" si="66"/>
        <v/>
      </c>
      <c r="K105" s="2" t="str">
        <f>IFERROR(IF(AND(COUNTBLANK(L$19)=0,L$19&lt;&gt;0,L$19&lt;$A105),"",
IF($A105&lt;=L$14,((K$11-SUM(L$26:L104))*K$18/365)*(365/12),"")),"")</f>
        <v/>
      </c>
      <c r="L105" s="2" t="str">
        <f t="shared" si="67"/>
        <v/>
      </c>
      <c r="M105" s="21" t="str">
        <f t="shared" si="51"/>
        <v/>
      </c>
      <c r="N105" t="s">
        <v>55</v>
      </c>
      <c r="O105" s="45" t="str">
        <f t="shared" si="68"/>
        <v/>
      </c>
      <c r="P105" s="2" t="str">
        <f>IFERROR(IF(AND(COUNTBLANK(Q$19)=0,Q$19&lt;&gt;0,Q$19&lt;$A105),"",
IF($A105&lt;=Q$14,((P$11-SUM(Q$26:Q104))*P$18/365)*(365/12),"")),"")</f>
        <v/>
      </c>
      <c r="Q105" s="2" t="str">
        <f t="shared" si="69"/>
        <v/>
      </c>
      <c r="R105" s="21" t="str">
        <f t="shared" si="52"/>
        <v/>
      </c>
      <c r="S105" t="s">
        <v>55</v>
      </c>
      <c r="T105" s="45" t="str">
        <f t="shared" si="70"/>
        <v/>
      </c>
      <c r="U105" s="2" t="str">
        <f>IFERROR(IF(AND(COUNTBLANK(V$19)=0,V$19&lt;&gt;0,V$19&lt;$A105),"",
IF($A105&lt;=V$14,((U$11-SUM(V$26:V104))*U$18/365)*(365/12),"")),"")</f>
        <v/>
      </c>
      <c r="V105" s="2" t="str">
        <f t="shared" si="71"/>
        <v/>
      </c>
      <c r="W105" s="21" t="str">
        <f t="shared" si="53"/>
        <v/>
      </c>
      <c r="X105" t="s">
        <v>55</v>
      </c>
      <c r="Y105" s="45" t="str">
        <f t="shared" si="72"/>
        <v/>
      </c>
      <c r="Z105" s="2" t="str">
        <f>IFERROR(IF(AND(COUNTBLANK(AA$19)=0,AA$19&lt;&gt;0,AA$19&lt;$A105),"",
IF($A105&lt;=AA$14,((Z$11-SUM(AA$26:AA104))*Z$18/365)*(365/12),"")),"")</f>
        <v/>
      </c>
      <c r="AA105" s="2" t="str">
        <f t="shared" si="73"/>
        <v/>
      </c>
      <c r="AB105" s="21" t="str">
        <f t="shared" si="54"/>
        <v/>
      </c>
      <c r="AC105" t="s">
        <v>55</v>
      </c>
      <c r="AD105" s="45" t="str">
        <f t="shared" si="74"/>
        <v/>
      </c>
      <c r="AE105" s="2" t="str">
        <f>IFERROR(IF(AND(COUNTBLANK(AF$19)=0,AF$19&lt;&gt;0,AF$19&lt;$A105),"",
IF($A105&lt;=AF$14,((AE$11-SUM(AF$26:AF104))*AE$18/365)*(365/12),"")),"")</f>
        <v/>
      </c>
      <c r="AF105" s="2" t="str">
        <f t="shared" si="75"/>
        <v/>
      </c>
      <c r="AG105" s="21" t="str">
        <f t="shared" si="55"/>
        <v/>
      </c>
      <c r="AH105" t="s">
        <v>55</v>
      </c>
      <c r="AI105" s="45" t="str">
        <f t="shared" si="76"/>
        <v/>
      </c>
      <c r="AJ105" s="2" t="str">
        <f>IFERROR(IF(AND(COUNTBLANK(AK$19)=0,AK$19&lt;&gt;0,AK$19&lt;$A105),"",
IF($A105&lt;=AK$14,((AJ$11-SUM(AK$26:AK104))*AJ$18/365)*(365/12),"")),"")</f>
        <v/>
      </c>
      <c r="AK105" s="2" t="str">
        <f t="shared" si="77"/>
        <v/>
      </c>
      <c r="AL105" s="21" t="str">
        <f t="shared" si="56"/>
        <v/>
      </c>
      <c r="AM105" t="s">
        <v>55</v>
      </c>
      <c r="AN105" s="45" t="str">
        <f t="shared" si="78"/>
        <v/>
      </c>
      <c r="AO105" s="2" t="str">
        <f>IFERROR(IF(AND(COUNTBLANK(AP$19)=0,AP$19&lt;&gt;0,AP$19&lt;$A105),"",
IF($A105&lt;=AP$14,((AO$11-SUM(AP$26:AP104))*AO$18/365)*(365/12),"")),"")</f>
        <v/>
      </c>
      <c r="AP105" s="2" t="str">
        <f t="shared" si="79"/>
        <v/>
      </c>
      <c r="AQ105" s="21" t="str">
        <f t="shared" si="57"/>
        <v/>
      </c>
      <c r="AR105" t="s">
        <v>55</v>
      </c>
      <c r="AS105" s="45" t="str">
        <f t="shared" si="80"/>
        <v/>
      </c>
      <c r="AT105" s="2" t="str">
        <f>IFERROR(IF(AND(COUNTBLANK(AU$19)=0,AU$19&lt;&gt;0,AU$19&lt;$A105),"",
IF($A105&lt;=AU$14,((AT$11-SUM(AU$26:AU104))*AT$18/365)*(365/12),"")),"")</f>
        <v/>
      </c>
      <c r="AU105" s="2" t="str">
        <f t="shared" si="81"/>
        <v/>
      </c>
      <c r="AV105" s="21" t="str">
        <f t="shared" si="58"/>
        <v/>
      </c>
      <c r="AW105" t="s">
        <v>55</v>
      </c>
      <c r="AX105" s="45" t="str">
        <f t="shared" si="82"/>
        <v/>
      </c>
      <c r="AY105" s="2" t="str">
        <f>IFERROR(IF(AND(COUNTBLANK(AZ$19)=0,AZ$19&lt;&gt;0,AZ$19&lt;$A105),"",
IF($A105&lt;=AZ$14,((AY$11-SUM(AZ$26:AZ104))*AY$18/365)*(365/12),"")),"")</f>
        <v/>
      </c>
      <c r="AZ105" s="2" t="str">
        <f t="shared" si="83"/>
        <v/>
      </c>
      <c r="BA105" s="21" t="str">
        <f t="shared" si="59"/>
        <v/>
      </c>
      <c r="BB105" t="s">
        <v>55</v>
      </c>
      <c r="BC105" s="45" t="str">
        <f t="shared" si="84"/>
        <v/>
      </c>
      <c r="BD105" s="2" t="str">
        <f>IFERROR(IF(AND(COUNTBLANK(BE$19)=0,BE$19&lt;&gt;0,BE$19&lt;$A105),"",
IF($A105&lt;=BE$14,((BD$11-SUM(BE$26:BE104))*BD$18/365)*(365/12),"")),"")</f>
        <v/>
      </c>
      <c r="BE105" s="2" t="str">
        <f t="shared" si="85"/>
        <v/>
      </c>
      <c r="BF105" s="21" t="str">
        <f t="shared" si="60"/>
        <v/>
      </c>
      <c r="BG105" t="s">
        <v>55</v>
      </c>
      <c r="BH105" s="45" t="str">
        <f t="shared" si="86"/>
        <v/>
      </c>
      <c r="BI105" s="2" t="str">
        <f>IFERROR(IF(AND(COUNTBLANK(BJ$19)=0,BJ$19&lt;&gt;0,BJ$19&lt;$A105),"",
IF($A105&lt;=BJ$14,((BI$11-SUM(BJ$26:BJ104))*BI$18/365)*(365/12),"")),"")</f>
        <v/>
      </c>
      <c r="BJ105" s="2" t="str">
        <f t="shared" si="87"/>
        <v/>
      </c>
      <c r="BK105" s="21" t="str">
        <f t="shared" si="61"/>
        <v/>
      </c>
      <c r="BL105" t="s">
        <v>55</v>
      </c>
      <c r="BM105" s="45" t="str">
        <f t="shared" si="88"/>
        <v/>
      </c>
      <c r="BN105" s="2" t="str">
        <f>IFERROR(IF(AND(COUNTBLANK(BO$19)=0,BO$19&lt;&gt;0,BO$19&lt;$A105),"",
IF($A105&lt;=BO$14,((BN$11-SUM(BO$26:BO104))*BN$18/365)*(365/12),"")),"")</f>
        <v/>
      </c>
      <c r="BO105" s="2" t="str">
        <f t="shared" si="89"/>
        <v/>
      </c>
      <c r="BP105" s="21" t="str">
        <f t="shared" si="62"/>
        <v/>
      </c>
      <c r="BQ105" t="s">
        <v>55</v>
      </c>
      <c r="BR105" s="45" t="str">
        <f t="shared" si="90"/>
        <v/>
      </c>
      <c r="BS105" s="2" t="str">
        <f>IFERROR(IF(AND(COUNTBLANK(BT$19)=0,BT$19&lt;&gt;0,BT$19&lt;$A105),"",
IF($A105&lt;=BT$14,((BS$11-SUM(BT$26:BT104))*BS$18/365)*(365/12),"")),"")</f>
        <v/>
      </c>
      <c r="BT105" s="2" t="str">
        <f t="shared" si="91"/>
        <v/>
      </c>
      <c r="BU105" s="21" t="str">
        <f t="shared" si="63"/>
        <v/>
      </c>
      <c r="BV105" t="s">
        <v>55</v>
      </c>
      <c r="BW105" s="45" t="str">
        <f t="shared" si="92"/>
        <v/>
      </c>
      <c r="BX105" s="2" t="str">
        <f>IFERROR(IF(AND(COUNTBLANK(BY$19)=0,BY$19&lt;&gt;0,BY$19&lt;$A105),"",
IF($A105&lt;=BY$14,((BX$11-SUM(BY$26:BY104))*BX$18/365)*(365/12),"")),"")</f>
        <v/>
      </c>
      <c r="BY105" s="2" t="str">
        <f t="shared" si="93"/>
        <v/>
      </c>
      <c r="BZ105" s="21" t="str">
        <f t="shared" si="64"/>
        <v/>
      </c>
    </row>
    <row r="106" spans="1:78" s="2" customFormat="1" x14ac:dyDescent="0.3">
      <c r="A106" s="4">
        <f t="shared" si="94"/>
        <v>81</v>
      </c>
      <c r="B106" s="23">
        <f t="shared" si="48"/>
        <v>45005</v>
      </c>
      <c r="C106" s="24">
        <f t="shared" si="49"/>
        <v>45</v>
      </c>
      <c r="D106" t="s">
        <v>55</v>
      </c>
      <c r="E106" s="45" t="str">
        <f t="shared" si="95"/>
        <v/>
      </c>
      <c r="F106" s="2" t="str">
        <f>IFERROR(IF(AND(COUNTBLANK(G$19)=0,G$19&lt;&gt;0,G$19&lt;$A106),"",
IF($A106&lt;=G$14,((F$11-SUM(G$26:G105))*F$18/365)*(365/12),"")),"")</f>
        <v/>
      </c>
      <c r="G106" s="2" t="str">
        <f t="shared" si="65"/>
        <v/>
      </c>
      <c r="H106" s="21" t="str">
        <f t="shared" si="50"/>
        <v/>
      </c>
      <c r="I106" t="s">
        <v>55</v>
      </c>
      <c r="J106" s="45" t="str">
        <f t="shared" si="66"/>
        <v/>
      </c>
      <c r="K106" s="2" t="str">
        <f>IFERROR(IF(AND(COUNTBLANK(L$19)=0,L$19&lt;&gt;0,L$19&lt;$A106),"",
IF($A106&lt;=L$14,((K$11-SUM(L$26:L105))*K$18/365)*(365/12),"")),"")</f>
        <v/>
      </c>
      <c r="L106" s="2" t="str">
        <f t="shared" si="67"/>
        <v/>
      </c>
      <c r="M106" s="21" t="str">
        <f t="shared" si="51"/>
        <v/>
      </c>
      <c r="N106" t="s">
        <v>55</v>
      </c>
      <c r="O106" s="45" t="str">
        <f t="shared" si="68"/>
        <v/>
      </c>
      <c r="P106" s="2" t="str">
        <f>IFERROR(IF(AND(COUNTBLANK(Q$19)=0,Q$19&lt;&gt;0,Q$19&lt;$A106),"",
IF($A106&lt;=Q$14,((P$11-SUM(Q$26:Q105))*P$18/365)*(365/12),"")),"")</f>
        <v/>
      </c>
      <c r="Q106" s="2" t="str">
        <f t="shared" si="69"/>
        <v/>
      </c>
      <c r="R106" s="21" t="str">
        <f t="shared" si="52"/>
        <v/>
      </c>
      <c r="S106" t="s">
        <v>55</v>
      </c>
      <c r="T106" s="45" t="str">
        <f t="shared" si="70"/>
        <v/>
      </c>
      <c r="U106" s="2" t="str">
        <f>IFERROR(IF(AND(COUNTBLANK(V$19)=0,V$19&lt;&gt;0,V$19&lt;$A106),"",
IF($A106&lt;=V$14,((U$11-SUM(V$26:V105))*U$18/365)*(365/12),"")),"")</f>
        <v/>
      </c>
      <c r="V106" s="2" t="str">
        <f t="shared" si="71"/>
        <v/>
      </c>
      <c r="W106" s="21" t="str">
        <f t="shared" si="53"/>
        <v/>
      </c>
      <c r="X106" t="s">
        <v>55</v>
      </c>
      <c r="Y106" s="45" t="str">
        <f t="shared" si="72"/>
        <v/>
      </c>
      <c r="Z106" s="2" t="str">
        <f>IFERROR(IF(AND(COUNTBLANK(AA$19)=0,AA$19&lt;&gt;0,AA$19&lt;$A106),"",
IF($A106&lt;=AA$14,((Z$11-SUM(AA$26:AA105))*Z$18/365)*(365/12),"")),"")</f>
        <v/>
      </c>
      <c r="AA106" s="2" t="str">
        <f t="shared" si="73"/>
        <v/>
      </c>
      <c r="AB106" s="21" t="str">
        <f t="shared" si="54"/>
        <v/>
      </c>
      <c r="AC106" t="s">
        <v>55</v>
      </c>
      <c r="AD106" s="45" t="str">
        <f t="shared" si="74"/>
        <v/>
      </c>
      <c r="AE106" s="2" t="str">
        <f>IFERROR(IF(AND(COUNTBLANK(AF$19)=0,AF$19&lt;&gt;0,AF$19&lt;$A106),"",
IF($A106&lt;=AF$14,((AE$11-SUM(AF$26:AF105))*AE$18/365)*(365/12),"")),"")</f>
        <v/>
      </c>
      <c r="AF106" s="2" t="str">
        <f t="shared" si="75"/>
        <v/>
      </c>
      <c r="AG106" s="21" t="str">
        <f t="shared" si="55"/>
        <v/>
      </c>
      <c r="AH106" t="s">
        <v>55</v>
      </c>
      <c r="AI106" s="45" t="str">
        <f t="shared" si="76"/>
        <v/>
      </c>
      <c r="AJ106" s="2" t="str">
        <f>IFERROR(IF(AND(COUNTBLANK(AK$19)=0,AK$19&lt;&gt;0,AK$19&lt;$A106),"",
IF($A106&lt;=AK$14,((AJ$11-SUM(AK$26:AK105))*AJ$18/365)*(365/12),"")),"")</f>
        <v/>
      </c>
      <c r="AK106" s="2" t="str">
        <f t="shared" si="77"/>
        <v/>
      </c>
      <c r="AL106" s="21" t="str">
        <f t="shared" si="56"/>
        <v/>
      </c>
      <c r="AM106" t="s">
        <v>55</v>
      </c>
      <c r="AN106" s="45" t="str">
        <f t="shared" si="78"/>
        <v/>
      </c>
      <c r="AO106" s="2" t="str">
        <f>IFERROR(IF(AND(COUNTBLANK(AP$19)=0,AP$19&lt;&gt;0,AP$19&lt;$A106),"",
IF($A106&lt;=AP$14,((AO$11-SUM(AP$26:AP105))*AO$18/365)*(365/12),"")),"")</f>
        <v/>
      </c>
      <c r="AP106" s="2" t="str">
        <f t="shared" si="79"/>
        <v/>
      </c>
      <c r="AQ106" s="21" t="str">
        <f t="shared" si="57"/>
        <v/>
      </c>
      <c r="AR106" t="s">
        <v>55</v>
      </c>
      <c r="AS106" s="45" t="str">
        <f t="shared" si="80"/>
        <v/>
      </c>
      <c r="AT106" s="2" t="str">
        <f>IFERROR(IF(AND(COUNTBLANK(AU$19)=0,AU$19&lt;&gt;0,AU$19&lt;$A106),"",
IF($A106&lt;=AU$14,((AT$11-SUM(AU$26:AU105))*AT$18/365)*(365/12),"")),"")</f>
        <v/>
      </c>
      <c r="AU106" s="2" t="str">
        <f t="shared" si="81"/>
        <v/>
      </c>
      <c r="AV106" s="21" t="str">
        <f t="shared" si="58"/>
        <v/>
      </c>
      <c r="AW106" t="s">
        <v>55</v>
      </c>
      <c r="AX106" s="45" t="str">
        <f t="shared" si="82"/>
        <v/>
      </c>
      <c r="AY106" s="2" t="str">
        <f>IFERROR(IF(AND(COUNTBLANK(AZ$19)=0,AZ$19&lt;&gt;0,AZ$19&lt;$A106),"",
IF($A106&lt;=AZ$14,((AY$11-SUM(AZ$26:AZ105))*AY$18/365)*(365/12),"")),"")</f>
        <v/>
      </c>
      <c r="AZ106" s="2" t="str">
        <f t="shared" si="83"/>
        <v/>
      </c>
      <c r="BA106" s="21" t="str">
        <f t="shared" si="59"/>
        <v/>
      </c>
      <c r="BB106" t="s">
        <v>55</v>
      </c>
      <c r="BC106" s="45" t="str">
        <f t="shared" si="84"/>
        <v/>
      </c>
      <c r="BD106" s="2" t="str">
        <f>IFERROR(IF(AND(COUNTBLANK(BE$19)=0,BE$19&lt;&gt;0,BE$19&lt;$A106),"",
IF($A106&lt;=BE$14,((BD$11-SUM(BE$26:BE105))*BD$18/365)*(365/12),"")),"")</f>
        <v/>
      </c>
      <c r="BE106" s="2" t="str">
        <f t="shared" si="85"/>
        <v/>
      </c>
      <c r="BF106" s="21" t="str">
        <f t="shared" si="60"/>
        <v/>
      </c>
      <c r="BG106" t="s">
        <v>55</v>
      </c>
      <c r="BH106" s="45" t="str">
        <f t="shared" si="86"/>
        <v/>
      </c>
      <c r="BI106" s="2" t="str">
        <f>IFERROR(IF(AND(COUNTBLANK(BJ$19)=0,BJ$19&lt;&gt;0,BJ$19&lt;$A106),"",
IF($A106&lt;=BJ$14,((BI$11-SUM(BJ$26:BJ105))*BI$18/365)*(365/12),"")),"")</f>
        <v/>
      </c>
      <c r="BJ106" s="2" t="str">
        <f t="shared" si="87"/>
        <v/>
      </c>
      <c r="BK106" s="21" t="str">
        <f t="shared" si="61"/>
        <v/>
      </c>
      <c r="BL106" t="s">
        <v>55</v>
      </c>
      <c r="BM106" s="45" t="str">
        <f t="shared" si="88"/>
        <v/>
      </c>
      <c r="BN106" s="2" t="str">
        <f>IFERROR(IF(AND(COUNTBLANK(BO$19)=0,BO$19&lt;&gt;0,BO$19&lt;$A106),"",
IF($A106&lt;=BO$14,((BN$11-SUM(BO$26:BO105))*BN$18/365)*(365/12),"")),"")</f>
        <v/>
      </c>
      <c r="BO106" s="2" t="str">
        <f t="shared" si="89"/>
        <v/>
      </c>
      <c r="BP106" s="21" t="str">
        <f t="shared" si="62"/>
        <v/>
      </c>
      <c r="BQ106" t="s">
        <v>55</v>
      </c>
      <c r="BR106" s="45" t="str">
        <f t="shared" si="90"/>
        <v/>
      </c>
      <c r="BS106" s="2" t="str">
        <f>IFERROR(IF(AND(COUNTBLANK(BT$19)=0,BT$19&lt;&gt;0,BT$19&lt;$A106),"",
IF($A106&lt;=BT$14,((BS$11-SUM(BT$26:BT105))*BS$18/365)*(365/12),"")),"")</f>
        <v/>
      </c>
      <c r="BT106" s="2" t="str">
        <f t="shared" si="91"/>
        <v/>
      </c>
      <c r="BU106" s="21" t="str">
        <f t="shared" si="63"/>
        <v/>
      </c>
      <c r="BV106" t="s">
        <v>55</v>
      </c>
      <c r="BW106" s="45" t="str">
        <f t="shared" si="92"/>
        <v/>
      </c>
      <c r="BX106" s="2" t="str">
        <f>IFERROR(IF(AND(COUNTBLANK(BY$19)=0,BY$19&lt;&gt;0,BY$19&lt;$A106),"",
IF($A106&lt;=BY$14,((BX$11-SUM(BY$26:BY105))*BX$18/365)*(365/12),"")),"")</f>
        <v/>
      </c>
      <c r="BY106" s="2" t="str">
        <f t="shared" si="93"/>
        <v/>
      </c>
      <c r="BZ106" s="21" t="str">
        <f t="shared" si="64"/>
        <v/>
      </c>
    </row>
    <row r="107" spans="1:78" s="2" customFormat="1" x14ac:dyDescent="0.3">
      <c r="A107" s="4">
        <f t="shared" si="94"/>
        <v>82</v>
      </c>
      <c r="B107" s="23">
        <f t="shared" si="48"/>
        <v>45036</v>
      </c>
      <c r="C107" s="24">
        <f t="shared" si="49"/>
        <v>45</v>
      </c>
      <c r="D107" t="s">
        <v>55</v>
      </c>
      <c r="E107" s="45" t="str">
        <f t="shared" si="95"/>
        <v/>
      </c>
      <c r="F107" s="2" t="str">
        <f>IFERROR(IF(AND(COUNTBLANK(G$19)=0,G$19&lt;&gt;0,G$19&lt;$A107),"",
IF($A107&lt;=G$14,((F$11-SUM(G$26:G106))*F$18/365)*(365/12),"")),"")</f>
        <v/>
      </c>
      <c r="G107" s="2" t="str">
        <f t="shared" si="65"/>
        <v/>
      </c>
      <c r="H107" s="21" t="str">
        <f t="shared" si="50"/>
        <v/>
      </c>
      <c r="I107" t="s">
        <v>55</v>
      </c>
      <c r="J107" s="45" t="str">
        <f t="shared" si="66"/>
        <v/>
      </c>
      <c r="K107" s="2" t="str">
        <f>IFERROR(IF(AND(COUNTBLANK(L$19)=0,L$19&lt;&gt;0,L$19&lt;$A107),"",
IF($A107&lt;=L$14,((K$11-SUM(L$26:L106))*K$18/365)*(365/12),"")),"")</f>
        <v/>
      </c>
      <c r="L107" s="2" t="str">
        <f t="shared" si="67"/>
        <v/>
      </c>
      <c r="M107" s="21" t="str">
        <f t="shared" si="51"/>
        <v/>
      </c>
      <c r="N107" t="s">
        <v>55</v>
      </c>
      <c r="O107" s="45" t="str">
        <f t="shared" si="68"/>
        <v/>
      </c>
      <c r="P107" s="2" t="str">
        <f>IFERROR(IF(AND(COUNTBLANK(Q$19)=0,Q$19&lt;&gt;0,Q$19&lt;$A107),"",
IF($A107&lt;=Q$14,((P$11-SUM(Q$26:Q106))*P$18/365)*(365/12),"")),"")</f>
        <v/>
      </c>
      <c r="Q107" s="2" t="str">
        <f t="shared" si="69"/>
        <v/>
      </c>
      <c r="R107" s="21" t="str">
        <f t="shared" si="52"/>
        <v/>
      </c>
      <c r="S107" t="s">
        <v>55</v>
      </c>
      <c r="T107" s="45" t="str">
        <f t="shared" si="70"/>
        <v/>
      </c>
      <c r="U107" s="2" t="str">
        <f>IFERROR(IF(AND(COUNTBLANK(V$19)=0,V$19&lt;&gt;0,V$19&lt;$A107),"",
IF($A107&lt;=V$14,((U$11-SUM(V$26:V106))*U$18/365)*(365/12),"")),"")</f>
        <v/>
      </c>
      <c r="V107" s="2" t="str">
        <f t="shared" si="71"/>
        <v/>
      </c>
      <c r="W107" s="21" t="str">
        <f t="shared" si="53"/>
        <v/>
      </c>
      <c r="X107" t="s">
        <v>55</v>
      </c>
      <c r="Y107" s="45" t="str">
        <f t="shared" si="72"/>
        <v/>
      </c>
      <c r="Z107" s="2" t="str">
        <f>IFERROR(IF(AND(COUNTBLANK(AA$19)=0,AA$19&lt;&gt;0,AA$19&lt;$A107),"",
IF($A107&lt;=AA$14,((Z$11-SUM(AA$26:AA106))*Z$18/365)*(365/12),"")),"")</f>
        <v/>
      </c>
      <c r="AA107" s="2" t="str">
        <f t="shared" si="73"/>
        <v/>
      </c>
      <c r="AB107" s="21" t="str">
        <f t="shared" si="54"/>
        <v/>
      </c>
      <c r="AC107" t="s">
        <v>55</v>
      </c>
      <c r="AD107" s="45" t="str">
        <f t="shared" si="74"/>
        <v/>
      </c>
      <c r="AE107" s="2" t="str">
        <f>IFERROR(IF(AND(COUNTBLANK(AF$19)=0,AF$19&lt;&gt;0,AF$19&lt;$A107),"",
IF($A107&lt;=AF$14,((AE$11-SUM(AF$26:AF106))*AE$18/365)*(365/12),"")),"")</f>
        <v/>
      </c>
      <c r="AF107" s="2" t="str">
        <f t="shared" si="75"/>
        <v/>
      </c>
      <c r="AG107" s="21" t="str">
        <f t="shared" si="55"/>
        <v/>
      </c>
      <c r="AH107" t="s">
        <v>55</v>
      </c>
      <c r="AI107" s="45" t="str">
        <f t="shared" si="76"/>
        <v/>
      </c>
      <c r="AJ107" s="2" t="str">
        <f>IFERROR(IF(AND(COUNTBLANK(AK$19)=0,AK$19&lt;&gt;0,AK$19&lt;$A107),"",
IF($A107&lt;=AK$14,((AJ$11-SUM(AK$26:AK106))*AJ$18/365)*(365/12),"")),"")</f>
        <v/>
      </c>
      <c r="AK107" s="2" t="str">
        <f t="shared" si="77"/>
        <v/>
      </c>
      <c r="AL107" s="21" t="str">
        <f t="shared" si="56"/>
        <v/>
      </c>
      <c r="AM107" t="s">
        <v>55</v>
      </c>
      <c r="AN107" s="45" t="str">
        <f t="shared" si="78"/>
        <v/>
      </c>
      <c r="AO107" s="2" t="str">
        <f>IFERROR(IF(AND(COUNTBLANK(AP$19)=0,AP$19&lt;&gt;0,AP$19&lt;$A107),"",
IF($A107&lt;=AP$14,((AO$11-SUM(AP$26:AP106))*AO$18/365)*(365/12),"")),"")</f>
        <v/>
      </c>
      <c r="AP107" s="2" t="str">
        <f t="shared" si="79"/>
        <v/>
      </c>
      <c r="AQ107" s="21" t="str">
        <f t="shared" si="57"/>
        <v/>
      </c>
      <c r="AR107" t="s">
        <v>55</v>
      </c>
      <c r="AS107" s="45" t="str">
        <f t="shared" si="80"/>
        <v/>
      </c>
      <c r="AT107" s="2" t="str">
        <f>IFERROR(IF(AND(COUNTBLANK(AU$19)=0,AU$19&lt;&gt;0,AU$19&lt;$A107),"",
IF($A107&lt;=AU$14,((AT$11-SUM(AU$26:AU106))*AT$18/365)*(365/12),"")),"")</f>
        <v/>
      </c>
      <c r="AU107" s="2" t="str">
        <f t="shared" si="81"/>
        <v/>
      </c>
      <c r="AV107" s="21" t="str">
        <f t="shared" si="58"/>
        <v/>
      </c>
      <c r="AW107" t="s">
        <v>55</v>
      </c>
      <c r="AX107" s="45" t="str">
        <f t="shared" si="82"/>
        <v/>
      </c>
      <c r="AY107" s="2" t="str">
        <f>IFERROR(IF(AND(COUNTBLANK(AZ$19)=0,AZ$19&lt;&gt;0,AZ$19&lt;$A107),"",
IF($A107&lt;=AZ$14,((AY$11-SUM(AZ$26:AZ106))*AY$18/365)*(365/12),"")),"")</f>
        <v/>
      </c>
      <c r="AZ107" s="2" t="str">
        <f t="shared" si="83"/>
        <v/>
      </c>
      <c r="BA107" s="21" t="str">
        <f t="shared" si="59"/>
        <v/>
      </c>
      <c r="BB107" t="s">
        <v>55</v>
      </c>
      <c r="BC107" s="45" t="str">
        <f t="shared" si="84"/>
        <v/>
      </c>
      <c r="BD107" s="2" t="str">
        <f>IFERROR(IF(AND(COUNTBLANK(BE$19)=0,BE$19&lt;&gt;0,BE$19&lt;$A107),"",
IF($A107&lt;=BE$14,((BD$11-SUM(BE$26:BE106))*BD$18/365)*(365/12),"")),"")</f>
        <v/>
      </c>
      <c r="BE107" s="2" t="str">
        <f t="shared" si="85"/>
        <v/>
      </c>
      <c r="BF107" s="21" t="str">
        <f t="shared" si="60"/>
        <v/>
      </c>
      <c r="BG107" t="s">
        <v>55</v>
      </c>
      <c r="BH107" s="45" t="str">
        <f t="shared" si="86"/>
        <v/>
      </c>
      <c r="BI107" s="2" t="str">
        <f>IFERROR(IF(AND(COUNTBLANK(BJ$19)=0,BJ$19&lt;&gt;0,BJ$19&lt;$A107),"",
IF($A107&lt;=BJ$14,((BI$11-SUM(BJ$26:BJ106))*BI$18/365)*(365/12),"")),"")</f>
        <v/>
      </c>
      <c r="BJ107" s="2" t="str">
        <f t="shared" si="87"/>
        <v/>
      </c>
      <c r="BK107" s="21" t="str">
        <f t="shared" si="61"/>
        <v/>
      </c>
      <c r="BL107" t="s">
        <v>55</v>
      </c>
      <c r="BM107" s="45" t="str">
        <f t="shared" si="88"/>
        <v/>
      </c>
      <c r="BN107" s="2" t="str">
        <f>IFERROR(IF(AND(COUNTBLANK(BO$19)=0,BO$19&lt;&gt;0,BO$19&lt;$A107),"",
IF($A107&lt;=BO$14,((BN$11-SUM(BO$26:BO106))*BN$18/365)*(365/12),"")),"")</f>
        <v/>
      </c>
      <c r="BO107" s="2" t="str">
        <f t="shared" si="89"/>
        <v/>
      </c>
      <c r="BP107" s="21" t="str">
        <f t="shared" si="62"/>
        <v/>
      </c>
      <c r="BQ107" t="s">
        <v>55</v>
      </c>
      <c r="BR107" s="45" t="str">
        <f t="shared" si="90"/>
        <v/>
      </c>
      <c r="BS107" s="2" t="str">
        <f>IFERROR(IF(AND(COUNTBLANK(BT$19)=0,BT$19&lt;&gt;0,BT$19&lt;$A107),"",
IF($A107&lt;=BT$14,((BS$11-SUM(BT$26:BT106))*BS$18/365)*(365/12),"")),"")</f>
        <v/>
      </c>
      <c r="BT107" s="2" t="str">
        <f t="shared" si="91"/>
        <v/>
      </c>
      <c r="BU107" s="21" t="str">
        <f t="shared" si="63"/>
        <v/>
      </c>
      <c r="BV107" t="s">
        <v>55</v>
      </c>
      <c r="BW107" s="45" t="str">
        <f t="shared" si="92"/>
        <v/>
      </c>
      <c r="BX107" s="2" t="str">
        <f>IFERROR(IF(AND(COUNTBLANK(BY$19)=0,BY$19&lt;&gt;0,BY$19&lt;$A107),"",
IF($A107&lt;=BY$14,((BX$11-SUM(BY$26:BY106))*BX$18/365)*(365/12),"")),"")</f>
        <v/>
      </c>
      <c r="BY107" s="2" t="str">
        <f t="shared" si="93"/>
        <v/>
      </c>
      <c r="BZ107" s="21" t="str">
        <f t="shared" si="64"/>
        <v/>
      </c>
    </row>
    <row r="108" spans="1:78" s="2" customFormat="1" x14ac:dyDescent="0.3">
      <c r="A108" s="4">
        <f t="shared" si="94"/>
        <v>83</v>
      </c>
      <c r="B108" s="23">
        <f t="shared" si="48"/>
        <v>45066</v>
      </c>
      <c r="C108" s="24">
        <f t="shared" si="49"/>
        <v>45</v>
      </c>
      <c r="D108" t="s">
        <v>55</v>
      </c>
      <c r="E108" s="45" t="str">
        <f t="shared" si="95"/>
        <v/>
      </c>
      <c r="F108" s="2" t="str">
        <f>IFERROR(IF(AND(COUNTBLANK(G$19)=0,G$19&lt;&gt;0,G$19&lt;$A108),"",
IF($A108&lt;=G$14,((F$11-SUM(G$26:G107))*F$18/365)*(365/12),"")),"")</f>
        <v/>
      </c>
      <c r="G108" s="2" t="str">
        <f t="shared" si="65"/>
        <v/>
      </c>
      <c r="H108" s="21" t="str">
        <f t="shared" si="50"/>
        <v/>
      </c>
      <c r="I108" t="s">
        <v>55</v>
      </c>
      <c r="J108" s="45" t="str">
        <f t="shared" si="66"/>
        <v/>
      </c>
      <c r="K108" s="2" t="str">
        <f>IFERROR(IF(AND(COUNTBLANK(L$19)=0,L$19&lt;&gt;0,L$19&lt;$A108),"",
IF($A108&lt;=L$14,((K$11-SUM(L$26:L107))*K$18/365)*(365/12),"")),"")</f>
        <v/>
      </c>
      <c r="L108" s="2" t="str">
        <f t="shared" si="67"/>
        <v/>
      </c>
      <c r="M108" s="21" t="str">
        <f t="shared" si="51"/>
        <v/>
      </c>
      <c r="N108" t="s">
        <v>55</v>
      </c>
      <c r="O108" s="45" t="str">
        <f t="shared" si="68"/>
        <v/>
      </c>
      <c r="P108" s="2" t="str">
        <f>IFERROR(IF(AND(COUNTBLANK(Q$19)=0,Q$19&lt;&gt;0,Q$19&lt;$A108),"",
IF($A108&lt;=Q$14,((P$11-SUM(Q$26:Q107))*P$18/365)*(365/12),"")),"")</f>
        <v/>
      </c>
      <c r="Q108" s="2" t="str">
        <f t="shared" si="69"/>
        <v/>
      </c>
      <c r="R108" s="21" t="str">
        <f t="shared" si="52"/>
        <v/>
      </c>
      <c r="S108" t="s">
        <v>55</v>
      </c>
      <c r="T108" s="45" t="str">
        <f t="shared" si="70"/>
        <v/>
      </c>
      <c r="U108" s="2" t="str">
        <f>IFERROR(IF(AND(COUNTBLANK(V$19)=0,V$19&lt;&gt;0,V$19&lt;$A108),"",
IF($A108&lt;=V$14,((U$11-SUM(V$26:V107))*U$18/365)*(365/12),"")),"")</f>
        <v/>
      </c>
      <c r="V108" s="2" t="str">
        <f t="shared" si="71"/>
        <v/>
      </c>
      <c r="W108" s="21" t="str">
        <f t="shared" si="53"/>
        <v/>
      </c>
      <c r="X108" t="s">
        <v>55</v>
      </c>
      <c r="Y108" s="45" t="str">
        <f t="shared" si="72"/>
        <v/>
      </c>
      <c r="Z108" s="2" t="str">
        <f>IFERROR(IF(AND(COUNTBLANK(AA$19)=0,AA$19&lt;&gt;0,AA$19&lt;$A108),"",
IF($A108&lt;=AA$14,((Z$11-SUM(AA$26:AA107))*Z$18/365)*(365/12),"")),"")</f>
        <v/>
      </c>
      <c r="AA108" s="2" t="str">
        <f t="shared" si="73"/>
        <v/>
      </c>
      <c r="AB108" s="21" t="str">
        <f t="shared" si="54"/>
        <v/>
      </c>
      <c r="AC108" t="s">
        <v>55</v>
      </c>
      <c r="AD108" s="45" t="str">
        <f t="shared" si="74"/>
        <v/>
      </c>
      <c r="AE108" s="2" t="str">
        <f>IFERROR(IF(AND(COUNTBLANK(AF$19)=0,AF$19&lt;&gt;0,AF$19&lt;$A108),"",
IF($A108&lt;=AF$14,((AE$11-SUM(AF$26:AF107))*AE$18/365)*(365/12),"")),"")</f>
        <v/>
      </c>
      <c r="AF108" s="2" t="str">
        <f t="shared" si="75"/>
        <v/>
      </c>
      <c r="AG108" s="21" t="str">
        <f t="shared" si="55"/>
        <v/>
      </c>
      <c r="AH108" t="s">
        <v>55</v>
      </c>
      <c r="AI108" s="45" t="str">
        <f t="shared" si="76"/>
        <v/>
      </c>
      <c r="AJ108" s="2" t="str">
        <f>IFERROR(IF(AND(COUNTBLANK(AK$19)=0,AK$19&lt;&gt;0,AK$19&lt;$A108),"",
IF($A108&lt;=AK$14,((AJ$11-SUM(AK$26:AK107))*AJ$18/365)*(365/12),"")),"")</f>
        <v/>
      </c>
      <c r="AK108" s="2" t="str">
        <f t="shared" si="77"/>
        <v/>
      </c>
      <c r="AL108" s="21" t="str">
        <f t="shared" si="56"/>
        <v/>
      </c>
      <c r="AM108" t="s">
        <v>55</v>
      </c>
      <c r="AN108" s="45" t="str">
        <f t="shared" si="78"/>
        <v/>
      </c>
      <c r="AO108" s="2" t="str">
        <f>IFERROR(IF(AND(COUNTBLANK(AP$19)=0,AP$19&lt;&gt;0,AP$19&lt;$A108),"",
IF($A108&lt;=AP$14,((AO$11-SUM(AP$26:AP107))*AO$18/365)*(365/12),"")),"")</f>
        <v/>
      </c>
      <c r="AP108" s="2" t="str">
        <f t="shared" si="79"/>
        <v/>
      </c>
      <c r="AQ108" s="21" t="str">
        <f t="shared" si="57"/>
        <v/>
      </c>
      <c r="AR108" t="s">
        <v>55</v>
      </c>
      <c r="AS108" s="45" t="str">
        <f t="shared" si="80"/>
        <v/>
      </c>
      <c r="AT108" s="2" t="str">
        <f>IFERROR(IF(AND(COUNTBLANK(AU$19)=0,AU$19&lt;&gt;0,AU$19&lt;$A108),"",
IF($A108&lt;=AU$14,((AT$11-SUM(AU$26:AU107))*AT$18/365)*(365/12),"")),"")</f>
        <v/>
      </c>
      <c r="AU108" s="2" t="str">
        <f t="shared" si="81"/>
        <v/>
      </c>
      <c r="AV108" s="21" t="str">
        <f t="shared" si="58"/>
        <v/>
      </c>
      <c r="AW108" t="s">
        <v>55</v>
      </c>
      <c r="AX108" s="45" t="str">
        <f t="shared" si="82"/>
        <v/>
      </c>
      <c r="AY108" s="2" t="str">
        <f>IFERROR(IF(AND(COUNTBLANK(AZ$19)=0,AZ$19&lt;&gt;0,AZ$19&lt;$A108),"",
IF($A108&lt;=AZ$14,((AY$11-SUM(AZ$26:AZ107))*AY$18/365)*(365/12),"")),"")</f>
        <v/>
      </c>
      <c r="AZ108" s="2" t="str">
        <f t="shared" si="83"/>
        <v/>
      </c>
      <c r="BA108" s="21" t="str">
        <f t="shared" si="59"/>
        <v/>
      </c>
      <c r="BB108" t="s">
        <v>55</v>
      </c>
      <c r="BC108" s="45" t="str">
        <f t="shared" si="84"/>
        <v/>
      </c>
      <c r="BD108" s="2" t="str">
        <f>IFERROR(IF(AND(COUNTBLANK(BE$19)=0,BE$19&lt;&gt;0,BE$19&lt;$A108),"",
IF($A108&lt;=BE$14,((BD$11-SUM(BE$26:BE107))*BD$18/365)*(365/12),"")),"")</f>
        <v/>
      </c>
      <c r="BE108" s="2" t="str">
        <f t="shared" si="85"/>
        <v/>
      </c>
      <c r="BF108" s="21" t="str">
        <f t="shared" si="60"/>
        <v/>
      </c>
      <c r="BG108" t="s">
        <v>55</v>
      </c>
      <c r="BH108" s="45" t="str">
        <f t="shared" si="86"/>
        <v/>
      </c>
      <c r="BI108" s="2" t="str">
        <f>IFERROR(IF(AND(COUNTBLANK(BJ$19)=0,BJ$19&lt;&gt;0,BJ$19&lt;$A108),"",
IF($A108&lt;=BJ$14,((BI$11-SUM(BJ$26:BJ107))*BI$18/365)*(365/12),"")),"")</f>
        <v/>
      </c>
      <c r="BJ108" s="2" t="str">
        <f t="shared" si="87"/>
        <v/>
      </c>
      <c r="BK108" s="21" t="str">
        <f t="shared" si="61"/>
        <v/>
      </c>
      <c r="BL108" t="s">
        <v>55</v>
      </c>
      <c r="BM108" s="45" t="str">
        <f t="shared" si="88"/>
        <v/>
      </c>
      <c r="BN108" s="2" t="str">
        <f>IFERROR(IF(AND(COUNTBLANK(BO$19)=0,BO$19&lt;&gt;0,BO$19&lt;$A108),"",
IF($A108&lt;=BO$14,((BN$11-SUM(BO$26:BO107))*BN$18/365)*(365/12),"")),"")</f>
        <v/>
      </c>
      <c r="BO108" s="2" t="str">
        <f t="shared" si="89"/>
        <v/>
      </c>
      <c r="BP108" s="21" t="str">
        <f t="shared" si="62"/>
        <v/>
      </c>
      <c r="BQ108" t="s">
        <v>55</v>
      </c>
      <c r="BR108" s="45" t="str">
        <f t="shared" si="90"/>
        <v/>
      </c>
      <c r="BS108" s="2" t="str">
        <f>IFERROR(IF(AND(COUNTBLANK(BT$19)=0,BT$19&lt;&gt;0,BT$19&lt;$A108),"",
IF($A108&lt;=BT$14,((BS$11-SUM(BT$26:BT107))*BS$18/365)*(365/12),"")),"")</f>
        <v/>
      </c>
      <c r="BT108" s="2" t="str">
        <f t="shared" si="91"/>
        <v/>
      </c>
      <c r="BU108" s="21" t="str">
        <f t="shared" si="63"/>
        <v/>
      </c>
      <c r="BV108" t="s">
        <v>55</v>
      </c>
      <c r="BW108" s="45" t="str">
        <f t="shared" si="92"/>
        <v/>
      </c>
      <c r="BX108" s="2" t="str">
        <f>IFERROR(IF(AND(COUNTBLANK(BY$19)=0,BY$19&lt;&gt;0,BY$19&lt;$A108),"",
IF($A108&lt;=BY$14,((BX$11-SUM(BY$26:BY107))*BX$18/365)*(365/12),"")),"")</f>
        <v/>
      </c>
      <c r="BY108" s="2" t="str">
        <f t="shared" si="93"/>
        <v/>
      </c>
      <c r="BZ108" s="21" t="str">
        <f t="shared" si="64"/>
        <v/>
      </c>
    </row>
    <row r="109" spans="1:78" s="2" customFormat="1" x14ac:dyDescent="0.3">
      <c r="A109" s="4">
        <f t="shared" si="94"/>
        <v>84</v>
      </c>
      <c r="B109" s="23">
        <f t="shared" si="48"/>
        <v>45097</v>
      </c>
      <c r="C109" s="24">
        <f t="shared" si="49"/>
        <v>45</v>
      </c>
      <c r="D109" t="s">
        <v>55</v>
      </c>
      <c r="E109" s="45" t="str">
        <f t="shared" si="95"/>
        <v/>
      </c>
      <c r="F109" s="2" t="str">
        <f>IFERROR(IF(AND(COUNTBLANK(G$19)=0,G$19&lt;&gt;0,G$19&lt;$A109),"",
IF($A109&lt;=G$14,((F$11-SUM(G$26:G108))*F$18/365)*(365/12),"")),"")</f>
        <v/>
      </c>
      <c r="G109" s="2" t="str">
        <f t="shared" si="65"/>
        <v/>
      </c>
      <c r="H109" s="21" t="str">
        <f t="shared" si="50"/>
        <v/>
      </c>
      <c r="I109" t="s">
        <v>55</v>
      </c>
      <c r="J109" s="45" t="str">
        <f t="shared" si="66"/>
        <v/>
      </c>
      <c r="K109" s="2" t="str">
        <f>IFERROR(IF(AND(COUNTBLANK(L$19)=0,L$19&lt;&gt;0,L$19&lt;$A109),"",
IF($A109&lt;=L$14,((K$11-SUM(L$26:L108))*K$18/365)*(365/12),"")),"")</f>
        <v/>
      </c>
      <c r="L109" s="2" t="str">
        <f t="shared" si="67"/>
        <v/>
      </c>
      <c r="M109" s="21" t="str">
        <f t="shared" si="51"/>
        <v/>
      </c>
      <c r="N109" t="s">
        <v>55</v>
      </c>
      <c r="O109" s="45" t="str">
        <f t="shared" si="68"/>
        <v/>
      </c>
      <c r="P109" s="2" t="str">
        <f>IFERROR(IF(AND(COUNTBLANK(Q$19)=0,Q$19&lt;&gt;0,Q$19&lt;$A109),"",
IF($A109&lt;=Q$14,((P$11-SUM(Q$26:Q108))*P$18/365)*(365/12),"")),"")</f>
        <v/>
      </c>
      <c r="Q109" s="2" t="str">
        <f t="shared" si="69"/>
        <v/>
      </c>
      <c r="R109" s="21" t="str">
        <f t="shared" si="52"/>
        <v/>
      </c>
      <c r="S109" t="s">
        <v>55</v>
      </c>
      <c r="T109" s="45" t="str">
        <f t="shared" si="70"/>
        <v/>
      </c>
      <c r="U109" s="2" t="str">
        <f>IFERROR(IF(AND(COUNTBLANK(V$19)=0,V$19&lt;&gt;0,V$19&lt;$A109),"",
IF($A109&lt;=V$14,((U$11-SUM(V$26:V108))*U$18/365)*(365/12),"")),"")</f>
        <v/>
      </c>
      <c r="V109" s="2" t="str">
        <f t="shared" si="71"/>
        <v/>
      </c>
      <c r="W109" s="21" t="str">
        <f t="shared" si="53"/>
        <v/>
      </c>
      <c r="X109" t="s">
        <v>55</v>
      </c>
      <c r="Y109" s="45" t="str">
        <f t="shared" si="72"/>
        <v/>
      </c>
      <c r="Z109" s="2" t="str">
        <f>IFERROR(IF(AND(COUNTBLANK(AA$19)=0,AA$19&lt;&gt;0,AA$19&lt;$A109),"",
IF($A109&lt;=AA$14,((Z$11-SUM(AA$26:AA108))*Z$18/365)*(365/12),"")),"")</f>
        <v/>
      </c>
      <c r="AA109" s="2" t="str">
        <f t="shared" si="73"/>
        <v/>
      </c>
      <c r="AB109" s="21" t="str">
        <f t="shared" si="54"/>
        <v/>
      </c>
      <c r="AC109" t="s">
        <v>55</v>
      </c>
      <c r="AD109" s="45" t="str">
        <f t="shared" si="74"/>
        <v/>
      </c>
      <c r="AE109" s="2" t="str">
        <f>IFERROR(IF(AND(COUNTBLANK(AF$19)=0,AF$19&lt;&gt;0,AF$19&lt;$A109),"",
IF($A109&lt;=AF$14,((AE$11-SUM(AF$26:AF108))*AE$18/365)*(365/12),"")),"")</f>
        <v/>
      </c>
      <c r="AF109" s="2" t="str">
        <f t="shared" si="75"/>
        <v/>
      </c>
      <c r="AG109" s="21" t="str">
        <f t="shared" si="55"/>
        <v/>
      </c>
      <c r="AH109" t="s">
        <v>55</v>
      </c>
      <c r="AI109" s="45" t="str">
        <f t="shared" si="76"/>
        <v/>
      </c>
      <c r="AJ109" s="2" t="str">
        <f>IFERROR(IF(AND(COUNTBLANK(AK$19)=0,AK$19&lt;&gt;0,AK$19&lt;$A109),"",
IF($A109&lt;=AK$14,((AJ$11-SUM(AK$26:AK108))*AJ$18/365)*(365/12),"")),"")</f>
        <v/>
      </c>
      <c r="AK109" s="2" t="str">
        <f t="shared" si="77"/>
        <v/>
      </c>
      <c r="AL109" s="21" t="str">
        <f t="shared" si="56"/>
        <v/>
      </c>
      <c r="AM109" t="s">
        <v>55</v>
      </c>
      <c r="AN109" s="45" t="str">
        <f t="shared" si="78"/>
        <v/>
      </c>
      <c r="AO109" s="2" t="str">
        <f>IFERROR(IF(AND(COUNTBLANK(AP$19)=0,AP$19&lt;&gt;0,AP$19&lt;$A109),"",
IF($A109&lt;=AP$14,((AO$11-SUM(AP$26:AP108))*AO$18/365)*(365/12),"")),"")</f>
        <v/>
      </c>
      <c r="AP109" s="2" t="str">
        <f t="shared" si="79"/>
        <v/>
      </c>
      <c r="AQ109" s="21" t="str">
        <f t="shared" si="57"/>
        <v/>
      </c>
      <c r="AR109" t="s">
        <v>55</v>
      </c>
      <c r="AS109" s="45" t="str">
        <f t="shared" si="80"/>
        <v/>
      </c>
      <c r="AT109" s="2" t="str">
        <f>IFERROR(IF(AND(COUNTBLANK(AU$19)=0,AU$19&lt;&gt;0,AU$19&lt;$A109),"",
IF($A109&lt;=AU$14,((AT$11-SUM(AU$26:AU108))*AT$18/365)*(365/12),"")),"")</f>
        <v/>
      </c>
      <c r="AU109" s="2" t="str">
        <f t="shared" si="81"/>
        <v/>
      </c>
      <c r="AV109" s="21" t="str">
        <f t="shared" si="58"/>
        <v/>
      </c>
      <c r="AW109" t="s">
        <v>55</v>
      </c>
      <c r="AX109" s="45" t="str">
        <f t="shared" si="82"/>
        <v/>
      </c>
      <c r="AY109" s="2" t="str">
        <f>IFERROR(IF(AND(COUNTBLANK(AZ$19)=0,AZ$19&lt;&gt;0,AZ$19&lt;$A109),"",
IF($A109&lt;=AZ$14,((AY$11-SUM(AZ$26:AZ108))*AY$18/365)*(365/12),"")),"")</f>
        <v/>
      </c>
      <c r="AZ109" s="2" t="str">
        <f t="shared" si="83"/>
        <v/>
      </c>
      <c r="BA109" s="21" t="str">
        <f t="shared" si="59"/>
        <v/>
      </c>
      <c r="BB109" t="s">
        <v>55</v>
      </c>
      <c r="BC109" s="45" t="str">
        <f t="shared" si="84"/>
        <v/>
      </c>
      <c r="BD109" s="2" t="str">
        <f>IFERROR(IF(AND(COUNTBLANK(BE$19)=0,BE$19&lt;&gt;0,BE$19&lt;$A109),"",
IF($A109&lt;=BE$14,((BD$11-SUM(BE$26:BE108))*BD$18/365)*(365/12),"")),"")</f>
        <v/>
      </c>
      <c r="BE109" s="2" t="str">
        <f t="shared" si="85"/>
        <v/>
      </c>
      <c r="BF109" s="21" t="str">
        <f t="shared" si="60"/>
        <v/>
      </c>
      <c r="BG109" t="s">
        <v>55</v>
      </c>
      <c r="BH109" s="45" t="str">
        <f t="shared" si="86"/>
        <v/>
      </c>
      <c r="BI109" s="2" t="str">
        <f>IFERROR(IF(AND(COUNTBLANK(BJ$19)=0,BJ$19&lt;&gt;0,BJ$19&lt;$A109),"",
IF($A109&lt;=BJ$14,((BI$11-SUM(BJ$26:BJ108))*BI$18/365)*(365/12),"")),"")</f>
        <v/>
      </c>
      <c r="BJ109" s="2" t="str">
        <f t="shared" si="87"/>
        <v/>
      </c>
      <c r="BK109" s="21" t="str">
        <f t="shared" si="61"/>
        <v/>
      </c>
      <c r="BL109" t="s">
        <v>55</v>
      </c>
      <c r="BM109" s="45" t="str">
        <f t="shared" si="88"/>
        <v/>
      </c>
      <c r="BN109" s="2" t="str">
        <f>IFERROR(IF(AND(COUNTBLANK(BO$19)=0,BO$19&lt;&gt;0,BO$19&lt;$A109),"",
IF($A109&lt;=BO$14,((BN$11-SUM(BO$26:BO108))*BN$18/365)*(365/12),"")),"")</f>
        <v/>
      </c>
      <c r="BO109" s="2" t="str">
        <f t="shared" si="89"/>
        <v/>
      </c>
      <c r="BP109" s="21" t="str">
        <f t="shared" si="62"/>
        <v/>
      </c>
      <c r="BQ109" t="s">
        <v>55</v>
      </c>
      <c r="BR109" s="45" t="str">
        <f t="shared" si="90"/>
        <v/>
      </c>
      <c r="BS109" s="2" t="str">
        <f>IFERROR(IF(AND(COUNTBLANK(BT$19)=0,BT$19&lt;&gt;0,BT$19&lt;$A109),"",
IF($A109&lt;=BT$14,((BS$11-SUM(BT$26:BT108))*BS$18/365)*(365/12),"")),"")</f>
        <v/>
      </c>
      <c r="BT109" s="2" t="str">
        <f t="shared" si="91"/>
        <v/>
      </c>
      <c r="BU109" s="21" t="str">
        <f t="shared" si="63"/>
        <v/>
      </c>
      <c r="BV109" t="s">
        <v>55</v>
      </c>
      <c r="BW109" s="45" t="str">
        <f t="shared" si="92"/>
        <v/>
      </c>
      <c r="BX109" s="2" t="str">
        <f>IFERROR(IF(AND(COUNTBLANK(BY$19)=0,BY$19&lt;&gt;0,BY$19&lt;$A109),"",
IF($A109&lt;=BY$14,((BX$11-SUM(BY$26:BY108))*BX$18/365)*(365/12),"")),"")</f>
        <v/>
      </c>
      <c r="BY109" s="2" t="str">
        <f t="shared" si="93"/>
        <v/>
      </c>
      <c r="BZ109" s="21" t="str">
        <f t="shared" si="64"/>
        <v/>
      </c>
    </row>
    <row r="110" spans="1:78" s="2" customFormat="1" x14ac:dyDescent="0.3">
      <c r="A110" s="4">
        <f t="shared" si="94"/>
        <v>85</v>
      </c>
      <c r="B110" s="23">
        <f t="shared" si="48"/>
        <v>45127</v>
      </c>
      <c r="C110" s="24">
        <f t="shared" si="49"/>
        <v>45</v>
      </c>
      <c r="D110" t="s">
        <v>55</v>
      </c>
      <c r="E110" s="45" t="str">
        <f t="shared" si="95"/>
        <v/>
      </c>
      <c r="F110" s="2" t="str">
        <f>IFERROR(IF(AND(COUNTBLANK(G$19)=0,G$19&lt;&gt;0,G$19&lt;$A110),"",
IF($A110&lt;=G$14,((F$11-SUM(G$26:G109))*F$18/365)*(365/12),"")),"")</f>
        <v/>
      </c>
      <c r="G110" s="2" t="str">
        <f t="shared" si="65"/>
        <v/>
      </c>
      <c r="H110" s="21" t="str">
        <f t="shared" si="50"/>
        <v/>
      </c>
      <c r="I110" t="s">
        <v>55</v>
      </c>
      <c r="J110" s="45" t="str">
        <f t="shared" si="66"/>
        <v/>
      </c>
      <c r="K110" s="2" t="str">
        <f>IFERROR(IF(AND(COUNTBLANK(L$19)=0,L$19&lt;&gt;0,L$19&lt;$A110),"",
IF($A110&lt;=L$14,((K$11-SUM(L$26:L109))*K$18/365)*(365/12),"")),"")</f>
        <v/>
      </c>
      <c r="L110" s="2" t="str">
        <f t="shared" si="67"/>
        <v/>
      </c>
      <c r="M110" s="21" t="str">
        <f t="shared" si="51"/>
        <v/>
      </c>
      <c r="N110" t="s">
        <v>55</v>
      </c>
      <c r="O110" s="45" t="str">
        <f t="shared" si="68"/>
        <v/>
      </c>
      <c r="P110" s="2" t="str">
        <f>IFERROR(IF(AND(COUNTBLANK(Q$19)=0,Q$19&lt;&gt;0,Q$19&lt;$A110),"",
IF($A110&lt;=Q$14,((P$11-SUM(Q$26:Q109))*P$18/365)*(365/12),"")),"")</f>
        <v/>
      </c>
      <c r="Q110" s="2" t="str">
        <f t="shared" si="69"/>
        <v/>
      </c>
      <c r="R110" s="21" t="str">
        <f t="shared" si="52"/>
        <v/>
      </c>
      <c r="S110" t="s">
        <v>55</v>
      </c>
      <c r="T110" s="45" t="str">
        <f t="shared" si="70"/>
        <v/>
      </c>
      <c r="U110" s="2" t="str">
        <f>IFERROR(IF(AND(COUNTBLANK(V$19)=0,V$19&lt;&gt;0,V$19&lt;$A110),"",
IF($A110&lt;=V$14,((U$11-SUM(V$26:V109))*U$18/365)*(365/12),"")),"")</f>
        <v/>
      </c>
      <c r="V110" s="2" t="str">
        <f t="shared" si="71"/>
        <v/>
      </c>
      <c r="W110" s="21" t="str">
        <f t="shared" si="53"/>
        <v/>
      </c>
      <c r="X110" t="s">
        <v>55</v>
      </c>
      <c r="Y110" s="45" t="str">
        <f t="shared" si="72"/>
        <v/>
      </c>
      <c r="Z110" s="2" t="str">
        <f>IFERROR(IF(AND(COUNTBLANK(AA$19)=0,AA$19&lt;&gt;0,AA$19&lt;$A110),"",
IF($A110&lt;=AA$14,((Z$11-SUM(AA$26:AA109))*Z$18/365)*(365/12),"")),"")</f>
        <v/>
      </c>
      <c r="AA110" s="2" t="str">
        <f t="shared" si="73"/>
        <v/>
      </c>
      <c r="AB110" s="21" t="str">
        <f t="shared" si="54"/>
        <v/>
      </c>
      <c r="AC110" t="s">
        <v>55</v>
      </c>
      <c r="AD110" s="45" t="str">
        <f t="shared" si="74"/>
        <v/>
      </c>
      <c r="AE110" s="2" t="str">
        <f>IFERROR(IF(AND(COUNTBLANK(AF$19)=0,AF$19&lt;&gt;0,AF$19&lt;$A110),"",
IF($A110&lt;=AF$14,((AE$11-SUM(AF$26:AF109))*AE$18/365)*(365/12),"")),"")</f>
        <v/>
      </c>
      <c r="AF110" s="2" t="str">
        <f t="shared" si="75"/>
        <v/>
      </c>
      <c r="AG110" s="21" t="str">
        <f t="shared" si="55"/>
        <v/>
      </c>
      <c r="AH110" t="s">
        <v>55</v>
      </c>
      <c r="AI110" s="45" t="str">
        <f t="shared" si="76"/>
        <v/>
      </c>
      <c r="AJ110" s="2" t="str">
        <f>IFERROR(IF(AND(COUNTBLANK(AK$19)=0,AK$19&lt;&gt;0,AK$19&lt;$A110),"",
IF($A110&lt;=AK$14,((AJ$11-SUM(AK$26:AK109))*AJ$18/365)*(365/12),"")),"")</f>
        <v/>
      </c>
      <c r="AK110" s="2" t="str">
        <f t="shared" si="77"/>
        <v/>
      </c>
      <c r="AL110" s="21" t="str">
        <f t="shared" si="56"/>
        <v/>
      </c>
      <c r="AM110" t="s">
        <v>55</v>
      </c>
      <c r="AN110" s="45" t="str">
        <f t="shared" si="78"/>
        <v/>
      </c>
      <c r="AO110" s="2" t="str">
        <f>IFERROR(IF(AND(COUNTBLANK(AP$19)=0,AP$19&lt;&gt;0,AP$19&lt;$A110),"",
IF($A110&lt;=AP$14,((AO$11-SUM(AP$26:AP109))*AO$18/365)*(365/12),"")),"")</f>
        <v/>
      </c>
      <c r="AP110" s="2" t="str">
        <f t="shared" si="79"/>
        <v/>
      </c>
      <c r="AQ110" s="21" t="str">
        <f t="shared" si="57"/>
        <v/>
      </c>
      <c r="AR110" t="s">
        <v>55</v>
      </c>
      <c r="AS110" s="45" t="str">
        <f t="shared" si="80"/>
        <v/>
      </c>
      <c r="AT110" s="2" t="str">
        <f>IFERROR(IF(AND(COUNTBLANK(AU$19)=0,AU$19&lt;&gt;0,AU$19&lt;$A110),"",
IF($A110&lt;=AU$14,((AT$11-SUM(AU$26:AU109))*AT$18/365)*(365/12),"")),"")</f>
        <v/>
      </c>
      <c r="AU110" s="2" t="str">
        <f t="shared" si="81"/>
        <v/>
      </c>
      <c r="AV110" s="21" t="str">
        <f t="shared" si="58"/>
        <v/>
      </c>
      <c r="AW110" t="s">
        <v>55</v>
      </c>
      <c r="AX110" s="45" t="str">
        <f t="shared" si="82"/>
        <v/>
      </c>
      <c r="AY110" s="2" t="str">
        <f>IFERROR(IF(AND(COUNTBLANK(AZ$19)=0,AZ$19&lt;&gt;0,AZ$19&lt;$A110),"",
IF($A110&lt;=AZ$14,((AY$11-SUM(AZ$26:AZ109))*AY$18/365)*(365/12),"")),"")</f>
        <v/>
      </c>
      <c r="AZ110" s="2" t="str">
        <f t="shared" si="83"/>
        <v/>
      </c>
      <c r="BA110" s="21" t="str">
        <f t="shared" si="59"/>
        <v/>
      </c>
      <c r="BB110" t="s">
        <v>55</v>
      </c>
      <c r="BC110" s="45" t="str">
        <f t="shared" si="84"/>
        <v/>
      </c>
      <c r="BD110" s="2" t="str">
        <f>IFERROR(IF(AND(COUNTBLANK(BE$19)=0,BE$19&lt;&gt;0,BE$19&lt;$A110),"",
IF($A110&lt;=BE$14,((BD$11-SUM(BE$26:BE109))*BD$18/365)*(365/12),"")),"")</f>
        <v/>
      </c>
      <c r="BE110" s="2" t="str">
        <f t="shared" si="85"/>
        <v/>
      </c>
      <c r="BF110" s="21" t="str">
        <f t="shared" si="60"/>
        <v/>
      </c>
      <c r="BG110" t="s">
        <v>55</v>
      </c>
      <c r="BH110" s="45" t="str">
        <f t="shared" si="86"/>
        <v/>
      </c>
      <c r="BI110" s="2" t="str">
        <f>IFERROR(IF(AND(COUNTBLANK(BJ$19)=0,BJ$19&lt;&gt;0,BJ$19&lt;$A110),"",
IF($A110&lt;=BJ$14,((BI$11-SUM(BJ$26:BJ109))*BI$18/365)*(365/12),"")),"")</f>
        <v/>
      </c>
      <c r="BJ110" s="2" t="str">
        <f t="shared" si="87"/>
        <v/>
      </c>
      <c r="BK110" s="21" t="str">
        <f t="shared" si="61"/>
        <v/>
      </c>
      <c r="BL110" t="s">
        <v>55</v>
      </c>
      <c r="BM110" s="45" t="str">
        <f t="shared" si="88"/>
        <v/>
      </c>
      <c r="BN110" s="2" t="str">
        <f>IFERROR(IF(AND(COUNTBLANK(BO$19)=0,BO$19&lt;&gt;0,BO$19&lt;$A110),"",
IF($A110&lt;=BO$14,((BN$11-SUM(BO$26:BO109))*BN$18/365)*(365/12),"")),"")</f>
        <v/>
      </c>
      <c r="BO110" s="2" t="str">
        <f t="shared" si="89"/>
        <v/>
      </c>
      <c r="BP110" s="21" t="str">
        <f t="shared" si="62"/>
        <v/>
      </c>
      <c r="BQ110" t="s">
        <v>55</v>
      </c>
      <c r="BR110" s="45" t="str">
        <f t="shared" si="90"/>
        <v/>
      </c>
      <c r="BS110" s="2" t="str">
        <f>IFERROR(IF(AND(COUNTBLANK(BT$19)=0,BT$19&lt;&gt;0,BT$19&lt;$A110),"",
IF($A110&lt;=BT$14,((BS$11-SUM(BT$26:BT109))*BS$18/365)*(365/12),"")),"")</f>
        <v/>
      </c>
      <c r="BT110" s="2" t="str">
        <f t="shared" si="91"/>
        <v/>
      </c>
      <c r="BU110" s="21" t="str">
        <f t="shared" si="63"/>
        <v/>
      </c>
      <c r="BV110" t="s">
        <v>55</v>
      </c>
      <c r="BW110" s="45" t="str">
        <f t="shared" si="92"/>
        <v/>
      </c>
      <c r="BX110" s="2" t="str">
        <f>IFERROR(IF(AND(COUNTBLANK(BY$19)=0,BY$19&lt;&gt;0,BY$19&lt;$A110),"",
IF($A110&lt;=BY$14,((BX$11-SUM(BY$26:BY109))*BX$18/365)*(365/12),"")),"")</f>
        <v/>
      </c>
      <c r="BY110" s="2" t="str">
        <f t="shared" si="93"/>
        <v/>
      </c>
      <c r="BZ110" s="21" t="str">
        <f t="shared" si="64"/>
        <v/>
      </c>
    </row>
    <row r="111" spans="1:78" s="2" customFormat="1" x14ac:dyDescent="0.3">
      <c r="A111" s="4">
        <f t="shared" si="94"/>
        <v>86</v>
      </c>
      <c r="B111" s="23">
        <f t="shared" si="48"/>
        <v>45158</v>
      </c>
      <c r="C111" s="24">
        <f t="shared" si="49"/>
        <v>45</v>
      </c>
      <c r="D111" t="s">
        <v>55</v>
      </c>
      <c r="E111" s="45" t="str">
        <f t="shared" si="95"/>
        <v/>
      </c>
      <c r="F111" s="2" t="str">
        <f>IFERROR(IF(AND(COUNTBLANK(G$19)=0,G$19&lt;&gt;0,G$19&lt;$A111),"",
IF($A111&lt;=G$14,((F$11-SUM(G$26:G110))*F$18/365)*(365/12),"")),"")</f>
        <v/>
      </c>
      <c r="G111" s="2" t="str">
        <f t="shared" si="65"/>
        <v/>
      </c>
      <c r="H111" s="21" t="str">
        <f t="shared" si="50"/>
        <v/>
      </c>
      <c r="I111" t="s">
        <v>55</v>
      </c>
      <c r="J111" s="45" t="str">
        <f t="shared" si="66"/>
        <v/>
      </c>
      <c r="K111" s="2" t="str">
        <f>IFERROR(IF(AND(COUNTBLANK(L$19)=0,L$19&lt;&gt;0,L$19&lt;$A111),"",
IF($A111&lt;=L$14,((K$11-SUM(L$26:L110))*K$18/365)*(365/12),"")),"")</f>
        <v/>
      </c>
      <c r="L111" s="2" t="str">
        <f t="shared" si="67"/>
        <v/>
      </c>
      <c r="M111" s="21" t="str">
        <f t="shared" si="51"/>
        <v/>
      </c>
      <c r="N111" t="s">
        <v>55</v>
      </c>
      <c r="O111" s="45" t="str">
        <f t="shared" si="68"/>
        <v/>
      </c>
      <c r="P111" s="2" t="str">
        <f>IFERROR(IF(AND(COUNTBLANK(Q$19)=0,Q$19&lt;&gt;0,Q$19&lt;$A111),"",
IF($A111&lt;=Q$14,((P$11-SUM(Q$26:Q110))*P$18/365)*(365/12),"")),"")</f>
        <v/>
      </c>
      <c r="Q111" s="2" t="str">
        <f t="shared" si="69"/>
        <v/>
      </c>
      <c r="R111" s="21" t="str">
        <f t="shared" si="52"/>
        <v/>
      </c>
      <c r="S111" t="s">
        <v>55</v>
      </c>
      <c r="T111" s="45" t="str">
        <f t="shared" si="70"/>
        <v/>
      </c>
      <c r="U111" s="2" t="str">
        <f>IFERROR(IF(AND(COUNTBLANK(V$19)=0,V$19&lt;&gt;0,V$19&lt;$A111),"",
IF($A111&lt;=V$14,((U$11-SUM(V$26:V110))*U$18/365)*(365/12),"")),"")</f>
        <v/>
      </c>
      <c r="V111" s="2" t="str">
        <f t="shared" si="71"/>
        <v/>
      </c>
      <c r="W111" s="21" t="str">
        <f t="shared" si="53"/>
        <v/>
      </c>
      <c r="X111" t="s">
        <v>55</v>
      </c>
      <c r="Y111" s="45" t="str">
        <f t="shared" si="72"/>
        <v/>
      </c>
      <c r="Z111" s="2" t="str">
        <f>IFERROR(IF(AND(COUNTBLANK(AA$19)=0,AA$19&lt;&gt;0,AA$19&lt;$A111),"",
IF($A111&lt;=AA$14,((Z$11-SUM(AA$26:AA110))*Z$18/365)*(365/12),"")),"")</f>
        <v/>
      </c>
      <c r="AA111" s="2" t="str">
        <f t="shared" si="73"/>
        <v/>
      </c>
      <c r="AB111" s="21" t="str">
        <f t="shared" si="54"/>
        <v/>
      </c>
      <c r="AC111" t="s">
        <v>55</v>
      </c>
      <c r="AD111" s="45" t="str">
        <f t="shared" si="74"/>
        <v/>
      </c>
      <c r="AE111" s="2" t="str">
        <f>IFERROR(IF(AND(COUNTBLANK(AF$19)=0,AF$19&lt;&gt;0,AF$19&lt;$A111),"",
IF($A111&lt;=AF$14,((AE$11-SUM(AF$26:AF110))*AE$18/365)*(365/12),"")),"")</f>
        <v/>
      </c>
      <c r="AF111" s="2" t="str">
        <f t="shared" si="75"/>
        <v/>
      </c>
      <c r="AG111" s="21" t="str">
        <f t="shared" si="55"/>
        <v/>
      </c>
      <c r="AH111" t="s">
        <v>55</v>
      </c>
      <c r="AI111" s="45" t="str">
        <f t="shared" si="76"/>
        <v/>
      </c>
      <c r="AJ111" s="2" t="str">
        <f>IFERROR(IF(AND(COUNTBLANK(AK$19)=0,AK$19&lt;&gt;0,AK$19&lt;$A111),"",
IF($A111&lt;=AK$14,((AJ$11-SUM(AK$26:AK110))*AJ$18/365)*(365/12),"")),"")</f>
        <v/>
      </c>
      <c r="AK111" s="2" t="str">
        <f t="shared" si="77"/>
        <v/>
      </c>
      <c r="AL111" s="21" t="str">
        <f t="shared" si="56"/>
        <v/>
      </c>
      <c r="AM111" t="s">
        <v>55</v>
      </c>
      <c r="AN111" s="45" t="str">
        <f t="shared" si="78"/>
        <v/>
      </c>
      <c r="AO111" s="2" t="str">
        <f>IFERROR(IF(AND(COUNTBLANK(AP$19)=0,AP$19&lt;&gt;0,AP$19&lt;$A111),"",
IF($A111&lt;=AP$14,((AO$11-SUM(AP$26:AP110))*AO$18/365)*(365/12),"")),"")</f>
        <v/>
      </c>
      <c r="AP111" s="2" t="str">
        <f t="shared" si="79"/>
        <v/>
      </c>
      <c r="AQ111" s="21" t="str">
        <f t="shared" si="57"/>
        <v/>
      </c>
      <c r="AR111" t="s">
        <v>55</v>
      </c>
      <c r="AS111" s="45" t="str">
        <f t="shared" si="80"/>
        <v/>
      </c>
      <c r="AT111" s="2" t="str">
        <f>IFERROR(IF(AND(COUNTBLANK(AU$19)=0,AU$19&lt;&gt;0,AU$19&lt;$A111),"",
IF($A111&lt;=AU$14,((AT$11-SUM(AU$26:AU110))*AT$18/365)*(365/12),"")),"")</f>
        <v/>
      </c>
      <c r="AU111" s="2" t="str">
        <f t="shared" si="81"/>
        <v/>
      </c>
      <c r="AV111" s="21" t="str">
        <f t="shared" si="58"/>
        <v/>
      </c>
      <c r="AW111" t="s">
        <v>55</v>
      </c>
      <c r="AX111" s="45" t="str">
        <f t="shared" si="82"/>
        <v/>
      </c>
      <c r="AY111" s="2" t="str">
        <f>IFERROR(IF(AND(COUNTBLANK(AZ$19)=0,AZ$19&lt;&gt;0,AZ$19&lt;$A111),"",
IF($A111&lt;=AZ$14,((AY$11-SUM(AZ$26:AZ110))*AY$18/365)*(365/12),"")),"")</f>
        <v/>
      </c>
      <c r="AZ111" s="2" t="str">
        <f t="shared" si="83"/>
        <v/>
      </c>
      <c r="BA111" s="21" t="str">
        <f t="shared" si="59"/>
        <v/>
      </c>
      <c r="BB111" t="s">
        <v>55</v>
      </c>
      <c r="BC111" s="45" t="str">
        <f t="shared" si="84"/>
        <v/>
      </c>
      <c r="BD111" s="2" t="str">
        <f>IFERROR(IF(AND(COUNTBLANK(BE$19)=0,BE$19&lt;&gt;0,BE$19&lt;$A111),"",
IF($A111&lt;=BE$14,((BD$11-SUM(BE$26:BE110))*BD$18/365)*(365/12),"")),"")</f>
        <v/>
      </c>
      <c r="BE111" s="2" t="str">
        <f t="shared" si="85"/>
        <v/>
      </c>
      <c r="BF111" s="21" t="str">
        <f t="shared" si="60"/>
        <v/>
      </c>
      <c r="BG111" t="s">
        <v>55</v>
      </c>
      <c r="BH111" s="45" t="str">
        <f t="shared" si="86"/>
        <v/>
      </c>
      <c r="BI111" s="2" t="str">
        <f>IFERROR(IF(AND(COUNTBLANK(BJ$19)=0,BJ$19&lt;&gt;0,BJ$19&lt;$A111),"",
IF($A111&lt;=BJ$14,((BI$11-SUM(BJ$26:BJ110))*BI$18/365)*(365/12),"")),"")</f>
        <v/>
      </c>
      <c r="BJ111" s="2" t="str">
        <f t="shared" si="87"/>
        <v/>
      </c>
      <c r="BK111" s="21" t="str">
        <f t="shared" si="61"/>
        <v/>
      </c>
      <c r="BL111" t="s">
        <v>55</v>
      </c>
      <c r="BM111" s="45" t="str">
        <f t="shared" si="88"/>
        <v/>
      </c>
      <c r="BN111" s="2" t="str">
        <f>IFERROR(IF(AND(COUNTBLANK(BO$19)=0,BO$19&lt;&gt;0,BO$19&lt;$A111),"",
IF($A111&lt;=BO$14,((BN$11-SUM(BO$26:BO110))*BN$18/365)*(365/12),"")),"")</f>
        <v/>
      </c>
      <c r="BO111" s="2" t="str">
        <f t="shared" si="89"/>
        <v/>
      </c>
      <c r="BP111" s="21" t="str">
        <f t="shared" si="62"/>
        <v/>
      </c>
      <c r="BQ111" t="s">
        <v>55</v>
      </c>
      <c r="BR111" s="45" t="str">
        <f t="shared" si="90"/>
        <v/>
      </c>
      <c r="BS111" s="2" t="str">
        <f>IFERROR(IF(AND(COUNTBLANK(BT$19)=0,BT$19&lt;&gt;0,BT$19&lt;$A111),"",
IF($A111&lt;=BT$14,((BS$11-SUM(BT$26:BT110))*BS$18/365)*(365/12),"")),"")</f>
        <v/>
      </c>
      <c r="BT111" s="2" t="str">
        <f t="shared" si="91"/>
        <v/>
      </c>
      <c r="BU111" s="21" t="str">
        <f t="shared" si="63"/>
        <v/>
      </c>
      <c r="BV111" t="s">
        <v>55</v>
      </c>
      <c r="BW111" s="45" t="str">
        <f t="shared" si="92"/>
        <v/>
      </c>
      <c r="BX111" s="2" t="str">
        <f>IFERROR(IF(AND(COUNTBLANK(BY$19)=0,BY$19&lt;&gt;0,BY$19&lt;$A111),"",
IF($A111&lt;=BY$14,((BX$11-SUM(BY$26:BY110))*BX$18/365)*(365/12),"")),"")</f>
        <v/>
      </c>
      <c r="BY111" s="2" t="str">
        <f t="shared" si="93"/>
        <v/>
      </c>
      <c r="BZ111" s="21" t="str">
        <f t="shared" si="64"/>
        <v/>
      </c>
    </row>
    <row r="112" spans="1:78" s="2" customFormat="1" x14ac:dyDescent="0.3">
      <c r="A112" s="4">
        <f t="shared" si="94"/>
        <v>87</v>
      </c>
      <c r="B112" s="23">
        <f t="shared" si="48"/>
        <v>45189</v>
      </c>
      <c r="C112" s="24">
        <f t="shared" si="49"/>
        <v>45</v>
      </c>
      <c r="D112" t="s">
        <v>55</v>
      </c>
      <c r="E112" s="45" t="str">
        <f t="shared" si="95"/>
        <v/>
      </c>
      <c r="F112" s="2" t="str">
        <f>IFERROR(IF(AND(COUNTBLANK(G$19)=0,G$19&lt;&gt;0,G$19&lt;$A112),"",
IF($A112&lt;=G$14,((F$11-SUM(G$26:G111))*F$18/365)*(365/12),"")),"")</f>
        <v/>
      </c>
      <c r="G112" s="2" t="str">
        <f t="shared" si="65"/>
        <v/>
      </c>
      <c r="H112" s="21" t="str">
        <f t="shared" si="50"/>
        <v/>
      </c>
      <c r="I112" t="s">
        <v>55</v>
      </c>
      <c r="J112" s="45" t="str">
        <f t="shared" si="66"/>
        <v/>
      </c>
      <c r="K112" s="2" t="str">
        <f>IFERROR(IF(AND(COUNTBLANK(L$19)=0,L$19&lt;&gt;0,L$19&lt;$A112),"",
IF($A112&lt;=L$14,((K$11-SUM(L$26:L111))*K$18/365)*(365/12),"")),"")</f>
        <v/>
      </c>
      <c r="L112" s="2" t="str">
        <f t="shared" si="67"/>
        <v/>
      </c>
      <c r="M112" s="21" t="str">
        <f t="shared" si="51"/>
        <v/>
      </c>
      <c r="N112" t="s">
        <v>55</v>
      </c>
      <c r="O112" s="45" t="str">
        <f t="shared" si="68"/>
        <v/>
      </c>
      <c r="P112" s="2" t="str">
        <f>IFERROR(IF(AND(COUNTBLANK(Q$19)=0,Q$19&lt;&gt;0,Q$19&lt;$A112),"",
IF($A112&lt;=Q$14,((P$11-SUM(Q$26:Q111))*P$18/365)*(365/12),"")),"")</f>
        <v/>
      </c>
      <c r="Q112" s="2" t="str">
        <f t="shared" si="69"/>
        <v/>
      </c>
      <c r="R112" s="21" t="str">
        <f t="shared" si="52"/>
        <v/>
      </c>
      <c r="S112" t="s">
        <v>55</v>
      </c>
      <c r="T112" s="45" t="str">
        <f t="shared" si="70"/>
        <v/>
      </c>
      <c r="U112" s="2" t="str">
        <f>IFERROR(IF(AND(COUNTBLANK(V$19)=0,V$19&lt;&gt;0,V$19&lt;$A112),"",
IF($A112&lt;=V$14,((U$11-SUM(V$26:V111))*U$18/365)*(365/12),"")),"")</f>
        <v/>
      </c>
      <c r="V112" s="2" t="str">
        <f t="shared" si="71"/>
        <v/>
      </c>
      <c r="W112" s="21" t="str">
        <f t="shared" si="53"/>
        <v/>
      </c>
      <c r="X112" t="s">
        <v>55</v>
      </c>
      <c r="Y112" s="45" t="str">
        <f t="shared" si="72"/>
        <v/>
      </c>
      <c r="Z112" s="2" t="str">
        <f>IFERROR(IF(AND(COUNTBLANK(AA$19)=0,AA$19&lt;&gt;0,AA$19&lt;$A112),"",
IF($A112&lt;=AA$14,((Z$11-SUM(AA$26:AA111))*Z$18/365)*(365/12),"")),"")</f>
        <v/>
      </c>
      <c r="AA112" s="2" t="str">
        <f t="shared" si="73"/>
        <v/>
      </c>
      <c r="AB112" s="21" t="str">
        <f t="shared" si="54"/>
        <v/>
      </c>
      <c r="AC112" t="s">
        <v>55</v>
      </c>
      <c r="AD112" s="45" t="str">
        <f t="shared" si="74"/>
        <v/>
      </c>
      <c r="AE112" s="2" t="str">
        <f>IFERROR(IF(AND(COUNTBLANK(AF$19)=0,AF$19&lt;&gt;0,AF$19&lt;$A112),"",
IF($A112&lt;=AF$14,((AE$11-SUM(AF$26:AF111))*AE$18/365)*(365/12),"")),"")</f>
        <v/>
      </c>
      <c r="AF112" s="2" t="str">
        <f t="shared" si="75"/>
        <v/>
      </c>
      <c r="AG112" s="21" t="str">
        <f t="shared" si="55"/>
        <v/>
      </c>
      <c r="AH112" t="s">
        <v>55</v>
      </c>
      <c r="AI112" s="45" t="str">
        <f t="shared" si="76"/>
        <v/>
      </c>
      <c r="AJ112" s="2" t="str">
        <f>IFERROR(IF(AND(COUNTBLANK(AK$19)=0,AK$19&lt;&gt;0,AK$19&lt;$A112),"",
IF($A112&lt;=AK$14,((AJ$11-SUM(AK$26:AK111))*AJ$18/365)*(365/12),"")),"")</f>
        <v/>
      </c>
      <c r="AK112" s="2" t="str">
        <f t="shared" si="77"/>
        <v/>
      </c>
      <c r="AL112" s="21" t="str">
        <f t="shared" si="56"/>
        <v/>
      </c>
      <c r="AM112" t="s">
        <v>55</v>
      </c>
      <c r="AN112" s="45" t="str">
        <f t="shared" si="78"/>
        <v/>
      </c>
      <c r="AO112" s="2" t="str">
        <f>IFERROR(IF(AND(COUNTBLANK(AP$19)=0,AP$19&lt;&gt;0,AP$19&lt;$A112),"",
IF($A112&lt;=AP$14,((AO$11-SUM(AP$26:AP111))*AO$18/365)*(365/12),"")),"")</f>
        <v/>
      </c>
      <c r="AP112" s="2" t="str">
        <f t="shared" si="79"/>
        <v/>
      </c>
      <c r="AQ112" s="21" t="str">
        <f t="shared" si="57"/>
        <v/>
      </c>
      <c r="AR112" t="s">
        <v>55</v>
      </c>
      <c r="AS112" s="45" t="str">
        <f t="shared" si="80"/>
        <v/>
      </c>
      <c r="AT112" s="2" t="str">
        <f>IFERROR(IF(AND(COUNTBLANK(AU$19)=0,AU$19&lt;&gt;0,AU$19&lt;$A112),"",
IF($A112&lt;=AU$14,((AT$11-SUM(AU$26:AU111))*AT$18/365)*(365/12),"")),"")</f>
        <v/>
      </c>
      <c r="AU112" s="2" t="str">
        <f t="shared" si="81"/>
        <v/>
      </c>
      <c r="AV112" s="21" t="str">
        <f t="shared" si="58"/>
        <v/>
      </c>
      <c r="AW112" t="s">
        <v>55</v>
      </c>
      <c r="AX112" s="45" t="str">
        <f t="shared" si="82"/>
        <v/>
      </c>
      <c r="AY112" s="2" t="str">
        <f>IFERROR(IF(AND(COUNTBLANK(AZ$19)=0,AZ$19&lt;&gt;0,AZ$19&lt;$A112),"",
IF($A112&lt;=AZ$14,((AY$11-SUM(AZ$26:AZ111))*AY$18/365)*(365/12),"")),"")</f>
        <v/>
      </c>
      <c r="AZ112" s="2" t="str">
        <f t="shared" si="83"/>
        <v/>
      </c>
      <c r="BA112" s="21" t="str">
        <f t="shared" si="59"/>
        <v/>
      </c>
      <c r="BB112" t="s">
        <v>55</v>
      </c>
      <c r="BC112" s="45" t="str">
        <f t="shared" si="84"/>
        <v/>
      </c>
      <c r="BD112" s="2" t="str">
        <f>IFERROR(IF(AND(COUNTBLANK(BE$19)=0,BE$19&lt;&gt;0,BE$19&lt;$A112),"",
IF($A112&lt;=BE$14,((BD$11-SUM(BE$26:BE111))*BD$18/365)*(365/12),"")),"")</f>
        <v/>
      </c>
      <c r="BE112" s="2" t="str">
        <f t="shared" si="85"/>
        <v/>
      </c>
      <c r="BF112" s="21" t="str">
        <f t="shared" si="60"/>
        <v/>
      </c>
      <c r="BG112" t="s">
        <v>55</v>
      </c>
      <c r="BH112" s="45" t="str">
        <f t="shared" si="86"/>
        <v/>
      </c>
      <c r="BI112" s="2" t="str">
        <f>IFERROR(IF(AND(COUNTBLANK(BJ$19)=0,BJ$19&lt;&gt;0,BJ$19&lt;$A112),"",
IF($A112&lt;=BJ$14,((BI$11-SUM(BJ$26:BJ111))*BI$18/365)*(365/12),"")),"")</f>
        <v/>
      </c>
      <c r="BJ112" s="2" t="str">
        <f t="shared" si="87"/>
        <v/>
      </c>
      <c r="BK112" s="21" t="str">
        <f t="shared" si="61"/>
        <v/>
      </c>
      <c r="BL112" t="s">
        <v>55</v>
      </c>
      <c r="BM112" s="45" t="str">
        <f t="shared" si="88"/>
        <v/>
      </c>
      <c r="BN112" s="2" t="str">
        <f>IFERROR(IF(AND(COUNTBLANK(BO$19)=0,BO$19&lt;&gt;0,BO$19&lt;$A112),"",
IF($A112&lt;=BO$14,((BN$11-SUM(BO$26:BO111))*BN$18/365)*(365/12),"")),"")</f>
        <v/>
      </c>
      <c r="BO112" s="2" t="str">
        <f t="shared" si="89"/>
        <v/>
      </c>
      <c r="BP112" s="21" t="str">
        <f t="shared" si="62"/>
        <v/>
      </c>
      <c r="BQ112" t="s">
        <v>55</v>
      </c>
      <c r="BR112" s="45" t="str">
        <f t="shared" si="90"/>
        <v/>
      </c>
      <c r="BS112" s="2" t="str">
        <f>IFERROR(IF(AND(COUNTBLANK(BT$19)=0,BT$19&lt;&gt;0,BT$19&lt;$A112),"",
IF($A112&lt;=BT$14,((BS$11-SUM(BT$26:BT111))*BS$18/365)*(365/12),"")),"")</f>
        <v/>
      </c>
      <c r="BT112" s="2" t="str">
        <f t="shared" si="91"/>
        <v/>
      </c>
      <c r="BU112" s="21" t="str">
        <f t="shared" si="63"/>
        <v/>
      </c>
      <c r="BV112" t="s">
        <v>55</v>
      </c>
      <c r="BW112" s="45" t="str">
        <f t="shared" si="92"/>
        <v/>
      </c>
      <c r="BX112" s="2" t="str">
        <f>IFERROR(IF(AND(COUNTBLANK(BY$19)=0,BY$19&lt;&gt;0,BY$19&lt;$A112),"",
IF($A112&lt;=BY$14,((BX$11-SUM(BY$26:BY111))*BX$18/365)*(365/12),"")),"")</f>
        <v/>
      </c>
      <c r="BY112" s="2" t="str">
        <f t="shared" si="93"/>
        <v/>
      </c>
      <c r="BZ112" s="21" t="str">
        <f t="shared" si="64"/>
        <v/>
      </c>
    </row>
    <row r="113" spans="1:78" s="2" customFormat="1" x14ac:dyDescent="0.3">
      <c r="A113" s="4">
        <f t="shared" si="94"/>
        <v>88</v>
      </c>
      <c r="B113" s="23">
        <f t="shared" si="48"/>
        <v>45219</v>
      </c>
      <c r="C113" s="24">
        <f t="shared" si="49"/>
        <v>45</v>
      </c>
      <c r="D113" t="s">
        <v>55</v>
      </c>
      <c r="E113" s="45" t="str">
        <f t="shared" si="95"/>
        <v/>
      </c>
      <c r="F113" s="2" t="str">
        <f>IFERROR(IF(AND(COUNTBLANK(G$19)=0,G$19&lt;&gt;0,G$19&lt;$A113),"",
IF($A113&lt;=G$14,((F$11-SUM(G$26:G112))*F$18/365)*(365/12),"")),"")</f>
        <v/>
      </c>
      <c r="G113" s="2" t="str">
        <f t="shared" si="65"/>
        <v/>
      </c>
      <c r="H113" s="21" t="str">
        <f t="shared" si="50"/>
        <v/>
      </c>
      <c r="I113" t="s">
        <v>55</v>
      </c>
      <c r="J113" s="45" t="str">
        <f t="shared" si="66"/>
        <v/>
      </c>
      <c r="K113" s="2" t="str">
        <f>IFERROR(IF(AND(COUNTBLANK(L$19)=0,L$19&lt;&gt;0,L$19&lt;$A113),"",
IF($A113&lt;=L$14,((K$11-SUM(L$26:L112))*K$18/365)*(365/12),"")),"")</f>
        <v/>
      </c>
      <c r="L113" s="2" t="str">
        <f t="shared" si="67"/>
        <v/>
      </c>
      <c r="M113" s="21" t="str">
        <f t="shared" si="51"/>
        <v/>
      </c>
      <c r="N113" t="s">
        <v>55</v>
      </c>
      <c r="O113" s="45" t="str">
        <f t="shared" si="68"/>
        <v/>
      </c>
      <c r="P113" s="2" t="str">
        <f>IFERROR(IF(AND(COUNTBLANK(Q$19)=0,Q$19&lt;&gt;0,Q$19&lt;$A113),"",
IF($A113&lt;=Q$14,((P$11-SUM(Q$26:Q112))*P$18/365)*(365/12),"")),"")</f>
        <v/>
      </c>
      <c r="Q113" s="2" t="str">
        <f t="shared" si="69"/>
        <v/>
      </c>
      <c r="R113" s="21" t="str">
        <f t="shared" si="52"/>
        <v/>
      </c>
      <c r="S113" t="s">
        <v>55</v>
      </c>
      <c r="T113" s="45" t="str">
        <f t="shared" si="70"/>
        <v/>
      </c>
      <c r="U113" s="2" t="str">
        <f>IFERROR(IF(AND(COUNTBLANK(V$19)=0,V$19&lt;&gt;0,V$19&lt;$A113),"",
IF($A113&lt;=V$14,((U$11-SUM(V$26:V112))*U$18/365)*(365/12),"")),"")</f>
        <v/>
      </c>
      <c r="V113" s="2" t="str">
        <f t="shared" si="71"/>
        <v/>
      </c>
      <c r="W113" s="21" t="str">
        <f t="shared" si="53"/>
        <v/>
      </c>
      <c r="X113" t="s">
        <v>55</v>
      </c>
      <c r="Y113" s="45" t="str">
        <f t="shared" si="72"/>
        <v/>
      </c>
      <c r="Z113" s="2" t="str">
        <f>IFERROR(IF(AND(COUNTBLANK(AA$19)=0,AA$19&lt;&gt;0,AA$19&lt;$A113),"",
IF($A113&lt;=AA$14,((Z$11-SUM(AA$26:AA112))*Z$18/365)*(365/12),"")),"")</f>
        <v/>
      </c>
      <c r="AA113" s="2" t="str">
        <f t="shared" si="73"/>
        <v/>
      </c>
      <c r="AB113" s="21" t="str">
        <f t="shared" si="54"/>
        <v/>
      </c>
      <c r="AC113" t="s">
        <v>55</v>
      </c>
      <c r="AD113" s="45" t="str">
        <f t="shared" si="74"/>
        <v/>
      </c>
      <c r="AE113" s="2" t="str">
        <f>IFERROR(IF(AND(COUNTBLANK(AF$19)=0,AF$19&lt;&gt;0,AF$19&lt;$A113),"",
IF($A113&lt;=AF$14,((AE$11-SUM(AF$26:AF112))*AE$18/365)*(365/12),"")),"")</f>
        <v/>
      </c>
      <c r="AF113" s="2" t="str">
        <f t="shared" si="75"/>
        <v/>
      </c>
      <c r="AG113" s="21" t="str">
        <f t="shared" si="55"/>
        <v/>
      </c>
      <c r="AH113" t="s">
        <v>55</v>
      </c>
      <c r="AI113" s="45" t="str">
        <f t="shared" si="76"/>
        <v/>
      </c>
      <c r="AJ113" s="2" t="str">
        <f>IFERROR(IF(AND(COUNTBLANK(AK$19)=0,AK$19&lt;&gt;0,AK$19&lt;$A113),"",
IF($A113&lt;=AK$14,((AJ$11-SUM(AK$26:AK112))*AJ$18/365)*(365/12),"")),"")</f>
        <v/>
      </c>
      <c r="AK113" s="2" t="str">
        <f t="shared" si="77"/>
        <v/>
      </c>
      <c r="AL113" s="21" t="str">
        <f t="shared" si="56"/>
        <v/>
      </c>
      <c r="AM113" t="s">
        <v>55</v>
      </c>
      <c r="AN113" s="45" t="str">
        <f t="shared" si="78"/>
        <v/>
      </c>
      <c r="AO113" s="2" t="str">
        <f>IFERROR(IF(AND(COUNTBLANK(AP$19)=0,AP$19&lt;&gt;0,AP$19&lt;$A113),"",
IF($A113&lt;=AP$14,((AO$11-SUM(AP$26:AP112))*AO$18/365)*(365/12),"")),"")</f>
        <v/>
      </c>
      <c r="AP113" s="2" t="str">
        <f t="shared" si="79"/>
        <v/>
      </c>
      <c r="AQ113" s="21" t="str">
        <f t="shared" si="57"/>
        <v/>
      </c>
      <c r="AR113" t="s">
        <v>55</v>
      </c>
      <c r="AS113" s="45" t="str">
        <f t="shared" si="80"/>
        <v/>
      </c>
      <c r="AT113" s="2" t="str">
        <f>IFERROR(IF(AND(COUNTBLANK(AU$19)=0,AU$19&lt;&gt;0,AU$19&lt;$A113),"",
IF($A113&lt;=AU$14,((AT$11-SUM(AU$26:AU112))*AT$18/365)*(365/12),"")),"")</f>
        <v/>
      </c>
      <c r="AU113" s="2" t="str">
        <f t="shared" si="81"/>
        <v/>
      </c>
      <c r="AV113" s="21" t="str">
        <f t="shared" si="58"/>
        <v/>
      </c>
      <c r="AW113" t="s">
        <v>55</v>
      </c>
      <c r="AX113" s="45" t="str">
        <f t="shared" si="82"/>
        <v/>
      </c>
      <c r="AY113" s="2" t="str">
        <f>IFERROR(IF(AND(COUNTBLANK(AZ$19)=0,AZ$19&lt;&gt;0,AZ$19&lt;$A113),"",
IF($A113&lt;=AZ$14,((AY$11-SUM(AZ$26:AZ112))*AY$18/365)*(365/12),"")),"")</f>
        <v/>
      </c>
      <c r="AZ113" s="2" t="str">
        <f t="shared" si="83"/>
        <v/>
      </c>
      <c r="BA113" s="21" t="str">
        <f t="shared" si="59"/>
        <v/>
      </c>
      <c r="BB113" t="s">
        <v>55</v>
      </c>
      <c r="BC113" s="45" t="str">
        <f t="shared" si="84"/>
        <v/>
      </c>
      <c r="BD113" s="2" t="str">
        <f>IFERROR(IF(AND(COUNTBLANK(BE$19)=0,BE$19&lt;&gt;0,BE$19&lt;$A113),"",
IF($A113&lt;=BE$14,((BD$11-SUM(BE$26:BE112))*BD$18/365)*(365/12),"")),"")</f>
        <v/>
      </c>
      <c r="BE113" s="2" t="str">
        <f t="shared" si="85"/>
        <v/>
      </c>
      <c r="BF113" s="21" t="str">
        <f t="shared" si="60"/>
        <v/>
      </c>
      <c r="BG113" t="s">
        <v>55</v>
      </c>
      <c r="BH113" s="45" t="str">
        <f t="shared" si="86"/>
        <v/>
      </c>
      <c r="BI113" s="2" t="str">
        <f>IFERROR(IF(AND(COUNTBLANK(BJ$19)=0,BJ$19&lt;&gt;0,BJ$19&lt;$A113),"",
IF($A113&lt;=BJ$14,((BI$11-SUM(BJ$26:BJ112))*BI$18/365)*(365/12),"")),"")</f>
        <v/>
      </c>
      <c r="BJ113" s="2" t="str">
        <f t="shared" si="87"/>
        <v/>
      </c>
      <c r="BK113" s="21" t="str">
        <f t="shared" si="61"/>
        <v/>
      </c>
      <c r="BL113" t="s">
        <v>55</v>
      </c>
      <c r="BM113" s="45" t="str">
        <f t="shared" si="88"/>
        <v/>
      </c>
      <c r="BN113" s="2" t="str">
        <f>IFERROR(IF(AND(COUNTBLANK(BO$19)=0,BO$19&lt;&gt;0,BO$19&lt;$A113),"",
IF($A113&lt;=BO$14,((BN$11-SUM(BO$26:BO112))*BN$18/365)*(365/12),"")),"")</f>
        <v/>
      </c>
      <c r="BO113" s="2" t="str">
        <f t="shared" si="89"/>
        <v/>
      </c>
      <c r="BP113" s="21" t="str">
        <f t="shared" si="62"/>
        <v/>
      </c>
      <c r="BQ113" t="s">
        <v>55</v>
      </c>
      <c r="BR113" s="45" t="str">
        <f t="shared" si="90"/>
        <v/>
      </c>
      <c r="BS113" s="2" t="str">
        <f>IFERROR(IF(AND(COUNTBLANK(BT$19)=0,BT$19&lt;&gt;0,BT$19&lt;$A113),"",
IF($A113&lt;=BT$14,((BS$11-SUM(BT$26:BT112))*BS$18/365)*(365/12),"")),"")</f>
        <v/>
      </c>
      <c r="BT113" s="2" t="str">
        <f t="shared" si="91"/>
        <v/>
      </c>
      <c r="BU113" s="21" t="str">
        <f t="shared" si="63"/>
        <v/>
      </c>
      <c r="BV113" t="s">
        <v>55</v>
      </c>
      <c r="BW113" s="45" t="str">
        <f t="shared" si="92"/>
        <v/>
      </c>
      <c r="BX113" s="2" t="str">
        <f>IFERROR(IF(AND(COUNTBLANK(BY$19)=0,BY$19&lt;&gt;0,BY$19&lt;$A113),"",
IF($A113&lt;=BY$14,((BX$11-SUM(BY$26:BY112))*BX$18/365)*(365/12),"")),"")</f>
        <v/>
      </c>
      <c r="BY113" s="2" t="str">
        <f t="shared" si="93"/>
        <v/>
      </c>
      <c r="BZ113" s="21" t="str">
        <f t="shared" si="64"/>
        <v/>
      </c>
    </row>
    <row r="114" spans="1:78" s="2" customFormat="1" x14ac:dyDescent="0.3">
      <c r="A114" s="4">
        <f t="shared" si="94"/>
        <v>89</v>
      </c>
      <c r="B114" s="23">
        <f t="shared" si="48"/>
        <v>45250</v>
      </c>
      <c r="C114" s="24">
        <f t="shared" si="49"/>
        <v>45</v>
      </c>
      <c r="D114" t="s">
        <v>55</v>
      </c>
      <c r="E114" s="45" t="str">
        <f t="shared" si="95"/>
        <v/>
      </c>
      <c r="F114" s="2" t="str">
        <f>IFERROR(IF(AND(COUNTBLANK(G$19)=0,G$19&lt;&gt;0,G$19&lt;$A114),"",
IF($A114&lt;=G$14,((F$11-SUM(G$26:G113))*F$18/365)*(365/12),"")),"")</f>
        <v/>
      </c>
      <c r="G114" s="2" t="str">
        <f t="shared" si="65"/>
        <v/>
      </c>
      <c r="H114" s="21" t="str">
        <f t="shared" si="50"/>
        <v/>
      </c>
      <c r="I114" t="s">
        <v>55</v>
      </c>
      <c r="J114" s="45" t="str">
        <f t="shared" si="66"/>
        <v/>
      </c>
      <c r="K114" s="2" t="str">
        <f>IFERROR(IF(AND(COUNTBLANK(L$19)=0,L$19&lt;&gt;0,L$19&lt;$A114),"",
IF($A114&lt;=L$14,((K$11-SUM(L$26:L113))*K$18/365)*(365/12),"")),"")</f>
        <v/>
      </c>
      <c r="L114" s="2" t="str">
        <f t="shared" si="67"/>
        <v/>
      </c>
      <c r="M114" s="21" t="str">
        <f t="shared" si="51"/>
        <v/>
      </c>
      <c r="N114" t="s">
        <v>55</v>
      </c>
      <c r="O114" s="45" t="str">
        <f t="shared" si="68"/>
        <v/>
      </c>
      <c r="P114" s="2" t="str">
        <f>IFERROR(IF(AND(COUNTBLANK(Q$19)=0,Q$19&lt;&gt;0,Q$19&lt;$A114),"",
IF($A114&lt;=Q$14,((P$11-SUM(Q$26:Q113))*P$18/365)*(365/12),"")),"")</f>
        <v/>
      </c>
      <c r="Q114" s="2" t="str">
        <f t="shared" si="69"/>
        <v/>
      </c>
      <c r="R114" s="21" t="str">
        <f t="shared" si="52"/>
        <v/>
      </c>
      <c r="S114" t="s">
        <v>55</v>
      </c>
      <c r="T114" s="45" t="str">
        <f t="shared" si="70"/>
        <v/>
      </c>
      <c r="U114" s="2" t="str">
        <f>IFERROR(IF(AND(COUNTBLANK(V$19)=0,V$19&lt;&gt;0,V$19&lt;$A114),"",
IF($A114&lt;=V$14,((U$11-SUM(V$26:V113))*U$18/365)*(365/12),"")),"")</f>
        <v/>
      </c>
      <c r="V114" s="2" t="str">
        <f t="shared" si="71"/>
        <v/>
      </c>
      <c r="W114" s="21" t="str">
        <f t="shared" si="53"/>
        <v/>
      </c>
      <c r="X114" t="s">
        <v>55</v>
      </c>
      <c r="Y114" s="45" t="str">
        <f t="shared" si="72"/>
        <v/>
      </c>
      <c r="Z114" s="2" t="str">
        <f>IFERROR(IF(AND(COUNTBLANK(AA$19)=0,AA$19&lt;&gt;0,AA$19&lt;$A114),"",
IF($A114&lt;=AA$14,((Z$11-SUM(AA$26:AA113))*Z$18/365)*(365/12),"")),"")</f>
        <v/>
      </c>
      <c r="AA114" s="2" t="str">
        <f t="shared" si="73"/>
        <v/>
      </c>
      <c r="AB114" s="21" t="str">
        <f t="shared" si="54"/>
        <v/>
      </c>
      <c r="AC114" t="s">
        <v>55</v>
      </c>
      <c r="AD114" s="45" t="str">
        <f t="shared" si="74"/>
        <v/>
      </c>
      <c r="AE114" s="2" t="str">
        <f>IFERROR(IF(AND(COUNTBLANK(AF$19)=0,AF$19&lt;&gt;0,AF$19&lt;$A114),"",
IF($A114&lt;=AF$14,((AE$11-SUM(AF$26:AF113))*AE$18/365)*(365/12),"")),"")</f>
        <v/>
      </c>
      <c r="AF114" s="2" t="str">
        <f t="shared" si="75"/>
        <v/>
      </c>
      <c r="AG114" s="21" t="str">
        <f t="shared" si="55"/>
        <v/>
      </c>
      <c r="AH114" t="s">
        <v>55</v>
      </c>
      <c r="AI114" s="45" t="str">
        <f t="shared" si="76"/>
        <v/>
      </c>
      <c r="AJ114" s="2" t="str">
        <f>IFERROR(IF(AND(COUNTBLANK(AK$19)=0,AK$19&lt;&gt;0,AK$19&lt;$A114),"",
IF($A114&lt;=AK$14,((AJ$11-SUM(AK$26:AK113))*AJ$18/365)*(365/12),"")),"")</f>
        <v/>
      </c>
      <c r="AK114" s="2" t="str">
        <f t="shared" si="77"/>
        <v/>
      </c>
      <c r="AL114" s="21" t="str">
        <f t="shared" si="56"/>
        <v/>
      </c>
      <c r="AM114" t="s">
        <v>55</v>
      </c>
      <c r="AN114" s="45" t="str">
        <f t="shared" si="78"/>
        <v/>
      </c>
      <c r="AO114" s="2" t="str">
        <f>IFERROR(IF(AND(COUNTBLANK(AP$19)=0,AP$19&lt;&gt;0,AP$19&lt;$A114),"",
IF($A114&lt;=AP$14,((AO$11-SUM(AP$26:AP113))*AO$18/365)*(365/12),"")),"")</f>
        <v/>
      </c>
      <c r="AP114" s="2" t="str">
        <f t="shared" si="79"/>
        <v/>
      </c>
      <c r="AQ114" s="21" t="str">
        <f t="shared" si="57"/>
        <v/>
      </c>
      <c r="AR114" t="s">
        <v>55</v>
      </c>
      <c r="AS114" s="45" t="str">
        <f t="shared" si="80"/>
        <v/>
      </c>
      <c r="AT114" s="2" t="str">
        <f>IFERROR(IF(AND(COUNTBLANK(AU$19)=0,AU$19&lt;&gt;0,AU$19&lt;$A114),"",
IF($A114&lt;=AU$14,((AT$11-SUM(AU$26:AU113))*AT$18/365)*(365/12),"")),"")</f>
        <v/>
      </c>
      <c r="AU114" s="2" t="str">
        <f t="shared" si="81"/>
        <v/>
      </c>
      <c r="AV114" s="21" t="str">
        <f t="shared" si="58"/>
        <v/>
      </c>
      <c r="AW114" t="s">
        <v>55</v>
      </c>
      <c r="AX114" s="45" t="str">
        <f t="shared" si="82"/>
        <v/>
      </c>
      <c r="AY114" s="2" t="str">
        <f>IFERROR(IF(AND(COUNTBLANK(AZ$19)=0,AZ$19&lt;&gt;0,AZ$19&lt;$A114),"",
IF($A114&lt;=AZ$14,((AY$11-SUM(AZ$26:AZ113))*AY$18/365)*(365/12),"")),"")</f>
        <v/>
      </c>
      <c r="AZ114" s="2" t="str">
        <f t="shared" si="83"/>
        <v/>
      </c>
      <c r="BA114" s="21" t="str">
        <f t="shared" si="59"/>
        <v/>
      </c>
      <c r="BB114" t="s">
        <v>55</v>
      </c>
      <c r="BC114" s="45" t="str">
        <f t="shared" si="84"/>
        <v/>
      </c>
      <c r="BD114" s="2" t="str">
        <f>IFERROR(IF(AND(COUNTBLANK(BE$19)=0,BE$19&lt;&gt;0,BE$19&lt;$A114),"",
IF($A114&lt;=BE$14,((BD$11-SUM(BE$26:BE113))*BD$18/365)*(365/12),"")),"")</f>
        <v/>
      </c>
      <c r="BE114" s="2" t="str">
        <f t="shared" si="85"/>
        <v/>
      </c>
      <c r="BF114" s="21" t="str">
        <f t="shared" si="60"/>
        <v/>
      </c>
      <c r="BG114" t="s">
        <v>55</v>
      </c>
      <c r="BH114" s="45" t="str">
        <f t="shared" si="86"/>
        <v/>
      </c>
      <c r="BI114" s="2" t="str">
        <f>IFERROR(IF(AND(COUNTBLANK(BJ$19)=0,BJ$19&lt;&gt;0,BJ$19&lt;$A114),"",
IF($A114&lt;=BJ$14,((BI$11-SUM(BJ$26:BJ113))*BI$18/365)*(365/12),"")),"")</f>
        <v/>
      </c>
      <c r="BJ114" s="2" t="str">
        <f t="shared" si="87"/>
        <v/>
      </c>
      <c r="BK114" s="21" t="str">
        <f t="shared" si="61"/>
        <v/>
      </c>
      <c r="BL114" t="s">
        <v>55</v>
      </c>
      <c r="BM114" s="45" t="str">
        <f t="shared" si="88"/>
        <v/>
      </c>
      <c r="BN114" s="2" t="str">
        <f>IFERROR(IF(AND(COUNTBLANK(BO$19)=0,BO$19&lt;&gt;0,BO$19&lt;$A114),"",
IF($A114&lt;=BO$14,((BN$11-SUM(BO$26:BO113))*BN$18/365)*(365/12),"")),"")</f>
        <v/>
      </c>
      <c r="BO114" s="2" t="str">
        <f t="shared" si="89"/>
        <v/>
      </c>
      <c r="BP114" s="21" t="str">
        <f t="shared" si="62"/>
        <v/>
      </c>
      <c r="BQ114" t="s">
        <v>55</v>
      </c>
      <c r="BR114" s="45" t="str">
        <f t="shared" si="90"/>
        <v/>
      </c>
      <c r="BS114" s="2" t="str">
        <f>IFERROR(IF(AND(COUNTBLANK(BT$19)=0,BT$19&lt;&gt;0,BT$19&lt;$A114),"",
IF($A114&lt;=BT$14,((BS$11-SUM(BT$26:BT113))*BS$18/365)*(365/12),"")),"")</f>
        <v/>
      </c>
      <c r="BT114" s="2" t="str">
        <f t="shared" si="91"/>
        <v/>
      </c>
      <c r="BU114" s="21" t="str">
        <f t="shared" si="63"/>
        <v/>
      </c>
      <c r="BV114" t="s">
        <v>55</v>
      </c>
      <c r="BW114" s="45" t="str">
        <f t="shared" si="92"/>
        <v/>
      </c>
      <c r="BX114" s="2" t="str">
        <f>IFERROR(IF(AND(COUNTBLANK(BY$19)=0,BY$19&lt;&gt;0,BY$19&lt;$A114),"",
IF($A114&lt;=BY$14,((BX$11-SUM(BY$26:BY113))*BX$18/365)*(365/12),"")),"")</f>
        <v/>
      </c>
      <c r="BY114" s="2" t="str">
        <f t="shared" si="93"/>
        <v/>
      </c>
      <c r="BZ114" s="21" t="str">
        <f t="shared" si="64"/>
        <v/>
      </c>
    </row>
    <row r="115" spans="1:78" s="2" customFormat="1" x14ac:dyDescent="0.3">
      <c r="A115" s="4">
        <f t="shared" si="94"/>
        <v>90</v>
      </c>
      <c r="B115" s="23">
        <f t="shared" si="48"/>
        <v>45280</v>
      </c>
      <c r="C115" s="24">
        <f t="shared" si="49"/>
        <v>45</v>
      </c>
      <c r="D115" t="s">
        <v>55</v>
      </c>
      <c r="E115" s="45" t="str">
        <f t="shared" si="95"/>
        <v/>
      </c>
      <c r="F115" s="2" t="str">
        <f>IFERROR(IF(AND(COUNTBLANK(G$19)=0,G$19&lt;&gt;0,G$19&lt;$A115),"",
IF($A115&lt;=G$14,((F$11-SUM(G$26:G114))*F$18/365)*(365/12),"")),"")</f>
        <v/>
      </c>
      <c r="G115" s="2" t="str">
        <f t="shared" si="65"/>
        <v/>
      </c>
      <c r="H115" s="21" t="str">
        <f t="shared" si="50"/>
        <v/>
      </c>
      <c r="I115" t="s">
        <v>55</v>
      </c>
      <c r="J115" s="45" t="str">
        <f t="shared" si="66"/>
        <v/>
      </c>
      <c r="K115" s="2" t="str">
        <f>IFERROR(IF(AND(COUNTBLANK(L$19)=0,L$19&lt;&gt;0,L$19&lt;$A115),"",
IF($A115&lt;=L$14,((K$11-SUM(L$26:L114))*K$18/365)*(365/12),"")),"")</f>
        <v/>
      </c>
      <c r="L115" s="2" t="str">
        <f t="shared" si="67"/>
        <v/>
      </c>
      <c r="M115" s="21" t="str">
        <f t="shared" si="51"/>
        <v/>
      </c>
      <c r="N115" t="s">
        <v>55</v>
      </c>
      <c r="O115" s="45" t="str">
        <f t="shared" si="68"/>
        <v/>
      </c>
      <c r="P115" s="2" t="str">
        <f>IFERROR(IF(AND(COUNTBLANK(Q$19)=0,Q$19&lt;&gt;0,Q$19&lt;$A115),"",
IF($A115&lt;=Q$14,((P$11-SUM(Q$26:Q114))*P$18/365)*(365/12),"")),"")</f>
        <v/>
      </c>
      <c r="Q115" s="2" t="str">
        <f t="shared" si="69"/>
        <v/>
      </c>
      <c r="R115" s="21" t="str">
        <f t="shared" si="52"/>
        <v/>
      </c>
      <c r="S115" t="s">
        <v>55</v>
      </c>
      <c r="T115" s="45" t="str">
        <f t="shared" si="70"/>
        <v/>
      </c>
      <c r="U115" s="2" t="str">
        <f>IFERROR(IF(AND(COUNTBLANK(V$19)=0,V$19&lt;&gt;0,V$19&lt;$A115),"",
IF($A115&lt;=V$14,((U$11-SUM(V$26:V114))*U$18/365)*(365/12),"")),"")</f>
        <v/>
      </c>
      <c r="V115" s="2" t="str">
        <f t="shared" si="71"/>
        <v/>
      </c>
      <c r="W115" s="21" t="str">
        <f t="shared" si="53"/>
        <v/>
      </c>
      <c r="X115" t="s">
        <v>55</v>
      </c>
      <c r="Y115" s="45" t="str">
        <f t="shared" si="72"/>
        <v/>
      </c>
      <c r="Z115" s="2" t="str">
        <f>IFERROR(IF(AND(COUNTBLANK(AA$19)=0,AA$19&lt;&gt;0,AA$19&lt;$A115),"",
IF($A115&lt;=AA$14,((Z$11-SUM(AA$26:AA114))*Z$18/365)*(365/12),"")),"")</f>
        <v/>
      </c>
      <c r="AA115" s="2" t="str">
        <f t="shared" si="73"/>
        <v/>
      </c>
      <c r="AB115" s="21" t="str">
        <f t="shared" si="54"/>
        <v/>
      </c>
      <c r="AC115" t="s">
        <v>55</v>
      </c>
      <c r="AD115" s="45" t="str">
        <f t="shared" si="74"/>
        <v/>
      </c>
      <c r="AE115" s="2" t="str">
        <f>IFERROR(IF(AND(COUNTBLANK(AF$19)=0,AF$19&lt;&gt;0,AF$19&lt;$A115),"",
IF($A115&lt;=AF$14,((AE$11-SUM(AF$26:AF114))*AE$18/365)*(365/12),"")),"")</f>
        <v/>
      </c>
      <c r="AF115" s="2" t="str">
        <f t="shared" si="75"/>
        <v/>
      </c>
      <c r="AG115" s="21" t="str">
        <f t="shared" si="55"/>
        <v/>
      </c>
      <c r="AH115" t="s">
        <v>55</v>
      </c>
      <c r="AI115" s="45" t="str">
        <f t="shared" si="76"/>
        <v/>
      </c>
      <c r="AJ115" s="2" t="str">
        <f>IFERROR(IF(AND(COUNTBLANK(AK$19)=0,AK$19&lt;&gt;0,AK$19&lt;$A115),"",
IF($A115&lt;=AK$14,((AJ$11-SUM(AK$26:AK114))*AJ$18/365)*(365/12),"")),"")</f>
        <v/>
      </c>
      <c r="AK115" s="2" t="str">
        <f t="shared" si="77"/>
        <v/>
      </c>
      <c r="AL115" s="21" t="str">
        <f t="shared" si="56"/>
        <v/>
      </c>
      <c r="AM115" t="s">
        <v>55</v>
      </c>
      <c r="AN115" s="45" t="str">
        <f t="shared" si="78"/>
        <v/>
      </c>
      <c r="AO115" s="2" t="str">
        <f>IFERROR(IF(AND(COUNTBLANK(AP$19)=0,AP$19&lt;&gt;0,AP$19&lt;$A115),"",
IF($A115&lt;=AP$14,((AO$11-SUM(AP$26:AP114))*AO$18/365)*(365/12),"")),"")</f>
        <v/>
      </c>
      <c r="AP115" s="2" t="str">
        <f t="shared" si="79"/>
        <v/>
      </c>
      <c r="AQ115" s="21" t="str">
        <f t="shared" si="57"/>
        <v/>
      </c>
      <c r="AR115" t="s">
        <v>55</v>
      </c>
      <c r="AS115" s="45" t="str">
        <f t="shared" si="80"/>
        <v/>
      </c>
      <c r="AT115" s="2" t="str">
        <f>IFERROR(IF(AND(COUNTBLANK(AU$19)=0,AU$19&lt;&gt;0,AU$19&lt;$A115),"",
IF($A115&lt;=AU$14,((AT$11-SUM(AU$26:AU114))*AT$18/365)*(365/12),"")),"")</f>
        <v/>
      </c>
      <c r="AU115" s="2" t="str">
        <f t="shared" si="81"/>
        <v/>
      </c>
      <c r="AV115" s="21" t="str">
        <f t="shared" si="58"/>
        <v/>
      </c>
      <c r="AW115" t="s">
        <v>55</v>
      </c>
      <c r="AX115" s="45" t="str">
        <f t="shared" si="82"/>
        <v/>
      </c>
      <c r="AY115" s="2" t="str">
        <f>IFERROR(IF(AND(COUNTBLANK(AZ$19)=0,AZ$19&lt;&gt;0,AZ$19&lt;$A115),"",
IF($A115&lt;=AZ$14,((AY$11-SUM(AZ$26:AZ114))*AY$18/365)*(365/12),"")),"")</f>
        <v/>
      </c>
      <c r="AZ115" s="2" t="str">
        <f t="shared" si="83"/>
        <v/>
      </c>
      <c r="BA115" s="21" t="str">
        <f t="shared" si="59"/>
        <v/>
      </c>
      <c r="BB115" t="s">
        <v>55</v>
      </c>
      <c r="BC115" s="45" t="str">
        <f t="shared" si="84"/>
        <v/>
      </c>
      <c r="BD115" s="2" t="str">
        <f>IFERROR(IF(AND(COUNTBLANK(BE$19)=0,BE$19&lt;&gt;0,BE$19&lt;$A115),"",
IF($A115&lt;=BE$14,((BD$11-SUM(BE$26:BE114))*BD$18/365)*(365/12),"")),"")</f>
        <v/>
      </c>
      <c r="BE115" s="2" t="str">
        <f t="shared" si="85"/>
        <v/>
      </c>
      <c r="BF115" s="21" t="str">
        <f t="shared" si="60"/>
        <v/>
      </c>
      <c r="BG115" t="s">
        <v>55</v>
      </c>
      <c r="BH115" s="45" t="str">
        <f t="shared" si="86"/>
        <v/>
      </c>
      <c r="BI115" s="2" t="str">
        <f>IFERROR(IF(AND(COUNTBLANK(BJ$19)=0,BJ$19&lt;&gt;0,BJ$19&lt;$A115),"",
IF($A115&lt;=BJ$14,((BI$11-SUM(BJ$26:BJ114))*BI$18/365)*(365/12),"")),"")</f>
        <v/>
      </c>
      <c r="BJ115" s="2" t="str">
        <f t="shared" si="87"/>
        <v/>
      </c>
      <c r="BK115" s="21" t="str">
        <f t="shared" si="61"/>
        <v/>
      </c>
      <c r="BL115" t="s">
        <v>55</v>
      </c>
      <c r="BM115" s="45" t="str">
        <f t="shared" si="88"/>
        <v/>
      </c>
      <c r="BN115" s="2" t="str">
        <f>IFERROR(IF(AND(COUNTBLANK(BO$19)=0,BO$19&lt;&gt;0,BO$19&lt;$A115),"",
IF($A115&lt;=BO$14,((BN$11-SUM(BO$26:BO114))*BN$18/365)*(365/12),"")),"")</f>
        <v/>
      </c>
      <c r="BO115" s="2" t="str">
        <f t="shared" si="89"/>
        <v/>
      </c>
      <c r="BP115" s="21" t="str">
        <f t="shared" si="62"/>
        <v/>
      </c>
      <c r="BQ115" t="s">
        <v>55</v>
      </c>
      <c r="BR115" s="45" t="str">
        <f t="shared" si="90"/>
        <v/>
      </c>
      <c r="BS115" s="2" t="str">
        <f>IFERROR(IF(AND(COUNTBLANK(BT$19)=0,BT$19&lt;&gt;0,BT$19&lt;$A115),"",
IF($A115&lt;=BT$14,((BS$11-SUM(BT$26:BT114))*BS$18/365)*(365/12),"")),"")</f>
        <v/>
      </c>
      <c r="BT115" s="2" t="str">
        <f t="shared" si="91"/>
        <v/>
      </c>
      <c r="BU115" s="21" t="str">
        <f t="shared" si="63"/>
        <v/>
      </c>
      <c r="BV115" t="s">
        <v>55</v>
      </c>
      <c r="BW115" s="45" t="str">
        <f t="shared" si="92"/>
        <v/>
      </c>
      <c r="BX115" s="2" t="str">
        <f>IFERROR(IF(AND(COUNTBLANK(BY$19)=0,BY$19&lt;&gt;0,BY$19&lt;$A115),"",
IF($A115&lt;=BY$14,((BX$11-SUM(BY$26:BY114))*BX$18/365)*(365/12),"")),"")</f>
        <v/>
      </c>
      <c r="BY115" s="2" t="str">
        <f t="shared" si="93"/>
        <v/>
      </c>
      <c r="BZ115" s="21" t="str">
        <f t="shared" si="64"/>
        <v/>
      </c>
    </row>
    <row r="116" spans="1:78" s="2" customFormat="1" x14ac:dyDescent="0.3">
      <c r="A116" s="4">
        <f t="shared" si="94"/>
        <v>91</v>
      </c>
      <c r="B116" s="23">
        <f t="shared" si="48"/>
        <v>45311</v>
      </c>
      <c r="C116" s="24">
        <f t="shared" si="49"/>
        <v>46</v>
      </c>
      <c r="D116" t="s">
        <v>55</v>
      </c>
      <c r="E116" s="45" t="str">
        <f t="shared" si="95"/>
        <v/>
      </c>
      <c r="F116" s="2" t="str">
        <f>IFERROR(IF(AND(COUNTBLANK(G$19)=0,G$19&lt;&gt;0,G$19&lt;$A116),"",
IF($A116&lt;=G$14,((F$11-SUM(G$26:G115))*F$18/365)*(365/12),"")),"")</f>
        <v/>
      </c>
      <c r="G116" s="2" t="str">
        <f t="shared" si="65"/>
        <v/>
      </c>
      <c r="H116" s="21" t="str">
        <f t="shared" si="50"/>
        <v/>
      </c>
      <c r="I116" t="s">
        <v>55</v>
      </c>
      <c r="J116" s="45" t="str">
        <f t="shared" si="66"/>
        <v/>
      </c>
      <c r="K116" s="2" t="str">
        <f>IFERROR(IF(AND(COUNTBLANK(L$19)=0,L$19&lt;&gt;0,L$19&lt;$A116),"",
IF($A116&lt;=L$14,((K$11-SUM(L$26:L115))*K$18/365)*(365/12),"")),"")</f>
        <v/>
      </c>
      <c r="L116" s="2" t="str">
        <f t="shared" si="67"/>
        <v/>
      </c>
      <c r="M116" s="21" t="str">
        <f t="shared" si="51"/>
        <v/>
      </c>
      <c r="N116" t="s">
        <v>55</v>
      </c>
      <c r="O116" s="45" t="str">
        <f t="shared" si="68"/>
        <v/>
      </c>
      <c r="P116" s="2" t="str">
        <f>IFERROR(IF(AND(COUNTBLANK(Q$19)=0,Q$19&lt;&gt;0,Q$19&lt;$A116),"",
IF($A116&lt;=Q$14,((P$11-SUM(Q$26:Q115))*P$18/365)*(365/12),"")),"")</f>
        <v/>
      </c>
      <c r="Q116" s="2" t="str">
        <f t="shared" si="69"/>
        <v/>
      </c>
      <c r="R116" s="21" t="str">
        <f t="shared" si="52"/>
        <v/>
      </c>
      <c r="S116" t="s">
        <v>55</v>
      </c>
      <c r="T116" s="45" t="str">
        <f t="shared" si="70"/>
        <v/>
      </c>
      <c r="U116" s="2" t="str">
        <f>IFERROR(IF(AND(COUNTBLANK(V$19)=0,V$19&lt;&gt;0,V$19&lt;$A116),"",
IF($A116&lt;=V$14,((U$11-SUM(V$26:V115))*U$18/365)*(365/12),"")),"")</f>
        <v/>
      </c>
      <c r="V116" s="2" t="str">
        <f t="shared" si="71"/>
        <v/>
      </c>
      <c r="W116" s="21" t="str">
        <f t="shared" si="53"/>
        <v/>
      </c>
      <c r="X116" t="s">
        <v>55</v>
      </c>
      <c r="Y116" s="45" t="str">
        <f t="shared" si="72"/>
        <v/>
      </c>
      <c r="Z116" s="2" t="str">
        <f>IFERROR(IF(AND(COUNTBLANK(AA$19)=0,AA$19&lt;&gt;0,AA$19&lt;$A116),"",
IF($A116&lt;=AA$14,((Z$11-SUM(AA$26:AA115))*Z$18/365)*(365/12),"")),"")</f>
        <v/>
      </c>
      <c r="AA116" s="2" t="str">
        <f t="shared" si="73"/>
        <v/>
      </c>
      <c r="AB116" s="21" t="str">
        <f t="shared" si="54"/>
        <v/>
      </c>
      <c r="AC116" t="s">
        <v>55</v>
      </c>
      <c r="AD116" s="45" t="str">
        <f t="shared" si="74"/>
        <v/>
      </c>
      <c r="AE116" s="2" t="str">
        <f>IFERROR(IF(AND(COUNTBLANK(AF$19)=0,AF$19&lt;&gt;0,AF$19&lt;$A116),"",
IF($A116&lt;=AF$14,((AE$11-SUM(AF$26:AF115))*AE$18/365)*(365/12),"")),"")</f>
        <v/>
      </c>
      <c r="AF116" s="2" t="str">
        <f t="shared" si="75"/>
        <v/>
      </c>
      <c r="AG116" s="21" t="str">
        <f t="shared" si="55"/>
        <v/>
      </c>
      <c r="AH116" t="s">
        <v>55</v>
      </c>
      <c r="AI116" s="45" t="str">
        <f t="shared" si="76"/>
        <v/>
      </c>
      <c r="AJ116" s="2" t="str">
        <f>IFERROR(IF(AND(COUNTBLANK(AK$19)=0,AK$19&lt;&gt;0,AK$19&lt;$A116),"",
IF($A116&lt;=AK$14,((AJ$11-SUM(AK$26:AK115))*AJ$18/365)*(365/12),"")),"")</f>
        <v/>
      </c>
      <c r="AK116" s="2" t="str">
        <f t="shared" si="77"/>
        <v/>
      </c>
      <c r="AL116" s="21" t="str">
        <f t="shared" si="56"/>
        <v/>
      </c>
      <c r="AM116" t="s">
        <v>55</v>
      </c>
      <c r="AN116" s="45" t="str">
        <f t="shared" si="78"/>
        <v/>
      </c>
      <c r="AO116" s="2" t="str">
        <f>IFERROR(IF(AND(COUNTBLANK(AP$19)=0,AP$19&lt;&gt;0,AP$19&lt;$A116),"",
IF($A116&lt;=AP$14,((AO$11-SUM(AP$26:AP115))*AO$18/365)*(365/12),"")),"")</f>
        <v/>
      </c>
      <c r="AP116" s="2" t="str">
        <f t="shared" si="79"/>
        <v/>
      </c>
      <c r="AQ116" s="21" t="str">
        <f t="shared" si="57"/>
        <v/>
      </c>
      <c r="AR116" t="s">
        <v>55</v>
      </c>
      <c r="AS116" s="45" t="str">
        <f t="shared" si="80"/>
        <v/>
      </c>
      <c r="AT116" s="2" t="str">
        <f>IFERROR(IF(AND(COUNTBLANK(AU$19)=0,AU$19&lt;&gt;0,AU$19&lt;$A116),"",
IF($A116&lt;=AU$14,((AT$11-SUM(AU$26:AU115))*AT$18/365)*(365/12),"")),"")</f>
        <v/>
      </c>
      <c r="AU116" s="2" t="str">
        <f t="shared" si="81"/>
        <v/>
      </c>
      <c r="AV116" s="21" t="str">
        <f t="shared" si="58"/>
        <v/>
      </c>
      <c r="AW116" t="s">
        <v>55</v>
      </c>
      <c r="AX116" s="45" t="str">
        <f t="shared" si="82"/>
        <v/>
      </c>
      <c r="AY116" s="2" t="str">
        <f>IFERROR(IF(AND(COUNTBLANK(AZ$19)=0,AZ$19&lt;&gt;0,AZ$19&lt;$A116),"",
IF($A116&lt;=AZ$14,((AY$11-SUM(AZ$26:AZ115))*AY$18/365)*(365/12),"")),"")</f>
        <v/>
      </c>
      <c r="AZ116" s="2" t="str">
        <f t="shared" si="83"/>
        <v/>
      </c>
      <c r="BA116" s="21" t="str">
        <f t="shared" si="59"/>
        <v/>
      </c>
      <c r="BB116" t="s">
        <v>55</v>
      </c>
      <c r="BC116" s="45" t="str">
        <f t="shared" si="84"/>
        <v/>
      </c>
      <c r="BD116" s="2" t="str">
        <f>IFERROR(IF(AND(COUNTBLANK(BE$19)=0,BE$19&lt;&gt;0,BE$19&lt;$A116),"",
IF($A116&lt;=BE$14,((BD$11-SUM(BE$26:BE115))*BD$18/365)*(365/12),"")),"")</f>
        <v/>
      </c>
      <c r="BE116" s="2" t="str">
        <f t="shared" si="85"/>
        <v/>
      </c>
      <c r="BF116" s="21" t="str">
        <f t="shared" si="60"/>
        <v/>
      </c>
      <c r="BG116" t="s">
        <v>55</v>
      </c>
      <c r="BH116" s="45" t="str">
        <f t="shared" si="86"/>
        <v/>
      </c>
      <c r="BI116" s="2" t="str">
        <f>IFERROR(IF(AND(COUNTBLANK(BJ$19)=0,BJ$19&lt;&gt;0,BJ$19&lt;$A116),"",
IF($A116&lt;=BJ$14,((BI$11-SUM(BJ$26:BJ115))*BI$18/365)*(365/12),"")),"")</f>
        <v/>
      </c>
      <c r="BJ116" s="2" t="str">
        <f t="shared" si="87"/>
        <v/>
      </c>
      <c r="BK116" s="21" t="str">
        <f t="shared" si="61"/>
        <v/>
      </c>
      <c r="BL116" t="s">
        <v>55</v>
      </c>
      <c r="BM116" s="45" t="str">
        <f t="shared" si="88"/>
        <v/>
      </c>
      <c r="BN116" s="2" t="str">
        <f>IFERROR(IF(AND(COUNTBLANK(BO$19)=0,BO$19&lt;&gt;0,BO$19&lt;$A116),"",
IF($A116&lt;=BO$14,((BN$11-SUM(BO$26:BO115))*BN$18/365)*(365/12),"")),"")</f>
        <v/>
      </c>
      <c r="BO116" s="2" t="str">
        <f t="shared" si="89"/>
        <v/>
      </c>
      <c r="BP116" s="21" t="str">
        <f t="shared" si="62"/>
        <v/>
      </c>
      <c r="BQ116" t="s">
        <v>55</v>
      </c>
      <c r="BR116" s="45" t="str">
        <f t="shared" si="90"/>
        <v/>
      </c>
      <c r="BS116" s="2" t="str">
        <f>IFERROR(IF(AND(COUNTBLANK(BT$19)=0,BT$19&lt;&gt;0,BT$19&lt;$A116),"",
IF($A116&lt;=BT$14,((BS$11-SUM(BT$26:BT115))*BS$18/365)*(365/12),"")),"")</f>
        <v/>
      </c>
      <c r="BT116" s="2" t="str">
        <f t="shared" si="91"/>
        <v/>
      </c>
      <c r="BU116" s="21" t="str">
        <f t="shared" si="63"/>
        <v/>
      </c>
      <c r="BV116" t="s">
        <v>55</v>
      </c>
      <c r="BW116" s="45" t="str">
        <f t="shared" si="92"/>
        <v/>
      </c>
      <c r="BX116" s="2" t="str">
        <f>IFERROR(IF(AND(COUNTBLANK(BY$19)=0,BY$19&lt;&gt;0,BY$19&lt;$A116),"",
IF($A116&lt;=BY$14,((BX$11-SUM(BY$26:BY115))*BX$18/365)*(365/12),"")),"")</f>
        <v/>
      </c>
      <c r="BY116" s="2" t="str">
        <f t="shared" si="93"/>
        <v/>
      </c>
      <c r="BZ116" s="21" t="str">
        <f t="shared" si="64"/>
        <v/>
      </c>
    </row>
    <row r="117" spans="1:78" s="2" customFormat="1" x14ac:dyDescent="0.3">
      <c r="A117" s="4">
        <f t="shared" si="94"/>
        <v>92</v>
      </c>
      <c r="B117" s="23">
        <f t="shared" si="48"/>
        <v>45342</v>
      </c>
      <c r="C117" s="24">
        <f t="shared" si="49"/>
        <v>46</v>
      </c>
      <c r="D117" t="s">
        <v>55</v>
      </c>
      <c r="E117" s="45" t="str">
        <f t="shared" si="95"/>
        <v/>
      </c>
      <c r="F117" s="2" t="str">
        <f>IFERROR(IF(AND(COUNTBLANK(G$19)=0,G$19&lt;&gt;0,G$19&lt;$A117),"",
IF($A117&lt;=G$14,((F$11-SUM(G$26:G116))*F$18/365)*(365/12),"")),"")</f>
        <v/>
      </c>
      <c r="G117" s="2" t="str">
        <f t="shared" si="65"/>
        <v/>
      </c>
      <c r="H117" s="21" t="str">
        <f t="shared" si="50"/>
        <v/>
      </c>
      <c r="I117" t="s">
        <v>55</v>
      </c>
      <c r="J117" s="45" t="str">
        <f t="shared" si="66"/>
        <v/>
      </c>
      <c r="K117" s="2" t="str">
        <f>IFERROR(IF(AND(COUNTBLANK(L$19)=0,L$19&lt;&gt;0,L$19&lt;$A117),"",
IF($A117&lt;=L$14,((K$11-SUM(L$26:L116))*K$18/365)*(365/12),"")),"")</f>
        <v/>
      </c>
      <c r="L117" s="2" t="str">
        <f t="shared" si="67"/>
        <v/>
      </c>
      <c r="M117" s="21" t="str">
        <f t="shared" si="51"/>
        <v/>
      </c>
      <c r="N117" t="s">
        <v>55</v>
      </c>
      <c r="O117" s="45" t="str">
        <f t="shared" si="68"/>
        <v/>
      </c>
      <c r="P117" s="2" t="str">
        <f>IFERROR(IF(AND(COUNTBLANK(Q$19)=0,Q$19&lt;&gt;0,Q$19&lt;$A117),"",
IF($A117&lt;=Q$14,((P$11-SUM(Q$26:Q116))*P$18/365)*(365/12),"")),"")</f>
        <v/>
      </c>
      <c r="Q117" s="2" t="str">
        <f t="shared" si="69"/>
        <v/>
      </c>
      <c r="R117" s="21" t="str">
        <f t="shared" si="52"/>
        <v/>
      </c>
      <c r="S117" t="s">
        <v>55</v>
      </c>
      <c r="T117" s="45" t="str">
        <f t="shared" si="70"/>
        <v/>
      </c>
      <c r="U117" s="2" t="str">
        <f>IFERROR(IF(AND(COUNTBLANK(V$19)=0,V$19&lt;&gt;0,V$19&lt;$A117),"",
IF($A117&lt;=V$14,((U$11-SUM(V$26:V116))*U$18/365)*(365/12),"")),"")</f>
        <v/>
      </c>
      <c r="V117" s="2" t="str">
        <f t="shared" si="71"/>
        <v/>
      </c>
      <c r="W117" s="21" t="str">
        <f t="shared" si="53"/>
        <v/>
      </c>
      <c r="X117" t="s">
        <v>55</v>
      </c>
      <c r="Y117" s="45" t="str">
        <f t="shared" si="72"/>
        <v/>
      </c>
      <c r="Z117" s="2" t="str">
        <f>IFERROR(IF(AND(COUNTBLANK(AA$19)=0,AA$19&lt;&gt;0,AA$19&lt;$A117),"",
IF($A117&lt;=AA$14,((Z$11-SUM(AA$26:AA116))*Z$18/365)*(365/12),"")),"")</f>
        <v/>
      </c>
      <c r="AA117" s="2" t="str">
        <f t="shared" si="73"/>
        <v/>
      </c>
      <c r="AB117" s="21" t="str">
        <f t="shared" si="54"/>
        <v/>
      </c>
      <c r="AC117" t="s">
        <v>55</v>
      </c>
      <c r="AD117" s="45" t="str">
        <f t="shared" si="74"/>
        <v/>
      </c>
      <c r="AE117" s="2" t="str">
        <f>IFERROR(IF(AND(COUNTBLANK(AF$19)=0,AF$19&lt;&gt;0,AF$19&lt;$A117),"",
IF($A117&lt;=AF$14,((AE$11-SUM(AF$26:AF116))*AE$18/365)*(365/12),"")),"")</f>
        <v/>
      </c>
      <c r="AF117" s="2" t="str">
        <f t="shared" si="75"/>
        <v/>
      </c>
      <c r="AG117" s="21" t="str">
        <f t="shared" si="55"/>
        <v/>
      </c>
      <c r="AH117" t="s">
        <v>55</v>
      </c>
      <c r="AI117" s="45" t="str">
        <f t="shared" si="76"/>
        <v/>
      </c>
      <c r="AJ117" s="2" t="str">
        <f>IFERROR(IF(AND(COUNTBLANK(AK$19)=0,AK$19&lt;&gt;0,AK$19&lt;$A117),"",
IF($A117&lt;=AK$14,((AJ$11-SUM(AK$26:AK116))*AJ$18/365)*(365/12),"")),"")</f>
        <v/>
      </c>
      <c r="AK117" s="2" t="str">
        <f t="shared" si="77"/>
        <v/>
      </c>
      <c r="AL117" s="21" t="str">
        <f t="shared" si="56"/>
        <v/>
      </c>
      <c r="AM117" t="s">
        <v>55</v>
      </c>
      <c r="AN117" s="45" t="str">
        <f t="shared" si="78"/>
        <v/>
      </c>
      <c r="AO117" s="2" t="str">
        <f>IFERROR(IF(AND(COUNTBLANK(AP$19)=0,AP$19&lt;&gt;0,AP$19&lt;$A117),"",
IF($A117&lt;=AP$14,((AO$11-SUM(AP$26:AP116))*AO$18/365)*(365/12),"")),"")</f>
        <v/>
      </c>
      <c r="AP117" s="2" t="str">
        <f t="shared" si="79"/>
        <v/>
      </c>
      <c r="AQ117" s="21" t="str">
        <f t="shared" si="57"/>
        <v/>
      </c>
      <c r="AR117" t="s">
        <v>55</v>
      </c>
      <c r="AS117" s="45" t="str">
        <f t="shared" si="80"/>
        <v/>
      </c>
      <c r="AT117" s="2" t="str">
        <f>IFERROR(IF(AND(COUNTBLANK(AU$19)=0,AU$19&lt;&gt;0,AU$19&lt;$A117),"",
IF($A117&lt;=AU$14,((AT$11-SUM(AU$26:AU116))*AT$18/365)*(365/12),"")),"")</f>
        <v/>
      </c>
      <c r="AU117" s="2" t="str">
        <f t="shared" si="81"/>
        <v/>
      </c>
      <c r="AV117" s="21" t="str">
        <f t="shared" si="58"/>
        <v/>
      </c>
      <c r="AW117" t="s">
        <v>55</v>
      </c>
      <c r="AX117" s="45" t="str">
        <f t="shared" si="82"/>
        <v/>
      </c>
      <c r="AY117" s="2" t="str">
        <f>IFERROR(IF(AND(COUNTBLANK(AZ$19)=0,AZ$19&lt;&gt;0,AZ$19&lt;$A117),"",
IF($A117&lt;=AZ$14,((AY$11-SUM(AZ$26:AZ116))*AY$18/365)*(365/12),"")),"")</f>
        <v/>
      </c>
      <c r="AZ117" s="2" t="str">
        <f t="shared" si="83"/>
        <v/>
      </c>
      <c r="BA117" s="21" t="str">
        <f t="shared" si="59"/>
        <v/>
      </c>
      <c r="BB117" t="s">
        <v>55</v>
      </c>
      <c r="BC117" s="45" t="str">
        <f t="shared" si="84"/>
        <v/>
      </c>
      <c r="BD117" s="2" t="str">
        <f>IFERROR(IF(AND(COUNTBLANK(BE$19)=0,BE$19&lt;&gt;0,BE$19&lt;$A117),"",
IF($A117&lt;=BE$14,((BD$11-SUM(BE$26:BE116))*BD$18/365)*(365/12),"")),"")</f>
        <v/>
      </c>
      <c r="BE117" s="2" t="str">
        <f t="shared" si="85"/>
        <v/>
      </c>
      <c r="BF117" s="21" t="str">
        <f t="shared" si="60"/>
        <v/>
      </c>
      <c r="BG117" t="s">
        <v>55</v>
      </c>
      <c r="BH117" s="45" t="str">
        <f t="shared" si="86"/>
        <v/>
      </c>
      <c r="BI117" s="2" t="str">
        <f>IFERROR(IF(AND(COUNTBLANK(BJ$19)=0,BJ$19&lt;&gt;0,BJ$19&lt;$A117),"",
IF($A117&lt;=BJ$14,((BI$11-SUM(BJ$26:BJ116))*BI$18/365)*(365/12),"")),"")</f>
        <v/>
      </c>
      <c r="BJ117" s="2" t="str">
        <f t="shared" si="87"/>
        <v/>
      </c>
      <c r="BK117" s="21" t="str">
        <f t="shared" si="61"/>
        <v/>
      </c>
      <c r="BL117" t="s">
        <v>55</v>
      </c>
      <c r="BM117" s="45" t="str">
        <f t="shared" si="88"/>
        <v/>
      </c>
      <c r="BN117" s="2" t="str">
        <f>IFERROR(IF(AND(COUNTBLANK(BO$19)=0,BO$19&lt;&gt;0,BO$19&lt;$A117),"",
IF($A117&lt;=BO$14,((BN$11-SUM(BO$26:BO116))*BN$18/365)*(365/12),"")),"")</f>
        <v/>
      </c>
      <c r="BO117" s="2" t="str">
        <f t="shared" si="89"/>
        <v/>
      </c>
      <c r="BP117" s="21" t="str">
        <f t="shared" si="62"/>
        <v/>
      </c>
      <c r="BQ117" t="s">
        <v>55</v>
      </c>
      <c r="BR117" s="45" t="str">
        <f t="shared" si="90"/>
        <v/>
      </c>
      <c r="BS117" s="2" t="str">
        <f>IFERROR(IF(AND(COUNTBLANK(BT$19)=0,BT$19&lt;&gt;0,BT$19&lt;$A117),"",
IF($A117&lt;=BT$14,((BS$11-SUM(BT$26:BT116))*BS$18/365)*(365/12),"")),"")</f>
        <v/>
      </c>
      <c r="BT117" s="2" t="str">
        <f t="shared" si="91"/>
        <v/>
      </c>
      <c r="BU117" s="21" t="str">
        <f t="shared" si="63"/>
        <v/>
      </c>
      <c r="BV117" t="s">
        <v>55</v>
      </c>
      <c r="BW117" s="45" t="str">
        <f t="shared" si="92"/>
        <v/>
      </c>
      <c r="BX117" s="2" t="str">
        <f>IFERROR(IF(AND(COUNTBLANK(BY$19)=0,BY$19&lt;&gt;0,BY$19&lt;$A117),"",
IF($A117&lt;=BY$14,((BX$11-SUM(BY$26:BY116))*BX$18/365)*(365/12),"")),"")</f>
        <v/>
      </c>
      <c r="BY117" s="2" t="str">
        <f t="shared" si="93"/>
        <v/>
      </c>
      <c r="BZ117" s="21" t="str">
        <f t="shared" si="64"/>
        <v/>
      </c>
    </row>
    <row r="118" spans="1:78" s="2" customFormat="1" x14ac:dyDescent="0.3">
      <c r="A118" s="4">
        <f t="shared" si="94"/>
        <v>93</v>
      </c>
      <c r="B118" s="23">
        <f t="shared" si="48"/>
        <v>45371</v>
      </c>
      <c r="C118" s="24">
        <f t="shared" si="49"/>
        <v>46</v>
      </c>
      <c r="D118" t="s">
        <v>55</v>
      </c>
      <c r="E118" s="45" t="str">
        <f t="shared" si="95"/>
        <v/>
      </c>
      <c r="F118" s="2" t="str">
        <f>IFERROR(IF(AND(COUNTBLANK(G$19)=0,G$19&lt;&gt;0,G$19&lt;$A118),"",
IF($A118&lt;=G$14,((F$11-SUM(G$26:G117))*F$18/365)*(365/12),"")),"")</f>
        <v/>
      </c>
      <c r="G118" s="2" t="str">
        <f t="shared" si="65"/>
        <v/>
      </c>
      <c r="H118" s="21" t="str">
        <f t="shared" si="50"/>
        <v/>
      </c>
      <c r="I118" t="s">
        <v>55</v>
      </c>
      <c r="J118" s="45" t="str">
        <f t="shared" si="66"/>
        <v/>
      </c>
      <c r="K118" s="2" t="str">
        <f>IFERROR(IF(AND(COUNTBLANK(L$19)=0,L$19&lt;&gt;0,L$19&lt;$A118),"",
IF($A118&lt;=L$14,((K$11-SUM(L$26:L117))*K$18/365)*(365/12),"")),"")</f>
        <v/>
      </c>
      <c r="L118" s="2" t="str">
        <f t="shared" si="67"/>
        <v/>
      </c>
      <c r="M118" s="21" t="str">
        <f t="shared" si="51"/>
        <v/>
      </c>
      <c r="N118" t="s">
        <v>55</v>
      </c>
      <c r="O118" s="45" t="str">
        <f t="shared" si="68"/>
        <v/>
      </c>
      <c r="P118" s="2" t="str">
        <f>IFERROR(IF(AND(COUNTBLANK(Q$19)=0,Q$19&lt;&gt;0,Q$19&lt;$A118),"",
IF($A118&lt;=Q$14,((P$11-SUM(Q$26:Q117))*P$18/365)*(365/12),"")),"")</f>
        <v/>
      </c>
      <c r="Q118" s="2" t="str">
        <f t="shared" si="69"/>
        <v/>
      </c>
      <c r="R118" s="21" t="str">
        <f t="shared" si="52"/>
        <v/>
      </c>
      <c r="S118" t="s">
        <v>55</v>
      </c>
      <c r="T118" s="45" t="str">
        <f t="shared" si="70"/>
        <v/>
      </c>
      <c r="U118" s="2" t="str">
        <f>IFERROR(IF(AND(COUNTBLANK(V$19)=0,V$19&lt;&gt;0,V$19&lt;$A118),"",
IF($A118&lt;=V$14,((U$11-SUM(V$26:V117))*U$18/365)*(365/12),"")),"")</f>
        <v/>
      </c>
      <c r="V118" s="2" t="str">
        <f t="shared" si="71"/>
        <v/>
      </c>
      <c r="W118" s="21" t="str">
        <f t="shared" si="53"/>
        <v/>
      </c>
      <c r="X118" t="s">
        <v>55</v>
      </c>
      <c r="Y118" s="45" t="str">
        <f t="shared" si="72"/>
        <v/>
      </c>
      <c r="Z118" s="2" t="str">
        <f>IFERROR(IF(AND(COUNTBLANK(AA$19)=0,AA$19&lt;&gt;0,AA$19&lt;$A118),"",
IF($A118&lt;=AA$14,((Z$11-SUM(AA$26:AA117))*Z$18/365)*(365/12),"")),"")</f>
        <v/>
      </c>
      <c r="AA118" s="2" t="str">
        <f t="shared" si="73"/>
        <v/>
      </c>
      <c r="AB118" s="21" t="str">
        <f t="shared" si="54"/>
        <v/>
      </c>
      <c r="AC118" t="s">
        <v>55</v>
      </c>
      <c r="AD118" s="45" t="str">
        <f t="shared" si="74"/>
        <v/>
      </c>
      <c r="AE118" s="2" t="str">
        <f>IFERROR(IF(AND(COUNTBLANK(AF$19)=0,AF$19&lt;&gt;0,AF$19&lt;$A118),"",
IF($A118&lt;=AF$14,((AE$11-SUM(AF$26:AF117))*AE$18/365)*(365/12),"")),"")</f>
        <v/>
      </c>
      <c r="AF118" s="2" t="str">
        <f t="shared" si="75"/>
        <v/>
      </c>
      <c r="AG118" s="21" t="str">
        <f t="shared" si="55"/>
        <v/>
      </c>
      <c r="AH118" t="s">
        <v>55</v>
      </c>
      <c r="AI118" s="45" t="str">
        <f t="shared" si="76"/>
        <v/>
      </c>
      <c r="AJ118" s="2" t="str">
        <f>IFERROR(IF(AND(COUNTBLANK(AK$19)=0,AK$19&lt;&gt;0,AK$19&lt;$A118),"",
IF($A118&lt;=AK$14,((AJ$11-SUM(AK$26:AK117))*AJ$18/365)*(365/12),"")),"")</f>
        <v/>
      </c>
      <c r="AK118" s="2" t="str">
        <f t="shared" si="77"/>
        <v/>
      </c>
      <c r="AL118" s="21" t="str">
        <f t="shared" si="56"/>
        <v/>
      </c>
      <c r="AM118" t="s">
        <v>55</v>
      </c>
      <c r="AN118" s="45" t="str">
        <f t="shared" si="78"/>
        <v/>
      </c>
      <c r="AO118" s="2" t="str">
        <f>IFERROR(IF(AND(COUNTBLANK(AP$19)=0,AP$19&lt;&gt;0,AP$19&lt;$A118),"",
IF($A118&lt;=AP$14,((AO$11-SUM(AP$26:AP117))*AO$18/365)*(365/12),"")),"")</f>
        <v/>
      </c>
      <c r="AP118" s="2" t="str">
        <f t="shared" si="79"/>
        <v/>
      </c>
      <c r="AQ118" s="21" t="str">
        <f t="shared" si="57"/>
        <v/>
      </c>
      <c r="AR118" t="s">
        <v>55</v>
      </c>
      <c r="AS118" s="45" t="str">
        <f t="shared" si="80"/>
        <v/>
      </c>
      <c r="AT118" s="2" t="str">
        <f>IFERROR(IF(AND(COUNTBLANK(AU$19)=0,AU$19&lt;&gt;0,AU$19&lt;$A118),"",
IF($A118&lt;=AU$14,((AT$11-SUM(AU$26:AU117))*AT$18/365)*(365/12),"")),"")</f>
        <v/>
      </c>
      <c r="AU118" s="2" t="str">
        <f t="shared" si="81"/>
        <v/>
      </c>
      <c r="AV118" s="21" t="str">
        <f t="shared" si="58"/>
        <v/>
      </c>
      <c r="AW118" t="s">
        <v>55</v>
      </c>
      <c r="AX118" s="45" t="str">
        <f t="shared" si="82"/>
        <v/>
      </c>
      <c r="AY118" s="2" t="str">
        <f>IFERROR(IF(AND(COUNTBLANK(AZ$19)=0,AZ$19&lt;&gt;0,AZ$19&lt;$A118),"",
IF($A118&lt;=AZ$14,((AY$11-SUM(AZ$26:AZ117))*AY$18/365)*(365/12),"")),"")</f>
        <v/>
      </c>
      <c r="AZ118" s="2" t="str">
        <f t="shared" si="83"/>
        <v/>
      </c>
      <c r="BA118" s="21" t="str">
        <f t="shared" si="59"/>
        <v/>
      </c>
      <c r="BB118" t="s">
        <v>55</v>
      </c>
      <c r="BC118" s="45" t="str">
        <f t="shared" si="84"/>
        <v/>
      </c>
      <c r="BD118" s="2" t="str">
        <f>IFERROR(IF(AND(COUNTBLANK(BE$19)=0,BE$19&lt;&gt;0,BE$19&lt;$A118),"",
IF($A118&lt;=BE$14,((BD$11-SUM(BE$26:BE117))*BD$18/365)*(365/12),"")),"")</f>
        <v/>
      </c>
      <c r="BE118" s="2" t="str">
        <f t="shared" si="85"/>
        <v/>
      </c>
      <c r="BF118" s="21" t="str">
        <f t="shared" si="60"/>
        <v/>
      </c>
      <c r="BG118" t="s">
        <v>55</v>
      </c>
      <c r="BH118" s="45" t="str">
        <f t="shared" si="86"/>
        <v/>
      </c>
      <c r="BI118" s="2" t="str">
        <f>IFERROR(IF(AND(COUNTBLANK(BJ$19)=0,BJ$19&lt;&gt;0,BJ$19&lt;$A118),"",
IF($A118&lt;=BJ$14,((BI$11-SUM(BJ$26:BJ117))*BI$18/365)*(365/12),"")),"")</f>
        <v/>
      </c>
      <c r="BJ118" s="2" t="str">
        <f t="shared" si="87"/>
        <v/>
      </c>
      <c r="BK118" s="21" t="str">
        <f t="shared" si="61"/>
        <v/>
      </c>
      <c r="BL118" t="s">
        <v>55</v>
      </c>
      <c r="BM118" s="45" t="str">
        <f t="shared" si="88"/>
        <v/>
      </c>
      <c r="BN118" s="2" t="str">
        <f>IFERROR(IF(AND(COUNTBLANK(BO$19)=0,BO$19&lt;&gt;0,BO$19&lt;$A118),"",
IF($A118&lt;=BO$14,((BN$11-SUM(BO$26:BO117))*BN$18/365)*(365/12),"")),"")</f>
        <v/>
      </c>
      <c r="BO118" s="2" t="str">
        <f t="shared" si="89"/>
        <v/>
      </c>
      <c r="BP118" s="21" t="str">
        <f t="shared" si="62"/>
        <v/>
      </c>
      <c r="BQ118" t="s">
        <v>55</v>
      </c>
      <c r="BR118" s="45" t="str">
        <f t="shared" si="90"/>
        <v/>
      </c>
      <c r="BS118" s="2" t="str">
        <f>IFERROR(IF(AND(COUNTBLANK(BT$19)=0,BT$19&lt;&gt;0,BT$19&lt;$A118),"",
IF($A118&lt;=BT$14,((BS$11-SUM(BT$26:BT117))*BS$18/365)*(365/12),"")),"")</f>
        <v/>
      </c>
      <c r="BT118" s="2" t="str">
        <f t="shared" si="91"/>
        <v/>
      </c>
      <c r="BU118" s="21" t="str">
        <f t="shared" si="63"/>
        <v/>
      </c>
      <c r="BV118" t="s">
        <v>55</v>
      </c>
      <c r="BW118" s="45" t="str">
        <f t="shared" si="92"/>
        <v/>
      </c>
      <c r="BX118" s="2" t="str">
        <f>IFERROR(IF(AND(COUNTBLANK(BY$19)=0,BY$19&lt;&gt;0,BY$19&lt;$A118),"",
IF($A118&lt;=BY$14,((BX$11-SUM(BY$26:BY117))*BX$18/365)*(365/12),"")),"")</f>
        <v/>
      </c>
      <c r="BY118" s="2" t="str">
        <f t="shared" si="93"/>
        <v/>
      </c>
      <c r="BZ118" s="21" t="str">
        <f t="shared" si="64"/>
        <v/>
      </c>
    </row>
    <row r="119" spans="1:78" s="2" customFormat="1" x14ac:dyDescent="0.3">
      <c r="A119" s="4">
        <f t="shared" si="94"/>
        <v>94</v>
      </c>
      <c r="B119" s="23">
        <f t="shared" si="48"/>
        <v>45402</v>
      </c>
      <c r="C119" s="24">
        <f t="shared" si="49"/>
        <v>46</v>
      </c>
      <c r="D119" t="s">
        <v>55</v>
      </c>
      <c r="E119" s="45" t="str">
        <f t="shared" si="95"/>
        <v/>
      </c>
      <c r="F119" s="2" t="str">
        <f>IFERROR(IF(AND(COUNTBLANK(G$19)=0,G$19&lt;&gt;0,G$19&lt;$A119),"",
IF($A119&lt;=G$14,((F$11-SUM(G$26:G118))*F$18/365)*(365/12),"")),"")</f>
        <v/>
      </c>
      <c r="G119" s="2" t="str">
        <f t="shared" si="65"/>
        <v/>
      </c>
      <c r="H119" s="21" t="str">
        <f t="shared" si="50"/>
        <v/>
      </c>
      <c r="I119" t="s">
        <v>55</v>
      </c>
      <c r="J119" s="45" t="str">
        <f t="shared" si="66"/>
        <v/>
      </c>
      <c r="K119" s="2" t="str">
        <f>IFERROR(IF(AND(COUNTBLANK(L$19)=0,L$19&lt;&gt;0,L$19&lt;$A119),"",
IF($A119&lt;=L$14,((K$11-SUM(L$26:L118))*K$18/365)*(365/12),"")),"")</f>
        <v/>
      </c>
      <c r="L119" s="2" t="str">
        <f t="shared" si="67"/>
        <v/>
      </c>
      <c r="M119" s="21" t="str">
        <f t="shared" si="51"/>
        <v/>
      </c>
      <c r="N119" t="s">
        <v>55</v>
      </c>
      <c r="O119" s="45" t="str">
        <f t="shared" si="68"/>
        <v/>
      </c>
      <c r="P119" s="2" t="str">
        <f>IFERROR(IF(AND(COUNTBLANK(Q$19)=0,Q$19&lt;&gt;0,Q$19&lt;$A119),"",
IF($A119&lt;=Q$14,((P$11-SUM(Q$26:Q118))*P$18/365)*(365/12),"")),"")</f>
        <v/>
      </c>
      <c r="Q119" s="2" t="str">
        <f t="shared" si="69"/>
        <v/>
      </c>
      <c r="R119" s="21" t="str">
        <f t="shared" si="52"/>
        <v/>
      </c>
      <c r="S119" t="s">
        <v>55</v>
      </c>
      <c r="T119" s="45" t="str">
        <f t="shared" si="70"/>
        <v/>
      </c>
      <c r="U119" s="2" t="str">
        <f>IFERROR(IF(AND(COUNTBLANK(V$19)=0,V$19&lt;&gt;0,V$19&lt;$A119),"",
IF($A119&lt;=V$14,((U$11-SUM(V$26:V118))*U$18/365)*(365/12),"")),"")</f>
        <v/>
      </c>
      <c r="V119" s="2" t="str">
        <f t="shared" si="71"/>
        <v/>
      </c>
      <c r="W119" s="21" t="str">
        <f t="shared" si="53"/>
        <v/>
      </c>
      <c r="X119" t="s">
        <v>55</v>
      </c>
      <c r="Y119" s="45" t="str">
        <f t="shared" si="72"/>
        <v/>
      </c>
      <c r="Z119" s="2" t="str">
        <f>IFERROR(IF(AND(COUNTBLANK(AA$19)=0,AA$19&lt;&gt;0,AA$19&lt;$A119),"",
IF($A119&lt;=AA$14,((Z$11-SUM(AA$26:AA118))*Z$18/365)*(365/12),"")),"")</f>
        <v/>
      </c>
      <c r="AA119" s="2" t="str">
        <f t="shared" si="73"/>
        <v/>
      </c>
      <c r="AB119" s="21" t="str">
        <f t="shared" si="54"/>
        <v/>
      </c>
      <c r="AC119" t="s">
        <v>55</v>
      </c>
      <c r="AD119" s="45" t="str">
        <f t="shared" si="74"/>
        <v/>
      </c>
      <c r="AE119" s="2" t="str">
        <f>IFERROR(IF(AND(COUNTBLANK(AF$19)=0,AF$19&lt;&gt;0,AF$19&lt;$A119),"",
IF($A119&lt;=AF$14,((AE$11-SUM(AF$26:AF118))*AE$18/365)*(365/12),"")),"")</f>
        <v/>
      </c>
      <c r="AF119" s="2" t="str">
        <f t="shared" si="75"/>
        <v/>
      </c>
      <c r="AG119" s="21" t="str">
        <f t="shared" si="55"/>
        <v/>
      </c>
      <c r="AH119" t="s">
        <v>55</v>
      </c>
      <c r="AI119" s="45" t="str">
        <f t="shared" si="76"/>
        <v/>
      </c>
      <c r="AJ119" s="2" t="str">
        <f>IFERROR(IF(AND(COUNTBLANK(AK$19)=0,AK$19&lt;&gt;0,AK$19&lt;$A119),"",
IF($A119&lt;=AK$14,((AJ$11-SUM(AK$26:AK118))*AJ$18/365)*(365/12),"")),"")</f>
        <v/>
      </c>
      <c r="AK119" s="2" t="str">
        <f t="shared" si="77"/>
        <v/>
      </c>
      <c r="AL119" s="21" t="str">
        <f t="shared" si="56"/>
        <v/>
      </c>
      <c r="AM119" t="s">
        <v>55</v>
      </c>
      <c r="AN119" s="45" t="str">
        <f t="shared" si="78"/>
        <v/>
      </c>
      <c r="AO119" s="2" t="str">
        <f>IFERROR(IF(AND(COUNTBLANK(AP$19)=0,AP$19&lt;&gt;0,AP$19&lt;$A119),"",
IF($A119&lt;=AP$14,((AO$11-SUM(AP$26:AP118))*AO$18/365)*(365/12),"")),"")</f>
        <v/>
      </c>
      <c r="AP119" s="2" t="str">
        <f t="shared" si="79"/>
        <v/>
      </c>
      <c r="AQ119" s="21" t="str">
        <f t="shared" si="57"/>
        <v/>
      </c>
      <c r="AR119" t="s">
        <v>55</v>
      </c>
      <c r="AS119" s="45" t="str">
        <f t="shared" si="80"/>
        <v/>
      </c>
      <c r="AT119" s="2" t="str">
        <f>IFERROR(IF(AND(COUNTBLANK(AU$19)=0,AU$19&lt;&gt;0,AU$19&lt;$A119),"",
IF($A119&lt;=AU$14,((AT$11-SUM(AU$26:AU118))*AT$18/365)*(365/12),"")),"")</f>
        <v/>
      </c>
      <c r="AU119" s="2" t="str">
        <f t="shared" si="81"/>
        <v/>
      </c>
      <c r="AV119" s="21" t="str">
        <f t="shared" si="58"/>
        <v/>
      </c>
      <c r="AW119" t="s">
        <v>55</v>
      </c>
      <c r="AX119" s="45" t="str">
        <f t="shared" si="82"/>
        <v/>
      </c>
      <c r="AY119" s="2" t="str">
        <f>IFERROR(IF(AND(COUNTBLANK(AZ$19)=0,AZ$19&lt;&gt;0,AZ$19&lt;$A119),"",
IF($A119&lt;=AZ$14,((AY$11-SUM(AZ$26:AZ118))*AY$18/365)*(365/12),"")),"")</f>
        <v/>
      </c>
      <c r="AZ119" s="2" t="str">
        <f t="shared" si="83"/>
        <v/>
      </c>
      <c r="BA119" s="21" t="str">
        <f t="shared" si="59"/>
        <v/>
      </c>
      <c r="BB119" t="s">
        <v>55</v>
      </c>
      <c r="BC119" s="45" t="str">
        <f t="shared" si="84"/>
        <v/>
      </c>
      <c r="BD119" s="2" t="str">
        <f>IFERROR(IF(AND(COUNTBLANK(BE$19)=0,BE$19&lt;&gt;0,BE$19&lt;$A119),"",
IF($A119&lt;=BE$14,((BD$11-SUM(BE$26:BE118))*BD$18/365)*(365/12),"")),"")</f>
        <v/>
      </c>
      <c r="BE119" s="2" t="str">
        <f t="shared" si="85"/>
        <v/>
      </c>
      <c r="BF119" s="21" t="str">
        <f t="shared" si="60"/>
        <v/>
      </c>
      <c r="BG119" t="s">
        <v>55</v>
      </c>
      <c r="BH119" s="45" t="str">
        <f t="shared" si="86"/>
        <v/>
      </c>
      <c r="BI119" s="2" t="str">
        <f>IFERROR(IF(AND(COUNTBLANK(BJ$19)=0,BJ$19&lt;&gt;0,BJ$19&lt;$A119),"",
IF($A119&lt;=BJ$14,((BI$11-SUM(BJ$26:BJ118))*BI$18/365)*(365/12),"")),"")</f>
        <v/>
      </c>
      <c r="BJ119" s="2" t="str">
        <f t="shared" si="87"/>
        <v/>
      </c>
      <c r="BK119" s="21" t="str">
        <f t="shared" si="61"/>
        <v/>
      </c>
      <c r="BL119" t="s">
        <v>55</v>
      </c>
      <c r="BM119" s="45" t="str">
        <f t="shared" si="88"/>
        <v/>
      </c>
      <c r="BN119" s="2" t="str">
        <f>IFERROR(IF(AND(COUNTBLANK(BO$19)=0,BO$19&lt;&gt;0,BO$19&lt;$A119),"",
IF($A119&lt;=BO$14,((BN$11-SUM(BO$26:BO118))*BN$18/365)*(365/12),"")),"")</f>
        <v/>
      </c>
      <c r="BO119" s="2" t="str">
        <f t="shared" si="89"/>
        <v/>
      </c>
      <c r="BP119" s="21" t="str">
        <f t="shared" si="62"/>
        <v/>
      </c>
      <c r="BQ119" t="s">
        <v>55</v>
      </c>
      <c r="BR119" s="45" t="str">
        <f t="shared" si="90"/>
        <v/>
      </c>
      <c r="BS119" s="2" t="str">
        <f>IFERROR(IF(AND(COUNTBLANK(BT$19)=0,BT$19&lt;&gt;0,BT$19&lt;$A119),"",
IF($A119&lt;=BT$14,((BS$11-SUM(BT$26:BT118))*BS$18/365)*(365/12),"")),"")</f>
        <v/>
      </c>
      <c r="BT119" s="2" t="str">
        <f t="shared" si="91"/>
        <v/>
      </c>
      <c r="BU119" s="21" t="str">
        <f t="shared" si="63"/>
        <v/>
      </c>
      <c r="BV119" t="s">
        <v>55</v>
      </c>
      <c r="BW119" s="45" t="str">
        <f t="shared" si="92"/>
        <v/>
      </c>
      <c r="BX119" s="2" t="str">
        <f>IFERROR(IF(AND(COUNTBLANK(BY$19)=0,BY$19&lt;&gt;0,BY$19&lt;$A119),"",
IF($A119&lt;=BY$14,((BX$11-SUM(BY$26:BY118))*BX$18/365)*(365/12),"")),"")</f>
        <v/>
      </c>
      <c r="BY119" s="2" t="str">
        <f t="shared" si="93"/>
        <v/>
      </c>
      <c r="BZ119" s="21" t="str">
        <f t="shared" si="64"/>
        <v/>
      </c>
    </row>
    <row r="120" spans="1:78" s="2" customFormat="1" x14ac:dyDescent="0.3">
      <c r="A120" s="4">
        <f t="shared" si="94"/>
        <v>95</v>
      </c>
      <c r="B120" s="23">
        <f t="shared" si="48"/>
        <v>45432</v>
      </c>
      <c r="C120" s="24">
        <f t="shared" si="49"/>
        <v>46</v>
      </c>
      <c r="D120" t="s">
        <v>55</v>
      </c>
      <c r="E120" s="45" t="str">
        <f t="shared" si="95"/>
        <v/>
      </c>
      <c r="F120" s="2" t="str">
        <f>IFERROR(IF(AND(COUNTBLANK(G$19)=0,G$19&lt;&gt;0,G$19&lt;$A120),"",
IF($A120&lt;=G$14,((F$11-SUM(G$26:G119))*F$18/365)*(365/12),"")),"")</f>
        <v/>
      </c>
      <c r="G120" s="2" t="str">
        <f t="shared" si="65"/>
        <v/>
      </c>
      <c r="H120" s="21" t="str">
        <f t="shared" si="50"/>
        <v/>
      </c>
      <c r="I120" t="s">
        <v>55</v>
      </c>
      <c r="J120" s="45" t="str">
        <f t="shared" si="66"/>
        <v/>
      </c>
      <c r="K120" s="2" t="str">
        <f>IFERROR(IF(AND(COUNTBLANK(L$19)=0,L$19&lt;&gt;0,L$19&lt;$A120),"",
IF($A120&lt;=L$14,((K$11-SUM(L$26:L119))*K$18/365)*(365/12),"")),"")</f>
        <v/>
      </c>
      <c r="L120" s="2" t="str">
        <f t="shared" si="67"/>
        <v/>
      </c>
      <c r="M120" s="21" t="str">
        <f t="shared" si="51"/>
        <v/>
      </c>
      <c r="N120" t="s">
        <v>55</v>
      </c>
      <c r="O120" s="45" t="str">
        <f t="shared" si="68"/>
        <v/>
      </c>
      <c r="P120" s="2" t="str">
        <f>IFERROR(IF(AND(COUNTBLANK(Q$19)=0,Q$19&lt;&gt;0,Q$19&lt;$A120),"",
IF($A120&lt;=Q$14,((P$11-SUM(Q$26:Q119))*P$18/365)*(365/12),"")),"")</f>
        <v/>
      </c>
      <c r="Q120" s="2" t="str">
        <f t="shared" si="69"/>
        <v/>
      </c>
      <c r="R120" s="21" t="str">
        <f t="shared" si="52"/>
        <v/>
      </c>
      <c r="S120" t="s">
        <v>55</v>
      </c>
      <c r="T120" s="45" t="str">
        <f t="shared" si="70"/>
        <v/>
      </c>
      <c r="U120" s="2" t="str">
        <f>IFERROR(IF(AND(COUNTBLANK(V$19)=0,V$19&lt;&gt;0,V$19&lt;$A120),"",
IF($A120&lt;=V$14,((U$11-SUM(V$26:V119))*U$18/365)*(365/12),"")),"")</f>
        <v/>
      </c>
      <c r="V120" s="2" t="str">
        <f t="shared" si="71"/>
        <v/>
      </c>
      <c r="W120" s="21" t="str">
        <f t="shared" si="53"/>
        <v/>
      </c>
      <c r="X120" t="s">
        <v>55</v>
      </c>
      <c r="Y120" s="45" t="str">
        <f t="shared" si="72"/>
        <v/>
      </c>
      <c r="Z120" s="2" t="str">
        <f>IFERROR(IF(AND(COUNTBLANK(AA$19)=0,AA$19&lt;&gt;0,AA$19&lt;$A120),"",
IF($A120&lt;=AA$14,((Z$11-SUM(AA$26:AA119))*Z$18/365)*(365/12),"")),"")</f>
        <v/>
      </c>
      <c r="AA120" s="2" t="str">
        <f t="shared" si="73"/>
        <v/>
      </c>
      <c r="AB120" s="21" t="str">
        <f t="shared" si="54"/>
        <v/>
      </c>
      <c r="AC120" t="s">
        <v>55</v>
      </c>
      <c r="AD120" s="45" t="str">
        <f t="shared" si="74"/>
        <v/>
      </c>
      <c r="AE120" s="2" t="str">
        <f>IFERROR(IF(AND(COUNTBLANK(AF$19)=0,AF$19&lt;&gt;0,AF$19&lt;$A120),"",
IF($A120&lt;=AF$14,((AE$11-SUM(AF$26:AF119))*AE$18/365)*(365/12),"")),"")</f>
        <v/>
      </c>
      <c r="AF120" s="2" t="str">
        <f t="shared" si="75"/>
        <v/>
      </c>
      <c r="AG120" s="21" t="str">
        <f t="shared" si="55"/>
        <v/>
      </c>
      <c r="AH120" t="s">
        <v>55</v>
      </c>
      <c r="AI120" s="45" t="str">
        <f t="shared" si="76"/>
        <v/>
      </c>
      <c r="AJ120" s="2" t="str">
        <f>IFERROR(IF(AND(COUNTBLANK(AK$19)=0,AK$19&lt;&gt;0,AK$19&lt;$A120),"",
IF($A120&lt;=AK$14,((AJ$11-SUM(AK$26:AK119))*AJ$18/365)*(365/12),"")),"")</f>
        <v/>
      </c>
      <c r="AK120" s="2" t="str">
        <f t="shared" si="77"/>
        <v/>
      </c>
      <c r="AL120" s="21" t="str">
        <f t="shared" si="56"/>
        <v/>
      </c>
      <c r="AM120" t="s">
        <v>55</v>
      </c>
      <c r="AN120" s="45" t="str">
        <f t="shared" si="78"/>
        <v/>
      </c>
      <c r="AO120" s="2" t="str">
        <f>IFERROR(IF(AND(COUNTBLANK(AP$19)=0,AP$19&lt;&gt;0,AP$19&lt;$A120),"",
IF($A120&lt;=AP$14,((AO$11-SUM(AP$26:AP119))*AO$18/365)*(365/12),"")),"")</f>
        <v/>
      </c>
      <c r="AP120" s="2" t="str">
        <f t="shared" si="79"/>
        <v/>
      </c>
      <c r="AQ120" s="21" t="str">
        <f t="shared" si="57"/>
        <v/>
      </c>
      <c r="AR120" t="s">
        <v>55</v>
      </c>
      <c r="AS120" s="45" t="str">
        <f t="shared" si="80"/>
        <v/>
      </c>
      <c r="AT120" s="2" t="str">
        <f>IFERROR(IF(AND(COUNTBLANK(AU$19)=0,AU$19&lt;&gt;0,AU$19&lt;$A120),"",
IF($A120&lt;=AU$14,((AT$11-SUM(AU$26:AU119))*AT$18/365)*(365/12),"")),"")</f>
        <v/>
      </c>
      <c r="AU120" s="2" t="str">
        <f t="shared" si="81"/>
        <v/>
      </c>
      <c r="AV120" s="21" t="str">
        <f t="shared" si="58"/>
        <v/>
      </c>
      <c r="AW120" t="s">
        <v>55</v>
      </c>
      <c r="AX120" s="45" t="str">
        <f t="shared" si="82"/>
        <v/>
      </c>
      <c r="AY120" s="2" t="str">
        <f>IFERROR(IF(AND(COUNTBLANK(AZ$19)=0,AZ$19&lt;&gt;0,AZ$19&lt;$A120),"",
IF($A120&lt;=AZ$14,((AY$11-SUM(AZ$26:AZ119))*AY$18/365)*(365/12),"")),"")</f>
        <v/>
      </c>
      <c r="AZ120" s="2" t="str">
        <f t="shared" si="83"/>
        <v/>
      </c>
      <c r="BA120" s="21" t="str">
        <f t="shared" si="59"/>
        <v/>
      </c>
      <c r="BB120" t="s">
        <v>55</v>
      </c>
      <c r="BC120" s="45" t="str">
        <f t="shared" si="84"/>
        <v/>
      </c>
      <c r="BD120" s="2" t="str">
        <f>IFERROR(IF(AND(COUNTBLANK(BE$19)=0,BE$19&lt;&gt;0,BE$19&lt;$A120),"",
IF($A120&lt;=BE$14,((BD$11-SUM(BE$26:BE119))*BD$18/365)*(365/12),"")),"")</f>
        <v/>
      </c>
      <c r="BE120" s="2" t="str">
        <f t="shared" si="85"/>
        <v/>
      </c>
      <c r="BF120" s="21" t="str">
        <f t="shared" si="60"/>
        <v/>
      </c>
      <c r="BG120" t="s">
        <v>55</v>
      </c>
      <c r="BH120" s="45" t="str">
        <f t="shared" si="86"/>
        <v/>
      </c>
      <c r="BI120" s="2" t="str">
        <f>IFERROR(IF(AND(COUNTBLANK(BJ$19)=0,BJ$19&lt;&gt;0,BJ$19&lt;$A120),"",
IF($A120&lt;=BJ$14,((BI$11-SUM(BJ$26:BJ119))*BI$18/365)*(365/12),"")),"")</f>
        <v/>
      </c>
      <c r="BJ120" s="2" t="str">
        <f t="shared" si="87"/>
        <v/>
      </c>
      <c r="BK120" s="21" t="str">
        <f t="shared" si="61"/>
        <v/>
      </c>
      <c r="BL120" t="s">
        <v>55</v>
      </c>
      <c r="BM120" s="45" t="str">
        <f t="shared" si="88"/>
        <v/>
      </c>
      <c r="BN120" s="2" t="str">
        <f>IFERROR(IF(AND(COUNTBLANK(BO$19)=0,BO$19&lt;&gt;0,BO$19&lt;$A120),"",
IF($A120&lt;=BO$14,((BN$11-SUM(BO$26:BO119))*BN$18/365)*(365/12),"")),"")</f>
        <v/>
      </c>
      <c r="BO120" s="2" t="str">
        <f t="shared" si="89"/>
        <v/>
      </c>
      <c r="BP120" s="21" t="str">
        <f t="shared" si="62"/>
        <v/>
      </c>
      <c r="BQ120" t="s">
        <v>55</v>
      </c>
      <c r="BR120" s="45" t="str">
        <f t="shared" si="90"/>
        <v/>
      </c>
      <c r="BS120" s="2" t="str">
        <f>IFERROR(IF(AND(COUNTBLANK(BT$19)=0,BT$19&lt;&gt;0,BT$19&lt;$A120),"",
IF($A120&lt;=BT$14,((BS$11-SUM(BT$26:BT119))*BS$18/365)*(365/12),"")),"")</f>
        <v/>
      </c>
      <c r="BT120" s="2" t="str">
        <f t="shared" si="91"/>
        <v/>
      </c>
      <c r="BU120" s="21" t="str">
        <f t="shared" si="63"/>
        <v/>
      </c>
      <c r="BV120" t="s">
        <v>55</v>
      </c>
      <c r="BW120" s="45" t="str">
        <f t="shared" si="92"/>
        <v/>
      </c>
      <c r="BX120" s="2" t="str">
        <f>IFERROR(IF(AND(COUNTBLANK(BY$19)=0,BY$19&lt;&gt;0,BY$19&lt;$A120),"",
IF($A120&lt;=BY$14,((BX$11-SUM(BY$26:BY119))*BX$18/365)*(365/12),"")),"")</f>
        <v/>
      </c>
      <c r="BY120" s="2" t="str">
        <f t="shared" si="93"/>
        <v/>
      </c>
      <c r="BZ120" s="21" t="str">
        <f t="shared" si="64"/>
        <v/>
      </c>
    </row>
    <row r="121" spans="1:78" s="2" customFormat="1" x14ac:dyDescent="0.3">
      <c r="A121" s="4">
        <f t="shared" si="94"/>
        <v>96</v>
      </c>
      <c r="B121" s="23">
        <f t="shared" si="48"/>
        <v>45463</v>
      </c>
      <c r="C121" s="24">
        <f t="shared" si="49"/>
        <v>46</v>
      </c>
      <c r="D121" t="s">
        <v>55</v>
      </c>
      <c r="E121" s="45" t="str">
        <f t="shared" si="95"/>
        <v/>
      </c>
      <c r="F121" s="2" t="str">
        <f>IFERROR(IF(AND(COUNTBLANK(G$19)=0,G$19&lt;&gt;0,G$19&lt;$A121),"",
IF($A121&lt;=G$14,((F$11-SUM(G$26:G120))*F$18/365)*(365/12),"")),"")</f>
        <v/>
      </c>
      <c r="G121" s="2" t="str">
        <f t="shared" si="65"/>
        <v/>
      </c>
      <c r="H121" s="21" t="str">
        <f t="shared" si="50"/>
        <v/>
      </c>
      <c r="I121" t="s">
        <v>55</v>
      </c>
      <c r="J121" s="45" t="str">
        <f t="shared" si="66"/>
        <v/>
      </c>
      <c r="K121" s="2" t="str">
        <f>IFERROR(IF(AND(COUNTBLANK(L$19)=0,L$19&lt;&gt;0,L$19&lt;$A121),"",
IF($A121&lt;=L$14,((K$11-SUM(L$26:L120))*K$18/365)*(365/12),"")),"")</f>
        <v/>
      </c>
      <c r="L121" s="2" t="str">
        <f t="shared" si="67"/>
        <v/>
      </c>
      <c r="M121" s="21" t="str">
        <f t="shared" si="51"/>
        <v/>
      </c>
      <c r="N121" t="s">
        <v>55</v>
      </c>
      <c r="O121" s="45" t="str">
        <f t="shared" si="68"/>
        <v/>
      </c>
      <c r="P121" s="2" t="str">
        <f>IFERROR(IF(AND(COUNTBLANK(Q$19)=0,Q$19&lt;&gt;0,Q$19&lt;$A121),"",
IF($A121&lt;=Q$14,((P$11-SUM(Q$26:Q120))*P$18/365)*(365/12),"")),"")</f>
        <v/>
      </c>
      <c r="Q121" s="2" t="str">
        <f t="shared" si="69"/>
        <v/>
      </c>
      <c r="R121" s="21" t="str">
        <f t="shared" si="52"/>
        <v/>
      </c>
      <c r="S121" t="s">
        <v>55</v>
      </c>
      <c r="T121" s="45" t="str">
        <f t="shared" si="70"/>
        <v/>
      </c>
      <c r="U121" s="2" t="str">
        <f>IFERROR(IF(AND(COUNTBLANK(V$19)=0,V$19&lt;&gt;0,V$19&lt;$A121),"",
IF($A121&lt;=V$14,((U$11-SUM(V$26:V120))*U$18/365)*(365/12),"")),"")</f>
        <v/>
      </c>
      <c r="V121" s="2" t="str">
        <f t="shared" si="71"/>
        <v/>
      </c>
      <c r="W121" s="21" t="str">
        <f t="shared" si="53"/>
        <v/>
      </c>
      <c r="X121" t="s">
        <v>55</v>
      </c>
      <c r="Y121" s="45" t="str">
        <f t="shared" si="72"/>
        <v/>
      </c>
      <c r="Z121" s="2" t="str">
        <f>IFERROR(IF(AND(COUNTBLANK(AA$19)=0,AA$19&lt;&gt;0,AA$19&lt;$A121),"",
IF($A121&lt;=AA$14,((Z$11-SUM(AA$26:AA120))*Z$18/365)*(365/12),"")),"")</f>
        <v/>
      </c>
      <c r="AA121" s="2" t="str">
        <f t="shared" si="73"/>
        <v/>
      </c>
      <c r="AB121" s="21" t="str">
        <f t="shared" si="54"/>
        <v/>
      </c>
      <c r="AC121" t="s">
        <v>55</v>
      </c>
      <c r="AD121" s="45" t="str">
        <f t="shared" si="74"/>
        <v/>
      </c>
      <c r="AE121" s="2" t="str">
        <f>IFERROR(IF(AND(COUNTBLANK(AF$19)=0,AF$19&lt;&gt;0,AF$19&lt;$A121),"",
IF($A121&lt;=AF$14,((AE$11-SUM(AF$26:AF120))*AE$18/365)*(365/12),"")),"")</f>
        <v/>
      </c>
      <c r="AF121" s="2" t="str">
        <f t="shared" si="75"/>
        <v/>
      </c>
      <c r="AG121" s="21" t="str">
        <f t="shared" si="55"/>
        <v/>
      </c>
      <c r="AH121" t="s">
        <v>55</v>
      </c>
      <c r="AI121" s="45" t="str">
        <f t="shared" si="76"/>
        <v/>
      </c>
      <c r="AJ121" s="2" t="str">
        <f>IFERROR(IF(AND(COUNTBLANK(AK$19)=0,AK$19&lt;&gt;0,AK$19&lt;$A121),"",
IF($A121&lt;=AK$14,((AJ$11-SUM(AK$26:AK120))*AJ$18/365)*(365/12),"")),"")</f>
        <v/>
      </c>
      <c r="AK121" s="2" t="str">
        <f t="shared" si="77"/>
        <v/>
      </c>
      <c r="AL121" s="21" t="str">
        <f t="shared" si="56"/>
        <v/>
      </c>
      <c r="AM121" t="s">
        <v>55</v>
      </c>
      <c r="AN121" s="45" t="str">
        <f t="shared" si="78"/>
        <v/>
      </c>
      <c r="AO121" s="2" t="str">
        <f>IFERROR(IF(AND(COUNTBLANK(AP$19)=0,AP$19&lt;&gt;0,AP$19&lt;$A121),"",
IF($A121&lt;=AP$14,((AO$11-SUM(AP$26:AP120))*AO$18/365)*(365/12),"")),"")</f>
        <v/>
      </c>
      <c r="AP121" s="2" t="str">
        <f t="shared" si="79"/>
        <v/>
      </c>
      <c r="AQ121" s="21" t="str">
        <f t="shared" si="57"/>
        <v/>
      </c>
      <c r="AR121" t="s">
        <v>55</v>
      </c>
      <c r="AS121" s="45" t="str">
        <f t="shared" si="80"/>
        <v/>
      </c>
      <c r="AT121" s="2" t="str">
        <f>IFERROR(IF(AND(COUNTBLANK(AU$19)=0,AU$19&lt;&gt;0,AU$19&lt;$A121),"",
IF($A121&lt;=AU$14,((AT$11-SUM(AU$26:AU120))*AT$18/365)*(365/12),"")),"")</f>
        <v/>
      </c>
      <c r="AU121" s="2" t="str">
        <f t="shared" si="81"/>
        <v/>
      </c>
      <c r="AV121" s="21" t="str">
        <f t="shared" si="58"/>
        <v/>
      </c>
      <c r="AW121" t="s">
        <v>55</v>
      </c>
      <c r="AX121" s="45" t="str">
        <f t="shared" si="82"/>
        <v/>
      </c>
      <c r="AY121" s="2" t="str">
        <f>IFERROR(IF(AND(COUNTBLANK(AZ$19)=0,AZ$19&lt;&gt;0,AZ$19&lt;$A121),"",
IF($A121&lt;=AZ$14,((AY$11-SUM(AZ$26:AZ120))*AY$18/365)*(365/12),"")),"")</f>
        <v/>
      </c>
      <c r="AZ121" s="2" t="str">
        <f t="shared" si="83"/>
        <v/>
      </c>
      <c r="BA121" s="21" t="str">
        <f t="shared" si="59"/>
        <v/>
      </c>
      <c r="BB121" t="s">
        <v>55</v>
      </c>
      <c r="BC121" s="45" t="str">
        <f t="shared" si="84"/>
        <v/>
      </c>
      <c r="BD121" s="2" t="str">
        <f>IFERROR(IF(AND(COUNTBLANK(BE$19)=0,BE$19&lt;&gt;0,BE$19&lt;$A121),"",
IF($A121&lt;=BE$14,((BD$11-SUM(BE$26:BE120))*BD$18/365)*(365/12),"")),"")</f>
        <v/>
      </c>
      <c r="BE121" s="2" t="str">
        <f t="shared" si="85"/>
        <v/>
      </c>
      <c r="BF121" s="21" t="str">
        <f t="shared" si="60"/>
        <v/>
      </c>
      <c r="BG121" t="s">
        <v>55</v>
      </c>
      <c r="BH121" s="45" t="str">
        <f t="shared" si="86"/>
        <v/>
      </c>
      <c r="BI121" s="2" t="str">
        <f>IFERROR(IF(AND(COUNTBLANK(BJ$19)=0,BJ$19&lt;&gt;0,BJ$19&lt;$A121),"",
IF($A121&lt;=BJ$14,((BI$11-SUM(BJ$26:BJ120))*BI$18/365)*(365/12),"")),"")</f>
        <v/>
      </c>
      <c r="BJ121" s="2" t="str">
        <f t="shared" si="87"/>
        <v/>
      </c>
      <c r="BK121" s="21" t="str">
        <f t="shared" si="61"/>
        <v/>
      </c>
      <c r="BL121" t="s">
        <v>55</v>
      </c>
      <c r="BM121" s="45" t="str">
        <f t="shared" si="88"/>
        <v/>
      </c>
      <c r="BN121" s="2" t="str">
        <f>IFERROR(IF(AND(COUNTBLANK(BO$19)=0,BO$19&lt;&gt;0,BO$19&lt;$A121),"",
IF($A121&lt;=BO$14,((BN$11-SUM(BO$26:BO120))*BN$18/365)*(365/12),"")),"")</f>
        <v/>
      </c>
      <c r="BO121" s="2" t="str">
        <f t="shared" si="89"/>
        <v/>
      </c>
      <c r="BP121" s="21" t="str">
        <f t="shared" si="62"/>
        <v/>
      </c>
      <c r="BQ121" t="s">
        <v>55</v>
      </c>
      <c r="BR121" s="45" t="str">
        <f t="shared" si="90"/>
        <v/>
      </c>
      <c r="BS121" s="2" t="str">
        <f>IFERROR(IF(AND(COUNTBLANK(BT$19)=0,BT$19&lt;&gt;0,BT$19&lt;$A121),"",
IF($A121&lt;=BT$14,((BS$11-SUM(BT$26:BT120))*BS$18/365)*(365/12),"")),"")</f>
        <v/>
      </c>
      <c r="BT121" s="2" t="str">
        <f t="shared" si="91"/>
        <v/>
      </c>
      <c r="BU121" s="21" t="str">
        <f t="shared" si="63"/>
        <v/>
      </c>
      <c r="BV121" t="s">
        <v>55</v>
      </c>
      <c r="BW121" s="45" t="str">
        <f t="shared" si="92"/>
        <v/>
      </c>
      <c r="BX121" s="2" t="str">
        <f>IFERROR(IF(AND(COUNTBLANK(BY$19)=0,BY$19&lt;&gt;0,BY$19&lt;$A121),"",
IF($A121&lt;=BY$14,((BX$11-SUM(BY$26:BY120))*BX$18/365)*(365/12),"")),"")</f>
        <v/>
      </c>
      <c r="BY121" s="2" t="str">
        <f t="shared" si="93"/>
        <v/>
      </c>
      <c r="BZ121" s="21" t="str">
        <f t="shared" si="64"/>
        <v/>
      </c>
    </row>
    <row r="122" spans="1:78" s="2" customFormat="1" x14ac:dyDescent="0.3">
      <c r="A122" s="4">
        <f t="shared" si="94"/>
        <v>97</v>
      </c>
      <c r="B122" s="23">
        <f t="shared" si="48"/>
        <v>45493</v>
      </c>
      <c r="C122" s="24">
        <f t="shared" si="49"/>
        <v>46</v>
      </c>
      <c r="D122" t="s">
        <v>55</v>
      </c>
      <c r="E122" s="45" t="str">
        <f t="shared" si="95"/>
        <v/>
      </c>
      <c r="F122" s="2" t="str">
        <f>IFERROR(IF(AND(COUNTBLANK(G$19)=0,G$19&lt;&gt;0,G$19&lt;$A122),"",
IF($A122&lt;=G$14,((F$11-SUM(G$26:G121))*F$18/365)*(365/12),"")),"")</f>
        <v/>
      </c>
      <c r="G122" s="2" t="str">
        <f t="shared" si="65"/>
        <v/>
      </c>
      <c r="H122" s="21" t="str">
        <f t="shared" si="50"/>
        <v/>
      </c>
      <c r="I122" t="s">
        <v>55</v>
      </c>
      <c r="J122" s="45" t="str">
        <f t="shared" si="66"/>
        <v/>
      </c>
      <c r="K122" s="2" t="str">
        <f>IFERROR(IF(AND(COUNTBLANK(L$19)=0,L$19&lt;&gt;0,L$19&lt;$A122),"",
IF($A122&lt;=L$14,((K$11-SUM(L$26:L121))*K$18/365)*(365/12),"")),"")</f>
        <v/>
      </c>
      <c r="L122" s="2" t="str">
        <f t="shared" si="67"/>
        <v/>
      </c>
      <c r="M122" s="21" t="str">
        <f t="shared" si="51"/>
        <v/>
      </c>
      <c r="N122" t="s">
        <v>55</v>
      </c>
      <c r="O122" s="45" t="str">
        <f t="shared" si="68"/>
        <v/>
      </c>
      <c r="P122" s="2" t="str">
        <f>IFERROR(IF(AND(COUNTBLANK(Q$19)=0,Q$19&lt;&gt;0,Q$19&lt;$A122),"",
IF($A122&lt;=Q$14,((P$11-SUM(Q$26:Q121))*P$18/365)*(365/12),"")),"")</f>
        <v/>
      </c>
      <c r="Q122" s="2" t="str">
        <f t="shared" si="69"/>
        <v/>
      </c>
      <c r="R122" s="21" t="str">
        <f t="shared" si="52"/>
        <v/>
      </c>
      <c r="S122" t="s">
        <v>55</v>
      </c>
      <c r="T122" s="45" t="str">
        <f t="shared" si="70"/>
        <v/>
      </c>
      <c r="U122" s="2" t="str">
        <f>IFERROR(IF(AND(COUNTBLANK(V$19)=0,V$19&lt;&gt;0,V$19&lt;$A122),"",
IF($A122&lt;=V$14,((U$11-SUM(V$26:V121))*U$18/365)*(365/12),"")),"")</f>
        <v/>
      </c>
      <c r="V122" s="2" t="str">
        <f t="shared" si="71"/>
        <v/>
      </c>
      <c r="W122" s="21" t="str">
        <f t="shared" si="53"/>
        <v/>
      </c>
      <c r="X122" t="s">
        <v>55</v>
      </c>
      <c r="Y122" s="45" t="str">
        <f t="shared" si="72"/>
        <v/>
      </c>
      <c r="Z122" s="2" t="str">
        <f>IFERROR(IF(AND(COUNTBLANK(AA$19)=0,AA$19&lt;&gt;0,AA$19&lt;$A122),"",
IF($A122&lt;=AA$14,((Z$11-SUM(AA$26:AA121))*Z$18/365)*(365/12),"")),"")</f>
        <v/>
      </c>
      <c r="AA122" s="2" t="str">
        <f t="shared" si="73"/>
        <v/>
      </c>
      <c r="AB122" s="21" t="str">
        <f t="shared" si="54"/>
        <v/>
      </c>
      <c r="AC122" t="s">
        <v>55</v>
      </c>
      <c r="AD122" s="45" t="str">
        <f t="shared" si="74"/>
        <v/>
      </c>
      <c r="AE122" s="2" t="str">
        <f>IFERROR(IF(AND(COUNTBLANK(AF$19)=0,AF$19&lt;&gt;0,AF$19&lt;$A122),"",
IF($A122&lt;=AF$14,((AE$11-SUM(AF$26:AF121))*AE$18/365)*(365/12),"")),"")</f>
        <v/>
      </c>
      <c r="AF122" s="2" t="str">
        <f t="shared" si="75"/>
        <v/>
      </c>
      <c r="AG122" s="21" t="str">
        <f t="shared" si="55"/>
        <v/>
      </c>
      <c r="AH122" t="s">
        <v>55</v>
      </c>
      <c r="AI122" s="45" t="str">
        <f t="shared" si="76"/>
        <v/>
      </c>
      <c r="AJ122" s="2" t="str">
        <f>IFERROR(IF(AND(COUNTBLANK(AK$19)=0,AK$19&lt;&gt;0,AK$19&lt;$A122),"",
IF($A122&lt;=AK$14,((AJ$11-SUM(AK$26:AK121))*AJ$18/365)*(365/12),"")),"")</f>
        <v/>
      </c>
      <c r="AK122" s="2" t="str">
        <f t="shared" si="77"/>
        <v/>
      </c>
      <c r="AL122" s="21" t="str">
        <f t="shared" si="56"/>
        <v/>
      </c>
      <c r="AM122" t="s">
        <v>55</v>
      </c>
      <c r="AN122" s="45" t="str">
        <f t="shared" si="78"/>
        <v/>
      </c>
      <c r="AO122" s="2" t="str">
        <f>IFERROR(IF(AND(COUNTBLANK(AP$19)=0,AP$19&lt;&gt;0,AP$19&lt;$A122),"",
IF($A122&lt;=AP$14,((AO$11-SUM(AP$26:AP121))*AO$18/365)*(365/12),"")),"")</f>
        <v/>
      </c>
      <c r="AP122" s="2" t="str">
        <f t="shared" si="79"/>
        <v/>
      </c>
      <c r="AQ122" s="21" t="str">
        <f t="shared" si="57"/>
        <v/>
      </c>
      <c r="AR122" t="s">
        <v>55</v>
      </c>
      <c r="AS122" s="45" t="str">
        <f t="shared" si="80"/>
        <v/>
      </c>
      <c r="AT122" s="2" t="str">
        <f>IFERROR(IF(AND(COUNTBLANK(AU$19)=0,AU$19&lt;&gt;0,AU$19&lt;$A122),"",
IF($A122&lt;=AU$14,((AT$11-SUM(AU$26:AU121))*AT$18/365)*(365/12),"")),"")</f>
        <v/>
      </c>
      <c r="AU122" s="2" t="str">
        <f t="shared" si="81"/>
        <v/>
      </c>
      <c r="AV122" s="21" t="str">
        <f t="shared" si="58"/>
        <v/>
      </c>
      <c r="AW122" t="s">
        <v>55</v>
      </c>
      <c r="AX122" s="45" t="str">
        <f t="shared" si="82"/>
        <v/>
      </c>
      <c r="AY122" s="2" t="str">
        <f>IFERROR(IF(AND(COUNTBLANK(AZ$19)=0,AZ$19&lt;&gt;0,AZ$19&lt;$A122),"",
IF($A122&lt;=AZ$14,((AY$11-SUM(AZ$26:AZ121))*AY$18/365)*(365/12),"")),"")</f>
        <v/>
      </c>
      <c r="AZ122" s="2" t="str">
        <f t="shared" si="83"/>
        <v/>
      </c>
      <c r="BA122" s="21" t="str">
        <f t="shared" si="59"/>
        <v/>
      </c>
      <c r="BB122" t="s">
        <v>55</v>
      </c>
      <c r="BC122" s="45" t="str">
        <f t="shared" si="84"/>
        <v/>
      </c>
      <c r="BD122" s="2" t="str">
        <f>IFERROR(IF(AND(COUNTBLANK(BE$19)=0,BE$19&lt;&gt;0,BE$19&lt;$A122),"",
IF($A122&lt;=BE$14,((BD$11-SUM(BE$26:BE121))*BD$18/365)*(365/12),"")),"")</f>
        <v/>
      </c>
      <c r="BE122" s="2" t="str">
        <f t="shared" si="85"/>
        <v/>
      </c>
      <c r="BF122" s="21" t="str">
        <f t="shared" si="60"/>
        <v/>
      </c>
      <c r="BG122" t="s">
        <v>55</v>
      </c>
      <c r="BH122" s="45" t="str">
        <f t="shared" si="86"/>
        <v/>
      </c>
      <c r="BI122" s="2" t="str">
        <f>IFERROR(IF(AND(COUNTBLANK(BJ$19)=0,BJ$19&lt;&gt;0,BJ$19&lt;$A122),"",
IF($A122&lt;=BJ$14,((BI$11-SUM(BJ$26:BJ121))*BI$18/365)*(365/12),"")),"")</f>
        <v/>
      </c>
      <c r="BJ122" s="2" t="str">
        <f t="shared" si="87"/>
        <v/>
      </c>
      <c r="BK122" s="21" t="str">
        <f t="shared" si="61"/>
        <v/>
      </c>
      <c r="BL122" t="s">
        <v>55</v>
      </c>
      <c r="BM122" s="45" t="str">
        <f t="shared" si="88"/>
        <v/>
      </c>
      <c r="BN122" s="2" t="str">
        <f>IFERROR(IF(AND(COUNTBLANK(BO$19)=0,BO$19&lt;&gt;0,BO$19&lt;$A122),"",
IF($A122&lt;=BO$14,((BN$11-SUM(BO$26:BO121))*BN$18/365)*(365/12),"")),"")</f>
        <v/>
      </c>
      <c r="BO122" s="2" t="str">
        <f t="shared" si="89"/>
        <v/>
      </c>
      <c r="BP122" s="21" t="str">
        <f t="shared" si="62"/>
        <v/>
      </c>
      <c r="BQ122" t="s">
        <v>55</v>
      </c>
      <c r="BR122" s="45" t="str">
        <f t="shared" si="90"/>
        <v/>
      </c>
      <c r="BS122" s="2" t="str">
        <f>IFERROR(IF(AND(COUNTBLANK(BT$19)=0,BT$19&lt;&gt;0,BT$19&lt;$A122),"",
IF($A122&lt;=BT$14,((BS$11-SUM(BT$26:BT121))*BS$18/365)*(365/12),"")),"")</f>
        <v/>
      </c>
      <c r="BT122" s="2" t="str">
        <f t="shared" si="91"/>
        <v/>
      </c>
      <c r="BU122" s="21" t="str">
        <f t="shared" si="63"/>
        <v/>
      </c>
      <c r="BV122" t="s">
        <v>55</v>
      </c>
      <c r="BW122" s="45" t="str">
        <f t="shared" si="92"/>
        <v/>
      </c>
      <c r="BX122" s="2" t="str">
        <f>IFERROR(IF(AND(COUNTBLANK(BY$19)=0,BY$19&lt;&gt;0,BY$19&lt;$A122),"",
IF($A122&lt;=BY$14,((BX$11-SUM(BY$26:BY121))*BX$18/365)*(365/12),"")),"")</f>
        <v/>
      </c>
      <c r="BY122" s="2" t="str">
        <f t="shared" si="93"/>
        <v/>
      </c>
      <c r="BZ122" s="21" t="str">
        <f t="shared" si="64"/>
        <v/>
      </c>
    </row>
    <row r="123" spans="1:78" s="2" customFormat="1" x14ac:dyDescent="0.3">
      <c r="A123" s="4">
        <f t="shared" si="94"/>
        <v>98</v>
      </c>
      <c r="B123" s="23">
        <f t="shared" si="48"/>
        <v>45524</v>
      </c>
      <c r="C123" s="24">
        <f t="shared" si="49"/>
        <v>46</v>
      </c>
      <c r="D123" t="s">
        <v>55</v>
      </c>
      <c r="E123" s="45" t="str">
        <f t="shared" si="95"/>
        <v/>
      </c>
      <c r="F123" s="2" t="str">
        <f>IFERROR(IF(AND(COUNTBLANK(G$19)=0,G$19&lt;&gt;0,G$19&lt;$A123),"",
IF($A123&lt;=G$14,((F$11-SUM(G$26:G122))*F$18/365)*(365/12),"")),"")</f>
        <v/>
      </c>
      <c r="G123" s="2" t="str">
        <f t="shared" si="65"/>
        <v/>
      </c>
      <c r="H123" s="21" t="str">
        <f t="shared" si="50"/>
        <v/>
      </c>
      <c r="I123" t="s">
        <v>55</v>
      </c>
      <c r="J123" s="45" t="str">
        <f t="shared" si="66"/>
        <v/>
      </c>
      <c r="K123" s="2" t="str">
        <f>IFERROR(IF(AND(COUNTBLANK(L$19)=0,L$19&lt;&gt;0,L$19&lt;$A123),"",
IF($A123&lt;=L$14,((K$11-SUM(L$26:L122))*K$18/365)*(365/12),"")),"")</f>
        <v/>
      </c>
      <c r="L123" s="2" t="str">
        <f t="shared" si="67"/>
        <v/>
      </c>
      <c r="M123" s="21" t="str">
        <f t="shared" si="51"/>
        <v/>
      </c>
      <c r="N123" t="s">
        <v>55</v>
      </c>
      <c r="O123" s="45" t="str">
        <f t="shared" si="68"/>
        <v/>
      </c>
      <c r="P123" s="2" t="str">
        <f>IFERROR(IF(AND(COUNTBLANK(Q$19)=0,Q$19&lt;&gt;0,Q$19&lt;$A123),"",
IF($A123&lt;=Q$14,((P$11-SUM(Q$26:Q122))*P$18/365)*(365/12),"")),"")</f>
        <v/>
      </c>
      <c r="Q123" s="2" t="str">
        <f t="shared" si="69"/>
        <v/>
      </c>
      <c r="R123" s="21" t="str">
        <f t="shared" si="52"/>
        <v/>
      </c>
      <c r="S123" t="s">
        <v>55</v>
      </c>
      <c r="T123" s="45" t="str">
        <f t="shared" si="70"/>
        <v/>
      </c>
      <c r="U123" s="2" t="str">
        <f>IFERROR(IF(AND(COUNTBLANK(V$19)=0,V$19&lt;&gt;0,V$19&lt;$A123),"",
IF($A123&lt;=V$14,((U$11-SUM(V$26:V122))*U$18/365)*(365/12),"")),"")</f>
        <v/>
      </c>
      <c r="V123" s="2" t="str">
        <f t="shared" si="71"/>
        <v/>
      </c>
      <c r="W123" s="21" t="str">
        <f t="shared" si="53"/>
        <v/>
      </c>
      <c r="X123" t="s">
        <v>55</v>
      </c>
      <c r="Y123" s="45" t="str">
        <f t="shared" si="72"/>
        <v/>
      </c>
      <c r="Z123" s="2" t="str">
        <f>IFERROR(IF(AND(COUNTBLANK(AA$19)=0,AA$19&lt;&gt;0,AA$19&lt;$A123),"",
IF($A123&lt;=AA$14,((Z$11-SUM(AA$26:AA122))*Z$18/365)*(365/12),"")),"")</f>
        <v/>
      </c>
      <c r="AA123" s="2" t="str">
        <f t="shared" si="73"/>
        <v/>
      </c>
      <c r="AB123" s="21" t="str">
        <f t="shared" si="54"/>
        <v/>
      </c>
      <c r="AC123" t="s">
        <v>55</v>
      </c>
      <c r="AD123" s="45" t="str">
        <f t="shared" si="74"/>
        <v/>
      </c>
      <c r="AE123" s="2" t="str">
        <f>IFERROR(IF(AND(COUNTBLANK(AF$19)=0,AF$19&lt;&gt;0,AF$19&lt;$A123),"",
IF($A123&lt;=AF$14,((AE$11-SUM(AF$26:AF122))*AE$18/365)*(365/12),"")),"")</f>
        <v/>
      </c>
      <c r="AF123" s="2" t="str">
        <f t="shared" si="75"/>
        <v/>
      </c>
      <c r="AG123" s="21" t="str">
        <f t="shared" si="55"/>
        <v/>
      </c>
      <c r="AH123" t="s">
        <v>55</v>
      </c>
      <c r="AI123" s="45" t="str">
        <f t="shared" si="76"/>
        <v/>
      </c>
      <c r="AJ123" s="2" t="str">
        <f>IFERROR(IF(AND(COUNTBLANK(AK$19)=0,AK$19&lt;&gt;0,AK$19&lt;$A123),"",
IF($A123&lt;=AK$14,((AJ$11-SUM(AK$26:AK122))*AJ$18/365)*(365/12),"")),"")</f>
        <v/>
      </c>
      <c r="AK123" s="2" t="str">
        <f t="shared" si="77"/>
        <v/>
      </c>
      <c r="AL123" s="21" t="str">
        <f t="shared" si="56"/>
        <v/>
      </c>
      <c r="AM123" t="s">
        <v>55</v>
      </c>
      <c r="AN123" s="45" t="str">
        <f t="shared" si="78"/>
        <v/>
      </c>
      <c r="AO123" s="2" t="str">
        <f>IFERROR(IF(AND(COUNTBLANK(AP$19)=0,AP$19&lt;&gt;0,AP$19&lt;$A123),"",
IF($A123&lt;=AP$14,((AO$11-SUM(AP$26:AP122))*AO$18/365)*(365/12),"")),"")</f>
        <v/>
      </c>
      <c r="AP123" s="2" t="str">
        <f t="shared" si="79"/>
        <v/>
      </c>
      <c r="AQ123" s="21" t="str">
        <f t="shared" si="57"/>
        <v/>
      </c>
      <c r="AR123" t="s">
        <v>55</v>
      </c>
      <c r="AS123" s="45" t="str">
        <f t="shared" si="80"/>
        <v/>
      </c>
      <c r="AT123" s="2" t="str">
        <f>IFERROR(IF(AND(COUNTBLANK(AU$19)=0,AU$19&lt;&gt;0,AU$19&lt;$A123),"",
IF($A123&lt;=AU$14,((AT$11-SUM(AU$26:AU122))*AT$18/365)*(365/12),"")),"")</f>
        <v/>
      </c>
      <c r="AU123" s="2" t="str">
        <f t="shared" si="81"/>
        <v/>
      </c>
      <c r="AV123" s="21" t="str">
        <f t="shared" si="58"/>
        <v/>
      </c>
      <c r="AW123" t="s">
        <v>55</v>
      </c>
      <c r="AX123" s="45" t="str">
        <f t="shared" si="82"/>
        <v/>
      </c>
      <c r="AY123" s="2" t="str">
        <f>IFERROR(IF(AND(COUNTBLANK(AZ$19)=0,AZ$19&lt;&gt;0,AZ$19&lt;$A123),"",
IF($A123&lt;=AZ$14,((AY$11-SUM(AZ$26:AZ122))*AY$18/365)*(365/12),"")),"")</f>
        <v/>
      </c>
      <c r="AZ123" s="2" t="str">
        <f t="shared" si="83"/>
        <v/>
      </c>
      <c r="BA123" s="21" t="str">
        <f t="shared" si="59"/>
        <v/>
      </c>
      <c r="BB123" t="s">
        <v>55</v>
      </c>
      <c r="BC123" s="45" t="str">
        <f t="shared" si="84"/>
        <v/>
      </c>
      <c r="BD123" s="2" t="str">
        <f>IFERROR(IF(AND(COUNTBLANK(BE$19)=0,BE$19&lt;&gt;0,BE$19&lt;$A123),"",
IF($A123&lt;=BE$14,((BD$11-SUM(BE$26:BE122))*BD$18/365)*(365/12),"")),"")</f>
        <v/>
      </c>
      <c r="BE123" s="2" t="str">
        <f t="shared" si="85"/>
        <v/>
      </c>
      <c r="BF123" s="21" t="str">
        <f t="shared" si="60"/>
        <v/>
      </c>
      <c r="BG123" t="s">
        <v>55</v>
      </c>
      <c r="BH123" s="45" t="str">
        <f t="shared" si="86"/>
        <v/>
      </c>
      <c r="BI123" s="2" t="str">
        <f>IFERROR(IF(AND(COUNTBLANK(BJ$19)=0,BJ$19&lt;&gt;0,BJ$19&lt;$A123),"",
IF($A123&lt;=BJ$14,((BI$11-SUM(BJ$26:BJ122))*BI$18/365)*(365/12),"")),"")</f>
        <v/>
      </c>
      <c r="BJ123" s="2" t="str">
        <f t="shared" si="87"/>
        <v/>
      </c>
      <c r="BK123" s="21" t="str">
        <f t="shared" si="61"/>
        <v/>
      </c>
      <c r="BL123" t="s">
        <v>55</v>
      </c>
      <c r="BM123" s="45" t="str">
        <f t="shared" si="88"/>
        <v/>
      </c>
      <c r="BN123" s="2" t="str">
        <f>IFERROR(IF(AND(COUNTBLANK(BO$19)=0,BO$19&lt;&gt;0,BO$19&lt;$A123),"",
IF($A123&lt;=BO$14,((BN$11-SUM(BO$26:BO122))*BN$18/365)*(365/12),"")),"")</f>
        <v/>
      </c>
      <c r="BO123" s="2" t="str">
        <f t="shared" si="89"/>
        <v/>
      </c>
      <c r="BP123" s="21" t="str">
        <f t="shared" si="62"/>
        <v/>
      </c>
      <c r="BQ123" t="s">
        <v>55</v>
      </c>
      <c r="BR123" s="45" t="str">
        <f t="shared" si="90"/>
        <v/>
      </c>
      <c r="BS123" s="2" t="str">
        <f>IFERROR(IF(AND(COUNTBLANK(BT$19)=0,BT$19&lt;&gt;0,BT$19&lt;$A123),"",
IF($A123&lt;=BT$14,((BS$11-SUM(BT$26:BT122))*BS$18/365)*(365/12),"")),"")</f>
        <v/>
      </c>
      <c r="BT123" s="2" t="str">
        <f t="shared" si="91"/>
        <v/>
      </c>
      <c r="BU123" s="21" t="str">
        <f t="shared" si="63"/>
        <v/>
      </c>
      <c r="BV123" t="s">
        <v>55</v>
      </c>
      <c r="BW123" s="45" t="str">
        <f t="shared" si="92"/>
        <v/>
      </c>
      <c r="BX123" s="2" t="str">
        <f>IFERROR(IF(AND(COUNTBLANK(BY$19)=0,BY$19&lt;&gt;0,BY$19&lt;$A123),"",
IF($A123&lt;=BY$14,((BX$11-SUM(BY$26:BY122))*BX$18/365)*(365/12),"")),"")</f>
        <v/>
      </c>
      <c r="BY123" s="2" t="str">
        <f t="shared" si="93"/>
        <v/>
      </c>
      <c r="BZ123" s="21" t="str">
        <f t="shared" si="64"/>
        <v/>
      </c>
    </row>
    <row r="124" spans="1:78" s="2" customFormat="1" x14ac:dyDescent="0.3">
      <c r="A124" s="4">
        <f t="shared" si="94"/>
        <v>99</v>
      </c>
      <c r="B124" s="23">
        <f t="shared" si="48"/>
        <v>45555</v>
      </c>
      <c r="C124" s="24">
        <f t="shared" si="49"/>
        <v>46</v>
      </c>
      <c r="D124" t="s">
        <v>55</v>
      </c>
      <c r="E124" s="45" t="str">
        <f t="shared" si="95"/>
        <v/>
      </c>
      <c r="F124" s="2" t="str">
        <f>IFERROR(IF(AND(COUNTBLANK(G$19)=0,G$19&lt;&gt;0,G$19&lt;$A124),"",
IF($A124&lt;=G$14,((F$11-SUM(G$26:G123))*F$18/365)*(365/12),"")),"")</f>
        <v/>
      </c>
      <c r="G124" s="2" t="str">
        <f t="shared" si="65"/>
        <v/>
      </c>
      <c r="H124" s="21" t="str">
        <f t="shared" si="50"/>
        <v/>
      </c>
      <c r="I124" t="s">
        <v>55</v>
      </c>
      <c r="J124" s="45" t="str">
        <f t="shared" si="66"/>
        <v/>
      </c>
      <c r="K124" s="2" t="str">
        <f>IFERROR(IF(AND(COUNTBLANK(L$19)=0,L$19&lt;&gt;0,L$19&lt;$A124),"",
IF($A124&lt;=L$14,((K$11-SUM(L$26:L123))*K$18/365)*(365/12),"")),"")</f>
        <v/>
      </c>
      <c r="L124" s="2" t="str">
        <f t="shared" si="67"/>
        <v/>
      </c>
      <c r="M124" s="21" t="str">
        <f t="shared" si="51"/>
        <v/>
      </c>
      <c r="N124" t="s">
        <v>55</v>
      </c>
      <c r="O124" s="45" t="str">
        <f t="shared" si="68"/>
        <v/>
      </c>
      <c r="P124" s="2" t="str">
        <f>IFERROR(IF(AND(COUNTBLANK(Q$19)=0,Q$19&lt;&gt;0,Q$19&lt;$A124),"",
IF($A124&lt;=Q$14,((P$11-SUM(Q$26:Q123))*P$18/365)*(365/12),"")),"")</f>
        <v/>
      </c>
      <c r="Q124" s="2" t="str">
        <f t="shared" si="69"/>
        <v/>
      </c>
      <c r="R124" s="21" t="str">
        <f t="shared" si="52"/>
        <v/>
      </c>
      <c r="S124" t="s">
        <v>55</v>
      </c>
      <c r="T124" s="45" t="str">
        <f t="shared" si="70"/>
        <v/>
      </c>
      <c r="U124" s="2" t="str">
        <f>IFERROR(IF(AND(COUNTBLANK(V$19)=0,V$19&lt;&gt;0,V$19&lt;$A124),"",
IF($A124&lt;=V$14,((U$11-SUM(V$26:V123))*U$18/365)*(365/12),"")),"")</f>
        <v/>
      </c>
      <c r="V124" s="2" t="str">
        <f t="shared" si="71"/>
        <v/>
      </c>
      <c r="W124" s="21" t="str">
        <f t="shared" si="53"/>
        <v/>
      </c>
      <c r="X124" t="s">
        <v>55</v>
      </c>
      <c r="Y124" s="45" t="str">
        <f t="shared" si="72"/>
        <v/>
      </c>
      <c r="Z124" s="2" t="str">
        <f>IFERROR(IF(AND(COUNTBLANK(AA$19)=0,AA$19&lt;&gt;0,AA$19&lt;$A124),"",
IF($A124&lt;=AA$14,((Z$11-SUM(AA$26:AA123))*Z$18/365)*(365/12),"")),"")</f>
        <v/>
      </c>
      <c r="AA124" s="2" t="str">
        <f t="shared" si="73"/>
        <v/>
      </c>
      <c r="AB124" s="21" t="str">
        <f t="shared" si="54"/>
        <v/>
      </c>
      <c r="AC124" t="s">
        <v>55</v>
      </c>
      <c r="AD124" s="45" t="str">
        <f t="shared" si="74"/>
        <v/>
      </c>
      <c r="AE124" s="2" t="str">
        <f>IFERROR(IF(AND(COUNTBLANK(AF$19)=0,AF$19&lt;&gt;0,AF$19&lt;$A124),"",
IF($A124&lt;=AF$14,((AE$11-SUM(AF$26:AF123))*AE$18/365)*(365/12),"")),"")</f>
        <v/>
      </c>
      <c r="AF124" s="2" t="str">
        <f t="shared" si="75"/>
        <v/>
      </c>
      <c r="AG124" s="21" t="str">
        <f t="shared" si="55"/>
        <v/>
      </c>
      <c r="AH124" t="s">
        <v>55</v>
      </c>
      <c r="AI124" s="45" t="str">
        <f t="shared" si="76"/>
        <v/>
      </c>
      <c r="AJ124" s="2" t="str">
        <f>IFERROR(IF(AND(COUNTBLANK(AK$19)=0,AK$19&lt;&gt;0,AK$19&lt;$A124),"",
IF($A124&lt;=AK$14,((AJ$11-SUM(AK$26:AK123))*AJ$18/365)*(365/12),"")),"")</f>
        <v/>
      </c>
      <c r="AK124" s="2" t="str">
        <f t="shared" si="77"/>
        <v/>
      </c>
      <c r="AL124" s="21" t="str">
        <f t="shared" si="56"/>
        <v/>
      </c>
      <c r="AM124" t="s">
        <v>55</v>
      </c>
      <c r="AN124" s="45" t="str">
        <f t="shared" si="78"/>
        <v/>
      </c>
      <c r="AO124" s="2" t="str">
        <f>IFERROR(IF(AND(COUNTBLANK(AP$19)=0,AP$19&lt;&gt;0,AP$19&lt;$A124),"",
IF($A124&lt;=AP$14,((AO$11-SUM(AP$26:AP123))*AO$18/365)*(365/12),"")),"")</f>
        <v/>
      </c>
      <c r="AP124" s="2" t="str">
        <f t="shared" si="79"/>
        <v/>
      </c>
      <c r="AQ124" s="21" t="str">
        <f t="shared" si="57"/>
        <v/>
      </c>
      <c r="AR124" t="s">
        <v>55</v>
      </c>
      <c r="AS124" s="45" t="str">
        <f t="shared" si="80"/>
        <v/>
      </c>
      <c r="AT124" s="2" t="str">
        <f>IFERROR(IF(AND(COUNTBLANK(AU$19)=0,AU$19&lt;&gt;0,AU$19&lt;$A124),"",
IF($A124&lt;=AU$14,((AT$11-SUM(AU$26:AU123))*AT$18/365)*(365/12),"")),"")</f>
        <v/>
      </c>
      <c r="AU124" s="2" t="str">
        <f t="shared" si="81"/>
        <v/>
      </c>
      <c r="AV124" s="21" t="str">
        <f t="shared" si="58"/>
        <v/>
      </c>
      <c r="AW124" t="s">
        <v>55</v>
      </c>
      <c r="AX124" s="45" t="str">
        <f t="shared" si="82"/>
        <v/>
      </c>
      <c r="AY124" s="2" t="str">
        <f>IFERROR(IF(AND(COUNTBLANK(AZ$19)=0,AZ$19&lt;&gt;0,AZ$19&lt;$A124),"",
IF($A124&lt;=AZ$14,((AY$11-SUM(AZ$26:AZ123))*AY$18/365)*(365/12),"")),"")</f>
        <v/>
      </c>
      <c r="AZ124" s="2" t="str">
        <f t="shared" si="83"/>
        <v/>
      </c>
      <c r="BA124" s="21" t="str">
        <f t="shared" si="59"/>
        <v/>
      </c>
      <c r="BB124" t="s">
        <v>55</v>
      </c>
      <c r="BC124" s="45" t="str">
        <f t="shared" si="84"/>
        <v/>
      </c>
      <c r="BD124" s="2" t="str">
        <f>IFERROR(IF(AND(COUNTBLANK(BE$19)=0,BE$19&lt;&gt;0,BE$19&lt;$A124),"",
IF($A124&lt;=BE$14,((BD$11-SUM(BE$26:BE123))*BD$18/365)*(365/12),"")),"")</f>
        <v/>
      </c>
      <c r="BE124" s="2" t="str">
        <f t="shared" si="85"/>
        <v/>
      </c>
      <c r="BF124" s="21" t="str">
        <f t="shared" si="60"/>
        <v/>
      </c>
      <c r="BG124" t="s">
        <v>55</v>
      </c>
      <c r="BH124" s="45" t="str">
        <f t="shared" si="86"/>
        <v/>
      </c>
      <c r="BI124" s="2" t="str">
        <f>IFERROR(IF(AND(COUNTBLANK(BJ$19)=0,BJ$19&lt;&gt;0,BJ$19&lt;$A124),"",
IF($A124&lt;=BJ$14,((BI$11-SUM(BJ$26:BJ123))*BI$18/365)*(365/12),"")),"")</f>
        <v/>
      </c>
      <c r="BJ124" s="2" t="str">
        <f t="shared" si="87"/>
        <v/>
      </c>
      <c r="BK124" s="21" t="str">
        <f t="shared" si="61"/>
        <v/>
      </c>
      <c r="BL124" t="s">
        <v>55</v>
      </c>
      <c r="BM124" s="45" t="str">
        <f t="shared" si="88"/>
        <v/>
      </c>
      <c r="BN124" s="2" t="str">
        <f>IFERROR(IF(AND(COUNTBLANK(BO$19)=0,BO$19&lt;&gt;0,BO$19&lt;$A124),"",
IF($A124&lt;=BO$14,((BN$11-SUM(BO$26:BO123))*BN$18/365)*(365/12),"")),"")</f>
        <v/>
      </c>
      <c r="BO124" s="2" t="str">
        <f t="shared" si="89"/>
        <v/>
      </c>
      <c r="BP124" s="21" t="str">
        <f t="shared" si="62"/>
        <v/>
      </c>
      <c r="BQ124" t="s">
        <v>55</v>
      </c>
      <c r="BR124" s="45" t="str">
        <f t="shared" si="90"/>
        <v/>
      </c>
      <c r="BS124" s="2" t="str">
        <f>IFERROR(IF(AND(COUNTBLANK(BT$19)=0,BT$19&lt;&gt;0,BT$19&lt;$A124),"",
IF($A124&lt;=BT$14,((BS$11-SUM(BT$26:BT123))*BS$18/365)*(365/12),"")),"")</f>
        <v/>
      </c>
      <c r="BT124" s="2" t="str">
        <f t="shared" si="91"/>
        <v/>
      </c>
      <c r="BU124" s="21" t="str">
        <f t="shared" si="63"/>
        <v/>
      </c>
      <c r="BV124" t="s">
        <v>55</v>
      </c>
      <c r="BW124" s="45" t="str">
        <f t="shared" si="92"/>
        <v/>
      </c>
      <c r="BX124" s="2" t="str">
        <f>IFERROR(IF(AND(COUNTBLANK(BY$19)=0,BY$19&lt;&gt;0,BY$19&lt;$A124),"",
IF($A124&lt;=BY$14,((BX$11-SUM(BY$26:BY123))*BX$18/365)*(365/12),"")),"")</f>
        <v/>
      </c>
      <c r="BY124" s="2" t="str">
        <f t="shared" si="93"/>
        <v/>
      </c>
      <c r="BZ124" s="21" t="str">
        <f t="shared" si="64"/>
        <v/>
      </c>
    </row>
    <row r="125" spans="1:78" s="2" customFormat="1" x14ac:dyDescent="0.3">
      <c r="A125" s="4">
        <f t="shared" si="94"/>
        <v>100</v>
      </c>
      <c r="B125" s="23">
        <f t="shared" si="48"/>
        <v>45585</v>
      </c>
      <c r="C125" s="24">
        <f t="shared" si="49"/>
        <v>46</v>
      </c>
      <c r="D125" t="s">
        <v>55</v>
      </c>
      <c r="E125" s="45" t="str">
        <f t="shared" si="95"/>
        <v/>
      </c>
      <c r="F125" s="2" t="str">
        <f>IFERROR(IF(AND(COUNTBLANK(G$19)=0,G$19&lt;&gt;0,G$19&lt;$A125),"",
IF($A125&lt;=G$14,((F$11-SUM(G$26:G124))*F$18/365)*(365/12),"")),"")</f>
        <v/>
      </c>
      <c r="G125" s="2" t="str">
        <f t="shared" si="65"/>
        <v/>
      </c>
      <c r="H125" s="21" t="str">
        <f t="shared" si="50"/>
        <v/>
      </c>
      <c r="I125" t="s">
        <v>55</v>
      </c>
      <c r="J125" s="45" t="str">
        <f t="shared" si="66"/>
        <v/>
      </c>
      <c r="K125" s="2" t="str">
        <f>IFERROR(IF(AND(COUNTBLANK(L$19)=0,L$19&lt;&gt;0,L$19&lt;$A125),"",
IF($A125&lt;=L$14,((K$11-SUM(L$26:L124))*K$18/365)*(365/12),"")),"")</f>
        <v/>
      </c>
      <c r="L125" s="2" t="str">
        <f t="shared" si="67"/>
        <v/>
      </c>
      <c r="M125" s="21" t="str">
        <f t="shared" si="51"/>
        <v/>
      </c>
      <c r="N125" t="s">
        <v>55</v>
      </c>
      <c r="O125" s="45" t="str">
        <f t="shared" si="68"/>
        <v/>
      </c>
      <c r="P125" s="2" t="str">
        <f>IFERROR(IF(AND(COUNTBLANK(Q$19)=0,Q$19&lt;&gt;0,Q$19&lt;$A125),"",
IF($A125&lt;=Q$14,((P$11-SUM(Q$26:Q124))*P$18/365)*(365/12),"")),"")</f>
        <v/>
      </c>
      <c r="Q125" s="2" t="str">
        <f t="shared" si="69"/>
        <v/>
      </c>
      <c r="R125" s="21" t="str">
        <f t="shared" si="52"/>
        <v/>
      </c>
      <c r="S125" t="s">
        <v>55</v>
      </c>
      <c r="T125" s="45" t="str">
        <f t="shared" si="70"/>
        <v/>
      </c>
      <c r="U125" s="2" t="str">
        <f>IFERROR(IF(AND(COUNTBLANK(V$19)=0,V$19&lt;&gt;0,V$19&lt;$A125),"",
IF($A125&lt;=V$14,((U$11-SUM(V$26:V124))*U$18/365)*(365/12),"")),"")</f>
        <v/>
      </c>
      <c r="V125" s="2" t="str">
        <f t="shared" si="71"/>
        <v/>
      </c>
      <c r="W125" s="21" t="str">
        <f t="shared" si="53"/>
        <v/>
      </c>
      <c r="X125" t="s">
        <v>55</v>
      </c>
      <c r="Y125" s="45" t="str">
        <f t="shared" si="72"/>
        <v/>
      </c>
      <c r="Z125" s="2" t="str">
        <f>IFERROR(IF(AND(COUNTBLANK(AA$19)=0,AA$19&lt;&gt;0,AA$19&lt;$A125),"",
IF($A125&lt;=AA$14,((Z$11-SUM(AA$26:AA124))*Z$18/365)*(365/12),"")),"")</f>
        <v/>
      </c>
      <c r="AA125" s="2" t="str">
        <f t="shared" si="73"/>
        <v/>
      </c>
      <c r="AB125" s="21" t="str">
        <f t="shared" si="54"/>
        <v/>
      </c>
      <c r="AC125" t="s">
        <v>55</v>
      </c>
      <c r="AD125" s="45" t="str">
        <f t="shared" si="74"/>
        <v/>
      </c>
      <c r="AE125" s="2" t="str">
        <f>IFERROR(IF(AND(COUNTBLANK(AF$19)=0,AF$19&lt;&gt;0,AF$19&lt;$A125),"",
IF($A125&lt;=AF$14,((AE$11-SUM(AF$26:AF124))*AE$18/365)*(365/12),"")),"")</f>
        <v/>
      </c>
      <c r="AF125" s="2" t="str">
        <f t="shared" si="75"/>
        <v/>
      </c>
      <c r="AG125" s="21" t="str">
        <f t="shared" si="55"/>
        <v/>
      </c>
      <c r="AH125" t="s">
        <v>55</v>
      </c>
      <c r="AI125" s="45" t="str">
        <f t="shared" si="76"/>
        <v/>
      </c>
      <c r="AJ125" s="2" t="str">
        <f>IFERROR(IF(AND(COUNTBLANK(AK$19)=0,AK$19&lt;&gt;0,AK$19&lt;$A125),"",
IF($A125&lt;=AK$14,((AJ$11-SUM(AK$26:AK124))*AJ$18/365)*(365/12),"")),"")</f>
        <v/>
      </c>
      <c r="AK125" s="2" t="str">
        <f t="shared" si="77"/>
        <v/>
      </c>
      <c r="AL125" s="21" t="str">
        <f t="shared" si="56"/>
        <v/>
      </c>
      <c r="AM125" t="s">
        <v>55</v>
      </c>
      <c r="AN125" s="45" t="str">
        <f t="shared" si="78"/>
        <v/>
      </c>
      <c r="AO125" s="2" t="str">
        <f>IFERROR(IF(AND(COUNTBLANK(AP$19)=0,AP$19&lt;&gt;0,AP$19&lt;$A125),"",
IF($A125&lt;=AP$14,((AO$11-SUM(AP$26:AP124))*AO$18/365)*(365/12),"")),"")</f>
        <v/>
      </c>
      <c r="AP125" s="2" t="str">
        <f t="shared" si="79"/>
        <v/>
      </c>
      <c r="AQ125" s="21" t="str">
        <f t="shared" si="57"/>
        <v/>
      </c>
      <c r="AR125" t="s">
        <v>55</v>
      </c>
      <c r="AS125" s="45" t="str">
        <f t="shared" si="80"/>
        <v/>
      </c>
      <c r="AT125" s="2" t="str">
        <f>IFERROR(IF(AND(COUNTBLANK(AU$19)=0,AU$19&lt;&gt;0,AU$19&lt;$A125),"",
IF($A125&lt;=AU$14,((AT$11-SUM(AU$26:AU124))*AT$18/365)*(365/12),"")),"")</f>
        <v/>
      </c>
      <c r="AU125" s="2" t="str">
        <f t="shared" si="81"/>
        <v/>
      </c>
      <c r="AV125" s="21" t="str">
        <f t="shared" si="58"/>
        <v/>
      </c>
      <c r="AW125" t="s">
        <v>55</v>
      </c>
      <c r="AX125" s="45" t="str">
        <f t="shared" si="82"/>
        <v/>
      </c>
      <c r="AY125" s="2" t="str">
        <f>IFERROR(IF(AND(COUNTBLANK(AZ$19)=0,AZ$19&lt;&gt;0,AZ$19&lt;$A125),"",
IF($A125&lt;=AZ$14,((AY$11-SUM(AZ$26:AZ124))*AY$18/365)*(365/12),"")),"")</f>
        <v/>
      </c>
      <c r="AZ125" s="2" t="str">
        <f t="shared" si="83"/>
        <v/>
      </c>
      <c r="BA125" s="21" t="str">
        <f t="shared" si="59"/>
        <v/>
      </c>
      <c r="BB125" t="s">
        <v>55</v>
      </c>
      <c r="BC125" s="45" t="str">
        <f t="shared" si="84"/>
        <v/>
      </c>
      <c r="BD125" s="2" t="str">
        <f>IFERROR(IF(AND(COUNTBLANK(BE$19)=0,BE$19&lt;&gt;0,BE$19&lt;$A125),"",
IF($A125&lt;=BE$14,((BD$11-SUM(BE$26:BE124))*BD$18/365)*(365/12),"")),"")</f>
        <v/>
      </c>
      <c r="BE125" s="2" t="str">
        <f t="shared" si="85"/>
        <v/>
      </c>
      <c r="BF125" s="21" t="str">
        <f t="shared" si="60"/>
        <v/>
      </c>
      <c r="BG125" t="s">
        <v>55</v>
      </c>
      <c r="BH125" s="45" t="str">
        <f t="shared" si="86"/>
        <v/>
      </c>
      <c r="BI125" s="2" t="str">
        <f>IFERROR(IF(AND(COUNTBLANK(BJ$19)=0,BJ$19&lt;&gt;0,BJ$19&lt;$A125),"",
IF($A125&lt;=BJ$14,((BI$11-SUM(BJ$26:BJ124))*BI$18/365)*(365/12),"")),"")</f>
        <v/>
      </c>
      <c r="BJ125" s="2" t="str">
        <f t="shared" si="87"/>
        <v/>
      </c>
      <c r="BK125" s="21" t="str">
        <f t="shared" si="61"/>
        <v/>
      </c>
      <c r="BL125" t="s">
        <v>55</v>
      </c>
      <c r="BM125" s="45" t="str">
        <f t="shared" si="88"/>
        <v/>
      </c>
      <c r="BN125" s="2" t="str">
        <f>IFERROR(IF(AND(COUNTBLANK(BO$19)=0,BO$19&lt;&gt;0,BO$19&lt;$A125),"",
IF($A125&lt;=BO$14,((BN$11-SUM(BO$26:BO124))*BN$18/365)*(365/12),"")),"")</f>
        <v/>
      </c>
      <c r="BO125" s="2" t="str">
        <f t="shared" si="89"/>
        <v/>
      </c>
      <c r="BP125" s="21" t="str">
        <f t="shared" si="62"/>
        <v/>
      </c>
      <c r="BQ125" t="s">
        <v>55</v>
      </c>
      <c r="BR125" s="45" t="str">
        <f t="shared" si="90"/>
        <v/>
      </c>
      <c r="BS125" s="2" t="str">
        <f>IFERROR(IF(AND(COUNTBLANK(BT$19)=0,BT$19&lt;&gt;0,BT$19&lt;$A125),"",
IF($A125&lt;=BT$14,((BS$11-SUM(BT$26:BT124))*BS$18/365)*(365/12),"")),"")</f>
        <v/>
      </c>
      <c r="BT125" s="2" t="str">
        <f t="shared" si="91"/>
        <v/>
      </c>
      <c r="BU125" s="21" t="str">
        <f t="shared" si="63"/>
        <v/>
      </c>
      <c r="BV125" t="s">
        <v>55</v>
      </c>
      <c r="BW125" s="45" t="str">
        <f t="shared" si="92"/>
        <v/>
      </c>
      <c r="BX125" s="2" t="str">
        <f>IFERROR(IF(AND(COUNTBLANK(BY$19)=0,BY$19&lt;&gt;0,BY$19&lt;$A125),"",
IF($A125&lt;=BY$14,((BX$11-SUM(BY$26:BY124))*BX$18/365)*(365/12),"")),"")</f>
        <v/>
      </c>
      <c r="BY125" s="2" t="str">
        <f t="shared" si="93"/>
        <v/>
      </c>
      <c r="BZ125" s="21" t="str">
        <f t="shared" si="64"/>
        <v/>
      </c>
    </row>
    <row r="126" spans="1:78" s="2" customFormat="1" x14ac:dyDescent="0.3">
      <c r="A126" s="4">
        <f t="shared" si="94"/>
        <v>101</v>
      </c>
      <c r="B126" s="23">
        <f t="shared" si="48"/>
        <v>45616</v>
      </c>
      <c r="C126" s="24">
        <f t="shared" si="49"/>
        <v>46</v>
      </c>
      <c r="D126" t="s">
        <v>55</v>
      </c>
      <c r="E126" s="45" t="str">
        <f t="shared" si="95"/>
        <v/>
      </c>
      <c r="F126" s="2" t="str">
        <f>IFERROR(IF(AND(COUNTBLANK(G$19)=0,G$19&lt;&gt;0,G$19&lt;$A126),"",
IF($A126&lt;=G$14,((F$11-SUM(G$26:G125))*F$18/365)*(365/12),"")),"")</f>
        <v/>
      </c>
      <c r="G126" s="2" t="str">
        <f t="shared" si="65"/>
        <v/>
      </c>
      <c r="H126" s="21" t="str">
        <f t="shared" si="50"/>
        <v/>
      </c>
      <c r="I126" t="s">
        <v>55</v>
      </c>
      <c r="J126" s="45" t="str">
        <f t="shared" si="66"/>
        <v/>
      </c>
      <c r="K126" s="2" t="str">
        <f>IFERROR(IF(AND(COUNTBLANK(L$19)=0,L$19&lt;&gt;0,L$19&lt;$A126),"",
IF($A126&lt;=L$14,((K$11-SUM(L$26:L125))*K$18/365)*(365/12),"")),"")</f>
        <v/>
      </c>
      <c r="L126" s="2" t="str">
        <f t="shared" si="67"/>
        <v/>
      </c>
      <c r="M126" s="21" t="str">
        <f t="shared" si="51"/>
        <v/>
      </c>
      <c r="N126" t="s">
        <v>55</v>
      </c>
      <c r="O126" s="45" t="str">
        <f t="shared" si="68"/>
        <v/>
      </c>
      <c r="P126" s="2" t="str">
        <f>IFERROR(IF(AND(COUNTBLANK(Q$19)=0,Q$19&lt;&gt;0,Q$19&lt;$A126),"",
IF($A126&lt;=Q$14,((P$11-SUM(Q$26:Q125))*P$18/365)*(365/12),"")),"")</f>
        <v/>
      </c>
      <c r="Q126" s="2" t="str">
        <f t="shared" si="69"/>
        <v/>
      </c>
      <c r="R126" s="21" t="str">
        <f t="shared" si="52"/>
        <v/>
      </c>
      <c r="S126" t="s">
        <v>55</v>
      </c>
      <c r="T126" s="45" t="str">
        <f t="shared" si="70"/>
        <v/>
      </c>
      <c r="U126" s="2" t="str">
        <f>IFERROR(IF(AND(COUNTBLANK(V$19)=0,V$19&lt;&gt;0,V$19&lt;$A126),"",
IF($A126&lt;=V$14,((U$11-SUM(V$26:V125))*U$18/365)*(365/12),"")),"")</f>
        <v/>
      </c>
      <c r="V126" s="2" t="str">
        <f t="shared" si="71"/>
        <v/>
      </c>
      <c r="W126" s="21" t="str">
        <f t="shared" si="53"/>
        <v/>
      </c>
      <c r="X126" t="s">
        <v>55</v>
      </c>
      <c r="Y126" s="45" t="str">
        <f t="shared" si="72"/>
        <v/>
      </c>
      <c r="Z126" s="2" t="str">
        <f>IFERROR(IF(AND(COUNTBLANK(AA$19)=0,AA$19&lt;&gt;0,AA$19&lt;$A126),"",
IF($A126&lt;=AA$14,((Z$11-SUM(AA$26:AA125))*Z$18/365)*(365/12),"")),"")</f>
        <v/>
      </c>
      <c r="AA126" s="2" t="str">
        <f t="shared" si="73"/>
        <v/>
      </c>
      <c r="AB126" s="21" t="str">
        <f t="shared" si="54"/>
        <v/>
      </c>
      <c r="AC126" t="s">
        <v>55</v>
      </c>
      <c r="AD126" s="45" t="str">
        <f t="shared" si="74"/>
        <v/>
      </c>
      <c r="AE126" s="2" t="str">
        <f>IFERROR(IF(AND(COUNTBLANK(AF$19)=0,AF$19&lt;&gt;0,AF$19&lt;$A126),"",
IF($A126&lt;=AF$14,((AE$11-SUM(AF$26:AF125))*AE$18/365)*(365/12),"")),"")</f>
        <v/>
      </c>
      <c r="AF126" s="2" t="str">
        <f t="shared" si="75"/>
        <v/>
      </c>
      <c r="AG126" s="21" t="str">
        <f t="shared" si="55"/>
        <v/>
      </c>
      <c r="AH126" t="s">
        <v>55</v>
      </c>
      <c r="AI126" s="45" t="str">
        <f t="shared" si="76"/>
        <v/>
      </c>
      <c r="AJ126" s="2" t="str">
        <f>IFERROR(IF(AND(COUNTBLANK(AK$19)=0,AK$19&lt;&gt;0,AK$19&lt;$A126),"",
IF($A126&lt;=AK$14,((AJ$11-SUM(AK$26:AK125))*AJ$18/365)*(365/12),"")),"")</f>
        <v/>
      </c>
      <c r="AK126" s="2" t="str">
        <f t="shared" si="77"/>
        <v/>
      </c>
      <c r="AL126" s="21" t="str">
        <f t="shared" si="56"/>
        <v/>
      </c>
      <c r="AM126" t="s">
        <v>55</v>
      </c>
      <c r="AN126" s="45" t="str">
        <f t="shared" si="78"/>
        <v/>
      </c>
      <c r="AO126" s="2" t="str">
        <f>IFERROR(IF(AND(COUNTBLANK(AP$19)=0,AP$19&lt;&gt;0,AP$19&lt;$A126),"",
IF($A126&lt;=AP$14,((AO$11-SUM(AP$26:AP125))*AO$18/365)*(365/12),"")),"")</f>
        <v/>
      </c>
      <c r="AP126" s="2" t="str">
        <f t="shared" si="79"/>
        <v/>
      </c>
      <c r="AQ126" s="21" t="str">
        <f t="shared" si="57"/>
        <v/>
      </c>
      <c r="AR126" t="s">
        <v>55</v>
      </c>
      <c r="AS126" s="45" t="str">
        <f t="shared" si="80"/>
        <v/>
      </c>
      <c r="AT126" s="2" t="str">
        <f>IFERROR(IF(AND(COUNTBLANK(AU$19)=0,AU$19&lt;&gt;0,AU$19&lt;$A126),"",
IF($A126&lt;=AU$14,((AT$11-SUM(AU$26:AU125))*AT$18/365)*(365/12),"")),"")</f>
        <v/>
      </c>
      <c r="AU126" s="2" t="str">
        <f t="shared" si="81"/>
        <v/>
      </c>
      <c r="AV126" s="21" t="str">
        <f t="shared" si="58"/>
        <v/>
      </c>
      <c r="AW126" t="s">
        <v>55</v>
      </c>
      <c r="AX126" s="45" t="str">
        <f t="shared" si="82"/>
        <v/>
      </c>
      <c r="AY126" s="2" t="str">
        <f>IFERROR(IF(AND(COUNTBLANK(AZ$19)=0,AZ$19&lt;&gt;0,AZ$19&lt;$A126),"",
IF($A126&lt;=AZ$14,((AY$11-SUM(AZ$26:AZ125))*AY$18/365)*(365/12),"")),"")</f>
        <v/>
      </c>
      <c r="AZ126" s="2" t="str">
        <f t="shared" si="83"/>
        <v/>
      </c>
      <c r="BA126" s="21" t="str">
        <f t="shared" si="59"/>
        <v/>
      </c>
      <c r="BB126" t="s">
        <v>55</v>
      </c>
      <c r="BC126" s="45" t="str">
        <f t="shared" si="84"/>
        <v/>
      </c>
      <c r="BD126" s="2" t="str">
        <f>IFERROR(IF(AND(COUNTBLANK(BE$19)=0,BE$19&lt;&gt;0,BE$19&lt;$A126),"",
IF($A126&lt;=BE$14,((BD$11-SUM(BE$26:BE125))*BD$18/365)*(365/12),"")),"")</f>
        <v/>
      </c>
      <c r="BE126" s="2" t="str">
        <f t="shared" si="85"/>
        <v/>
      </c>
      <c r="BF126" s="21" t="str">
        <f t="shared" si="60"/>
        <v/>
      </c>
      <c r="BG126" t="s">
        <v>55</v>
      </c>
      <c r="BH126" s="45" t="str">
        <f t="shared" si="86"/>
        <v/>
      </c>
      <c r="BI126" s="2" t="str">
        <f>IFERROR(IF(AND(COUNTBLANK(BJ$19)=0,BJ$19&lt;&gt;0,BJ$19&lt;$A126),"",
IF($A126&lt;=BJ$14,((BI$11-SUM(BJ$26:BJ125))*BI$18/365)*(365/12),"")),"")</f>
        <v/>
      </c>
      <c r="BJ126" s="2" t="str">
        <f t="shared" si="87"/>
        <v/>
      </c>
      <c r="BK126" s="21" t="str">
        <f t="shared" si="61"/>
        <v/>
      </c>
      <c r="BL126" t="s">
        <v>55</v>
      </c>
      <c r="BM126" s="45" t="str">
        <f t="shared" si="88"/>
        <v/>
      </c>
      <c r="BN126" s="2" t="str">
        <f>IFERROR(IF(AND(COUNTBLANK(BO$19)=0,BO$19&lt;&gt;0,BO$19&lt;$A126),"",
IF($A126&lt;=BO$14,((BN$11-SUM(BO$26:BO125))*BN$18/365)*(365/12),"")),"")</f>
        <v/>
      </c>
      <c r="BO126" s="2" t="str">
        <f t="shared" si="89"/>
        <v/>
      </c>
      <c r="BP126" s="21" t="str">
        <f t="shared" si="62"/>
        <v/>
      </c>
      <c r="BQ126" t="s">
        <v>55</v>
      </c>
      <c r="BR126" s="45" t="str">
        <f t="shared" si="90"/>
        <v/>
      </c>
      <c r="BS126" s="2" t="str">
        <f>IFERROR(IF(AND(COUNTBLANK(BT$19)=0,BT$19&lt;&gt;0,BT$19&lt;$A126),"",
IF($A126&lt;=BT$14,((BS$11-SUM(BT$26:BT125))*BS$18/365)*(365/12),"")),"")</f>
        <v/>
      </c>
      <c r="BT126" s="2" t="str">
        <f t="shared" si="91"/>
        <v/>
      </c>
      <c r="BU126" s="21" t="str">
        <f t="shared" si="63"/>
        <v/>
      </c>
      <c r="BV126" t="s">
        <v>55</v>
      </c>
      <c r="BW126" s="45" t="str">
        <f t="shared" si="92"/>
        <v/>
      </c>
      <c r="BX126" s="2" t="str">
        <f>IFERROR(IF(AND(COUNTBLANK(BY$19)=0,BY$19&lt;&gt;0,BY$19&lt;$A126),"",
IF($A126&lt;=BY$14,((BX$11-SUM(BY$26:BY125))*BX$18/365)*(365/12),"")),"")</f>
        <v/>
      </c>
      <c r="BY126" s="2" t="str">
        <f t="shared" si="93"/>
        <v/>
      </c>
      <c r="BZ126" s="21" t="str">
        <f t="shared" si="64"/>
        <v/>
      </c>
    </row>
    <row r="127" spans="1:78" s="2" customFormat="1" x14ac:dyDescent="0.3">
      <c r="A127" s="4">
        <f t="shared" si="94"/>
        <v>102</v>
      </c>
      <c r="B127" s="23">
        <f t="shared" si="48"/>
        <v>45646</v>
      </c>
      <c r="C127" s="24">
        <f t="shared" si="49"/>
        <v>46</v>
      </c>
      <c r="D127" t="s">
        <v>55</v>
      </c>
      <c r="E127" s="45" t="str">
        <f t="shared" si="95"/>
        <v/>
      </c>
      <c r="F127" s="2" t="str">
        <f>IFERROR(IF(AND(COUNTBLANK(G$19)=0,G$19&lt;&gt;0,G$19&lt;$A127),"",
IF($A127&lt;=G$14,((F$11-SUM(G$26:G126))*F$18/365)*(365/12),"")),"")</f>
        <v/>
      </c>
      <c r="G127" s="2" t="str">
        <f t="shared" si="65"/>
        <v/>
      </c>
      <c r="H127" s="21" t="str">
        <f t="shared" si="50"/>
        <v/>
      </c>
      <c r="I127" t="s">
        <v>55</v>
      </c>
      <c r="J127" s="45" t="str">
        <f t="shared" si="66"/>
        <v/>
      </c>
      <c r="K127" s="2" t="str">
        <f>IFERROR(IF(AND(COUNTBLANK(L$19)=0,L$19&lt;&gt;0,L$19&lt;$A127),"",
IF($A127&lt;=L$14,((K$11-SUM(L$26:L126))*K$18/365)*(365/12),"")),"")</f>
        <v/>
      </c>
      <c r="L127" s="2" t="str">
        <f t="shared" si="67"/>
        <v/>
      </c>
      <c r="M127" s="21" t="str">
        <f t="shared" si="51"/>
        <v/>
      </c>
      <c r="N127" t="s">
        <v>55</v>
      </c>
      <c r="O127" s="45" t="str">
        <f t="shared" si="68"/>
        <v/>
      </c>
      <c r="P127" s="2" t="str">
        <f>IFERROR(IF(AND(COUNTBLANK(Q$19)=0,Q$19&lt;&gt;0,Q$19&lt;$A127),"",
IF($A127&lt;=Q$14,((P$11-SUM(Q$26:Q126))*P$18/365)*(365/12),"")),"")</f>
        <v/>
      </c>
      <c r="Q127" s="2" t="str">
        <f t="shared" si="69"/>
        <v/>
      </c>
      <c r="R127" s="21" t="str">
        <f t="shared" si="52"/>
        <v/>
      </c>
      <c r="S127" t="s">
        <v>55</v>
      </c>
      <c r="T127" s="45" t="str">
        <f t="shared" si="70"/>
        <v/>
      </c>
      <c r="U127" s="2" t="str">
        <f>IFERROR(IF(AND(COUNTBLANK(V$19)=0,V$19&lt;&gt;0,V$19&lt;$A127),"",
IF($A127&lt;=V$14,((U$11-SUM(V$26:V126))*U$18/365)*(365/12),"")),"")</f>
        <v/>
      </c>
      <c r="V127" s="2" t="str">
        <f t="shared" si="71"/>
        <v/>
      </c>
      <c r="W127" s="21" t="str">
        <f t="shared" si="53"/>
        <v/>
      </c>
      <c r="X127" t="s">
        <v>55</v>
      </c>
      <c r="Y127" s="45" t="str">
        <f t="shared" si="72"/>
        <v/>
      </c>
      <c r="Z127" s="2" t="str">
        <f>IFERROR(IF(AND(COUNTBLANK(AA$19)=0,AA$19&lt;&gt;0,AA$19&lt;$A127),"",
IF($A127&lt;=AA$14,((Z$11-SUM(AA$26:AA126))*Z$18/365)*(365/12),"")),"")</f>
        <v/>
      </c>
      <c r="AA127" s="2" t="str">
        <f t="shared" si="73"/>
        <v/>
      </c>
      <c r="AB127" s="21" t="str">
        <f t="shared" si="54"/>
        <v/>
      </c>
      <c r="AC127" t="s">
        <v>55</v>
      </c>
      <c r="AD127" s="45" t="str">
        <f t="shared" si="74"/>
        <v/>
      </c>
      <c r="AE127" s="2" t="str">
        <f>IFERROR(IF(AND(COUNTBLANK(AF$19)=0,AF$19&lt;&gt;0,AF$19&lt;$A127),"",
IF($A127&lt;=AF$14,((AE$11-SUM(AF$26:AF126))*AE$18/365)*(365/12),"")),"")</f>
        <v/>
      </c>
      <c r="AF127" s="2" t="str">
        <f t="shared" si="75"/>
        <v/>
      </c>
      <c r="AG127" s="21" t="str">
        <f t="shared" si="55"/>
        <v/>
      </c>
      <c r="AH127" t="s">
        <v>55</v>
      </c>
      <c r="AI127" s="45" t="str">
        <f t="shared" si="76"/>
        <v/>
      </c>
      <c r="AJ127" s="2" t="str">
        <f>IFERROR(IF(AND(COUNTBLANK(AK$19)=0,AK$19&lt;&gt;0,AK$19&lt;$A127),"",
IF($A127&lt;=AK$14,((AJ$11-SUM(AK$26:AK126))*AJ$18/365)*(365/12),"")),"")</f>
        <v/>
      </c>
      <c r="AK127" s="2" t="str">
        <f t="shared" si="77"/>
        <v/>
      </c>
      <c r="AL127" s="21" t="str">
        <f t="shared" si="56"/>
        <v/>
      </c>
      <c r="AM127" t="s">
        <v>55</v>
      </c>
      <c r="AN127" s="45" t="str">
        <f t="shared" si="78"/>
        <v/>
      </c>
      <c r="AO127" s="2" t="str">
        <f>IFERROR(IF(AND(COUNTBLANK(AP$19)=0,AP$19&lt;&gt;0,AP$19&lt;$A127),"",
IF($A127&lt;=AP$14,((AO$11-SUM(AP$26:AP126))*AO$18/365)*(365/12),"")),"")</f>
        <v/>
      </c>
      <c r="AP127" s="2" t="str">
        <f t="shared" si="79"/>
        <v/>
      </c>
      <c r="AQ127" s="21" t="str">
        <f t="shared" si="57"/>
        <v/>
      </c>
      <c r="AR127" t="s">
        <v>55</v>
      </c>
      <c r="AS127" s="45" t="str">
        <f t="shared" si="80"/>
        <v/>
      </c>
      <c r="AT127" s="2" t="str">
        <f>IFERROR(IF(AND(COUNTBLANK(AU$19)=0,AU$19&lt;&gt;0,AU$19&lt;$A127),"",
IF($A127&lt;=AU$14,((AT$11-SUM(AU$26:AU126))*AT$18/365)*(365/12),"")),"")</f>
        <v/>
      </c>
      <c r="AU127" s="2" t="str">
        <f t="shared" si="81"/>
        <v/>
      </c>
      <c r="AV127" s="21" t="str">
        <f t="shared" si="58"/>
        <v/>
      </c>
      <c r="AW127" t="s">
        <v>55</v>
      </c>
      <c r="AX127" s="45" t="str">
        <f t="shared" si="82"/>
        <v/>
      </c>
      <c r="AY127" s="2" t="str">
        <f>IFERROR(IF(AND(COUNTBLANK(AZ$19)=0,AZ$19&lt;&gt;0,AZ$19&lt;$A127),"",
IF($A127&lt;=AZ$14,((AY$11-SUM(AZ$26:AZ126))*AY$18/365)*(365/12),"")),"")</f>
        <v/>
      </c>
      <c r="AZ127" s="2" t="str">
        <f t="shared" si="83"/>
        <v/>
      </c>
      <c r="BA127" s="21" t="str">
        <f t="shared" si="59"/>
        <v/>
      </c>
      <c r="BB127" t="s">
        <v>55</v>
      </c>
      <c r="BC127" s="45" t="str">
        <f t="shared" si="84"/>
        <v/>
      </c>
      <c r="BD127" s="2" t="str">
        <f>IFERROR(IF(AND(COUNTBLANK(BE$19)=0,BE$19&lt;&gt;0,BE$19&lt;$A127),"",
IF($A127&lt;=BE$14,((BD$11-SUM(BE$26:BE126))*BD$18/365)*(365/12),"")),"")</f>
        <v/>
      </c>
      <c r="BE127" s="2" t="str">
        <f t="shared" si="85"/>
        <v/>
      </c>
      <c r="BF127" s="21" t="str">
        <f t="shared" si="60"/>
        <v/>
      </c>
      <c r="BG127" t="s">
        <v>55</v>
      </c>
      <c r="BH127" s="45" t="str">
        <f t="shared" si="86"/>
        <v/>
      </c>
      <c r="BI127" s="2" t="str">
        <f>IFERROR(IF(AND(COUNTBLANK(BJ$19)=0,BJ$19&lt;&gt;0,BJ$19&lt;$A127),"",
IF($A127&lt;=BJ$14,((BI$11-SUM(BJ$26:BJ126))*BI$18/365)*(365/12),"")),"")</f>
        <v/>
      </c>
      <c r="BJ127" s="2" t="str">
        <f t="shared" si="87"/>
        <v/>
      </c>
      <c r="BK127" s="21" t="str">
        <f t="shared" si="61"/>
        <v/>
      </c>
      <c r="BL127" t="s">
        <v>55</v>
      </c>
      <c r="BM127" s="45" t="str">
        <f t="shared" si="88"/>
        <v/>
      </c>
      <c r="BN127" s="2" t="str">
        <f>IFERROR(IF(AND(COUNTBLANK(BO$19)=0,BO$19&lt;&gt;0,BO$19&lt;$A127),"",
IF($A127&lt;=BO$14,((BN$11-SUM(BO$26:BO126))*BN$18/365)*(365/12),"")),"")</f>
        <v/>
      </c>
      <c r="BO127" s="2" t="str">
        <f t="shared" si="89"/>
        <v/>
      </c>
      <c r="BP127" s="21" t="str">
        <f t="shared" si="62"/>
        <v/>
      </c>
      <c r="BQ127" t="s">
        <v>55</v>
      </c>
      <c r="BR127" s="45" t="str">
        <f t="shared" si="90"/>
        <v/>
      </c>
      <c r="BS127" s="2" t="str">
        <f>IFERROR(IF(AND(COUNTBLANK(BT$19)=0,BT$19&lt;&gt;0,BT$19&lt;$A127),"",
IF($A127&lt;=BT$14,((BS$11-SUM(BT$26:BT126))*BS$18/365)*(365/12),"")),"")</f>
        <v/>
      </c>
      <c r="BT127" s="2" t="str">
        <f t="shared" si="91"/>
        <v/>
      </c>
      <c r="BU127" s="21" t="str">
        <f t="shared" si="63"/>
        <v/>
      </c>
      <c r="BV127" t="s">
        <v>55</v>
      </c>
      <c r="BW127" s="45" t="str">
        <f t="shared" si="92"/>
        <v/>
      </c>
      <c r="BX127" s="2" t="str">
        <f>IFERROR(IF(AND(COUNTBLANK(BY$19)=0,BY$19&lt;&gt;0,BY$19&lt;$A127),"",
IF($A127&lt;=BY$14,((BX$11-SUM(BY$26:BY126))*BX$18/365)*(365/12),"")),"")</f>
        <v/>
      </c>
      <c r="BY127" s="2" t="str">
        <f t="shared" si="93"/>
        <v/>
      </c>
      <c r="BZ127" s="21" t="str">
        <f t="shared" si="64"/>
        <v/>
      </c>
    </row>
    <row r="128" spans="1:78" s="2" customFormat="1" x14ac:dyDescent="0.3">
      <c r="A128" s="4">
        <f t="shared" si="94"/>
        <v>103</v>
      </c>
      <c r="B128" s="23">
        <f t="shared" si="48"/>
        <v>45677</v>
      </c>
      <c r="C128" s="24">
        <f t="shared" si="49"/>
        <v>47</v>
      </c>
      <c r="D128" t="s">
        <v>55</v>
      </c>
      <c r="E128" s="45" t="str">
        <f t="shared" si="95"/>
        <v/>
      </c>
      <c r="F128" s="2" t="str">
        <f>IFERROR(IF(AND(COUNTBLANK(G$19)=0,G$19&lt;&gt;0,G$19&lt;$A128),"",
IF($A128&lt;=G$14,((F$11-SUM(G$26:G127))*F$18/365)*(365/12),"")),"")</f>
        <v/>
      </c>
      <c r="G128" s="2" t="str">
        <f t="shared" si="65"/>
        <v/>
      </c>
      <c r="H128" s="21" t="str">
        <f t="shared" si="50"/>
        <v/>
      </c>
      <c r="I128" t="s">
        <v>55</v>
      </c>
      <c r="J128" s="45" t="str">
        <f t="shared" si="66"/>
        <v/>
      </c>
      <c r="K128" s="2" t="str">
        <f>IFERROR(IF(AND(COUNTBLANK(L$19)=0,L$19&lt;&gt;0,L$19&lt;$A128),"",
IF($A128&lt;=L$14,((K$11-SUM(L$26:L127))*K$18/365)*(365/12),"")),"")</f>
        <v/>
      </c>
      <c r="L128" s="2" t="str">
        <f t="shared" si="67"/>
        <v/>
      </c>
      <c r="M128" s="21" t="str">
        <f t="shared" si="51"/>
        <v/>
      </c>
      <c r="N128" t="s">
        <v>55</v>
      </c>
      <c r="O128" s="45" t="str">
        <f t="shared" si="68"/>
        <v/>
      </c>
      <c r="P128" s="2" t="str">
        <f>IFERROR(IF(AND(COUNTBLANK(Q$19)=0,Q$19&lt;&gt;0,Q$19&lt;$A128),"",
IF($A128&lt;=Q$14,((P$11-SUM(Q$26:Q127))*P$18/365)*(365/12),"")),"")</f>
        <v/>
      </c>
      <c r="Q128" s="2" t="str">
        <f t="shared" si="69"/>
        <v/>
      </c>
      <c r="R128" s="21" t="str">
        <f t="shared" si="52"/>
        <v/>
      </c>
      <c r="S128" t="s">
        <v>55</v>
      </c>
      <c r="T128" s="45" t="str">
        <f t="shared" si="70"/>
        <v/>
      </c>
      <c r="U128" s="2" t="str">
        <f>IFERROR(IF(AND(COUNTBLANK(V$19)=0,V$19&lt;&gt;0,V$19&lt;$A128),"",
IF($A128&lt;=V$14,((U$11-SUM(V$26:V127))*U$18/365)*(365/12),"")),"")</f>
        <v/>
      </c>
      <c r="V128" s="2" t="str">
        <f t="shared" si="71"/>
        <v/>
      </c>
      <c r="W128" s="21" t="str">
        <f t="shared" si="53"/>
        <v/>
      </c>
      <c r="X128" t="s">
        <v>55</v>
      </c>
      <c r="Y128" s="45" t="str">
        <f t="shared" si="72"/>
        <v/>
      </c>
      <c r="Z128" s="2" t="str">
        <f>IFERROR(IF(AND(COUNTBLANK(AA$19)=0,AA$19&lt;&gt;0,AA$19&lt;$A128),"",
IF($A128&lt;=AA$14,((Z$11-SUM(AA$26:AA127))*Z$18/365)*(365/12),"")),"")</f>
        <v/>
      </c>
      <c r="AA128" s="2" t="str">
        <f t="shared" si="73"/>
        <v/>
      </c>
      <c r="AB128" s="21" t="str">
        <f t="shared" si="54"/>
        <v/>
      </c>
      <c r="AC128" t="s">
        <v>55</v>
      </c>
      <c r="AD128" s="45" t="str">
        <f t="shared" si="74"/>
        <v/>
      </c>
      <c r="AE128" s="2" t="str">
        <f>IFERROR(IF(AND(COUNTBLANK(AF$19)=0,AF$19&lt;&gt;0,AF$19&lt;$A128),"",
IF($A128&lt;=AF$14,((AE$11-SUM(AF$26:AF127))*AE$18/365)*(365/12),"")),"")</f>
        <v/>
      </c>
      <c r="AF128" s="2" t="str">
        <f t="shared" si="75"/>
        <v/>
      </c>
      <c r="AG128" s="21" t="str">
        <f t="shared" si="55"/>
        <v/>
      </c>
      <c r="AH128" t="s">
        <v>55</v>
      </c>
      <c r="AI128" s="45" t="str">
        <f t="shared" si="76"/>
        <v/>
      </c>
      <c r="AJ128" s="2" t="str">
        <f>IFERROR(IF(AND(COUNTBLANK(AK$19)=0,AK$19&lt;&gt;0,AK$19&lt;$A128),"",
IF($A128&lt;=AK$14,((AJ$11-SUM(AK$26:AK127))*AJ$18/365)*(365/12),"")),"")</f>
        <v/>
      </c>
      <c r="AK128" s="2" t="str">
        <f t="shared" si="77"/>
        <v/>
      </c>
      <c r="AL128" s="21" t="str">
        <f t="shared" si="56"/>
        <v/>
      </c>
      <c r="AM128" t="s">
        <v>55</v>
      </c>
      <c r="AN128" s="45" t="str">
        <f t="shared" si="78"/>
        <v/>
      </c>
      <c r="AO128" s="2" t="str">
        <f>IFERROR(IF(AND(COUNTBLANK(AP$19)=0,AP$19&lt;&gt;0,AP$19&lt;$A128),"",
IF($A128&lt;=AP$14,((AO$11-SUM(AP$26:AP127))*AO$18/365)*(365/12),"")),"")</f>
        <v/>
      </c>
      <c r="AP128" s="2" t="str">
        <f t="shared" si="79"/>
        <v/>
      </c>
      <c r="AQ128" s="21" t="str">
        <f t="shared" si="57"/>
        <v/>
      </c>
      <c r="AR128" t="s">
        <v>55</v>
      </c>
      <c r="AS128" s="45" t="str">
        <f t="shared" si="80"/>
        <v/>
      </c>
      <c r="AT128" s="2" t="str">
        <f>IFERROR(IF(AND(COUNTBLANK(AU$19)=0,AU$19&lt;&gt;0,AU$19&lt;$A128),"",
IF($A128&lt;=AU$14,((AT$11-SUM(AU$26:AU127))*AT$18/365)*(365/12),"")),"")</f>
        <v/>
      </c>
      <c r="AU128" s="2" t="str">
        <f t="shared" si="81"/>
        <v/>
      </c>
      <c r="AV128" s="21" t="str">
        <f t="shared" si="58"/>
        <v/>
      </c>
      <c r="AW128" t="s">
        <v>55</v>
      </c>
      <c r="AX128" s="45" t="str">
        <f t="shared" si="82"/>
        <v/>
      </c>
      <c r="AY128" s="2" t="str">
        <f>IFERROR(IF(AND(COUNTBLANK(AZ$19)=0,AZ$19&lt;&gt;0,AZ$19&lt;$A128),"",
IF($A128&lt;=AZ$14,((AY$11-SUM(AZ$26:AZ127))*AY$18/365)*(365/12),"")),"")</f>
        <v/>
      </c>
      <c r="AZ128" s="2" t="str">
        <f t="shared" si="83"/>
        <v/>
      </c>
      <c r="BA128" s="21" t="str">
        <f t="shared" si="59"/>
        <v/>
      </c>
      <c r="BB128" t="s">
        <v>55</v>
      </c>
      <c r="BC128" s="45" t="str">
        <f t="shared" si="84"/>
        <v/>
      </c>
      <c r="BD128" s="2" t="str">
        <f>IFERROR(IF(AND(COUNTBLANK(BE$19)=0,BE$19&lt;&gt;0,BE$19&lt;$A128),"",
IF($A128&lt;=BE$14,((BD$11-SUM(BE$26:BE127))*BD$18/365)*(365/12),"")),"")</f>
        <v/>
      </c>
      <c r="BE128" s="2" t="str">
        <f t="shared" si="85"/>
        <v/>
      </c>
      <c r="BF128" s="21" t="str">
        <f t="shared" si="60"/>
        <v/>
      </c>
      <c r="BG128" t="s">
        <v>55</v>
      </c>
      <c r="BH128" s="45" t="str">
        <f t="shared" si="86"/>
        <v/>
      </c>
      <c r="BI128" s="2" t="str">
        <f>IFERROR(IF(AND(COUNTBLANK(BJ$19)=0,BJ$19&lt;&gt;0,BJ$19&lt;$A128),"",
IF($A128&lt;=BJ$14,((BI$11-SUM(BJ$26:BJ127))*BI$18/365)*(365/12),"")),"")</f>
        <v/>
      </c>
      <c r="BJ128" s="2" t="str">
        <f t="shared" si="87"/>
        <v/>
      </c>
      <c r="BK128" s="21" t="str">
        <f t="shared" si="61"/>
        <v/>
      </c>
      <c r="BL128" t="s">
        <v>55</v>
      </c>
      <c r="BM128" s="45" t="str">
        <f t="shared" si="88"/>
        <v/>
      </c>
      <c r="BN128" s="2" t="str">
        <f>IFERROR(IF(AND(COUNTBLANK(BO$19)=0,BO$19&lt;&gt;0,BO$19&lt;$A128),"",
IF($A128&lt;=BO$14,((BN$11-SUM(BO$26:BO127))*BN$18/365)*(365/12),"")),"")</f>
        <v/>
      </c>
      <c r="BO128" s="2" t="str">
        <f t="shared" si="89"/>
        <v/>
      </c>
      <c r="BP128" s="21" t="str">
        <f t="shared" si="62"/>
        <v/>
      </c>
      <c r="BQ128" t="s">
        <v>55</v>
      </c>
      <c r="BR128" s="45" t="str">
        <f t="shared" si="90"/>
        <v/>
      </c>
      <c r="BS128" s="2" t="str">
        <f>IFERROR(IF(AND(COUNTBLANK(BT$19)=0,BT$19&lt;&gt;0,BT$19&lt;$A128),"",
IF($A128&lt;=BT$14,((BS$11-SUM(BT$26:BT127))*BS$18/365)*(365/12),"")),"")</f>
        <v/>
      </c>
      <c r="BT128" s="2" t="str">
        <f t="shared" si="91"/>
        <v/>
      </c>
      <c r="BU128" s="21" t="str">
        <f t="shared" si="63"/>
        <v/>
      </c>
      <c r="BV128" t="s">
        <v>55</v>
      </c>
      <c r="BW128" s="45" t="str">
        <f t="shared" si="92"/>
        <v/>
      </c>
      <c r="BX128" s="2" t="str">
        <f>IFERROR(IF(AND(COUNTBLANK(BY$19)=0,BY$19&lt;&gt;0,BY$19&lt;$A128),"",
IF($A128&lt;=BY$14,((BX$11-SUM(BY$26:BY127))*BX$18/365)*(365/12),"")),"")</f>
        <v/>
      </c>
      <c r="BY128" s="2" t="str">
        <f t="shared" si="93"/>
        <v/>
      </c>
      <c r="BZ128" s="21" t="str">
        <f t="shared" si="64"/>
        <v/>
      </c>
    </row>
    <row r="129" spans="1:78" s="2" customFormat="1" x14ac:dyDescent="0.3">
      <c r="A129" s="4">
        <f t="shared" si="94"/>
        <v>104</v>
      </c>
      <c r="B129" s="23">
        <f t="shared" si="48"/>
        <v>45708</v>
      </c>
      <c r="C129" s="24">
        <f t="shared" si="49"/>
        <v>47</v>
      </c>
      <c r="D129" t="s">
        <v>55</v>
      </c>
      <c r="E129" s="45" t="str">
        <f t="shared" si="95"/>
        <v/>
      </c>
      <c r="F129" s="2" t="str">
        <f>IFERROR(IF(AND(COUNTBLANK(G$19)=0,G$19&lt;&gt;0,G$19&lt;$A129),"",
IF($A129&lt;=G$14,((F$11-SUM(G$26:G128))*F$18/365)*(365/12),"")),"")</f>
        <v/>
      </c>
      <c r="G129" s="2" t="str">
        <f t="shared" si="65"/>
        <v/>
      </c>
      <c r="H129" s="21" t="str">
        <f t="shared" si="50"/>
        <v/>
      </c>
      <c r="I129" t="s">
        <v>55</v>
      </c>
      <c r="J129" s="45" t="str">
        <f t="shared" si="66"/>
        <v/>
      </c>
      <c r="K129" s="2" t="str">
        <f>IFERROR(IF(AND(COUNTBLANK(L$19)=0,L$19&lt;&gt;0,L$19&lt;$A129),"",
IF($A129&lt;=L$14,((K$11-SUM(L$26:L128))*K$18/365)*(365/12),"")),"")</f>
        <v/>
      </c>
      <c r="L129" s="2" t="str">
        <f t="shared" si="67"/>
        <v/>
      </c>
      <c r="M129" s="21" t="str">
        <f t="shared" si="51"/>
        <v/>
      </c>
      <c r="N129" t="s">
        <v>55</v>
      </c>
      <c r="O129" s="45" t="str">
        <f t="shared" si="68"/>
        <v/>
      </c>
      <c r="P129" s="2" t="str">
        <f>IFERROR(IF(AND(COUNTBLANK(Q$19)=0,Q$19&lt;&gt;0,Q$19&lt;$A129),"",
IF($A129&lt;=Q$14,((P$11-SUM(Q$26:Q128))*P$18/365)*(365/12),"")),"")</f>
        <v/>
      </c>
      <c r="Q129" s="2" t="str">
        <f t="shared" si="69"/>
        <v/>
      </c>
      <c r="R129" s="21" t="str">
        <f t="shared" si="52"/>
        <v/>
      </c>
      <c r="S129" t="s">
        <v>55</v>
      </c>
      <c r="T129" s="45" t="str">
        <f t="shared" si="70"/>
        <v/>
      </c>
      <c r="U129" s="2" t="str">
        <f>IFERROR(IF(AND(COUNTBLANK(V$19)=0,V$19&lt;&gt;0,V$19&lt;$A129),"",
IF($A129&lt;=V$14,((U$11-SUM(V$26:V128))*U$18/365)*(365/12),"")),"")</f>
        <v/>
      </c>
      <c r="V129" s="2" t="str">
        <f t="shared" si="71"/>
        <v/>
      </c>
      <c r="W129" s="21" t="str">
        <f t="shared" si="53"/>
        <v/>
      </c>
      <c r="X129" t="s">
        <v>55</v>
      </c>
      <c r="Y129" s="45" t="str">
        <f t="shared" si="72"/>
        <v/>
      </c>
      <c r="Z129" s="2" t="str">
        <f>IFERROR(IF(AND(COUNTBLANK(AA$19)=0,AA$19&lt;&gt;0,AA$19&lt;$A129),"",
IF($A129&lt;=AA$14,((Z$11-SUM(AA$26:AA128))*Z$18/365)*(365/12),"")),"")</f>
        <v/>
      </c>
      <c r="AA129" s="2" t="str">
        <f t="shared" si="73"/>
        <v/>
      </c>
      <c r="AB129" s="21" t="str">
        <f t="shared" si="54"/>
        <v/>
      </c>
      <c r="AC129" t="s">
        <v>55</v>
      </c>
      <c r="AD129" s="45" t="str">
        <f t="shared" si="74"/>
        <v/>
      </c>
      <c r="AE129" s="2" t="str">
        <f>IFERROR(IF(AND(COUNTBLANK(AF$19)=0,AF$19&lt;&gt;0,AF$19&lt;$A129),"",
IF($A129&lt;=AF$14,((AE$11-SUM(AF$26:AF128))*AE$18/365)*(365/12),"")),"")</f>
        <v/>
      </c>
      <c r="AF129" s="2" t="str">
        <f t="shared" si="75"/>
        <v/>
      </c>
      <c r="AG129" s="21" t="str">
        <f t="shared" si="55"/>
        <v/>
      </c>
      <c r="AH129" t="s">
        <v>55</v>
      </c>
      <c r="AI129" s="45" t="str">
        <f t="shared" si="76"/>
        <v/>
      </c>
      <c r="AJ129" s="2" t="str">
        <f>IFERROR(IF(AND(COUNTBLANK(AK$19)=0,AK$19&lt;&gt;0,AK$19&lt;$A129),"",
IF($A129&lt;=AK$14,((AJ$11-SUM(AK$26:AK128))*AJ$18/365)*(365/12),"")),"")</f>
        <v/>
      </c>
      <c r="AK129" s="2" t="str">
        <f t="shared" si="77"/>
        <v/>
      </c>
      <c r="AL129" s="21" t="str">
        <f t="shared" si="56"/>
        <v/>
      </c>
      <c r="AM129" t="s">
        <v>55</v>
      </c>
      <c r="AN129" s="45" t="str">
        <f t="shared" si="78"/>
        <v/>
      </c>
      <c r="AO129" s="2" t="str">
        <f>IFERROR(IF(AND(COUNTBLANK(AP$19)=0,AP$19&lt;&gt;0,AP$19&lt;$A129),"",
IF($A129&lt;=AP$14,((AO$11-SUM(AP$26:AP128))*AO$18/365)*(365/12),"")),"")</f>
        <v/>
      </c>
      <c r="AP129" s="2" t="str">
        <f t="shared" si="79"/>
        <v/>
      </c>
      <c r="AQ129" s="21" t="str">
        <f t="shared" si="57"/>
        <v/>
      </c>
      <c r="AR129" t="s">
        <v>55</v>
      </c>
      <c r="AS129" s="45" t="str">
        <f t="shared" si="80"/>
        <v/>
      </c>
      <c r="AT129" s="2" t="str">
        <f>IFERROR(IF(AND(COUNTBLANK(AU$19)=0,AU$19&lt;&gt;0,AU$19&lt;$A129),"",
IF($A129&lt;=AU$14,((AT$11-SUM(AU$26:AU128))*AT$18/365)*(365/12),"")),"")</f>
        <v/>
      </c>
      <c r="AU129" s="2" t="str">
        <f t="shared" si="81"/>
        <v/>
      </c>
      <c r="AV129" s="21" t="str">
        <f t="shared" si="58"/>
        <v/>
      </c>
      <c r="AW129" t="s">
        <v>55</v>
      </c>
      <c r="AX129" s="45" t="str">
        <f t="shared" si="82"/>
        <v/>
      </c>
      <c r="AY129" s="2" t="str">
        <f>IFERROR(IF(AND(COUNTBLANK(AZ$19)=0,AZ$19&lt;&gt;0,AZ$19&lt;$A129),"",
IF($A129&lt;=AZ$14,((AY$11-SUM(AZ$26:AZ128))*AY$18/365)*(365/12),"")),"")</f>
        <v/>
      </c>
      <c r="AZ129" s="2" t="str">
        <f t="shared" si="83"/>
        <v/>
      </c>
      <c r="BA129" s="21" t="str">
        <f t="shared" si="59"/>
        <v/>
      </c>
      <c r="BB129" t="s">
        <v>55</v>
      </c>
      <c r="BC129" s="45" t="str">
        <f t="shared" si="84"/>
        <v/>
      </c>
      <c r="BD129" s="2" t="str">
        <f>IFERROR(IF(AND(COUNTBLANK(BE$19)=0,BE$19&lt;&gt;0,BE$19&lt;$A129),"",
IF($A129&lt;=BE$14,((BD$11-SUM(BE$26:BE128))*BD$18/365)*(365/12),"")),"")</f>
        <v/>
      </c>
      <c r="BE129" s="2" t="str">
        <f t="shared" si="85"/>
        <v/>
      </c>
      <c r="BF129" s="21" t="str">
        <f t="shared" si="60"/>
        <v/>
      </c>
      <c r="BG129" t="s">
        <v>55</v>
      </c>
      <c r="BH129" s="45" t="str">
        <f t="shared" si="86"/>
        <v/>
      </c>
      <c r="BI129" s="2" t="str">
        <f>IFERROR(IF(AND(COUNTBLANK(BJ$19)=0,BJ$19&lt;&gt;0,BJ$19&lt;$A129),"",
IF($A129&lt;=BJ$14,((BI$11-SUM(BJ$26:BJ128))*BI$18/365)*(365/12),"")),"")</f>
        <v/>
      </c>
      <c r="BJ129" s="2" t="str">
        <f t="shared" si="87"/>
        <v/>
      </c>
      <c r="BK129" s="21" t="str">
        <f t="shared" si="61"/>
        <v/>
      </c>
      <c r="BL129" t="s">
        <v>55</v>
      </c>
      <c r="BM129" s="45" t="str">
        <f t="shared" si="88"/>
        <v/>
      </c>
      <c r="BN129" s="2" t="str">
        <f>IFERROR(IF(AND(COUNTBLANK(BO$19)=0,BO$19&lt;&gt;0,BO$19&lt;$A129),"",
IF($A129&lt;=BO$14,((BN$11-SUM(BO$26:BO128))*BN$18/365)*(365/12),"")),"")</f>
        <v/>
      </c>
      <c r="BO129" s="2" t="str">
        <f t="shared" si="89"/>
        <v/>
      </c>
      <c r="BP129" s="21" t="str">
        <f t="shared" si="62"/>
        <v/>
      </c>
      <c r="BQ129" t="s">
        <v>55</v>
      </c>
      <c r="BR129" s="45" t="str">
        <f t="shared" si="90"/>
        <v/>
      </c>
      <c r="BS129" s="2" t="str">
        <f>IFERROR(IF(AND(COUNTBLANK(BT$19)=0,BT$19&lt;&gt;0,BT$19&lt;$A129),"",
IF($A129&lt;=BT$14,((BS$11-SUM(BT$26:BT128))*BS$18/365)*(365/12),"")),"")</f>
        <v/>
      </c>
      <c r="BT129" s="2" t="str">
        <f t="shared" si="91"/>
        <v/>
      </c>
      <c r="BU129" s="21" t="str">
        <f t="shared" si="63"/>
        <v/>
      </c>
      <c r="BV129" t="s">
        <v>55</v>
      </c>
      <c r="BW129" s="45" t="str">
        <f t="shared" si="92"/>
        <v/>
      </c>
      <c r="BX129" s="2" t="str">
        <f>IFERROR(IF(AND(COUNTBLANK(BY$19)=0,BY$19&lt;&gt;0,BY$19&lt;$A129),"",
IF($A129&lt;=BY$14,((BX$11-SUM(BY$26:BY128))*BX$18/365)*(365/12),"")),"")</f>
        <v/>
      </c>
      <c r="BY129" s="2" t="str">
        <f t="shared" si="93"/>
        <v/>
      </c>
      <c r="BZ129" s="21" t="str">
        <f t="shared" si="64"/>
        <v/>
      </c>
    </row>
    <row r="130" spans="1:78" s="2" customFormat="1" x14ac:dyDescent="0.3">
      <c r="A130" s="4">
        <f t="shared" si="94"/>
        <v>105</v>
      </c>
      <c r="B130" s="23">
        <f t="shared" si="48"/>
        <v>45736</v>
      </c>
      <c r="C130" s="24">
        <f t="shared" si="49"/>
        <v>47</v>
      </c>
      <c r="D130" t="s">
        <v>55</v>
      </c>
      <c r="E130" s="45" t="str">
        <f t="shared" si="95"/>
        <v/>
      </c>
      <c r="F130" s="2" t="str">
        <f>IFERROR(IF(AND(COUNTBLANK(G$19)=0,G$19&lt;&gt;0,G$19&lt;$A130),"",
IF($A130&lt;=G$14,((F$11-SUM(G$26:G129))*F$18/365)*(365/12),"")),"")</f>
        <v/>
      </c>
      <c r="G130" s="2" t="str">
        <f t="shared" si="65"/>
        <v/>
      </c>
      <c r="H130" s="21" t="str">
        <f t="shared" si="50"/>
        <v/>
      </c>
      <c r="I130" t="s">
        <v>55</v>
      </c>
      <c r="J130" s="45" t="str">
        <f t="shared" si="66"/>
        <v/>
      </c>
      <c r="K130" s="2" t="str">
        <f>IFERROR(IF(AND(COUNTBLANK(L$19)=0,L$19&lt;&gt;0,L$19&lt;$A130),"",
IF($A130&lt;=L$14,((K$11-SUM(L$26:L129))*K$18/365)*(365/12),"")),"")</f>
        <v/>
      </c>
      <c r="L130" s="2" t="str">
        <f t="shared" si="67"/>
        <v/>
      </c>
      <c r="M130" s="21" t="str">
        <f t="shared" si="51"/>
        <v/>
      </c>
      <c r="N130" t="s">
        <v>55</v>
      </c>
      <c r="O130" s="45" t="str">
        <f t="shared" si="68"/>
        <v/>
      </c>
      <c r="P130" s="2" t="str">
        <f>IFERROR(IF(AND(COUNTBLANK(Q$19)=0,Q$19&lt;&gt;0,Q$19&lt;$A130),"",
IF($A130&lt;=Q$14,((P$11-SUM(Q$26:Q129))*P$18/365)*(365/12),"")),"")</f>
        <v/>
      </c>
      <c r="Q130" s="2" t="str">
        <f t="shared" si="69"/>
        <v/>
      </c>
      <c r="R130" s="21" t="str">
        <f t="shared" si="52"/>
        <v/>
      </c>
      <c r="S130" t="s">
        <v>55</v>
      </c>
      <c r="T130" s="45" t="str">
        <f t="shared" si="70"/>
        <v/>
      </c>
      <c r="U130" s="2" t="str">
        <f>IFERROR(IF(AND(COUNTBLANK(V$19)=0,V$19&lt;&gt;0,V$19&lt;$A130),"",
IF($A130&lt;=V$14,((U$11-SUM(V$26:V129))*U$18/365)*(365/12),"")),"")</f>
        <v/>
      </c>
      <c r="V130" s="2" t="str">
        <f t="shared" si="71"/>
        <v/>
      </c>
      <c r="W130" s="21" t="str">
        <f t="shared" si="53"/>
        <v/>
      </c>
      <c r="X130" t="s">
        <v>55</v>
      </c>
      <c r="Y130" s="45" t="str">
        <f t="shared" si="72"/>
        <v/>
      </c>
      <c r="Z130" s="2" t="str">
        <f>IFERROR(IF(AND(COUNTBLANK(AA$19)=0,AA$19&lt;&gt;0,AA$19&lt;$A130),"",
IF($A130&lt;=AA$14,((Z$11-SUM(AA$26:AA129))*Z$18/365)*(365/12),"")),"")</f>
        <v/>
      </c>
      <c r="AA130" s="2" t="str">
        <f t="shared" si="73"/>
        <v/>
      </c>
      <c r="AB130" s="21" t="str">
        <f t="shared" si="54"/>
        <v/>
      </c>
      <c r="AC130" t="s">
        <v>55</v>
      </c>
      <c r="AD130" s="45" t="str">
        <f t="shared" si="74"/>
        <v/>
      </c>
      <c r="AE130" s="2" t="str">
        <f>IFERROR(IF(AND(COUNTBLANK(AF$19)=0,AF$19&lt;&gt;0,AF$19&lt;$A130),"",
IF($A130&lt;=AF$14,((AE$11-SUM(AF$26:AF129))*AE$18/365)*(365/12),"")),"")</f>
        <v/>
      </c>
      <c r="AF130" s="2" t="str">
        <f t="shared" si="75"/>
        <v/>
      </c>
      <c r="AG130" s="21" t="str">
        <f t="shared" si="55"/>
        <v/>
      </c>
      <c r="AH130" t="s">
        <v>55</v>
      </c>
      <c r="AI130" s="45" t="str">
        <f t="shared" si="76"/>
        <v/>
      </c>
      <c r="AJ130" s="2" t="str">
        <f>IFERROR(IF(AND(COUNTBLANK(AK$19)=0,AK$19&lt;&gt;0,AK$19&lt;$A130),"",
IF($A130&lt;=AK$14,((AJ$11-SUM(AK$26:AK129))*AJ$18/365)*(365/12),"")),"")</f>
        <v/>
      </c>
      <c r="AK130" s="2" t="str">
        <f t="shared" si="77"/>
        <v/>
      </c>
      <c r="AL130" s="21" t="str">
        <f t="shared" si="56"/>
        <v/>
      </c>
      <c r="AM130" t="s">
        <v>55</v>
      </c>
      <c r="AN130" s="45" t="str">
        <f t="shared" si="78"/>
        <v/>
      </c>
      <c r="AO130" s="2" t="str">
        <f>IFERROR(IF(AND(COUNTBLANK(AP$19)=0,AP$19&lt;&gt;0,AP$19&lt;$A130),"",
IF($A130&lt;=AP$14,((AO$11-SUM(AP$26:AP129))*AO$18/365)*(365/12),"")),"")</f>
        <v/>
      </c>
      <c r="AP130" s="2" t="str">
        <f t="shared" si="79"/>
        <v/>
      </c>
      <c r="AQ130" s="21" t="str">
        <f t="shared" si="57"/>
        <v/>
      </c>
      <c r="AR130" t="s">
        <v>55</v>
      </c>
      <c r="AS130" s="45" t="str">
        <f t="shared" si="80"/>
        <v/>
      </c>
      <c r="AT130" s="2" t="str">
        <f>IFERROR(IF(AND(COUNTBLANK(AU$19)=0,AU$19&lt;&gt;0,AU$19&lt;$A130),"",
IF($A130&lt;=AU$14,((AT$11-SUM(AU$26:AU129))*AT$18/365)*(365/12),"")),"")</f>
        <v/>
      </c>
      <c r="AU130" s="2" t="str">
        <f t="shared" si="81"/>
        <v/>
      </c>
      <c r="AV130" s="21" t="str">
        <f t="shared" si="58"/>
        <v/>
      </c>
      <c r="AW130" t="s">
        <v>55</v>
      </c>
      <c r="AX130" s="45" t="str">
        <f t="shared" si="82"/>
        <v/>
      </c>
      <c r="AY130" s="2" t="str">
        <f>IFERROR(IF(AND(COUNTBLANK(AZ$19)=0,AZ$19&lt;&gt;0,AZ$19&lt;$A130),"",
IF($A130&lt;=AZ$14,((AY$11-SUM(AZ$26:AZ129))*AY$18/365)*(365/12),"")),"")</f>
        <v/>
      </c>
      <c r="AZ130" s="2" t="str">
        <f t="shared" si="83"/>
        <v/>
      </c>
      <c r="BA130" s="21" t="str">
        <f t="shared" si="59"/>
        <v/>
      </c>
      <c r="BB130" t="s">
        <v>55</v>
      </c>
      <c r="BC130" s="45" t="str">
        <f t="shared" si="84"/>
        <v/>
      </c>
      <c r="BD130" s="2" t="str">
        <f>IFERROR(IF(AND(COUNTBLANK(BE$19)=0,BE$19&lt;&gt;0,BE$19&lt;$A130),"",
IF($A130&lt;=BE$14,((BD$11-SUM(BE$26:BE129))*BD$18/365)*(365/12),"")),"")</f>
        <v/>
      </c>
      <c r="BE130" s="2" t="str">
        <f t="shared" si="85"/>
        <v/>
      </c>
      <c r="BF130" s="21" t="str">
        <f t="shared" si="60"/>
        <v/>
      </c>
      <c r="BG130" t="s">
        <v>55</v>
      </c>
      <c r="BH130" s="45" t="str">
        <f t="shared" si="86"/>
        <v/>
      </c>
      <c r="BI130" s="2" t="str">
        <f>IFERROR(IF(AND(COUNTBLANK(BJ$19)=0,BJ$19&lt;&gt;0,BJ$19&lt;$A130),"",
IF($A130&lt;=BJ$14,((BI$11-SUM(BJ$26:BJ129))*BI$18/365)*(365/12),"")),"")</f>
        <v/>
      </c>
      <c r="BJ130" s="2" t="str">
        <f t="shared" si="87"/>
        <v/>
      </c>
      <c r="BK130" s="21" t="str">
        <f t="shared" si="61"/>
        <v/>
      </c>
      <c r="BL130" t="s">
        <v>55</v>
      </c>
      <c r="BM130" s="45" t="str">
        <f t="shared" si="88"/>
        <v/>
      </c>
      <c r="BN130" s="2" t="str">
        <f>IFERROR(IF(AND(COUNTBLANK(BO$19)=0,BO$19&lt;&gt;0,BO$19&lt;$A130),"",
IF($A130&lt;=BO$14,((BN$11-SUM(BO$26:BO129))*BN$18/365)*(365/12),"")),"")</f>
        <v/>
      </c>
      <c r="BO130" s="2" t="str">
        <f t="shared" si="89"/>
        <v/>
      </c>
      <c r="BP130" s="21" t="str">
        <f t="shared" si="62"/>
        <v/>
      </c>
      <c r="BQ130" t="s">
        <v>55</v>
      </c>
      <c r="BR130" s="45" t="str">
        <f t="shared" si="90"/>
        <v/>
      </c>
      <c r="BS130" s="2" t="str">
        <f>IFERROR(IF(AND(COUNTBLANK(BT$19)=0,BT$19&lt;&gt;0,BT$19&lt;$A130),"",
IF($A130&lt;=BT$14,((BS$11-SUM(BT$26:BT129))*BS$18/365)*(365/12),"")),"")</f>
        <v/>
      </c>
      <c r="BT130" s="2" t="str">
        <f t="shared" si="91"/>
        <v/>
      </c>
      <c r="BU130" s="21" t="str">
        <f t="shared" si="63"/>
        <v/>
      </c>
      <c r="BV130" t="s">
        <v>55</v>
      </c>
      <c r="BW130" s="45" t="str">
        <f t="shared" si="92"/>
        <v/>
      </c>
      <c r="BX130" s="2" t="str">
        <f>IFERROR(IF(AND(COUNTBLANK(BY$19)=0,BY$19&lt;&gt;0,BY$19&lt;$A130),"",
IF($A130&lt;=BY$14,((BX$11-SUM(BY$26:BY129))*BX$18/365)*(365/12),"")),"")</f>
        <v/>
      </c>
      <c r="BY130" s="2" t="str">
        <f t="shared" si="93"/>
        <v/>
      </c>
      <c r="BZ130" s="21" t="str">
        <f t="shared" si="64"/>
        <v/>
      </c>
    </row>
    <row r="131" spans="1:78" s="2" customFormat="1" x14ac:dyDescent="0.3">
      <c r="A131" s="4">
        <f t="shared" si="94"/>
        <v>106</v>
      </c>
      <c r="B131" s="23">
        <f t="shared" si="48"/>
        <v>45767</v>
      </c>
      <c r="C131" s="24">
        <f t="shared" si="49"/>
        <v>47</v>
      </c>
      <c r="D131" t="s">
        <v>55</v>
      </c>
      <c r="E131" s="45" t="str">
        <f t="shared" si="95"/>
        <v/>
      </c>
      <c r="F131" s="2" t="str">
        <f>IFERROR(IF(AND(COUNTBLANK(G$19)=0,G$19&lt;&gt;0,G$19&lt;$A131),"",
IF($A131&lt;=G$14,((F$11-SUM(G$26:G130))*F$18/365)*(365/12),"")),"")</f>
        <v/>
      </c>
      <c r="G131" s="2" t="str">
        <f t="shared" si="65"/>
        <v/>
      </c>
      <c r="H131" s="21" t="str">
        <f t="shared" si="50"/>
        <v/>
      </c>
      <c r="I131" t="s">
        <v>55</v>
      </c>
      <c r="J131" s="45" t="str">
        <f t="shared" si="66"/>
        <v/>
      </c>
      <c r="K131" s="2" t="str">
        <f>IFERROR(IF(AND(COUNTBLANK(L$19)=0,L$19&lt;&gt;0,L$19&lt;$A131),"",
IF($A131&lt;=L$14,((K$11-SUM(L$26:L130))*K$18/365)*(365/12),"")),"")</f>
        <v/>
      </c>
      <c r="L131" s="2" t="str">
        <f t="shared" si="67"/>
        <v/>
      </c>
      <c r="M131" s="21" t="str">
        <f t="shared" si="51"/>
        <v/>
      </c>
      <c r="N131" t="s">
        <v>55</v>
      </c>
      <c r="O131" s="45" t="str">
        <f t="shared" si="68"/>
        <v/>
      </c>
      <c r="P131" s="2" t="str">
        <f>IFERROR(IF(AND(COUNTBLANK(Q$19)=0,Q$19&lt;&gt;0,Q$19&lt;$A131),"",
IF($A131&lt;=Q$14,((P$11-SUM(Q$26:Q130))*P$18/365)*(365/12),"")),"")</f>
        <v/>
      </c>
      <c r="Q131" s="2" t="str">
        <f t="shared" si="69"/>
        <v/>
      </c>
      <c r="R131" s="21" t="str">
        <f t="shared" si="52"/>
        <v/>
      </c>
      <c r="S131" t="s">
        <v>55</v>
      </c>
      <c r="T131" s="45" t="str">
        <f t="shared" si="70"/>
        <v/>
      </c>
      <c r="U131" s="2" t="str">
        <f>IFERROR(IF(AND(COUNTBLANK(V$19)=0,V$19&lt;&gt;0,V$19&lt;$A131),"",
IF($A131&lt;=V$14,((U$11-SUM(V$26:V130))*U$18/365)*(365/12),"")),"")</f>
        <v/>
      </c>
      <c r="V131" s="2" t="str">
        <f t="shared" si="71"/>
        <v/>
      </c>
      <c r="W131" s="21" t="str">
        <f t="shared" si="53"/>
        <v/>
      </c>
      <c r="X131" t="s">
        <v>55</v>
      </c>
      <c r="Y131" s="45" t="str">
        <f t="shared" si="72"/>
        <v/>
      </c>
      <c r="Z131" s="2" t="str">
        <f>IFERROR(IF(AND(COUNTBLANK(AA$19)=0,AA$19&lt;&gt;0,AA$19&lt;$A131),"",
IF($A131&lt;=AA$14,((Z$11-SUM(AA$26:AA130))*Z$18/365)*(365/12),"")),"")</f>
        <v/>
      </c>
      <c r="AA131" s="2" t="str">
        <f t="shared" si="73"/>
        <v/>
      </c>
      <c r="AB131" s="21" t="str">
        <f t="shared" si="54"/>
        <v/>
      </c>
      <c r="AC131" t="s">
        <v>55</v>
      </c>
      <c r="AD131" s="45" t="str">
        <f t="shared" si="74"/>
        <v/>
      </c>
      <c r="AE131" s="2" t="str">
        <f>IFERROR(IF(AND(COUNTBLANK(AF$19)=0,AF$19&lt;&gt;0,AF$19&lt;$A131),"",
IF($A131&lt;=AF$14,((AE$11-SUM(AF$26:AF130))*AE$18/365)*(365/12),"")),"")</f>
        <v/>
      </c>
      <c r="AF131" s="2" t="str">
        <f t="shared" si="75"/>
        <v/>
      </c>
      <c r="AG131" s="21" t="str">
        <f t="shared" si="55"/>
        <v/>
      </c>
      <c r="AH131" t="s">
        <v>55</v>
      </c>
      <c r="AI131" s="45" t="str">
        <f t="shared" si="76"/>
        <v/>
      </c>
      <c r="AJ131" s="2" t="str">
        <f>IFERROR(IF(AND(COUNTBLANK(AK$19)=0,AK$19&lt;&gt;0,AK$19&lt;$A131),"",
IF($A131&lt;=AK$14,((AJ$11-SUM(AK$26:AK130))*AJ$18/365)*(365/12),"")),"")</f>
        <v/>
      </c>
      <c r="AK131" s="2" t="str">
        <f t="shared" si="77"/>
        <v/>
      </c>
      <c r="AL131" s="21" t="str">
        <f t="shared" si="56"/>
        <v/>
      </c>
      <c r="AM131" t="s">
        <v>55</v>
      </c>
      <c r="AN131" s="45" t="str">
        <f t="shared" si="78"/>
        <v/>
      </c>
      <c r="AO131" s="2" t="str">
        <f>IFERROR(IF(AND(COUNTBLANK(AP$19)=0,AP$19&lt;&gt;0,AP$19&lt;$A131),"",
IF($A131&lt;=AP$14,((AO$11-SUM(AP$26:AP130))*AO$18/365)*(365/12),"")),"")</f>
        <v/>
      </c>
      <c r="AP131" s="2" t="str">
        <f t="shared" si="79"/>
        <v/>
      </c>
      <c r="AQ131" s="21" t="str">
        <f t="shared" si="57"/>
        <v/>
      </c>
      <c r="AR131" t="s">
        <v>55</v>
      </c>
      <c r="AS131" s="45" t="str">
        <f t="shared" si="80"/>
        <v/>
      </c>
      <c r="AT131" s="2" t="str">
        <f>IFERROR(IF(AND(COUNTBLANK(AU$19)=0,AU$19&lt;&gt;0,AU$19&lt;$A131),"",
IF($A131&lt;=AU$14,((AT$11-SUM(AU$26:AU130))*AT$18/365)*(365/12),"")),"")</f>
        <v/>
      </c>
      <c r="AU131" s="2" t="str">
        <f t="shared" si="81"/>
        <v/>
      </c>
      <c r="AV131" s="21" t="str">
        <f t="shared" si="58"/>
        <v/>
      </c>
      <c r="AW131" t="s">
        <v>55</v>
      </c>
      <c r="AX131" s="45" t="str">
        <f t="shared" si="82"/>
        <v/>
      </c>
      <c r="AY131" s="2" t="str">
        <f>IFERROR(IF(AND(COUNTBLANK(AZ$19)=0,AZ$19&lt;&gt;0,AZ$19&lt;$A131),"",
IF($A131&lt;=AZ$14,((AY$11-SUM(AZ$26:AZ130))*AY$18/365)*(365/12),"")),"")</f>
        <v/>
      </c>
      <c r="AZ131" s="2" t="str">
        <f t="shared" si="83"/>
        <v/>
      </c>
      <c r="BA131" s="21" t="str">
        <f t="shared" si="59"/>
        <v/>
      </c>
      <c r="BB131" t="s">
        <v>55</v>
      </c>
      <c r="BC131" s="45" t="str">
        <f t="shared" si="84"/>
        <v/>
      </c>
      <c r="BD131" s="2" t="str">
        <f>IFERROR(IF(AND(COUNTBLANK(BE$19)=0,BE$19&lt;&gt;0,BE$19&lt;$A131),"",
IF($A131&lt;=BE$14,((BD$11-SUM(BE$26:BE130))*BD$18/365)*(365/12),"")),"")</f>
        <v/>
      </c>
      <c r="BE131" s="2" t="str">
        <f t="shared" si="85"/>
        <v/>
      </c>
      <c r="BF131" s="21" t="str">
        <f t="shared" si="60"/>
        <v/>
      </c>
      <c r="BG131" t="s">
        <v>55</v>
      </c>
      <c r="BH131" s="45" t="str">
        <f t="shared" si="86"/>
        <v/>
      </c>
      <c r="BI131" s="2" t="str">
        <f>IFERROR(IF(AND(COUNTBLANK(BJ$19)=0,BJ$19&lt;&gt;0,BJ$19&lt;$A131),"",
IF($A131&lt;=BJ$14,((BI$11-SUM(BJ$26:BJ130))*BI$18/365)*(365/12),"")),"")</f>
        <v/>
      </c>
      <c r="BJ131" s="2" t="str">
        <f t="shared" si="87"/>
        <v/>
      </c>
      <c r="BK131" s="21" t="str">
        <f t="shared" si="61"/>
        <v/>
      </c>
      <c r="BL131" t="s">
        <v>55</v>
      </c>
      <c r="BM131" s="45" t="str">
        <f t="shared" si="88"/>
        <v/>
      </c>
      <c r="BN131" s="2" t="str">
        <f>IFERROR(IF(AND(COUNTBLANK(BO$19)=0,BO$19&lt;&gt;0,BO$19&lt;$A131),"",
IF($A131&lt;=BO$14,((BN$11-SUM(BO$26:BO130))*BN$18/365)*(365/12),"")),"")</f>
        <v/>
      </c>
      <c r="BO131" s="2" t="str">
        <f t="shared" si="89"/>
        <v/>
      </c>
      <c r="BP131" s="21" t="str">
        <f t="shared" si="62"/>
        <v/>
      </c>
      <c r="BQ131" t="s">
        <v>55</v>
      </c>
      <c r="BR131" s="45" t="str">
        <f t="shared" si="90"/>
        <v/>
      </c>
      <c r="BS131" s="2" t="str">
        <f>IFERROR(IF(AND(COUNTBLANK(BT$19)=0,BT$19&lt;&gt;0,BT$19&lt;$A131),"",
IF($A131&lt;=BT$14,((BS$11-SUM(BT$26:BT130))*BS$18/365)*(365/12),"")),"")</f>
        <v/>
      </c>
      <c r="BT131" s="2" t="str">
        <f t="shared" si="91"/>
        <v/>
      </c>
      <c r="BU131" s="21" t="str">
        <f t="shared" si="63"/>
        <v/>
      </c>
      <c r="BV131" t="s">
        <v>55</v>
      </c>
      <c r="BW131" s="45" t="str">
        <f t="shared" si="92"/>
        <v/>
      </c>
      <c r="BX131" s="2" t="str">
        <f>IFERROR(IF(AND(COUNTBLANK(BY$19)=0,BY$19&lt;&gt;0,BY$19&lt;$A131),"",
IF($A131&lt;=BY$14,((BX$11-SUM(BY$26:BY130))*BX$18/365)*(365/12),"")),"")</f>
        <v/>
      </c>
      <c r="BY131" s="2" t="str">
        <f t="shared" si="93"/>
        <v/>
      </c>
      <c r="BZ131" s="21" t="str">
        <f t="shared" si="64"/>
        <v/>
      </c>
    </row>
    <row r="132" spans="1:78" s="2" customFormat="1" x14ac:dyDescent="0.3">
      <c r="A132" s="4">
        <f t="shared" si="94"/>
        <v>107</v>
      </c>
      <c r="B132" s="23">
        <f t="shared" si="48"/>
        <v>45797</v>
      </c>
      <c r="C132" s="24">
        <f t="shared" si="49"/>
        <v>47</v>
      </c>
      <c r="D132" t="s">
        <v>55</v>
      </c>
      <c r="E132" s="45" t="str">
        <f t="shared" si="95"/>
        <v/>
      </c>
      <c r="F132" s="2" t="str">
        <f>IFERROR(IF(AND(COUNTBLANK(G$19)=0,G$19&lt;&gt;0,G$19&lt;$A132),"",
IF($A132&lt;=G$14,((F$11-SUM(G$26:G131))*F$18/365)*(365/12),"")),"")</f>
        <v/>
      </c>
      <c r="G132" s="2" t="str">
        <f t="shared" si="65"/>
        <v/>
      </c>
      <c r="H132" s="21" t="str">
        <f t="shared" si="50"/>
        <v/>
      </c>
      <c r="I132" t="s">
        <v>55</v>
      </c>
      <c r="J132" s="45" t="str">
        <f t="shared" si="66"/>
        <v/>
      </c>
      <c r="K132" s="2" t="str">
        <f>IFERROR(IF(AND(COUNTBLANK(L$19)=0,L$19&lt;&gt;0,L$19&lt;$A132),"",
IF($A132&lt;=L$14,((K$11-SUM(L$26:L131))*K$18/365)*(365/12),"")),"")</f>
        <v/>
      </c>
      <c r="L132" s="2" t="str">
        <f t="shared" si="67"/>
        <v/>
      </c>
      <c r="M132" s="21" t="str">
        <f t="shared" si="51"/>
        <v/>
      </c>
      <c r="N132" t="s">
        <v>55</v>
      </c>
      <c r="O132" s="45" t="str">
        <f t="shared" si="68"/>
        <v/>
      </c>
      <c r="P132" s="2" t="str">
        <f>IFERROR(IF(AND(COUNTBLANK(Q$19)=0,Q$19&lt;&gt;0,Q$19&lt;$A132),"",
IF($A132&lt;=Q$14,((P$11-SUM(Q$26:Q131))*P$18/365)*(365/12),"")),"")</f>
        <v/>
      </c>
      <c r="Q132" s="2" t="str">
        <f t="shared" si="69"/>
        <v/>
      </c>
      <c r="R132" s="21" t="str">
        <f t="shared" si="52"/>
        <v/>
      </c>
      <c r="S132" t="s">
        <v>55</v>
      </c>
      <c r="T132" s="45" t="str">
        <f t="shared" si="70"/>
        <v/>
      </c>
      <c r="U132" s="2" t="str">
        <f>IFERROR(IF(AND(COUNTBLANK(V$19)=0,V$19&lt;&gt;0,V$19&lt;$A132),"",
IF($A132&lt;=V$14,((U$11-SUM(V$26:V131))*U$18/365)*(365/12),"")),"")</f>
        <v/>
      </c>
      <c r="V132" s="2" t="str">
        <f t="shared" si="71"/>
        <v/>
      </c>
      <c r="W132" s="21" t="str">
        <f t="shared" si="53"/>
        <v/>
      </c>
      <c r="X132" t="s">
        <v>55</v>
      </c>
      <c r="Y132" s="45" t="str">
        <f t="shared" si="72"/>
        <v/>
      </c>
      <c r="Z132" s="2" t="str">
        <f>IFERROR(IF(AND(COUNTBLANK(AA$19)=0,AA$19&lt;&gt;0,AA$19&lt;$A132),"",
IF($A132&lt;=AA$14,((Z$11-SUM(AA$26:AA131))*Z$18/365)*(365/12),"")),"")</f>
        <v/>
      </c>
      <c r="AA132" s="2" t="str">
        <f t="shared" si="73"/>
        <v/>
      </c>
      <c r="AB132" s="21" t="str">
        <f t="shared" si="54"/>
        <v/>
      </c>
      <c r="AC132" t="s">
        <v>55</v>
      </c>
      <c r="AD132" s="45" t="str">
        <f t="shared" si="74"/>
        <v/>
      </c>
      <c r="AE132" s="2" t="str">
        <f>IFERROR(IF(AND(COUNTBLANK(AF$19)=0,AF$19&lt;&gt;0,AF$19&lt;$A132),"",
IF($A132&lt;=AF$14,((AE$11-SUM(AF$26:AF131))*AE$18/365)*(365/12),"")),"")</f>
        <v/>
      </c>
      <c r="AF132" s="2" t="str">
        <f t="shared" si="75"/>
        <v/>
      </c>
      <c r="AG132" s="21" t="str">
        <f t="shared" si="55"/>
        <v/>
      </c>
      <c r="AH132" t="s">
        <v>55</v>
      </c>
      <c r="AI132" s="45" t="str">
        <f t="shared" si="76"/>
        <v/>
      </c>
      <c r="AJ132" s="2" t="str">
        <f>IFERROR(IF(AND(COUNTBLANK(AK$19)=0,AK$19&lt;&gt;0,AK$19&lt;$A132),"",
IF($A132&lt;=AK$14,((AJ$11-SUM(AK$26:AK131))*AJ$18/365)*(365/12),"")),"")</f>
        <v/>
      </c>
      <c r="AK132" s="2" t="str">
        <f t="shared" si="77"/>
        <v/>
      </c>
      <c r="AL132" s="21" t="str">
        <f t="shared" si="56"/>
        <v/>
      </c>
      <c r="AM132" t="s">
        <v>55</v>
      </c>
      <c r="AN132" s="45" t="str">
        <f t="shared" si="78"/>
        <v/>
      </c>
      <c r="AO132" s="2" t="str">
        <f>IFERROR(IF(AND(COUNTBLANK(AP$19)=0,AP$19&lt;&gt;0,AP$19&lt;$A132),"",
IF($A132&lt;=AP$14,((AO$11-SUM(AP$26:AP131))*AO$18/365)*(365/12),"")),"")</f>
        <v/>
      </c>
      <c r="AP132" s="2" t="str">
        <f t="shared" si="79"/>
        <v/>
      </c>
      <c r="AQ132" s="21" t="str">
        <f t="shared" si="57"/>
        <v/>
      </c>
      <c r="AR132" t="s">
        <v>55</v>
      </c>
      <c r="AS132" s="45" t="str">
        <f t="shared" si="80"/>
        <v/>
      </c>
      <c r="AT132" s="2" t="str">
        <f>IFERROR(IF(AND(COUNTBLANK(AU$19)=0,AU$19&lt;&gt;0,AU$19&lt;$A132),"",
IF($A132&lt;=AU$14,((AT$11-SUM(AU$26:AU131))*AT$18/365)*(365/12),"")),"")</f>
        <v/>
      </c>
      <c r="AU132" s="2" t="str">
        <f t="shared" si="81"/>
        <v/>
      </c>
      <c r="AV132" s="21" t="str">
        <f t="shared" si="58"/>
        <v/>
      </c>
      <c r="AW132" t="s">
        <v>55</v>
      </c>
      <c r="AX132" s="45" t="str">
        <f t="shared" si="82"/>
        <v/>
      </c>
      <c r="AY132" s="2" t="str">
        <f>IFERROR(IF(AND(COUNTBLANK(AZ$19)=0,AZ$19&lt;&gt;0,AZ$19&lt;$A132),"",
IF($A132&lt;=AZ$14,((AY$11-SUM(AZ$26:AZ131))*AY$18/365)*(365/12),"")),"")</f>
        <v/>
      </c>
      <c r="AZ132" s="2" t="str">
        <f t="shared" si="83"/>
        <v/>
      </c>
      <c r="BA132" s="21" t="str">
        <f t="shared" si="59"/>
        <v/>
      </c>
      <c r="BB132" t="s">
        <v>55</v>
      </c>
      <c r="BC132" s="45" t="str">
        <f t="shared" si="84"/>
        <v/>
      </c>
      <c r="BD132" s="2" t="str">
        <f>IFERROR(IF(AND(COUNTBLANK(BE$19)=0,BE$19&lt;&gt;0,BE$19&lt;$A132),"",
IF($A132&lt;=BE$14,((BD$11-SUM(BE$26:BE131))*BD$18/365)*(365/12),"")),"")</f>
        <v/>
      </c>
      <c r="BE132" s="2" t="str">
        <f t="shared" si="85"/>
        <v/>
      </c>
      <c r="BF132" s="21" t="str">
        <f t="shared" si="60"/>
        <v/>
      </c>
      <c r="BG132" t="s">
        <v>55</v>
      </c>
      <c r="BH132" s="45" t="str">
        <f t="shared" si="86"/>
        <v/>
      </c>
      <c r="BI132" s="2" t="str">
        <f>IFERROR(IF(AND(COUNTBLANK(BJ$19)=0,BJ$19&lt;&gt;0,BJ$19&lt;$A132),"",
IF($A132&lt;=BJ$14,((BI$11-SUM(BJ$26:BJ131))*BI$18/365)*(365/12),"")),"")</f>
        <v/>
      </c>
      <c r="BJ132" s="2" t="str">
        <f t="shared" si="87"/>
        <v/>
      </c>
      <c r="BK132" s="21" t="str">
        <f t="shared" si="61"/>
        <v/>
      </c>
      <c r="BL132" t="s">
        <v>55</v>
      </c>
      <c r="BM132" s="45" t="str">
        <f t="shared" si="88"/>
        <v/>
      </c>
      <c r="BN132" s="2" t="str">
        <f>IFERROR(IF(AND(COUNTBLANK(BO$19)=0,BO$19&lt;&gt;0,BO$19&lt;$A132),"",
IF($A132&lt;=BO$14,((BN$11-SUM(BO$26:BO131))*BN$18/365)*(365/12),"")),"")</f>
        <v/>
      </c>
      <c r="BO132" s="2" t="str">
        <f t="shared" si="89"/>
        <v/>
      </c>
      <c r="BP132" s="21" t="str">
        <f t="shared" si="62"/>
        <v/>
      </c>
      <c r="BQ132" t="s">
        <v>55</v>
      </c>
      <c r="BR132" s="45" t="str">
        <f t="shared" si="90"/>
        <v/>
      </c>
      <c r="BS132" s="2" t="str">
        <f>IFERROR(IF(AND(COUNTBLANK(BT$19)=0,BT$19&lt;&gt;0,BT$19&lt;$A132),"",
IF($A132&lt;=BT$14,((BS$11-SUM(BT$26:BT131))*BS$18/365)*(365/12),"")),"")</f>
        <v/>
      </c>
      <c r="BT132" s="2" t="str">
        <f t="shared" si="91"/>
        <v/>
      </c>
      <c r="BU132" s="21" t="str">
        <f t="shared" si="63"/>
        <v/>
      </c>
      <c r="BV132" t="s">
        <v>55</v>
      </c>
      <c r="BW132" s="45" t="str">
        <f t="shared" si="92"/>
        <v/>
      </c>
      <c r="BX132" s="2" t="str">
        <f>IFERROR(IF(AND(COUNTBLANK(BY$19)=0,BY$19&lt;&gt;0,BY$19&lt;$A132),"",
IF($A132&lt;=BY$14,((BX$11-SUM(BY$26:BY131))*BX$18/365)*(365/12),"")),"")</f>
        <v/>
      </c>
      <c r="BY132" s="2" t="str">
        <f t="shared" si="93"/>
        <v/>
      </c>
      <c r="BZ132" s="21" t="str">
        <f t="shared" si="64"/>
        <v/>
      </c>
    </row>
    <row r="133" spans="1:78" s="2" customFormat="1" x14ac:dyDescent="0.3">
      <c r="A133" s="4">
        <f t="shared" si="94"/>
        <v>108</v>
      </c>
      <c r="B133" s="23">
        <f t="shared" si="48"/>
        <v>45828</v>
      </c>
      <c r="C133" s="24">
        <f t="shared" si="49"/>
        <v>47</v>
      </c>
      <c r="D133" t="s">
        <v>55</v>
      </c>
      <c r="E133" s="45" t="str">
        <f t="shared" si="95"/>
        <v/>
      </c>
      <c r="F133" s="2" t="str">
        <f>IFERROR(IF(AND(COUNTBLANK(G$19)=0,G$19&lt;&gt;0,G$19&lt;$A133),"",
IF($A133&lt;=G$14,((F$11-SUM(G$26:G132))*F$18/365)*(365/12),"")),"")</f>
        <v/>
      </c>
      <c r="G133" s="2" t="str">
        <f t="shared" si="65"/>
        <v/>
      </c>
      <c r="H133" s="21" t="str">
        <f t="shared" si="50"/>
        <v/>
      </c>
      <c r="I133" t="s">
        <v>55</v>
      </c>
      <c r="J133" s="45" t="str">
        <f t="shared" si="66"/>
        <v/>
      </c>
      <c r="K133" s="2" t="str">
        <f>IFERROR(IF(AND(COUNTBLANK(L$19)=0,L$19&lt;&gt;0,L$19&lt;$A133),"",
IF($A133&lt;=L$14,((K$11-SUM(L$26:L132))*K$18/365)*(365/12),"")),"")</f>
        <v/>
      </c>
      <c r="L133" s="2" t="str">
        <f t="shared" si="67"/>
        <v/>
      </c>
      <c r="M133" s="21" t="str">
        <f t="shared" si="51"/>
        <v/>
      </c>
      <c r="N133" t="s">
        <v>55</v>
      </c>
      <c r="O133" s="45" t="str">
        <f t="shared" si="68"/>
        <v/>
      </c>
      <c r="P133" s="2" t="str">
        <f>IFERROR(IF(AND(COUNTBLANK(Q$19)=0,Q$19&lt;&gt;0,Q$19&lt;$A133),"",
IF($A133&lt;=Q$14,((P$11-SUM(Q$26:Q132))*P$18/365)*(365/12),"")),"")</f>
        <v/>
      </c>
      <c r="Q133" s="2" t="str">
        <f t="shared" si="69"/>
        <v/>
      </c>
      <c r="R133" s="21" t="str">
        <f t="shared" si="52"/>
        <v/>
      </c>
      <c r="S133" t="s">
        <v>55</v>
      </c>
      <c r="T133" s="45" t="str">
        <f t="shared" si="70"/>
        <v/>
      </c>
      <c r="U133" s="2" t="str">
        <f>IFERROR(IF(AND(COUNTBLANK(V$19)=0,V$19&lt;&gt;0,V$19&lt;$A133),"",
IF($A133&lt;=V$14,((U$11-SUM(V$26:V132))*U$18/365)*(365/12),"")),"")</f>
        <v/>
      </c>
      <c r="V133" s="2" t="str">
        <f t="shared" si="71"/>
        <v/>
      </c>
      <c r="W133" s="21" t="str">
        <f t="shared" si="53"/>
        <v/>
      </c>
      <c r="X133" t="s">
        <v>55</v>
      </c>
      <c r="Y133" s="45" t="str">
        <f t="shared" si="72"/>
        <v/>
      </c>
      <c r="Z133" s="2" t="str">
        <f>IFERROR(IF(AND(COUNTBLANK(AA$19)=0,AA$19&lt;&gt;0,AA$19&lt;$A133),"",
IF($A133&lt;=AA$14,((Z$11-SUM(AA$26:AA132))*Z$18/365)*(365/12),"")),"")</f>
        <v/>
      </c>
      <c r="AA133" s="2" t="str">
        <f t="shared" si="73"/>
        <v/>
      </c>
      <c r="AB133" s="21" t="str">
        <f t="shared" si="54"/>
        <v/>
      </c>
      <c r="AC133" t="s">
        <v>55</v>
      </c>
      <c r="AD133" s="45" t="str">
        <f t="shared" si="74"/>
        <v/>
      </c>
      <c r="AE133" s="2" t="str">
        <f>IFERROR(IF(AND(COUNTBLANK(AF$19)=0,AF$19&lt;&gt;0,AF$19&lt;$A133),"",
IF($A133&lt;=AF$14,((AE$11-SUM(AF$26:AF132))*AE$18/365)*(365/12),"")),"")</f>
        <v/>
      </c>
      <c r="AF133" s="2" t="str">
        <f t="shared" si="75"/>
        <v/>
      </c>
      <c r="AG133" s="21" t="str">
        <f t="shared" si="55"/>
        <v/>
      </c>
      <c r="AH133" t="s">
        <v>55</v>
      </c>
      <c r="AI133" s="45" t="str">
        <f t="shared" si="76"/>
        <v/>
      </c>
      <c r="AJ133" s="2" t="str">
        <f>IFERROR(IF(AND(COUNTBLANK(AK$19)=0,AK$19&lt;&gt;0,AK$19&lt;$A133),"",
IF($A133&lt;=AK$14,((AJ$11-SUM(AK$26:AK132))*AJ$18/365)*(365/12),"")),"")</f>
        <v/>
      </c>
      <c r="AK133" s="2" t="str">
        <f t="shared" si="77"/>
        <v/>
      </c>
      <c r="AL133" s="21" t="str">
        <f t="shared" si="56"/>
        <v/>
      </c>
      <c r="AM133" t="s">
        <v>55</v>
      </c>
      <c r="AN133" s="45" t="str">
        <f t="shared" si="78"/>
        <v/>
      </c>
      <c r="AO133" s="2" t="str">
        <f>IFERROR(IF(AND(COUNTBLANK(AP$19)=0,AP$19&lt;&gt;0,AP$19&lt;$A133),"",
IF($A133&lt;=AP$14,((AO$11-SUM(AP$26:AP132))*AO$18/365)*(365/12),"")),"")</f>
        <v/>
      </c>
      <c r="AP133" s="2" t="str">
        <f t="shared" si="79"/>
        <v/>
      </c>
      <c r="AQ133" s="21" t="str">
        <f t="shared" si="57"/>
        <v/>
      </c>
      <c r="AR133" t="s">
        <v>55</v>
      </c>
      <c r="AS133" s="45" t="str">
        <f t="shared" si="80"/>
        <v/>
      </c>
      <c r="AT133" s="2" t="str">
        <f>IFERROR(IF(AND(COUNTBLANK(AU$19)=0,AU$19&lt;&gt;0,AU$19&lt;$A133),"",
IF($A133&lt;=AU$14,((AT$11-SUM(AU$26:AU132))*AT$18/365)*(365/12),"")),"")</f>
        <v/>
      </c>
      <c r="AU133" s="2" t="str">
        <f t="shared" si="81"/>
        <v/>
      </c>
      <c r="AV133" s="21" t="str">
        <f t="shared" si="58"/>
        <v/>
      </c>
      <c r="AW133" t="s">
        <v>55</v>
      </c>
      <c r="AX133" s="45" t="str">
        <f t="shared" si="82"/>
        <v/>
      </c>
      <c r="AY133" s="2" t="str">
        <f>IFERROR(IF(AND(COUNTBLANK(AZ$19)=0,AZ$19&lt;&gt;0,AZ$19&lt;$A133),"",
IF($A133&lt;=AZ$14,((AY$11-SUM(AZ$26:AZ132))*AY$18/365)*(365/12),"")),"")</f>
        <v/>
      </c>
      <c r="AZ133" s="2" t="str">
        <f t="shared" si="83"/>
        <v/>
      </c>
      <c r="BA133" s="21" t="str">
        <f t="shared" si="59"/>
        <v/>
      </c>
      <c r="BB133" t="s">
        <v>55</v>
      </c>
      <c r="BC133" s="45" t="str">
        <f t="shared" si="84"/>
        <v/>
      </c>
      <c r="BD133" s="2" t="str">
        <f>IFERROR(IF(AND(COUNTBLANK(BE$19)=0,BE$19&lt;&gt;0,BE$19&lt;$A133),"",
IF($A133&lt;=BE$14,((BD$11-SUM(BE$26:BE132))*BD$18/365)*(365/12),"")),"")</f>
        <v/>
      </c>
      <c r="BE133" s="2" t="str">
        <f t="shared" si="85"/>
        <v/>
      </c>
      <c r="BF133" s="21" t="str">
        <f t="shared" si="60"/>
        <v/>
      </c>
      <c r="BG133" t="s">
        <v>55</v>
      </c>
      <c r="BH133" s="45" t="str">
        <f t="shared" si="86"/>
        <v/>
      </c>
      <c r="BI133" s="2" t="str">
        <f>IFERROR(IF(AND(COUNTBLANK(BJ$19)=0,BJ$19&lt;&gt;0,BJ$19&lt;$A133),"",
IF($A133&lt;=BJ$14,((BI$11-SUM(BJ$26:BJ132))*BI$18/365)*(365/12),"")),"")</f>
        <v/>
      </c>
      <c r="BJ133" s="2" t="str">
        <f t="shared" si="87"/>
        <v/>
      </c>
      <c r="BK133" s="21" t="str">
        <f t="shared" si="61"/>
        <v/>
      </c>
      <c r="BL133" t="s">
        <v>55</v>
      </c>
      <c r="BM133" s="45" t="str">
        <f t="shared" si="88"/>
        <v/>
      </c>
      <c r="BN133" s="2" t="str">
        <f>IFERROR(IF(AND(COUNTBLANK(BO$19)=0,BO$19&lt;&gt;0,BO$19&lt;$A133),"",
IF($A133&lt;=BO$14,((BN$11-SUM(BO$26:BO132))*BN$18/365)*(365/12),"")),"")</f>
        <v/>
      </c>
      <c r="BO133" s="2" t="str">
        <f t="shared" si="89"/>
        <v/>
      </c>
      <c r="BP133" s="21" t="str">
        <f t="shared" si="62"/>
        <v/>
      </c>
      <c r="BQ133" t="s">
        <v>55</v>
      </c>
      <c r="BR133" s="45" t="str">
        <f t="shared" si="90"/>
        <v/>
      </c>
      <c r="BS133" s="2" t="str">
        <f>IFERROR(IF(AND(COUNTBLANK(BT$19)=0,BT$19&lt;&gt;0,BT$19&lt;$A133),"",
IF($A133&lt;=BT$14,((BS$11-SUM(BT$26:BT132))*BS$18/365)*(365/12),"")),"")</f>
        <v/>
      </c>
      <c r="BT133" s="2" t="str">
        <f t="shared" si="91"/>
        <v/>
      </c>
      <c r="BU133" s="21" t="str">
        <f t="shared" si="63"/>
        <v/>
      </c>
      <c r="BV133" t="s">
        <v>55</v>
      </c>
      <c r="BW133" s="45" t="str">
        <f t="shared" si="92"/>
        <v/>
      </c>
      <c r="BX133" s="2" t="str">
        <f>IFERROR(IF(AND(COUNTBLANK(BY$19)=0,BY$19&lt;&gt;0,BY$19&lt;$A133),"",
IF($A133&lt;=BY$14,((BX$11-SUM(BY$26:BY132))*BX$18/365)*(365/12),"")),"")</f>
        <v/>
      </c>
      <c r="BY133" s="2" t="str">
        <f t="shared" si="93"/>
        <v/>
      </c>
      <c r="BZ133" s="21" t="str">
        <f t="shared" si="64"/>
        <v/>
      </c>
    </row>
    <row r="134" spans="1:78" s="2" customFormat="1" x14ac:dyDescent="0.3">
      <c r="A134" s="4">
        <f t="shared" si="94"/>
        <v>109</v>
      </c>
      <c r="B134" s="23">
        <f t="shared" si="48"/>
        <v>45858</v>
      </c>
      <c r="C134" s="24">
        <f t="shared" si="49"/>
        <v>47</v>
      </c>
      <c r="D134" t="s">
        <v>55</v>
      </c>
      <c r="E134" s="45" t="str">
        <f t="shared" si="95"/>
        <v/>
      </c>
      <c r="F134" s="2" t="str">
        <f>IFERROR(IF(AND(COUNTBLANK(G$19)=0,G$19&lt;&gt;0,G$19&lt;$A134),"",
IF($A134&lt;=G$14,((F$11-SUM(G$26:G133))*F$18/365)*(365/12),"")),"")</f>
        <v/>
      </c>
      <c r="G134" s="2" t="str">
        <f t="shared" si="65"/>
        <v/>
      </c>
      <c r="H134" s="21" t="str">
        <f t="shared" si="50"/>
        <v/>
      </c>
      <c r="I134" t="s">
        <v>55</v>
      </c>
      <c r="J134" s="45" t="str">
        <f t="shared" si="66"/>
        <v/>
      </c>
      <c r="K134" s="2" t="str">
        <f>IFERROR(IF(AND(COUNTBLANK(L$19)=0,L$19&lt;&gt;0,L$19&lt;$A134),"",
IF($A134&lt;=L$14,((K$11-SUM(L$26:L133))*K$18/365)*(365/12),"")),"")</f>
        <v/>
      </c>
      <c r="L134" s="2" t="str">
        <f t="shared" si="67"/>
        <v/>
      </c>
      <c r="M134" s="21" t="str">
        <f t="shared" si="51"/>
        <v/>
      </c>
      <c r="N134" t="s">
        <v>55</v>
      </c>
      <c r="O134" s="45" t="str">
        <f t="shared" si="68"/>
        <v/>
      </c>
      <c r="P134" s="2" t="str">
        <f>IFERROR(IF(AND(COUNTBLANK(Q$19)=0,Q$19&lt;&gt;0,Q$19&lt;$A134),"",
IF($A134&lt;=Q$14,((P$11-SUM(Q$26:Q133))*P$18/365)*(365/12),"")),"")</f>
        <v/>
      </c>
      <c r="Q134" s="2" t="str">
        <f t="shared" si="69"/>
        <v/>
      </c>
      <c r="R134" s="21" t="str">
        <f t="shared" si="52"/>
        <v/>
      </c>
      <c r="S134" t="s">
        <v>55</v>
      </c>
      <c r="T134" s="45" t="str">
        <f t="shared" si="70"/>
        <v/>
      </c>
      <c r="U134" s="2" t="str">
        <f>IFERROR(IF(AND(COUNTBLANK(V$19)=0,V$19&lt;&gt;0,V$19&lt;$A134),"",
IF($A134&lt;=V$14,((U$11-SUM(V$26:V133))*U$18/365)*(365/12),"")),"")</f>
        <v/>
      </c>
      <c r="V134" s="2" t="str">
        <f t="shared" si="71"/>
        <v/>
      </c>
      <c r="W134" s="21" t="str">
        <f t="shared" si="53"/>
        <v/>
      </c>
      <c r="X134" t="s">
        <v>55</v>
      </c>
      <c r="Y134" s="45" t="str">
        <f t="shared" si="72"/>
        <v/>
      </c>
      <c r="Z134" s="2" t="str">
        <f>IFERROR(IF(AND(COUNTBLANK(AA$19)=0,AA$19&lt;&gt;0,AA$19&lt;$A134),"",
IF($A134&lt;=AA$14,((Z$11-SUM(AA$26:AA133))*Z$18/365)*(365/12),"")),"")</f>
        <v/>
      </c>
      <c r="AA134" s="2" t="str">
        <f t="shared" si="73"/>
        <v/>
      </c>
      <c r="AB134" s="21" t="str">
        <f t="shared" si="54"/>
        <v/>
      </c>
      <c r="AC134" t="s">
        <v>55</v>
      </c>
      <c r="AD134" s="45" t="str">
        <f t="shared" si="74"/>
        <v/>
      </c>
      <c r="AE134" s="2" t="str">
        <f>IFERROR(IF(AND(COUNTBLANK(AF$19)=0,AF$19&lt;&gt;0,AF$19&lt;$A134),"",
IF($A134&lt;=AF$14,((AE$11-SUM(AF$26:AF133))*AE$18/365)*(365/12),"")),"")</f>
        <v/>
      </c>
      <c r="AF134" s="2" t="str">
        <f t="shared" si="75"/>
        <v/>
      </c>
      <c r="AG134" s="21" t="str">
        <f t="shared" si="55"/>
        <v/>
      </c>
      <c r="AH134" t="s">
        <v>55</v>
      </c>
      <c r="AI134" s="45" t="str">
        <f t="shared" si="76"/>
        <v/>
      </c>
      <c r="AJ134" s="2" t="str">
        <f>IFERROR(IF(AND(COUNTBLANK(AK$19)=0,AK$19&lt;&gt;0,AK$19&lt;$A134),"",
IF($A134&lt;=AK$14,((AJ$11-SUM(AK$26:AK133))*AJ$18/365)*(365/12),"")),"")</f>
        <v/>
      </c>
      <c r="AK134" s="2" t="str">
        <f t="shared" si="77"/>
        <v/>
      </c>
      <c r="AL134" s="21" t="str">
        <f t="shared" si="56"/>
        <v/>
      </c>
      <c r="AM134" t="s">
        <v>55</v>
      </c>
      <c r="AN134" s="45" t="str">
        <f t="shared" si="78"/>
        <v/>
      </c>
      <c r="AO134" s="2" t="str">
        <f>IFERROR(IF(AND(COUNTBLANK(AP$19)=0,AP$19&lt;&gt;0,AP$19&lt;$A134),"",
IF($A134&lt;=AP$14,((AO$11-SUM(AP$26:AP133))*AO$18/365)*(365/12),"")),"")</f>
        <v/>
      </c>
      <c r="AP134" s="2" t="str">
        <f t="shared" si="79"/>
        <v/>
      </c>
      <c r="AQ134" s="21" t="str">
        <f t="shared" si="57"/>
        <v/>
      </c>
      <c r="AR134" t="s">
        <v>55</v>
      </c>
      <c r="AS134" s="45" t="str">
        <f t="shared" si="80"/>
        <v/>
      </c>
      <c r="AT134" s="2" t="str">
        <f>IFERROR(IF(AND(COUNTBLANK(AU$19)=0,AU$19&lt;&gt;0,AU$19&lt;$A134),"",
IF($A134&lt;=AU$14,((AT$11-SUM(AU$26:AU133))*AT$18/365)*(365/12),"")),"")</f>
        <v/>
      </c>
      <c r="AU134" s="2" t="str">
        <f t="shared" si="81"/>
        <v/>
      </c>
      <c r="AV134" s="21" t="str">
        <f t="shared" si="58"/>
        <v/>
      </c>
      <c r="AW134" t="s">
        <v>55</v>
      </c>
      <c r="AX134" s="45" t="str">
        <f t="shared" si="82"/>
        <v/>
      </c>
      <c r="AY134" s="2" t="str">
        <f>IFERROR(IF(AND(COUNTBLANK(AZ$19)=0,AZ$19&lt;&gt;0,AZ$19&lt;$A134),"",
IF($A134&lt;=AZ$14,((AY$11-SUM(AZ$26:AZ133))*AY$18/365)*(365/12),"")),"")</f>
        <v/>
      </c>
      <c r="AZ134" s="2" t="str">
        <f t="shared" si="83"/>
        <v/>
      </c>
      <c r="BA134" s="21" t="str">
        <f t="shared" si="59"/>
        <v/>
      </c>
      <c r="BB134" t="s">
        <v>55</v>
      </c>
      <c r="BC134" s="45" t="str">
        <f t="shared" si="84"/>
        <v/>
      </c>
      <c r="BD134" s="2" t="str">
        <f>IFERROR(IF(AND(COUNTBLANK(BE$19)=0,BE$19&lt;&gt;0,BE$19&lt;$A134),"",
IF($A134&lt;=BE$14,((BD$11-SUM(BE$26:BE133))*BD$18/365)*(365/12),"")),"")</f>
        <v/>
      </c>
      <c r="BE134" s="2" t="str">
        <f t="shared" si="85"/>
        <v/>
      </c>
      <c r="BF134" s="21" t="str">
        <f t="shared" si="60"/>
        <v/>
      </c>
      <c r="BG134" t="s">
        <v>55</v>
      </c>
      <c r="BH134" s="45" t="str">
        <f t="shared" si="86"/>
        <v/>
      </c>
      <c r="BI134" s="2" t="str">
        <f>IFERROR(IF(AND(COUNTBLANK(BJ$19)=0,BJ$19&lt;&gt;0,BJ$19&lt;$A134),"",
IF($A134&lt;=BJ$14,((BI$11-SUM(BJ$26:BJ133))*BI$18/365)*(365/12),"")),"")</f>
        <v/>
      </c>
      <c r="BJ134" s="2" t="str">
        <f t="shared" si="87"/>
        <v/>
      </c>
      <c r="BK134" s="21" t="str">
        <f t="shared" si="61"/>
        <v/>
      </c>
      <c r="BL134" t="s">
        <v>55</v>
      </c>
      <c r="BM134" s="45" t="str">
        <f t="shared" si="88"/>
        <v/>
      </c>
      <c r="BN134" s="2" t="str">
        <f>IFERROR(IF(AND(COUNTBLANK(BO$19)=0,BO$19&lt;&gt;0,BO$19&lt;$A134),"",
IF($A134&lt;=BO$14,((BN$11-SUM(BO$26:BO133))*BN$18/365)*(365/12),"")),"")</f>
        <v/>
      </c>
      <c r="BO134" s="2" t="str">
        <f t="shared" si="89"/>
        <v/>
      </c>
      <c r="BP134" s="21" t="str">
        <f t="shared" si="62"/>
        <v/>
      </c>
      <c r="BQ134" t="s">
        <v>55</v>
      </c>
      <c r="BR134" s="45" t="str">
        <f t="shared" si="90"/>
        <v/>
      </c>
      <c r="BS134" s="2" t="str">
        <f>IFERROR(IF(AND(COUNTBLANK(BT$19)=0,BT$19&lt;&gt;0,BT$19&lt;$A134),"",
IF($A134&lt;=BT$14,((BS$11-SUM(BT$26:BT133))*BS$18/365)*(365/12),"")),"")</f>
        <v/>
      </c>
      <c r="BT134" s="2" t="str">
        <f t="shared" si="91"/>
        <v/>
      </c>
      <c r="BU134" s="21" t="str">
        <f t="shared" si="63"/>
        <v/>
      </c>
      <c r="BV134" t="s">
        <v>55</v>
      </c>
      <c r="BW134" s="45" t="str">
        <f t="shared" si="92"/>
        <v/>
      </c>
      <c r="BX134" s="2" t="str">
        <f>IFERROR(IF(AND(COUNTBLANK(BY$19)=0,BY$19&lt;&gt;0,BY$19&lt;$A134),"",
IF($A134&lt;=BY$14,((BX$11-SUM(BY$26:BY133))*BX$18/365)*(365/12),"")),"")</f>
        <v/>
      </c>
      <c r="BY134" s="2" t="str">
        <f t="shared" si="93"/>
        <v/>
      </c>
      <c r="BZ134" s="21" t="str">
        <f t="shared" si="64"/>
        <v/>
      </c>
    </row>
    <row r="135" spans="1:78" s="2" customFormat="1" x14ac:dyDescent="0.3">
      <c r="A135" s="4">
        <f t="shared" si="94"/>
        <v>110</v>
      </c>
      <c r="B135" s="23">
        <f t="shared" si="48"/>
        <v>45889</v>
      </c>
      <c r="C135" s="24">
        <f t="shared" si="49"/>
        <v>47</v>
      </c>
      <c r="D135" t="s">
        <v>55</v>
      </c>
      <c r="E135" s="45" t="str">
        <f t="shared" si="95"/>
        <v/>
      </c>
      <c r="F135" s="2" t="str">
        <f>IFERROR(IF(AND(COUNTBLANK(G$19)=0,G$19&lt;&gt;0,G$19&lt;$A135),"",
IF($A135&lt;=G$14,((F$11-SUM(G$26:G134))*F$18/365)*(365/12),"")),"")</f>
        <v/>
      </c>
      <c r="G135" s="2" t="str">
        <f t="shared" si="65"/>
        <v/>
      </c>
      <c r="H135" s="21" t="str">
        <f t="shared" si="50"/>
        <v/>
      </c>
      <c r="I135" t="s">
        <v>55</v>
      </c>
      <c r="J135" s="45" t="str">
        <f t="shared" si="66"/>
        <v/>
      </c>
      <c r="K135" s="2" t="str">
        <f>IFERROR(IF(AND(COUNTBLANK(L$19)=0,L$19&lt;&gt;0,L$19&lt;$A135),"",
IF($A135&lt;=L$14,((K$11-SUM(L$26:L134))*K$18/365)*(365/12),"")),"")</f>
        <v/>
      </c>
      <c r="L135" s="2" t="str">
        <f t="shared" si="67"/>
        <v/>
      </c>
      <c r="M135" s="21" t="str">
        <f t="shared" si="51"/>
        <v/>
      </c>
      <c r="N135" t="s">
        <v>55</v>
      </c>
      <c r="O135" s="45" t="str">
        <f t="shared" si="68"/>
        <v/>
      </c>
      <c r="P135" s="2" t="str">
        <f>IFERROR(IF(AND(COUNTBLANK(Q$19)=0,Q$19&lt;&gt;0,Q$19&lt;$A135),"",
IF($A135&lt;=Q$14,((P$11-SUM(Q$26:Q134))*P$18/365)*(365/12),"")),"")</f>
        <v/>
      </c>
      <c r="Q135" s="2" t="str">
        <f t="shared" si="69"/>
        <v/>
      </c>
      <c r="R135" s="21" t="str">
        <f t="shared" si="52"/>
        <v/>
      </c>
      <c r="S135" t="s">
        <v>55</v>
      </c>
      <c r="T135" s="45" t="str">
        <f t="shared" si="70"/>
        <v/>
      </c>
      <c r="U135" s="2" t="str">
        <f>IFERROR(IF(AND(COUNTBLANK(V$19)=0,V$19&lt;&gt;0,V$19&lt;$A135),"",
IF($A135&lt;=V$14,((U$11-SUM(V$26:V134))*U$18/365)*(365/12),"")),"")</f>
        <v/>
      </c>
      <c r="V135" s="2" t="str">
        <f t="shared" si="71"/>
        <v/>
      </c>
      <c r="W135" s="21" t="str">
        <f t="shared" si="53"/>
        <v/>
      </c>
      <c r="X135" t="s">
        <v>55</v>
      </c>
      <c r="Y135" s="45" t="str">
        <f t="shared" si="72"/>
        <v/>
      </c>
      <c r="Z135" s="2" t="str">
        <f>IFERROR(IF(AND(COUNTBLANK(AA$19)=0,AA$19&lt;&gt;0,AA$19&lt;$A135),"",
IF($A135&lt;=AA$14,((Z$11-SUM(AA$26:AA134))*Z$18/365)*(365/12),"")),"")</f>
        <v/>
      </c>
      <c r="AA135" s="2" t="str">
        <f t="shared" si="73"/>
        <v/>
      </c>
      <c r="AB135" s="21" t="str">
        <f t="shared" si="54"/>
        <v/>
      </c>
      <c r="AC135" t="s">
        <v>55</v>
      </c>
      <c r="AD135" s="45" t="str">
        <f t="shared" si="74"/>
        <v/>
      </c>
      <c r="AE135" s="2" t="str">
        <f>IFERROR(IF(AND(COUNTBLANK(AF$19)=0,AF$19&lt;&gt;0,AF$19&lt;$A135),"",
IF($A135&lt;=AF$14,((AE$11-SUM(AF$26:AF134))*AE$18/365)*(365/12),"")),"")</f>
        <v/>
      </c>
      <c r="AF135" s="2" t="str">
        <f t="shared" si="75"/>
        <v/>
      </c>
      <c r="AG135" s="21" t="str">
        <f t="shared" si="55"/>
        <v/>
      </c>
      <c r="AH135" t="s">
        <v>55</v>
      </c>
      <c r="AI135" s="45" t="str">
        <f t="shared" si="76"/>
        <v/>
      </c>
      <c r="AJ135" s="2" t="str">
        <f>IFERROR(IF(AND(COUNTBLANK(AK$19)=0,AK$19&lt;&gt;0,AK$19&lt;$A135),"",
IF($A135&lt;=AK$14,((AJ$11-SUM(AK$26:AK134))*AJ$18/365)*(365/12),"")),"")</f>
        <v/>
      </c>
      <c r="AK135" s="2" t="str">
        <f t="shared" si="77"/>
        <v/>
      </c>
      <c r="AL135" s="21" t="str">
        <f t="shared" si="56"/>
        <v/>
      </c>
      <c r="AM135" t="s">
        <v>55</v>
      </c>
      <c r="AN135" s="45" t="str">
        <f t="shared" si="78"/>
        <v/>
      </c>
      <c r="AO135" s="2" t="str">
        <f>IFERROR(IF(AND(COUNTBLANK(AP$19)=0,AP$19&lt;&gt;0,AP$19&lt;$A135),"",
IF($A135&lt;=AP$14,((AO$11-SUM(AP$26:AP134))*AO$18/365)*(365/12),"")),"")</f>
        <v/>
      </c>
      <c r="AP135" s="2" t="str">
        <f t="shared" si="79"/>
        <v/>
      </c>
      <c r="AQ135" s="21" t="str">
        <f t="shared" si="57"/>
        <v/>
      </c>
      <c r="AR135" t="s">
        <v>55</v>
      </c>
      <c r="AS135" s="45" t="str">
        <f t="shared" si="80"/>
        <v/>
      </c>
      <c r="AT135" s="2" t="str">
        <f>IFERROR(IF(AND(COUNTBLANK(AU$19)=0,AU$19&lt;&gt;0,AU$19&lt;$A135),"",
IF($A135&lt;=AU$14,((AT$11-SUM(AU$26:AU134))*AT$18/365)*(365/12),"")),"")</f>
        <v/>
      </c>
      <c r="AU135" s="2" t="str">
        <f t="shared" si="81"/>
        <v/>
      </c>
      <c r="AV135" s="21" t="str">
        <f t="shared" si="58"/>
        <v/>
      </c>
      <c r="AW135" t="s">
        <v>55</v>
      </c>
      <c r="AX135" s="45" t="str">
        <f t="shared" si="82"/>
        <v/>
      </c>
      <c r="AY135" s="2" t="str">
        <f>IFERROR(IF(AND(COUNTBLANK(AZ$19)=0,AZ$19&lt;&gt;0,AZ$19&lt;$A135),"",
IF($A135&lt;=AZ$14,((AY$11-SUM(AZ$26:AZ134))*AY$18/365)*(365/12),"")),"")</f>
        <v/>
      </c>
      <c r="AZ135" s="2" t="str">
        <f t="shared" si="83"/>
        <v/>
      </c>
      <c r="BA135" s="21" t="str">
        <f t="shared" si="59"/>
        <v/>
      </c>
      <c r="BB135" t="s">
        <v>55</v>
      </c>
      <c r="BC135" s="45" t="str">
        <f t="shared" si="84"/>
        <v/>
      </c>
      <c r="BD135" s="2" t="str">
        <f>IFERROR(IF(AND(COUNTBLANK(BE$19)=0,BE$19&lt;&gt;0,BE$19&lt;$A135),"",
IF($A135&lt;=BE$14,((BD$11-SUM(BE$26:BE134))*BD$18/365)*(365/12),"")),"")</f>
        <v/>
      </c>
      <c r="BE135" s="2" t="str">
        <f t="shared" si="85"/>
        <v/>
      </c>
      <c r="BF135" s="21" t="str">
        <f t="shared" si="60"/>
        <v/>
      </c>
      <c r="BG135" t="s">
        <v>55</v>
      </c>
      <c r="BH135" s="45" t="str">
        <f t="shared" si="86"/>
        <v/>
      </c>
      <c r="BI135" s="2" t="str">
        <f>IFERROR(IF(AND(COUNTBLANK(BJ$19)=0,BJ$19&lt;&gt;0,BJ$19&lt;$A135),"",
IF($A135&lt;=BJ$14,((BI$11-SUM(BJ$26:BJ134))*BI$18/365)*(365/12),"")),"")</f>
        <v/>
      </c>
      <c r="BJ135" s="2" t="str">
        <f t="shared" si="87"/>
        <v/>
      </c>
      <c r="BK135" s="21" t="str">
        <f t="shared" si="61"/>
        <v/>
      </c>
      <c r="BL135" t="s">
        <v>55</v>
      </c>
      <c r="BM135" s="45" t="str">
        <f t="shared" si="88"/>
        <v/>
      </c>
      <c r="BN135" s="2" t="str">
        <f>IFERROR(IF(AND(COUNTBLANK(BO$19)=0,BO$19&lt;&gt;0,BO$19&lt;$A135),"",
IF($A135&lt;=BO$14,((BN$11-SUM(BO$26:BO134))*BN$18/365)*(365/12),"")),"")</f>
        <v/>
      </c>
      <c r="BO135" s="2" t="str">
        <f t="shared" si="89"/>
        <v/>
      </c>
      <c r="BP135" s="21" t="str">
        <f t="shared" si="62"/>
        <v/>
      </c>
      <c r="BQ135" t="s">
        <v>55</v>
      </c>
      <c r="BR135" s="45" t="str">
        <f t="shared" si="90"/>
        <v/>
      </c>
      <c r="BS135" s="2" t="str">
        <f>IFERROR(IF(AND(COUNTBLANK(BT$19)=0,BT$19&lt;&gt;0,BT$19&lt;$A135),"",
IF($A135&lt;=BT$14,((BS$11-SUM(BT$26:BT134))*BS$18/365)*(365/12),"")),"")</f>
        <v/>
      </c>
      <c r="BT135" s="2" t="str">
        <f t="shared" si="91"/>
        <v/>
      </c>
      <c r="BU135" s="21" t="str">
        <f t="shared" si="63"/>
        <v/>
      </c>
      <c r="BV135" t="s">
        <v>55</v>
      </c>
      <c r="BW135" s="45" t="str">
        <f t="shared" si="92"/>
        <v/>
      </c>
      <c r="BX135" s="2" t="str">
        <f>IFERROR(IF(AND(COUNTBLANK(BY$19)=0,BY$19&lt;&gt;0,BY$19&lt;$A135),"",
IF($A135&lt;=BY$14,((BX$11-SUM(BY$26:BY134))*BX$18/365)*(365/12),"")),"")</f>
        <v/>
      </c>
      <c r="BY135" s="2" t="str">
        <f t="shared" si="93"/>
        <v/>
      </c>
      <c r="BZ135" s="21" t="str">
        <f t="shared" si="64"/>
        <v/>
      </c>
    </row>
    <row r="136" spans="1:78" s="2" customFormat="1" x14ac:dyDescent="0.3">
      <c r="A136" s="4">
        <f t="shared" si="94"/>
        <v>111</v>
      </c>
      <c r="B136" s="23">
        <f t="shared" si="48"/>
        <v>45920</v>
      </c>
      <c r="C136" s="24">
        <f t="shared" si="49"/>
        <v>47</v>
      </c>
      <c r="D136" t="s">
        <v>55</v>
      </c>
      <c r="E136" s="45" t="str">
        <f t="shared" si="95"/>
        <v/>
      </c>
      <c r="F136" s="2" t="str">
        <f>IFERROR(IF(AND(COUNTBLANK(G$19)=0,G$19&lt;&gt;0,G$19&lt;$A136),"",
IF($A136&lt;=G$14,((F$11-SUM(G$26:G135))*F$18/365)*(365/12),"")),"")</f>
        <v/>
      </c>
      <c r="G136" s="2" t="str">
        <f t="shared" si="65"/>
        <v/>
      </c>
      <c r="H136" s="21" t="str">
        <f t="shared" si="50"/>
        <v/>
      </c>
      <c r="I136" t="s">
        <v>55</v>
      </c>
      <c r="J136" s="45" t="str">
        <f t="shared" si="66"/>
        <v/>
      </c>
      <c r="K136" s="2" t="str">
        <f>IFERROR(IF(AND(COUNTBLANK(L$19)=0,L$19&lt;&gt;0,L$19&lt;$A136),"",
IF($A136&lt;=L$14,((K$11-SUM(L$26:L135))*K$18/365)*(365/12),"")),"")</f>
        <v/>
      </c>
      <c r="L136" s="2" t="str">
        <f t="shared" si="67"/>
        <v/>
      </c>
      <c r="M136" s="21" t="str">
        <f t="shared" si="51"/>
        <v/>
      </c>
      <c r="N136" t="s">
        <v>55</v>
      </c>
      <c r="O136" s="45" t="str">
        <f t="shared" si="68"/>
        <v/>
      </c>
      <c r="P136" s="2" t="str">
        <f>IFERROR(IF(AND(COUNTBLANK(Q$19)=0,Q$19&lt;&gt;0,Q$19&lt;$A136),"",
IF($A136&lt;=Q$14,((P$11-SUM(Q$26:Q135))*P$18/365)*(365/12),"")),"")</f>
        <v/>
      </c>
      <c r="Q136" s="2" t="str">
        <f t="shared" si="69"/>
        <v/>
      </c>
      <c r="R136" s="21" t="str">
        <f t="shared" si="52"/>
        <v/>
      </c>
      <c r="S136" t="s">
        <v>55</v>
      </c>
      <c r="T136" s="45" t="str">
        <f t="shared" si="70"/>
        <v/>
      </c>
      <c r="U136" s="2" t="str">
        <f>IFERROR(IF(AND(COUNTBLANK(V$19)=0,V$19&lt;&gt;0,V$19&lt;$A136),"",
IF($A136&lt;=V$14,((U$11-SUM(V$26:V135))*U$18/365)*(365/12),"")),"")</f>
        <v/>
      </c>
      <c r="V136" s="2" t="str">
        <f t="shared" si="71"/>
        <v/>
      </c>
      <c r="W136" s="21" t="str">
        <f t="shared" si="53"/>
        <v/>
      </c>
      <c r="X136" t="s">
        <v>55</v>
      </c>
      <c r="Y136" s="45" t="str">
        <f t="shared" si="72"/>
        <v/>
      </c>
      <c r="Z136" s="2" t="str">
        <f>IFERROR(IF(AND(COUNTBLANK(AA$19)=0,AA$19&lt;&gt;0,AA$19&lt;$A136),"",
IF($A136&lt;=AA$14,((Z$11-SUM(AA$26:AA135))*Z$18/365)*(365/12),"")),"")</f>
        <v/>
      </c>
      <c r="AA136" s="2" t="str">
        <f t="shared" si="73"/>
        <v/>
      </c>
      <c r="AB136" s="21" t="str">
        <f t="shared" si="54"/>
        <v/>
      </c>
      <c r="AC136" t="s">
        <v>55</v>
      </c>
      <c r="AD136" s="45" t="str">
        <f t="shared" si="74"/>
        <v/>
      </c>
      <c r="AE136" s="2" t="str">
        <f>IFERROR(IF(AND(COUNTBLANK(AF$19)=0,AF$19&lt;&gt;0,AF$19&lt;$A136),"",
IF($A136&lt;=AF$14,((AE$11-SUM(AF$26:AF135))*AE$18/365)*(365/12),"")),"")</f>
        <v/>
      </c>
      <c r="AF136" s="2" t="str">
        <f t="shared" si="75"/>
        <v/>
      </c>
      <c r="AG136" s="21" t="str">
        <f t="shared" si="55"/>
        <v/>
      </c>
      <c r="AH136" t="s">
        <v>55</v>
      </c>
      <c r="AI136" s="45" t="str">
        <f t="shared" si="76"/>
        <v/>
      </c>
      <c r="AJ136" s="2" t="str">
        <f>IFERROR(IF(AND(COUNTBLANK(AK$19)=0,AK$19&lt;&gt;0,AK$19&lt;$A136),"",
IF($A136&lt;=AK$14,((AJ$11-SUM(AK$26:AK135))*AJ$18/365)*(365/12),"")),"")</f>
        <v/>
      </c>
      <c r="AK136" s="2" t="str">
        <f t="shared" si="77"/>
        <v/>
      </c>
      <c r="AL136" s="21" t="str">
        <f t="shared" si="56"/>
        <v/>
      </c>
      <c r="AM136" t="s">
        <v>55</v>
      </c>
      <c r="AN136" s="45" t="str">
        <f t="shared" si="78"/>
        <v/>
      </c>
      <c r="AO136" s="2" t="str">
        <f>IFERROR(IF(AND(COUNTBLANK(AP$19)=0,AP$19&lt;&gt;0,AP$19&lt;$A136),"",
IF($A136&lt;=AP$14,((AO$11-SUM(AP$26:AP135))*AO$18/365)*(365/12),"")),"")</f>
        <v/>
      </c>
      <c r="AP136" s="2" t="str">
        <f t="shared" si="79"/>
        <v/>
      </c>
      <c r="AQ136" s="21" t="str">
        <f t="shared" si="57"/>
        <v/>
      </c>
      <c r="AR136" t="s">
        <v>55</v>
      </c>
      <c r="AS136" s="45" t="str">
        <f t="shared" si="80"/>
        <v/>
      </c>
      <c r="AT136" s="2" t="str">
        <f>IFERROR(IF(AND(COUNTBLANK(AU$19)=0,AU$19&lt;&gt;0,AU$19&lt;$A136),"",
IF($A136&lt;=AU$14,((AT$11-SUM(AU$26:AU135))*AT$18/365)*(365/12),"")),"")</f>
        <v/>
      </c>
      <c r="AU136" s="2" t="str">
        <f t="shared" si="81"/>
        <v/>
      </c>
      <c r="AV136" s="21" t="str">
        <f t="shared" si="58"/>
        <v/>
      </c>
      <c r="AW136" t="s">
        <v>55</v>
      </c>
      <c r="AX136" s="45" t="str">
        <f t="shared" si="82"/>
        <v/>
      </c>
      <c r="AY136" s="2" t="str">
        <f>IFERROR(IF(AND(COUNTBLANK(AZ$19)=0,AZ$19&lt;&gt;0,AZ$19&lt;$A136),"",
IF($A136&lt;=AZ$14,((AY$11-SUM(AZ$26:AZ135))*AY$18/365)*(365/12),"")),"")</f>
        <v/>
      </c>
      <c r="AZ136" s="2" t="str">
        <f t="shared" si="83"/>
        <v/>
      </c>
      <c r="BA136" s="21" t="str">
        <f t="shared" si="59"/>
        <v/>
      </c>
      <c r="BB136" t="s">
        <v>55</v>
      </c>
      <c r="BC136" s="45" t="str">
        <f t="shared" si="84"/>
        <v/>
      </c>
      <c r="BD136" s="2" t="str">
        <f>IFERROR(IF(AND(COUNTBLANK(BE$19)=0,BE$19&lt;&gt;0,BE$19&lt;$A136),"",
IF($A136&lt;=BE$14,((BD$11-SUM(BE$26:BE135))*BD$18/365)*(365/12),"")),"")</f>
        <v/>
      </c>
      <c r="BE136" s="2" t="str">
        <f t="shared" si="85"/>
        <v/>
      </c>
      <c r="BF136" s="21" t="str">
        <f t="shared" si="60"/>
        <v/>
      </c>
      <c r="BG136" t="s">
        <v>55</v>
      </c>
      <c r="BH136" s="45" t="str">
        <f t="shared" si="86"/>
        <v/>
      </c>
      <c r="BI136" s="2" t="str">
        <f>IFERROR(IF(AND(COUNTBLANK(BJ$19)=0,BJ$19&lt;&gt;0,BJ$19&lt;$A136),"",
IF($A136&lt;=BJ$14,((BI$11-SUM(BJ$26:BJ135))*BI$18/365)*(365/12),"")),"")</f>
        <v/>
      </c>
      <c r="BJ136" s="2" t="str">
        <f t="shared" si="87"/>
        <v/>
      </c>
      <c r="BK136" s="21" t="str">
        <f t="shared" si="61"/>
        <v/>
      </c>
      <c r="BL136" t="s">
        <v>55</v>
      </c>
      <c r="BM136" s="45" t="str">
        <f t="shared" si="88"/>
        <v/>
      </c>
      <c r="BN136" s="2" t="str">
        <f>IFERROR(IF(AND(COUNTBLANK(BO$19)=0,BO$19&lt;&gt;0,BO$19&lt;$A136),"",
IF($A136&lt;=BO$14,((BN$11-SUM(BO$26:BO135))*BN$18/365)*(365/12),"")),"")</f>
        <v/>
      </c>
      <c r="BO136" s="2" t="str">
        <f t="shared" si="89"/>
        <v/>
      </c>
      <c r="BP136" s="21" t="str">
        <f t="shared" si="62"/>
        <v/>
      </c>
      <c r="BQ136" t="s">
        <v>55</v>
      </c>
      <c r="BR136" s="45" t="str">
        <f t="shared" si="90"/>
        <v/>
      </c>
      <c r="BS136" s="2" t="str">
        <f>IFERROR(IF(AND(COUNTBLANK(BT$19)=0,BT$19&lt;&gt;0,BT$19&lt;$A136),"",
IF($A136&lt;=BT$14,((BS$11-SUM(BT$26:BT135))*BS$18/365)*(365/12),"")),"")</f>
        <v/>
      </c>
      <c r="BT136" s="2" t="str">
        <f t="shared" si="91"/>
        <v/>
      </c>
      <c r="BU136" s="21" t="str">
        <f t="shared" si="63"/>
        <v/>
      </c>
      <c r="BV136" t="s">
        <v>55</v>
      </c>
      <c r="BW136" s="45" t="str">
        <f t="shared" si="92"/>
        <v/>
      </c>
      <c r="BX136" s="2" t="str">
        <f>IFERROR(IF(AND(COUNTBLANK(BY$19)=0,BY$19&lt;&gt;0,BY$19&lt;$A136),"",
IF($A136&lt;=BY$14,((BX$11-SUM(BY$26:BY135))*BX$18/365)*(365/12),"")),"")</f>
        <v/>
      </c>
      <c r="BY136" s="2" t="str">
        <f t="shared" si="93"/>
        <v/>
      </c>
      <c r="BZ136" s="21" t="str">
        <f t="shared" si="64"/>
        <v/>
      </c>
    </row>
    <row r="137" spans="1:78" s="2" customFormat="1" x14ac:dyDescent="0.3">
      <c r="A137" s="4">
        <f t="shared" si="94"/>
        <v>112</v>
      </c>
      <c r="B137" s="23">
        <f t="shared" si="48"/>
        <v>45950</v>
      </c>
      <c r="C137" s="24">
        <f t="shared" si="49"/>
        <v>47</v>
      </c>
      <c r="D137" t="s">
        <v>55</v>
      </c>
      <c r="E137" s="45" t="str">
        <f t="shared" si="95"/>
        <v/>
      </c>
      <c r="F137" s="2" t="str">
        <f>IFERROR(IF(AND(COUNTBLANK(G$19)=0,G$19&lt;&gt;0,G$19&lt;$A137),"",
IF($A137&lt;=G$14,((F$11-SUM(G$26:G136))*F$18/365)*(365/12),"")),"")</f>
        <v/>
      </c>
      <c r="G137" s="2" t="str">
        <f t="shared" si="65"/>
        <v/>
      </c>
      <c r="H137" s="21" t="str">
        <f t="shared" si="50"/>
        <v/>
      </c>
      <c r="I137" t="s">
        <v>55</v>
      </c>
      <c r="J137" s="45" t="str">
        <f t="shared" si="66"/>
        <v/>
      </c>
      <c r="K137" s="2" t="str">
        <f>IFERROR(IF(AND(COUNTBLANK(L$19)=0,L$19&lt;&gt;0,L$19&lt;$A137),"",
IF($A137&lt;=L$14,((K$11-SUM(L$26:L136))*K$18/365)*(365/12),"")),"")</f>
        <v/>
      </c>
      <c r="L137" s="2" t="str">
        <f t="shared" si="67"/>
        <v/>
      </c>
      <c r="M137" s="21" t="str">
        <f t="shared" si="51"/>
        <v/>
      </c>
      <c r="N137" t="s">
        <v>55</v>
      </c>
      <c r="O137" s="45" t="str">
        <f t="shared" si="68"/>
        <v/>
      </c>
      <c r="P137" s="2" t="str">
        <f>IFERROR(IF(AND(COUNTBLANK(Q$19)=0,Q$19&lt;&gt;0,Q$19&lt;$A137),"",
IF($A137&lt;=Q$14,((P$11-SUM(Q$26:Q136))*P$18/365)*(365/12),"")),"")</f>
        <v/>
      </c>
      <c r="Q137" s="2" t="str">
        <f t="shared" si="69"/>
        <v/>
      </c>
      <c r="R137" s="21" t="str">
        <f t="shared" si="52"/>
        <v/>
      </c>
      <c r="S137" t="s">
        <v>55</v>
      </c>
      <c r="T137" s="45" t="str">
        <f t="shared" si="70"/>
        <v/>
      </c>
      <c r="U137" s="2" t="str">
        <f>IFERROR(IF(AND(COUNTBLANK(V$19)=0,V$19&lt;&gt;0,V$19&lt;$A137),"",
IF($A137&lt;=V$14,((U$11-SUM(V$26:V136))*U$18/365)*(365/12),"")),"")</f>
        <v/>
      </c>
      <c r="V137" s="2" t="str">
        <f t="shared" si="71"/>
        <v/>
      </c>
      <c r="W137" s="21" t="str">
        <f t="shared" si="53"/>
        <v/>
      </c>
      <c r="X137" t="s">
        <v>55</v>
      </c>
      <c r="Y137" s="45" t="str">
        <f t="shared" si="72"/>
        <v/>
      </c>
      <c r="Z137" s="2" t="str">
        <f>IFERROR(IF(AND(COUNTBLANK(AA$19)=0,AA$19&lt;&gt;0,AA$19&lt;$A137),"",
IF($A137&lt;=AA$14,((Z$11-SUM(AA$26:AA136))*Z$18/365)*(365/12),"")),"")</f>
        <v/>
      </c>
      <c r="AA137" s="2" t="str">
        <f t="shared" si="73"/>
        <v/>
      </c>
      <c r="AB137" s="21" t="str">
        <f t="shared" si="54"/>
        <v/>
      </c>
      <c r="AC137" t="s">
        <v>55</v>
      </c>
      <c r="AD137" s="45" t="str">
        <f t="shared" si="74"/>
        <v/>
      </c>
      <c r="AE137" s="2" t="str">
        <f>IFERROR(IF(AND(COUNTBLANK(AF$19)=0,AF$19&lt;&gt;0,AF$19&lt;$A137),"",
IF($A137&lt;=AF$14,((AE$11-SUM(AF$26:AF136))*AE$18/365)*(365/12),"")),"")</f>
        <v/>
      </c>
      <c r="AF137" s="2" t="str">
        <f t="shared" si="75"/>
        <v/>
      </c>
      <c r="AG137" s="21" t="str">
        <f t="shared" si="55"/>
        <v/>
      </c>
      <c r="AH137" t="s">
        <v>55</v>
      </c>
      <c r="AI137" s="45" t="str">
        <f t="shared" si="76"/>
        <v/>
      </c>
      <c r="AJ137" s="2" t="str">
        <f>IFERROR(IF(AND(COUNTBLANK(AK$19)=0,AK$19&lt;&gt;0,AK$19&lt;$A137),"",
IF($A137&lt;=AK$14,((AJ$11-SUM(AK$26:AK136))*AJ$18/365)*(365/12),"")),"")</f>
        <v/>
      </c>
      <c r="AK137" s="2" t="str">
        <f t="shared" si="77"/>
        <v/>
      </c>
      <c r="AL137" s="21" t="str">
        <f t="shared" si="56"/>
        <v/>
      </c>
      <c r="AM137" t="s">
        <v>55</v>
      </c>
      <c r="AN137" s="45" t="str">
        <f t="shared" si="78"/>
        <v/>
      </c>
      <c r="AO137" s="2" t="str">
        <f>IFERROR(IF(AND(COUNTBLANK(AP$19)=0,AP$19&lt;&gt;0,AP$19&lt;$A137),"",
IF($A137&lt;=AP$14,((AO$11-SUM(AP$26:AP136))*AO$18/365)*(365/12),"")),"")</f>
        <v/>
      </c>
      <c r="AP137" s="2" t="str">
        <f t="shared" si="79"/>
        <v/>
      </c>
      <c r="AQ137" s="21" t="str">
        <f t="shared" si="57"/>
        <v/>
      </c>
      <c r="AR137" t="s">
        <v>55</v>
      </c>
      <c r="AS137" s="45" t="str">
        <f t="shared" si="80"/>
        <v/>
      </c>
      <c r="AT137" s="2" t="str">
        <f>IFERROR(IF(AND(COUNTBLANK(AU$19)=0,AU$19&lt;&gt;0,AU$19&lt;$A137),"",
IF($A137&lt;=AU$14,((AT$11-SUM(AU$26:AU136))*AT$18/365)*(365/12),"")),"")</f>
        <v/>
      </c>
      <c r="AU137" s="2" t="str">
        <f t="shared" si="81"/>
        <v/>
      </c>
      <c r="AV137" s="21" t="str">
        <f t="shared" si="58"/>
        <v/>
      </c>
      <c r="AW137" t="s">
        <v>55</v>
      </c>
      <c r="AX137" s="45" t="str">
        <f t="shared" si="82"/>
        <v/>
      </c>
      <c r="AY137" s="2" t="str">
        <f>IFERROR(IF(AND(COUNTBLANK(AZ$19)=0,AZ$19&lt;&gt;0,AZ$19&lt;$A137),"",
IF($A137&lt;=AZ$14,((AY$11-SUM(AZ$26:AZ136))*AY$18/365)*(365/12),"")),"")</f>
        <v/>
      </c>
      <c r="AZ137" s="2" t="str">
        <f t="shared" si="83"/>
        <v/>
      </c>
      <c r="BA137" s="21" t="str">
        <f t="shared" si="59"/>
        <v/>
      </c>
      <c r="BB137" t="s">
        <v>55</v>
      </c>
      <c r="BC137" s="45" t="str">
        <f t="shared" si="84"/>
        <v/>
      </c>
      <c r="BD137" s="2" t="str">
        <f>IFERROR(IF(AND(COUNTBLANK(BE$19)=0,BE$19&lt;&gt;0,BE$19&lt;$A137),"",
IF($A137&lt;=BE$14,((BD$11-SUM(BE$26:BE136))*BD$18/365)*(365/12),"")),"")</f>
        <v/>
      </c>
      <c r="BE137" s="2" t="str">
        <f t="shared" si="85"/>
        <v/>
      </c>
      <c r="BF137" s="21" t="str">
        <f t="shared" si="60"/>
        <v/>
      </c>
      <c r="BG137" t="s">
        <v>55</v>
      </c>
      <c r="BH137" s="45" t="str">
        <f t="shared" si="86"/>
        <v/>
      </c>
      <c r="BI137" s="2" t="str">
        <f>IFERROR(IF(AND(COUNTBLANK(BJ$19)=0,BJ$19&lt;&gt;0,BJ$19&lt;$A137),"",
IF($A137&lt;=BJ$14,((BI$11-SUM(BJ$26:BJ136))*BI$18/365)*(365/12),"")),"")</f>
        <v/>
      </c>
      <c r="BJ137" s="2" t="str">
        <f t="shared" si="87"/>
        <v/>
      </c>
      <c r="BK137" s="21" t="str">
        <f t="shared" si="61"/>
        <v/>
      </c>
      <c r="BL137" t="s">
        <v>55</v>
      </c>
      <c r="BM137" s="45" t="str">
        <f t="shared" si="88"/>
        <v/>
      </c>
      <c r="BN137" s="2" t="str">
        <f>IFERROR(IF(AND(COUNTBLANK(BO$19)=0,BO$19&lt;&gt;0,BO$19&lt;$A137),"",
IF($A137&lt;=BO$14,((BN$11-SUM(BO$26:BO136))*BN$18/365)*(365/12),"")),"")</f>
        <v/>
      </c>
      <c r="BO137" s="2" t="str">
        <f t="shared" si="89"/>
        <v/>
      </c>
      <c r="BP137" s="21" t="str">
        <f t="shared" si="62"/>
        <v/>
      </c>
      <c r="BQ137" t="s">
        <v>55</v>
      </c>
      <c r="BR137" s="45" t="str">
        <f t="shared" si="90"/>
        <v/>
      </c>
      <c r="BS137" s="2" t="str">
        <f>IFERROR(IF(AND(COUNTBLANK(BT$19)=0,BT$19&lt;&gt;0,BT$19&lt;$A137),"",
IF($A137&lt;=BT$14,((BS$11-SUM(BT$26:BT136))*BS$18/365)*(365/12),"")),"")</f>
        <v/>
      </c>
      <c r="BT137" s="2" t="str">
        <f t="shared" si="91"/>
        <v/>
      </c>
      <c r="BU137" s="21" t="str">
        <f t="shared" si="63"/>
        <v/>
      </c>
      <c r="BV137" t="s">
        <v>55</v>
      </c>
      <c r="BW137" s="45" t="str">
        <f t="shared" si="92"/>
        <v/>
      </c>
      <c r="BX137" s="2" t="str">
        <f>IFERROR(IF(AND(COUNTBLANK(BY$19)=0,BY$19&lt;&gt;0,BY$19&lt;$A137),"",
IF($A137&lt;=BY$14,((BX$11-SUM(BY$26:BY136))*BX$18/365)*(365/12),"")),"")</f>
        <v/>
      </c>
      <c r="BY137" s="2" t="str">
        <f t="shared" si="93"/>
        <v/>
      </c>
      <c r="BZ137" s="21" t="str">
        <f t="shared" si="64"/>
        <v/>
      </c>
    </row>
    <row r="138" spans="1:78" s="2" customFormat="1" x14ac:dyDescent="0.3">
      <c r="A138" s="4">
        <f t="shared" si="94"/>
        <v>113</v>
      </c>
      <c r="B138" s="23">
        <f t="shared" si="48"/>
        <v>45981</v>
      </c>
      <c r="C138" s="24">
        <f t="shared" si="49"/>
        <v>47</v>
      </c>
      <c r="D138" t="s">
        <v>55</v>
      </c>
      <c r="E138" s="45" t="str">
        <f t="shared" si="95"/>
        <v/>
      </c>
      <c r="F138" s="2" t="str">
        <f>IFERROR(IF(AND(COUNTBLANK(G$19)=0,G$19&lt;&gt;0,G$19&lt;$A138),"",
IF($A138&lt;=G$14,((F$11-SUM(G$26:G137))*F$18/365)*(365/12),"")),"")</f>
        <v/>
      </c>
      <c r="G138" s="2" t="str">
        <f t="shared" si="65"/>
        <v/>
      </c>
      <c r="H138" s="21" t="str">
        <f t="shared" si="50"/>
        <v/>
      </c>
      <c r="I138" t="s">
        <v>55</v>
      </c>
      <c r="J138" s="45" t="str">
        <f t="shared" si="66"/>
        <v/>
      </c>
      <c r="K138" s="2" t="str">
        <f>IFERROR(IF(AND(COUNTBLANK(L$19)=0,L$19&lt;&gt;0,L$19&lt;$A138),"",
IF($A138&lt;=L$14,((K$11-SUM(L$26:L137))*K$18/365)*(365/12),"")),"")</f>
        <v/>
      </c>
      <c r="L138" s="2" t="str">
        <f t="shared" si="67"/>
        <v/>
      </c>
      <c r="M138" s="21" t="str">
        <f t="shared" si="51"/>
        <v/>
      </c>
      <c r="N138" t="s">
        <v>55</v>
      </c>
      <c r="O138" s="45" t="str">
        <f t="shared" si="68"/>
        <v/>
      </c>
      <c r="P138" s="2" t="str">
        <f>IFERROR(IF(AND(COUNTBLANK(Q$19)=0,Q$19&lt;&gt;0,Q$19&lt;$A138),"",
IF($A138&lt;=Q$14,((P$11-SUM(Q$26:Q137))*P$18/365)*(365/12),"")),"")</f>
        <v/>
      </c>
      <c r="Q138" s="2" t="str">
        <f t="shared" si="69"/>
        <v/>
      </c>
      <c r="R138" s="21" t="str">
        <f t="shared" si="52"/>
        <v/>
      </c>
      <c r="S138" t="s">
        <v>55</v>
      </c>
      <c r="T138" s="45" t="str">
        <f t="shared" si="70"/>
        <v/>
      </c>
      <c r="U138" s="2" t="str">
        <f>IFERROR(IF(AND(COUNTBLANK(V$19)=0,V$19&lt;&gt;0,V$19&lt;$A138),"",
IF($A138&lt;=V$14,((U$11-SUM(V$26:V137))*U$18/365)*(365/12),"")),"")</f>
        <v/>
      </c>
      <c r="V138" s="2" t="str">
        <f t="shared" si="71"/>
        <v/>
      </c>
      <c r="W138" s="21" t="str">
        <f t="shared" si="53"/>
        <v/>
      </c>
      <c r="X138" t="s">
        <v>55</v>
      </c>
      <c r="Y138" s="45" t="str">
        <f t="shared" si="72"/>
        <v/>
      </c>
      <c r="Z138" s="2" t="str">
        <f>IFERROR(IF(AND(COUNTBLANK(AA$19)=0,AA$19&lt;&gt;0,AA$19&lt;$A138),"",
IF($A138&lt;=AA$14,((Z$11-SUM(AA$26:AA137))*Z$18/365)*(365/12),"")),"")</f>
        <v/>
      </c>
      <c r="AA138" s="2" t="str">
        <f t="shared" si="73"/>
        <v/>
      </c>
      <c r="AB138" s="21" t="str">
        <f t="shared" si="54"/>
        <v/>
      </c>
      <c r="AC138" t="s">
        <v>55</v>
      </c>
      <c r="AD138" s="45" t="str">
        <f t="shared" si="74"/>
        <v/>
      </c>
      <c r="AE138" s="2" t="str">
        <f>IFERROR(IF(AND(COUNTBLANK(AF$19)=0,AF$19&lt;&gt;0,AF$19&lt;$A138),"",
IF($A138&lt;=AF$14,((AE$11-SUM(AF$26:AF137))*AE$18/365)*(365/12),"")),"")</f>
        <v/>
      </c>
      <c r="AF138" s="2" t="str">
        <f t="shared" si="75"/>
        <v/>
      </c>
      <c r="AG138" s="21" t="str">
        <f t="shared" si="55"/>
        <v/>
      </c>
      <c r="AH138" t="s">
        <v>55</v>
      </c>
      <c r="AI138" s="45" t="str">
        <f t="shared" si="76"/>
        <v/>
      </c>
      <c r="AJ138" s="2" t="str">
        <f>IFERROR(IF(AND(COUNTBLANK(AK$19)=0,AK$19&lt;&gt;0,AK$19&lt;$A138),"",
IF($A138&lt;=AK$14,((AJ$11-SUM(AK$26:AK137))*AJ$18/365)*(365/12),"")),"")</f>
        <v/>
      </c>
      <c r="AK138" s="2" t="str">
        <f t="shared" si="77"/>
        <v/>
      </c>
      <c r="AL138" s="21" t="str">
        <f t="shared" si="56"/>
        <v/>
      </c>
      <c r="AM138" t="s">
        <v>55</v>
      </c>
      <c r="AN138" s="45" t="str">
        <f t="shared" si="78"/>
        <v/>
      </c>
      <c r="AO138" s="2" t="str">
        <f>IFERROR(IF(AND(COUNTBLANK(AP$19)=0,AP$19&lt;&gt;0,AP$19&lt;$A138),"",
IF($A138&lt;=AP$14,((AO$11-SUM(AP$26:AP137))*AO$18/365)*(365/12),"")),"")</f>
        <v/>
      </c>
      <c r="AP138" s="2" t="str">
        <f t="shared" si="79"/>
        <v/>
      </c>
      <c r="AQ138" s="21" t="str">
        <f t="shared" si="57"/>
        <v/>
      </c>
      <c r="AR138" t="s">
        <v>55</v>
      </c>
      <c r="AS138" s="45" t="str">
        <f t="shared" si="80"/>
        <v/>
      </c>
      <c r="AT138" s="2" t="str">
        <f>IFERROR(IF(AND(COUNTBLANK(AU$19)=0,AU$19&lt;&gt;0,AU$19&lt;$A138),"",
IF($A138&lt;=AU$14,((AT$11-SUM(AU$26:AU137))*AT$18/365)*(365/12),"")),"")</f>
        <v/>
      </c>
      <c r="AU138" s="2" t="str">
        <f t="shared" si="81"/>
        <v/>
      </c>
      <c r="AV138" s="21" t="str">
        <f t="shared" si="58"/>
        <v/>
      </c>
      <c r="AW138" t="s">
        <v>55</v>
      </c>
      <c r="AX138" s="45" t="str">
        <f t="shared" si="82"/>
        <v/>
      </c>
      <c r="AY138" s="2" t="str">
        <f>IFERROR(IF(AND(COUNTBLANK(AZ$19)=0,AZ$19&lt;&gt;0,AZ$19&lt;$A138),"",
IF($A138&lt;=AZ$14,((AY$11-SUM(AZ$26:AZ137))*AY$18/365)*(365/12),"")),"")</f>
        <v/>
      </c>
      <c r="AZ138" s="2" t="str">
        <f t="shared" si="83"/>
        <v/>
      </c>
      <c r="BA138" s="21" t="str">
        <f t="shared" si="59"/>
        <v/>
      </c>
      <c r="BB138" t="s">
        <v>55</v>
      </c>
      <c r="BC138" s="45" t="str">
        <f t="shared" si="84"/>
        <v/>
      </c>
      <c r="BD138" s="2" t="str">
        <f>IFERROR(IF(AND(COUNTBLANK(BE$19)=0,BE$19&lt;&gt;0,BE$19&lt;$A138),"",
IF($A138&lt;=BE$14,((BD$11-SUM(BE$26:BE137))*BD$18/365)*(365/12),"")),"")</f>
        <v/>
      </c>
      <c r="BE138" s="2" t="str">
        <f t="shared" si="85"/>
        <v/>
      </c>
      <c r="BF138" s="21" t="str">
        <f t="shared" si="60"/>
        <v/>
      </c>
      <c r="BG138" t="s">
        <v>55</v>
      </c>
      <c r="BH138" s="45" t="str">
        <f t="shared" si="86"/>
        <v/>
      </c>
      <c r="BI138" s="2" t="str">
        <f>IFERROR(IF(AND(COUNTBLANK(BJ$19)=0,BJ$19&lt;&gt;0,BJ$19&lt;$A138),"",
IF($A138&lt;=BJ$14,((BI$11-SUM(BJ$26:BJ137))*BI$18/365)*(365/12),"")),"")</f>
        <v/>
      </c>
      <c r="BJ138" s="2" t="str">
        <f t="shared" si="87"/>
        <v/>
      </c>
      <c r="BK138" s="21" t="str">
        <f t="shared" si="61"/>
        <v/>
      </c>
      <c r="BL138" t="s">
        <v>55</v>
      </c>
      <c r="BM138" s="45" t="str">
        <f t="shared" si="88"/>
        <v/>
      </c>
      <c r="BN138" s="2" t="str">
        <f>IFERROR(IF(AND(COUNTBLANK(BO$19)=0,BO$19&lt;&gt;0,BO$19&lt;$A138),"",
IF($A138&lt;=BO$14,((BN$11-SUM(BO$26:BO137))*BN$18/365)*(365/12),"")),"")</f>
        <v/>
      </c>
      <c r="BO138" s="2" t="str">
        <f t="shared" si="89"/>
        <v/>
      </c>
      <c r="BP138" s="21" t="str">
        <f t="shared" si="62"/>
        <v/>
      </c>
      <c r="BQ138" t="s">
        <v>55</v>
      </c>
      <c r="BR138" s="45" t="str">
        <f t="shared" si="90"/>
        <v/>
      </c>
      <c r="BS138" s="2" t="str">
        <f>IFERROR(IF(AND(COUNTBLANK(BT$19)=0,BT$19&lt;&gt;0,BT$19&lt;$A138),"",
IF($A138&lt;=BT$14,((BS$11-SUM(BT$26:BT137))*BS$18/365)*(365/12),"")),"")</f>
        <v/>
      </c>
      <c r="BT138" s="2" t="str">
        <f t="shared" si="91"/>
        <v/>
      </c>
      <c r="BU138" s="21" t="str">
        <f t="shared" si="63"/>
        <v/>
      </c>
      <c r="BV138" t="s">
        <v>55</v>
      </c>
      <c r="BW138" s="45" t="str">
        <f t="shared" si="92"/>
        <v/>
      </c>
      <c r="BX138" s="2" t="str">
        <f>IFERROR(IF(AND(COUNTBLANK(BY$19)=0,BY$19&lt;&gt;0,BY$19&lt;$A138),"",
IF($A138&lt;=BY$14,((BX$11-SUM(BY$26:BY137))*BX$18/365)*(365/12),"")),"")</f>
        <v/>
      </c>
      <c r="BY138" s="2" t="str">
        <f t="shared" si="93"/>
        <v/>
      </c>
      <c r="BZ138" s="21" t="str">
        <f t="shared" si="64"/>
        <v/>
      </c>
    </row>
    <row r="139" spans="1:78" s="2" customFormat="1" x14ac:dyDescent="0.3">
      <c r="A139" s="4">
        <f t="shared" si="94"/>
        <v>114</v>
      </c>
      <c r="B139" s="23">
        <f t="shared" si="48"/>
        <v>46011</v>
      </c>
      <c r="C139" s="24">
        <f t="shared" si="49"/>
        <v>47</v>
      </c>
      <c r="D139" t="s">
        <v>55</v>
      </c>
      <c r="E139" s="45" t="str">
        <f t="shared" si="95"/>
        <v/>
      </c>
      <c r="F139" s="2" t="str">
        <f>IFERROR(IF(AND(COUNTBLANK(G$19)=0,G$19&lt;&gt;0,G$19&lt;$A139),"",
IF($A139&lt;=G$14,((F$11-SUM(G$26:G138))*F$18/365)*(365/12),"")),"")</f>
        <v/>
      </c>
      <c r="G139" s="2" t="str">
        <f t="shared" si="65"/>
        <v/>
      </c>
      <c r="H139" s="21" t="str">
        <f t="shared" si="50"/>
        <v/>
      </c>
      <c r="I139" t="s">
        <v>55</v>
      </c>
      <c r="J139" s="45" t="str">
        <f t="shared" si="66"/>
        <v/>
      </c>
      <c r="K139" s="2" t="str">
        <f>IFERROR(IF(AND(COUNTBLANK(L$19)=0,L$19&lt;&gt;0,L$19&lt;$A139),"",
IF($A139&lt;=L$14,((K$11-SUM(L$26:L138))*K$18/365)*(365/12),"")),"")</f>
        <v/>
      </c>
      <c r="L139" s="2" t="str">
        <f t="shared" si="67"/>
        <v/>
      </c>
      <c r="M139" s="21" t="str">
        <f t="shared" si="51"/>
        <v/>
      </c>
      <c r="N139" t="s">
        <v>55</v>
      </c>
      <c r="O139" s="45" t="str">
        <f t="shared" si="68"/>
        <v/>
      </c>
      <c r="P139" s="2" t="str">
        <f>IFERROR(IF(AND(COUNTBLANK(Q$19)=0,Q$19&lt;&gt;0,Q$19&lt;$A139),"",
IF($A139&lt;=Q$14,((P$11-SUM(Q$26:Q138))*P$18/365)*(365/12),"")),"")</f>
        <v/>
      </c>
      <c r="Q139" s="2" t="str">
        <f t="shared" si="69"/>
        <v/>
      </c>
      <c r="R139" s="21" t="str">
        <f t="shared" si="52"/>
        <v/>
      </c>
      <c r="S139" t="s">
        <v>55</v>
      </c>
      <c r="T139" s="45" t="str">
        <f t="shared" si="70"/>
        <v/>
      </c>
      <c r="U139" s="2" t="str">
        <f>IFERROR(IF(AND(COUNTBLANK(V$19)=0,V$19&lt;&gt;0,V$19&lt;$A139),"",
IF($A139&lt;=V$14,((U$11-SUM(V$26:V138))*U$18/365)*(365/12),"")),"")</f>
        <v/>
      </c>
      <c r="V139" s="2" t="str">
        <f t="shared" si="71"/>
        <v/>
      </c>
      <c r="W139" s="21" t="str">
        <f t="shared" si="53"/>
        <v/>
      </c>
      <c r="X139" t="s">
        <v>55</v>
      </c>
      <c r="Y139" s="45" t="str">
        <f t="shared" si="72"/>
        <v/>
      </c>
      <c r="Z139" s="2" t="str">
        <f>IFERROR(IF(AND(COUNTBLANK(AA$19)=0,AA$19&lt;&gt;0,AA$19&lt;$A139),"",
IF($A139&lt;=AA$14,((Z$11-SUM(AA$26:AA138))*Z$18/365)*(365/12),"")),"")</f>
        <v/>
      </c>
      <c r="AA139" s="2" t="str">
        <f t="shared" si="73"/>
        <v/>
      </c>
      <c r="AB139" s="21" t="str">
        <f t="shared" si="54"/>
        <v/>
      </c>
      <c r="AC139" t="s">
        <v>55</v>
      </c>
      <c r="AD139" s="45" t="str">
        <f t="shared" si="74"/>
        <v/>
      </c>
      <c r="AE139" s="2" t="str">
        <f>IFERROR(IF(AND(COUNTBLANK(AF$19)=0,AF$19&lt;&gt;0,AF$19&lt;$A139),"",
IF($A139&lt;=AF$14,((AE$11-SUM(AF$26:AF138))*AE$18/365)*(365/12),"")),"")</f>
        <v/>
      </c>
      <c r="AF139" s="2" t="str">
        <f t="shared" si="75"/>
        <v/>
      </c>
      <c r="AG139" s="21" t="str">
        <f t="shared" si="55"/>
        <v/>
      </c>
      <c r="AH139" t="s">
        <v>55</v>
      </c>
      <c r="AI139" s="45" t="str">
        <f t="shared" si="76"/>
        <v/>
      </c>
      <c r="AJ139" s="2" t="str">
        <f>IFERROR(IF(AND(COUNTBLANK(AK$19)=0,AK$19&lt;&gt;0,AK$19&lt;$A139),"",
IF($A139&lt;=AK$14,((AJ$11-SUM(AK$26:AK138))*AJ$18/365)*(365/12),"")),"")</f>
        <v/>
      </c>
      <c r="AK139" s="2" t="str">
        <f t="shared" si="77"/>
        <v/>
      </c>
      <c r="AL139" s="21" t="str">
        <f t="shared" si="56"/>
        <v/>
      </c>
      <c r="AM139" t="s">
        <v>55</v>
      </c>
      <c r="AN139" s="45" t="str">
        <f t="shared" si="78"/>
        <v/>
      </c>
      <c r="AO139" s="2" t="str">
        <f>IFERROR(IF(AND(COUNTBLANK(AP$19)=0,AP$19&lt;&gt;0,AP$19&lt;$A139),"",
IF($A139&lt;=AP$14,((AO$11-SUM(AP$26:AP138))*AO$18/365)*(365/12),"")),"")</f>
        <v/>
      </c>
      <c r="AP139" s="2" t="str">
        <f t="shared" si="79"/>
        <v/>
      </c>
      <c r="AQ139" s="21" t="str">
        <f t="shared" si="57"/>
        <v/>
      </c>
      <c r="AR139" t="s">
        <v>55</v>
      </c>
      <c r="AS139" s="45" t="str">
        <f t="shared" si="80"/>
        <v/>
      </c>
      <c r="AT139" s="2" t="str">
        <f>IFERROR(IF(AND(COUNTBLANK(AU$19)=0,AU$19&lt;&gt;0,AU$19&lt;$A139),"",
IF($A139&lt;=AU$14,((AT$11-SUM(AU$26:AU138))*AT$18/365)*(365/12),"")),"")</f>
        <v/>
      </c>
      <c r="AU139" s="2" t="str">
        <f t="shared" si="81"/>
        <v/>
      </c>
      <c r="AV139" s="21" t="str">
        <f t="shared" si="58"/>
        <v/>
      </c>
      <c r="AW139" t="s">
        <v>55</v>
      </c>
      <c r="AX139" s="45" t="str">
        <f t="shared" si="82"/>
        <v/>
      </c>
      <c r="AY139" s="2" t="str">
        <f>IFERROR(IF(AND(COUNTBLANK(AZ$19)=0,AZ$19&lt;&gt;0,AZ$19&lt;$A139),"",
IF($A139&lt;=AZ$14,((AY$11-SUM(AZ$26:AZ138))*AY$18/365)*(365/12),"")),"")</f>
        <v/>
      </c>
      <c r="AZ139" s="2" t="str">
        <f t="shared" si="83"/>
        <v/>
      </c>
      <c r="BA139" s="21" t="str">
        <f t="shared" si="59"/>
        <v/>
      </c>
      <c r="BB139" t="s">
        <v>55</v>
      </c>
      <c r="BC139" s="45" t="str">
        <f t="shared" si="84"/>
        <v/>
      </c>
      <c r="BD139" s="2" t="str">
        <f>IFERROR(IF(AND(COUNTBLANK(BE$19)=0,BE$19&lt;&gt;0,BE$19&lt;$A139),"",
IF($A139&lt;=BE$14,((BD$11-SUM(BE$26:BE138))*BD$18/365)*(365/12),"")),"")</f>
        <v/>
      </c>
      <c r="BE139" s="2" t="str">
        <f t="shared" si="85"/>
        <v/>
      </c>
      <c r="BF139" s="21" t="str">
        <f t="shared" si="60"/>
        <v/>
      </c>
      <c r="BG139" t="s">
        <v>55</v>
      </c>
      <c r="BH139" s="45" t="str">
        <f t="shared" si="86"/>
        <v/>
      </c>
      <c r="BI139" s="2" t="str">
        <f>IFERROR(IF(AND(COUNTBLANK(BJ$19)=0,BJ$19&lt;&gt;0,BJ$19&lt;$A139),"",
IF($A139&lt;=BJ$14,((BI$11-SUM(BJ$26:BJ138))*BI$18/365)*(365/12),"")),"")</f>
        <v/>
      </c>
      <c r="BJ139" s="2" t="str">
        <f t="shared" si="87"/>
        <v/>
      </c>
      <c r="BK139" s="21" t="str">
        <f t="shared" si="61"/>
        <v/>
      </c>
      <c r="BL139" t="s">
        <v>55</v>
      </c>
      <c r="BM139" s="45" t="str">
        <f t="shared" si="88"/>
        <v/>
      </c>
      <c r="BN139" s="2" t="str">
        <f>IFERROR(IF(AND(COUNTBLANK(BO$19)=0,BO$19&lt;&gt;0,BO$19&lt;$A139),"",
IF($A139&lt;=BO$14,((BN$11-SUM(BO$26:BO138))*BN$18/365)*(365/12),"")),"")</f>
        <v/>
      </c>
      <c r="BO139" s="2" t="str">
        <f t="shared" si="89"/>
        <v/>
      </c>
      <c r="BP139" s="21" t="str">
        <f t="shared" si="62"/>
        <v/>
      </c>
      <c r="BQ139" t="s">
        <v>55</v>
      </c>
      <c r="BR139" s="45" t="str">
        <f t="shared" si="90"/>
        <v/>
      </c>
      <c r="BS139" s="2" t="str">
        <f>IFERROR(IF(AND(COUNTBLANK(BT$19)=0,BT$19&lt;&gt;0,BT$19&lt;$A139),"",
IF($A139&lt;=BT$14,((BS$11-SUM(BT$26:BT138))*BS$18/365)*(365/12),"")),"")</f>
        <v/>
      </c>
      <c r="BT139" s="2" t="str">
        <f t="shared" si="91"/>
        <v/>
      </c>
      <c r="BU139" s="21" t="str">
        <f t="shared" si="63"/>
        <v/>
      </c>
      <c r="BV139" t="s">
        <v>55</v>
      </c>
      <c r="BW139" s="45" t="str">
        <f t="shared" si="92"/>
        <v/>
      </c>
      <c r="BX139" s="2" t="str">
        <f>IFERROR(IF(AND(COUNTBLANK(BY$19)=0,BY$19&lt;&gt;0,BY$19&lt;$A139),"",
IF($A139&lt;=BY$14,((BX$11-SUM(BY$26:BY138))*BX$18/365)*(365/12),"")),"")</f>
        <v/>
      </c>
      <c r="BY139" s="2" t="str">
        <f t="shared" si="93"/>
        <v/>
      </c>
      <c r="BZ139" s="21" t="str">
        <f t="shared" si="64"/>
        <v/>
      </c>
    </row>
    <row r="140" spans="1:78" s="2" customFormat="1" x14ac:dyDescent="0.3">
      <c r="A140" s="4">
        <f t="shared" si="94"/>
        <v>115</v>
      </c>
      <c r="B140" s="23">
        <f t="shared" si="48"/>
        <v>46042</v>
      </c>
      <c r="C140" s="24">
        <f t="shared" si="49"/>
        <v>48</v>
      </c>
      <c r="D140" t="s">
        <v>55</v>
      </c>
      <c r="E140" s="45" t="str">
        <f t="shared" si="95"/>
        <v/>
      </c>
      <c r="F140" s="2" t="str">
        <f>IFERROR(IF(AND(COUNTBLANK(G$19)=0,G$19&lt;&gt;0,G$19&lt;$A140),"",
IF($A140&lt;=G$14,((F$11-SUM(G$26:G139))*F$18/365)*(365/12),"")),"")</f>
        <v/>
      </c>
      <c r="G140" s="2" t="str">
        <f t="shared" si="65"/>
        <v/>
      </c>
      <c r="H140" s="21" t="str">
        <f t="shared" si="50"/>
        <v/>
      </c>
      <c r="I140" t="s">
        <v>55</v>
      </c>
      <c r="J140" s="45" t="str">
        <f t="shared" si="66"/>
        <v/>
      </c>
      <c r="K140" s="2" t="str">
        <f>IFERROR(IF(AND(COUNTBLANK(L$19)=0,L$19&lt;&gt;0,L$19&lt;$A140),"",
IF($A140&lt;=L$14,((K$11-SUM(L$26:L139))*K$18/365)*(365/12),"")),"")</f>
        <v/>
      </c>
      <c r="L140" s="2" t="str">
        <f t="shared" si="67"/>
        <v/>
      </c>
      <c r="M140" s="21" t="str">
        <f t="shared" si="51"/>
        <v/>
      </c>
      <c r="N140" t="s">
        <v>55</v>
      </c>
      <c r="O140" s="45" t="str">
        <f t="shared" si="68"/>
        <v/>
      </c>
      <c r="P140" s="2" t="str">
        <f>IFERROR(IF(AND(COUNTBLANK(Q$19)=0,Q$19&lt;&gt;0,Q$19&lt;$A140),"",
IF($A140&lt;=Q$14,((P$11-SUM(Q$26:Q139))*P$18/365)*(365/12),"")),"")</f>
        <v/>
      </c>
      <c r="Q140" s="2" t="str">
        <f t="shared" si="69"/>
        <v/>
      </c>
      <c r="R140" s="21" t="str">
        <f t="shared" si="52"/>
        <v/>
      </c>
      <c r="S140" t="s">
        <v>55</v>
      </c>
      <c r="T140" s="45" t="str">
        <f t="shared" si="70"/>
        <v/>
      </c>
      <c r="U140" s="2" t="str">
        <f>IFERROR(IF(AND(COUNTBLANK(V$19)=0,V$19&lt;&gt;0,V$19&lt;$A140),"",
IF($A140&lt;=V$14,((U$11-SUM(V$26:V139))*U$18/365)*(365/12),"")),"")</f>
        <v/>
      </c>
      <c r="V140" s="2" t="str">
        <f t="shared" si="71"/>
        <v/>
      </c>
      <c r="W140" s="21" t="str">
        <f t="shared" si="53"/>
        <v/>
      </c>
      <c r="X140" t="s">
        <v>55</v>
      </c>
      <c r="Y140" s="45" t="str">
        <f t="shared" si="72"/>
        <v/>
      </c>
      <c r="Z140" s="2" t="str">
        <f>IFERROR(IF(AND(COUNTBLANK(AA$19)=0,AA$19&lt;&gt;0,AA$19&lt;$A140),"",
IF($A140&lt;=AA$14,((Z$11-SUM(AA$26:AA139))*Z$18/365)*(365/12),"")),"")</f>
        <v/>
      </c>
      <c r="AA140" s="2" t="str">
        <f t="shared" si="73"/>
        <v/>
      </c>
      <c r="AB140" s="21" t="str">
        <f t="shared" si="54"/>
        <v/>
      </c>
      <c r="AC140" t="s">
        <v>55</v>
      </c>
      <c r="AD140" s="45" t="str">
        <f t="shared" si="74"/>
        <v/>
      </c>
      <c r="AE140" s="2" t="str">
        <f>IFERROR(IF(AND(COUNTBLANK(AF$19)=0,AF$19&lt;&gt;0,AF$19&lt;$A140),"",
IF($A140&lt;=AF$14,((AE$11-SUM(AF$26:AF139))*AE$18/365)*(365/12),"")),"")</f>
        <v/>
      </c>
      <c r="AF140" s="2" t="str">
        <f t="shared" si="75"/>
        <v/>
      </c>
      <c r="AG140" s="21" t="str">
        <f t="shared" si="55"/>
        <v/>
      </c>
      <c r="AH140" t="s">
        <v>55</v>
      </c>
      <c r="AI140" s="45" t="str">
        <f t="shared" si="76"/>
        <v/>
      </c>
      <c r="AJ140" s="2" t="str">
        <f>IFERROR(IF(AND(COUNTBLANK(AK$19)=0,AK$19&lt;&gt;0,AK$19&lt;$A140),"",
IF($A140&lt;=AK$14,((AJ$11-SUM(AK$26:AK139))*AJ$18/365)*(365/12),"")),"")</f>
        <v/>
      </c>
      <c r="AK140" s="2" t="str">
        <f t="shared" si="77"/>
        <v/>
      </c>
      <c r="AL140" s="21" t="str">
        <f t="shared" si="56"/>
        <v/>
      </c>
      <c r="AM140" t="s">
        <v>55</v>
      </c>
      <c r="AN140" s="45" t="str">
        <f t="shared" si="78"/>
        <v/>
      </c>
      <c r="AO140" s="2" t="str">
        <f>IFERROR(IF(AND(COUNTBLANK(AP$19)=0,AP$19&lt;&gt;0,AP$19&lt;$A140),"",
IF($A140&lt;=AP$14,((AO$11-SUM(AP$26:AP139))*AO$18/365)*(365/12),"")),"")</f>
        <v/>
      </c>
      <c r="AP140" s="2" t="str">
        <f t="shared" si="79"/>
        <v/>
      </c>
      <c r="AQ140" s="21" t="str">
        <f t="shared" si="57"/>
        <v/>
      </c>
      <c r="AR140" t="s">
        <v>55</v>
      </c>
      <c r="AS140" s="45" t="str">
        <f t="shared" si="80"/>
        <v/>
      </c>
      <c r="AT140" s="2" t="str">
        <f>IFERROR(IF(AND(COUNTBLANK(AU$19)=0,AU$19&lt;&gt;0,AU$19&lt;$A140),"",
IF($A140&lt;=AU$14,((AT$11-SUM(AU$26:AU139))*AT$18/365)*(365/12),"")),"")</f>
        <v/>
      </c>
      <c r="AU140" s="2" t="str">
        <f t="shared" si="81"/>
        <v/>
      </c>
      <c r="AV140" s="21" t="str">
        <f t="shared" si="58"/>
        <v/>
      </c>
      <c r="AW140" t="s">
        <v>55</v>
      </c>
      <c r="AX140" s="45" t="str">
        <f t="shared" si="82"/>
        <v/>
      </c>
      <c r="AY140" s="2" t="str">
        <f>IFERROR(IF(AND(COUNTBLANK(AZ$19)=0,AZ$19&lt;&gt;0,AZ$19&lt;$A140),"",
IF($A140&lt;=AZ$14,((AY$11-SUM(AZ$26:AZ139))*AY$18/365)*(365/12),"")),"")</f>
        <v/>
      </c>
      <c r="AZ140" s="2" t="str">
        <f t="shared" si="83"/>
        <v/>
      </c>
      <c r="BA140" s="21" t="str">
        <f t="shared" si="59"/>
        <v/>
      </c>
      <c r="BB140" t="s">
        <v>55</v>
      </c>
      <c r="BC140" s="45" t="str">
        <f t="shared" si="84"/>
        <v/>
      </c>
      <c r="BD140" s="2" t="str">
        <f>IFERROR(IF(AND(COUNTBLANK(BE$19)=0,BE$19&lt;&gt;0,BE$19&lt;$A140),"",
IF($A140&lt;=BE$14,((BD$11-SUM(BE$26:BE139))*BD$18/365)*(365/12),"")),"")</f>
        <v/>
      </c>
      <c r="BE140" s="2" t="str">
        <f t="shared" si="85"/>
        <v/>
      </c>
      <c r="BF140" s="21" t="str">
        <f t="shared" si="60"/>
        <v/>
      </c>
      <c r="BG140" t="s">
        <v>55</v>
      </c>
      <c r="BH140" s="45" t="str">
        <f t="shared" si="86"/>
        <v/>
      </c>
      <c r="BI140" s="2" t="str">
        <f>IFERROR(IF(AND(COUNTBLANK(BJ$19)=0,BJ$19&lt;&gt;0,BJ$19&lt;$A140),"",
IF($A140&lt;=BJ$14,((BI$11-SUM(BJ$26:BJ139))*BI$18/365)*(365/12),"")),"")</f>
        <v/>
      </c>
      <c r="BJ140" s="2" t="str">
        <f t="shared" si="87"/>
        <v/>
      </c>
      <c r="BK140" s="21" t="str">
        <f t="shared" si="61"/>
        <v/>
      </c>
      <c r="BL140" t="s">
        <v>55</v>
      </c>
      <c r="BM140" s="45" t="str">
        <f t="shared" si="88"/>
        <v/>
      </c>
      <c r="BN140" s="2" t="str">
        <f>IFERROR(IF(AND(COUNTBLANK(BO$19)=0,BO$19&lt;&gt;0,BO$19&lt;$A140),"",
IF($A140&lt;=BO$14,((BN$11-SUM(BO$26:BO139))*BN$18/365)*(365/12),"")),"")</f>
        <v/>
      </c>
      <c r="BO140" s="2" t="str">
        <f t="shared" si="89"/>
        <v/>
      </c>
      <c r="BP140" s="21" t="str">
        <f t="shared" si="62"/>
        <v/>
      </c>
      <c r="BQ140" t="s">
        <v>55</v>
      </c>
      <c r="BR140" s="45" t="str">
        <f t="shared" si="90"/>
        <v/>
      </c>
      <c r="BS140" s="2" t="str">
        <f>IFERROR(IF(AND(COUNTBLANK(BT$19)=0,BT$19&lt;&gt;0,BT$19&lt;$A140),"",
IF($A140&lt;=BT$14,((BS$11-SUM(BT$26:BT139))*BS$18/365)*(365/12),"")),"")</f>
        <v/>
      </c>
      <c r="BT140" s="2" t="str">
        <f t="shared" si="91"/>
        <v/>
      </c>
      <c r="BU140" s="21" t="str">
        <f t="shared" si="63"/>
        <v/>
      </c>
      <c r="BV140" t="s">
        <v>55</v>
      </c>
      <c r="BW140" s="45" t="str">
        <f t="shared" si="92"/>
        <v/>
      </c>
      <c r="BX140" s="2" t="str">
        <f>IFERROR(IF(AND(COUNTBLANK(BY$19)=0,BY$19&lt;&gt;0,BY$19&lt;$A140),"",
IF($A140&lt;=BY$14,((BX$11-SUM(BY$26:BY139))*BX$18/365)*(365/12),"")),"")</f>
        <v/>
      </c>
      <c r="BY140" s="2" t="str">
        <f t="shared" si="93"/>
        <v/>
      </c>
      <c r="BZ140" s="21" t="str">
        <f t="shared" si="64"/>
        <v/>
      </c>
    </row>
    <row r="141" spans="1:78" s="2" customFormat="1" x14ac:dyDescent="0.3">
      <c r="A141" s="4">
        <f t="shared" si="94"/>
        <v>116</v>
      </c>
      <c r="B141" s="23">
        <f t="shared" si="48"/>
        <v>46073</v>
      </c>
      <c r="C141" s="24">
        <f t="shared" si="49"/>
        <v>48</v>
      </c>
      <c r="D141" t="s">
        <v>55</v>
      </c>
      <c r="E141" s="45" t="str">
        <f t="shared" si="95"/>
        <v/>
      </c>
      <c r="F141" s="2" t="str">
        <f>IFERROR(IF(AND(COUNTBLANK(G$19)=0,G$19&lt;&gt;0,G$19&lt;$A141),"",
IF($A141&lt;=G$14,((F$11-SUM(G$26:G140))*F$18/365)*(365/12),"")),"")</f>
        <v/>
      </c>
      <c r="G141" s="2" t="str">
        <f t="shared" si="65"/>
        <v/>
      </c>
      <c r="H141" s="21" t="str">
        <f t="shared" si="50"/>
        <v/>
      </c>
      <c r="I141" t="s">
        <v>55</v>
      </c>
      <c r="J141" s="45" t="str">
        <f t="shared" si="66"/>
        <v/>
      </c>
      <c r="K141" s="2" t="str">
        <f>IFERROR(IF(AND(COUNTBLANK(L$19)=0,L$19&lt;&gt;0,L$19&lt;$A141),"",
IF($A141&lt;=L$14,((K$11-SUM(L$26:L140))*K$18/365)*(365/12),"")),"")</f>
        <v/>
      </c>
      <c r="L141" s="2" t="str">
        <f t="shared" si="67"/>
        <v/>
      </c>
      <c r="M141" s="21" t="str">
        <f t="shared" si="51"/>
        <v/>
      </c>
      <c r="N141" t="s">
        <v>55</v>
      </c>
      <c r="O141" s="45" t="str">
        <f t="shared" si="68"/>
        <v/>
      </c>
      <c r="P141" s="2" t="str">
        <f>IFERROR(IF(AND(COUNTBLANK(Q$19)=0,Q$19&lt;&gt;0,Q$19&lt;$A141),"",
IF($A141&lt;=Q$14,((P$11-SUM(Q$26:Q140))*P$18/365)*(365/12),"")),"")</f>
        <v/>
      </c>
      <c r="Q141" s="2" t="str">
        <f t="shared" si="69"/>
        <v/>
      </c>
      <c r="R141" s="21" t="str">
        <f t="shared" si="52"/>
        <v/>
      </c>
      <c r="S141" t="s">
        <v>55</v>
      </c>
      <c r="T141" s="45" t="str">
        <f t="shared" si="70"/>
        <v/>
      </c>
      <c r="U141" s="2" t="str">
        <f>IFERROR(IF(AND(COUNTBLANK(V$19)=0,V$19&lt;&gt;0,V$19&lt;$A141),"",
IF($A141&lt;=V$14,((U$11-SUM(V$26:V140))*U$18/365)*(365/12),"")),"")</f>
        <v/>
      </c>
      <c r="V141" s="2" t="str">
        <f t="shared" si="71"/>
        <v/>
      </c>
      <c r="W141" s="21" t="str">
        <f t="shared" si="53"/>
        <v/>
      </c>
      <c r="X141" t="s">
        <v>55</v>
      </c>
      <c r="Y141" s="45" t="str">
        <f t="shared" si="72"/>
        <v/>
      </c>
      <c r="Z141" s="2" t="str">
        <f>IFERROR(IF(AND(COUNTBLANK(AA$19)=0,AA$19&lt;&gt;0,AA$19&lt;$A141),"",
IF($A141&lt;=AA$14,((Z$11-SUM(AA$26:AA140))*Z$18/365)*(365/12),"")),"")</f>
        <v/>
      </c>
      <c r="AA141" s="2" t="str">
        <f t="shared" si="73"/>
        <v/>
      </c>
      <c r="AB141" s="21" t="str">
        <f t="shared" si="54"/>
        <v/>
      </c>
      <c r="AC141" t="s">
        <v>55</v>
      </c>
      <c r="AD141" s="45" t="str">
        <f t="shared" si="74"/>
        <v/>
      </c>
      <c r="AE141" s="2" t="str">
        <f>IFERROR(IF(AND(COUNTBLANK(AF$19)=0,AF$19&lt;&gt;0,AF$19&lt;$A141),"",
IF($A141&lt;=AF$14,((AE$11-SUM(AF$26:AF140))*AE$18/365)*(365/12),"")),"")</f>
        <v/>
      </c>
      <c r="AF141" s="2" t="str">
        <f t="shared" si="75"/>
        <v/>
      </c>
      <c r="AG141" s="21" t="str">
        <f t="shared" si="55"/>
        <v/>
      </c>
      <c r="AH141" t="s">
        <v>55</v>
      </c>
      <c r="AI141" s="45" t="str">
        <f t="shared" si="76"/>
        <v/>
      </c>
      <c r="AJ141" s="2" t="str">
        <f>IFERROR(IF(AND(COUNTBLANK(AK$19)=0,AK$19&lt;&gt;0,AK$19&lt;$A141),"",
IF($A141&lt;=AK$14,((AJ$11-SUM(AK$26:AK140))*AJ$18/365)*(365/12),"")),"")</f>
        <v/>
      </c>
      <c r="AK141" s="2" t="str">
        <f t="shared" si="77"/>
        <v/>
      </c>
      <c r="AL141" s="21" t="str">
        <f t="shared" si="56"/>
        <v/>
      </c>
      <c r="AM141" t="s">
        <v>55</v>
      </c>
      <c r="AN141" s="45" t="str">
        <f t="shared" si="78"/>
        <v/>
      </c>
      <c r="AO141" s="2" t="str">
        <f>IFERROR(IF(AND(COUNTBLANK(AP$19)=0,AP$19&lt;&gt;0,AP$19&lt;$A141),"",
IF($A141&lt;=AP$14,((AO$11-SUM(AP$26:AP140))*AO$18/365)*(365/12),"")),"")</f>
        <v/>
      </c>
      <c r="AP141" s="2" t="str">
        <f t="shared" si="79"/>
        <v/>
      </c>
      <c r="AQ141" s="21" t="str">
        <f t="shared" si="57"/>
        <v/>
      </c>
      <c r="AR141" t="s">
        <v>55</v>
      </c>
      <c r="AS141" s="45" t="str">
        <f t="shared" si="80"/>
        <v/>
      </c>
      <c r="AT141" s="2" t="str">
        <f>IFERROR(IF(AND(COUNTBLANK(AU$19)=0,AU$19&lt;&gt;0,AU$19&lt;$A141),"",
IF($A141&lt;=AU$14,((AT$11-SUM(AU$26:AU140))*AT$18/365)*(365/12),"")),"")</f>
        <v/>
      </c>
      <c r="AU141" s="2" t="str">
        <f t="shared" si="81"/>
        <v/>
      </c>
      <c r="AV141" s="21" t="str">
        <f t="shared" si="58"/>
        <v/>
      </c>
      <c r="AW141" t="s">
        <v>55</v>
      </c>
      <c r="AX141" s="45" t="str">
        <f t="shared" si="82"/>
        <v/>
      </c>
      <c r="AY141" s="2" t="str">
        <f>IFERROR(IF(AND(COUNTBLANK(AZ$19)=0,AZ$19&lt;&gt;0,AZ$19&lt;$A141),"",
IF($A141&lt;=AZ$14,((AY$11-SUM(AZ$26:AZ140))*AY$18/365)*(365/12),"")),"")</f>
        <v/>
      </c>
      <c r="AZ141" s="2" t="str">
        <f t="shared" si="83"/>
        <v/>
      </c>
      <c r="BA141" s="21" t="str">
        <f t="shared" si="59"/>
        <v/>
      </c>
      <c r="BB141" t="s">
        <v>55</v>
      </c>
      <c r="BC141" s="45" t="str">
        <f t="shared" si="84"/>
        <v/>
      </c>
      <c r="BD141" s="2" t="str">
        <f>IFERROR(IF(AND(COUNTBLANK(BE$19)=0,BE$19&lt;&gt;0,BE$19&lt;$A141),"",
IF($A141&lt;=BE$14,((BD$11-SUM(BE$26:BE140))*BD$18/365)*(365/12),"")),"")</f>
        <v/>
      </c>
      <c r="BE141" s="2" t="str">
        <f t="shared" si="85"/>
        <v/>
      </c>
      <c r="BF141" s="21" t="str">
        <f t="shared" si="60"/>
        <v/>
      </c>
      <c r="BG141" t="s">
        <v>55</v>
      </c>
      <c r="BH141" s="45" t="str">
        <f t="shared" si="86"/>
        <v/>
      </c>
      <c r="BI141" s="2" t="str">
        <f>IFERROR(IF(AND(COUNTBLANK(BJ$19)=0,BJ$19&lt;&gt;0,BJ$19&lt;$A141),"",
IF($A141&lt;=BJ$14,((BI$11-SUM(BJ$26:BJ140))*BI$18/365)*(365/12),"")),"")</f>
        <v/>
      </c>
      <c r="BJ141" s="2" t="str">
        <f t="shared" si="87"/>
        <v/>
      </c>
      <c r="BK141" s="21" t="str">
        <f t="shared" si="61"/>
        <v/>
      </c>
      <c r="BL141" t="s">
        <v>55</v>
      </c>
      <c r="BM141" s="45" t="str">
        <f t="shared" si="88"/>
        <v/>
      </c>
      <c r="BN141" s="2" t="str">
        <f>IFERROR(IF(AND(COUNTBLANK(BO$19)=0,BO$19&lt;&gt;0,BO$19&lt;$A141),"",
IF($A141&lt;=BO$14,((BN$11-SUM(BO$26:BO140))*BN$18/365)*(365/12),"")),"")</f>
        <v/>
      </c>
      <c r="BO141" s="2" t="str">
        <f t="shared" si="89"/>
        <v/>
      </c>
      <c r="BP141" s="21" t="str">
        <f t="shared" si="62"/>
        <v/>
      </c>
      <c r="BQ141" t="s">
        <v>55</v>
      </c>
      <c r="BR141" s="45" t="str">
        <f t="shared" si="90"/>
        <v/>
      </c>
      <c r="BS141" s="2" t="str">
        <f>IFERROR(IF(AND(COUNTBLANK(BT$19)=0,BT$19&lt;&gt;0,BT$19&lt;$A141),"",
IF($A141&lt;=BT$14,((BS$11-SUM(BT$26:BT140))*BS$18/365)*(365/12),"")),"")</f>
        <v/>
      </c>
      <c r="BT141" s="2" t="str">
        <f t="shared" si="91"/>
        <v/>
      </c>
      <c r="BU141" s="21" t="str">
        <f t="shared" si="63"/>
        <v/>
      </c>
      <c r="BV141" t="s">
        <v>55</v>
      </c>
      <c r="BW141" s="45" t="str">
        <f t="shared" si="92"/>
        <v/>
      </c>
      <c r="BX141" s="2" t="str">
        <f>IFERROR(IF(AND(COUNTBLANK(BY$19)=0,BY$19&lt;&gt;0,BY$19&lt;$A141),"",
IF($A141&lt;=BY$14,((BX$11-SUM(BY$26:BY140))*BX$18/365)*(365/12),"")),"")</f>
        <v/>
      </c>
      <c r="BY141" s="2" t="str">
        <f t="shared" si="93"/>
        <v/>
      </c>
      <c r="BZ141" s="21" t="str">
        <f t="shared" si="64"/>
        <v/>
      </c>
    </row>
    <row r="142" spans="1:78" s="2" customFormat="1" x14ac:dyDescent="0.3">
      <c r="A142" s="4">
        <f t="shared" si="94"/>
        <v>117</v>
      </c>
      <c r="B142" s="23">
        <f t="shared" si="48"/>
        <v>46101</v>
      </c>
      <c r="C142" s="24">
        <f t="shared" si="49"/>
        <v>48</v>
      </c>
      <c r="D142" t="s">
        <v>55</v>
      </c>
      <c r="E142" s="45" t="str">
        <f t="shared" si="95"/>
        <v/>
      </c>
      <c r="F142" s="2" t="str">
        <f>IFERROR(IF(AND(COUNTBLANK(G$19)=0,G$19&lt;&gt;0,G$19&lt;$A142),"",
IF($A142&lt;=G$14,((F$11-SUM(G$26:G141))*F$18/365)*(365/12),"")),"")</f>
        <v/>
      </c>
      <c r="G142" s="2" t="str">
        <f t="shared" si="65"/>
        <v/>
      </c>
      <c r="H142" s="21" t="str">
        <f t="shared" si="50"/>
        <v/>
      </c>
      <c r="I142" t="s">
        <v>55</v>
      </c>
      <c r="J142" s="45" t="str">
        <f t="shared" si="66"/>
        <v/>
      </c>
      <c r="K142" s="2" t="str">
        <f>IFERROR(IF(AND(COUNTBLANK(L$19)=0,L$19&lt;&gt;0,L$19&lt;$A142),"",
IF($A142&lt;=L$14,((K$11-SUM(L$26:L141))*K$18/365)*(365/12),"")),"")</f>
        <v/>
      </c>
      <c r="L142" s="2" t="str">
        <f t="shared" si="67"/>
        <v/>
      </c>
      <c r="M142" s="21" t="str">
        <f t="shared" si="51"/>
        <v/>
      </c>
      <c r="N142" t="s">
        <v>55</v>
      </c>
      <c r="O142" s="45" t="str">
        <f t="shared" si="68"/>
        <v/>
      </c>
      <c r="P142" s="2" t="str">
        <f>IFERROR(IF(AND(COUNTBLANK(Q$19)=0,Q$19&lt;&gt;0,Q$19&lt;$A142),"",
IF($A142&lt;=Q$14,((P$11-SUM(Q$26:Q141))*P$18/365)*(365/12),"")),"")</f>
        <v/>
      </c>
      <c r="Q142" s="2" t="str">
        <f t="shared" si="69"/>
        <v/>
      </c>
      <c r="R142" s="21" t="str">
        <f t="shared" si="52"/>
        <v/>
      </c>
      <c r="S142" t="s">
        <v>55</v>
      </c>
      <c r="T142" s="45" t="str">
        <f t="shared" si="70"/>
        <v/>
      </c>
      <c r="U142" s="2" t="str">
        <f>IFERROR(IF(AND(COUNTBLANK(V$19)=0,V$19&lt;&gt;0,V$19&lt;$A142),"",
IF($A142&lt;=V$14,((U$11-SUM(V$26:V141))*U$18/365)*(365/12),"")),"")</f>
        <v/>
      </c>
      <c r="V142" s="2" t="str">
        <f t="shared" si="71"/>
        <v/>
      </c>
      <c r="W142" s="21" t="str">
        <f t="shared" si="53"/>
        <v/>
      </c>
      <c r="X142" t="s">
        <v>55</v>
      </c>
      <c r="Y142" s="45" t="str">
        <f t="shared" si="72"/>
        <v/>
      </c>
      <c r="Z142" s="2" t="str">
        <f>IFERROR(IF(AND(COUNTBLANK(AA$19)=0,AA$19&lt;&gt;0,AA$19&lt;$A142),"",
IF($A142&lt;=AA$14,((Z$11-SUM(AA$26:AA141))*Z$18/365)*(365/12),"")),"")</f>
        <v/>
      </c>
      <c r="AA142" s="2" t="str">
        <f t="shared" si="73"/>
        <v/>
      </c>
      <c r="AB142" s="21" t="str">
        <f t="shared" si="54"/>
        <v/>
      </c>
      <c r="AC142" t="s">
        <v>55</v>
      </c>
      <c r="AD142" s="45" t="str">
        <f t="shared" si="74"/>
        <v/>
      </c>
      <c r="AE142" s="2" t="str">
        <f>IFERROR(IF(AND(COUNTBLANK(AF$19)=0,AF$19&lt;&gt;0,AF$19&lt;$A142),"",
IF($A142&lt;=AF$14,((AE$11-SUM(AF$26:AF141))*AE$18/365)*(365/12),"")),"")</f>
        <v/>
      </c>
      <c r="AF142" s="2" t="str">
        <f t="shared" si="75"/>
        <v/>
      </c>
      <c r="AG142" s="21" t="str">
        <f t="shared" si="55"/>
        <v/>
      </c>
      <c r="AH142" t="s">
        <v>55</v>
      </c>
      <c r="AI142" s="45" t="str">
        <f t="shared" si="76"/>
        <v/>
      </c>
      <c r="AJ142" s="2" t="str">
        <f>IFERROR(IF(AND(COUNTBLANK(AK$19)=0,AK$19&lt;&gt;0,AK$19&lt;$A142),"",
IF($A142&lt;=AK$14,((AJ$11-SUM(AK$26:AK141))*AJ$18/365)*(365/12),"")),"")</f>
        <v/>
      </c>
      <c r="AK142" s="2" t="str">
        <f t="shared" si="77"/>
        <v/>
      </c>
      <c r="AL142" s="21" t="str">
        <f t="shared" si="56"/>
        <v/>
      </c>
      <c r="AM142" t="s">
        <v>55</v>
      </c>
      <c r="AN142" s="45" t="str">
        <f t="shared" si="78"/>
        <v/>
      </c>
      <c r="AO142" s="2" t="str">
        <f>IFERROR(IF(AND(COUNTBLANK(AP$19)=0,AP$19&lt;&gt;0,AP$19&lt;$A142),"",
IF($A142&lt;=AP$14,((AO$11-SUM(AP$26:AP141))*AO$18/365)*(365/12),"")),"")</f>
        <v/>
      </c>
      <c r="AP142" s="2" t="str">
        <f t="shared" si="79"/>
        <v/>
      </c>
      <c r="AQ142" s="21" t="str">
        <f t="shared" si="57"/>
        <v/>
      </c>
      <c r="AR142" t="s">
        <v>55</v>
      </c>
      <c r="AS142" s="45" t="str">
        <f t="shared" si="80"/>
        <v/>
      </c>
      <c r="AT142" s="2" t="str">
        <f>IFERROR(IF(AND(COUNTBLANK(AU$19)=0,AU$19&lt;&gt;0,AU$19&lt;$A142),"",
IF($A142&lt;=AU$14,((AT$11-SUM(AU$26:AU141))*AT$18/365)*(365/12),"")),"")</f>
        <v/>
      </c>
      <c r="AU142" s="2" t="str">
        <f t="shared" si="81"/>
        <v/>
      </c>
      <c r="AV142" s="21" t="str">
        <f t="shared" si="58"/>
        <v/>
      </c>
      <c r="AW142" t="s">
        <v>55</v>
      </c>
      <c r="AX142" s="45" t="str">
        <f t="shared" si="82"/>
        <v/>
      </c>
      <c r="AY142" s="2" t="str">
        <f>IFERROR(IF(AND(COUNTBLANK(AZ$19)=0,AZ$19&lt;&gt;0,AZ$19&lt;$A142),"",
IF($A142&lt;=AZ$14,((AY$11-SUM(AZ$26:AZ141))*AY$18/365)*(365/12),"")),"")</f>
        <v/>
      </c>
      <c r="AZ142" s="2" t="str">
        <f t="shared" si="83"/>
        <v/>
      </c>
      <c r="BA142" s="21" t="str">
        <f t="shared" si="59"/>
        <v/>
      </c>
      <c r="BB142" t="s">
        <v>55</v>
      </c>
      <c r="BC142" s="45" t="str">
        <f t="shared" si="84"/>
        <v/>
      </c>
      <c r="BD142" s="2" t="str">
        <f>IFERROR(IF(AND(COUNTBLANK(BE$19)=0,BE$19&lt;&gt;0,BE$19&lt;$A142),"",
IF($A142&lt;=BE$14,((BD$11-SUM(BE$26:BE141))*BD$18/365)*(365/12),"")),"")</f>
        <v/>
      </c>
      <c r="BE142" s="2" t="str">
        <f t="shared" si="85"/>
        <v/>
      </c>
      <c r="BF142" s="21" t="str">
        <f t="shared" si="60"/>
        <v/>
      </c>
      <c r="BG142" t="s">
        <v>55</v>
      </c>
      <c r="BH142" s="45" t="str">
        <f t="shared" si="86"/>
        <v/>
      </c>
      <c r="BI142" s="2" t="str">
        <f>IFERROR(IF(AND(COUNTBLANK(BJ$19)=0,BJ$19&lt;&gt;0,BJ$19&lt;$A142),"",
IF($A142&lt;=BJ$14,((BI$11-SUM(BJ$26:BJ141))*BI$18/365)*(365/12),"")),"")</f>
        <v/>
      </c>
      <c r="BJ142" s="2" t="str">
        <f t="shared" si="87"/>
        <v/>
      </c>
      <c r="BK142" s="21" t="str">
        <f t="shared" si="61"/>
        <v/>
      </c>
      <c r="BL142" t="s">
        <v>55</v>
      </c>
      <c r="BM142" s="45" t="str">
        <f t="shared" si="88"/>
        <v/>
      </c>
      <c r="BN142" s="2" t="str">
        <f>IFERROR(IF(AND(COUNTBLANK(BO$19)=0,BO$19&lt;&gt;0,BO$19&lt;$A142),"",
IF($A142&lt;=BO$14,((BN$11-SUM(BO$26:BO141))*BN$18/365)*(365/12),"")),"")</f>
        <v/>
      </c>
      <c r="BO142" s="2" t="str">
        <f t="shared" si="89"/>
        <v/>
      </c>
      <c r="BP142" s="21" t="str">
        <f t="shared" si="62"/>
        <v/>
      </c>
      <c r="BQ142" t="s">
        <v>55</v>
      </c>
      <c r="BR142" s="45" t="str">
        <f t="shared" si="90"/>
        <v/>
      </c>
      <c r="BS142" s="2" t="str">
        <f>IFERROR(IF(AND(COUNTBLANK(BT$19)=0,BT$19&lt;&gt;0,BT$19&lt;$A142),"",
IF($A142&lt;=BT$14,((BS$11-SUM(BT$26:BT141))*BS$18/365)*(365/12),"")),"")</f>
        <v/>
      </c>
      <c r="BT142" s="2" t="str">
        <f t="shared" si="91"/>
        <v/>
      </c>
      <c r="BU142" s="21" t="str">
        <f t="shared" si="63"/>
        <v/>
      </c>
      <c r="BV142" t="s">
        <v>55</v>
      </c>
      <c r="BW142" s="45" t="str">
        <f t="shared" si="92"/>
        <v/>
      </c>
      <c r="BX142" s="2" t="str">
        <f>IFERROR(IF(AND(COUNTBLANK(BY$19)=0,BY$19&lt;&gt;0,BY$19&lt;$A142),"",
IF($A142&lt;=BY$14,((BX$11-SUM(BY$26:BY141))*BX$18/365)*(365/12),"")),"")</f>
        <v/>
      </c>
      <c r="BY142" s="2" t="str">
        <f t="shared" si="93"/>
        <v/>
      </c>
      <c r="BZ142" s="21" t="str">
        <f t="shared" si="64"/>
        <v/>
      </c>
    </row>
    <row r="143" spans="1:78" s="2" customFormat="1" x14ac:dyDescent="0.3">
      <c r="A143" s="4">
        <f t="shared" si="94"/>
        <v>118</v>
      </c>
      <c r="B143" s="23">
        <f t="shared" si="48"/>
        <v>46132</v>
      </c>
      <c r="C143" s="24">
        <f t="shared" si="49"/>
        <v>48</v>
      </c>
      <c r="D143" t="s">
        <v>55</v>
      </c>
      <c r="E143" s="45" t="str">
        <f t="shared" si="95"/>
        <v/>
      </c>
      <c r="F143" s="2" t="str">
        <f>IFERROR(IF(AND(COUNTBLANK(G$19)=0,G$19&lt;&gt;0,G$19&lt;$A143),"",
IF($A143&lt;=G$14,((F$11-SUM(G$26:G142))*F$18/365)*(365/12),"")),"")</f>
        <v/>
      </c>
      <c r="G143" s="2" t="str">
        <f t="shared" si="65"/>
        <v/>
      </c>
      <c r="H143" s="21" t="str">
        <f t="shared" si="50"/>
        <v/>
      </c>
      <c r="I143" t="s">
        <v>55</v>
      </c>
      <c r="J143" s="45" t="str">
        <f t="shared" si="66"/>
        <v/>
      </c>
      <c r="K143" s="2" t="str">
        <f>IFERROR(IF(AND(COUNTBLANK(L$19)=0,L$19&lt;&gt;0,L$19&lt;$A143),"",
IF($A143&lt;=L$14,((K$11-SUM(L$26:L142))*K$18/365)*(365/12),"")),"")</f>
        <v/>
      </c>
      <c r="L143" s="2" t="str">
        <f t="shared" si="67"/>
        <v/>
      </c>
      <c r="M143" s="21" t="str">
        <f t="shared" si="51"/>
        <v/>
      </c>
      <c r="N143" t="s">
        <v>55</v>
      </c>
      <c r="O143" s="45" t="str">
        <f t="shared" si="68"/>
        <v/>
      </c>
      <c r="P143" s="2" t="str">
        <f>IFERROR(IF(AND(COUNTBLANK(Q$19)=0,Q$19&lt;&gt;0,Q$19&lt;$A143),"",
IF($A143&lt;=Q$14,((P$11-SUM(Q$26:Q142))*P$18/365)*(365/12),"")),"")</f>
        <v/>
      </c>
      <c r="Q143" s="2" t="str">
        <f t="shared" si="69"/>
        <v/>
      </c>
      <c r="R143" s="21" t="str">
        <f t="shared" si="52"/>
        <v/>
      </c>
      <c r="S143" t="s">
        <v>55</v>
      </c>
      <c r="T143" s="45" t="str">
        <f t="shared" si="70"/>
        <v/>
      </c>
      <c r="U143" s="2" t="str">
        <f>IFERROR(IF(AND(COUNTBLANK(V$19)=0,V$19&lt;&gt;0,V$19&lt;$A143),"",
IF($A143&lt;=V$14,((U$11-SUM(V$26:V142))*U$18/365)*(365/12),"")),"")</f>
        <v/>
      </c>
      <c r="V143" s="2" t="str">
        <f t="shared" si="71"/>
        <v/>
      </c>
      <c r="W143" s="21" t="str">
        <f t="shared" si="53"/>
        <v/>
      </c>
      <c r="X143" t="s">
        <v>55</v>
      </c>
      <c r="Y143" s="45" t="str">
        <f t="shared" si="72"/>
        <v/>
      </c>
      <c r="Z143" s="2" t="str">
        <f>IFERROR(IF(AND(COUNTBLANK(AA$19)=0,AA$19&lt;&gt;0,AA$19&lt;$A143),"",
IF($A143&lt;=AA$14,((Z$11-SUM(AA$26:AA142))*Z$18/365)*(365/12),"")),"")</f>
        <v/>
      </c>
      <c r="AA143" s="2" t="str">
        <f t="shared" si="73"/>
        <v/>
      </c>
      <c r="AB143" s="21" t="str">
        <f t="shared" si="54"/>
        <v/>
      </c>
      <c r="AC143" t="s">
        <v>55</v>
      </c>
      <c r="AD143" s="45" t="str">
        <f t="shared" si="74"/>
        <v/>
      </c>
      <c r="AE143" s="2" t="str">
        <f>IFERROR(IF(AND(COUNTBLANK(AF$19)=0,AF$19&lt;&gt;0,AF$19&lt;$A143),"",
IF($A143&lt;=AF$14,((AE$11-SUM(AF$26:AF142))*AE$18/365)*(365/12),"")),"")</f>
        <v/>
      </c>
      <c r="AF143" s="2" t="str">
        <f t="shared" si="75"/>
        <v/>
      </c>
      <c r="AG143" s="21" t="str">
        <f t="shared" si="55"/>
        <v/>
      </c>
      <c r="AH143" t="s">
        <v>55</v>
      </c>
      <c r="AI143" s="45" t="str">
        <f t="shared" si="76"/>
        <v/>
      </c>
      <c r="AJ143" s="2" t="str">
        <f>IFERROR(IF(AND(COUNTBLANK(AK$19)=0,AK$19&lt;&gt;0,AK$19&lt;$A143),"",
IF($A143&lt;=AK$14,((AJ$11-SUM(AK$26:AK142))*AJ$18/365)*(365/12),"")),"")</f>
        <v/>
      </c>
      <c r="AK143" s="2" t="str">
        <f t="shared" si="77"/>
        <v/>
      </c>
      <c r="AL143" s="21" t="str">
        <f t="shared" si="56"/>
        <v/>
      </c>
      <c r="AM143" t="s">
        <v>55</v>
      </c>
      <c r="AN143" s="45" t="str">
        <f t="shared" si="78"/>
        <v/>
      </c>
      <c r="AO143" s="2" t="str">
        <f>IFERROR(IF(AND(COUNTBLANK(AP$19)=0,AP$19&lt;&gt;0,AP$19&lt;$A143),"",
IF($A143&lt;=AP$14,((AO$11-SUM(AP$26:AP142))*AO$18/365)*(365/12),"")),"")</f>
        <v/>
      </c>
      <c r="AP143" s="2" t="str">
        <f t="shared" si="79"/>
        <v/>
      </c>
      <c r="AQ143" s="21" t="str">
        <f t="shared" si="57"/>
        <v/>
      </c>
      <c r="AR143" t="s">
        <v>55</v>
      </c>
      <c r="AS143" s="45" t="str">
        <f t="shared" si="80"/>
        <v/>
      </c>
      <c r="AT143" s="2" t="str">
        <f>IFERROR(IF(AND(COUNTBLANK(AU$19)=0,AU$19&lt;&gt;0,AU$19&lt;$A143),"",
IF($A143&lt;=AU$14,((AT$11-SUM(AU$26:AU142))*AT$18/365)*(365/12),"")),"")</f>
        <v/>
      </c>
      <c r="AU143" s="2" t="str">
        <f t="shared" si="81"/>
        <v/>
      </c>
      <c r="AV143" s="21" t="str">
        <f t="shared" si="58"/>
        <v/>
      </c>
      <c r="AW143" t="s">
        <v>55</v>
      </c>
      <c r="AX143" s="45" t="str">
        <f t="shared" si="82"/>
        <v/>
      </c>
      <c r="AY143" s="2" t="str">
        <f>IFERROR(IF(AND(COUNTBLANK(AZ$19)=0,AZ$19&lt;&gt;0,AZ$19&lt;$A143),"",
IF($A143&lt;=AZ$14,((AY$11-SUM(AZ$26:AZ142))*AY$18/365)*(365/12),"")),"")</f>
        <v/>
      </c>
      <c r="AZ143" s="2" t="str">
        <f t="shared" si="83"/>
        <v/>
      </c>
      <c r="BA143" s="21" t="str">
        <f t="shared" si="59"/>
        <v/>
      </c>
      <c r="BB143" t="s">
        <v>55</v>
      </c>
      <c r="BC143" s="45" t="str">
        <f t="shared" si="84"/>
        <v/>
      </c>
      <c r="BD143" s="2" t="str">
        <f>IFERROR(IF(AND(COUNTBLANK(BE$19)=0,BE$19&lt;&gt;0,BE$19&lt;$A143),"",
IF($A143&lt;=BE$14,((BD$11-SUM(BE$26:BE142))*BD$18/365)*(365/12),"")),"")</f>
        <v/>
      </c>
      <c r="BE143" s="2" t="str">
        <f t="shared" si="85"/>
        <v/>
      </c>
      <c r="BF143" s="21" t="str">
        <f t="shared" si="60"/>
        <v/>
      </c>
      <c r="BG143" t="s">
        <v>55</v>
      </c>
      <c r="BH143" s="45" t="str">
        <f t="shared" si="86"/>
        <v/>
      </c>
      <c r="BI143" s="2" t="str">
        <f>IFERROR(IF(AND(COUNTBLANK(BJ$19)=0,BJ$19&lt;&gt;0,BJ$19&lt;$A143),"",
IF($A143&lt;=BJ$14,((BI$11-SUM(BJ$26:BJ142))*BI$18/365)*(365/12),"")),"")</f>
        <v/>
      </c>
      <c r="BJ143" s="2" t="str">
        <f t="shared" si="87"/>
        <v/>
      </c>
      <c r="BK143" s="21" t="str">
        <f t="shared" si="61"/>
        <v/>
      </c>
      <c r="BL143" t="s">
        <v>55</v>
      </c>
      <c r="BM143" s="45" t="str">
        <f t="shared" si="88"/>
        <v/>
      </c>
      <c r="BN143" s="2" t="str">
        <f>IFERROR(IF(AND(COUNTBLANK(BO$19)=0,BO$19&lt;&gt;0,BO$19&lt;$A143),"",
IF($A143&lt;=BO$14,((BN$11-SUM(BO$26:BO142))*BN$18/365)*(365/12),"")),"")</f>
        <v/>
      </c>
      <c r="BO143" s="2" t="str">
        <f t="shared" si="89"/>
        <v/>
      </c>
      <c r="BP143" s="21" t="str">
        <f t="shared" si="62"/>
        <v/>
      </c>
      <c r="BQ143" t="s">
        <v>55</v>
      </c>
      <c r="BR143" s="45" t="str">
        <f t="shared" si="90"/>
        <v/>
      </c>
      <c r="BS143" s="2" t="str">
        <f>IFERROR(IF(AND(COUNTBLANK(BT$19)=0,BT$19&lt;&gt;0,BT$19&lt;$A143),"",
IF($A143&lt;=BT$14,((BS$11-SUM(BT$26:BT142))*BS$18/365)*(365/12),"")),"")</f>
        <v/>
      </c>
      <c r="BT143" s="2" t="str">
        <f t="shared" si="91"/>
        <v/>
      </c>
      <c r="BU143" s="21" t="str">
        <f t="shared" si="63"/>
        <v/>
      </c>
      <c r="BV143" t="s">
        <v>55</v>
      </c>
      <c r="BW143" s="45" t="str">
        <f t="shared" si="92"/>
        <v/>
      </c>
      <c r="BX143" s="2" t="str">
        <f>IFERROR(IF(AND(COUNTBLANK(BY$19)=0,BY$19&lt;&gt;0,BY$19&lt;$A143),"",
IF($A143&lt;=BY$14,((BX$11-SUM(BY$26:BY142))*BX$18/365)*(365/12),"")),"")</f>
        <v/>
      </c>
      <c r="BY143" s="2" t="str">
        <f t="shared" si="93"/>
        <v/>
      </c>
      <c r="BZ143" s="21" t="str">
        <f t="shared" si="64"/>
        <v/>
      </c>
    </row>
    <row r="144" spans="1:78" s="2" customFormat="1" x14ac:dyDescent="0.3">
      <c r="A144" s="4">
        <f t="shared" si="94"/>
        <v>119</v>
      </c>
      <c r="B144" s="23">
        <f t="shared" si="48"/>
        <v>46162</v>
      </c>
      <c r="C144" s="24">
        <f t="shared" si="49"/>
        <v>48</v>
      </c>
      <c r="D144" t="s">
        <v>55</v>
      </c>
      <c r="E144" s="45" t="str">
        <f t="shared" si="95"/>
        <v/>
      </c>
      <c r="F144" s="2" t="str">
        <f>IFERROR(IF(AND(COUNTBLANK(G$19)=0,G$19&lt;&gt;0,G$19&lt;$A144),"",
IF($A144&lt;=G$14,((F$11-SUM(G$26:G143))*F$18/365)*(365/12),"")),"")</f>
        <v/>
      </c>
      <c r="G144" s="2" t="str">
        <f t="shared" si="65"/>
        <v/>
      </c>
      <c r="H144" s="21" t="str">
        <f t="shared" si="50"/>
        <v/>
      </c>
      <c r="I144" t="s">
        <v>55</v>
      </c>
      <c r="J144" s="45" t="str">
        <f t="shared" si="66"/>
        <v/>
      </c>
      <c r="K144" s="2" t="str">
        <f>IFERROR(IF(AND(COUNTBLANK(L$19)=0,L$19&lt;&gt;0,L$19&lt;$A144),"",
IF($A144&lt;=L$14,((K$11-SUM(L$26:L143))*K$18/365)*(365/12),"")),"")</f>
        <v/>
      </c>
      <c r="L144" s="2" t="str">
        <f t="shared" si="67"/>
        <v/>
      </c>
      <c r="M144" s="21" t="str">
        <f t="shared" si="51"/>
        <v/>
      </c>
      <c r="N144" t="s">
        <v>55</v>
      </c>
      <c r="O144" s="45" t="str">
        <f t="shared" si="68"/>
        <v/>
      </c>
      <c r="P144" s="2" t="str">
        <f>IFERROR(IF(AND(COUNTBLANK(Q$19)=0,Q$19&lt;&gt;0,Q$19&lt;$A144),"",
IF($A144&lt;=Q$14,((P$11-SUM(Q$26:Q143))*P$18/365)*(365/12),"")),"")</f>
        <v/>
      </c>
      <c r="Q144" s="2" t="str">
        <f t="shared" si="69"/>
        <v/>
      </c>
      <c r="R144" s="21" t="str">
        <f t="shared" si="52"/>
        <v/>
      </c>
      <c r="S144" t="s">
        <v>55</v>
      </c>
      <c r="T144" s="45" t="str">
        <f t="shared" si="70"/>
        <v/>
      </c>
      <c r="U144" s="2" t="str">
        <f>IFERROR(IF(AND(COUNTBLANK(V$19)=0,V$19&lt;&gt;0,V$19&lt;$A144),"",
IF($A144&lt;=V$14,((U$11-SUM(V$26:V143))*U$18/365)*(365/12),"")),"")</f>
        <v/>
      </c>
      <c r="V144" s="2" t="str">
        <f t="shared" si="71"/>
        <v/>
      </c>
      <c r="W144" s="21" t="str">
        <f t="shared" si="53"/>
        <v/>
      </c>
      <c r="X144" t="s">
        <v>55</v>
      </c>
      <c r="Y144" s="45" t="str">
        <f t="shared" si="72"/>
        <v/>
      </c>
      <c r="Z144" s="2" t="str">
        <f>IFERROR(IF(AND(COUNTBLANK(AA$19)=0,AA$19&lt;&gt;0,AA$19&lt;$A144),"",
IF($A144&lt;=AA$14,((Z$11-SUM(AA$26:AA143))*Z$18/365)*(365/12),"")),"")</f>
        <v/>
      </c>
      <c r="AA144" s="2" t="str">
        <f t="shared" si="73"/>
        <v/>
      </c>
      <c r="AB144" s="21" t="str">
        <f t="shared" si="54"/>
        <v/>
      </c>
      <c r="AC144" t="s">
        <v>55</v>
      </c>
      <c r="AD144" s="45" t="str">
        <f t="shared" si="74"/>
        <v/>
      </c>
      <c r="AE144" s="2" t="str">
        <f>IFERROR(IF(AND(COUNTBLANK(AF$19)=0,AF$19&lt;&gt;0,AF$19&lt;$A144),"",
IF($A144&lt;=AF$14,((AE$11-SUM(AF$26:AF143))*AE$18/365)*(365/12),"")),"")</f>
        <v/>
      </c>
      <c r="AF144" s="2" t="str">
        <f t="shared" si="75"/>
        <v/>
      </c>
      <c r="AG144" s="21" t="str">
        <f t="shared" si="55"/>
        <v/>
      </c>
      <c r="AH144" t="s">
        <v>55</v>
      </c>
      <c r="AI144" s="45" t="str">
        <f t="shared" si="76"/>
        <v/>
      </c>
      <c r="AJ144" s="2" t="str">
        <f>IFERROR(IF(AND(COUNTBLANK(AK$19)=0,AK$19&lt;&gt;0,AK$19&lt;$A144),"",
IF($A144&lt;=AK$14,((AJ$11-SUM(AK$26:AK143))*AJ$18/365)*(365/12),"")),"")</f>
        <v/>
      </c>
      <c r="AK144" s="2" t="str">
        <f t="shared" si="77"/>
        <v/>
      </c>
      <c r="AL144" s="21" t="str">
        <f t="shared" si="56"/>
        <v/>
      </c>
      <c r="AM144" t="s">
        <v>55</v>
      </c>
      <c r="AN144" s="45" t="str">
        <f t="shared" si="78"/>
        <v/>
      </c>
      <c r="AO144" s="2" t="str">
        <f>IFERROR(IF(AND(COUNTBLANK(AP$19)=0,AP$19&lt;&gt;0,AP$19&lt;$A144),"",
IF($A144&lt;=AP$14,((AO$11-SUM(AP$26:AP143))*AO$18/365)*(365/12),"")),"")</f>
        <v/>
      </c>
      <c r="AP144" s="2" t="str">
        <f t="shared" si="79"/>
        <v/>
      </c>
      <c r="AQ144" s="21" t="str">
        <f t="shared" si="57"/>
        <v/>
      </c>
      <c r="AR144" t="s">
        <v>55</v>
      </c>
      <c r="AS144" s="45" t="str">
        <f t="shared" si="80"/>
        <v/>
      </c>
      <c r="AT144" s="2" t="str">
        <f>IFERROR(IF(AND(COUNTBLANK(AU$19)=0,AU$19&lt;&gt;0,AU$19&lt;$A144),"",
IF($A144&lt;=AU$14,((AT$11-SUM(AU$26:AU143))*AT$18/365)*(365/12),"")),"")</f>
        <v/>
      </c>
      <c r="AU144" s="2" t="str">
        <f t="shared" si="81"/>
        <v/>
      </c>
      <c r="AV144" s="21" t="str">
        <f t="shared" si="58"/>
        <v/>
      </c>
      <c r="AW144" t="s">
        <v>55</v>
      </c>
      <c r="AX144" s="45" t="str">
        <f t="shared" si="82"/>
        <v/>
      </c>
      <c r="AY144" s="2" t="str">
        <f>IFERROR(IF(AND(COUNTBLANK(AZ$19)=0,AZ$19&lt;&gt;0,AZ$19&lt;$A144),"",
IF($A144&lt;=AZ$14,((AY$11-SUM(AZ$26:AZ143))*AY$18/365)*(365/12),"")),"")</f>
        <v/>
      </c>
      <c r="AZ144" s="2" t="str">
        <f t="shared" si="83"/>
        <v/>
      </c>
      <c r="BA144" s="21" t="str">
        <f t="shared" si="59"/>
        <v/>
      </c>
      <c r="BB144" t="s">
        <v>55</v>
      </c>
      <c r="BC144" s="45" t="str">
        <f t="shared" si="84"/>
        <v/>
      </c>
      <c r="BD144" s="2" t="str">
        <f>IFERROR(IF(AND(COUNTBLANK(BE$19)=0,BE$19&lt;&gt;0,BE$19&lt;$A144),"",
IF($A144&lt;=BE$14,((BD$11-SUM(BE$26:BE143))*BD$18/365)*(365/12),"")),"")</f>
        <v/>
      </c>
      <c r="BE144" s="2" t="str">
        <f t="shared" si="85"/>
        <v/>
      </c>
      <c r="BF144" s="21" t="str">
        <f t="shared" si="60"/>
        <v/>
      </c>
      <c r="BG144" t="s">
        <v>55</v>
      </c>
      <c r="BH144" s="45" t="str">
        <f t="shared" si="86"/>
        <v/>
      </c>
      <c r="BI144" s="2" t="str">
        <f>IFERROR(IF(AND(COUNTBLANK(BJ$19)=0,BJ$19&lt;&gt;0,BJ$19&lt;$A144),"",
IF($A144&lt;=BJ$14,((BI$11-SUM(BJ$26:BJ143))*BI$18/365)*(365/12),"")),"")</f>
        <v/>
      </c>
      <c r="BJ144" s="2" t="str">
        <f t="shared" si="87"/>
        <v/>
      </c>
      <c r="BK144" s="21" t="str">
        <f t="shared" si="61"/>
        <v/>
      </c>
      <c r="BL144" t="s">
        <v>55</v>
      </c>
      <c r="BM144" s="45" t="str">
        <f t="shared" si="88"/>
        <v/>
      </c>
      <c r="BN144" s="2" t="str">
        <f>IFERROR(IF(AND(COUNTBLANK(BO$19)=0,BO$19&lt;&gt;0,BO$19&lt;$A144),"",
IF($A144&lt;=BO$14,((BN$11-SUM(BO$26:BO143))*BN$18/365)*(365/12),"")),"")</f>
        <v/>
      </c>
      <c r="BO144" s="2" t="str">
        <f t="shared" si="89"/>
        <v/>
      </c>
      <c r="BP144" s="21" t="str">
        <f t="shared" si="62"/>
        <v/>
      </c>
      <c r="BQ144" t="s">
        <v>55</v>
      </c>
      <c r="BR144" s="45" t="str">
        <f t="shared" si="90"/>
        <v/>
      </c>
      <c r="BS144" s="2" t="str">
        <f>IFERROR(IF(AND(COUNTBLANK(BT$19)=0,BT$19&lt;&gt;0,BT$19&lt;$A144),"",
IF($A144&lt;=BT$14,((BS$11-SUM(BT$26:BT143))*BS$18/365)*(365/12),"")),"")</f>
        <v/>
      </c>
      <c r="BT144" s="2" t="str">
        <f t="shared" si="91"/>
        <v/>
      </c>
      <c r="BU144" s="21" t="str">
        <f t="shared" si="63"/>
        <v/>
      </c>
      <c r="BV144" t="s">
        <v>55</v>
      </c>
      <c r="BW144" s="45" t="str">
        <f t="shared" si="92"/>
        <v/>
      </c>
      <c r="BX144" s="2" t="str">
        <f>IFERROR(IF(AND(COUNTBLANK(BY$19)=0,BY$19&lt;&gt;0,BY$19&lt;$A144),"",
IF($A144&lt;=BY$14,((BX$11-SUM(BY$26:BY143))*BX$18/365)*(365/12),"")),"")</f>
        <v/>
      </c>
      <c r="BY144" s="2" t="str">
        <f t="shared" si="93"/>
        <v/>
      </c>
      <c r="BZ144" s="21" t="str">
        <f t="shared" si="64"/>
        <v/>
      </c>
    </row>
    <row r="145" spans="1:78" s="2" customFormat="1" x14ac:dyDescent="0.3">
      <c r="A145" s="4">
        <f t="shared" si="94"/>
        <v>120</v>
      </c>
      <c r="B145" s="23">
        <f t="shared" si="48"/>
        <v>46193</v>
      </c>
      <c r="C145" s="24">
        <f t="shared" si="49"/>
        <v>48</v>
      </c>
      <c r="D145" t="s">
        <v>55</v>
      </c>
      <c r="E145" s="45" t="str">
        <f t="shared" si="95"/>
        <v/>
      </c>
      <c r="F145" s="2" t="str">
        <f>IFERROR(IF(AND(COUNTBLANK(G$19)=0,G$19&lt;&gt;0,G$19&lt;$A145),"",
IF($A145&lt;=G$14,((F$11-SUM(G$26:G144))*F$18/365)*(365/12),"")),"")</f>
        <v/>
      </c>
      <c r="G145" s="2" t="str">
        <f t="shared" si="65"/>
        <v/>
      </c>
      <c r="H145" s="21" t="str">
        <f t="shared" si="50"/>
        <v/>
      </c>
      <c r="I145" t="s">
        <v>55</v>
      </c>
      <c r="J145" s="45" t="str">
        <f t="shared" si="66"/>
        <v/>
      </c>
      <c r="K145" s="2" t="str">
        <f>IFERROR(IF(AND(COUNTBLANK(L$19)=0,L$19&lt;&gt;0,L$19&lt;$A145),"",
IF($A145&lt;=L$14,((K$11-SUM(L$26:L144))*K$18/365)*(365/12),"")),"")</f>
        <v/>
      </c>
      <c r="L145" s="2" t="str">
        <f t="shared" si="67"/>
        <v/>
      </c>
      <c r="M145" s="21" t="str">
        <f t="shared" si="51"/>
        <v/>
      </c>
      <c r="N145" t="s">
        <v>55</v>
      </c>
      <c r="O145" s="45" t="str">
        <f t="shared" si="68"/>
        <v/>
      </c>
      <c r="P145" s="2" t="str">
        <f>IFERROR(IF(AND(COUNTBLANK(Q$19)=0,Q$19&lt;&gt;0,Q$19&lt;$A145),"",
IF($A145&lt;=Q$14,((P$11-SUM(Q$26:Q144))*P$18/365)*(365/12),"")),"")</f>
        <v/>
      </c>
      <c r="Q145" s="2" t="str">
        <f t="shared" si="69"/>
        <v/>
      </c>
      <c r="R145" s="21" t="str">
        <f t="shared" si="52"/>
        <v/>
      </c>
      <c r="S145" t="s">
        <v>55</v>
      </c>
      <c r="T145" s="45" t="str">
        <f t="shared" si="70"/>
        <v/>
      </c>
      <c r="U145" s="2" t="str">
        <f>IFERROR(IF(AND(COUNTBLANK(V$19)=0,V$19&lt;&gt;0,V$19&lt;$A145),"",
IF($A145&lt;=V$14,((U$11-SUM(V$26:V144))*U$18/365)*(365/12),"")),"")</f>
        <v/>
      </c>
      <c r="V145" s="2" t="str">
        <f t="shared" si="71"/>
        <v/>
      </c>
      <c r="W145" s="21" t="str">
        <f t="shared" si="53"/>
        <v/>
      </c>
      <c r="X145" t="s">
        <v>55</v>
      </c>
      <c r="Y145" s="45" t="str">
        <f t="shared" si="72"/>
        <v/>
      </c>
      <c r="Z145" s="2" t="str">
        <f>IFERROR(IF(AND(COUNTBLANK(AA$19)=0,AA$19&lt;&gt;0,AA$19&lt;$A145),"",
IF($A145&lt;=AA$14,((Z$11-SUM(AA$26:AA144))*Z$18/365)*(365/12),"")),"")</f>
        <v/>
      </c>
      <c r="AA145" s="2" t="str">
        <f t="shared" si="73"/>
        <v/>
      </c>
      <c r="AB145" s="21" t="str">
        <f t="shared" si="54"/>
        <v/>
      </c>
      <c r="AC145" t="s">
        <v>55</v>
      </c>
      <c r="AD145" s="45" t="str">
        <f t="shared" si="74"/>
        <v/>
      </c>
      <c r="AE145" s="2" t="str">
        <f>IFERROR(IF(AND(COUNTBLANK(AF$19)=0,AF$19&lt;&gt;0,AF$19&lt;$A145),"",
IF($A145&lt;=AF$14,((AE$11-SUM(AF$26:AF144))*AE$18/365)*(365/12),"")),"")</f>
        <v/>
      </c>
      <c r="AF145" s="2" t="str">
        <f t="shared" si="75"/>
        <v/>
      </c>
      <c r="AG145" s="21" t="str">
        <f t="shared" si="55"/>
        <v/>
      </c>
      <c r="AH145" t="s">
        <v>55</v>
      </c>
      <c r="AI145" s="45" t="str">
        <f t="shared" si="76"/>
        <v/>
      </c>
      <c r="AJ145" s="2" t="str">
        <f>IFERROR(IF(AND(COUNTBLANK(AK$19)=0,AK$19&lt;&gt;0,AK$19&lt;$A145),"",
IF($A145&lt;=AK$14,((AJ$11-SUM(AK$26:AK144))*AJ$18/365)*(365/12),"")),"")</f>
        <v/>
      </c>
      <c r="AK145" s="2" t="str">
        <f t="shared" si="77"/>
        <v/>
      </c>
      <c r="AL145" s="21" t="str">
        <f t="shared" si="56"/>
        <v/>
      </c>
      <c r="AM145" t="s">
        <v>55</v>
      </c>
      <c r="AN145" s="45" t="str">
        <f t="shared" si="78"/>
        <v/>
      </c>
      <c r="AO145" s="2" t="str">
        <f>IFERROR(IF(AND(COUNTBLANK(AP$19)=0,AP$19&lt;&gt;0,AP$19&lt;$A145),"",
IF($A145&lt;=AP$14,((AO$11-SUM(AP$26:AP144))*AO$18/365)*(365/12),"")),"")</f>
        <v/>
      </c>
      <c r="AP145" s="2" t="str">
        <f t="shared" si="79"/>
        <v/>
      </c>
      <c r="AQ145" s="21" t="str">
        <f t="shared" si="57"/>
        <v/>
      </c>
      <c r="AR145" t="s">
        <v>55</v>
      </c>
      <c r="AS145" s="45" t="str">
        <f t="shared" si="80"/>
        <v/>
      </c>
      <c r="AT145" s="2" t="str">
        <f>IFERROR(IF(AND(COUNTBLANK(AU$19)=0,AU$19&lt;&gt;0,AU$19&lt;$A145),"",
IF($A145&lt;=AU$14,((AT$11-SUM(AU$26:AU144))*AT$18/365)*(365/12),"")),"")</f>
        <v/>
      </c>
      <c r="AU145" s="2" t="str">
        <f t="shared" si="81"/>
        <v/>
      </c>
      <c r="AV145" s="21" t="str">
        <f t="shared" si="58"/>
        <v/>
      </c>
      <c r="AW145" t="s">
        <v>55</v>
      </c>
      <c r="AX145" s="45" t="str">
        <f t="shared" si="82"/>
        <v/>
      </c>
      <c r="AY145" s="2" t="str">
        <f>IFERROR(IF(AND(COUNTBLANK(AZ$19)=0,AZ$19&lt;&gt;0,AZ$19&lt;$A145),"",
IF($A145&lt;=AZ$14,((AY$11-SUM(AZ$26:AZ144))*AY$18/365)*(365/12),"")),"")</f>
        <v/>
      </c>
      <c r="AZ145" s="2" t="str">
        <f t="shared" si="83"/>
        <v/>
      </c>
      <c r="BA145" s="21" t="str">
        <f t="shared" si="59"/>
        <v/>
      </c>
      <c r="BB145" t="s">
        <v>55</v>
      </c>
      <c r="BC145" s="45" t="str">
        <f t="shared" si="84"/>
        <v/>
      </c>
      <c r="BD145" s="2" t="str">
        <f>IFERROR(IF(AND(COUNTBLANK(BE$19)=0,BE$19&lt;&gt;0,BE$19&lt;$A145),"",
IF($A145&lt;=BE$14,((BD$11-SUM(BE$26:BE144))*BD$18/365)*(365/12),"")),"")</f>
        <v/>
      </c>
      <c r="BE145" s="2" t="str">
        <f t="shared" si="85"/>
        <v/>
      </c>
      <c r="BF145" s="21" t="str">
        <f t="shared" si="60"/>
        <v/>
      </c>
      <c r="BG145" t="s">
        <v>55</v>
      </c>
      <c r="BH145" s="45" t="str">
        <f t="shared" si="86"/>
        <v/>
      </c>
      <c r="BI145" s="2" t="str">
        <f>IFERROR(IF(AND(COUNTBLANK(BJ$19)=0,BJ$19&lt;&gt;0,BJ$19&lt;$A145),"",
IF($A145&lt;=BJ$14,((BI$11-SUM(BJ$26:BJ144))*BI$18/365)*(365/12),"")),"")</f>
        <v/>
      </c>
      <c r="BJ145" s="2" t="str">
        <f t="shared" si="87"/>
        <v/>
      </c>
      <c r="BK145" s="21" t="str">
        <f t="shared" si="61"/>
        <v/>
      </c>
      <c r="BL145" t="s">
        <v>55</v>
      </c>
      <c r="BM145" s="45" t="str">
        <f t="shared" si="88"/>
        <v/>
      </c>
      <c r="BN145" s="2" t="str">
        <f>IFERROR(IF(AND(COUNTBLANK(BO$19)=0,BO$19&lt;&gt;0,BO$19&lt;$A145),"",
IF($A145&lt;=BO$14,((BN$11-SUM(BO$26:BO144))*BN$18/365)*(365/12),"")),"")</f>
        <v/>
      </c>
      <c r="BO145" s="2" t="str">
        <f t="shared" si="89"/>
        <v/>
      </c>
      <c r="BP145" s="21" t="str">
        <f t="shared" si="62"/>
        <v/>
      </c>
      <c r="BQ145" t="s">
        <v>55</v>
      </c>
      <c r="BR145" s="45" t="str">
        <f t="shared" si="90"/>
        <v/>
      </c>
      <c r="BS145" s="2" t="str">
        <f>IFERROR(IF(AND(COUNTBLANK(BT$19)=0,BT$19&lt;&gt;0,BT$19&lt;$A145),"",
IF($A145&lt;=BT$14,((BS$11-SUM(BT$26:BT144))*BS$18/365)*(365/12),"")),"")</f>
        <v/>
      </c>
      <c r="BT145" s="2" t="str">
        <f t="shared" si="91"/>
        <v/>
      </c>
      <c r="BU145" s="21" t="str">
        <f t="shared" si="63"/>
        <v/>
      </c>
      <c r="BV145" t="s">
        <v>55</v>
      </c>
      <c r="BW145" s="45" t="str">
        <f t="shared" si="92"/>
        <v/>
      </c>
      <c r="BX145" s="2" t="str">
        <f>IFERROR(IF(AND(COUNTBLANK(BY$19)=0,BY$19&lt;&gt;0,BY$19&lt;$A145),"",
IF($A145&lt;=BY$14,((BX$11-SUM(BY$26:BY144))*BX$18/365)*(365/12),"")),"")</f>
        <v/>
      </c>
      <c r="BY145" s="2" t="str">
        <f t="shared" si="93"/>
        <v/>
      </c>
      <c r="BZ145" s="21" t="str">
        <f t="shared" si="64"/>
        <v/>
      </c>
    </row>
    <row r="146" spans="1:78" s="2" customFormat="1" x14ac:dyDescent="0.3">
      <c r="A146" s="4">
        <f t="shared" si="94"/>
        <v>121</v>
      </c>
      <c r="B146" s="23">
        <f t="shared" si="48"/>
        <v>46223</v>
      </c>
      <c r="C146" s="24">
        <f t="shared" si="49"/>
        <v>48</v>
      </c>
      <c r="D146" t="s">
        <v>55</v>
      </c>
      <c r="E146" s="45" t="str">
        <f t="shared" si="95"/>
        <v/>
      </c>
      <c r="F146" s="2" t="str">
        <f>IFERROR(IF(AND(COUNTBLANK(G$19)=0,G$19&lt;&gt;0,G$19&lt;$A146),"",
IF($A146&lt;=G$14,((F$11-SUM(G$26:G145))*F$18/365)*(365/12),"")),"")</f>
        <v/>
      </c>
      <c r="G146" s="2" t="str">
        <f t="shared" si="65"/>
        <v/>
      </c>
      <c r="H146" s="21" t="str">
        <f t="shared" si="50"/>
        <v/>
      </c>
      <c r="I146" t="s">
        <v>55</v>
      </c>
      <c r="J146" s="45" t="str">
        <f t="shared" si="66"/>
        <v/>
      </c>
      <c r="K146" s="2" t="str">
        <f>IFERROR(IF(AND(COUNTBLANK(L$19)=0,L$19&lt;&gt;0,L$19&lt;$A146),"",
IF($A146&lt;=L$14,((K$11-SUM(L$26:L145))*K$18/365)*(365/12),"")),"")</f>
        <v/>
      </c>
      <c r="L146" s="2" t="str">
        <f t="shared" si="67"/>
        <v/>
      </c>
      <c r="M146" s="21" t="str">
        <f t="shared" si="51"/>
        <v/>
      </c>
      <c r="N146" t="s">
        <v>55</v>
      </c>
      <c r="O146" s="45" t="str">
        <f t="shared" si="68"/>
        <v/>
      </c>
      <c r="P146" s="2" t="str">
        <f>IFERROR(IF(AND(COUNTBLANK(Q$19)=0,Q$19&lt;&gt;0,Q$19&lt;$A146),"",
IF($A146&lt;=Q$14,((P$11-SUM(Q$26:Q145))*P$18/365)*(365/12),"")),"")</f>
        <v/>
      </c>
      <c r="Q146" s="2" t="str">
        <f t="shared" si="69"/>
        <v/>
      </c>
      <c r="R146" s="21" t="str">
        <f t="shared" si="52"/>
        <v/>
      </c>
      <c r="S146" t="s">
        <v>55</v>
      </c>
      <c r="T146" s="45" t="str">
        <f t="shared" si="70"/>
        <v/>
      </c>
      <c r="U146" s="2" t="str">
        <f>IFERROR(IF(AND(COUNTBLANK(V$19)=0,V$19&lt;&gt;0,V$19&lt;$A146),"",
IF($A146&lt;=V$14,((U$11-SUM(V$26:V145))*U$18/365)*(365/12),"")),"")</f>
        <v/>
      </c>
      <c r="V146" s="2" t="str">
        <f t="shared" si="71"/>
        <v/>
      </c>
      <c r="W146" s="21" t="str">
        <f t="shared" si="53"/>
        <v/>
      </c>
      <c r="X146" t="s">
        <v>55</v>
      </c>
      <c r="Y146" s="45" t="str">
        <f t="shared" si="72"/>
        <v/>
      </c>
      <c r="Z146" s="2" t="str">
        <f>IFERROR(IF(AND(COUNTBLANK(AA$19)=0,AA$19&lt;&gt;0,AA$19&lt;$A146),"",
IF($A146&lt;=AA$14,((Z$11-SUM(AA$26:AA145))*Z$18/365)*(365/12),"")),"")</f>
        <v/>
      </c>
      <c r="AA146" s="2" t="str">
        <f t="shared" si="73"/>
        <v/>
      </c>
      <c r="AB146" s="21" t="str">
        <f t="shared" si="54"/>
        <v/>
      </c>
      <c r="AC146" t="s">
        <v>55</v>
      </c>
      <c r="AD146" s="45" t="str">
        <f t="shared" si="74"/>
        <v/>
      </c>
      <c r="AE146" s="2" t="str">
        <f>IFERROR(IF(AND(COUNTBLANK(AF$19)=0,AF$19&lt;&gt;0,AF$19&lt;$A146),"",
IF($A146&lt;=AF$14,((AE$11-SUM(AF$26:AF145))*AE$18/365)*(365/12),"")),"")</f>
        <v/>
      </c>
      <c r="AF146" s="2" t="str">
        <f t="shared" si="75"/>
        <v/>
      </c>
      <c r="AG146" s="21" t="str">
        <f t="shared" si="55"/>
        <v/>
      </c>
      <c r="AH146" t="s">
        <v>55</v>
      </c>
      <c r="AI146" s="45" t="str">
        <f t="shared" si="76"/>
        <v/>
      </c>
      <c r="AJ146" s="2" t="str">
        <f>IFERROR(IF(AND(COUNTBLANK(AK$19)=0,AK$19&lt;&gt;0,AK$19&lt;$A146),"",
IF($A146&lt;=AK$14,((AJ$11-SUM(AK$26:AK145))*AJ$18/365)*(365/12),"")),"")</f>
        <v/>
      </c>
      <c r="AK146" s="2" t="str">
        <f t="shared" si="77"/>
        <v/>
      </c>
      <c r="AL146" s="21" t="str">
        <f t="shared" si="56"/>
        <v/>
      </c>
      <c r="AM146" t="s">
        <v>55</v>
      </c>
      <c r="AN146" s="45" t="str">
        <f t="shared" si="78"/>
        <v/>
      </c>
      <c r="AO146" s="2" t="str">
        <f>IFERROR(IF(AND(COUNTBLANK(AP$19)=0,AP$19&lt;&gt;0,AP$19&lt;$A146),"",
IF($A146&lt;=AP$14,((AO$11-SUM(AP$26:AP145))*AO$18/365)*(365/12),"")),"")</f>
        <v/>
      </c>
      <c r="AP146" s="2" t="str">
        <f t="shared" si="79"/>
        <v/>
      </c>
      <c r="AQ146" s="21" t="str">
        <f t="shared" si="57"/>
        <v/>
      </c>
      <c r="AR146" t="s">
        <v>55</v>
      </c>
      <c r="AS146" s="45" t="str">
        <f t="shared" si="80"/>
        <v/>
      </c>
      <c r="AT146" s="2" t="str">
        <f>IFERROR(IF(AND(COUNTBLANK(AU$19)=0,AU$19&lt;&gt;0,AU$19&lt;$A146),"",
IF($A146&lt;=AU$14,((AT$11-SUM(AU$26:AU145))*AT$18/365)*(365/12),"")),"")</f>
        <v/>
      </c>
      <c r="AU146" s="2" t="str">
        <f t="shared" si="81"/>
        <v/>
      </c>
      <c r="AV146" s="21" t="str">
        <f t="shared" si="58"/>
        <v/>
      </c>
      <c r="AW146" t="s">
        <v>55</v>
      </c>
      <c r="AX146" s="45" t="str">
        <f t="shared" si="82"/>
        <v/>
      </c>
      <c r="AY146" s="2" t="str">
        <f>IFERROR(IF(AND(COUNTBLANK(AZ$19)=0,AZ$19&lt;&gt;0,AZ$19&lt;$A146),"",
IF($A146&lt;=AZ$14,((AY$11-SUM(AZ$26:AZ145))*AY$18/365)*(365/12),"")),"")</f>
        <v/>
      </c>
      <c r="AZ146" s="2" t="str">
        <f t="shared" si="83"/>
        <v/>
      </c>
      <c r="BA146" s="21" t="str">
        <f t="shared" si="59"/>
        <v/>
      </c>
      <c r="BB146" t="s">
        <v>55</v>
      </c>
      <c r="BC146" s="45" t="str">
        <f t="shared" si="84"/>
        <v/>
      </c>
      <c r="BD146" s="2" t="str">
        <f>IFERROR(IF(AND(COUNTBLANK(BE$19)=0,BE$19&lt;&gt;0,BE$19&lt;$A146),"",
IF($A146&lt;=BE$14,((BD$11-SUM(BE$26:BE145))*BD$18/365)*(365/12),"")),"")</f>
        <v/>
      </c>
      <c r="BE146" s="2" t="str">
        <f t="shared" si="85"/>
        <v/>
      </c>
      <c r="BF146" s="21" t="str">
        <f t="shared" si="60"/>
        <v/>
      </c>
      <c r="BG146" t="s">
        <v>55</v>
      </c>
      <c r="BH146" s="45" t="str">
        <f t="shared" si="86"/>
        <v/>
      </c>
      <c r="BI146" s="2" t="str">
        <f>IFERROR(IF(AND(COUNTBLANK(BJ$19)=0,BJ$19&lt;&gt;0,BJ$19&lt;$A146),"",
IF($A146&lt;=BJ$14,((BI$11-SUM(BJ$26:BJ145))*BI$18/365)*(365/12),"")),"")</f>
        <v/>
      </c>
      <c r="BJ146" s="2" t="str">
        <f t="shared" si="87"/>
        <v/>
      </c>
      <c r="BK146" s="21" t="str">
        <f t="shared" si="61"/>
        <v/>
      </c>
      <c r="BL146" t="s">
        <v>55</v>
      </c>
      <c r="BM146" s="45" t="str">
        <f t="shared" si="88"/>
        <v/>
      </c>
      <c r="BN146" s="2" t="str">
        <f>IFERROR(IF(AND(COUNTBLANK(BO$19)=0,BO$19&lt;&gt;0,BO$19&lt;$A146),"",
IF($A146&lt;=BO$14,((BN$11-SUM(BO$26:BO145))*BN$18/365)*(365/12),"")),"")</f>
        <v/>
      </c>
      <c r="BO146" s="2" t="str">
        <f t="shared" si="89"/>
        <v/>
      </c>
      <c r="BP146" s="21" t="str">
        <f t="shared" si="62"/>
        <v/>
      </c>
      <c r="BQ146" t="s">
        <v>55</v>
      </c>
      <c r="BR146" s="45" t="str">
        <f t="shared" si="90"/>
        <v/>
      </c>
      <c r="BS146" s="2" t="str">
        <f>IFERROR(IF(AND(COUNTBLANK(BT$19)=0,BT$19&lt;&gt;0,BT$19&lt;$A146),"",
IF($A146&lt;=BT$14,((BS$11-SUM(BT$26:BT145))*BS$18/365)*(365/12),"")),"")</f>
        <v/>
      </c>
      <c r="BT146" s="2" t="str">
        <f t="shared" si="91"/>
        <v/>
      </c>
      <c r="BU146" s="21" t="str">
        <f t="shared" si="63"/>
        <v/>
      </c>
      <c r="BV146" t="s">
        <v>55</v>
      </c>
      <c r="BW146" s="45" t="str">
        <f t="shared" si="92"/>
        <v/>
      </c>
      <c r="BX146" s="2" t="str">
        <f>IFERROR(IF(AND(COUNTBLANK(BY$19)=0,BY$19&lt;&gt;0,BY$19&lt;$A146),"",
IF($A146&lt;=BY$14,((BX$11-SUM(BY$26:BY145))*BX$18/365)*(365/12),"")),"")</f>
        <v/>
      </c>
      <c r="BY146" s="2" t="str">
        <f t="shared" si="93"/>
        <v/>
      </c>
      <c r="BZ146" s="21" t="str">
        <f t="shared" si="64"/>
        <v/>
      </c>
    </row>
    <row r="147" spans="1:78" s="2" customFormat="1" x14ac:dyDescent="0.3">
      <c r="A147" s="4">
        <f t="shared" si="94"/>
        <v>122</v>
      </c>
      <c r="B147" s="23">
        <f t="shared" si="48"/>
        <v>46254</v>
      </c>
      <c r="C147" s="24">
        <f t="shared" si="49"/>
        <v>48</v>
      </c>
      <c r="D147" t="s">
        <v>55</v>
      </c>
      <c r="E147" s="45" t="str">
        <f t="shared" si="95"/>
        <v/>
      </c>
      <c r="F147" s="2" t="str">
        <f>IFERROR(IF(AND(COUNTBLANK(G$19)=0,G$19&lt;&gt;0,G$19&lt;$A147),"",
IF($A147&lt;=G$14,((F$11-SUM(G$26:G146))*F$18/365)*(365/12),"")),"")</f>
        <v/>
      </c>
      <c r="G147" s="2" t="str">
        <f t="shared" si="65"/>
        <v/>
      </c>
      <c r="H147" s="21" t="str">
        <f t="shared" si="50"/>
        <v/>
      </c>
      <c r="I147" t="s">
        <v>55</v>
      </c>
      <c r="J147" s="45" t="str">
        <f t="shared" si="66"/>
        <v/>
      </c>
      <c r="K147" s="2" t="str">
        <f>IFERROR(IF(AND(COUNTBLANK(L$19)=0,L$19&lt;&gt;0,L$19&lt;$A147),"",
IF($A147&lt;=L$14,((K$11-SUM(L$26:L146))*K$18/365)*(365/12),"")),"")</f>
        <v/>
      </c>
      <c r="L147" s="2" t="str">
        <f t="shared" si="67"/>
        <v/>
      </c>
      <c r="M147" s="21" t="str">
        <f t="shared" si="51"/>
        <v/>
      </c>
      <c r="N147" t="s">
        <v>55</v>
      </c>
      <c r="O147" s="45" t="str">
        <f t="shared" si="68"/>
        <v/>
      </c>
      <c r="P147" s="2" t="str">
        <f>IFERROR(IF(AND(COUNTBLANK(Q$19)=0,Q$19&lt;&gt;0,Q$19&lt;$A147),"",
IF($A147&lt;=Q$14,((P$11-SUM(Q$26:Q146))*P$18/365)*(365/12),"")),"")</f>
        <v/>
      </c>
      <c r="Q147" s="2" t="str">
        <f t="shared" si="69"/>
        <v/>
      </c>
      <c r="R147" s="21" t="str">
        <f t="shared" si="52"/>
        <v/>
      </c>
      <c r="S147" t="s">
        <v>55</v>
      </c>
      <c r="T147" s="45" t="str">
        <f t="shared" si="70"/>
        <v/>
      </c>
      <c r="U147" s="2" t="str">
        <f>IFERROR(IF(AND(COUNTBLANK(V$19)=0,V$19&lt;&gt;0,V$19&lt;$A147),"",
IF($A147&lt;=V$14,((U$11-SUM(V$26:V146))*U$18/365)*(365/12),"")),"")</f>
        <v/>
      </c>
      <c r="V147" s="2" t="str">
        <f t="shared" si="71"/>
        <v/>
      </c>
      <c r="W147" s="21" t="str">
        <f t="shared" si="53"/>
        <v/>
      </c>
      <c r="X147" t="s">
        <v>55</v>
      </c>
      <c r="Y147" s="45" t="str">
        <f t="shared" si="72"/>
        <v/>
      </c>
      <c r="Z147" s="2" t="str">
        <f>IFERROR(IF(AND(COUNTBLANK(AA$19)=0,AA$19&lt;&gt;0,AA$19&lt;$A147),"",
IF($A147&lt;=AA$14,((Z$11-SUM(AA$26:AA146))*Z$18/365)*(365/12),"")),"")</f>
        <v/>
      </c>
      <c r="AA147" s="2" t="str">
        <f t="shared" si="73"/>
        <v/>
      </c>
      <c r="AB147" s="21" t="str">
        <f t="shared" si="54"/>
        <v/>
      </c>
      <c r="AC147" t="s">
        <v>55</v>
      </c>
      <c r="AD147" s="45" t="str">
        <f t="shared" si="74"/>
        <v/>
      </c>
      <c r="AE147" s="2" t="str">
        <f>IFERROR(IF(AND(COUNTBLANK(AF$19)=0,AF$19&lt;&gt;0,AF$19&lt;$A147),"",
IF($A147&lt;=AF$14,((AE$11-SUM(AF$26:AF146))*AE$18/365)*(365/12),"")),"")</f>
        <v/>
      </c>
      <c r="AF147" s="2" t="str">
        <f t="shared" si="75"/>
        <v/>
      </c>
      <c r="AG147" s="21" t="str">
        <f t="shared" si="55"/>
        <v/>
      </c>
      <c r="AH147" t="s">
        <v>55</v>
      </c>
      <c r="AI147" s="45" t="str">
        <f t="shared" si="76"/>
        <v/>
      </c>
      <c r="AJ147" s="2" t="str">
        <f>IFERROR(IF(AND(COUNTBLANK(AK$19)=0,AK$19&lt;&gt;0,AK$19&lt;$A147),"",
IF($A147&lt;=AK$14,((AJ$11-SUM(AK$26:AK146))*AJ$18/365)*(365/12),"")),"")</f>
        <v/>
      </c>
      <c r="AK147" s="2" t="str">
        <f t="shared" si="77"/>
        <v/>
      </c>
      <c r="AL147" s="21" t="str">
        <f t="shared" si="56"/>
        <v/>
      </c>
      <c r="AM147" t="s">
        <v>55</v>
      </c>
      <c r="AN147" s="45" t="str">
        <f t="shared" si="78"/>
        <v/>
      </c>
      <c r="AO147" s="2" t="str">
        <f>IFERROR(IF(AND(COUNTBLANK(AP$19)=0,AP$19&lt;&gt;0,AP$19&lt;$A147),"",
IF($A147&lt;=AP$14,((AO$11-SUM(AP$26:AP146))*AO$18/365)*(365/12),"")),"")</f>
        <v/>
      </c>
      <c r="AP147" s="2" t="str">
        <f t="shared" si="79"/>
        <v/>
      </c>
      <c r="AQ147" s="21" t="str">
        <f t="shared" si="57"/>
        <v/>
      </c>
      <c r="AR147" t="s">
        <v>55</v>
      </c>
      <c r="AS147" s="45" t="str">
        <f t="shared" si="80"/>
        <v/>
      </c>
      <c r="AT147" s="2" t="str">
        <f>IFERROR(IF(AND(COUNTBLANK(AU$19)=0,AU$19&lt;&gt;0,AU$19&lt;$A147),"",
IF($A147&lt;=AU$14,((AT$11-SUM(AU$26:AU146))*AT$18/365)*(365/12),"")),"")</f>
        <v/>
      </c>
      <c r="AU147" s="2" t="str">
        <f t="shared" si="81"/>
        <v/>
      </c>
      <c r="AV147" s="21" t="str">
        <f t="shared" si="58"/>
        <v/>
      </c>
      <c r="AW147" t="s">
        <v>55</v>
      </c>
      <c r="AX147" s="45" t="str">
        <f t="shared" si="82"/>
        <v/>
      </c>
      <c r="AY147" s="2" t="str">
        <f>IFERROR(IF(AND(COUNTBLANK(AZ$19)=0,AZ$19&lt;&gt;0,AZ$19&lt;$A147),"",
IF($A147&lt;=AZ$14,((AY$11-SUM(AZ$26:AZ146))*AY$18/365)*(365/12),"")),"")</f>
        <v/>
      </c>
      <c r="AZ147" s="2" t="str">
        <f t="shared" si="83"/>
        <v/>
      </c>
      <c r="BA147" s="21" t="str">
        <f t="shared" si="59"/>
        <v/>
      </c>
      <c r="BB147" t="s">
        <v>55</v>
      </c>
      <c r="BC147" s="45" t="str">
        <f t="shared" si="84"/>
        <v/>
      </c>
      <c r="BD147" s="2" t="str">
        <f>IFERROR(IF(AND(COUNTBLANK(BE$19)=0,BE$19&lt;&gt;0,BE$19&lt;$A147),"",
IF($A147&lt;=BE$14,((BD$11-SUM(BE$26:BE146))*BD$18/365)*(365/12),"")),"")</f>
        <v/>
      </c>
      <c r="BE147" s="2" t="str">
        <f t="shared" si="85"/>
        <v/>
      </c>
      <c r="BF147" s="21" t="str">
        <f t="shared" si="60"/>
        <v/>
      </c>
      <c r="BG147" t="s">
        <v>55</v>
      </c>
      <c r="BH147" s="45" t="str">
        <f t="shared" si="86"/>
        <v/>
      </c>
      <c r="BI147" s="2" t="str">
        <f>IFERROR(IF(AND(COUNTBLANK(BJ$19)=0,BJ$19&lt;&gt;0,BJ$19&lt;$A147),"",
IF($A147&lt;=BJ$14,((BI$11-SUM(BJ$26:BJ146))*BI$18/365)*(365/12),"")),"")</f>
        <v/>
      </c>
      <c r="BJ147" s="2" t="str">
        <f t="shared" si="87"/>
        <v/>
      </c>
      <c r="BK147" s="21" t="str">
        <f t="shared" si="61"/>
        <v/>
      </c>
      <c r="BL147" t="s">
        <v>55</v>
      </c>
      <c r="BM147" s="45" t="str">
        <f t="shared" si="88"/>
        <v/>
      </c>
      <c r="BN147" s="2" t="str">
        <f>IFERROR(IF(AND(COUNTBLANK(BO$19)=0,BO$19&lt;&gt;0,BO$19&lt;$A147),"",
IF($A147&lt;=BO$14,((BN$11-SUM(BO$26:BO146))*BN$18/365)*(365/12),"")),"")</f>
        <v/>
      </c>
      <c r="BO147" s="2" t="str">
        <f t="shared" si="89"/>
        <v/>
      </c>
      <c r="BP147" s="21" t="str">
        <f t="shared" si="62"/>
        <v/>
      </c>
      <c r="BQ147" t="s">
        <v>55</v>
      </c>
      <c r="BR147" s="45" t="str">
        <f t="shared" si="90"/>
        <v/>
      </c>
      <c r="BS147" s="2" t="str">
        <f>IFERROR(IF(AND(COUNTBLANK(BT$19)=0,BT$19&lt;&gt;0,BT$19&lt;$A147),"",
IF($A147&lt;=BT$14,((BS$11-SUM(BT$26:BT146))*BS$18/365)*(365/12),"")),"")</f>
        <v/>
      </c>
      <c r="BT147" s="2" t="str">
        <f t="shared" si="91"/>
        <v/>
      </c>
      <c r="BU147" s="21" t="str">
        <f t="shared" si="63"/>
        <v/>
      </c>
      <c r="BV147" t="s">
        <v>55</v>
      </c>
      <c r="BW147" s="45" t="str">
        <f t="shared" si="92"/>
        <v/>
      </c>
      <c r="BX147" s="2" t="str">
        <f>IFERROR(IF(AND(COUNTBLANK(BY$19)=0,BY$19&lt;&gt;0,BY$19&lt;$A147),"",
IF($A147&lt;=BY$14,((BX$11-SUM(BY$26:BY146))*BX$18/365)*(365/12),"")),"")</f>
        <v/>
      </c>
      <c r="BY147" s="2" t="str">
        <f t="shared" si="93"/>
        <v/>
      </c>
      <c r="BZ147" s="21" t="str">
        <f t="shared" si="64"/>
        <v/>
      </c>
    </row>
    <row r="148" spans="1:78" s="2" customFormat="1" x14ac:dyDescent="0.3">
      <c r="A148" s="4">
        <f t="shared" si="94"/>
        <v>123</v>
      </c>
      <c r="B148" s="23">
        <f t="shared" si="48"/>
        <v>46285</v>
      </c>
      <c r="C148" s="24">
        <f t="shared" si="49"/>
        <v>48</v>
      </c>
      <c r="D148" t="s">
        <v>55</v>
      </c>
      <c r="E148" s="45" t="str">
        <f t="shared" si="95"/>
        <v/>
      </c>
      <c r="F148" s="2" t="str">
        <f>IFERROR(IF(AND(COUNTBLANK(G$19)=0,G$19&lt;&gt;0,G$19&lt;$A148),"",
IF($A148&lt;=G$14,((F$11-SUM(G$26:G147))*F$18/365)*(365/12),"")),"")</f>
        <v/>
      </c>
      <c r="G148" s="2" t="str">
        <f t="shared" si="65"/>
        <v/>
      </c>
      <c r="H148" s="21" t="str">
        <f t="shared" si="50"/>
        <v/>
      </c>
      <c r="I148" t="s">
        <v>55</v>
      </c>
      <c r="J148" s="45" t="str">
        <f t="shared" si="66"/>
        <v/>
      </c>
      <c r="K148" s="2" t="str">
        <f>IFERROR(IF(AND(COUNTBLANK(L$19)=0,L$19&lt;&gt;0,L$19&lt;$A148),"",
IF($A148&lt;=L$14,((K$11-SUM(L$26:L147))*K$18/365)*(365/12),"")),"")</f>
        <v/>
      </c>
      <c r="L148" s="2" t="str">
        <f t="shared" si="67"/>
        <v/>
      </c>
      <c r="M148" s="21" t="str">
        <f t="shared" si="51"/>
        <v/>
      </c>
      <c r="N148" t="s">
        <v>55</v>
      </c>
      <c r="O148" s="45" t="str">
        <f t="shared" si="68"/>
        <v/>
      </c>
      <c r="P148" s="2" t="str">
        <f>IFERROR(IF(AND(COUNTBLANK(Q$19)=0,Q$19&lt;&gt;0,Q$19&lt;$A148),"",
IF($A148&lt;=Q$14,((P$11-SUM(Q$26:Q147))*P$18/365)*(365/12),"")),"")</f>
        <v/>
      </c>
      <c r="Q148" s="2" t="str">
        <f t="shared" si="69"/>
        <v/>
      </c>
      <c r="R148" s="21" t="str">
        <f t="shared" si="52"/>
        <v/>
      </c>
      <c r="S148" t="s">
        <v>55</v>
      </c>
      <c r="T148" s="45" t="str">
        <f t="shared" si="70"/>
        <v/>
      </c>
      <c r="U148" s="2" t="str">
        <f>IFERROR(IF(AND(COUNTBLANK(V$19)=0,V$19&lt;&gt;0,V$19&lt;$A148),"",
IF($A148&lt;=V$14,((U$11-SUM(V$26:V147))*U$18/365)*(365/12),"")),"")</f>
        <v/>
      </c>
      <c r="V148" s="2" t="str">
        <f t="shared" si="71"/>
        <v/>
      </c>
      <c r="W148" s="21" t="str">
        <f t="shared" si="53"/>
        <v/>
      </c>
      <c r="X148" t="s">
        <v>55</v>
      </c>
      <c r="Y148" s="45" t="str">
        <f t="shared" si="72"/>
        <v/>
      </c>
      <c r="Z148" s="2" t="str">
        <f>IFERROR(IF(AND(COUNTBLANK(AA$19)=0,AA$19&lt;&gt;0,AA$19&lt;$A148),"",
IF($A148&lt;=AA$14,((Z$11-SUM(AA$26:AA147))*Z$18/365)*(365/12),"")),"")</f>
        <v/>
      </c>
      <c r="AA148" s="2" t="str">
        <f t="shared" si="73"/>
        <v/>
      </c>
      <c r="AB148" s="21" t="str">
        <f t="shared" si="54"/>
        <v/>
      </c>
      <c r="AC148" t="s">
        <v>55</v>
      </c>
      <c r="AD148" s="45" t="str">
        <f t="shared" si="74"/>
        <v/>
      </c>
      <c r="AE148" s="2" t="str">
        <f>IFERROR(IF(AND(COUNTBLANK(AF$19)=0,AF$19&lt;&gt;0,AF$19&lt;$A148),"",
IF($A148&lt;=AF$14,((AE$11-SUM(AF$26:AF147))*AE$18/365)*(365/12),"")),"")</f>
        <v/>
      </c>
      <c r="AF148" s="2" t="str">
        <f t="shared" si="75"/>
        <v/>
      </c>
      <c r="AG148" s="21" t="str">
        <f t="shared" si="55"/>
        <v/>
      </c>
      <c r="AH148" t="s">
        <v>55</v>
      </c>
      <c r="AI148" s="45" t="str">
        <f t="shared" si="76"/>
        <v/>
      </c>
      <c r="AJ148" s="2" t="str">
        <f>IFERROR(IF(AND(COUNTBLANK(AK$19)=0,AK$19&lt;&gt;0,AK$19&lt;$A148),"",
IF($A148&lt;=AK$14,((AJ$11-SUM(AK$26:AK147))*AJ$18/365)*(365/12),"")),"")</f>
        <v/>
      </c>
      <c r="AK148" s="2" t="str">
        <f t="shared" si="77"/>
        <v/>
      </c>
      <c r="AL148" s="21" t="str">
        <f t="shared" si="56"/>
        <v/>
      </c>
      <c r="AM148" t="s">
        <v>55</v>
      </c>
      <c r="AN148" s="45" t="str">
        <f t="shared" si="78"/>
        <v/>
      </c>
      <c r="AO148" s="2" t="str">
        <f>IFERROR(IF(AND(COUNTBLANK(AP$19)=0,AP$19&lt;&gt;0,AP$19&lt;$A148),"",
IF($A148&lt;=AP$14,((AO$11-SUM(AP$26:AP147))*AO$18/365)*(365/12),"")),"")</f>
        <v/>
      </c>
      <c r="AP148" s="2" t="str">
        <f t="shared" si="79"/>
        <v/>
      </c>
      <c r="AQ148" s="21" t="str">
        <f t="shared" si="57"/>
        <v/>
      </c>
      <c r="AR148" t="s">
        <v>55</v>
      </c>
      <c r="AS148" s="45" t="str">
        <f t="shared" si="80"/>
        <v/>
      </c>
      <c r="AT148" s="2" t="str">
        <f>IFERROR(IF(AND(COUNTBLANK(AU$19)=0,AU$19&lt;&gt;0,AU$19&lt;$A148),"",
IF($A148&lt;=AU$14,((AT$11-SUM(AU$26:AU147))*AT$18/365)*(365/12),"")),"")</f>
        <v/>
      </c>
      <c r="AU148" s="2" t="str">
        <f t="shared" si="81"/>
        <v/>
      </c>
      <c r="AV148" s="21" t="str">
        <f t="shared" si="58"/>
        <v/>
      </c>
      <c r="AW148" t="s">
        <v>55</v>
      </c>
      <c r="AX148" s="45" t="str">
        <f t="shared" si="82"/>
        <v/>
      </c>
      <c r="AY148" s="2" t="str">
        <f>IFERROR(IF(AND(COUNTBLANK(AZ$19)=0,AZ$19&lt;&gt;0,AZ$19&lt;$A148),"",
IF($A148&lt;=AZ$14,((AY$11-SUM(AZ$26:AZ147))*AY$18/365)*(365/12),"")),"")</f>
        <v/>
      </c>
      <c r="AZ148" s="2" t="str">
        <f t="shared" si="83"/>
        <v/>
      </c>
      <c r="BA148" s="21" t="str">
        <f t="shared" si="59"/>
        <v/>
      </c>
      <c r="BB148" t="s">
        <v>55</v>
      </c>
      <c r="BC148" s="45" t="str">
        <f t="shared" si="84"/>
        <v/>
      </c>
      <c r="BD148" s="2" t="str">
        <f>IFERROR(IF(AND(COUNTBLANK(BE$19)=0,BE$19&lt;&gt;0,BE$19&lt;$A148),"",
IF($A148&lt;=BE$14,((BD$11-SUM(BE$26:BE147))*BD$18/365)*(365/12),"")),"")</f>
        <v/>
      </c>
      <c r="BE148" s="2" t="str">
        <f t="shared" si="85"/>
        <v/>
      </c>
      <c r="BF148" s="21" t="str">
        <f t="shared" si="60"/>
        <v/>
      </c>
      <c r="BG148" t="s">
        <v>55</v>
      </c>
      <c r="BH148" s="45" t="str">
        <f t="shared" si="86"/>
        <v/>
      </c>
      <c r="BI148" s="2" t="str">
        <f>IFERROR(IF(AND(COUNTBLANK(BJ$19)=0,BJ$19&lt;&gt;0,BJ$19&lt;$A148),"",
IF($A148&lt;=BJ$14,((BI$11-SUM(BJ$26:BJ147))*BI$18/365)*(365/12),"")),"")</f>
        <v/>
      </c>
      <c r="BJ148" s="2" t="str">
        <f t="shared" si="87"/>
        <v/>
      </c>
      <c r="BK148" s="21" t="str">
        <f t="shared" si="61"/>
        <v/>
      </c>
      <c r="BL148" t="s">
        <v>55</v>
      </c>
      <c r="BM148" s="45" t="str">
        <f t="shared" si="88"/>
        <v/>
      </c>
      <c r="BN148" s="2" t="str">
        <f>IFERROR(IF(AND(COUNTBLANK(BO$19)=0,BO$19&lt;&gt;0,BO$19&lt;$A148),"",
IF($A148&lt;=BO$14,((BN$11-SUM(BO$26:BO147))*BN$18/365)*(365/12),"")),"")</f>
        <v/>
      </c>
      <c r="BO148" s="2" t="str">
        <f t="shared" si="89"/>
        <v/>
      </c>
      <c r="BP148" s="21" t="str">
        <f t="shared" si="62"/>
        <v/>
      </c>
      <c r="BQ148" t="s">
        <v>55</v>
      </c>
      <c r="BR148" s="45" t="str">
        <f t="shared" si="90"/>
        <v/>
      </c>
      <c r="BS148" s="2" t="str">
        <f>IFERROR(IF(AND(COUNTBLANK(BT$19)=0,BT$19&lt;&gt;0,BT$19&lt;$A148),"",
IF($A148&lt;=BT$14,((BS$11-SUM(BT$26:BT147))*BS$18/365)*(365/12),"")),"")</f>
        <v/>
      </c>
      <c r="BT148" s="2" t="str">
        <f t="shared" si="91"/>
        <v/>
      </c>
      <c r="BU148" s="21" t="str">
        <f t="shared" si="63"/>
        <v/>
      </c>
      <c r="BV148" t="s">
        <v>55</v>
      </c>
      <c r="BW148" s="45" t="str">
        <f t="shared" si="92"/>
        <v/>
      </c>
      <c r="BX148" s="2" t="str">
        <f>IFERROR(IF(AND(COUNTBLANK(BY$19)=0,BY$19&lt;&gt;0,BY$19&lt;$A148),"",
IF($A148&lt;=BY$14,((BX$11-SUM(BY$26:BY147))*BX$18/365)*(365/12),"")),"")</f>
        <v/>
      </c>
      <c r="BY148" s="2" t="str">
        <f t="shared" si="93"/>
        <v/>
      </c>
      <c r="BZ148" s="21" t="str">
        <f t="shared" si="64"/>
        <v/>
      </c>
    </row>
    <row r="149" spans="1:78" s="2" customFormat="1" x14ac:dyDescent="0.3">
      <c r="A149" s="4">
        <f t="shared" si="94"/>
        <v>124</v>
      </c>
      <c r="B149" s="23">
        <f t="shared" si="48"/>
        <v>46315</v>
      </c>
      <c r="C149" s="24">
        <f t="shared" si="49"/>
        <v>48</v>
      </c>
      <c r="D149" t="s">
        <v>55</v>
      </c>
      <c r="E149" s="45" t="str">
        <f t="shared" si="95"/>
        <v/>
      </c>
      <c r="F149" s="2" t="str">
        <f>IFERROR(IF(AND(COUNTBLANK(G$19)=0,G$19&lt;&gt;0,G$19&lt;$A149),"",
IF($A149&lt;=G$14,((F$11-SUM(G$26:G148))*F$18/365)*(365/12),"")),"")</f>
        <v/>
      </c>
      <c r="G149" s="2" t="str">
        <f t="shared" si="65"/>
        <v/>
      </c>
      <c r="H149" s="21" t="str">
        <f t="shared" si="50"/>
        <v/>
      </c>
      <c r="I149" t="s">
        <v>55</v>
      </c>
      <c r="J149" s="45" t="str">
        <f t="shared" si="66"/>
        <v/>
      </c>
      <c r="K149" s="2" t="str">
        <f>IFERROR(IF(AND(COUNTBLANK(L$19)=0,L$19&lt;&gt;0,L$19&lt;$A149),"",
IF($A149&lt;=L$14,((K$11-SUM(L$26:L148))*K$18/365)*(365/12),"")),"")</f>
        <v/>
      </c>
      <c r="L149" s="2" t="str">
        <f t="shared" si="67"/>
        <v/>
      </c>
      <c r="M149" s="21" t="str">
        <f t="shared" si="51"/>
        <v/>
      </c>
      <c r="N149" t="s">
        <v>55</v>
      </c>
      <c r="O149" s="45" t="str">
        <f t="shared" si="68"/>
        <v/>
      </c>
      <c r="P149" s="2" t="str">
        <f>IFERROR(IF(AND(COUNTBLANK(Q$19)=0,Q$19&lt;&gt;0,Q$19&lt;$A149),"",
IF($A149&lt;=Q$14,((P$11-SUM(Q$26:Q148))*P$18/365)*(365/12),"")),"")</f>
        <v/>
      </c>
      <c r="Q149" s="2" t="str">
        <f t="shared" si="69"/>
        <v/>
      </c>
      <c r="R149" s="21" t="str">
        <f t="shared" si="52"/>
        <v/>
      </c>
      <c r="S149" t="s">
        <v>55</v>
      </c>
      <c r="T149" s="45" t="str">
        <f t="shared" si="70"/>
        <v/>
      </c>
      <c r="U149" s="2" t="str">
        <f>IFERROR(IF(AND(COUNTBLANK(V$19)=0,V$19&lt;&gt;0,V$19&lt;$A149),"",
IF($A149&lt;=V$14,((U$11-SUM(V$26:V148))*U$18/365)*(365/12),"")),"")</f>
        <v/>
      </c>
      <c r="V149" s="2" t="str">
        <f t="shared" si="71"/>
        <v/>
      </c>
      <c r="W149" s="21" t="str">
        <f t="shared" si="53"/>
        <v/>
      </c>
      <c r="X149" t="s">
        <v>55</v>
      </c>
      <c r="Y149" s="45" t="str">
        <f t="shared" si="72"/>
        <v/>
      </c>
      <c r="Z149" s="2" t="str">
        <f>IFERROR(IF(AND(COUNTBLANK(AA$19)=0,AA$19&lt;&gt;0,AA$19&lt;$A149),"",
IF($A149&lt;=AA$14,((Z$11-SUM(AA$26:AA148))*Z$18/365)*(365/12),"")),"")</f>
        <v/>
      </c>
      <c r="AA149" s="2" t="str">
        <f t="shared" si="73"/>
        <v/>
      </c>
      <c r="AB149" s="21" t="str">
        <f t="shared" si="54"/>
        <v/>
      </c>
      <c r="AC149" t="s">
        <v>55</v>
      </c>
      <c r="AD149" s="45" t="str">
        <f t="shared" si="74"/>
        <v/>
      </c>
      <c r="AE149" s="2" t="str">
        <f>IFERROR(IF(AND(COUNTBLANK(AF$19)=0,AF$19&lt;&gt;0,AF$19&lt;$A149),"",
IF($A149&lt;=AF$14,((AE$11-SUM(AF$26:AF148))*AE$18/365)*(365/12),"")),"")</f>
        <v/>
      </c>
      <c r="AF149" s="2" t="str">
        <f t="shared" si="75"/>
        <v/>
      </c>
      <c r="AG149" s="21" t="str">
        <f t="shared" si="55"/>
        <v/>
      </c>
      <c r="AH149" t="s">
        <v>55</v>
      </c>
      <c r="AI149" s="45" t="str">
        <f t="shared" si="76"/>
        <v/>
      </c>
      <c r="AJ149" s="2" t="str">
        <f>IFERROR(IF(AND(COUNTBLANK(AK$19)=0,AK$19&lt;&gt;0,AK$19&lt;$A149),"",
IF($A149&lt;=AK$14,((AJ$11-SUM(AK$26:AK148))*AJ$18/365)*(365/12),"")),"")</f>
        <v/>
      </c>
      <c r="AK149" s="2" t="str">
        <f t="shared" si="77"/>
        <v/>
      </c>
      <c r="AL149" s="21" t="str">
        <f t="shared" si="56"/>
        <v/>
      </c>
      <c r="AM149" t="s">
        <v>55</v>
      </c>
      <c r="AN149" s="45" t="str">
        <f t="shared" si="78"/>
        <v/>
      </c>
      <c r="AO149" s="2" t="str">
        <f>IFERROR(IF(AND(COUNTBLANK(AP$19)=0,AP$19&lt;&gt;0,AP$19&lt;$A149),"",
IF($A149&lt;=AP$14,((AO$11-SUM(AP$26:AP148))*AO$18/365)*(365/12),"")),"")</f>
        <v/>
      </c>
      <c r="AP149" s="2" t="str">
        <f t="shared" si="79"/>
        <v/>
      </c>
      <c r="AQ149" s="21" t="str">
        <f t="shared" si="57"/>
        <v/>
      </c>
      <c r="AR149" t="s">
        <v>55</v>
      </c>
      <c r="AS149" s="45" t="str">
        <f t="shared" si="80"/>
        <v/>
      </c>
      <c r="AT149" s="2" t="str">
        <f>IFERROR(IF(AND(COUNTBLANK(AU$19)=0,AU$19&lt;&gt;0,AU$19&lt;$A149),"",
IF($A149&lt;=AU$14,((AT$11-SUM(AU$26:AU148))*AT$18/365)*(365/12),"")),"")</f>
        <v/>
      </c>
      <c r="AU149" s="2" t="str">
        <f t="shared" si="81"/>
        <v/>
      </c>
      <c r="AV149" s="21" t="str">
        <f t="shared" si="58"/>
        <v/>
      </c>
      <c r="AW149" t="s">
        <v>55</v>
      </c>
      <c r="AX149" s="45" t="str">
        <f t="shared" si="82"/>
        <v/>
      </c>
      <c r="AY149" s="2" t="str">
        <f>IFERROR(IF(AND(COUNTBLANK(AZ$19)=0,AZ$19&lt;&gt;0,AZ$19&lt;$A149),"",
IF($A149&lt;=AZ$14,((AY$11-SUM(AZ$26:AZ148))*AY$18/365)*(365/12),"")),"")</f>
        <v/>
      </c>
      <c r="AZ149" s="2" t="str">
        <f t="shared" si="83"/>
        <v/>
      </c>
      <c r="BA149" s="21" t="str">
        <f t="shared" si="59"/>
        <v/>
      </c>
      <c r="BB149" t="s">
        <v>55</v>
      </c>
      <c r="BC149" s="45" t="str">
        <f t="shared" si="84"/>
        <v/>
      </c>
      <c r="BD149" s="2" t="str">
        <f>IFERROR(IF(AND(COUNTBLANK(BE$19)=0,BE$19&lt;&gt;0,BE$19&lt;$A149),"",
IF($A149&lt;=BE$14,((BD$11-SUM(BE$26:BE148))*BD$18/365)*(365/12),"")),"")</f>
        <v/>
      </c>
      <c r="BE149" s="2" t="str">
        <f t="shared" si="85"/>
        <v/>
      </c>
      <c r="BF149" s="21" t="str">
        <f t="shared" si="60"/>
        <v/>
      </c>
      <c r="BG149" t="s">
        <v>55</v>
      </c>
      <c r="BH149" s="45" t="str">
        <f t="shared" si="86"/>
        <v/>
      </c>
      <c r="BI149" s="2" t="str">
        <f>IFERROR(IF(AND(COUNTBLANK(BJ$19)=0,BJ$19&lt;&gt;0,BJ$19&lt;$A149),"",
IF($A149&lt;=BJ$14,((BI$11-SUM(BJ$26:BJ148))*BI$18/365)*(365/12),"")),"")</f>
        <v/>
      </c>
      <c r="BJ149" s="2" t="str">
        <f t="shared" si="87"/>
        <v/>
      </c>
      <c r="BK149" s="21" t="str">
        <f t="shared" si="61"/>
        <v/>
      </c>
      <c r="BL149" t="s">
        <v>55</v>
      </c>
      <c r="BM149" s="45" t="str">
        <f t="shared" si="88"/>
        <v/>
      </c>
      <c r="BN149" s="2" t="str">
        <f>IFERROR(IF(AND(COUNTBLANK(BO$19)=0,BO$19&lt;&gt;0,BO$19&lt;$A149),"",
IF($A149&lt;=BO$14,((BN$11-SUM(BO$26:BO148))*BN$18/365)*(365/12),"")),"")</f>
        <v/>
      </c>
      <c r="BO149" s="2" t="str">
        <f t="shared" si="89"/>
        <v/>
      </c>
      <c r="BP149" s="21" t="str">
        <f t="shared" si="62"/>
        <v/>
      </c>
      <c r="BQ149" t="s">
        <v>55</v>
      </c>
      <c r="BR149" s="45" t="str">
        <f t="shared" si="90"/>
        <v/>
      </c>
      <c r="BS149" s="2" t="str">
        <f>IFERROR(IF(AND(COUNTBLANK(BT$19)=0,BT$19&lt;&gt;0,BT$19&lt;$A149),"",
IF($A149&lt;=BT$14,((BS$11-SUM(BT$26:BT148))*BS$18/365)*(365/12),"")),"")</f>
        <v/>
      </c>
      <c r="BT149" s="2" t="str">
        <f t="shared" si="91"/>
        <v/>
      </c>
      <c r="BU149" s="21" t="str">
        <f t="shared" si="63"/>
        <v/>
      </c>
      <c r="BV149" t="s">
        <v>55</v>
      </c>
      <c r="BW149" s="45" t="str">
        <f t="shared" si="92"/>
        <v/>
      </c>
      <c r="BX149" s="2" t="str">
        <f>IFERROR(IF(AND(COUNTBLANK(BY$19)=0,BY$19&lt;&gt;0,BY$19&lt;$A149),"",
IF($A149&lt;=BY$14,((BX$11-SUM(BY$26:BY148))*BX$18/365)*(365/12),"")),"")</f>
        <v/>
      </c>
      <c r="BY149" s="2" t="str">
        <f t="shared" si="93"/>
        <v/>
      </c>
      <c r="BZ149" s="21" t="str">
        <f t="shared" si="64"/>
        <v/>
      </c>
    </row>
    <row r="150" spans="1:78" s="2" customFormat="1" x14ac:dyDescent="0.3">
      <c r="A150" s="4">
        <f t="shared" si="94"/>
        <v>125</v>
      </c>
      <c r="B150" s="23">
        <f t="shared" si="48"/>
        <v>46346</v>
      </c>
      <c r="C150" s="24">
        <f t="shared" si="49"/>
        <v>48</v>
      </c>
      <c r="D150" t="s">
        <v>55</v>
      </c>
      <c r="E150" s="45" t="str">
        <f t="shared" si="95"/>
        <v/>
      </c>
      <c r="F150" s="2" t="str">
        <f>IFERROR(IF(AND(COUNTBLANK(G$19)=0,G$19&lt;&gt;0,G$19&lt;$A150),"",
IF($A150&lt;=G$14,((F$11-SUM(G$26:G149))*F$18/365)*(365/12),"")),"")</f>
        <v/>
      </c>
      <c r="G150" s="2" t="str">
        <f t="shared" si="65"/>
        <v/>
      </c>
      <c r="H150" s="21" t="str">
        <f t="shared" si="50"/>
        <v/>
      </c>
      <c r="I150" t="s">
        <v>55</v>
      </c>
      <c r="J150" s="45" t="str">
        <f t="shared" si="66"/>
        <v/>
      </c>
      <c r="K150" s="2" t="str">
        <f>IFERROR(IF(AND(COUNTBLANK(L$19)=0,L$19&lt;&gt;0,L$19&lt;$A150),"",
IF($A150&lt;=L$14,((K$11-SUM(L$26:L149))*K$18/365)*(365/12),"")),"")</f>
        <v/>
      </c>
      <c r="L150" s="2" t="str">
        <f t="shared" si="67"/>
        <v/>
      </c>
      <c r="M150" s="21" t="str">
        <f t="shared" si="51"/>
        <v/>
      </c>
      <c r="N150" t="s">
        <v>55</v>
      </c>
      <c r="O150" s="45" t="str">
        <f t="shared" si="68"/>
        <v/>
      </c>
      <c r="P150" s="2" t="str">
        <f>IFERROR(IF(AND(COUNTBLANK(Q$19)=0,Q$19&lt;&gt;0,Q$19&lt;$A150),"",
IF($A150&lt;=Q$14,((P$11-SUM(Q$26:Q149))*P$18/365)*(365/12),"")),"")</f>
        <v/>
      </c>
      <c r="Q150" s="2" t="str">
        <f t="shared" si="69"/>
        <v/>
      </c>
      <c r="R150" s="21" t="str">
        <f t="shared" si="52"/>
        <v/>
      </c>
      <c r="S150" t="s">
        <v>55</v>
      </c>
      <c r="T150" s="45" t="str">
        <f t="shared" si="70"/>
        <v/>
      </c>
      <c r="U150" s="2" t="str">
        <f>IFERROR(IF(AND(COUNTBLANK(V$19)=0,V$19&lt;&gt;0,V$19&lt;$A150),"",
IF($A150&lt;=V$14,((U$11-SUM(V$26:V149))*U$18/365)*(365/12),"")),"")</f>
        <v/>
      </c>
      <c r="V150" s="2" t="str">
        <f t="shared" si="71"/>
        <v/>
      </c>
      <c r="W150" s="21" t="str">
        <f t="shared" si="53"/>
        <v/>
      </c>
      <c r="X150" t="s">
        <v>55</v>
      </c>
      <c r="Y150" s="45" t="str">
        <f t="shared" si="72"/>
        <v/>
      </c>
      <c r="Z150" s="2" t="str">
        <f>IFERROR(IF(AND(COUNTBLANK(AA$19)=0,AA$19&lt;&gt;0,AA$19&lt;$A150),"",
IF($A150&lt;=AA$14,((Z$11-SUM(AA$26:AA149))*Z$18/365)*(365/12),"")),"")</f>
        <v/>
      </c>
      <c r="AA150" s="2" t="str">
        <f t="shared" si="73"/>
        <v/>
      </c>
      <c r="AB150" s="21" t="str">
        <f t="shared" si="54"/>
        <v/>
      </c>
      <c r="AC150" t="s">
        <v>55</v>
      </c>
      <c r="AD150" s="45" t="str">
        <f t="shared" si="74"/>
        <v/>
      </c>
      <c r="AE150" s="2" t="str">
        <f>IFERROR(IF(AND(COUNTBLANK(AF$19)=0,AF$19&lt;&gt;0,AF$19&lt;$A150),"",
IF($A150&lt;=AF$14,((AE$11-SUM(AF$26:AF149))*AE$18/365)*(365/12),"")),"")</f>
        <v/>
      </c>
      <c r="AF150" s="2" t="str">
        <f t="shared" si="75"/>
        <v/>
      </c>
      <c r="AG150" s="21" t="str">
        <f t="shared" si="55"/>
        <v/>
      </c>
      <c r="AH150" t="s">
        <v>55</v>
      </c>
      <c r="AI150" s="45" t="str">
        <f t="shared" si="76"/>
        <v/>
      </c>
      <c r="AJ150" s="2" t="str">
        <f>IFERROR(IF(AND(COUNTBLANK(AK$19)=0,AK$19&lt;&gt;0,AK$19&lt;$A150),"",
IF($A150&lt;=AK$14,((AJ$11-SUM(AK$26:AK149))*AJ$18/365)*(365/12),"")),"")</f>
        <v/>
      </c>
      <c r="AK150" s="2" t="str">
        <f t="shared" si="77"/>
        <v/>
      </c>
      <c r="AL150" s="21" t="str">
        <f t="shared" si="56"/>
        <v/>
      </c>
      <c r="AM150" t="s">
        <v>55</v>
      </c>
      <c r="AN150" s="45" t="str">
        <f t="shared" si="78"/>
        <v/>
      </c>
      <c r="AO150" s="2" t="str">
        <f>IFERROR(IF(AND(COUNTBLANK(AP$19)=0,AP$19&lt;&gt;0,AP$19&lt;$A150),"",
IF($A150&lt;=AP$14,((AO$11-SUM(AP$26:AP149))*AO$18/365)*(365/12),"")),"")</f>
        <v/>
      </c>
      <c r="AP150" s="2" t="str">
        <f t="shared" si="79"/>
        <v/>
      </c>
      <c r="AQ150" s="21" t="str">
        <f t="shared" si="57"/>
        <v/>
      </c>
      <c r="AR150" t="s">
        <v>55</v>
      </c>
      <c r="AS150" s="45" t="str">
        <f t="shared" si="80"/>
        <v/>
      </c>
      <c r="AT150" s="2" t="str">
        <f>IFERROR(IF(AND(COUNTBLANK(AU$19)=0,AU$19&lt;&gt;0,AU$19&lt;$A150),"",
IF($A150&lt;=AU$14,((AT$11-SUM(AU$26:AU149))*AT$18/365)*(365/12),"")),"")</f>
        <v/>
      </c>
      <c r="AU150" s="2" t="str">
        <f t="shared" si="81"/>
        <v/>
      </c>
      <c r="AV150" s="21" t="str">
        <f t="shared" si="58"/>
        <v/>
      </c>
      <c r="AW150" t="s">
        <v>55</v>
      </c>
      <c r="AX150" s="45" t="str">
        <f t="shared" si="82"/>
        <v/>
      </c>
      <c r="AY150" s="2" t="str">
        <f>IFERROR(IF(AND(COUNTBLANK(AZ$19)=0,AZ$19&lt;&gt;0,AZ$19&lt;$A150),"",
IF($A150&lt;=AZ$14,((AY$11-SUM(AZ$26:AZ149))*AY$18/365)*(365/12),"")),"")</f>
        <v/>
      </c>
      <c r="AZ150" s="2" t="str">
        <f t="shared" si="83"/>
        <v/>
      </c>
      <c r="BA150" s="21" t="str">
        <f t="shared" si="59"/>
        <v/>
      </c>
      <c r="BB150" t="s">
        <v>55</v>
      </c>
      <c r="BC150" s="45" t="str">
        <f t="shared" si="84"/>
        <v/>
      </c>
      <c r="BD150" s="2" t="str">
        <f>IFERROR(IF(AND(COUNTBLANK(BE$19)=0,BE$19&lt;&gt;0,BE$19&lt;$A150),"",
IF($A150&lt;=BE$14,((BD$11-SUM(BE$26:BE149))*BD$18/365)*(365/12),"")),"")</f>
        <v/>
      </c>
      <c r="BE150" s="2" t="str">
        <f t="shared" si="85"/>
        <v/>
      </c>
      <c r="BF150" s="21" t="str">
        <f t="shared" si="60"/>
        <v/>
      </c>
      <c r="BG150" t="s">
        <v>55</v>
      </c>
      <c r="BH150" s="45" t="str">
        <f t="shared" si="86"/>
        <v/>
      </c>
      <c r="BI150" s="2" t="str">
        <f>IFERROR(IF(AND(COUNTBLANK(BJ$19)=0,BJ$19&lt;&gt;0,BJ$19&lt;$A150),"",
IF($A150&lt;=BJ$14,((BI$11-SUM(BJ$26:BJ149))*BI$18/365)*(365/12),"")),"")</f>
        <v/>
      </c>
      <c r="BJ150" s="2" t="str">
        <f t="shared" si="87"/>
        <v/>
      </c>
      <c r="BK150" s="21" t="str">
        <f t="shared" si="61"/>
        <v/>
      </c>
      <c r="BL150" t="s">
        <v>55</v>
      </c>
      <c r="BM150" s="45" t="str">
        <f t="shared" si="88"/>
        <v/>
      </c>
      <c r="BN150" s="2" t="str">
        <f>IFERROR(IF(AND(COUNTBLANK(BO$19)=0,BO$19&lt;&gt;0,BO$19&lt;$A150),"",
IF($A150&lt;=BO$14,((BN$11-SUM(BO$26:BO149))*BN$18/365)*(365/12),"")),"")</f>
        <v/>
      </c>
      <c r="BO150" s="2" t="str">
        <f t="shared" si="89"/>
        <v/>
      </c>
      <c r="BP150" s="21" t="str">
        <f t="shared" si="62"/>
        <v/>
      </c>
      <c r="BQ150" t="s">
        <v>55</v>
      </c>
      <c r="BR150" s="45" t="str">
        <f t="shared" si="90"/>
        <v/>
      </c>
      <c r="BS150" s="2" t="str">
        <f>IFERROR(IF(AND(COUNTBLANK(BT$19)=0,BT$19&lt;&gt;0,BT$19&lt;$A150),"",
IF($A150&lt;=BT$14,((BS$11-SUM(BT$26:BT149))*BS$18/365)*(365/12),"")),"")</f>
        <v/>
      </c>
      <c r="BT150" s="2" t="str">
        <f t="shared" si="91"/>
        <v/>
      </c>
      <c r="BU150" s="21" t="str">
        <f t="shared" si="63"/>
        <v/>
      </c>
      <c r="BV150" t="s">
        <v>55</v>
      </c>
      <c r="BW150" s="45" t="str">
        <f t="shared" si="92"/>
        <v/>
      </c>
      <c r="BX150" s="2" t="str">
        <f>IFERROR(IF(AND(COUNTBLANK(BY$19)=0,BY$19&lt;&gt;0,BY$19&lt;$A150),"",
IF($A150&lt;=BY$14,((BX$11-SUM(BY$26:BY149))*BX$18/365)*(365/12),"")),"")</f>
        <v/>
      </c>
      <c r="BY150" s="2" t="str">
        <f t="shared" si="93"/>
        <v/>
      </c>
      <c r="BZ150" s="21" t="str">
        <f t="shared" si="64"/>
        <v/>
      </c>
    </row>
    <row r="151" spans="1:78" s="2" customFormat="1" x14ac:dyDescent="0.3">
      <c r="A151" s="4">
        <f t="shared" si="94"/>
        <v>126</v>
      </c>
      <c r="B151" s="23">
        <f t="shared" si="48"/>
        <v>46376</v>
      </c>
      <c r="C151" s="24">
        <f t="shared" si="49"/>
        <v>48</v>
      </c>
      <c r="D151" t="s">
        <v>55</v>
      </c>
      <c r="E151" s="45" t="str">
        <f t="shared" si="95"/>
        <v/>
      </c>
      <c r="F151" s="2" t="str">
        <f>IFERROR(IF(AND(COUNTBLANK(G$19)=0,G$19&lt;&gt;0,G$19&lt;$A151),"",
IF($A151&lt;=G$14,((F$11-SUM(G$26:G150))*F$18/365)*(365/12),"")),"")</f>
        <v/>
      </c>
      <c r="G151" s="2" t="str">
        <f t="shared" si="65"/>
        <v/>
      </c>
      <c r="H151" s="21" t="str">
        <f t="shared" si="50"/>
        <v/>
      </c>
      <c r="I151" t="s">
        <v>55</v>
      </c>
      <c r="J151" s="45" t="str">
        <f t="shared" si="66"/>
        <v/>
      </c>
      <c r="K151" s="2" t="str">
        <f>IFERROR(IF(AND(COUNTBLANK(L$19)=0,L$19&lt;&gt;0,L$19&lt;$A151),"",
IF($A151&lt;=L$14,((K$11-SUM(L$26:L150))*K$18/365)*(365/12),"")),"")</f>
        <v/>
      </c>
      <c r="L151" s="2" t="str">
        <f t="shared" si="67"/>
        <v/>
      </c>
      <c r="M151" s="21" t="str">
        <f t="shared" si="51"/>
        <v/>
      </c>
      <c r="N151" t="s">
        <v>55</v>
      </c>
      <c r="O151" s="45" t="str">
        <f t="shared" si="68"/>
        <v/>
      </c>
      <c r="P151" s="2" t="str">
        <f>IFERROR(IF(AND(COUNTBLANK(Q$19)=0,Q$19&lt;&gt;0,Q$19&lt;$A151),"",
IF($A151&lt;=Q$14,((P$11-SUM(Q$26:Q150))*P$18/365)*(365/12),"")),"")</f>
        <v/>
      </c>
      <c r="Q151" s="2" t="str">
        <f t="shared" si="69"/>
        <v/>
      </c>
      <c r="R151" s="21" t="str">
        <f t="shared" si="52"/>
        <v/>
      </c>
      <c r="S151" t="s">
        <v>55</v>
      </c>
      <c r="T151" s="45" t="str">
        <f t="shared" si="70"/>
        <v/>
      </c>
      <c r="U151" s="2" t="str">
        <f>IFERROR(IF(AND(COUNTBLANK(V$19)=0,V$19&lt;&gt;0,V$19&lt;$A151),"",
IF($A151&lt;=V$14,((U$11-SUM(V$26:V150))*U$18/365)*(365/12),"")),"")</f>
        <v/>
      </c>
      <c r="V151" s="2" t="str">
        <f t="shared" si="71"/>
        <v/>
      </c>
      <c r="W151" s="21" t="str">
        <f t="shared" si="53"/>
        <v/>
      </c>
      <c r="X151" t="s">
        <v>55</v>
      </c>
      <c r="Y151" s="45" t="str">
        <f t="shared" si="72"/>
        <v/>
      </c>
      <c r="Z151" s="2" t="str">
        <f>IFERROR(IF(AND(COUNTBLANK(AA$19)=0,AA$19&lt;&gt;0,AA$19&lt;$A151),"",
IF($A151&lt;=AA$14,((Z$11-SUM(AA$26:AA150))*Z$18/365)*(365/12),"")),"")</f>
        <v/>
      </c>
      <c r="AA151" s="2" t="str">
        <f t="shared" si="73"/>
        <v/>
      </c>
      <c r="AB151" s="21" t="str">
        <f t="shared" si="54"/>
        <v/>
      </c>
      <c r="AC151" t="s">
        <v>55</v>
      </c>
      <c r="AD151" s="45" t="str">
        <f t="shared" si="74"/>
        <v/>
      </c>
      <c r="AE151" s="2" t="str">
        <f>IFERROR(IF(AND(COUNTBLANK(AF$19)=0,AF$19&lt;&gt;0,AF$19&lt;$A151),"",
IF($A151&lt;=AF$14,((AE$11-SUM(AF$26:AF150))*AE$18/365)*(365/12),"")),"")</f>
        <v/>
      </c>
      <c r="AF151" s="2" t="str">
        <f t="shared" si="75"/>
        <v/>
      </c>
      <c r="AG151" s="21" t="str">
        <f t="shared" si="55"/>
        <v/>
      </c>
      <c r="AH151" t="s">
        <v>55</v>
      </c>
      <c r="AI151" s="45" t="str">
        <f t="shared" si="76"/>
        <v/>
      </c>
      <c r="AJ151" s="2" t="str">
        <f>IFERROR(IF(AND(COUNTBLANK(AK$19)=0,AK$19&lt;&gt;0,AK$19&lt;$A151),"",
IF($A151&lt;=AK$14,((AJ$11-SUM(AK$26:AK150))*AJ$18/365)*(365/12),"")),"")</f>
        <v/>
      </c>
      <c r="AK151" s="2" t="str">
        <f t="shared" si="77"/>
        <v/>
      </c>
      <c r="AL151" s="21" t="str">
        <f t="shared" si="56"/>
        <v/>
      </c>
      <c r="AM151" t="s">
        <v>55</v>
      </c>
      <c r="AN151" s="45" t="str">
        <f t="shared" si="78"/>
        <v/>
      </c>
      <c r="AO151" s="2" t="str">
        <f>IFERROR(IF(AND(COUNTBLANK(AP$19)=0,AP$19&lt;&gt;0,AP$19&lt;$A151),"",
IF($A151&lt;=AP$14,((AO$11-SUM(AP$26:AP150))*AO$18/365)*(365/12),"")),"")</f>
        <v/>
      </c>
      <c r="AP151" s="2" t="str">
        <f t="shared" si="79"/>
        <v/>
      </c>
      <c r="AQ151" s="21" t="str">
        <f t="shared" si="57"/>
        <v/>
      </c>
      <c r="AR151" t="s">
        <v>55</v>
      </c>
      <c r="AS151" s="45" t="str">
        <f t="shared" si="80"/>
        <v/>
      </c>
      <c r="AT151" s="2" t="str">
        <f>IFERROR(IF(AND(COUNTBLANK(AU$19)=0,AU$19&lt;&gt;0,AU$19&lt;$A151),"",
IF($A151&lt;=AU$14,((AT$11-SUM(AU$26:AU150))*AT$18/365)*(365/12),"")),"")</f>
        <v/>
      </c>
      <c r="AU151" s="2" t="str">
        <f t="shared" si="81"/>
        <v/>
      </c>
      <c r="AV151" s="21" t="str">
        <f t="shared" si="58"/>
        <v/>
      </c>
      <c r="AW151" t="s">
        <v>55</v>
      </c>
      <c r="AX151" s="45" t="str">
        <f t="shared" si="82"/>
        <v/>
      </c>
      <c r="AY151" s="2" t="str">
        <f>IFERROR(IF(AND(COUNTBLANK(AZ$19)=0,AZ$19&lt;&gt;0,AZ$19&lt;$A151),"",
IF($A151&lt;=AZ$14,((AY$11-SUM(AZ$26:AZ150))*AY$18/365)*(365/12),"")),"")</f>
        <v/>
      </c>
      <c r="AZ151" s="2" t="str">
        <f t="shared" si="83"/>
        <v/>
      </c>
      <c r="BA151" s="21" t="str">
        <f t="shared" si="59"/>
        <v/>
      </c>
      <c r="BB151" t="s">
        <v>55</v>
      </c>
      <c r="BC151" s="45" t="str">
        <f t="shared" si="84"/>
        <v/>
      </c>
      <c r="BD151" s="2" t="str">
        <f>IFERROR(IF(AND(COUNTBLANK(BE$19)=0,BE$19&lt;&gt;0,BE$19&lt;$A151),"",
IF($A151&lt;=BE$14,((BD$11-SUM(BE$26:BE150))*BD$18/365)*(365/12),"")),"")</f>
        <v/>
      </c>
      <c r="BE151" s="2" t="str">
        <f t="shared" si="85"/>
        <v/>
      </c>
      <c r="BF151" s="21" t="str">
        <f t="shared" si="60"/>
        <v/>
      </c>
      <c r="BG151" t="s">
        <v>55</v>
      </c>
      <c r="BH151" s="45" t="str">
        <f t="shared" si="86"/>
        <v/>
      </c>
      <c r="BI151" s="2" t="str">
        <f>IFERROR(IF(AND(COUNTBLANK(BJ$19)=0,BJ$19&lt;&gt;0,BJ$19&lt;$A151),"",
IF($A151&lt;=BJ$14,((BI$11-SUM(BJ$26:BJ150))*BI$18/365)*(365/12),"")),"")</f>
        <v/>
      </c>
      <c r="BJ151" s="2" t="str">
        <f t="shared" si="87"/>
        <v/>
      </c>
      <c r="BK151" s="21" t="str">
        <f t="shared" si="61"/>
        <v/>
      </c>
      <c r="BL151" t="s">
        <v>55</v>
      </c>
      <c r="BM151" s="45" t="str">
        <f t="shared" si="88"/>
        <v/>
      </c>
      <c r="BN151" s="2" t="str">
        <f>IFERROR(IF(AND(COUNTBLANK(BO$19)=0,BO$19&lt;&gt;0,BO$19&lt;$A151),"",
IF($A151&lt;=BO$14,((BN$11-SUM(BO$26:BO150))*BN$18/365)*(365/12),"")),"")</f>
        <v/>
      </c>
      <c r="BO151" s="2" t="str">
        <f t="shared" si="89"/>
        <v/>
      </c>
      <c r="BP151" s="21" t="str">
        <f t="shared" si="62"/>
        <v/>
      </c>
      <c r="BQ151" t="s">
        <v>55</v>
      </c>
      <c r="BR151" s="45" t="str">
        <f t="shared" si="90"/>
        <v/>
      </c>
      <c r="BS151" s="2" t="str">
        <f>IFERROR(IF(AND(COUNTBLANK(BT$19)=0,BT$19&lt;&gt;0,BT$19&lt;$A151),"",
IF($A151&lt;=BT$14,((BS$11-SUM(BT$26:BT150))*BS$18/365)*(365/12),"")),"")</f>
        <v/>
      </c>
      <c r="BT151" s="2" t="str">
        <f t="shared" si="91"/>
        <v/>
      </c>
      <c r="BU151" s="21" t="str">
        <f t="shared" si="63"/>
        <v/>
      </c>
      <c r="BV151" t="s">
        <v>55</v>
      </c>
      <c r="BW151" s="45" t="str">
        <f t="shared" si="92"/>
        <v/>
      </c>
      <c r="BX151" s="2" t="str">
        <f>IFERROR(IF(AND(COUNTBLANK(BY$19)=0,BY$19&lt;&gt;0,BY$19&lt;$A151),"",
IF($A151&lt;=BY$14,((BX$11-SUM(BY$26:BY150))*BX$18/365)*(365/12),"")),"")</f>
        <v/>
      </c>
      <c r="BY151" s="2" t="str">
        <f t="shared" si="93"/>
        <v/>
      </c>
      <c r="BZ151" s="21" t="str">
        <f t="shared" si="64"/>
        <v/>
      </c>
    </row>
    <row r="152" spans="1:78" s="2" customFormat="1" x14ac:dyDescent="0.3">
      <c r="A152" s="4">
        <f t="shared" si="94"/>
        <v>127</v>
      </c>
      <c r="B152" s="23">
        <f t="shared" si="48"/>
        <v>46407</v>
      </c>
      <c r="C152" s="24">
        <f t="shared" si="49"/>
        <v>49</v>
      </c>
      <c r="D152" t="s">
        <v>55</v>
      </c>
      <c r="E152" s="45" t="str">
        <f t="shared" si="95"/>
        <v/>
      </c>
      <c r="F152" s="2" t="str">
        <f>IFERROR(IF(AND(COUNTBLANK(G$19)=0,G$19&lt;&gt;0,G$19&lt;$A152),"",
IF($A152&lt;=G$14,((F$11-SUM(G$26:G151))*F$18/365)*(365/12),"")),"")</f>
        <v/>
      </c>
      <c r="G152" s="2" t="str">
        <f t="shared" si="65"/>
        <v/>
      </c>
      <c r="H152" s="21" t="str">
        <f t="shared" si="50"/>
        <v/>
      </c>
      <c r="I152" t="s">
        <v>55</v>
      </c>
      <c r="J152" s="45" t="str">
        <f t="shared" si="66"/>
        <v/>
      </c>
      <c r="K152" s="2" t="str">
        <f>IFERROR(IF(AND(COUNTBLANK(L$19)=0,L$19&lt;&gt;0,L$19&lt;$A152),"",
IF($A152&lt;=L$14,((K$11-SUM(L$26:L151))*K$18/365)*(365/12),"")),"")</f>
        <v/>
      </c>
      <c r="L152" s="2" t="str">
        <f t="shared" si="67"/>
        <v/>
      </c>
      <c r="M152" s="21" t="str">
        <f t="shared" si="51"/>
        <v/>
      </c>
      <c r="N152" t="s">
        <v>55</v>
      </c>
      <c r="O152" s="45" t="str">
        <f t="shared" si="68"/>
        <v/>
      </c>
      <c r="P152" s="2" t="str">
        <f>IFERROR(IF(AND(COUNTBLANK(Q$19)=0,Q$19&lt;&gt;0,Q$19&lt;$A152),"",
IF($A152&lt;=Q$14,((P$11-SUM(Q$26:Q151))*P$18/365)*(365/12),"")),"")</f>
        <v/>
      </c>
      <c r="Q152" s="2" t="str">
        <f t="shared" si="69"/>
        <v/>
      </c>
      <c r="R152" s="21" t="str">
        <f t="shared" si="52"/>
        <v/>
      </c>
      <c r="S152" t="s">
        <v>55</v>
      </c>
      <c r="T152" s="45" t="str">
        <f t="shared" si="70"/>
        <v/>
      </c>
      <c r="U152" s="2" t="str">
        <f>IFERROR(IF(AND(COUNTBLANK(V$19)=0,V$19&lt;&gt;0,V$19&lt;$A152),"",
IF($A152&lt;=V$14,((U$11-SUM(V$26:V151))*U$18/365)*(365/12),"")),"")</f>
        <v/>
      </c>
      <c r="V152" s="2" t="str">
        <f t="shared" si="71"/>
        <v/>
      </c>
      <c r="W152" s="21" t="str">
        <f t="shared" si="53"/>
        <v/>
      </c>
      <c r="X152" t="s">
        <v>55</v>
      </c>
      <c r="Y152" s="45" t="str">
        <f t="shared" si="72"/>
        <v/>
      </c>
      <c r="Z152" s="2" t="str">
        <f>IFERROR(IF(AND(COUNTBLANK(AA$19)=0,AA$19&lt;&gt;0,AA$19&lt;$A152),"",
IF($A152&lt;=AA$14,((Z$11-SUM(AA$26:AA151))*Z$18/365)*(365/12),"")),"")</f>
        <v/>
      </c>
      <c r="AA152" s="2" t="str">
        <f t="shared" si="73"/>
        <v/>
      </c>
      <c r="AB152" s="21" t="str">
        <f t="shared" si="54"/>
        <v/>
      </c>
      <c r="AC152" t="s">
        <v>55</v>
      </c>
      <c r="AD152" s="45" t="str">
        <f t="shared" si="74"/>
        <v/>
      </c>
      <c r="AE152" s="2" t="str">
        <f>IFERROR(IF(AND(COUNTBLANK(AF$19)=0,AF$19&lt;&gt;0,AF$19&lt;$A152),"",
IF($A152&lt;=AF$14,((AE$11-SUM(AF$26:AF151))*AE$18/365)*(365/12),"")),"")</f>
        <v/>
      </c>
      <c r="AF152" s="2" t="str">
        <f t="shared" si="75"/>
        <v/>
      </c>
      <c r="AG152" s="21" t="str">
        <f t="shared" si="55"/>
        <v/>
      </c>
      <c r="AH152" t="s">
        <v>55</v>
      </c>
      <c r="AI152" s="45" t="str">
        <f t="shared" si="76"/>
        <v/>
      </c>
      <c r="AJ152" s="2" t="str">
        <f>IFERROR(IF(AND(COUNTBLANK(AK$19)=0,AK$19&lt;&gt;0,AK$19&lt;$A152),"",
IF($A152&lt;=AK$14,((AJ$11-SUM(AK$26:AK151))*AJ$18/365)*(365/12),"")),"")</f>
        <v/>
      </c>
      <c r="AK152" s="2" t="str">
        <f t="shared" si="77"/>
        <v/>
      </c>
      <c r="AL152" s="21" t="str">
        <f t="shared" si="56"/>
        <v/>
      </c>
      <c r="AM152" t="s">
        <v>55</v>
      </c>
      <c r="AN152" s="45" t="str">
        <f t="shared" si="78"/>
        <v/>
      </c>
      <c r="AO152" s="2" t="str">
        <f>IFERROR(IF(AND(COUNTBLANK(AP$19)=0,AP$19&lt;&gt;0,AP$19&lt;$A152),"",
IF($A152&lt;=AP$14,((AO$11-SUM(AP$26:AP151))*AO$18/365)*(365/12),"")),"")</f>
        <v/>
      </c>
      <c r="AP152" s="2" t="str">
        <f t="shared" si="79"/>
        <v/>
      </c>
      <c r="AQ152" s="21" t="str">
        <f t="shared" si="57"/>
        <v/>
      </c>
      <c r="AR152" t="s">
        <v>55</v>
      </c>
      <c r="AS152" s="45" t="str">
        <f t="shared" si="80"/>
        <v/>
      </c>
      <c r="AT152" s="2" t="str">
        <f>IFERROR(IF(AND(COUNTBLANK(AU$19)=0,AU$19&lt;&gt;0,AU$19&lt;$A152),"",
IF($A152&lt;=AU$14,((AT$11-SUM(AU$26:AU151))*AT$18/365)*(365/12),"")),"")</f>
        <v/>
      </c>
      <c r="AU152" s="2" t="str">
        <f t="shared" si="81"/>
        <v/>
      </c>
      <c r="AV152" s="21" t="str">
        <f t="shared" si="58"/>
        <v/>
      </c>
      <c r="AW152" t="s">
        <v>55</v>
      </c>
      <c r="AX152" s="45" t="str">
        <f t="shared" si="82"/>
        <v/>
      </c>
      <c r="AY152" s="2" t="str">
        <f>IFERROR(IF(AND(COUNTBLANK(AZ$19)=0,AZ$19&lt;&gt;0,AZ$19&lt;$A152),"",
IF($A152&lt;=AZ$14,((AY$11-SUM(AZ$26:AZ151))*AY$18/365)*(365/12),"")),"")</f>
        <v/>
      </c>
      <c r="AZ152" s="2" t="str">
        <f t="shared" si="83"/>
        <v/>
      </c>
      <c r="BA152" s="21" t="str">
        <f t="shared" si="59"/>
        <v/>
      </c>
      <c r="BB152" t="s">
        <v>55</v>
      </c>
      <c r="BC152" s="45" t="str">
        <f t="shared" si="84"/>
        <v/>
      </c>
      <c r="BD152" s="2" t="str">
        <f>IFERROR(IF(AND(COUNTBLANK(BE$19)=0,BE$19&lt;&gt;0,BE$19&lt;$A152),"",
IF($A152&lt;=BE$14,((BD$11-SUM(BE$26:BE151))*BD$18/365)*(365/12),"")),"")</f>
        <v/>
      </c>
      <c r="BE152" s="2" t="str">
        <f t="shared" si="85"/>
        <v/>
      </c>
      <c r="BF152" s="21" t="str">
        <f t="shared" si="60"/>
        <v/>
      </c>
      <c r="BG152" t="s">
        <v>55</v>
      </c>
      <c r="BH152" s="45" t="str">
        <f t="shared" si="86"/>
        <v/>
      </c>
      <c r="BI152" s="2" t="str">
        <f>IFERROR(IF(AND(COUNTBLANK(BJ$19)=0,BJ$19&lt;&gt;0,BJ$19&lt;$A152),"",
IF($A152&lt;=BJ$14,((BI$11-SUM(BJ$26:BJ151))*BI$18/365)*(365/12),"")),"")</f>
        <v/>
      </c>
      <c r="BJ152" s="2" t="str">
        <f t="shared" si="87"/>
        <v/>
      </c>
      <c r="BK152" s="21" t="str">
        <f t="shared" si="61"/>
        <v/>
      </c>
      <c r="BL152" t="s">
        <v>55</v>
      </c>
      <c r="BM152" s="45" t="str">
        <f t="shared" si="88"/>
        <v/>
      </c>
      <c r="BN152" s="2" t="str">
        <f>IFERROR(IF(AND(COUNTBLANK(BO$19)=0,BO$19&lt;&gt;0,BO$19&lt;$A152),"",
IF($A152&lt;=BO$14,((BN$11-SUM(BO$26:BO151))*BN$18/365)*(365/12),"")),"")</f>
        <v/>
      </c>
      <c r="BO152" s="2" t="str">
        <f t="shared" si="89"/>
        <v/>
      </c>
      <c r="BP152" s="21" t="str">
        <f t="shared" si="62"/>
        <v/>
      </c>
      <c r="BQ152" t="s">
        <v>55</v>
      </c>
      <c r="BR152" s="45" t="str">
        <f t="shared" si="90"/>
        <v/>
      </c>
      <c r="BS152" s="2" t="str">
        <f>IFERROR(IF(AND(COUNTBLANK(BT$19)=0,BT$19&lt;&gt;0,BT$19&lt;$A152),"",
IF($A152&lt;=BT$14,((BS$11-SUM(BT$26:BT151))*BS$18/365)*(365/12),"")),"")</f>
        <v/>
      </c>
      <c r="BT152" s="2" t="str">
        <f t="shared" si="91"/>
        <v/>
      </c>
      <c r="BU152" s="21" t="str">
        <f t="shared" si="63"/>
        <v/>
      </c>
      <c r="BV152" t="s">
        <v>55</v>
      </c>
      <c r="BW152" s="45" t="str">
        <f t="shared" si="92"/>
        <v/>
      </c>
      <c r="BX152" s="2" t="str">
        <f>IFERROR(IF(AND(COUNTBLANK(BY$19)=0,BY$19&lt;&gt;0,BY$19&lt;$A152),"",
IF($A152&lt;=BY$14,((BX$11-SUM(BY$26:BY151))*BX$18/365)*(365/12),"")),"")</f>
        <v/>
      </c>
      <c r="BY152" s="2" t="str">
        <f t="shared" si="93"/>
        <v/>
      </c>
      <c r="BZ152" s="21" t="str">
        <f t="shared" si="64"/>
        <v/>
      </c>
    </row>
    <row r="153" spans="1:78" s="2" customFormat="1" x14ac:dyDescent="0.3">
      <c r="A153" s="4">
        <f t="shared" si="94"/>
        <v>128</v>
      </c>
      <c r="B153" s="23">
        <f t="shared" si="48"/>
        <v>46438</v>
      </c>
      <c r="C153" s="24">
        <f t="shared" si="49"/>
        <v>49</v>
      </c>
      <c r="D153" t="s">
        <v>55</v>
      </c>
      <c r="E153" s="45" t="str">
        <f t="shared" si="95"/>
        <v/>
      </c>
      <c r="F153" s="2" t="str">
        <f>IFERROR(IF(AND(COUNTBLANK(G$19)=0,G$19&lt;&gt;0,G$19&lt;$A153),"",
IF($A153&lt;=G$14,((F$11-SUM(G$26:G152))*F$18/365)*(365/12),"")),"")</f>
        <v/>
      </c>
      <c r="G153" s="2" t="str">
        <f t="shared" si="65"/>
        <v/>
      </c>
      <c r="H153" s="21" t="str">
        <f t="shared" si="50"/>
        <v/>
      </c>
      <c r="I153" t="s">
        <v>55</v>
      </c>
      <c r="J153" s="45" t="str">
        <f t="shared" si="66"/>
        <v/>
      </c>
      <c r="K153" s="2" t="str">
        <f>IFERROR(IF(AND(COUNTBLANK(L$19)=0,L$19&lt;&gt;0,L$19&lt;$A153),"",
IF($A153&lt;=L$14,((K$11-SUM(L$26:L152))*K$18/365)*(365/12),"")),"")</f>
        <v/>
      </c>
      <c r="L153" s="2" t="str">
        <f t="shared" si="67"/>
        <v/>
      </c>
      <c r="M153" s="21" t="str">
        <f t="shared" si="51"/>
        <v/>
      </c>
      <c r="N153" t="s">
        <v>55</v>
      </c>
      <c r="O153" s="45" t="str">
        <f t="shared" si="68"/>
        <v/>
      </c>
      <c r="P153" s="2" t="str">
        <f>IFERROR(IF(AND(COUNTBLANK(Q$19)=0,Q$19&lt;&gt;0,Q$19&lt;$A153),"",
IF($A153&lt;=Q$14,((P$11-SUM(Q$26:Q152))*P$18/365)*(365/12),"")),"")</f>
        <v/>
      </c>
      <c r="Q153" s="2" t="str">
        <f t="shared" si="69"/>
        <v/>
      </c>
      <c r="R153" s="21" t="str">
        <f t="shared" si="52"/>
        <v/>
      </c>
      <c r="S153" t="s">
        <v>55</v>
      </c>
      <c r="T153" s="45" t="str">
        <f t="shared" si="70"/>
        <v/>
      </c>
      <c r="U153" s="2" t="str">
        <f>IFERROR(IF(AND(COUNTBLANK(V$19)=0,V$19&lt;&gt;0,V$19&lt;$A153),"",
IF($A153&lt;=V$14,((U$11-SUM(V$26:V152))*U$18/365)*(365/12),"")),"")</f>
        <v/>
      </c>
      <c r="V153" s="2" t="str">
        <f t="shared" si="71"/>
        <v/>
      </c>
      <c r="W153" s="21" t="str">
        <f t="shared" si="53"/>
        <v/>
      </c>
      <c r="X153" t="s">
        <v>55</v>
      </c>
      <c r="Y153" s="45" t="str">
        <f t="shared" si="72"/>
        <v/>
      </c>
      <c r="Z153" s="2" t="str">
        <f>IFERROR(IF(AND(COUNTBLANK(AA$19)=0,AA$19&lt;&gt;0,AA$19&lt;$A153),"",
IF($A153&lt;=AA$14,((Z$11-SUM(AA$26:AA152))*Z$18/365)*(365/12),"")),"")</f>
        <v/>
      </c>
      <c r="AA153" s="2" t="str">
        <f t="shared" si="73"/>
        <v/>
      </c>
      <c r="AB153" s="21" t="str">
        <f t="shared" si="54"/>
        <v/>
      </c>
      <c r="AC153" t="s">
        <v>55</v>
      </c>
      <c r="AD153" s="45" t="str">
        <f t="shared" si="74"/>
        <v/>
      </c>
      <c r="AE153" s="2" t="str">
        <f>IFERROR(IF(AND(COUNTBLANK(AF$19)=0,AF$19&lt;&gt;0,AF$19&lt;$A153),"",
IF($A153&lt;=AF$14,((AE$11-SUM(AF$26:AF152))*AE$18/365)*(365/12),"")),"")</f>
        <v/>
      </c>
      <c r="AF153" s="2" t="str">
        <f t="shared" si="75"/>
        <v/>
      </c>
      <c r="AG153" s="21" t="str">
        <f t="shared" si="55"/>
        <v/>
      </c>
      <c r="AH153" t="s">
        <v>55</v>
      </c>
      <c r="AI153" s="45" t="str">
        <f t="shared" si="76"/>
        <v/>
      </c>
      <c r="AJ153" s="2" t="str">
        <f>IFERROR(IF(AND(COUNTBLANK(AK$19)=0,AK$19&lt;&gt;0,AK$19&lt;$A153),"",
IF($A153&lt;=AK$14,((AJ$11-SUM(AK$26:AK152))*AJ$18/365)*(365/12),"")),"")</f>
        <v/>
      </c>
      <c r="AK153" s="2" t="str">
        <f t="shared" si="77"/>
        <v/>
      </c>
      <c r="AL153" s="21" t="str">
        <f t="shared" si="56"/>
        <v/>
      </c>
      <c r="AM153" t="s">
        <v>55</v>
      </c>
      <c r="AN153" s="45" t="str">
        <f t="shared" si="78"/>
        <v/>
      </c>
      <c r="AO153" s="2" t="str">
        <f>IFERROR(IF(AND(COUNTBLANK(AP$19)=0,AP$19&lt;&gt;0,AP$19&lt;$A153),"",
IF($A153&lt;=AP$14,((AO$11-SUM(AP$26:AP152))*AO$18/365)*(365/12),"")),"")</f>
        <v/>
      </c>
      <c r="AP153" s="2" t="str">
        <f t="shared" si="79"/>
        <v/>
      </c>
      <c r="AQ153" s="21" t="str">
        <f t="shared" si="57"/>
        <v/>
      </c>
      <c r="AR153" t="s">
        <v>55</v>
      </c>
      <c r="AS153" s="45" t="str">
        <f t="shared" si="80"/>
        <v/>
      </c>
      <c r="AT153" s="2" t="str">
        <f>IFERROR(IF(AND(COUNTBLANK(AU$19)=0,AU$19&lt;&gt;0,AU$19&lt;$A153),"",
IF($A153&lt;=AU$14,((AT$11-SUM(AU$26:AU152))*AT$18/365)*(365/12),"")),"")</f>
        <v/>
      </c>
      <c r="AU153" s="2" t="str">
        <f t="shared" si="81"/>
        <v/>
      </c>
      <c r="AV153" s="21" t="str">
        <f t="shared" si="58"/>
        <v/>
      </c>
      <c r="AW153" t="s">
        <v>55</v>
      </c>
      <c r="AX153" s="45" t="str">
        <f t="shared" si="82"/>
        <v/>
      </c>
      <c r="AY153" s="2" t="str">
        <f>IFERROR(IF(AND(COUNTBLANK(AZ$19)=0,AZ$19&lt;&gt;0,AZ$19&lt;$A153),"",
IF($A153&lt;=AZ$14,((AY$11-SUM(AZ$26:AZ152))*AY$18/365)*(365/12),"")),"")</f>
        <v/>
      </c>
      <c r="AZ153" s="2" t="str">
        <f t="shared" si="83"/>
        <v/>
      </c>
      <c r="BA153" s="21" t="str">
        <f t="shared" si="59"/>
        <v/>
      </c>
      <c r="BB153" t="s">
        <v>55</v>
      </c>
      <c r="BC153" s="45" t="str">
        <f t="shared" si="84"/>
        <v/>
      </c>
      <c r="BD153" s="2" t="str">
        <f>IFERROR(IF(AND(COUNTBLANK(BE$19)=0,BE$19&lt;&gt;0,BE$19&lt;$A153),"",
IF($A153&lt;=BE$14,((BD$11-SUM(BE$26:BE152))*BD$18/365)*(365/12),"")),"")</f>
        <v/>
      </c>
      <c r="BE153" s="2" t="str">
        <f t="shared" si="85"/>
        <v/>
      </c>
      <c r="BF153" s="21" t="str">
        <f t="shared" si="60"/>
        <v/>
      </c>
      <c r="BG153" t="s">
        <v>55</v>
      </c>
      <c r="BH153" s="45" t="str">
        <f t="shared" si="86"/>
        <v/>
      </c>
      <c r="BI153" s="2" t="str">
        <f>IFERROR(IF(AND(COUNTBLANK(BJ$19)=0,BJ$19&lt;&gt;0,BJ$19&lt;$A153),"",
IF($A153&lt;=BJ$14,((BI$11-SUM(BJ$26:BJ152))*BI$18/365)*(365/12),"")),"")</f>
        <v/>
      </c>
      <c r="BJ153" s="2" t="str">
        <f t="shared" si="87"/>
        <v/>
      </c>
      <c r="BK153" s="21" t="str">
        <f t="shared" si="61"/>
        <v/>
      </c>
      <c r="BL153" t="s">
        <v>55</v>
      </c>
      <c r="BM153" s="45" t="str">
        <f t="shared" si="88"/>
        <v/>
      </c>
      <c r="BN153" s="2" t="str">
        <f>IFERROR(IF(AND(COUNTBLANK(BO$19)=0,BO$19&lt;&gt;0,BO$19&lt;$A153),"",
IF($A153&lt;=BO$14,((BN$11-SUM(BO$26:BO152))*BN$18/365)*(365/12),"")),"")</f>
        <v/>
      </c>
      <c r="BO153" s="2" t="str">
        <f t="shared" si="89"/>
        <v/>
      </c>
      <c r="BP153" s="21" t="str">
        <f t="shared" si="62"/>
        <v/>
      </c>
      <c r="BQ153" t="s">
        <v>55</v>
      </c>
      <c r="BR153" s="45" t="str">
        <f t="shared" si="90"/>
        <v/>
      </c>
      <c r="BS153" s="2" t="str">
        <f>IFERROR(IF(AND(COUNTBLANK(BT$19)=0,BT$19&lt;&gt;0,BT$19&lt;$A153),"",
IF($A153&lt;=BT$14,((BS$11-SUM(BT$26:BT152))*BS$18/365)*(365/12),"")),"")</f>
        <v/>
      </c>
      <c r="BT153" s="2" t="str">
        <f t="shared" si="91"/>
        <v/>
      </c>
      <c r="BU153" s="21" t="str">
        <f t="shared" si="63"/>
        <v/>
      </c>
      <c r="BV153" t="s">
        <v>55</v>
      </c>
      <c r="BW153" s="45" t="str">
        <f t="shared" si="92"/>
        <v/>
      </c>
      <c r="BX153" s="2" t="str">
        <f>IFERROR(IF(AND(COUNTBLANK(BY$19)=0,BY$19&lt;&gt;0,BY$19&lt;$A153),"",
IF($A153&lt;=BY$14,((BX$11-SUM(BY$26:BY152))*BX$18/365)*(365/12),"")),"")</f>
        <v/>
      </c>
      <c r="BY153" s="2" t="str">
        <f t="shared" si="93"/>
        <v/>
      </c>
      <c r="BZ153" s="21" t="str">
        <f t="shared" si="64"/>
        <v/>
      </c>
    </row>
    <row r="154" spans="1:78" s="2" customFormat="1" x14ac:dyDescent="0.3">
      <c r="A154" s="4">
        <f t="shared" si="94"/>
        <v>129</v>
      </c>
      <c r="B154" s="23">
        <f t="shared" ref="B154:B217" si="96">DATE(YEAR($B$11),MONTH($B$11)+A154,DAY($B$11))</f>
        <v>46466</v>
      </c>
      <c r="C154" s="24">
        <f t="shared" ref="C154:C217" si="97">DATEDIF($B$10,B154,"y")</f>
        <v>49</v>
      </c>
      <c r="D154" t="s">
        <v>55</v>
      </c>
      <c r="E154" s="45" t="str">
        <f t="shared" si="95"/>
        <v/>
      </c>
      <c r="F154" s="2" t="str">
        <f>IFERROR(IF(AND(COUNTBLANK(G$19)=0,G$19&lt;&gt;0,G$19&lt;$A154),"",
IF($A154&lt;=G$14,((F$11-SUM(G$26:G153))*F$18/365)*(365/12),"")),"")</f>
        <v/>
      </c>
      <c r="G154" s="2" t="str">
        <f t="shared" si="65"/>
        <v/>
      </c>
      <c r="H154" s="21" t="str">
        <f t="shared" ref="H154:H217" si="98">IFERROR(IF(AND(COUNTBLANK(G$19)=0,G$19&lt;&gt;0,G$19&lt;$A154),"",
IF(AND(G$15&gt;0,$A154&lt;=G$15),F$11*F$18/12,
IF($A154&lt;=G$14,(F$11*(F$18/12)*((1+(F$18/12))^(G$14-G$15)))/(((1+F$18/12)^(G$14-G$15))-1),""))),"")</f>
        <v/>
      </c>
      <c r="I154" t="s">
        <v>55</v>
      </c>
      <c r="J154" s="45" t="str">
        <f t="shared" si="66"/>
        <v/>
      </c>
      <c r="K154" s="2" t="str">
        <f>IFERROR(IF(AND(COUNTBLANK(L$19)=0,L$19&lt;&gt;0,L$19&lt;$A154),"",
IF($A154&lt;=L$14,((K$11-SUM(L$26:L153))*K$18/365)*(365/12),"")),"")</f>
        <v/>
      </c>
      <c r="L154" s="2" t="str">
        <f t="shared" si="67"/>
        <v/>
      </c>
      <c r="M154" s="21" t="str">
        <f t="shared" ref="M154:M217" si="99">IFERROR(IF(AND(COUNTBLANK(L$19)=0,L$19&lt;&gt;0,L$19&lt;$A154),"",
IF(AND(L$15&gt;0,$A154&lt;=L$15),K$11*K$18/12,
IF($A154&lt;=L$14,(K$11*(K$18/12)*((1+(K$18/12))^(L$14-L$15)))/(((1+K$18/12)^(L$14-L$15))-1),""))),"")</f>
        <v/>
      </c>
      <c r="N154" t="s">
        <v>55</v>
      </c>
      <c r="O154" s="45" t="str">
        <f t="shared" si="68"/>
        <v/>
      </c>
      <c r="P154" s="2" t="str">
        <f>IFERROR(IF(AND(COUNTBLANK(Q$19)=0,Q$19&lt;&gt;0,Q$19&lt;$A154),"",
IF($A154&lt;=Q$14,((P$11-SUM(Q$26:Q153))*P$18/365)*(365/12),"")),"")</f>
        <v/>
      </c>
      <c r="Q154" s="2" t="str">
        <f t="shared" si="69"/>
        <v/>
      </c>
      <c r="R154" s="21" t="str">
        <f t="shared" ref="R154:R217" si="100">IFERROR(IF(AND(COUNTBLANK(Q$19)=0,Q$19&lt;&gt;0,Q$19&lt;$A154),"",
IF(AND(Q$15&gt;0,$A154&lt;=Q$15),P$11*P$18/12,
IF($A154&lt;=Q$14,(P$11*(P$18/12)*((1+(P$18/12))^(Q$14-Q$15)))/(((1+P$18/12)^(Q$14-Q$15))-1),""))),"")</f>
        <v/>
      </c>
      <c r="S154" t="s">
        <v>55</v>
      </c>
      <c r="T154" s="45" t="str">
        <f t="shared" si="70"/>
        <v/>
      </c>
      <c r="U154" s="2" t="str">
        <f>IFERROR(IF(AND(COUNTBLANK(V$19)=0,V$19&lt;&gt;0,V$19&lt;$A154),"",
IF($A154&lt;=V$14,((U$11-SUM(V$26:V153))*U$18/365)*(365/12),"")),"")</f>
        <v/>
      </c>
      <c r="V154" s="2" t="str">
        <f t="shared" si="71"/>
        <v/>
      </c>
      <c r="W154" s="21" t="str">
        <f t="shared" ref="W154:W217" si="101">IFERROR(IF(AND(COUNTBLANK(V$19)=0,V$19&lt;&gt;0,V$19&lt;$A154),"",
IF(AND(V$15&gt;0,$A154&lt;=V$15),U$11*U$18/12,
IF($A154&lt;=V$14,(U$11*(U$18/12)*((1+(U$18/12))^(V$14-V$15)))/(((1+U$18/12)^(V$14-V$15))-1),""))),"")</f>
        <v/>
      </c>
      <c r="X154" t="s">
        <v>55</v>
      </c>
      <c r="Y154" s="45" t="str">
        <f t="shared" si="72"/>
        <v/>
      </c>
      <c r="Z154" s="2" t="str">
        <f>IFERROR(IF(AND(COUNTBLANK(AA$19)=0,AA$19&lt;&gt;0,AA$19&lt;$A154),"",
IF($A154&lt;=AA$14,((Z$11-SUM(AA$26:AA153))*Z$18/365)*(365/12),"")),"")</f>
        <v/>
      </c>
      <c r="AA154" s="2" t="str">
        <f t="shared" si="73"/>
        <v/>
      </c>
      <c r="AB154" s="21" t="str">
        <f t="shared" ref="AB154:AB217" si="102">IFERROR(IF(AND(COUNTBLANK(AA$19)=0,AA$19&lt;&gt;0,AA$19&lt;$A154),"",
IF(AND(AA$15&gt;0,$A154&lt;=AA$15),Z$11*Z$18/12,
IF($A154&lt;=AA$14,(Z$11*(Z$18/12)*((1+(Z$18/12))^(AA$14-AA$15)))/(((1+Z$18/12)^(AA$14-AA$15))-1),""))),"")</f>
        <v/>
      </c>
      <c r="AC154" t="s">
        <v>55</v>
      </c>
      <c r="AD154" s="45" t="str">
        <f t="shared" si="74"/>
        <v/>
      </c>
      <c r="AE154" s="2" t="str">
        <f>IFERROR(IF(AND(COUNTBLANK(AF$19)=0,AF$19&lt;&gt;0,AF$19&lt;$A154),"",
IF($A154&lt;=AF$14,((AE$11-SUM(AF$26:AF153))*AE$18/365)*(365/12),"")),"")</f>
        <v/>
      </c>
      <c r="AF154" s="2" t="str">
        <f t="shared" si="75"/>
        <v/>
      </c>
      <c r="AG154" s="21" t="str">
        <f t="shared" ref="AG154:AG217" si="103">IFERROR(IF(AND(COUNTBLANK(AF$19)=0,AF$19&lt;&gt;0,AF$19&lt;$A154),"",
IF(AND(AF$15&gt;0,$A154&lt;=AF$15),AE$11*AE$18/12,
IF($A154&lt;=AF$14,(AE$11*(AE$18/12)*((1+(AE$18/12))^(AF$14-AF$15)))/(((1+AE$18/12)^(AF$14-AF$15))-1),""))),"")</f>
        <v/>
      </c>
      <c r="AH154" t="s">
        <v>55</v>
      </c>
      <c r="AI154" s="45" t="str">
        <f t="shared" si="76"/>
        <v/>
      </c>
      <c r="AJ154" s="2" t="str">
        <f>IFERROR(IF(AND(COUNTBLANK(AK$19)=0,AK$19&lt;&gt;0,AK$19&lt;$A154),"",
IF($A154&lt;=AK$14,((AJ$11-SUM(AK$26:AK153))*AJ$18/365)*(365/12),"")),"")</f>
        <v/>
      </c>
      <c r="AK154" s="2" t="str">
        <f t="shared" si="77"/>
        <v/>
      </c>
      <c r="AL154" s="21" t="str">
        <f t="shared" ref="AL154:AL217" si="104">IFERROR(IF(AND(COUNTBLANK(AK$19)=0,AK$19&lt;&gt;0,AK$19&lt;$A154),"",
IF(AND(AK$15&gt;0,$A154&lt;=AK$15),AJ$11*AJ$18/12,
IF($A154&lt;=AK$14,(AJ$11*(AJ$18/12)*((1+(AJ$18/12))^(AK$14-AK$15)))/(((1+AJ$18/12)^(AK$14-AK$15))-1),""))),"")</f>
        <v/>
      </c>
      <c r="AM154" t="s">
        <v>55</v>
      </c>
      <c r="AN154" s="45" t="str">
        <f t="shared" si="78"/>
        <v/>
      </c>
      <c r="AO154" s="2" t="str">
        <f>IFERROR(IF(AND(COUNTBLANK(AP$19)=0,AP$19&lt;&gt;0,AP$19&lt;$A154),"",
IF($A154&lt;=AP$14,((AO$11-SUM(AP$26:AP153))*AO$18/365)*(365/12),"")),"")</f>
        <v/>
      </c>
      <c r="AP154" s="2" t="str">
        <f t="shared" si="79"/>
        <v/>
      </c>
      <c r="AQ154" s="21" t="str">
        <f t="shared" ref="AQ154:AQ217" si="105">IFERROR(IF(AND(COUNTBLANK(AP$19)=0,AP$19&lt;&gt;0,AP$19&lt;$A154),"",
IF(AND(AP$15&gt;0,$A154&lt;=AP$15),AO$11*AO$18/12,
IF($A154&lt;=AP$14,(AO$11*(AO$18/12)*((1+(AO$18/12))^(AP$14-AP$15)))/(((1+AO$18/12)^(AP$14-AP$15))-1),""))),"")</f>
        <v/>
      </c>
      <c r="AR154" t="s">
        <v>55</v>
      </c>
      <c r="AS154" s="45" t="str">
        <f t="shared" si="80"/>
        <v/>
      </c>
      <c r="AT154" s="2" t="str">
        <f>IFERROR(IF(AND(COUNTBLANK(AU$19)=0,AU$19&lt;&gt;0,AU$19&lt;$A154),"",
IF($A154&lt;=AU$14,((AT$11-SUM(AU$26:AU153))*AT$18/365)*(365/12),"")),"")</f>
        <v/>
      </c>
      <c r="AU154" s="2" t="str">
        <f t="shared" si="81"/>
        <v/>
      </c>
      <c r="AV154" s="21" t="str">
        <f t="shared" ref="AV154:AV217" si="106">IFERROR(IF(AND(COUNTBLANK(AU$19)=0,AU$19&lt;&gt;0,AU$19&lt;$A154),"",
IF(AND(AU$15&gt;0,$A154&lt;=AU$15),AT$11*AT$18/12,
IF($A154&lt;=AU$14,(AT$11*(AT$18/12)*((1+(AT$18/12))^(AU$14-AU$15)))/(((1+AT$18/12)^(AU$14-AU$15))-1),""))),"")</f>
        <v/>
      </c>
      <c r="AW154" t="s">
        <v>55</v>
      </c>
      <c r="AX154" s="45" t="str">
        <f t="shared" si="82"/>
        <v/>
      </c>
      <c r="AY154" s="2" t="str">
        <f>IFERROR(IF(AND(COUNTBLANK(AZ$19)=0,AZ$19&lt;&gt;0,AZ$19&lt;$A154),"",
IF($A154&lt;=AZ$14,((AY$11-SUM(AZ$26:AZ153))*AY$18/365)*(365/12),"")),"")</f>
        <v/>
      </c>
      <c r="AZ154" s="2" t="str">
        <f t="shared" si="83"/>
        <v/>
      </c>
      <c r="BA154" s="21" t="str">
        <f t="shared" ref="BA154:BA217" si="107">IFERROR(IF(AND(COUNTBLANK(AZ$19)=0,AZ$19&lt;&gt;0,AZ$19&lt;$A154),"",
IF(AND(AZ$15&gt;0,$A154&lt;=AZ$15),AY$11*AY$18/12,
IF($A154&lt;=AZ$14,(AY$11*(AY$18/12)*((1+(AY$18/12))^(AZ$14-AZ$15)))/(((1+AY$18/12)^(AZ$14-AZ$15))-1),""))),"")</f>
        <v/>
      </c>
      <c r="BB154" t="s">
        <v>55</v>
      </c>
      <c r="BC154" s="45" t="str">
        <f t="shared" si="84"/>
        <v/>
      </c>
      <c r="BD154" s="2" t="str">
        <f>IFERROR(IF(AND(COUNTBLANK(BE$19)=0,BE$19&lt;&gt;0,BE$19&lt;$A154),"",
IF($A154&lt;=BE$14,((BD$11-SUM(BE$26:BE153))*BD$18/365)*(365/12),"")),"")</f>
        <v/>
      </c>
      <c r="BE154" s="2" t="str">
        <f t="shared" si="85"/>
        <v/>
      </c>
      <c r="BF154" s="21" t="str">
        <f t="shared" ref="BF154:BF217" si="108">IFERROR(IF(AND(COUNTBLANK(BE$19)=0,BE$19&lt;&gt;0,BE$19&lt;$A154),"",
IF(AND(BE$15&gt;0,$A154&lt;=BE$15),BD$11*BD$18/12,
IF($A154&lt;=BE$14,(BD$11*(BD$18/12)*((1+(BD$18/12))^(BE$14-BE$15)))/(((1+BD$18/12)^(BE$14-BE$15))-1),""))),"")</f>
        <v/>
      </c>
      <c r="BG154" t="s">
        <v>55</v>
      </c>
      <c r="BH154" s="45" t="str">
        <f t="shared" si="86"/>
        <v/>
      </c>
      <c r="BI154" s="2" t="str">
        <f>IFERROR(IF(AND(COUNTBLANK(BJ$19)=0,BJ$19&lt;&gt;0,BJ$19&lt;$A154),"",
IF($A154&lt;=BJ$14,((BI$11-SUM(BJ$26:BJ153))*BI$18/365)*(365/12),"")),"")</f>
        <v/>
      </c>
      <c r="BJ154" s="2" t="str">
        <f t="shared" si="87"/>
        <v/>
      </c>
      <c r="BK154" s="21" t="str">
        <f t="shared" ref="BK154:BK217" si="109">IFERROR(IF(AND(COUNTBLANK(BJ$19)=0,BJ$19&lt;&gt;0,BJ$19&lt;$A154),"",
IF(AND(BJ$15&gt;0,$A154&lt;=BJ$15),BI$11*BI$18/12,
IF($A154&lt;=BJ$14,(BI$11*(BI$18/12)*((1+(BI$18/12))^(BJ$14-BJ$15)))/(((1+BI$18/12)^(BJ$14-BJ$15))-1),""))),"")</f>
        <v/>
      </c>
      <c r="BL154" t="s">
        <v>55</v>
      </c>
      <c r="BM154" s="45" t="str">
        <f t="shared" si="88"/>
        <v/>
      </c>
      <c r="BN154" s="2" t="str">
        <f>IFERROR(IF(AND(COUNTBLANK(BO$19)=0,BO$19&lt;&gt;0,BO$19&lt;$A154),"",
IF($A154&lt;=BO$14,((BN$11-SUM(BO$26:BO153))*BN$18/365)*(365/12),"")),"")</f>
        <v/>
      </c>
      <c r="BO154" s="2" t="str">
        <f t="shared" si="89"/>
        <v/>
      </c>
      <c r="BP154" s="21" t="str">
        <f t="shared" ref="BP154:BP217" si="110">IFERROR(IF(AND(COUNTBLANK(BO$19)=0,BO$19&lt;&gt;0,BO$19&lt;$A154),"",
IF(AND(BO$15&gt;0,$A154&lt;=BO$15),BN$11*BN$18/12,
IF($A154&lt;=BO$14,(BN$11*(BN$18/12)*((1+(BN$18/12))^(BO$14-BO$15)))/(((1+BN$18/12)^(BO$14-BO$15))-1),""))),"")</f>
        <v/>
      </c>
      <c r="BQ154" t="s">
        <v>55</v>
      </c>
      <c r="BR154" s="45" t="str">
        <f t="shared" si="90"/>
        <v/>
      </c>
      <c r="BS154" s="2" t="str">
        <f>IFERROR(IF(AND(COUNTBLANK(BT$19)=0,BT$19&lt;&gt;0,BT$19&lt;$A154),"",
IF($A154&lt;=BT$14,((BS$11-SUM(BT$26:BT153))*BS$18/365)*(365/12),"")),"")</f>
        <v/>
      </c>
      <c r="BT154" s="2" t="str">
        <f t="shared" si="91"/>
        <v/>
      </c>
      <c r="BU154" s="21" t="str">
        <f t="shared" ref="BU154:BU217" si="111">IFERROR(IF(AND(COUNTBLANK(BT$19)=0,BT$19&lt;&gt;0,BT$19&lt;$A154),"",
IF(AND(BT$15&gt;0,$A154&lt;=BT$15),BS$11*BS$18/12,
IF($A154&lt;=BT$14,(BS$11*(BS$18/12)*((1+(BS$18/12))^(BT$14-BT$15)))/(((1+BS$18/12)^(BT$14-BT$15))-1),""))),"")</f>
        <v/>
      </c>
      <c r="BV154" t="s">
        <v>55</v>
      </c>
      <c r="BW154" s="45" t="str">
        <f t="shared" si="92"/>
        <v/>
      </c>
      <c r="BX154" s="2" t="str">
        <f>IFERROR(IF(AND(COUNTBLANK(BY$19)=0,BY$19&lt;&gt;0,BY$19&lt;$A154),"",
IF($A154&lt;=BY$14,((BX$11-SUM(BY$26:BY153))*BX$18/365)*(365/12),"")),"")</f>
        <v/>
      </c>
      <c r="BY154" s="2" t="str">
        <f t="shared" si="93"/>
        <v/>
      </c>
      <c r="BZ154" s="21" t="str">
        <f t="shared" ref="BZ154:BZ217" si="112">IFERROR(IF(AND(COUNTBLANK(BY$19)=0,BY$19&lt;&gt;0,BY$19&lt;$A154),"",
IF(AND(BY$15&gt;0,$A154&lt;=BY$15),BX$11*BX$18/12,
IF($A154&lt;=BY$14,(BX$11*(BX$18/12)*((1+(BX$18/12))^(BY$14-BY$15)))/(((1+BX$18/12)^(BY$14-BY$15))-1),""))),"")</f>
        <v/>
      </c>
    </row>
    <row r="155" spans="1:78" s="2" customFormat="1" x14ac:dyDescent="0.3">
      <c r="A155" s="4">
        <f t="shared" si="94"/>
        <v>130</v>
      </c>
      <c r="B155" s="23">
        <f t="shared" si="96"/>
        <v>46497</v>
      </c>
      <c r="C155" s="24">
        <f t="shared" si="97"/>
        <v>49</v>
      </c>
      <c r="D155" t="s">
        <v>55</v>
      </c>
      <c r="E155" s="45" t="str">
        <f t="shared" si="95"/>
        <v/>
      </c>
      <c r="F155" s="2" t="str">
        <f>IFERROR(IF(AND(COUNTBLANK(G$19)=0,G$19&lt;&gt;0,G$19&lt;$A155),"",
IF($A155&lt;=G$14,((F$11-SUM(G$26:G154))*F$18/365)*(365/12),"")),"")</f>
        <v/>
      </c>
      <c r="G155" s="2" t="str">
        <f t="shared" ref="G155:G218" si="113">IFERROR(H155-F155,"")</f>
        <v/>
      </c>
      <c r="H155" s="21" t="str">
        <f t="shared" si="98"/>
        <v/>
      </c>
      <c r="I155" t="s">
        <v>55</v>
      </c>
      <c r="J155" s="45" t="str">
        <f t="shared" ref="J155:J218" si="114">IF(OR(L$19="(앞에 '0')",COUNTBLANK(K155)=1),"",
IF(AND(L$19&lt;&gt;0,$A155&gt;L$19),"",
DATE(YEAR(J154),MONTH(J154)+1,DAY(J154))))</f>
        <v/>
      </c>
      <c r="K155" s="2" t="str">
        <f>IFERROR(IF(AND(COUNTBLANK(L$19)=0,L$19&lt;&gt;0,L$19&lt;$A155),"",
IF($A155&lt;=L$14,((K$11-SUM(L$26:L154))*K$18/365)*(365/12),"")),"")</f>
        <v/>
      </c>
      <c r="L155" s="2" t="str">
        <f t="shared" ref="L155:L218" si="115">IFERROR(M155-K155,"")</f>
        <v/>
      </c>
      <c r="M155" s="21" t="str">
        <f t="shared" si="99"/>
        <v/>
      </c>
      <c r="N155" t="s">
        <v>55</v>
      </c>
      <c r="O155" s="45" t="str">
        <f t="shared" ref="O155:O218" si="116">IF(OR(Q$19="(앞에 '0')",COUNTBLANK(P155)=1),"",
IF(AND(Q$19&lt;&gt;0,$A155&gt;Q$19),"",
DATE(YEAR(O154),MONTH(O154)+1,DAY(O154))))</f>
        <v/>
      </c>
      <c r="P155" s="2" t="str">
        <f>IFERROR(IF(AND(COUNTBLANK(Q$19)=0,Q$19&lt;&gt;0,Q$19&lt;$A155),"",
IF($A155&lt;=Q$14,((P$11-SUM(Q$26:Q154))*P$18/365)*(365/12),"")),"")</f>
        <v/>
      </c>
      <c r="Q155" s="2" t="str">
        <f t="shared" ref="Q155:Q218" si="117">IFERROR(R155-P155,"")</f>
        <v/>
      </c>
      <c r="R155" s="21" t="str">
        <f t="shared" si="100"/>
        <v/>
      </c>
      <c r="S155" t="s">
        <v>55</v>
      </c>
      <c r="T155" s="45" t="str">
        <f t="shared" ref="T155:T218" si="118">IF(OR(V$19="(앞에 '0')",COUNTBLANK(U155)=1),"",
IF(AND(V$19&lt;&gt;0,$A155&gt;V$19),"",
DATE(YEAR(T154),MONTH(T154)+1,DAY(T154))))</f>
        <v/>
      </c>
      <c r="U155" s="2" t="str">
        <f>IFERROR(IF(AND(COUNTBLANK(V$19)=0,V$19&lt;&gt;0,V$19&lt;$A155),"",
IF($A155&lt;=V$14,((U$11-SUM(V$26:V154))*U$18/365)*(365/12),"")),"")</f>
        <v/>
      </c>
      <c r="V155" s="2" t="str">
        <f t="shared" ref="V155:V218" si="119">IFERROR(W155-U155,"")</f>
        <v/>
      </c>
      <c r="W155" s="21" t="str">
        <f t="shared" si="101"/>
        <v/>
      </c>
      <c r="X155" t="s">
        <v>55</v>
      </c>
      <c r="Y155" s="45" t="str">
        <f t="shared" ref="Y155:Y218" si="120">IF(OR(AA$19="(앞에 '0')",COUNTBLANK(Z155)=1),"",
IF(AND(AA$19&lt;&gt;0,$A155&gt;AA$19),"",
DATE(YEAR(Y154),MONTH(Y154)+1,DAY(Y154))))</f>
        <v/>
      </c>
      <c r="Z155" s="2" t="str">
        <f>IFERROR(IF(AND(COUNTBLANK(AA$19)=0,AA$19&lt;&gt;0,AA$19&lt;$A155),"",
IF($A155&lt;=AA$14,((Z$11-SUM(AA$26:AA154))*Z$18/365)*(365/12),"")),"")</f>
        <v/>
      </c>
      <c r="AA155" s="2" t="str">
        <f t="shared" ref="AA155:AA218" si="121">IFERROR(AB155-Z155,"")</f>
        <v/>
      </c>
      <c r="AB155" s="21" t="str">
        <f t="shared" si="102"/>
        <v/>
      </c>
      <c r="AC155" t="s">
        <v>55</v>
      </c>
      <c r="AD155" s="45" t="str">
        <f t="shared" ref="AD155:AD218" si="122">IF(OR(AF$19="(앞에 '0')",COUNTBLANK(AE155)=1),"",
IF(AND(AF$19&lt;&gt;0,$A155&gt;AF$19),"",
DATE(YEAR(AD154),MONTH(AD154)+1,DAY(AD154))))</f>
        <v/>
      </c>
      <c r="AE155" s="2" t="str">
        <f>IFERROR(IF(AND(COUNTBLANK(AF$19)=0,AF$19&lt;&gt;0,AF$19&lt;$A155),"",
IF($A155&lt;=AF$14,((AE$11-SUM(AF$26:AF154))*AE$18/365)*(365/12),"")),"")</f>
        <v/>
      </c>
      <c r="AF155" s="2" t="str">
        <f t="shared" ref="AF155:AF218" si="123">IFERROR(AG155-AE155,"")</f>
        <v/>
      </c>
      <c r="AG155" s="21" t="str">
        <f t="shared" si="103"/>
        <v/>
      </c>
      <c r="AH155" t="s">
        <v>55</v>
      </c>
      <c r="AI155" s="45" t="str">
        <f t="shared" ref="AI155:AI218" si="124">IF(OR(AK$19="(앞에 '0')",COUNTBLANK(AJ155)=1),"",
IF(AND(AK$19&lt;&gt;0,$A155&gt;AK$19),"",
DATE(YEAR(AI154),MONTH(AI154)+1,DAY(AI154))))</f>
        <v/>
      </c>
      <c r="AJ155" s="2" t="str">
        <f>IFERROR(IF(AND(COUNTBLANK(AK$19)=0,AK$19&lt;&gt;0,AK$19&lt;$A155),"",
IF($A155&lt;=AK$14,((AJ$11-SUM(AK$26:AK154))*AJ$18/365)*(365/12),"")),"")</f>
        <v/>
      </c>
      <c r="AK155" s="2" t="str">
        <f t="shared" ref="AK155:AK218" si="125">IFERROR(AL155-AJ155,"")</f>
        <v/>
      </c>
      <c r="AL155" s="21" t="str">
        <f t="shared" si="104"/>
        <v/>
      </c>
      <c r="AM155" t="s">
        <v>55</v>
      </c>
      <c r="AN155" s="45" t="str">
        <f t="shared" ref="AN155:AN218" si="126">IF(OR(AP$19="(앞에 '0')",COUNTBLANK(AO155)=1),"",
IF(AND(AP$19&lt;&gt;0,$A155&gt;AP$19),"",
DATE(YEAR(AN154),MONTH(AN154)+1,DAY(AN154))))</f>
        <v/>
      </c>
      <c r="AO155" s="2" t="str">
        <f>IFERROR(IF(AND(COUNTBLANK(AP$19)=0,AP$19&lt;&gt;0,AP$19&lt;$A155),"",
IF($A155&lt;=AP$14,((AO$11-SUM(AP$26:AP154))*AO$18/365)*(365/12),"")),"")</f>
        <v/>
      </c>
      <c r="AP155" s="2" t="str">
        <f t="shared" ref="AP155:AP218" si="127">IFERROR(AQ155-AO155,"")</f>
        <v/>
      </c>
      <c r="AQ155" s="21" t="str">
        <f t="shared" si="105"/>
        <v/>
      </c>
      <c r="AR155" t="s">
        <v>55</v>
      </c>
      <c r="AS155" s="45" t="str">
        <f t="shared" ref="AS155:AS218" si="128">IF(OR(AU$19="(앞에 '0')",COUNTBLANK(AT155)=1),"",
IF(AND(AU$19&lt;&gt;0,$A155&gt;AU$19),"",
DATE(YEAR(AS154),MONTH(AS154)+1,DAY(AS154))))</f>
        <v/>
      </c>
      <c r="AT155" s="2" t="str">
        <f>IFERROR(IF(AND(COUNTBLANK(AU$19)=0,AU$19&lt;&gt;0,AU$19&lt;$A155),"",
IF($A155&lt;=AU$14,((AT$11-SUM(AU$26:AU154))*AT$18/365)*(365/12),"")),"")</f>
        <v/>
      </c>
      <c r="AU155" s="2" t="str">
        <f t="shared" ref="AU155:AU218" si="129">IFERROR(AV155-AT155,"")</f>
        <v/>
      </c>
      <c r="AV155" s="21" t="str">
        <f t="shared" si="106"/>
        <v/>
      </c>
      <c r="AW155" t="s">
        <v>55</v>
      </c>
      <c r="AX155" s="45" t="str">
        <f t="shared" ref="AX155:AX218" si="130">IF(OR(AZ$19="(앞에 '0')",COUNTBLANK(AY155)=1),"",
IF(AND(AZ$19&lt;&gt;0,$A155&gt;AZ$19),"",
DATE(YEAR(AX154),MONTH(AX154)+1,DAY(AX154))))</f>
        <v/>
      </c>
      <c r="AY155" s="2" t="str">
        <f>IFERROR(IF(AND(COUNTBLANK(AZ$19)=0,AZ$19&lt;&gt;0,AZ$19&lt;$A155),"",
IF($A155&lt;=AZ$14,((AY$11-SUM(AZ$26:AZ154))*AY$18/365)*(365/12),"")),"")</f>
        <v/>
      </c>
      <c r="AZ155" s="2" t="str">
        <f t="shared" ref="AZ155:AZ218" si="131">IFERROR(BA155-AY155,"")</f>
        <v/>
      </c>
      <c r="BA155" s="21" t="str">
        <f t="shared" si="107"/>
        <v/>
      </c>
      <c r="BB155" t="s">
        <v>55</v>
      </c>
      <c r="BC155" s="45" t="str">
        <f t="shared" ref="BC155:BC218" si="132">IF(OR(BE$19="(앞에 '0')",COUNTBLANK(BD155)=1),"",
IF(AND(BE$19&lt;&gt;0,$A155&gt;BE$19),"",
DATE(YEAR(BC154),MONTH(BC154)+1,DAY(BC154))))</f>
        <v/>
      </c>
      <c r="BD155" s="2" t="str">
        <f>IFERROR(IF(AND(COUNTBLANK(BE$19)=0,BE$19&lt;&gt;0,BE$19&lt;$A155),"",
IF($A155&lt;=BE$14,((BD$11-SUM(BE$26:BE154))*BD$18/365)*(365/12),"")),"")</f>
        <v/>
      </c>
      <c r="BE155" s="2" t="str">
        <f t="shared" ref="BE155:BE218" si="133">IFERROR(BF155-BD155,"")</f>
        <v/>
      </c>
      <c r="BF155" s="21" t="str">
        <f t="shared" si="108"/>
        <v/>
      </c>
      <c r="BG155" t="s">
        <v>55</v>
      </c>
      <c r="BH155" s="45" t="str">
        <f t="shared" ref="BH155:BH218" si="134">IF(OR(BJ$19="(앞에 '0')",COUNTBLANK(BI155)=1),"",
IF(AND(BJ$19&lt;&gt;0,$A155&gt;BJ$19),"",
DATE(YEAR(BH154),MONTH(BH154)+1,DAY(BH154))))</f>
        <v/>
      </c>
      <c r="BI155" s="2" t="str">
        <f>IFERROR(IF(AND(COUNTBLANK(BJ$19)=0,BJ$19&lt;&gt;0,BJ$19&lt;$A155),"",
IF($A155&lt;=BJ$14,((BI$11-SUM(BJ$26:BJ154))*BI$18/365)*(365/12),"")),"")</f>
        <v/>
      </c>
      <c r="BJ155" s="2" t="str">
        <f t="shared" ref="BJ155:BJ218" si="135">IFERROR(BK155-BI155,"")</f>
        <v/>
      </c>
      <c r="BK155" s="21" t="str">
        <f t="shared" si="109"/>
        <v/>
      </c>
      <c r="BL155" t="s">
        <v>55</v>
      </c>
      <c r="BM155" s="45" t="str">
        <f t="shared" ref="BM155:BM218" si="136">IF(OR(BO$19="(앞에 '0')",COUNTBLANK(BN155)=1),"",
IF(AND(BO$19&lt;&gt;0,$A155&gt;BO$19),"",
DATE(YEAR(BM154),MONTH(BM154)+1,DAY(BM154))))</f>
        <v/>
      </c>
      <c r="BN155" s="2" t="str">
        <f>IFERROR(IF(AND(COUNTBLANK(BO$19)=0,BO$19&lt;&gt;0,BO$19&lt;$A155),"",
IF($A155&lt;=BO$14,((BN$11-SUM(BO$26:BO154))*BN$18/365)*(365/12),"")),"")</f>
        <v/>
      </c>
      <c r="BO155" s="2" t="str">
        <f t="shared" ref="BO155:BO218" si="137">IFERROR(BP155-BN155,"")</f>
        <v/>
      </c>
      <c r="BP155" s="21" t="str">
        <f t="shared" si="110"/>
        <v/>
      </c>
      <c r="BQ155" t="s">
        <v>55</v>
      </c>
      <c r="BR155" s="45" t="str">
        <f t="shared" ref="BR155:BR218" si="138">IF(OR(BT$19="(앞에 '0')",COUNTBLANK(BS155)=1),"",
IF(AND(BT$19&lt;&gt;0,$A155&gt;BT$19),"",
DATE(YEAR(BR154),MONTH(BR154)+1,DAY(BR154))))</f>
        <v/>
      </c>
      <c r="BS155" s="2" t="str">
        <f>IFERROR(IF(AND(COUNTBLANK(BT$19)=0,BT$19&lt;&gt;0,BT$19&lt;$A155),"",
IF($A155&lt;=BT$14,((BS$11-SUM(BT$26:BT154))*BS$18/365)*(365/12),"")),"")</f>
        <v/>
      </c>
      <c r="BT155" s="2" t="str">
        <f t="shared" ref="BT155:BT218" si="139">IFERROR(BU155-BS155,"")</f>
        <v/>
      </c>
      <c r="BU155" s="21" t="str">
        <f t="shared" si="111"/>
        <v/>
      </c>
      <c r="BV155" t="s">
        <v>55</v>
      </c>
      <c r="BW155" s="45" t="str">
        <f t="shared" ref="BW155:BW218" si="140">IF(OR(BY$19="(앞에 '0')",COUNTBLANK(BX155)=1),"",
IF(AND(BY$19&lt;&gt;0,$A155&gt;BY$19),"",
DATE(YEAR(BW154),MONTH(BW154)+1,DAY(BW154))))</f>
        <v/>
      </c>
      <c r="BX155" s="2" t="str">
        <f>IFERROR(IF(AND(COUNTBLANK(BY$19)=0,BY$19&lt;&gt;0,BY$19&lt;$A155),"",
IF($A155&lt;=BY$14,((BX$11-SUM(BY$26:BY154))*BX$18/365)*(365/12),"")),"")</f>
        <v/>
      </c>
      <c r="BY155" s="2" t="str">
        <f t="shared" ref="BY155:BY218" si="141">IFERROR(BZ155-BX155,"")</f>
        <v/>
      </c>
      <c r="BZ155" s="21" t="str">
        <f t="shared" si="112"/>
        <v/>
      </c>
    </row>
    <row r="156" spans="1:78" s="2" customFormat="1" x14ac:dyDescent="0.3">
      <c r="A156" s="4">
        <f t="shared" ref="A156:A219" si="142">A155+1</f>
        <v>131</v>
      </c>
      <c r="B156" s="23">
        <f t="shared" si="96"/>
        <v>46527</v>
      </c>
      <c r="C156" s="24">
        <f t="shared" si="97"/>
        <v>49</v>
      </c>
      <c r="D156" t="s">
        <v>55</v>
      </c>
      <c r="E156" s="45" t="str">
        <f t="shared" ref="E156:E219" si="143">IF(COUNTBLANK(F156)=1,"",DATE(YEAR(E155),MONTH(E155)+1,DAY(E155)))</f>
        <v/>
      </c>
      <c r="F156" s="2" t="str">
        <f>IFERROR(IF(AND(COUNTBLANK(G$19)=0,G$19&lt;&gt;0,G$19&lt;$A156),"",
IF($A156&lt;=G$14,((F$11-SUM(G$26:G155))*F$18/365)*(365/12),"")),"")</f>
        <v/>
      </c>
      <c r="G156" s="2" t="str">
        <f t="shared" si="113"/>
        <v/>
      </c>
      <c r="H156" s="21" t="str">
        <f t="shared" si="98"/>
        <v/>
      </c>
      <c r="I156" t="s">
        <v>55</v>
      </c>
      <c r="J156" s="45" t="str">
        <f t="shared" si="114"/>
        <v/>
      </c>
      <c r="K156" s="2" t="str">
        <f>IFERROR(IF(AND(COUNTBLANK(L$19)=0,L$19&lt;&gt;0,L$19&lt;$A156),"",
IF($A156&lt;=L$14,((K$11-SUM(L$26:L155))*K$18/365)*(365/12),"")),"")</f>
        <v/>
      </c>
      <c r="L156" s="2" t="str">
        <f t="shared" si="115"/>
        <v/>
      </c>
      <c r="M156" s="21" t="str">
        <f t="shared" si="99"/>
        <v/>
      </c>
      <c r="N156" t="s">
        <v>55</v>
      </c>
      <c r="O156" s="45" t="str">
        <f t="shared" si="116"/>
        <v/>
      </c>
      <c r="P156" s="2" t="str">
        <f>IFERROR(IF(AND(COUNTBLANK(Q$19)=0,Q$19&lt;&gt;0,Q$19&lt;$A156),"",
IF($A156&lt;=Q$14,((P$11-SUM(Q$26:Q155))*P$18/365)*(365/12),"")),"")</f>
        <v/>
      </c>
      <c r="Q156" s="2" t="str">
        <f t="shared" si="117"/>
        <v/>
      </c>
      <c r="R156" s="21" t="str">
        <f t="shared" si="100"/>
        <v/>
      </c>
      <c r="S156" t="s">
        <v>55</v>
      </c>
      <c r="T156" s="45" t="str">
        <f t="shared" si="118"/>
        <v/>
      </c>
      <c r="U156" s="2" t="str">
        <f>IFERROR(IF(AND(COUNTBLANK(V$19)=0,V$19&lt;&gt;0,V$19&lt;$A156),"",
IF($A156&lt;=V$14,((U$11-SUM(V$26:V155))*U$18/365)*(365/12),"")),"")</f>
        <v/>
      </c>
      <c r="V156" s="2" t="str">
        <f t="shared" si="119"/>
        <v/>
      </c>
      <c r="W156" s="21" t="str">
        <f t="shared" si="101"/>
        <v/>
      </c>
      <c r="X156" t="s">
        <v>55</v>
      </c>
      <c r="Y156" s="45" t="str">
        <f t="shared" si="120"/>
        <v/>
      </c>
      <c r="Z156" s="2" t="str">
        <f>IFERROR(IF(AND(COUNTBLANK(AA$19)=0,AA$19&lt;&gt;0,AA$19&lt;$A156),"",
IF($A156&lt;=AA$14,((Z$11-SUM(AA$26:AA155))*Z$18/365)*(365/12),"")),"")</f>
        <v/>
      </c>
      <c r="AA156" s="2" t="str">
        <f t="shared" si="121"/>
        <v/>
      </c>
      <c r="AB156" s="21" t="str">
        <f t="shared" si="102"/>
        <v/>
      </c>
      <c r="AC156" t="s">
        <v>55</v>
      </c>
      <c r="AD156" s="45" t="str">
        <f t="shared" si="122"/>
        <v/>
      </c>
      <c r="AE156" s="2" t="str">
        <f>IFERROR(IF(AND(COUNTBLANK(AF$19)=0,AF$19&lt;&gt;0,AF$19&lt;$A156),"",
IF($A156&lt;=AF$14,((AE$11-SUM(AF$26:AF155))*AE$18/365)*(365/12),"")),"")</f>
        <v/>
      </c>
      <c r="AF156" s="2" t="str">
        <f t="shared" si="123"/>
        <v/>
      </c>
      <c r="AG156" s="21" t="str">
        <f t="shared" si="103"/>
        <v/>
      </c>
      <c r="AH156" t="s">
        <v>55</v>
      </c>
      <c r="AI156" s="45" t="str">
        <f t="shared" si="124"/>
        <v/>
      </c>
      <c r="AJ156" s="2" t="str">
        <f>IFERROR(IF(AND(COUNTBLANK(AK$19)=0,AK$19&lt;&gt;0,AK$19&lt;$A156),"",
IF($A156&lt;=AK$14,((AJ$11-SUM(AK$26:AK155))*AJ$18/365)*(365/12),"")),"")</f>
        <v/>
      </c>
      <c r="AK156" s="2" t="str">
        <f t="shared" si="125"/>
        <v/>
      </c>
      <c r="AL156" s="21" t="str">
        <f t="shared" si="104"/>
        <v/>
      </c>
      <c r="AM156" t="s">
        <v>55</v>
      </c>
      <c r="AN156" s="45" t="str">
        <f t="shared" si="126"/>
        <v/>
      </c>
      <c r="AO156" s="2" t="str">
        <f>IFERROR(IF(AND(COUNTBLANK(AP$19)=0,AP$19&lt;&gt;0,AP$19&lt;$A156),"",
IF($A156&lt;=AP$14,((AO$11-SUM(AP$26:AP155))*AO$18/365)*(365/12),"")),"")</f>
        <v/>
      </c>
      <c r="AP156" s="2" t="str">
        <f t="shared" si="127"/>
        <v/>
      </c>
      <c r="AQ156" s="21" t="str">
        <f t="shared" si="105"/>
        <v/>
      </c>
      <c r="AR156" t="s">
        <v>55</v>
      </c>
      <c r="AS156" s="45" t="str">
        <f t="shared" si="128"/>
        <v/>
      </c>
      <c r="AT156" s="2" t="str">
        <f>IFERROR(IF(AND(COUNTBLANK(AU$19)=0,AU$19&lt;&gt;0,AU$19&lt;$A156),"",
IF($A156&lt;=AU$14,((AT$11-SUM(AU$26:AU155))*AT$18/365)*(365/12),"")),"")</f>
        <v/>
      </c>
      <c r="AU156" s="2" t="str">
        <f t="shared" si="129"/>
        <v/>
      </c>
      <c r="AV156" s="21" t="str">
        <f t="shared" si="106"/>
        <v/>
      </c>
      <c r="AW156" t="s">
        <v>55</v>
      </c>
      <c r="AX156" s="45" t="str">
        <f t="shared" si="130"/>
        <v/>
      </c>
      <c r="AY156" s="2" t="str">
        <f>IFERROR(IF(AND(COUNTBLANK(AZ$19)=0,AZ$19&lt;&gt;0,AZ$19&lt;$A156),"",
IF($A156&lt;=AZ$14,((AY$11-SUM(AZ$26:AZ155))*AY$18/365)*(365/12),"")),"")</f>
        <v/>
      </c>
      <c r="AZ156" s="2" t="str">
        <f t="shared" si="131"/>
        <v/>
      </c>
      <c r="BA156" s="21" t="str">
        <f t="shared" si="107"/>
        <v/>
      </c>
      <c r="BB156" t="s">
        <v>55</v>
      </c>
      <c r="BC156" s="45" t="str">
        <f t="shared" si="132"/>
        <v/>
      </c>
      <c r="BD156" s="2" t="str">
        <f>IFERROR(IF(AND(COUNTBLANK(BE$19)=0,BE$19&lt;&gt;0,BE$19&lt;$A156),"",
IF($A156&lt;=BE$14,((BD$11-SUM(BE$26:BE155))*BD$18/365)*(365/12),"")),"")</f>
        <v/>
      </c>
      <c r="BE156" s="2" t="str">
        <f t="shared" si="133"/>
        <v/>
      </c>
      <c r="BF156" s="21" t="str">
        <f t="shared" si="108"/>
        <v/>
      </c>
      <c r="BG156" t="s">
        <v>55</v>
      </c>
      <c r="BH156" s="45" t="str">
        <f t="shared" si="134"/>
        <v/>
      </c>
      <c r="BI156" s="2" t="str">
        <f>IFERROR(IF(AND(COUNTBLANK(BJ$19)=0,BJ$19&lt;&gt;0,BJ$19&lt;$A156),"",
IF($A156&lt;=BJ$14,((BI$11-SUM(BJ$26:BJ155))*BI$18/365)*(365/12),"")),"")</f>
        <v/>
      </c>
      <c r="BJ156" s="2" t="str">
        <f t="shared" si="135"/>
        <v/>
      </c>
      <c r="BK156" s="21" t="str">
        <f t="shared" si="109"/>
        <v/>
      </c>
      <c r="BL156" t="s">
        <v>55</v>
      </c>
      <c r="BM156" s="45" t="str">
        <f t="shared" si="136"/>
        <v/>
      </c>
      <c r="BN156" s="2" t="str">
        <f>IFERROR(IF(AND(COUNTBLANK(BO$19)=0,BO$19&lt;&gt;0,BO$19&lt;$A156),"",
IF($A156&lt;=BO$14,((BN$11-SUM(BO$26:BO155))*BN$18/365)*(365/12),"")),"")</f>
        <v/>
      </c>
      <c r="BO156" s="2" t="str">
        <f t="shared" si="137"/>
        <v/>
      </c>
      <c r="BP156" s="21" t="str">
        <f t="shared" si="110"/>
        <v/>
      </c>
      <c r="BQ156" t="s">
        <v>55</v>
      </c>
      <c r="BR156" s="45" t="str">
        <f t="shared" si="138"/>
        <v/>
      </c>
      <c r="BS156" s="2" t="str">
        <f>IFERROR(IF(AND(COUNTBLANK(BT$19)=0,BT$19&lt;&gt;0,BT$19&lt;$A156),"",
IF($A156&lt;=BT$14,((BS$11-SUM(BT$26:BT155))*BS$18/365)*(365/12),"")),"")</f>
        <v/>
      </c>
      <c r="BT156" s="2" t="str">
        <f t="shared" si="139"/>
        <v/>
      </c>
      <c r="BU156" s="21" t="str">
        <f t="shared" si="111"/>
        <v/>
      </c>
      <c r="BV156" t="s">
        <v>55</v>
      </c>
      <c r="BW156" s="45" t="str">
        <f t="shared" si="140"/>
        <v/>
      </c>
      <c r="BX156" s="2" t="str">
        <f>IFERROR(IF(AND(COUNTBLANK(BY$19)=0,BY$19&lt;&gt;0,BY$19&lt;$A156),"",
IF($A156&lt;=BY$14,((BX$11-SUM(BY$26:BY155))*BX$18/365)*(365/12),"")),"")</f>
        <v/>
      </c>
      <c r="BY156" s="2" t="str">
        <f t="shared" si="141"/>
        <v/>
      </c>
      <c r="BZ156" s="21" t="str">
        <f t="shared" si="112"/>
        <v/>
      </c>
    </row>
    <row r="157" spans="1:78" s="2" customFormat="1" x14ac:dyDescent="0.3">
      <c r="A157" s="4">
        <f t="shared" si="142"/>
        <v>132</v>
      </c>
      <c r="B157" s="23">
        <f t="shared" si="96"/>
        <v>46558</v>
      </c>
      <c r="C157" s="24">
        <f t="shared" si="97"/>
        <v>49</v>
      </c>
      <c r="D157" t="s">
        <v>55</v>
      </c>
      <c r="E157" s="45" t="str">
        <f t="shared" si="143"/>
        <v/>
      </c>
      <c r="F157" s="2" t="str">
        <f>IFERROR(IF(AND(COUNTBLANK(G$19)=0,G$19&lt;&gt;0,G$19&lt;$A157),"",
IF($A157&lt;=G$14,((F$11-SUM(G$26:G156))*F$18/365)*(365/12),"")),"")</f>
        <v/>
      </c>
      <c r="G157" s="2" t="str">
        <f t="shared" si="113"/>
        <v/>
      </c>
      <c r="H157" s="21" t="str">
        <f t="shared" si="98"/>
        <v/>
      </c>
      <c r="I157" t="s">
        <v>55</v>
      </c>
      <c r="J157" s="45" t="str">
        <f t="shared" si="114"/>
        <v/>
      </c>
      <c r="K157" s="2" t="str">
        <f>IFERROR(IF(AND(COUNTBLANK(L$19)=0,L$19&lt;&gt;0,L$19&lt;$A157),"",
IF($A157&lt;=L$14,((K$11-SUM(L$26:L156))*K$18/365)*(365/12),"")),"")</f>
        <v/>
      </c>
      <c r="L157" s="2" t="str">
        <f t="shared" si="115"/>
        <v/>
      </c>
      <c r="M157" s="21" t="str">
        <f t="shared" si="99"/>
        <v/>
      </c>
      <c r="N157" t="s">
        <v>55</v>
      </c>
      <c r="O157" s="45" t="str">
        <f t="shared" si="116"/>
        <v/>
      </c>
      <c r="P157" s="2" t="str">
        <f>IFERROR(IF(AND(COUNTBLANK(Q$19)=0,Q$19&lt;&gt;0,Q$19&lt;$A157),"",
IF($A157&lt;=Q$14,((P$11-SUM(Q$26:Q156))*P$18/365)*(365/12),"")),"")</f>
        <v/>
      </c>
      <c r="Q157" s="2" t="str">
        <f t="shared" si="117"/>
        <v/>
      </c>
      <c r="R157" s="21" t="str">
        <f t="shared" si="100"/>
        <v/>
      </c>
      <c r="S157" t="s">
        <v>55</v>
      </c>
      <c r="T157" s="45" t="str">
        <f t="shared" si="118"/>
        <v/>
      </c>
      <c r="U157" s="2" t="str">
        <f>IFERROR(IF(AND(COUNTBLANK(V$19)=0,V$19&lt;&gt;0,V$19&lt;$A157),"",
IF($A157&lt;=V$14,((U$11-SUM(V$26:V156))*U$18/365)*(365/12),"")),"")</f>
        <v/>
      </c>
      <c r="V157" s="2" t="str">
        <f t="shared" si="119"/>
        <v/>
      </c>
      <c r="W157" s="21" t="str">
        <f t="shared" si="101"/>
        <v/>
      </c>
      <c r="X157" t="s">
        <v>55</v>
      </c>
      <c r="Y157" s="45" t="str">
        <f t="shared" si="120"/>
        <v/>
      </c>
      <c r="Z157" s="2" t="str">
        <f>IFERROR(IF(AND(COUNTBLANK(AA$19)=0,AA$19&lt;&gt;0,AA$19&lt;$A157),"",
IF($A157&lt;=AA$14,((Z$11-SUM(AA$26:AA156))*Z$18/365)*(365/12),"")),"")</f>
        <v/>
      </c>
      <c r="AA157" s="2" t="str">
        <f t="shared" si="121"/>
        <v/>
      </c>
      <c r="AB157" s="21" t="str">
        <f t="shared" si="102"/>
        <v/>
      </c>
      <c r="AC157" t="s">
        <v>55</v>
      </c>
      <c r="AD157" s="45" t="str">
        <f t="shared" si="122"/>
        <v/>
      </c>
      <c r="AE157" s="2" t="str">
        <f>IFERROR(IF(AND(COUNTBLANK(AF$19)=0,AF$19&lt;&gt;0,AF$19&lt;$A157),"",
IF($A157&lt;=AF$14,((AE$11-SUM(AF$26:AF156))*AE$18/365)*(365/12),"")),"")</f>
        <v/>
      </c>
      <c r="AF157" s="2" t="str">
        <f t="shared" si="123"/>
        <v/>
      </c>
      <c r="AG157" s="21" t="str">
        <f t="shared" si="103"/>
        <v/>
      </c>
      <c r="AH157" t="s">
        <v>55</v>
      </c>
      <c r="AI157" s="45" t="str">
        <f t="shared" si="124"/>
        <v/>
      </c>
      <c r="AJ157" s="2" t="str">
        <f>IFERROR(IF(AND(COUNTBLANK(AK$19)=0,AK$19&lt;&gt;0,AK$19&lt;$A157),"",
IF($A157&lt;=AK$14,((AJ$11-SUM(AK$26:AK156))*AJ$18/365)*(365/12),"")),"")</f>
        <v/>
      </c>
      <c r="AK157" s="2" t="str">
        <f t="shared" si="125"/>
        <v/>
      </c>
      <c r="AL157" s="21" t="str">
        <f t="shared" si="104"/>
        <v/>
      </c>
      <c r="AM157" t="s">
        <v>55</v>
      </c>
      <c r="AN157" s="45" t="str">
        <f t="shared" si="126"/>
        <v/>
      </c>
      <c r="AO157" s="2" t="str">
        <f>IFERROR(IF(AND(COUNTBLANK(AP$19)=0,AP$19&lt;&gt;0,AP$19&lt;$A157),"",
IF($A157&lt;=AP$14,((AO$11-SUM(AP$26:AP156))*AO$18/365)*(365/12),"")),"")</f>
        <v/>
      </c>
      <c r="AP157" s="2" t="str">
        <f t="shared" si="127"/>
        <v/>
      </c>
      <c r="AQ157" s="21" t="str">
        <f t="shared" si="105"/>
        <v/>
      </c>
      <c r="AR157" t="s">
        <v>55</v>
      </c>
      <c r="AS157" s="45" t="str">
        <f t="shared" si="128"/>
        <v/>
      </c>
      <c r="AT157" s="2" t="str">
        <f>IFERROR(IF(AND(COUNTBLANK(AU$19)=0,AU$19&lt;&gt;0,AU$19&lt;$A157),"",
IF($A157&lt;=AU$14,((AT$11-SUM(AU$26:AU156))*AT$18/365)*(365/12),"")),"")</f>
        <v/>
      </c>
      <c r="AU157" s="2" t="str">
        <f t="shared" si="129"/>
        <v/>
      </c>
      <c r="AV157" s="21" t="str">
        <f t="shared" si="106"/>
        <v/>
      </c>
      <c r="AW157" t="s">
        <v>55</v>
      </c>
      <c r="AX157" s="45" t="str">
        <f t="shared" si="130"/>
        <v/>
      </c>
      <c r="AY157" s="2" t="str">
        <f>IFERROR(IF(AND(COUNTBLANK(AZ$19)=0,AZ$19&lt;&gt;0,AZ$19&lt;$A157),"",
IF($A157&lt;=AZ$14,((AY$11-SUM(AZ$26:AZ156))*AY$18/365)*(365/12),"")),"")</f>
        <v/>
      </c>
      <c r="AZ157" s="2" t="str">
        <f t="shared" si="131"/>
        <v/>
      </c>
      <c r="BA157" s="21" t="str">
        <f t="shared" si="107"/>
        <v/>
      </c>
      <c r="BB157" t="s">
        <v>55</v>
      </c>
      <c r="BC157" s="45" t="str">
        <f t="shared" si="132"/>
        <v/>
      </c>
      <c r="BD157" s="2" t="str">
        <f>IFERROR(IF(AND(COUNTBLANK(BE$19)=0,BE$19&lt;&gt;0,BE$19&lt;$A157),"",
IF($A157&lt;=BE$14,((BD$11-SUM(BE$26:BE156))*BD$18/365)*(365/12),"")),"")</f>
        <v/>
      </c>
      <c r="BE157" s="2" t="str">
        <f t="shared" si="133"/>
        <v/>
      </c>
      <c r="BF157" s="21" t="str">
        <f t="shared" si="108"/>
        <v/>
      </c>
      <c r="BG157" t="s">
        <v>55</v>
      </c>
      <c r="BH157" s="45" t="str">
        <f t="shared" si="134"/>
        <v/>
      </c>
      <c r="BI157" s="2" t="str">
        <f>IFERROR(IF(AND(COUNTBLANK(BJ$19)=0,BJ$19&lt;&gt;0,BJ$19&lt;$A157),"",
IF($A157&lt;=BJ$14,((BI$11-SUM(BJ$26:BJ156))*BI$18/365)*(365/12),"")),"")</f>
        <v/>
      </c>
      <c r="BJ157" s="2" t="str">
        <f t="shared" si="135"/>
        <v/>
      </c>
      <c r="BK157" s="21" t="str">
        <f t="shared" si="109"/>
        <v/>
      </c>
      <c r="BL157" t="s">
        <v>55</v>
      </c>
      <c r="BM157" s="45" t="str">
        <f t="shared" si="136"/>
        <v/>
      </c>
      <c r="BN157" s="2" t="str">
        <f>IFERROR(IF(AND(COUNTBLANK(BO$19)=0,BO$19&lt;&gt;0,BO$19&lt;$A157),"",
IF($A157&lt;=BO$14,((BN$11-SUM(BO$26:BO156))*BN$18/365)*(365/12),"")),"")</f>
        <v/>
      </c>
      <c r="BO157" s="2" t="str">
        <f t="shared" si="137"/>
        <v/>
      </c>
      <c r="BP157" s="21" t="str">
        <f t="shared" si="110"/>
        <v/>
      </c>
      <c r="BQ157" t="s">
        <v>55</v>
      </c>
      <c r="BR157" s="45" t="str">
        <f t="shared" si="138"/>
        <v/>
      </c>
      <c r="BS157" s="2" t="str">
        <f>IFERROR(IF(AND(COUNTBLANK(BT$19)=0,BT$19&lt;&gt;0,BT$19&lt;$A157),"",
IF($A157&lt;=BT$14,((BS$11-SUM(BT$26:BT156))*BS$18/365)*(365/12),"")),"")</f>
        <v/>
      </c>
      <c r="BT157" s="2" t="str">
        <f t="shared" si="139"/>
        <v/>
      </c>
      <c r="BU157" s="21" t="str">
        <f t="shared" si="111"/>
        <v/>
      </c>
      <c r="BV157" t="s">
        <v>55</v>
      </c>
      <c r="BW157" s="45" t="str">
        <f t="shared" si="140"/>
        <v/>
      </c>
      <c r="BX157" s="2" t="str">
        <f>IFERROR(IF(AND(COUNTBLANK(BY$19)=0,BY$19&lt;&gt;0,BY$19&lt;$A157),"",
IF($A157&lt;=BY$14,((BX$11-SUM(BY$26:BY156))*BX$18/365)*(365/12),"")),"")</f>
        <v/>
      </c>
      <c r="BY157" s="2" t="str">
        <f t="shared" si="141"/>
        <v/>
      </c>
      <c r="BZ157" s="21" t="str">
        <f t="shared" si="112"/>
        <v/>
      </c>
    </row>
    <row r="158" spans="1:78" s="2" customFormat="1" x14ac:dyDescent="0.3">
      <c r="A158" s="4">
        <f t="shared" si="142"/>
        <v>133</v>
      </c>
      <c r="B158" s="23">
        <f t="shared" si="96"/>
        <v>46588</v>
      </c>
      <c r="C158" s="24">
        <f t="shared" si="97"/>
        <v>49</v>
      </c>
      <c r="D158" t="s">
        <v>55</v>
      </c>
      <c r="E158" s="45" t="str">
        <f t="shared" si="143"/>
        <v/>
      </c>
      <c r="F158" s="2" t="str">
        <f>IFERROR(IF(AND(COUNTBLANK(G$19)=0,G$19&lt;&gt;0,G$19&lt;$A158),"",
IF($A158&lt;=G$14,((F$11-SUM(G$26:G157))*F$18/365)*(365/12),"")),"")</f>
        <v/>
      </c>
      <c r="G158" s="2" t="str">
        <f t="shared" si="113"/>
        <v/>
      </c>
      <c r="H158" s="21" t="str">
        <f t="shared" si="98"/>
        <v/>
      </c>
      <c r="I158" t="s">
        <v>55</v>
      </c>
      <c r="J158" s="45" t="str">
        <f t="shared" si="114"/>
        <v/>
      </c>
      <c r="K158" s="2" t="str">
        <f>IFERROR(IF(AND(COUNTBLANK(L$19)=0,L$19&lt;&gt;0,L$19&lt;$A158),"",
IF($A158&lt;=L$14,((K$11-SUM(L$26:L157))*K$18/365)*(365/12),"")),"")</f>
        <v/>
      </c>
      <c r="L158" s="2" t="str">
        <f t="shared" si="115"/>
        <v/>
      </c>
      <c r="M158" s="21" t="str">
        <f t="shared" si="99"/>
        <v/>
      </c>
      <c r="N158" t="s">
        <v>55</v>
      </c>
      <c r="O158" s="45" t="str">
        <f t="shared" si="116"/>
        <v/>
      </c>
      <c r="P158" s="2" t="str">
        <f>IFERROR(IF(AND(COUNTBLANK(Q$19)=0,Q$19&lt;&gt;0,Q$19&lt;$A158),"",
IF($A158&lt;=Q$14,((P$11-SUM(Q$26:Q157))*P$18/365)*(365/12),"")),"")</f>
        <v/>
      </c>
      <c r="Q158" s="2" t="str">
        <f t="shared" si="117"/>
        <v/>
      </c>
      <c r="R158" s="21" t="str">
        <f t="shared" si="100"/>
        <v/>
      </c>
      <c r="S158" t="s">
        <v>55</v>
      </c>
      <c r="T158" s="45" t="str">
        <f t="shared" si="118"/>
        <v/>
      </c>
      <c r="U158" s="2" t="str">
        <f>IFERROR(IF(AND(COUNTBLANK(V$19)=0,V$19&lt;&gt;0,V$19&lt;$A158),"",
IF($A158&lt;=V$14,((U$11-SUM(V$26:V157))*U$18/365)*(365/12),"")),"")</f>
        <v/>
      </c>
      <c r="V158" s="2" t="str">
        <f t="shared" si="119"/>
        <v/>
      </c>
      <c r="W158" s="21" t="str">
        <f t="shared" si="101"/>
        <v/>
      </c>
      <c r="X158" t="s">
        <v>55</v>
      </c>
      <c r="Y158" s="45" t="str">
        <f t="shared" si="120"/>
        <v/>
      </c>
      <c r="Z158" s="2" t="str">
        <f>IFERROR(IF(AND(COUNTBLANK(AA$19)=0,AA$19&lt;&gt;0,AA$19&lt;$A158),"",
IF($A158&lt;=AA$14,((Z$11-SUM(AA$26:AA157))*Z$18/365)*(365/12),"")),"")</f>
        <v/>
      </c>
      <c r="AA158" s="2" t="str">
        <f t="shared" si="121"/>
        <v/>
      </c>
      <c r="AB158" s="21" t="str">
        <f t="shared" si="102"/>
        <v/>
      </c>
      <c r="AC158" t="s">
        <v>55</v>
      </c>
      <c r="AD158" s="45" t="str">
        <f t="shared" si="122"/>
        <v/>
      </c>
      <c r="AE158" s="2" t="str">
        <f>IFERROR(IF(AND(COUNTBLANK(AF$19)=0,AF$19&lt;&gt;0,AF$19&lt;$A158),"",
IF($A158&lt;=AF$14,((AE$11-SUM(AF$26:AF157))*AE$18/365)*(365/12),"")),"")</f>
        <v/>
      </c>
      <c r="AF158" s="2" t="str">
        <f t="shared" si="123"/>
        <v/>
      </c>
      <c r="AG158" s="21" t="str">
        <f t="shared" si="103"/>
        <v/>
      </c>
      <c r="AH158" t="s">
        <v>55</v>
      </c>
      <c r="AI158" s="45" t="str">
        <f t="shared" si="124"/>
        <v/>
      </c>
      <c r="AJ158" s="2" t="str">
        <f>IFERROR(IF(AND(COUNTBLANK(AK$19)=0,AK$19&lt;&gt;0,AK$19&lt;$A158),"",
IF($A158&lt;=AK$14,((AJ$11-SUM(AK$26:AK157))*AJ$18/365)*(365/12),"")),"")</f>
        <v/>
      </c>
      <c r="AK158" s="2" t="str">
        <f t="shared" si="125"/>
        <v/>
      </c>
      <c r="AL158" s="21" t="str">
        <f t="shared" si="104"/>
        <v/>
      </c>
      <c r="AM158" t="s">
        <v>55</v>
      </c>
      <c r="AN158" s="45" t="str">
        <f t="shared" si="126"/>
        <v/>
      </c>
      <c r="AO158" s="2" t="str">
        <f>IFERROR(IF(AND(COUNTBLANK(AP$19)=0,AP$19&lt;&gt;0,AP$19&lt;$A158),"",
IF($A158&lt;=AP$14,((AO$11-SUM(AP$26:AP157))*AO$18/365)*(365/12),"")),"")</f>
        <v/>
      </c>
      <c r="AP158" s="2" t="str">
        <f t="shared" si="127"/>
        <v/>
      </c>
      <c r="AQ158" s="21" t="str">
        <f t="shared" si="105"/>
        <v/>
      </c>
      <c r="AR158" t="s">
        <v>55</v>
      </c>
      <c r="AS158" s="45" t="str">
        <f t="shared" si="128"/>
        <v/>
      </c>
      <c r="AT158" s="2" t="str">
        <f>IFERROR(IF(AND(COUNTBLANK(AU$19)=0,AU$19&lt;&gt;0,AU$19&lt;$A158),"",
IF($A158&lt;=AU$14,((AT$11-SUM(AU$26:AU157))*AT$18/365)*(365/12),"")),"")</f>
        <v/>
      </c>
      <c r="AU158" s="2" t="str">
        <f t="shared" si="129"/>
        <v/>
      </c>
      <c r="AV158" s="21" t="str">
        <f t="shared" si="106"/>
        <v/>
      </c>
      <c r="AW158" t="s">
        <v>55</v>
      </c>
      <c r="AX158" s="45" t="str">
        <f t="shared" si="130"/>
        <v/>
      </c>
      <c r="AY158" s="2" t="str">
        <f>IFERROR(IF(AND(COUNTBLANK(AZ$19)=0,AZ$19&lt;&gt;0,AZ$19&lt;$A158),"",
IF($A158&lt;=AZ$14,((AY$11-SUM(AZ$26:AZ157))*AY$18/365)*(365/12),"")),"")</f>
        <v/>
      </c>
      <c r="AZ158" s="2" t="str">
        <f t="shared" si="131"/>
        <v/>
      </c>
      <c r="BA158" s="21" t="str">
        <f t="shared" si="107"/>
        <v/>
      </c>
      <c r="BB158" t="s">
        <v>55</v>
      </c>
      <c r="BC158" s="45" t="str">
        <f t="shared" si="132"/>
        <v/>
      </c>
      <c r="BD158" s="2" t="str">
        <f>IFERROR(IF(AND(COUNTBLANK(BE$19)=0,BE$19&lt;&gt;0,BE$19&lt;$A158),"",
IF($A158&lt;=BE$14,((BD$11-SUM(BE$26:BE157))*BD$18/365)*(365/12),"")),"")</f>
        <v/>
      </c>
      <c r="BE158" s="2" t="str">
        <f t="shared" si="133"/>
        <v/>
      </c>
      <c r="BF158" s="21" t="str">
        <f t="shared" si="108"/>
        <v/>
      </c>
      <c r="BG158" t="s">
        <v>55</v>
      </c>
      <c r="BH158" s="45" t="str">
        <f t="shared" si="134"/>
        <v/>
      </c>
      <c r="BI158" s="2" t="str">
        <f>IFERROR(IF(AND(COUNTBLANK(BJ$19)=0,BJ$19&lt;&gt;0,BJ$19&lt;$A158),"",
IF($A158&lt;=BJ$14,((BI$11-SUM(BJ$26:BJ157))*BI$18/365)*(365/12),"")),"")</f>
        <v/>
      </c>
      <c r="BJ158" s="2" t="str">
        <f t="shared" si="135"/>
        <v/>
      </c>
      <c r="BK158" s="21" t="str">
        <f t="shared" si="109"/>
        <v/>
      </c>
      <c r="BL158" t="s">
        <v>55</v>
      </c>
      <c r="BM158" s="45" t="str">
        <f t="shared" si="136"/>
        <v/>
      </c>
      <c r="BN158" s="2" t="str">
        <f>IFERROR(IF(AND(COUNTBLANK(BO$19)=0,BO$19&lt;&gt;0,BO$19&lt;$A158),"",
IF($A158&lt;=BO$14,((BN$11-SUM(BO$26:BO157))*BN$18/365)*(365/12),"")),"")</f>
        <v/>
      </c>
      <c r="BO158" s="2" t="str">
        <f t="shared" si="137"/>
        <v/>
      </c>
      <c r="BP158" s="21" t="str">
        <f t="shared" si="110"/>
        <v/>
      </c>
      <c r="BQ158" t="s">
        <v>55</v>
      </c>
      <c r="BR158" s="45" t="str">
        <f t="shared" si="138"/>
        <v/>
      </c>
      <c r="BS158" s="2" t="str">
        <f>IFERROR(IF(AND(COUNTBLANK(BT$19)=0,BT$19&lt;&gt;0,BT$19&lt;$A158),"",
IF($A158&lt;=BT$14,((BS$11-SUM(BT$26:BT157))*BS$18/365)*(365/12),"")),"")</f>
        <v/>
      </c>
      <c r="BT158" s="2" t="str">
        <f t="shared" si="139"/>
        <v/>
      </c>
      <c r="BU158" s="21" t="str">
        <f t="shared" si="111"/>
        <v/>
      </c>
      <c r="BV158" t="s">
        <v>55</v>
      </c>
      <c r="BW158" s="45" t="str">
        <f t="shared" si="140"/>
        <v/>
      </c>
      <c r="BX158" s="2" t="str">
        <f>IFERROR(IF(AND(COUNTBLANK(BY$19)=0,BY$19&lt;&gt;0,BY$19&lt;$A158),"",
IF($A158&lt;=BY$14,((BX$11-SUM(BY$26:BY157))*BX$18/365)*(365/12),"")),"")</f>
        <v/>
      </c>
      <c r="BY158" s="2" t="str">
        <f t="shared" si="141"/>
        <v/>
      </c>
      <c r="BZ158" s="21" t="str">
        <f t="shared" si="112"/>
        <v/>
      </c>
    </row>
    <row r="159" spans="1:78" s="2" customFormat="1" x14ac:dyDescent="0.3">
      <c r="A159" s="4">
        <f t="shared" si="142"/>
        <v>134</v>
      </c>
      <c r="B159" s="23">
        <f t="shared" si="96"/>
        <v>46619</v>
      </c>
      <c r="C159" s="24">
        <f t="shared" si="97"/>
        <v>49</v>
      </c>
      <c r="D159" t="s">
        <v>55</v>
      </c>
      <c r="E159" s="45" t="str">
        <f t="shared" si="143"/>
        <v/>
      </c>
      <c r="F159" s="2" t="str">
        <f>IFERROR(IF(AND(COUNTBLANK(G$19)=0,G$19&lt;&gt;0,G$19&lt;$A159),"",
IF($A159&lt;=G$14,((F$11-SUM(G$26:G158))*F$18/365)*(365/12),"")),"")</f>
        <v/>
      </c>
      <c r="G159" s="2" t="str">
        <f t="shared" si="113"/>
        <v/>
      </c>
      <c r="H159" s="21" t="str">
        <f t="shared" si="98"/>
        <v/>
      </c>
      <c r="I159" t="s">
        <v>55</v>
      </c>
      <c r="J159" s="45" t="str">
        <f t="shared" si="114"/>
        <v/>
      </c>
      <c r="K159" s="2" t="str">
        <f>IFERROR(IF(AND(COUNTBLANK(L$19)=0,L$19&lt;&gt;0,L$19&lt;$A159),"",
IF($A159&lt;=L$14,((K$11-SUM(L$26:L158))*K$18/365)*(365/12),"")),"")</f>
        <v/>
      </c>
      <c r="L159" s="2" t="str">
        <f t="shared" si="115"/>
        <v/>
      </c>
      <c r="M159" s="21" t="str">
        <f t="shared" si="99"/>
        <v/>
      </c>
      <c r="N159" t="s">
        <v>55</v>
      </c>
      <c r="O159" s="45" t="str">
        <f t="shared" si="116"/>
        <v/>
      </c>
      <c r="P159" s="2" t="str">
        <f>IFERROR(IF(AND(COUNTBLANK(Q$19)=0,Q$19&lt;&gt;0,Q$19&lt;$A159),"",
IF($A159&lt;=Q$14,((P$11-SUM(Q$26:Q158))*P$18/365)*(365/12),"")),"")</f>
        <v/>
      </c>
      <c r="Q159" s="2" t="str">
        <f t="shared" si="117"/>
        <v/>
      </c>
      <c r="R159" s="21" t="str">
        <f t="shared" si="100"/>
        <v/>
      </c>
      <c r="S159" t="s">
        <v>55</v>
      </c>
      <c r="T159" s="45" t="str">
        <f t="shared" si="118"/>
        <v/>
      </c>
      <c r="U159" s="2" t="str">
        <f>IFERROR(IF(AND(COUNTBLANK(V$19)=0,V$19&lt;&gt;0,V$19&lt;$A159),"",
IF($A159&lt;=V$14,((U$11-SUM(V$26:V158))*U$18/365)*(365/12),"")),"")</f>
        <v/>
      </c>
      <c r="V159" s="2" t="str">
        <f t="shared" si="119"/>
        <v/>
      </c>
      <c r="W159" s="21" t="str">
        <f t="shared" si="101"/>
        <v/>
      </c>
      <c r="X159" t="s">
        <v>55</v>
      </c>
      <c r="Y159" s="45" t="str">
        <f t="shared" si="120"/>
        <v/>
      </c>
      <c r="Z159" s="2" t="str">
        <f>IFERROR(IF(AND(COUNTBLANK(AA$19)=0,AA$19&lt;&gt;0,AA$19&lt;$A159),"",
IF($A159&lt;=AA$14,((Z$11-SUM(AA$26:AA158))*Z$18/365)*(365/12),"")),"")</f>
        <v/>
      </c>
      <c r="AA159" s="2" t="str">
        <f t="shared" si="121"/>
        <v/>
      </c>
      <c r="AB159" s="21" t="str">
        <f t="shared" si="102"/>
        <v/>
      </c>
      <c r="AC159" t="s">
        <v>55</v>
      </c>
      <c r="AD159" s="45" t="str">
        <f t="shared" si="122"/>
        <v/>
      </c>
      <c r="AE159" s="2" t="str">
        <f>IFERROR(IF(AND(COUNTBLANK(AF$19)=0,AF$19&lt;&gt;0,AF$19&lt;$A159),"",
IF($A159&lt;=AF$14,((AE$11-SUM(AF$26:AF158))*AE$18/365)*(365/12),"")),"")</f>
        <v/>
      </c>
      <c r="AF159" s="2" t="str">
        <f t="shared" si="123"/>
        <v/>
      </c>
      <c r="AG159" s="21" t="str">
        <f t="shared" si="103"/>
        <v/>
      </c>
      <c r="AH159" t="s">
        <v>55</v>
      </c>
      <c r="AI159" s="45" t="str">
        <f t="shared" si="124"/>
        <v/>
      </c>
      <c r="AJ159" s="2" t="str">
        <f>IFERROR(IF(AND(COUNTBLANK(AK$19)=0,AK$19&lt;&gt;0,AK$19&lt;$A159),"",
IF($A159&lt;=AK$14,((AJ$11-SUM(AK$26:AK158))*AJ$18/365)*(365/12),"")),"")</f>
        <v/>
      </c>
      <c r="AK159" s="2" t="str">
        <f t="shared" si="125"/>
        <v/>
      </c>
      <c r="AL159" s="21" t="str">
        <f t="shared" si="104"/>
        <v/>
      </c>
      <c r="AM159" t="s">
        <v>55</v>
      </c>
      <c r="AN159" s="45" t="str">
        <f t="shared" si="126"/>
        <v/>
      </c>
      <c r="AO159" s="2" t="str">
        <f>IFERROR(IF(AND(COUNTBLANK(AP$19)=0,AP$19&lt;&gt;0,AP$19&lt;$A159),"",
IF($A159&lt;=AP$14,((AO$11-SUM(AP$26:AP158))*AO$18/365)*(365/12),"")),"")</f>
        <v/>
      </c>
      <c r="AP159" s="2" t="str">
        <f t="shared" si="127"/>
        <v/>
      </c>
      <c r="AQ159" s="21" t="str">
        <f t="shared" si="105"/>
        <v/>
      </c>
      <c r="AR159" t="s">
        <v>55</v>
      </c>
      <c r="AS159" s="45" t="str">
        <f t="shared" si="128"/>
        <v/>
      </c>
      <c r="AT159" s="2" t="str">
        <f>IFERROR(IF(AND(COUNTBLANK(AU$19)=0,AU$19&lt;&gt;0,AU$19&lt;$A159),"",
IF($A159&lt;=AU$14,((AT$11-SUM(AU$26:AU158))*AT$18/365)*(365/12),"")),"")</f>
        <v/>
      </c>
      <c r="AU159" s="2" t="str">
        <f t="shared" si="129"/>
        <v/>
      </c>
      <c r="AV159" s="21" t="str">
        <f t="shared" si="106"/>
        <v/>
      </c>
      <c r="AW159" t="s">
        <v>55</v>
      </c>
      <c r="AX159" s="45" t="str">
        <f t="shared" si="130"/>
        <v/>
      </c>
      <c r="AY159" s="2" t="str">
        <f>IFERROR(IF(AND(COUNTBLANK(AZ$19)=0,AZ$19&lt;&gt;0,AZ$19&lt;$A159),"",
IF($A159&lt;=AZ$14,((AY$11-SUM(AZ$26:AZ158))*AY$18/365)*(365/12),"")),"")</f>
        <v/>
      </c>
      <c r="AZ159" s="2" t="str">
        <f t="shared" si="131"/>
        <v/>
      </c>
      <c r="BA159" s="21" t="str">
        <f t="shared" si="107"/>
        <v/>
      </c>
      <c r="BB159" t="s">
        <v>55</v>
      </c>
      <c r="BC159" s="45" t="str">
        <f t="shared" si="132"/>
        <v/>
      </c>
      <c r="BD159" s="2" t="str">
        <f>IFERROR(IF(AND(COUNTBLANK(BE$19)=0,BE$19&lt;&gt;0,BE$19&lt;$A159),"",
IF($A159&lt;=BE$14,((BD$11-SUM(BE$26:BE158))*BD$18/365)*(365/12),"")),"")</f>
        <v/>
      </c>
      <c r="BE159" s="2" t="str">
        <f t="shared" si="133"/>
        <v/>
      </c>
      <c r="BF159" s="21" t="str">
        <f t="shared" si="108"/>
        <v/>
      </c>
      <c r="BG159" t="s">
        <v>55</v>
      </c>
      <c r="BH159" s="45" t="str">
        <f t="shared" si="134"/>
        <v/>
      </c>
      <c r="BI159" s="2" t="str">
        <f>IFERROR(IF(AND(COUNTBLANK(BJ$19)=0,BJ$19&lt;&gt;0,BJ$19&lt;$A159),"",
IF($A159&lt;=BJ$14,((BI$11-SUM(BJ$26:BJ158))*BI$18/365)*(365/12),"")),"")</f>
        <v/>
      </c>
      <c r="BJ159" s="2" t="str">
        <f t="shared" si="135"/>
        <v/>
      </c>
      <c r="BK159" s="21" t="str">
        <f t="shared" si="109"/>
        <v/>
      </c>
      <c r="BL159" t="s">
        <v>55</v>
      </c>
      <c r="BM159" s="45" t="str">
        <f t="shared" si="136"/>
        <v/>
      </c>
      <c r="BN159" s="2" t="str">
        <f>IFERROR(IF(AND(COUNTBLANK(BO$19)=0,BO$19&lt;&gt;0,BO$19&lt;$A159),"",
IF($A159&lt;=BO$14,((BN$11-SUM(BO$26:BO158))*BN$18/365)*(365/12),"")),"")</f>
        <v/>
      </c>
      <c r="BO159" s="2" t="str">
        <f t="shared" si="137"/>
        <v/>
      </c>
      <c r="BP159" s="21" t="str">
        <f t="shared" si="110"/>
        <v/>
      </c>
      <c r="BQ159" t="s">
        <v>55</v>
      </c>
      <c r="BR159" s="45" t="str">
        <f t="shared" si="138"/>
        <v/>
      </c>
      <c r="BS159" s="2" t="str">
        <f>IFERROR(IF(AND(COUNTBLANK(BT$19)=0,BT$19&lt;&gt;0,BT$19&lt;$A159),"",
IF($A159&lt;=BT$14,((BS$11-SUM(BT$26:BT158))*BS$18/365)*(365/12),"")),"")</f>
        <v/>
      </c>
      <c r="BT159" s="2" t="str">
        <f t="shared" si="139"/>
        <v/>
      </c>
      <c r="BU159" s="21" t="str">
        <f t="shared" si="111"/>
        <v/>
      </c>
      <c r="BV159" t="s">
        <v>55</v>
      </c>
      <c r="BW159" s="45" t="str">
        <f t="shared" si="140"/>
        <v/>
      </c>
      <c r="BX159" s="2" t="str">
        <f>IFERROR(IF(AND(COUNTBLANK(BY$19)=0,BY$19&lt;&gt;0,BY$19&lt;$A159),"",
IF($A159&lt;=BY$14,((BX$11-SUM(BY$26:BY158))*BX$18/365)*(365/12),"")),"")</f>
        <v/>
      </c>
      <c r="BY159" s="2" t="str">
        <f t="shared" si="141"/>
        <v/>
      </c>
      <c r="BZ159" s="21" t="str">
        <f t="shared" si="112"/>
        <v/>
      </c>
    </row>
    <row r="160" spans="1:78" s="2" customFormat="1" x14ac:dyDescent="0.3">
      <c r="A160" s="4">
        <f t="shared" si="142"/>
        <v>135</v>
      </c>
      <c r="B160" s="23">
        <f t="shared" si="96"/>
        <v>46650</v>
      </c>
      <c r="C160" s="24">
        <f t="shared" si="97"/>
        <v>49</v>
      </c>
      <c r="D160" t="s">
        <v>55</v>
      </c>
      <c r="E160" s="45" t="str">
        <f t="shared" si="143"/>
        <v/>
      </c>
      <c r="F160" s="2" t="str">
        <f>IFERROR(IF(AND(COUNTBLANK(G$19)=0,G$19&lt;&gt;0,G$19&lt;$A160),"",
IF($A160&lt;=G$14,((F$11-SUM(G$26:G159))*F$18/365)*(365/12),"")),"")</f>
        <v/>
      </c>
      <c r="G160" s="2" t="str">
        <f t="shared" si="113"/>
        <v/>
      </c>
      <c r="H160" s="21" t="str">
        <f t="shared" si="98"/>
        <v/>
      </c>
      <c r="I160" t="s">
        <v>55</v>
      </c>
      <c r="J160" s="45" t="str">
        <f t="shared" si="114"/>
        <v/>
      </c>
      <c r="K160" s="2" t="str">
        <f>IFERROR(IF(AND(COUNTBLANK(L$19)=0,L$19&lt;&gt;0,L$19&lt;$A160),"",
IF($A160&lt;=L$14,((K$11-SUM(L$26:L159))*K$18/365)*(365/12),"")),"")</f>
        <v/>
      </c>
      <c r="L160" s="2" t="str">
        <f t="shared" si="115"/>
        <v/>
      </c>
      <c r="M160" s="21" t="str">
        <f t="shared" si="99"/>
        <v/>
      </c>
      <c r="N160" t="s">
        <v>55</v>
      </c>
      <c r="O160" s="45" t="str">
        <f t="shared" si="116"/>
        <v/>
      </c>
      <c r="P160" s="2" t="str">
        <f>IFERROR(IF(AND(COUNTBLANK(Q$19)=0,Q$19&lt;&gt;0,Q$19&lt;$A160),"",
IF($A160&lt;=Q$14,((P$11-SUM(Q$26:Q159))*P$18/365)*(365/12),"")),"")</f>
        <v/>
      </c>
      <c r="Q160" s="2" t="str">
        <f t="shared" si="117"/>
        <v/>
      </c>
      <c r="R160" s="21" t="str">
        <f t="shared" si="100"/>
        <v/>
      </c>
      <c r="S160" t="s">
        <v>55</v>
      </c>
      <c r="T160" s="45" t="str">
        <f t="shared" si="118"/>
        <v/>
      </c>
      <c r="U160" s="2" t="str">
        <f>IFERROR(IF(AND(COUNTBLANK(V$19)=0,V$19&lt;&gt;0,V$19&lt;$A160),"",
IF($A160&lt;=V$14,((U$11-SUM(V$26:V159))*U$18/365)*(365/12),"")),"")</f>
        <v/>
      </c>
      <c r="V160" s="2" t="str">
        <f t="shared" si="119"/>
        <v/>
      </c>
      <c r="W160" s="21" t="str">
        <f t="shared" si="101"/>
        <v/>
      </c>
      <c r="X160" t="s">
        <v>55</v>
      </c>
      <c r="Y160" s="45" t="str">
        <f t="shared" si="120"/>
        <v/>
      </c>
      <c r="Z160" s="2" t="str">
        <f>IFERROR(IF(AND(COUNTBLANK(AA$19)=0,AA$19&lt;&gt;0,AA$19&lt;$A160),"",
IF($A160&lt;=AA$14,((Z$11-SUM(AA$26:AA159))*Z$18/365)*(365/12),"")),"")</f>
        <v/>
      </c>
      <c r="AA160" s="2" t="str">
        <f t="shared" si="121"/>
        <v/>
      </c>
      <c r="AB160" s="21" t="str">
        <f t="shared" si="102"/>
        <v/>
      </c>
      <c r="AC160" t="s">
        <v>55</v>
      </c>
      <c r="AD160" s="45" t="str">
        <f t="shared" si="122"/>
        <v/>
      </c>
      <c r="AE160" s="2" t="str">
        <f>IFERROR(IF(AND(COUNTBLANK(AF$19)=0,AF$19&lt;&gt;0,AF$19&lt;$A160),"",
IF($A160&lt;=AF$14,((AE$11-SUM(AF$26:AF159))*AE$18/365)*(365/12),"")),"")</f>
        <v/>
      </c>
      <c r="AF160" s="2" t="str">
        <f t="shared" si="123"/>
        <v/>
      </c>
      <c r="AG160" s="21" t="str">
        <f t="shared" si="103"/>
        <v/>
      </c>
      <c r="AH160" t="s">
        <v>55</v>
      </c>
      <c r="AI160" s="45" t="str">
        <f t="shared" si="124"/>
        <v/>
      </c>
      <c r="AJ160" s="2" t="str">
        <f>IFERROR(IF(AND(COUNTBLANK(AK$19)=0,AK$19&lt;&gt;0,AK$19&lt;$A160),"",
IF($A160&lt;=AK$14,((AJ$11-SUM(AK$26:AK159))*AJ$18/365)*(365/12),"")),"")</f>
        <v/>
      </c>
      <c r="AK160" s="2" t="str">
        <f t="shared" si="125"/>
        <v/>
      </c>
      <c r="AL160" s="21" t="str">
        <f t="shared" si="104"/>
        <v/>
      </c>
      <c r="AM160" t="s">
        <v>55</v>
      </c>
      <c r="AN160" s="45" t="str">
        <f t="shared" si="126"/>
        <v/>
      </c>
      <c r="AO160" s="2" t="str">
        <f>IFERROR(IF(AND(COUNTBLANK(AP$19)=0,AP$19&lt;&gt;0,AP$19&lt;$A160),"",
IF($A160&lt;=AP$14,((AO$11-SUM(AP$26:AP159))*AO$18/365)*(365/12),"")),"")</f>
        <v/>
      </c>
      <c r="AP160" s="2" t="str">
        <f t="shared" si="127"/>
        <v/>
      </c>
      <c r="AQ160" s="21" t="str">
        <f t="shared" si="105"/>
        <v/>
      </c>
      <c r="AR160" t="s">
        <v>55</v>
      </c>
      <c r="AS160" s="45" t="str">
        <f t="shared" si="128"/>
        <v/>
      </c>
      <c r="AT160" s="2" t="str">
        <f>IFERROR(IF(AND(COUNTBLANK(AU$19)=0,AU$19&lt;&gt;0,AU$19&lt;$A160),"",
IF($A160&lt;=AU$14,((AT$11-SUM(AU$26:AU159))*AT$18/365)*(365/12),"")),"")</f>
        <v/>
      </c>
      <c r="AU160" s="2" t="str">
        <f t="shared" si="129"/>
        <v/>
      </c>
      <c r="AV160" s="21" t="str">
        <f t="shared" si="106"/>
        <v/>
      </c>
      <c r="AW160" t="s">
        <v>55</v>
      </c>
      <c r="AX160" s="45" t="str">
        <f t="shared" si="130"/>
        <v/>
      </c>
      <c r="AY160" s="2" t="str">
        <f>IFERROR(IF(AND(COUNTBLANK(AZ$19)=0,AZ$19&lt;&gt;0,AZ$19&lt;$A160),"",
IF($A160&lt;=AZ$14,((AY$11-SUM(AZ$26:AZ159))*AY$18/365)*(365/12),"")),"")</f>
        <v/>
      </c>
      <c r="AZ160" s="2" t="str">
        <f t="shared" si="131"/>
        <v/>
      </c>
      <c r="BA160" s="21" t="str">
        <f t="shared" si="107"/>
        <v/>
      </c>
      <c r="BB160" t="s">
        <v>55</v>
      </c>
      <c r="BC160" s="45" t="str">
        <f t="shared" si="132"/>
        <v/>
      </c>
      <c r="BD160" s="2" t="str">
        <f>IFERROR(IF(AND(COUNTBLANK(BE$19)=0,BE$19&lt;&gt;0,BE$19&lt;$A160),"",
IF($A160&lt;=BE$14,((BD$11-SUM(BE$26:BE159))*BD$18/365)*(365/12),"")),"")</f>
        <v/>
      </c>
      <c r="BE160" s="2" t="str">
        <f t="shared" si="133"/>
        <v/>
      </c>
      <c r="BF160" s="21" t="str">
        <f t="shared" si="108"/>
        <v/>
      </c>
      <c r="BG160" t="s">
        <v>55</v>
      </c>
      <c r="BH160" s="45" t="str">
        <f t="shared" si="134"/>
        <v/>
      </c>
      <c r="BI160" s="2" t="str">
        <f>IFERROR(IF(AND(COUNTBLANK(BJ$19)=0,BJ$19&lt;&gt;0,BJ$19&lt;$A160),"",
IF($A160&lt;=BJ$14,((BI$11-SUM(BJ$26:BJ159))*BI$18/365)*(365/12),"")),"")</f>
        <v/>
      </c>
      <c r="BJ160" s="2" t="str">
        <f t="shared" si="135"/>
        <v/>
      </c>
      <c r="BK160" s="21" t="str">
        <f t="shared" si="109"/>
        <v/>
      </c>
      <c r="BL160" t="s">
        <v>55</v>
      </c>
      <c r="BM160" s="45" t="str">
        <f t="shared" si="136"/>
        <v/>
      </c>
      <c r="BN160" s="2" t="str">
        <f>IFERROR(IF(AND(COUNTBLANK(BO$19)=0,BO$19&lt;&gt;0,BO$19&lt;$A160),"",
IF($A160&lt;=BO$14,((BN$11-SUM(BO$26:BO159))*BN$18/365)*(365/12),"")),"")</f>
        <v/>
      </c>
      <c r="BO160" s="2" t="str">
        <f t="shared" si="137"/>
        <v/>
      </c>
      <c r="BP160" s="21" t="str">
        <f t="shared" si="110"/>
        <v/>
      </c>
      <c r="BQ160" t="s">
        <v>55</v>
      </c>
      <c r="BR160" s="45" t="str">
        <f t="shared" si="138"/>
        <v/>
      </c>
      <c r="BS160" s="2" t="str">
        <f>IFERROR(IF(AND(COUNTBLANK(BT$19)=0,BT$19&lt;&gt;0,BT$19&lt;$A160),"",
IF($A160&lt;=BT$14,((BS$11-SUM(BT$26:BT159))*BS$18/365)*(365/12),"")),"")</f>
        <v/>
      </c>
      <c r="BT160" s="2" t="str">
        <f t="shared" si="139"/>
        <v/>
      </c>
      <c r="BU160" s="21" t="str">
        <f t="shared" si="111"/>
        <v/>
      </c>
      <c r="BV160" t="s">
        <v>55</v>
      </c>
      <c r="BW160" s="45" t="str">
        <f t="shared" si="140"/>
        <v/>
      </c>
      <c r="BX160" s="2" t="str">
        <f>IFERROR(IF(AND(COUNTBLANK(BY$19)=0,BY$19&lt;&gt;0,BY$19&lt;$A160),"",
IF($A160&lt;=BY$14,((BX$11-SUM(BY$26:BY159))*BX$18/365)*(365/12),"")),"")</f>
        <v/>
      </c>
      <c r="BY160" s="2" t="str">
        <f t="shared" si="141"/>
        <v/>
      </c>
      <c r="BZ160" s="21" t="str">
        <f t="shared" si="112"/>
        <v/>
      </c>
    </row>
    <row r="161" spans="1:78" s="2" customFormat="1" x14ac:dyDescent="0.3">
      <c r="A161" s="4">
        <f t="shared" si="142"/>
        <v>136</v>
      </c>
      <c r="B161" s="23">
        <f t="shared" si="96"/>
        <v>46680</v>
      </c>
      <c r="C161" s="24">
        <f t="shared" si="97"/>
        <v>49</v>
      </c>
      <c r="D161" t="s">
        <v>55</v>
      </c>
      <c r="E161" s="45" t="str">
        <f t="shared" si="143"/>
        <v/>
      </c>
      <c r="F161" s="2" t="str">
        <f>IFERROR(IF(AND(COUNTBLANK(G$19)=0,G$19&lt;&gt;0,G$19&lt;$A161),"",
IF($A161&lt;=G$14,((F$11-SUM(G$26:G160))*F$18/365)*(365/12),"")),"")</f>
        <v/>
      </c>
      <c r="G161" s="2" t="str">
        <f t="shared" si="113"/>
        <v/>
      </c>
      <c r="H161" s="21" t="str">
        <f t="shared" si="98"/>
        <v/>
      </c>
      <c r="I161" t="s">
        <v>55</v>
      </c>
      <c r="J161" s="45" t="str">
        <f t="shared" si="114"/>
        <v/>
      </c>
      <c r="K161" s="2" t="str">
        <f>IFERROR(IF(AND(COUNTBLANK(L$19)=0,L$19&lt;&gt;0,L$19&lt;$A161),"",
IF($A161&lt;=L$14,((K$11-SUM(L$26:L160))*K$18/365)*(365/12),"")),"")</f>
        <v/>
      </c>
      <c r="L161" s="2" t="str">
        <f t="shared" si="115"/>
        <v/>
      </c>
      <c r="M161" s="21" t="str">
        <f t="shared" si="99"/>
        <v/>
      </c>
      <c r="N161" t="s">
        <v>55</v>
      </c>
      <c r="O161" s="45" t="str">
        <f t="shared" si="116"/>
        <v/>
      </c>
      <c r="P161" s="2" t="str">
        <f>IFERROR(IF(AND(COUNTBLANK(Q$19)=0,Q$19&lt;&gt;0,Q$19&lt;$A161),"",
IF($A161&lt;=Q$14,((P$11-SUM(Q$26:Q160))*P$18/365)*(365/12),"")),"")</f>
        <v/>
      </c>
      <c r="Q161" s="2" t="str">
        <f t="shared" si="117"/>
        <v/>
      </c>
      <c r="R161" s="21" t="str">
        <f t="shared" si="100"/>
        <v/>
      </c>
      <c r="S161" t="s">
        <v>55</v>
      </c>
      <c r="T161" s="45" t="str">
        <f t="shared" si="118"/>
        <v/>
      </c>
      <c r="U161" s="2" t="str">
        <f>IFERROR(IF(AND(COUNTBLANK(V$19)=0,V$19&lt;&gt;0,V$19&lt;$A161),"",
IF($A161&lt;=V$14,((U$11-SUM(V$26:V160))*U$18/365)*(365/12),"")),"")</f>
        <v/>
      </c>
      <c r="V161" s="2" t="str">
        <f t="shared" si="119"/>
        <v/>
      </c>
      <c r="W161" s="21" t="str">
        <f t="shared" si="101"/>
        <v/>
      </c>
      <c r="X161" t="s">
        <v>55</v>
      </c>
      <c r="Y161" s="45" t="str">
        <f t="shared" si="120"/>
        <v/>
      </c>
      <c r="Z161" s="2" t="str">
        <f>IFERROR(IF(AND(COUNTBLANK(AA$19)=0,AA$19&lt;&gt;0,AA$19&lt;$A161),"",
IF($A161&lt;=AA$14,((Z$11-SUM(AA$26:AA160))*Z$18/365)*(365/12),"")),"")</f>
        <v/>
      </c>
      <c r="AA161" s="2" t="str">
        <f t="shared" si="121"/>
        <v/>
      </c>
      <c r="AB161" s="21" t="str">
        <f t="shared" si="102"/>
        <v/>
      </c>
      <c r="AC161" t="s">
        <v>55</v>
      </c>
      <c r="AD161" s="45" t="str">
        <f t="shared" si="122"/>
        <v/>
      </c>
      <c r="AE161" s="2" t="str">
        <f>IFERROR(IF(AND(COUNTBLANK(AF$19)=0,AF$19&lt;&gt;0,AF$19&lt;$A161),"",
IF($A161&lt;=AF$14,((AE$11-SUM(AF$26:AF160))*AE$18/365)*(365/12),"")),"")</f>
        <v/>
      </c>
      <c r="AF161" s="2" t="str">
        <f t="shared" si="123"/>
        <v/>
      </c>
      <c r="AG161" s="21" t="str">
        <f t="shared" si="103"/>
        <v/>
      </c>
      <c r="AH161" t="s">
        <v>55</v>
      </c>
      <c r="AI161" s="45" t="str">
        <f t="shared" si="124"/>
        <v/>
      </c>
      <c r="AJ161" s="2" t="str">
        <f>IFERROR(IF(AND(COUNTBLANK(AK$19)=0,AK$19&lt;&gt;0,AK$19&lt;$A161),"",
IF($A161&lt;=AK$14,((AJ$11-SUM(AK$26:AK160))*AJ$18/365)*(365/12),"")),"")</f>
        <v/>
      </c>
      <c r="AK161" s="2" t="str">
        <f t="shared" si="125"/>
        <v/>
      </c>
      <c r="AL161" s="21" t="str">
        <f t="shared" si="104"/>
        <v/>
      </c>
      <c r="AM161" t="s">
        <v>55</v>
      </c>
      <c r="AN161" s="45" t="str">
        <f t="shared" si="126"/>
        <v/>
      </c>
      <c r="AO161" s="2" t="str">
        <f>IFERROR(IF(AND(COUNTBLANK(AP$19)=0,AP$19&lt;&gt;0,AP$19&lt;$A161),"",
IF($A161&lt;=AP$14,((AO$11-SUM(AP$26:AP160))*AO$18/365)*(365/12),"")),"")</f>
        <v/>
      </c>
      <c r="AP161" s="2" t="str">
        <f t="shared" si="127"/>
        <v/>
      </c>
      <c r="AQ161" s="21" t="str">
        <f t="shared" si="105"/>
        <v/>
      </c>
      <c r="AR161" t="s">
        <v>55</v>
      </c>
      <c r="AS161" s="45" t="str">
        <f t="shared" si="128"/>
        <v/>
      </c>
      <c r="AT161" s="2" t="str">
        <f>IFERROR(IF(AND(COUNTBLANK(AU$19)=0,AU$19&lt;&gt;0,AU$19&lt;$A161),"",
IF($A161&lt;=AU$14,((AT$11-SUM(AU$26:AU160))*AT$18/365)*(365/12),"")),"")</f>
        <v/>
      </c>
      <c r="AU161" s="2" t="str">
        <f t="shared" si="129"/>
        <v/>
      </c>
      <c r="AV161" s="21" t="str">
        <f t="shared" si="106"/>
        <v/>
      </c>
      <c r="AW161" t="s">
        <v>55</v>
      </c>
      <c r="AX161" s="45" t="str">
        <f t="shared" si="130"/>
        <v/>
      </c>
      <c r="AY161" s="2" t="str">
        <f>IFERROR(IF(AND(COUNTBLANK(AZ$19)=0,AZ$19&lt;&gt;0,AZ$19&lt;$A161),"",
IF($A161&lt;=AZ$14,((AY$11-SUM(AZ$26:AZ160))*AY$18/365)*(365/12),"")),"")</f>
        <v/>
      </c>
      <c r="AZ161" s="2" t="str">
        <f t="shared" si="131"/>
        <v/>
      </c>
      <c r="BA161" s="21" t="str">
        <f t="shared" si="107"/>
        <v/>
      </c>
      <c r="BB161" t="s">
        <v>55</v>
      </c>
      <c r="BC161" s="45" t="str">
        <f t="shared" si="132"/>
        <v/>
      </c>
      <c r="BD161" s="2" t="str">
        <f>IFERROR(IF(AND(COUNTBLANK(BE$19)=0,BE$19&lt;&gt;0,BE$19&lt;$A161),"",
IF($A161&lt;=BE$14,((BD$11-SUM(BE$26:BE160))*BD$18/365)*(365/12),"")),"")</f>
        <v/>
      </c>
      <c r="BE161" s="2" t="str">
        <f t="shared" si="133"/>
        <v/>
      </c>
      <c r="BF161" s="21" t="str">
        <f t="shared" si="108"/>
        <v/>
      </c>
      <c r="BG161" t="s">
        <v>55</v>
      </c>
      <c r="BH161" s="45" t="str">
        <f t="shared" si="134"/>
        <v/>
      </c>
      <c r="BI161" s="2" t="str">
        <f>IFERROR(IF(AND(COUNTBLANK(BJ$19)=0,BJ$19&lt;&gt;0,BJ$19&lt;$A161),"",
IF($A161&lt;=BJ$14,((BI$11-SUM(BJ$26:BJ160))*BI$18/365)*(365/12),"")),"")</f>
        <v/>
      </c>
      <c r="BJ161" s="2" t="str">
        <f t="shared" si="135"/>
        <v/>
      </c>
      <c r="BK161" s="21" t="str">
        <f t="shared" si="109"/>
        <v/>
      </c>
      <c r="BL161" t="s">
        <v>55</v>
      </c>
      <c r="BM161" s="45" t="str">
        <f t="shared" si="136"/>
        <v/>
      </c>
      <c r="BN161" s="2" t="str">
        <f>IFERROR(IF(AND(COUNTBLANK(BO$19)=0,BO$19&lt;&gt;0,BO$19&lt;$A161),"",
IF($A161&lt;=BO$14,((BN$11-SUM(BO$26:BO160))*BN$18/365)*(365/12),"")),"")</f>
        <v/>
      </c>
      <c r="BO161" s="2" t="str">
        <f t="shared" si="137"/>
        <v/>
      </c>
      <c r="BP161" s="21" t="str">
        <f t="shared" si="110"/>
        <v/>
      </c>
      <c r="BQ161" t="s">
        <v>55</v>
      </c>
      <c r="BR161" s="45" t="str">
        <f t="shared" si="138"/>
        <v/>
      </c>
      <c r="BS161" s="2" t="str">
        <f>IFERROR(IF(AND(COUNTBLANK(BT$19)=0,BT$19&lt;&gt;0,BT$19&lt;$A161),"",
IF($A161&lt;=BT$14,((BS$11-SUM(BT$26:BT160))*BS$18/365)*(365/12),"")),"")</f>
        <v/>
      </c>
      <c r="BT161" s="2" t="str">
        <f t="shared" si="139"/>
        <v/>
      </c>
      <c r="BU161" s="21" t="str">
        <f t="shared" si="111"/>
        <v/>
      </c>
      <c r="BV161" t="s">
        <v>55</v>
      </c>
      <c r="BW161" s="45" t="str">
        <f t="shared" si="140"/>
        <v/>
      </c>
      <c r="BX161" s="2" t="str">
        <f>IFERROR(IF(AND(COUNTBLANK(BY$19)=0,BY$19&lt;&gt;0,BY$19&lt;$A161),"",
IF($A161&lt;=BY$14,((BX$11-SUM(BY$26:BY160))*BX$18/365)*(365/12),"")),"")</f>
        <v/>
      </c>
      <c r="BY161" s="2" t="str">
        <f t="shared" si="141"/>
        <v/>
      </c>
      <c r="BZ161" s="21" t="str">
        <f t="shared" si="112"/>
        <v/>
      </c>
    </row>
    <row r="162" spans="1:78" s="2" customFormat="1" x14ac:dyDescent="0.3">
      <c r="A162" s="4">
        <f t="shared" si="142"/>
        <v>137</v>
      </c>
      <c r="B162" s="23">
        <f t="shared" si="96"/>
        <v>46711</v>
      </c>
      <c r="C162" s="24">
        <f t="shared" si="97"/>
        <v>49</v>
      </c>
      <c r="D162" t="s">
        <v>55</v>
      </c>
      <c r="E162" s="45" t="str">
        <f t="shared" si="143"/>
        <v/>
      </c>
      <c r="F162" s="2" t="str">
        <f>IFERROR(IF(AND(COUNTBLANK(G$19)=0,G$19&lt;&gt;0,G$19&lt;$A162),"",
IF($A162&lt;=G$14,((F$11-SUM(G$26:G161))*F$18/365)*(365/12),"")),"")</f>
        <v/>
      </c>
      <c r="G162" s="2" t="str">
        <f t="shared" si="113"/>
        <v/>
      </c>
      <c r="H162" s="21" t="str">
        <f t="shared" si="98"/>
        <v/>
      </c>
      <c r="I162" t="s">
        <v>55</v>
      </c>
      <c r="J162" s="45" t="str">
        <f t="shared" si="114"/>
        <v/>
      </c>
      <c r="K162" s="2" t="str">
        <f>IFERROR(IF(AND(COUNTBLANK(L$19)=0,L$19&lt;&gt;0,L$19&lt;$A162),"",
IF($A162&lt;=L$14,((K$11-SUM(L$26:L161))*K$18/365)*(365/12),"")),"")</f>
        <v/>
      </c>
      <c r="L162" s="2" t="str">
        <f t="shared" si="115"/>
        <v/>
      </c>
      <c r="M162" s="21" t="str">
        <f t="shared" si="99"/>
        <v/>
      </c>
      <c r="N162" t="s">
        <v>55</v>
      </c>
      <c r="O162" s="45" t="str">
        <f t="shared" si="116"/>
        <v/>
      </c>
      <c r="P162" s="2" t="str">
        <f>IFERROR(IF(AND(COUNTBLANK(Q$19)=0,Q$19&lt;&gt;0,Q$19&lt;$A162),"",
IF($A162&lt;=Q$14,((P$11-SUM(Q$26:Q161))*P$18/365)*(365/12),"")),"")</f>
        <v/>
      </c>
      <c r="Q162" s="2" t="str">
        <f t="shared" si="117"/>
        <v/>
      </c>
      <c r="R162" s="21" t="str">
        <f t="shared" si="100"/>
        <v/>
      </c>
      <c r="S162" t="s">
        <v>55</v>
      </c>
      <c r="T162" s="45" t="str">
        <f t="shared" si="118"/>
        <v/>
      </c>
      <c r="U162" s="2" t="str">
        <f>IFERROR(IF(AND(COUNTBLANK(V$19)=0,V$19&lt;&gt;0,V$19&lt;$A162),"",
IF($A162&lt;=V$14,((U$11-SUM(V$26:V161))*U$18/365)*(365/12),"")),"")</f>
        <v/>
      </c>
      <c r="V162" s="2" t="str">
        <f t="shared" si="119"/>
        <v/>
      </c>
      <c r="W162" s="21" t="str">
        <f t="shared" si="101"/>
        <v/>
      </c>
      <c r="X162" t="s">
        <v>55</v>
      </c>
      <c r="Y162" s="45" t="str">
        <f t="shared" si="120"/>
        <v/>
      </c>
      <c r="Z162" s="2" t="str">
        <f>IFERROR(IF(AND(COUNTBLANK(AA$19)=0,AA$19&lt;&gt;0,AA$19&lt;$A162),"",
IF($A162&lt;=AA$14,((Z$11-SUM(AA$26:AA161))*Z$18/365)*(365/12),"")),"")</f>
        <v/>
      </c>
      <c r="AA162" s="2" t="str">
        <f t="shared" si="121"/>
        <v/>
      </c>
      <c r="AB162" s="21" t="str">
        <f t="shared" si="102"/>
        <v/>
      </c>
      <c r="AC162" t="s">
        <v>55</v>
      </c>
      <c r="AD162" s="45" t="str">
        <f t="shared" si="122"/>
        <v/>
      </c>
      <c r="AE162" s="2" t="str">
        <f>IFERROR(IF(AND(COUNTBLANK(AF$19)=0,AF$19&lt;&gt;0,AF$19&lt;$A162),"",
IF($A162&lt;=AF$14,((AE$11-SUM(AF$26:AF161))*AE$18/365)*(365/12),"")),"")</f>
        <v/>
      </c>
      <c r="AF162" s="2" t="str">
        <f t="shared" si="123"/>
        <v/>
      </c>
      <c r="AG162" s="21" t="str">
        <f t="shared" si="103"/>
        <v/>
      </c>
      <c r="AH162" t="s">
        <v>55</v>
      </c>
      <c r="AI162" s="45" t="str">
        <f t="shared" si="124"/>
        <v/>
      </c>
      <c r="AJ162" s="2" t="str">
        <f>IFERROR(IF(AND(COUNTBLANK(AK$19)=0,AK$19&lt;&gt;0,AK$19&lt;$A162),"",
IF($A162&lt;=AK$14,((AJ$11-SUM(AK$26:AK161))*AJ$18/365)*(365/12),"")),"")</f>
        <v/>
      </c>
      <c r="AK162" s="2" t="str">
        <f t="shared" si="125"/>
        <v/>
      </c>
      <c r="AL162" s="21" t="str">
        <f t="shared" si="104"/>
        <v/>
      </c>
      <c r="AM162" t="s">
        <v>55</v>
      </c>
      <c r="AN162" s="45" t="str">
        <f t="shared" si="126"/>
        <v/>
      </c>
      <c r="AO162" s="2" t="str">
        <f>IFERROR(IF(AND(COUNTBLANK(AP$19)=0,AP$19&lt;&gt;0,AP$19&lt;$A162),"",
IF($A162&lt;=AP$14,((AO$11-SUM(AP$26:AP161))*AO$18/365)*(365/12),"")),"")</f>
        <v/>
      </c>
      <c r="AP162" s="2" t="str">
        <f t="shared" si="127"/>
        <v/>
      </c>
      <c r="AQ162" s="21" t="str">
        <f t="shared" si="105"/>
        <v/>
      </c>
      <c r="AR162" t="s">
        <v>55</v>
      </c>
      <c r="AS162" s="45" t="str">
        <f t="shared" si="128"/>
        <v/>
      </c>
      <c r="AT162" s="2" t="str">
        <f>IFERROR(IF(AND(COUNTBLANK(AU$19)=0,AU$19&lt;&gt;0,AU$19&lt;$A162),"",
IF($A162&lt;=AU$14,((AT$11-SUM(AU$26:AU161))*AT$18/365)*(365/12),"")),"")</f>
        <v/>
      </c>
      <c r="AU162" s="2" t="str">
        <f t="shared" si="129"/>
        <v/>
      </c>
      <c r="AV162" s="21" t="str">
        <f t="shared" si="106"/>
        <v/>
      </c>
      <c r="AW162" t="s">
        <v>55</v>
      </c>
      <c r="AX162" s="45" t="str">
        <f t="shared" si="130"/>
        <v/>
      </c>
      <c r="AY162" s="2" t="str">
        <f>IFERROR(IF(AND(COUNTBLANK(AZ$19)=0,AZ$19&lt;&gt;0,AZ$19&lt;$A162),"",
IF($A162&lt;=AZ$14,((AY$11-SUM(AZ$26:AZ161))*AY$18/365)*(365/12),"")),"")</f>
        <v/>
      </c>
      <c r="AZ162" s="2" t="str">
        <f t="shared" si="131"/>
        <v/>
      </c>
      <c r="BA162" s="21" t="str">
        <f t="shared" si="107"/>
        <v/>
      </c>
      <c r="BB162" t="s">
        <v>55</v>
      </c>
      <c r="BC162" s="45" t="str">
        <f t="shared" si="132"/>
        <v/>
      </c>
      <c r="BD162" s="2" t="str">
        <f>IFERROR(IF(AND(COUNTBLANK(BE$19)=0,BE$19&lt;&gt;0,BE$19&lt;$A162),"",
IF($A162&lt;=BE$14,((BD$11-SUM(BE$26:BE161))*BD$18/365)*(365/12),"")),"")</f>
        <v/>
      </c>
      <c r="BE162" s="2" t="str">
        <f t="shared" si="133"/>
        <v/>
      </c>
      <c r="BF162" s="21" t="str">
        <f t="shared" si="108"/>
        <v/>
      </c>
      <c r="BG162" t="s">
        <v>55</v>
      </c>
      <c r="BH162" s="45" t="str">
        <f t="shared" si="134"/>
        <v/>
      </c>
      <c r="BI162" s="2" t="str">
        <f>IFERROR(IF(AND(COUNTBLANK(BJ$19)=0,BJ$19&lt;&gt;0,BJ$19&lt;$A162),"",
IF($A162&lt;=BJ$14,((BI$11-SUM(BJ$26:BJ161))*BI$18/365)*(365/12),"")),"")</f>
        <v/>
      </c>
      <c r="BJ162" s="2" t="str">
        <f t="shared" si="135"/>
        <v/>
      </c>
      <c r="BK162" s="21" t="str">
        <f t="shared" si="109"/>
        <v/>
      </c>
      <c r="BL162" t="s">
        <v>55</v>
      </c>
      <c r="BM162" s="45" t="str">
        <f t="shared" si="136"/>
        <v/>
      </c>
      <c r="BN162" s="2" t="str">
        <f>IFERROR(IF(AND(COUNTBLANK(BO$19)=0,BO$19&lt;&gt;0,BO$19&lt;$A162),"",
IF($A162&lt;=BO$14,((BN$11-SUM(BO$26:BO161))*BN$18/365)*(365/12),"")),"")</f>
        <v/>
      </c>
      <c r="BO162" s="2" t="str">
        <f t="shared" si="137"/>
        <v/>
      </c>
      <c r="BP162" s="21" t="str">
        <f t="shared" si="110"/>
        <v/>
      </c>
      <c r="BQ162" t="s">
        <v>55</v>
      </c>
      <c r="BR162" s="45" t="str">
        <f t="shared" si="138"/>
        <v/>
      </c>
      <c r="BS162" s="2" t="str">
        <f>IFERROR(IF(AND(COUNTBLANK(BT$19)=0,BT$19&lt;&gt;0,BT$19&lt;$A162),"",
IF($A162&lt;=BT$14,((BS$11-SUM(BT$26:BT161))*BS$18/365)*(365/12),"")),"")</f>
        <v/>
      </c>
      <c r="BT162" s="2" t="str">
        <f t="shared" si="139"/>
        <v/>
      </c>
      <c r="BU162" s="21" t="str">
        <f t="shared" si="111"/>
        <v/>
      </c>
      <c r="BV162" t="s">
        <v>55</v>
      </c>
      <c r="BW162" s="45" t="str">
        <f t="shared" si="140"/>
        <v/>
      </c>
      <c r="BX162" s="2" t="str">
        <f>IFERROR(IF(AND(COUNTBLANK(BY$19)=0,BY$19&lt;&gt;0,BY$19&lt;$A162),"",
IF($A162&lt;=BY$14,((BX$11-SUM(BY$26:BY161))*BX$18/365)*(365/12),"")),"")</f>
        <v/>
      </c>
      <c r="BY162" s="2" t="str">
        <f t="shared" si="141"/>
        <v/>
      </c>
      <c r="BZ162" s="21" t="str">
        <f t="shared" si="112"/>
        <v/>
      </c>
    </row>
    <row r="163" spans="1:78" s="2" customFormat="1" x14ac:dyDescent="0.3">
      <c r="A163" s="4">
        <f t="shared" si="142"/>
        <v>138</v>
      </c>
      <c r="B163" s="23">
        <f t="shared" si="96"/>
        <v>46741</v>
      </c>
      <c r="C163" s="24">
        <f t="shared" si="97"/>
        <v>49</v>
      </c>
      <c r="D163" t="s">
        <v>55</v>
      </c>
      <c r="E163" s="45" t="str">
        <f t="shared" si="143"/>
        <v/>
      </c>
      <c r="F163" s="2" t="str">
        <f>IFERROR(IF(AND(COUNTBLANK(G$19)=0,G$19&lt;&gt;0,G$19&lt;$A163),"",
IF($A163&lt;=G$14,((F$11-SUM(G$26:G162))*F$18/365)*(365/12),"")),"")</f>
        <v/>
      </c>
      <c r="G163" s="2" t="str">
        <f t="shared" si="113"/>
        <v/>
      </c>
      <c r="H163" s="21" t="str">
        <f t="shared" si="98"/>
        <v/>
      </c>
      <c r="I163" t="s">
        <v>55</v>
      </c>
      <c r="J163" s="45" t="str">
        <f t="shared" si="114"/>
        <v/>
      </c>
      <c r="K163" s="2" t="str">
        <f>IFERROR(IF(AND(COUNTBLANK(L$19)=0,L$19&lt;&gt;0,L$19&lt;$A163),"",
IF($A163&lt;=L$14,((K$11-SUM(L$26:L162))*K$18/365)*(365/12),"")),"")</f>
        <v/>
      </c>
      <c r="L163" s="2" t="str">
        <f t="shared" si="115"/>
        <v/>
      </c>
      <c r="M163" s="21" t="str">
        <f t="shared" si="99"/>
        <v/>
      </c>
      <c r="N163" t="s">
        <v>55</v>
      </c>
      <c r="O163" s="45" t="str">
        <f t="shared" si="116"/>
        <v/>
      </c>
      <c r="P163" s="2" t="str">
        <f>IFERROR(IF(AND(COUNTBLANK(Q$19)=0,Q$19&lt;&gt;0,Q$19&lt;$A163),"",
IF($A163&lt;=Q$14,((P$11-SUM(Q$26:Q162))*P$18/365)*(365/12),"")),"")</f>
        <v/>
      </c>
      <c r="Q163" s="2" t="str">
        <f t="shared" si="117"/>
        <v/>
      </c>
      <c r="R163" s="21" t="str">
        <f t="shared" si="100"/>
        <v/>
      </c>
      <c r="S163" t="s">
        <v>55</v>
      </c>
      <c r="T163" s="45" t="str">
        <f t="shared" si="118"/>
        <v/>
      </c>
      <c r="U163" s="2" t="str">
        <f>IFERROR(IF(AND(COUNTBLANK(V$19)=0,V$19&lt;&gt;0,V$19&lt;$A163),"",
IF($A163&lt;=V$14,((U$11-SUM(V$26:V162))*U$18/365)*(365/12),"")),"")</f>
        <v/>
      </c>
      <c r="V163" s="2" t="str">
        <f t="shared" si="119"/>
        <v/>
      </c>
      <c r="W163" s="21" t="str">
        <f t="shared" si="101"/>
        <v/>
      </c>
      <c r="X163" t="s">
        <v>55</v>
      </c>
      <c r="Y163" s="45" t="str">
        <f t="shared" si="120"/>
        <v/>
      </c>
      <c r="Z163" s="2" t="str">
        <f>IFERROR(IF(AND(COUNTBLANK(AA$19)=0,AA$19&lt;&gt;0,AA$19&lt;$A163),"",
IF($A163&lt;=AA$14,((Z$11-SUM(AA$26:AA162))*Z$18/365)*(365/12),"")),"")</f>
        <v/>
      </c>
      <c r="AA163" s="2" t="str">
        <f t="shared" si="121"/>
        <v/>
      </c>
      <c r="AB163" s="21" t="str">
        <f t="shared" si="102"/>
        <v/>
      </c>
      <c r="AC163" t="s">
        <v>55</v>
      </c>
      <c r="AD163" s="45" t="str">
        <f t="shared" si="122"/>
        <v/>
      </c>
      <c r="AE163" s="2" t="str">
        <f>IFERROR(IF(AND(COUNTBLANK(AF$19)=0,AF$19&lt;&gt;0,AF$19&lt;$A163),"",
IF($A163&lt;=AF$14,((AE$11-SUM(AF$26:AF162))*AE$18/365)*(365/12),"")),"")</f>
        <v/>
      </c>
      <c r="AF163" s="2" t="str">
        <f t="shared" si="123"/>
        <v/>
      </c>
      <c r="AG163" s="21" t="str">
        <f t="shared" si="103"/>
        <v/>
      </c>
      <c r="AH163" t="s">
        <v>55</v>
      </c>
      <c r="AI163" s="45" t="str">
        <f t="shared" si="124"/>
        <v/>
      </c>
      <c r="AJ163" s="2" t="str">
        <f>IFERROR(IF(AND(COUNTBLANK(AK$19)=0,AK$19&lt;&gt;0,AK$19&lt;$A163),"",
IF($A163&lt;=AK$14,((AJ$11-SUM(AK$26:AK162))*AJ$18/365)*(365/12),"")),"")</f>
        <v/>
      </c>
      <c r="AK163" s="2" t="str">
        <f t="shared" si="125"/>
        <v/>
      </c>
      <c r="AL163" s="21" t="str">
        <f t="shared" si="104"/>
        <v/>
      </c>
      <c r="AM163" t="s">
        <v>55</v>
      </c>
      <c r="AN163" s="45" t="str">
        <f t="shared" si="126"/>
        <v/>
      </c>
      <c r="AO163" s="2" t="str">
        <f>IFERROR(IF(AND(COUNTBLANK(AP$19)=0,AP$19&lt;&gt;0,AP$19&lt;$A163),"",
IF($A163&lt;=AP$14,((AO$11-SUM(AP$26:AP162))*AO$18/365)*(365/12),"")),"")</f>
        <v/>
      </c>
      <c r="AP163" s="2" t="str">
        <f t="shared" si="127"/>
        <v/>
      </c>
      <c r="AQ163" s="21" t="str">
        <f t="shared" si="105"/>
        <v/>
      </c>
      <c r="AR163" t="s">
        <v>55</v>
      </c>
      <c r="AS163" s="45" t="str">
        <f t="shared" si="128"/>
        <v/>
      </c>
      <c r="AT163" s="2" t="str">
        <f>IFERROR(IF(AND(COUNTBLANK(AU$19)=0,AU$19&lt;&gt;0,AU$19&lt;$A163),"",
IF($A163&lt;=AU$14,((AT$11-SUM(AU$26:AU162))*AT$18/365)*(365/12),"")),"")</f>
        <v/>
      </c>
      <c r="AU163" s="2" t="str">
        <f t="shared" si="129"/>
        <v/>
      </c>
      <c r="AV163" s="21" t="str">
        <f t="shared" si="106"/>
        <v/>
      </c>
      <c r="AW163" t="s">
        <v>55</v>
      </c>
      <c r="AX163" s="45" t="str">
        <f t="shared" si="130"/>
        <v/>
      </c>
      <c r="AY163" s="2" t="str">
        <f>IFERROR(IF(AND(COUNTBLANK(AZ$19)=0,AZ$19&lt;&gt;0,AZ$19&lt;$A163),"",
IF($A163&lt;=AZ$14,((AY$11-SUM(AZ$26:AZ162))*AY$18/365)*(365/12),"")),"")</f>
        <v/>
      </c>
      <c r="AZ163" s="2" t="str">
        <f t="shared" si="131"/>
        <v/>
      </c>
      <c r="BA163" s="21" t="str">
        <f t="shared" si="107"/>
        <v/>
      </c>
      <c r="BB163" t="s">
        <v>55</v>
      </c>
      <c r="BC163" s="45" t="str">
        <f t="shared" si="132"/>
        <v/>
      </c>
      <c r="BD163" s="2" t="str">
        <f>IFERROR(IF(AND(COUNTBLANK(BE$19)=0,BE$19&lt;&gt;0,BE$19&lt;$A163),"",
IF($A163&lt;=BE$14,((BD$11-SUM(BE$26:BE162))*BD$18/365)*(365/12),"")),"")</f>
        <v/>
      </c>
      <c r="BE163" s="2" t="str">
        <f t="shared" si="133"/>
        <v/>
      </c>
      <c r="BF163" s="21" t="str">
        <f t="shared" si="108"/>
        <v/>
      </c>
      <c r="BG163" t="s">
        <v>55</v>
      </c>
      <c r="BH163" s="45" t="str">
        <f t="shared" si="134"/>
        <v/>
      </c>
      <c r="BI163" s="2" t="str">
        <f>IFERROR(IF(AND(COUNTBLANK(BJ$19)=0,BJ$19&lt;&gt;0,BJ$19&lt;$A163),"",
IF($A163&lt;=BJ$14,((BI$11-SUM(BJ$26:BJ162))*BI$18/365)*(365/12),"")),"")</f>
        <v/>
      </c>
      <c r="BJ163" s="2" t="str">
        <f t="shared" si="135"/>
        <v/>
      </c>
      <c r="BK163" s="21" t="str">
        <f t="shared" si="109"/>
        <v/>
      </c>
      <c r="BL163" t="s">
        <v>55</v>
      </c>
      <c r="BM163" s="45" t="str">
        <f t="shared" si="136"/>
        <v/>
      </c>
      <c r="BN163" s="2" t="str">
        <f>IFERROR(IF(AND(COUNTBLANK(BO$19)=0,BO$19&lt;&gt;0,BO$19&lt;$A163),"",
IF($A163&lt;=BO$14,((BN$11-SUM(BO$26:BO162))*BN$18/365)*(365/12),"")),"")</f>
        <v/>
      </c>
      <c r="BO163" s="2" t="str">
        <f t="shared" si="137"/>
        <v/>
      </c>
      <c r="BP163" s="21" t="str">
        <f t="shared" si="110"/>
        <v/>
      </c>
      <c r="BQ163" t="s">
        <v>55</v>
      </c>
      <c r="BR163" s="45" t="str">
        <f t="shared" si="138"/>
        <v/>
      </c>
      <c r="BS163" s="2" t="str">
        <f>IFERROR(IF(AND(COUNTBLANK(BT$19)=0,BT$19&lt;&gt;0,BT$19&lt;$A163),"",
IF($A163&lt;=BT$14,((BS$11-SUM(BT$26:BT162))*BS$18/365)*(365/12),"")),"")</f>
        <v/>
      </c>
      <c r="BT163" s="2" t="str">
        <f t="shared" si="139"/>
        <v/>
      </c>
      <c r="BU163" s="21" t="str">
        <f t="shared" si="111"/>
        <v/>
      </c>
      <c r="BV163" t="s">
        <v>55</v>
      </c>
      <c r="BW163" s="45" t="str">
        <f t="shared" si="140"/>
        <v/>
      </c>
      <c r="BX163" s="2" t="str">
        <f>IFERROR(IF(AND(COUNTBLANK(BY$19)=0,BY$19&lt;&gt;0,BY$19&lt;$A163),"",
IF($A163&lt;=BY$14,((BX$11-SUM(BY$26:BY162))*BX$18/365)*(365/12),"")),"")</f>
        <v/>
      </c>
      <c r="BY163" s="2" t="str">
        <f t="shared" si="141"/>
        <v/>
      </c>
      <c r="BZ163" s="21" t="str">
        <f t="shared" si="112"/>
        <v/>
      </c>
    </row>
    <row r="164" spans="1:78" s="2" customFormat="1" x14ac:dyDescent="0.3">
      <c r="A164" s="4">
        <f t="shared" si="142"/>
        <v>139</v>
      </c>
      <c r="B164" s="23">
        <f t="shared" si="96"/>
        <v>46772</v>
      </c>
      <c r="C164" s="24">
        <f t="shared" si="97"/>
        <v>50</v>
      </c>
      <c r="D164" t="s">
        <v>55</v>
      </c>
      <c r="E164" s="45" t="str">
        <f t="shared" si="143"/>
        <v/>
      </c>
      <c r="F164" s="2" t="str">
        <f>IFERROR(IF(AND(COUNTBLANK(G$19)=0,G$19&lt;&gt;0,G$19&lt;$A164),"",
IF($A164&lt;=G$14,((F$11-SUM(G$26:G163))*F$18/365)*(365/12),"")),"")</f>
        <v/>
      </c>
      <c r="G164" s="2" t="str">
        <f t="shared" si="113"/>
        <v/>
      </c>
      <c r="H164" s="21" t="str">
        <f t="shared" si="98"/>
        <v/>
      </c>
      <c r="I164" t="s">
        <v>55</v>
      </c>
      <c r="J164" s="45" t="str">
        <f t="shared" si="114"/>
        <v/>
      </c>
      <c r="K164" s="2" t="str">
        <f>IFERROR(IF(AND(COUNTBLANK(L$19)=0,L$19&lt;&gt;0,L$19&lt;$A164),"",
IF($A164&lt;=L$14,((K$11-SUM(L$26:L163))*K$18/365)*(365/12),"")),"")</f>
        <v/>
      </c>
      <c r="L164" s="2" t="str">
        <f t="shared" si="115"/>
        <v/>
      </c>
      <c r="M164" s="21" t="str">
        <f t="shared" si="99"/>
        <v/>
      </c>
      <c r="N164" t="s">
        <v>55</v>
      </c>
      <c r="O164" s="45" t="str">
        <f t="shared" si="116"/>
        <v/>
      </c>
      <c r="P164" s="2" t="str">
        <f>IFERROR(IF(AND(COUNTBLANK(Q$19)=0,Q$19&lt;&gt;0,Q$19&lt;$A164),"",
IF($A164&lt;=Q$14,((P$11-SUM(Q$26:Q163))*P$18/365)*(365/12),"")),"")</f>
        <v/>
      </c>
      <c r="Q164" s="2" t="str">
        <f t="shared" si="117"/>
        <v/>
      </c>
      <c r="R164" s="21" t="str">
        <f t="shared" si="100"/>
        <v/>
      </c>
      <c r="S164" t="s">
        <v>55</v>
      </c>
      <c r="T164" s="45" t="str">
        <f t="shared" si="118"/>
        <v/>
      </c>
      <c r="U164" s="2" t="str">
        <f>IFERROR(IF(AND(COUNTBLANK(V$19)=0,V$19&lt;&gt;0,V$19&lt;$A164),"",
IF($A164&lt;=V$14,((U$11-SUM(V$26:V163))*U$18/365)*(365/12),"")),"")</f>
        <v/>
      </c>
      <c r="V164" s="2" t="str">
        <f t="shared" si="119"/>
        <v/>
      </c>
      <c r="W164" s="21" t="str">
        <f t="shared" si="101"/>
        <v/>
      </c>
      <c r="X164" t="s">
        <v>55</v>
      </c>
      <c r="Y164" s="45" t="str">
        <f t="shared" si="120"/>
        <v/>
      </c>
      <c r="Z164" s="2" t="str">
        <f>IFERROR(IF(AND(COUNTBLANK(AA$19)=0,AA$19&lt;&gt;0,AA$19&lt;$A164),"",
IF($A164&lt;=AA$14,((Z$11-SUM(AA$26:AA163))*Z$18/365)*(365/12),"")),"")</f>
        <v/>
      </c>
      <c r="AA164" s="2" t="str">
        <f t="shared" si="121"/>
        <v/>
      </c>
      <c r="AB164" s="21" t="str">
        <f t="shared" si="102"/>
        <v/>
      </c>
      <c r="AC164" t="s">
        <v>55</v>
      </c>
      <c r="AD164" s="45" t="str">
        <f t="shared" si="122"/>
        <v/>
      </c>
      <c r="AE164" s="2" t="str">
        <f>IFERROR(IF(AND(COUNTBLANK(AF$19)=0,AF$19&lt;&gt;0,AF$19&lt;$A164),"",
IF($A164&lt;=AF$14,((AE$11-SUM(AF$26:AF163))*AE$18/365)*(365/12),"")),"")</f>
        <v/>
      </c>
      <c r="AF164" s="2" t="str">
        <f t="shared" si="123"/>
        <v/>
      </c>
      <c r="AG164" s="21" t="str">
        <f t="shared" si="103"/>
        <v/>
      </c>
      <c r="AH164" t="s">
        <v>55</v>
      </c>
      <c r="AI164" s="45" t="str">
        <f t="shared" si="124"/>
        <v/>
      </c>
      <c r="AJ164" s="2" t="str">
        <f>IFERROR(IF(AND(COUNTBLANK(AK$19)=0,AK$19&lt;&gt;0,AK$19&lt;$A164),"",
IF($A164&lt;=AK$14,((AJ$11-SUM(AK$26:AK163))*AJ$18/365)*(365/12),"")),"")</f>
        <v/>
      </c>
      <c r="AK164" s="2" t="str">
        <f t="shared" si="125"/>
        <v/>
      </c>
      <c r="AL164" s="21" t="str">
        <f t="shared" si="104"/>
        <v/>
      </c>
      <c r="AM164" t="s">
        <v>55</v>
      </c>
      <c r="AN164" s="45" t="str">
        <f t="shared" si="126"/>
        <v/>
      </c>
      <c r="AO164" s="2" t="str">
        <f>IFERROR(IF(AND(COUNTBLANK(AP$19)=0,AP$19&lt;&gt;0,AP$19&lt;$A164),"",
IF($A164&lt;=AP$14,((AO$11-SUM(AP$26:AP163))*AO$18/365)*(365/12),"")),"")</f>
        <v/>
      </c>
      <c r="AP164" s="2" t="str">
        <f t="shared" si="127"/>
        <v/>
      </c>
      <c r="AQ164" s="21" t="str">
        <f t="shared" si="105"/>
        <v/>
      </c>
      <c r="AR164" t="s">
        <v>55</v>
      </c>
      <c r="AS164" s="45" t="str">
        <f t="shared" si="128"/>
        <v/>
      </c>
      <c r="AT164" s="2" t="str">
        <f>IFERROR(IF(AND(COUNTBLANK(AU$19)=0,AU$19&lt;&gt;0,AU$19&lt;$A164),"",
IF($A164&lt;=AU$14,((AT$11-SUM(AU$26:AU163))*AT$18/365)*(365/12),"")),"")</f>
        <v/>
      </c>
      <c r="AU164" s="2" t="str">
        <f t="shared" si="129"/>
        <v/>
      </c>
      <c r="AV164" s="21" t="str">
        <f t="shared" si="106"/>
        <v/>
      </c>
      <c r="AW164" t="s">
        <v>55</v>
      </c>
      <c r="AX164" s="45" t="str">
        <f t="shared" si="130"/>
        <v/>
      </c>
      <c r="AY164" s="2" t="str">
        <f>IFERROR(IF(AND(COUNTBLANK(AZ$19)=0,AZ$19&lt;&gt;0,AZ$19&lt;$A164),"",
IF($A164&lt;=AZ$14,((AY$11-SUM(AZ$26:AZ163))*AY$18/365)*(365/12),"")),"")</f>
        <v/>
      </c>
      <c r="AZ164" s="2" t="str">
        <f t="shared" si="131"/>
        <v/>
      </c>
      <c r="BA164" s="21" t="str">
        <f t="shared" si="107"/>
        <v/>
      </c>
      <c r="BB164" t="s">
        <v>55</v>
      </c>
      <c r="BC164" s="45" t="str">
        <f t="shared" si="132"/>
        <v/>
      </c>
      <c r="BD164" s="2" t="str">
        <f>IFERROR(IF(AND(COUNTBLANK(BE$19)=0,BE$19&lt;&gt;0,BE$19&lt;$A164),"",
IF($A164&lt;=BE$14,((BD$11-SUM(BE$26:BE163))*BD$18/365)*(365/12),"")),"")</f>
        <v/>
      </c>
      <c r="BE164" s="2" t="str">
        <f t="shared" si="133"/>
        <v/>
      </c>
      <c r="BF164" s="21" t="str">
        <f t="shared" si="108"/>
        <v/>
      </c>
      <c r="BG164" t="s">
        <v>55</v>
      </c>
      <c r="BH164" s="45" t="str">
        <f t="shared" si="134"/>
        <v/>
      </c>
      <c r="BI164" s="2" t="str">
        <f>IFERROR(IF(AND(COUNTBLANK(BJ$19)=0,BJ$19&lt;&gt;0,BJ$19&lt;$A164),"",
IF($A164&lt;=BJ$14,((BI$11-SUM(BJ$26:BJ163))*BI$18/365)*(365/12),"")),"")</f>
        <v/>
      </c>
      <c r="BJ164" s="2" t="str">
        <f t="shared" si="135"/>
        <v/>
      </c>
      <c r="BK164" s="21" t="str">
        <f t="shared" si="109"/>
        <v/>
      </c>
      <c r="BL164" t="s">
        <v>55</v>
      </c>
      <c r="BM164" s="45" t="str">
        <f t="shared" si="136"/>
        <v/>
      </c>
      <c r="BN164" s="2" t="str">
        <f>IFERROR(IF(AND(COUNTBLANK(BO$19)=0,BO$19&lt;&gt;0,BO$19&lt;$A164),"",
IF($A164&lt;=BO$14,((BN$11-SUM(BO$26:BO163))*BN$18/365)*(365/12),"")),"")</f>
        <v/>
      </c>
      <c r="BO164" s="2" t="str">
        <f t="shared" si="137"/>
        <v/>
      </c>
      <c r="BP164" s="21" t="str">
        <f t="shared" si="110"/>
        <v/>
      </c>
      <c r="BQ164" t="s">
        <v>55</v>
      </c>
      <c r="BR164" s="45" t="str">
        <f t="shared" si="138"/>
        <v/>
      </c>
      <c r="BS164" s="2" t="str">
        <f>IFERROR(IF(AND(COUNTBLANK(BT$19)=0,BT$19&lt;&gt;0,BT$19&lt;$A164),"",
IF($A164&lt;=BT$14,((BS$11-SUM(BT$26:BT163))*BS$18/365)*(365/12),"")),"")</f>
        <v/>
      </c>
      <c r="BT164" s="2" t="str">
        <f t="shared" si="139"/>
        <v/>
      </c>
      <c r="BU164" s="21" t="str">
        <f t="shared" si="111"/>
        <v/>
      </c>
      <c r="BV164" t="s">
        <v>55</v>
      </c>
      <c r="BW164" s="45" t="str">
        <f t="shared" si="140"/>
        <v/>
      </c>
      <c r="BX164" s="2" t="str">
        <f>IFERROR(IF(AND(COUNTBLANK(BY$19)=0,BY$19&lt;&gt;0,BY$19&lt;$A164),"",
IF($A164&lt;=BY$14,((BX$11-SUM(BY$26:BY163))*BX$18/365)*(365/12),"")),"")</f>
        <v/>
      </c>
      <c r="BY164" s="2" t="str">
        <f t="shared" si="141"/>
        <v/>
      </c>
      <c r="BZ164" s="21" t="str">
        <f t="shared" si="112"/>
        <v/>
      </c>
    </row>
    <row r="165" spans="1:78" s="2" customFormat="1" x14ac:dyDescent="0.3">
      <c r="A165" s="4">
        <f t="shared" si="142"/>
        <v>140</v>
      </c>
      <c r="B165" s="23">
        <f t="shared" si="96"/>
        <v>46803</v>
      </c>
      <c r="C165" s="24">
        <f t="shared" si="97"/>
        <v>50</v>
      </c>
      <c r="D165" t="s">
        <v>55</v>
      </c>
      <c r="E165" s="45" t="str">
        <f t="shared" si="143"/>
        <v/>
      </c>
      <c r="F165" s="2" t="str">
        <f>IFERROR(IF(AND(COUNTBLANK(G$19)=0,G$19&lt;&gt;0,G$19&lt;$A165),"",
IF($A165&lt;=G$14,((F$11-SUM(G$26:G164))*F$18/365)*(365/12),"")),"")</f>
        <v/>
      </c>
      <c r="G165" s="2" t="str">
        <f t="shared" si="113"/>
        <v/>
      </c>
      <c r="H165" s="21" t="str">
        <f t="shared" si="98"/>
        <v/>
      </c>
      <c r="I165" t="s">
        <v>55</v>
      </c>
      <c r="J165" s="45" t="str">
        <f t="shared" si="114"/>
        <v/>
      </c>
      <c r="K165" s="2" t="str">
        <f>IFERROR(IF(AND(COUNTBLANK(L$19)=0,L$19&lt;&gt;0,L$19&lt;$A165),"",
IF($A165&lt;=L$14,((K$11-SUM(L$26:L164))*K$18/365)*(365/12),"")),"")</f>
        <v/>
      </c>
      <c r="L165" s="2" t="str">
        <f t="shared" si="115"/>
        <v/>
      </c>
      <c r="M165" s="21" t="str">
        <f t="shared" si="99"/>
        <v/>
      </c>
      <c r="N165" t="s">
        <v>55</v>
      </c>
      <c r="O165" s="45" t="str">
        <f t="shared" si="116"/>
        <v/>
      </c>
      <c r="P165" s="2" t="str">
        <f>IFERROR(IF(AND(COUNTBLANK(Q$19)=0,Q$19&lt;&gt;0,Q$19&lt;$A165),"",
IF($A165&lt;=Q$14,((P$11-SUM(Q$26:Q164))*P$18/365)*(365/12),"")),"")</f>
        <v/>
      </c>
      <c r="Q165" s="2" t="str">
        <f t="shared" si="117"/>
        <v/>
      </c>
      <c r="R165" s="21" t="str">
        <f t="shared" si="100"/>
        <v/>
      </c>
      <c r="S165" t="s">
        <v>55</v>
      </c>
      <c r="T165" s="45" t="str">
        <f t="shared" si="118"/>
        <v/>
      </c>
      <c r="U165" s="2" t="str">
        <f>IFERROR(IF(AND(COUNTBLANK(V$19)=0,V$19&lt;&gt;0,V$19&lt;$A165),"",
IF($A165&lt;=V$14,((U$11-SUM(V$26:V164))*U$18/365)*(365/12),"")),"")</f>
        <v/>
      </c>
      <c r="V165" s="2" t="str">
        <f t="shared" si="119"/>
        <v/>
      </c>
      <c r="W165" s="21" t="str">
        <f t="shared" si="101"/>
        <v/>
      </c>
      <c r="X165" t="s">
        <v>55</v>
      </c>
      <c r="Y165" s="45" t="str">
        <f t="shared" si="120"/>
        <v/>
      </c>
      <c r="Z165" s="2" t="str">
        <f>IFERROR(IF(AND(COUNTBLANK(AA$19)=0,AA$19&lt;&gt;0,AA$19&lt;$A165),"",
IF($A165&lt;=AA$14,((Z$11-SUM(AA$26:AA164))*Z$18/365)*(365/12),"")),"")</f>
        <v/>
      </c>
      <c r="AA165" s="2" t="str">
        <f t="shared" si="121"/>
        <v/>
      </c>
      <c r="AB165" s="21" t="str">
        <f t="shared" si="102"/>
        <v/>
      </c>
      <c r="AC165" t="s">
        <v>55</v>
      </c>
      <c r="AD165" s="45" t="str">
        <f t="shared" si="122"/>
        <v/>
      </c>
      <c r="AE165" s="2" t="str">
        <f>IFERROR(IF(AND(COUNTBLANK(AF$19)=0,AF$19&lt;&gt;0,AF$19&lt;$A165),"",
IF($A165&lt;=AF$14,((AE$11-SUM(AF$26:AF164))*AE$18/365)*(365/12),"")),"")</f>
        <v/>
      </c>
      <c r="AF165" s="2" t="str">
        <f t="shared" si="123"/>
        <v/>
      </c>
      <c r="AG165" s="21" t="str">
        <f t="shared" si="103"/>
        <v/>
      </c>
      <c r="AH165" t="s">
        <v>55</v>
      </c>
      <c r="AI165" s="45" t="str">
        <f t="shared" si="124"/>
        <v/>
      </c>
      <c r="AJ165" s="2" t="str">
        <f>IFERROR(IF(AND(COUNTBLANK(AK$19)=0,AK$19&lt;&gt;0,AK$19&lt;$A165),"",
IF($A165&lt;=AK$14,((AJ$11-SUM(AK$26:AK164))*AJ$18/365)*(365/12),"")),"")</f>
        <v/>
      </c>
      <c r="AK165" s="2" t="str">
        <f t="shared" si="125"/>
        <v/>
      </c>
      <c r="AL165" s="21" t="str">
        <f t="shared" si="104"/>
        <v/>
      </c>
      <c r="AM165" t="s">
        <v>55</v>
      </c>
      <c r="AN165" s="45" t="str">
        <f t="shared" si="126"/>
        <v/>
      </c>
      <c r="AO165" s="2" t="str">
        <f>IFERROR(IF(AND(COUNTBLANK(AP$19)=0,AP$19&lt;&gt;0,AP$19&lt;$A165),"",
IF($A165&lt;=AP$14,((AO$11-SUM(AP$26:AP164))*AO$18/365)*(365/12),"")),"")</f>
        <v/>
      </c>
      <c r="AP165" s="2" t="str">
        <f t="shared" si="127"/>
        <v/>
      </c>
      <c r="AQ165" s="21" t="str">
        <f t="shared" si="105"/>
        <v/>
      </c>
      <c r="AR165" t="s">
        <v>55</v>
      </c>
      <c r="AS165" s="45" t="str">
        <f t="shared" si="128"/>
        <v/>
      </c>
      <c r="AT165" s="2" t="str">
        <f>IFERROR(IF(AND(COUNTBLANK(AU$19)=0,AU$19&lt;&gt;0,AU$19&lt;$A165),"",
IF($A165&lt;=AU$14,((AT$11-SUM(AU$26:AU164))*AT$18/365)*(365/12),"")),"")</f>
        <v/>
      </c>
      <c r="AU165" s="2" t="str">
        <f t="shared" si="129"/>
        <v/>
      </c>
      <c r="AV165" s="21" t="str">
        <f t="shared" si="106"/>
        <v/>
      </c>
      <c r="AW165" t="s">
        <v>55</v>
      </c>
      <c r="AX165" s="45" t="str">
        <f t="shared" si="130"/>
        <v/>
      </c>
      <c r="AY165" s="2" t="str">
        <f>IFERROR(IF(AND(COUNTBLANK(AZ$19)=0,AZ$19&lt;&gt;0,AZ$19&lt;$A165),"",
IF($A165&lt;=AZ$14,((AY$11-SUM(AZ$26:AZ164))*AY$18/365)*(365/12),"")),"")</f>
        <v/>
      </c>
      <c r="AZ165" s="2" t="str">
        <f t="shared" si="131"/>
        <v/>
      </c>
      <c r="BA165" s="21" t="str">
        <f t="shared" si="107"/>
        <v/>
      </c>
      <c r="BB165" t="s">
        <v>55</v>
      </c>
      <c r="BC165" s="45" t="str">
        <f t="shared" si="132"/>
        <v/>
      </c>
      <c r="BD165" s="2" t="str">
        <f>IFERROR(IF(AND(COUNTBLANK(BE$19)=0,BE$19&lt;&gt;0,BE$19&lt;$A165),"",
IF($A165&lt;=BE$14,((BD$11-SUM(BE$26:BE164))*BD$18/365)*(365/12),"")),"")</f>
        <v/>
      </c>
      <c r="BE165" s="2" t="str">
        <f t="shared" si="133"/>
        <v/>
      </c>
      <c r="BF165" s="21" t="str">
        <f t="shared" si="108"/>
        <v/>
      </c>
      <c r="BG165" t="s">
        <v>55</v>
      </c>
      <c r="BH165" s="45" t="str">
        <f t="shared" si="134"/>
        <v/>
      </c>
      <c r="BI165" s="2" t="str">
        <f>IFERROR(IF(AND(COUNTBLANK(BJ$19)=0,BJ$19&lt;&gt;0,BJ$19&lt;$A165),"",
IF($A165&lt;=BJ$14,((BI$11-SUM(BJ$26:BJ164))*BI$18/365)*(365/12),"")),"")</f>
        <v/>
      </c>
      <c r="BJ165" s="2" t="str">
        <f t="shared" si="135"/>
        <v/>
      </c>
      <c r="BK165" s="21" t="str">
        <f t="shared" si="109"/>
        <v/>
      </c>
      <c r="BL165" t="s">
        <v>55</v>
      </c>
      <c r="BM165" s="45" t="str">
        <f t="shared" si="136"/>
        <v/>
      </c>
      <c r="BN165" s="2" t="str">
        <f>IFERROR(IF(AND(COUNTBLANK(BO$19)=0,BO$19&lt;&gt;0,BO$19&lt;$A165),"",
IF($A165&lt;=BO$14,((BN$11-SUM(BO$26:BO164))*BN$18/365)*(365/12),"")),"")</f>
        <v/>
      </c>
      <c r="BO165" s="2" t="str">
        <f t="shared" si="137"/>
        <v/>
      </c>
      <c r="BP165" s="21" t="str">
        <f t="shared" si="110"/>
        <v/>
      </c>
      <c r="BQ165" t="s">
        <v>55</v>
      </c>
      <c r="BR165" s="45" t="str">
        <f t="shared" si="138"/>
        <v/>
      </c>
      <c r="BS165" s="2" t="str">
        <f>IFERROR(IF(AND(COUNTBLANK(BT$19)=0,BT$19&lt;&gt;0,BT$19&lt;$A165),"",
IF($A165&lt;=BT$14,((BS$11-SUM(BT$26:BT164))*BS$18/365)*(365/12),"")),"")</f>
        <v/>
      </c>
      <c r="BT165" s="2" t="str">
        <f t="shared" si="139"/>
        <v/>
      </c>
      <c r="BU165" s="21" t="str">
        <f t="shared" si="111"/>
        <v/>
      </c>
      <c r="BV165" t="s">
        <v>55</v>
      </c>
      <c r="BW165" s="45" t="str">
        <f t="shared" si="140"/>
        <v/>
      </c>
      <c r="BX165" s="2" t="str">
        <f>IFERROR(IF(AND(COUNTBLANK(BY$19)=0,BY$19&lt;&gt;0,BY$19&lt;$A165),"",
IF($A165&lt;=BY$14,((BX$11-SUM(BY$26:BY164))*BX$18/365)*(365/12),"")),"")</f>
        <v/>
      </c>
      <c r="BY165" s="2" t="str">
        <f t="shared" si="141"/>
        <v/>
      </c>
      <c r="BZ165" s="21" t="str">
        <f t="shared" si="112"/>
        <v/>
      </c>
    </row>
    <row r="166" spans="1:78" s="2" customFormat="1" x14ac:dyDescent="0.3">
      <c r="A166" s="4">
        <f t="shared" si="142"/>
        <v>141</v>
      </c>
      <c r="B166" s="23">
        <f t="shared" si="96"/>
        <v>46832</v>
      </c>
      <c r="C166" s="24">
        <f t="shared" si="97"/>
        <v>50</v>
      </c>
      <c r="D166" t="s">
        <v>55</v>
      </c>
      <c r="E166" s="45" t="str">
        <f t="shared" si="143"/>
        <v/>
      </c>
      <c r="F166" s="2" t="str">
        <f>IFERROR(IF(AND(COUNTBLANK(G$19)=0,G$19&lt;&gt;0,G$19&lt;$A166),"",
IF($A166&lt;=G$14,((F$11-SUM(G$26:G165))*F$18/365)*(365/12),"")),"")</f>
        <v/>
      </c>
      <c r="G166" s="2" t="str">
        <f t="shared" si="113"/>
        <v/>
      </c>
      <c r="H166" s="21" t="str">
        <f t="shared" si="98"/>
        <v/>
      </c>
      <c r="I166" t="s">
        <v>55</v>
      </c>
      <c r="J166" s="45" t="str">
        <f t="shared" si="114"/>
        <v/>
      </c>
      <c r="K166" s="2" t="str">
        <f>IFERROR(IF(AND(COUNTBLANK(L$19)=0,L$19&lt;&gt;0,L$19&lt;$A166),"",
IF($A166&lt;=L$14,((K$11-SUM(L$26:L165))*K$18/365)*(365/12),"")),"")</f>
        <v/>
      </c>
      <c r="L166" s="2" t="str">
        <f t="shared" si="115"/>
        <v/>
      </c>
      <c r="M166" s="21" t="str">
        <f t="shared" si="99"/>
        <v/>
      </c>
      <c r="N166" t="s">
        <v>55</v>
      </c>
      <c r="O166" s="45" t="str">
        <f t="shared" si="116"/>
        <v/>
      </c>
      <c r="P166" s="2" t="str">
        <f>IFERROR(IF(AND(COUNTBLANK(Q$19)=0,Q$19&lt;&gt;0,Q$19&lt;$A166),"",
IF($A166&lt;=Q$14,((P$11-SUM(Q$26:Q165))*P$18/365)*(365/12),"")),"")</f>
        <v/>
      </c>
      <c r="Q166" s="2" t="str">
        <f t="shared" si="117"/>
        <v/>
      </c>
      <c r="R166" s="21" t="str">
        <f t="shared" si="100"/>
        <v/>
      </c>
      <c r="S166" t="s">
        <v>55</v>
      </c>
      <c r="T166" s="45" t="str">
        <f t="shared" si="118"/>
        <v/>
      </c>
      <c r="U166" s="2" t="str">
        <f>IFERROR(IF(AND(COUNTBLANK(V$19)=0,V$19&lt;&gt;0,V$19&lt;$A166),"",
IF($A166&lt;=V$14,((U$11-SUM(V$26:V165))*U$18/365)*(365/12),"")),"")</f>
        <v/>
      </c>
      <c r="V166" s="2" t="str">
        <f t="shared" si="119"/>
        <v/>
      </c>
      <c r="W166" s="21" t="str">
        <f t="shared" si="101"/>
        <v/>
      </c>
      <c r="X166" t="s">
        <v>55</v>
      </c>
      <c r="Y166" s="45" t="str">
        <f t="shared" si="120"/>
        <v/>
      </c>
      <c r="Z166" s="2" t="str">
        <f>IFERROR(IF(AND(COUNTBLANK(AA$19)=0,AA$19&lt;&gt;0,AA$19&lt;$A166),"",
IF($A166&lt;=AA$14,((Z$11-SUM(AA$26:AA165))*Z$18/365)*(365/12),"")),"")</f>
        <v/>
      </c>
      <c r="AA166" s="2" t="str">
        <f t="shared" si="121"/>
        <v/>
      </c>
      <c r="AB166" s="21" t="str">
        <f t="shared" si="102"/>
        <v/>
      </c>
      <c r="AC166" t="s">
        <v>55</v>
      </c>
      <c r="AD166" s="45" t="str">
        <f t="shared" si="122"/>
        <v/>
      </c>
      <c r="AE166" s="2" t="str">
        <f>IFERROR(IF(AND(COUNTBLANK(AF$19)=0,AF$19&lt;&gt;0,AF$19&lt;$A166),"",
IF($A166&lt;=AF$14,((AE$11-SUM(AF$26:AF165))*AE$18/365)*(365/12),"")),"")</f>
        <v/>
      </c>
      <c r="AF166" s="2" t="str">
        <f t="shared" si="123"/>
        <v/>
      </c>
      <c r="AG166" s="21" t="str">
        <f t="shared" si="103"/>
        <v/>
      </c>
      <c r="AH166" t="s">
        <v>55</v>
      </c>
      <c r="AI166" s="45" t="str">
        <f t="shared" si="124"/>
        <v/>
      </c>
      <c r="AJ166" s="2" t="str">
        <f>IFERROR(IF(AND(COUNTBLANK(AK$19)=0,AK$19&lt;&gt;0,AK$19&lt;$A166),"",
IF($A166&lt;=AK$14,((AJ$11-SUM(AK$26:AK165))*AJ$18/365)*(365/12),"")),"")</f>
        <v/>
      </c>
      <c r="AK166" s="2" t="str">
        <f t="shared" si="125"/>
        <v/>
      </c>
      <c r="AL166" s="21" t="str">
        <f t="shared" si="104"/>
        <v/>
      </c>
      <c r="AM166" t="s">
        <v>55</v>
      </c>
      <c r="AN166" s="45" t="str">
        <f t="shared" si="126"/>
        <v/>
      </c>
      <c r="AO166" s="2" t="str">
        <f>IFERROR(IF(AND(COUNTBLANK(AP$19)=0,AP$19&lt;&gt;0,AP$19&lt;$A166),"",
IF($A166&lt;=AP$14,((AO$11-SUM(AP$26:AP165))*AO$18/365)*(365/12),"")),"")</f>
        <v/>
      </c>
      <c r="AP166" s="2" t="str">
        <f t="shared" si="127"/>
        <v/>
      </c>
      <c r="AQ166" s="21" t="str">
        <f t="shared" si="105"/>
        <v/>
      </c>
      <c r="AR166" t="s">
        <v>55</v>
      </c>
      <c r="AS166" s="45" t="str">
        <f t="shared" si="128"/>
        <v/>
      </c>
      <c r="AT166" s="2" t="str">
        <f>IFERROR(IF(AND(COUNTBLANK(AU$19)=0,AU$19&lt;&gt;0,AU$19&lt;$A166),"",
IF($A166&lt;=AU$14,((AT$11-SUM(AU$26:AU165))*AT$18/365)*(365/12),"")),"")</f>
        <v/>
      </c>
      <c r="AU166" s="2" t="str">
        <f t="shared" si="129"/>
        <v/>
      </c>
      <c r="AV166" s="21" t="str">
        <f t="shared" si="106"/>
        <v/>
      </c>
      <c r="AW166" t="s">
        <v>55</v>
      </c>
      <c r="AX166" s="45" t="str">
        <f t="shared" si="130"/>
        <v/>
      </c>
      <c r="AY166" s="2" t="str">
        <f>IFERROR(IF(AND(COUNTBLANK(AZ$19)=0,AZ$19&lt;&gt;0,AZ$19&lt;$A166),"",
IF($A166&lt;=AZ$14,((AY$11-SUM(AZ$26:AZ165))*AY$18/365)*(365/12),"")),"")</f>
        <v/>
      </c>
      <c r="AZ166" s="2" t="str">
        <f t="shared" si="131"/>
        <v/>
      </c>
      <c r="BA166" s="21" t="str">
        <f t="shared" si="107"/>
        <v/>
      </c>
      <c r="BB166" t="s">
        <v>55</v>
      </c>
      <c r="BC166" s="45" t="str">
        <f t="shared" si="132"/>
        <v/>
      </c>
      <c r="BD166" s="2" t="str">
        <f>IFERROR(IF(AND(COUNTBLANK(BE$19)=0,BE$19&lt;&gt;0,BE$19&lt;$A166),"",
IF($A166&lt;=BE$14,((BD$11-SUM(BE$26:BE165))*BD$18/365)*(365/12),"")),"")</f>
        <v/>
      </c>
      <c r="BE166" s="2" t="str">
        <f t="shared" si="133"/>
        <v/>
      </c>
      <c r="BF166" s="21" t="str">
        <f t="shared" si="108"/>
        <v/>
      </c>
      <c r="BG166" t="s">
        <v>55</v>
      </c>
      <c r="BH166" s="45" t="str">
        <f t="shared" si="134"/>
        <v/>
      </c>
      <c r="BI166" s="2" t="str">
        <f>IFERROR(IF(AND(COUNTBLANK(BJ$19)=0,BJ$19&lt;&gt;0,BJ$19&lt;$A166),"",
IF($A166&lt;=BJ$14,((BI$11-SUM(BJ$26:BJ165))*BI$18/365)*(365/12),"")),"")</f>
        <v/>
      </c>
      <c r="BJ166" s="2" t="str">
        <f t="shared" si="135"/>
        <v/>
      </c>
      <c r="BK166" s="21" t="str">
        <f t="shared" si="109"/>
        <v/>
      </c>
      <c r="BL166" t="s">
        <v>55</v>
      </c>
      <c r="BM166" s="45" t="str">
        <f t="shared" si="136"/>
        <v/>
      </c>
      <c r="BN166" s="2" t="str">
        <f>IFERROR(IF(AND(COUNTBLANK(BO$19)=0,BO$19&lt;&gt;0,BO$19&lt;$A166),"",
IF($A166&lt;=BO$14,((BN$11-SUM(BO$26:BO165))*BN$18/365)*(365/12),"")),"")</f>
        <v/>
      </c>
      <c r="BO166" s="2" t="str">
        <f t="shared" si="137"/>
        <v/>
      </c>
      <c r="BP166" s="21" t="str">
        <f t="shared" si="110"/>
        <v/>
      </c>
      <c r="BQ166" t="s">
        <v>55</v>
      </c>
      <c r="BR166" s="45" t="str">
        <f t="shared" si="138"/>
        <v/>
      </c>
      <c r="BS166" s="2" t="str">
        <f>IFERROR(IF(AND(COUNTBLANK(BT$19)=0,BT$19&lt;&gt;0,BT$19&lt;$A166),"",
IF($A166&lt;=BT$14,((BS$11-SUM(BT$26:BT165))*BS$18/365)*(365/12),"")),"")</f>
        <v/>
      </c>
      <c r="BT166" s="2" t="str">
        <f t="shared" si="139"/>
        <v/>
      </c>
      <c r="BU166" s="21" t="str">
        <f t="shared" si="111"/>
        <v/>
      </c>
      <c r="BV166" t="s">
        <v>55</v>
      </c>
      <c r="BW166" s="45" t="str">
        <f t="shared" si="140"/>
        <v/>
      </c>
      <c r="BX166" s="2" t="str">
        <f>IFERROR(IF(AND(COUNTBLANK(BY$19)=0,BY$19&lt;&gt;0,BY$19&lt;$A166),"",
IF($A166&lt;=BY$14,((BX$11-SUM(BY$26:BY165))*BX$18/365)*(365/12),"")),"")</f>
        <v/>
      </c>
      <c r="BY166" s="2" t="str">
        <f t="shared" si="141"/>
        <v/>
      </c>
      <c r="BZ166" s="21" t="str">
        <f t="shared" si="112"/>
        <v/>
      </c>
    </row>
    <row r="167" spans="1:78" s="2" customFormat="1" x14ac:dyDescent="0.3">
      <c r="A167" s="4">
        <f t="shared" si="142"/>
        <v>142</v>
      </c>
      <c r="B167" s="23">
        <f t="shared" si="96"/>
        <v>46863</v>
      </c>
      <c r="C167" s="24">
        <f t="shared" si="97"/>
        <v>50</v>
      </c>
      <c r="D167" t="s">
        <v>55</v>
      </c>
      <c r="E167" s="45" t="str">
        <f t="shared" si="143"/>
        <v/>
      </c>
      <c r="F167" s="2" t="str">
        <f>IFERROR(IF(AND(COUNTBLANK(G$19)=0,G$19&lt;&gt;0,G$19&lt;$A167),"",
IF($A167&lt;=G$14,((F$11-SUM(G$26:G166))*F$18/365)*(365/12),"")),"")</f>
        <v/>
      </c>
      <c r="G167" s="2" t="str">
        <f t="shared" si="113"/>
        <v/>
      </c>
      <c r="H167" s="21" t="str">
        <f t="shared" si="98"/>
        <v/>
      </c>
      <c r="I167" t="s">
        <v>55</v>
      </c>
      <c r="J167" s="45" t="str">
        <f t="shared" si="114"/>
        <v/>
      </c>
      <c r="K167" s="2" t="str">
        <f>IFERROR(IF(AND(COUNTBLANK(L$19)=0,L$19&lt;&gt;0,L$19&lt;$A167),"",
IF($A167&lt;=L$14,((K$11-SUM(L$26:L166))*K$18/365)*(365/12),"")),"")</f>
        <v/>
      </c>
      <c r="L167" s="2" t="str">
        <f t="shared" si="115"/>
        <v/>
      </c>
      <c r="M167" s="21" t="str">
        <f t="shared" si="99"/>
        <v/>
      </c>
      <c r="N167" t="s">
        <v>55</v>
      </c>
      <c r="O167" s="45" t="str">
        <f t="shared" si="116"/>
        <v/>
      </c>
      <c r="P167" s="2" t="str">
        <f>IFERROR(IF(AND(COUNTBLANK(Q$19)=0,Q$19&lt;&gt;0,Q$19&lt;$A167),"",
IF($A167&lt;=Q$14,((P$11-SUM(Q$26:Q166))*P$18/365)*(365/12),"")),"")</f>
        <v/>
      </c>
      <c r="Q167" s="2" t="str">
        <f t="shared" si="117"/>
        <v/>
      </c>
      <c r="R167" s="21" t="str">
        <f t="shared" si="100"/>
        <v/>
      </c>
      <c r="S167" t="s">
        <v>55</v>
      </c>
      <c r="T167" s="45" t="str">
        <f t="shared" si="118"/>
        <v/>
      </c>
      <c r="U167" s="2" t="str">
        <f>IFERROR(IF(AND(COUNTBLANK(V$19)=0,V$19&lt;&gt;0,V$19&lt;$A167),"",
IF($A167&lt;=V$14,((U$11-SUM(V$26:V166))*U$18/365)*(365/12),"")),"")</f>
        <v/>
      </c>
      <c r="V167" s="2" t="str">
        <f t="shared" si="119"/>
        <v/>
      </c>
      <c r="W167" s="21" t="str">
        <f t="shared" si="101"/>
        <v/>
      </c>
      <c r="X167" t="s">
        <v>55</v>
      </c>
      <c r="Y167" s="45" t="str">
        <f t="shared" si="120"/>
        <v/>
      </c>
      <c r="Z167" s="2" t="str">
        <f>IFERROR(IF(AND(COUNTBLANK(AA$19)=0,AA$19&lt;&gt;0,AA$19&lt;$A167),"",
IF($A167&lt;=AA$14,((Z$11-SUM(AA$26:AA166))*Z$18/365)*(365/12),"")),"")</f>
        <v/>
      </c>
      <c r="AA167" s="2" t="str">
        <f t="shared" si="121"/>
        <v/>
      </c>
      <c r="AB167" s="21" t="str">
        <f t="shared" si="102"/>
        <v/>
      </c>
      <c r="AC167" t="s">
        <v>55</v>
      </c>
      <c r="AD167" s="45" t="str">
        <f t="shared" si="122"/>
        <v/>
      </c>
      <c r="AE167" s="2" t="str">
        <f>IFERROR(IF(AND(COUNTBLANK(AF$19)=0,AF$19&lt;&gt;0,AF$19&lt;$A167),"",
IF($A167&lt;=AF$14,((AE$11-SUM(AF$26:AF166))*AE$18/365)*(365/12),"")),"")</f>
        <v/>
      </c>
      <c r="AF167" s="2" t="str">
        <f t="shared" si="123"/>
        <v/>
      </c>
      <c r="AG167" s="21" t="str">
        <f t="shared" si="103"/>
        <v/>
      </c>
      <c r="AH167" t="s">
        <v>55</v>
      </c>
      <c r="AI167" s="45" t="str">
        <f t="shared" si="124"/>
        <v/>
      </c>
      <c r="AJ167" s="2" t="str">
        <f>IFERROR(IF(AND(COUNTBLANK(AK$19)=0,AK$19&lt;&gt;0,AK$19&lt;$A167),"",
IF($A167&lt;=AK$14,((AJ$11-SUM(AK$26:AK166))*AJ$18/365)*(365/12),"")),"")</f>
        <v/>
      </c>
      <c r="AK167" s="2" t="str">
        <f t="shared" si="125"/>
        <v/>
      </c>
      <c r="AL167" s="21" t="str">
        <f t="shared" si="104"/>
        <v/>
      </c>
      <c r="AM167" t="s">
        <v>55</v>
      </c>
      <c r="AN167" s="45" t="str">
        <f t="shared" si="126"/>
        <v/>
      </c>
      <c r="AO167" s="2" t="str">
        <f>IFERROR(IF(AND(COUNTBLANK(AP$19)=0,AP$19&lt;&gt;0,AP$19&lt;$A167),"",
IF($A167&lt;=AP$14,((AO$11-SUM(AP$26:AP166))*AO$18/365)*(365/12),"")),"")</f>
        <v/>
      </c>
      <c r="AP167" s="2" t="str">
        <f t="shared" si="127"/>
        <v/>
      </c>
      <c r="AQ167" s="21" t="str">
        <f t="shared" si="105"/>
        <v/>
      </c>
      <c r="AR167" t="s">
        <v>55</v>
      </c>
      <c r="AS167" s="45" t="str">
        <f t="shared" si="128"/>
        <v/>
      </c>
      <c r="AT167" s="2" t="str">
        <f>IFERROR(IF(AND(COUNTBLANK(AU$19)=0,AU$19&lt;&gt;0,AU$19&lt;$A167),"",
IF($A167&lt;=AU$14,((AT$11-SUM(AU$26:AU166))*AT$18/365)*(365/12),"")),"")</f>
        <v/>
      </c>
      <c r="AU167" s="2" t="str">
        <f t="shared" si="129"/>
        <v/>
      </c>
      <c r="AV167" s="21" t="str">
        <f t="shared" si="106"/>
        <v/>
      </c>
      <c r="AW167" t="s">
        <v>55</v>
      </c>
      <c r="AX167" s="45" t="str">
        <f t="shared" si="130"/>
        <v/>
      </c>
      <c r="AY167" s="2" t="str">
        <f>IFERROR(IF(AND(COUNTBLANK(AZ$19)=0,AZ$19&lt;&gt;0,AZ$19&lt;$A167),"",
IF($A167&lt;=AZ$14,((AY$11-SUM(AZ$26:AZ166))*AY$18/365)*(365/12),"")),"")</f>
        <v/>
      </c>
      <c r="AZ167" s="2" t="str">
        <f t="shared" si="131"/>
        <v/>
      </c>
      <c r="BA167" s="21" t="str">
        <f t="shared" si="107"/>
        <v/>
      </c>
      <c r="BB167" t="s">
        <v>55</v>
      </c>
      <c r="BC167" s="45" t="str">
        <f t="shared" si="132"/>
        <v/>
      </c>
      <c r="BD167" s="2" t="str">
        <f>IFERROR(IF(AND(COUNTBLANK(BE$19)=0,BE$19&lt;&gt;0,BE$19&lt;$A167),"",
IF($A167&lt;=BE$14,((BD$11-SUM(BE$26:BE166))*BD$18/365)*(365/12),"")),"")</f>
        <v/>
      </c>
      <c r="BE167" s="2" t="str">
        <f t="shared" si="133"/>
        <v/>
      </c>
      <c r="BF167" s="21" t="str">
        <f t="shared" si="108"/>
        <v/>
      </c>
      <c r="BG167" t="s">
        <v>55</v>
      </c>
      <c r="BH167" s="45" t="str">
        <f t="shared" si="134"/>
        <v/>
      </c>
      <c r="BI167" s="2" t="str">
        <f>IFERROR(IF(AND(COUNTBLANK(BJ$19)=0,BJ$19&lt;&gt;0,BJ$19&lt;$A167),"",
IF($A167&lt;=BJ$14,((BI$11-SUM(BJ$26:BJ166))*BI$18/365)*(365/12),"")),"")</f>
        <v/>
      </c>
      <c r="BJ167" s="2" t="str">
        <f t="shared" si="135"/>
        <v/>
      </c>
      <c r="BK167" s="21" t="str">
        <f t="shared" si="109"/>
        <v/>
      </c>
      <c r="BL167" t="s">
        <v>55</v>
      </c>
      <c r="BM167" s="45" t="str">
        <f t="shared" si="136"/>
        <v/>
      </c>
      <c r="BN167" s="2" t="str">
        <f>IFERROR(IF(AND(COUNTBLANK(BO$19)=0,BO$19&lt;&gt;0,BO$19&lt;$A167),"",
IF($A167&lt;=BO$14,((BN$11-SUM(BO$26:BO166))*BN$18/365)*(365/12),"")),"")</f>
        <v/>
      </c>
      <c r="BO167" s="2" t="str">
        <f t="shared" si="137"/>
        <v/>
      </c>
      <c r="BP167" s="21" t="str">
        <f t="shared" si="110"/>
        <v/>
      </c>
      <c r="BQ167" t="s">
        <v>55</v>
      </c>
      <c r="BR167" s="45" t="str">
        <f t="shared" si="138"/>
        <v/>
      </c>
      <c r="BS167" s="2" t="str">
        <f>IFERROR(IF(AND(COUNTBLANK(BT$19)=0,BT$19&lt;&gt;0,BT$19&lt;$A167),"",
IF($A167&lt;=BT$14,((BS$11-SUM(BT$26:BT166))*BS$18/365)*(365/12),"")),"")</f>
        <v/>
      </c>
      <c r="BT167" s="2" t="str">
        <f t="shared" si="139"/>
        <v/>
      </c>
      <c r="BU167" s="21" t="str">
        <f t="shared" si="111"/>
        <v/>
      </c>
      <c r="BV167" t="s">
        <v>55</v>
      </c>
      <c r="BW167" s="45" t="str">
        <f t="shared" si="140"/>
        <v/>
      </c>
      <c r="BX167" s="2" t="str">
        <f>IFERROR(IF(AND(COUNTBLANK(BY$19)=0,BY$19&lt;&gt;0,BY$19&lt;$A167),"",
IF($A167&lt;=BY$14,((BX$11-SUM(BY$26:BY166))*BX$18/365)*(365/12),"")),"")</f>
        <v/>
      </c>
      <c r="BY167" s="2" t="str">
        <f t="shared" si="141"/>
        <v/>
      </c>
      <c r="BZ167" s="21" t="str">
        <f t="shared" si="112"/>
        <v/>
      </c>
    </row>
    <row r="168" spans="1:78" s="2" customFormat="1" x14ac:dyDescent="0.3">
      <c r="A168" s="4">
        <f t="shared" si="142"/>
        <v>143</v>
      </c>
      <c r="B168" s="23">
        <f t="shared" si="96"/>
        <v>46893</v>
      </c>
      <c r="C168" s="24">
        <f t="shared" si="97"/>
        <v>50</v>
      </c>
      <c r="D168" t="s">
        <v>55</v>
      </c>
      <c r="E168" s="45" t="str">
        <f t="shared" si="143"/>
        <v/>
      </c>
      <c r="F168" s="2" t="str">
        <f>IFERROR(IF(AND(COUNTBLANK(G$19)=0,G$19&lt;&gt;0,G$19&lt;$A168),"",
IF($A168&lt;=G$14,((F$11-SUM(G$26:G167))*F$18/365)*(365/12),"")),"")</f>
        <v/>
      </c>
      <c r="G168" s="2" t="str">
        <f t="shared" si="113"/>
        <v/>
      </c>
      <c r="H168" s="21" t="str">
        <f t="shared" si="98"/>
        <v/>
      </c>
      <c r="I168" t="s">
        <v>55</v>
      </c>
      <c r="J168" s="45" t="str">
        <f t="shared" si="114"/>
        <v/>
      </c>
      <c r="K168" s="2" t="str">
        <f>IFERROR(IF(AND(COUNTBLANK(L$19)=0,L$19&lt;&gt;0,L$19&lt;$A168),"",
IF($A168&lt;=L$14,((K$11-SUM(L$26:L167))*K$18/365)*(365/12),"")),"")</f>
        <v/>
      </c>
      <c r="L168" s="2" t="str">
        <f t="shared" si="115"/>
        <v/>
      </c>
      <c r="M168" s="21" t="str">
        <f t="shared" si="99"/>
        <v/>
      </c>
      <c r="N168" t="s">
        <v>55</v>
      </c>
      <c r="O168" s="45" t="str">
        <f t="shared" si="116"/>
        <v/>
      </c>
      <c r="P168" s="2" t="str">
        <f>IFERROR(IF(AND(COUNTBLANK(Q$19)=0,Q$19&lt;&gt;0,Q$19&lt;$A168),"",
IF($A168&lt;=Q$14,((P$11-SUM(Q$26:Q167))*P$18/365)*(365/12),"")),"")</f>
        <v/>
      </c>
      <c r="Q168" s="2" t="str">
        <f t="shared" si="117"/>
        <v/>
      </c>
      <c r="R168" s="21" t="str">
        <f t="shared" si="100"/>
        <v/>
      </c>
      <c r="S168" t="s">
        <v>55</v>
      </c>
      <c r="T168" s="45" t="str">
        <f t="shared" si="118"/>
        <v/>
      </c>
      <c r="U168" s="2" t="str">
        <f>IFERROR(IF(AND(COUNTBLANK(V$19)=0,V$19&lt;&gt;0,V$19&lt;$A168),"",
IF($A168&lt;=V$14,((U$11-SUM(V$26:V167))*U$18/365)*(365/12),"")),"")</f>
        <v/>
      </c>
      <c r="V168" s="2" t="str">
        <f t="shared" si="119"/>
        <v/>
      </c>
      <c r="W168" s="21" t="str">
        <f t="shared" si="101"/>
        <v/>
      </c>
      <c r="X168" t="s">
        <v>55</v>
      </c>
      <c r="Y168" s="45" t="str">
        <f t="shared" si="120"/>
        <v/>
      </c>
      <c r="Z168" s="2" t="str">
        <f>IFERROR(IF(AND(COUNTBLANK(AA$19)=0,AA$19&lt;&gt;0,AA$19&lt;$A168),"",
IF($A168&lt;=AA$14,((Z$11-SUM(AA$26:AA167))*Z$18/365)*(365/12),"")),"")</f>
        <v/>
      </c>
      <c r="AA168" s="2" t="str">
        <f t="shared" si="121"/>
        <v/>
      </c>
      <c r="AB168" s="21" t="str">
        <f t="shared" si="102"/>
        <v/>
      </c>
      <c r="AC168" t="s">
        <v>55</v>
      </c>
      <c r="AD168" s="45" t="str">
        <f t="shared" si="122"/>
        <v/>
      </c>
      <c r="AE168" s="2" t="str">
        <f>IFERROR(IF(AND(COUNTBLANK(AF$19)=0,AF$19&lt;&gt;0,AF$19&lt;$A168),"",
IF($A168&lt;=AF$14,((AE$11-SUM(AF$26:AF167))*AE$18/365)*(365/12),"")),"")</f>
        <v/>
      </c>
      <c r="AF168" s="2" t="str">
        <f t="shared" si="123"/>
        <v/>
      </c>
      <c r="AG168" s="21" t="str">
        <f t="shared" si="103"/>
        <v/>
      </c>
      <c r="AH168" t="s">
        <v>55</v>
      </c>
      <c r="AI168" s="45" t="str">
        <f t="shared" si="124"/>
        <v/>
      </c>
      <c r="AJ168" s="2" t="str">
        <f>IFERROR(IF(AND(COUNTBLANK(AK$19)=0,AK$19&lt;&gt;0,AK$19&lt;$A168),"",
IF($A168&lt;=AK$14,((AJ$11-SUM(AK$26:AK167))*AJ$18/365)*(365/12),"")),"")</f>
        <v/>
      </c>
      <c r="AK168" s="2" t="str">
        <f t="shared" si="125"/>
        <v/>
      </c>
      <c r="AL168" s="21" t="str">
        <f t="shared" si="104"/>
        <v/>
      </c>
      <c r="AM168" t="s">
        <v>55</v>
      </c>
      <c r="AN168" s="45" t="str">
        <f t="shared" si="126"/>
        <v/>
      </c>
      <c r="AO168" s="2" t="str">
        <f>IFERROR(IF(AND(COUNTBLANK(AP$19)=0,AP$19&lt;&gt;0,AP$19&lt;$A168),"",
IF($A168&lt;=AP$14,((AO$11-SUM(AP$26:AP167))*AO$18/365)*(365/12),"")),"")</f>
        <v/>
      </c>
      <c r="AP168" s="2" t="str">
        <f t="shared" si="127"/>
        <v/>
      </c>
      <c r="AQ168" s="21" t="str">
        <f t="shared" si="105"/>
        <v/>
      </c>
      <c r="AR168" t="s">
        <v>55</v>
      </c>
      <c r="AS168" s="45" t="str">
        <f t="shared" si="128"/>
        <v/>
      </c>
      <c r="AT168" s="2" t="str">
        <f>IFERROR(IF(AND(COUNTBLANK(AU$19)=0,AU$19&lt;&gt;0,AU$19&lt;$A168),"",
IF($A168&lt;=AU$14,((AT$11-SUM(AU$26:AU167))*AT$18/365)*(365/12),"")),"")</f>
        <v/>
      </c>
      <c r="AU168" s="2" t="str">
        <f t="shared" si="129"/>
        <v/>
      </c>
      <c r="AV168" s="21" t="str">
        <f t="shared" si="106"/>
        <v/>
      </c>
      <c r="AW168" t="s">
        <v>55</v>
      </c>
      <c r="AX168" s="45" t="str">
        <f t="shared" si="130"/>
        <v/>
      </c>
      <c r="AY168" s="2" t="str">
        <f>IFERROR(IF(AND(COUNTBLANK(AZ$19)=0,AZ$19&lt;&gt;0,AZ$19&lt;$A168),"",
IF($A168&lt;=AZ$14,((AY$11-SUM(AZ$26:AZ167))*AY$18/365)*(365/12),"")),"")</f>
        <v/>
      </c>
      <c r="AZ168" s="2" t="str">
        <f t="shared" si="131"/>
        <v/>
      </c>
      <c r="BA168" s="21" t="str">
        <f t="shared" si="107"/>
        <v/>
      </c>
      <c r="BB168" t="s">
        <v>55</v>
      </c>
      <c r="BC168" s="45" t="str">
        <f t="shared" si="132"/>
        <v/>
      </c>
      <c r="BD168" s="2" t="str">
        <f>IFERROR(IF(AND(COUNTBLANK(BE$19)=0,BE$19&lt;&gt;0,BE$19&lt;$A168),"",
IF($A168&lt;=BE$14,((BD$11-SUM(BE$26:BE167))*BD$18/365)*(365/12),"")),"")</f>
        <v/>
      </c>
      <c r="BE168" s="2" t="str">
        <f t="shared" si="133"/>
        <v/>
      </c>
      <c r="BF168" s="21" t="str">
        <f t="shared" si="108"/>
        <v/>
      </c>
      <c r="BG168" t="s">
        <v>55</v>
      </c>
      <c r="BH168" s="45" t="str">
        <f t="shared" si="134"/>
        <v/>
      </c>
      <c r="BI168" s="2" t="str">
        <f>IFERROR(IF(AND(COUNTBLANK(BJ$19)=0,BJ$19&lt;&gt;0,BJ$19&lt;$A168),"",
IF($A168&lt;=BJ$14,((BI$11-SUM(BJ$26:BJ167))*BI$18/365)*(365/12),"")),"")</f>
        <v/>
      </c>
      <c r="BJ168" s="2" t="str">
        <f t="shared" si="135"/>
        <v/>
      </c>
      <c r="BK168" s="21" t="str">
        <f t="shared" si="109"/>
        <v/>
      </c>
      <c r="BL168" t="s">
        <v>55</v>
      </c>
      <c r="BM168" s="45" t="str">
        <f t="shared" si="136"/>
        <v/>
      </c>
      <c r="BN168" s="2" t="str">
        <f>IFERROR(IF(AND(COUNTBLANK(BO$19)=0,BO$19&lt;&gt;0,BO$19&lt;$A168),"",
IF($A168&lt;=BO$14,((BN$11-SUM(BO$26:BO167))*BN$18/365)*(365/12),"")),"")</f>
        <v/>
      </c>
      <c r="BO168" s="2" t="str">
        <f t="shared" si="137"/>
        <v/>
      </c>
      <c r="BP168" s="21" t="str">
        <f t="shared" si="110"/>
        <v/>
      </c>
      <c r="BQ168" t="s">
        <v>55</v>
      </c>
      <c r="BR168" s="45" t="str">
        <f t="shared" si="138"/>
        <v/>
      </c>
      <c r="BS168" s="2" t="str">
        <f>IFERROR(IF(AND(COUNTBLANK(BT$19)=0,BT$19&lt;&gt;0,BT$19&lt;$A168),"",
IF($A168&lt;=BT$14,((BS$11-SUM(BT$26:BT167))*BS$18/365)*(365/12),"")),"")</f>
        <v/>
      </c>
      <c r="BT168" s="2" t="str">
        <f t="shared" si="139"/>
        <v/>
      </c>
      <c r="BU168" s="21" t="str">
        <f t="shared" si="111"/>
        <v/>
      </c>
      <c r="BV168" t="s">
        <v>55</v>
      </c>
      <c r="BW168" s="45" t="str">
        <f t="shared" si="140"/>
        <v/>
      </c>
      <c r="BX168" s="2" t="str">
        <f>IFERROR(IF(AND(COUNTBLANK(BY$19)=0,BY$19&lt;&gt;0,BY$19&lt;$A168),"",
IF($A168&lt;=BY$14,((BX$11-SUM(BY$26:BY167))*BX$18/365)*(365/12),"")),"")</f>
        <v/>
      </c>
      <c r="BY168" s="2" t="str">
        <f t="shared" si="141"/>
        <v/>
      </c>
      <c r="BZ168" s="21" t="str">
        <f t="shared" si="112"/>
        <v/>
      </c>
    </row>
    <row r="169" spans="1:78" s="2" customFormat="1" x14ac:dyDescent="0.3">
      <c r="A169" s="4">
        <f t="shared" si="142"/>
        <v>144</v>
      </c>
      <c r="B169" s="23">
        <f t="shared" si="96"/>
        <v>46924</v>
      </c>
      <c r="C169" s="24">
        <f t="shared" si="97"/>
        <v>50</v>
      </c>
      <c r="D169" t="s">
        <v>55</v>
      </c>
      <c r="E169" s="45" t="str">
        <f t="shared" si="143"/>
        <v/>
      </c>
      <c r="F169" s="2" t="str">
        <f>IFERROR(IF(AND(COUNTBLANK(G$19)=0,G$19&lt;&gt;0,G$19&lt;$A169),"",
IF($A169&lt;=G$14,((F$11-SUM(G$26:G168))*F$18/365)*(365/12),"")),"")</f>
        <v/>
      </c>
      <c r="G169" s="2" t="str">
        <f t="shared" si="113"/>
        <v/>
      </c>
      <c r="H169" s="21" t="str">
        <f t="shared" si="98"/>
        <v/>
      </c>
      <c r="I169" t="s">
        <v>55</v>
      </c>
      <c r="J169" s="45" t="str">
        <f t="shared" si="114"/>
        <v/>
      </c>
      <c r="K169" s="2" t="str">
        <f>IFERROR(IF(AND(COUNTBLANK(L$19)=0,L$19&lt;&gt;0,L$19&lt;$A169),"",
IF($A169&lt;=L$14,((K$11-SUM(L$26:L168))*K$18/365)*(365/12),"")),"")</f>
        <v/>
      </c>
      <c r="L169" s="2" t="str">
        <f t="shared" si="115"/>
        <v/>
      </c>
      <c r="M169" s="21" t="str">
        <f t="shared" si="99"/>
        <v/>
      </c>
      <c r="N169" t="s">
        <v>55</v>
      </c>
      <c r="O169" s="45" t="str">
        <f t="shared" si="116"/>
        <v/>
      </c>
      <c r="P169" s="2" t="str">
        <f>IFERROR(IF(AND(COUNTBLANK(Q$19)=0,Q$19&lt;&gt;0,Q$19&lt;$A169),"",
IF($A169&lt;=Q$14,((P$11-SUM(Q$26:Q168))*P$18/365)*(365/12),"")),"")</f>
        <v/>
      </c>
      <c r="Q169" s="2" t="str">
        <f t="shared" si="117"/>
        <v/>
      </c>
      <c r="R169" s="21" t="str">
        <f t="shared" si="100"/>
        <v/>
      </c>
      <c r="S169" t="s">
        <v>55</v>
      </c>
      <c r="T169" s="45" t="str">
        <f t="shared" si="118"/>
        <v/>
      </c>
      <c r="U169" s="2" t="str">
        <f>IFERROR(IF(AND(COUNTBLANK(V$19)=0,V$19&lt;&gt;0,V$19&lt;$A169),"",
IF($A169&lt;=V$14,((U$11-SUM(V$26:V168))*U$18/365)*(365/12),"")),"")</f>
        <v/>
      </c>
      <c r="V169" s="2" t="str">
        <f t="shared" si="119"/>
        <v/>
      </c>
      <c r="W169" s="21" t="str">
        <f t="shared" si="101"/>
        <v/>
      </c>
      <c r="X169" t="s">
        <v>55</v>
      </c>
      <c r="Y169" s="45" t="str">
        <f t="shared" si="120"/>
        <v/>
      </c>
      <c r="Z169" s="2" t="str">
        <f>IFERROR(IF(AND(COUNTBLANK(AA$19)=0,AA$19&lt;&gt;0,AA$19&lt;$A169),"",
IF($A169&lt;=AA$14,((Z$11-SUM(AA$26:AA168))*Z$18/365)*(365/12),"")),"")</f>
        <v/>
      </c>
      <c r="AA169" s="2" t="str">
        <f t="shared" si="121"/>
        <v/>
      </c>
      <c r="AB169" s="21" t="str">
        <f t="shared" si="102"/>
        <v/>
      </c>
      <c r="AC169" t="s">
        <v>55</v>
      </c>
      <c r="AD169" s="45" t="str">
        <f t="shared" si="122"/>
        <v/>
      </c>
      <c r="AE169" s="2" t="str">
        <f>IFERROR(IF(AND(COUNTBLANK(AF$19)=0,AF$19&lt;&gt;0,AF$19&lt;$A169),"",
IF($A169&lt;=AF$14,((AE$11-SUM(AF$26:AF168))*AE$18/365)*(365/12),"")),"")</f>
        <v/>
      </c>
      <c r="AF169" s="2" t="str">
        <f t="shared" si="123"/>
        <v/>
      </c>
      <c r="AG169" s="21" t="str">
        <f t="shared" si="103"/>
        <v/>
      </c>
      <c r="AH169" t="s">
        <v>55</v>
      </c>
      <c r="AI169" s="45" t="str">
        <f t="shared" si="124"/>
        <v/>
      </c>
      <c r="AJ169" s="2" t="str">
        <f>IFERROR(IF(AND(COUNTBLANK(AK$19)=0,AK$19&lt;&gt;0,AK$19&lt;$A169),"",
IF($A169&lt;=AK$14,((AJ$11-SUM(AK$26:AK168))*AJ$18/365)*(365/12),"")),"")</f>
        <v/>
      </c>
      <c r="AK169" s="2" t="str">
        <f t="shared" si="125"/>
        <v/>
      </c>
      <c r="AL169" s="21" t="str">
        <f t="shared" si="104"/>
        <v/>
      </c>
      <c r="AM169" t="s">
        <v>55</v>
      </c>
      <c r="AN169" s="45" t="str">
        <f t="shared" si="126"/>
        <v/>
      </c>
      <c r="AO169" s="2" t="str">
        <f>IFERROR(IF(AND(COUNTBLANK(AP$19)=0,AP$19&lt;&gt;0,AP$19&lt;$A169),"",
IF($A169&lt;=AP$14,((AO$11-SUM(AP$26:AP168))*AO$18/365)*(365/12),"")),"")</f>
        <v/>
      </c>
      <c r="AP169" s="2" t="str">
        <f t="shared" si="127"/>
        <v/>
      </c>
      <c r="AQ169" s="21" t="str">
        <f t="shared" si="105"/>
        <v/>
      </c>
      <c r="AR169" t="s">
        <v>55</v>
      </c>
      <c r="AS169" s="45" t="str">
        <f t="shared" si="128"/>
        <v/>
      </c>
      <c r="AT169" s="2" t="str">
        <f>IFERROR(IF(AND(COUNTBLANK(AU$19)=0,AU$19&lt;&gt;0,AU$19&lt;$A169),"",
IF($A169&lt;=AU$14,((AT$11-SUM(AU$26:AU168))*AT$18/365)*(365/12),"")),"")</f>
        <v/>
      </c>
      <c r="AU169" s="2" t="str">
        <f t="shared" si="129"/>
        <v/>
      </c>
      <c r="AV169" s="21" t="str">
        <f t="shared" si="106"/>
        <v/>
      </c>
      <c r="AW169" t="s">
        <v>55</v>
      </c>
      <c r="AX169" s="45" t="str">
        <f t="shared" si="130"/>
        <v/>
      </c>
      <c r="AY169" s="2" t="str">
        <f>IFERROR(IF(AND(COUNTBLANK(AZ$19)=0,AZ$19&lt;&gt;0,AZ$19&lt;$A169),"",
IF($A169&lt;=AZ$14,((AY$11-SUM(AZ$26:AZ168))*AY$18/365)*(365/12),"")),"")</f>
        <v/>
      </c>
      <c r="AZ169" s="2" t="str">
        <f t="shared" si="131"/>
        <v/>
      </c>
      <c r="BA169" s="21" t="str">
        <f t="shared" si="107"/>
        <v/>
      </c>
      <c r="BB169" t="s">
        <v>55</v>
      </c>
      <c r="BC169" s="45" t="str">
        <f t="shared" si="132"/>
        <v/>
      </c>
      <c r="BD169" s="2" t="str">
        <f>IFERROR(IF(AND(COUNTBLANK(BE$19)=0,BE$19&lt;&gt;0,BE$19&lt;$A169),"",
IF($A169&lt;=BE$14,((BD$11-SUM(BE$26:BE168))*BD$18/365)*(365/12),"")),"")</f>
        <v/>
      </c>
      <c r="BE169" s="2" t="str">
        <f t="shared" si="133"/>
        <v/>
      </c>
      <c r="BF169" s="21" t="str">
        <f t="shared" si="108"/>
        <v/>
      </c>
      <c r="BG169" t="s">
        <v>55</v>
      </c>
      <c r="BH169" s="45" t="str">
        <f t="shared" si="134"/>
        <v/>
      </c>
      <c r="BI169" s="2" t="str">
        <f>IFERROR(IF(AND(COUNTBLANK(BJ$19)=0,BJ$19&lt;&gt;0,BJ$19&lt;$A169),"",
IF($A169&lt;=BJ$14,((BI$11-SUM(BJ$26:BJ168))*BI$18/365)*(365/12),"")),"")</f>
        <v/>
      </c>
      <c r="BJ169" s="2" t="str">
        <f t="shared" si="135"/>
        <v/>
      </c>
      <c r="BK169" s="21" t="str">
        <f t="shared" si="109"/>
        <v/>
      </c>
      <c r="BL169" t="s">
        <v>55</v>
      </c>
      <c r="BM169" s="45" t="str">
        <f t="shared" si="136"/>
        <v/>
      </c>
      <c r="BN169" s="2" t="str">
        <f>IFERROR(IF(AND(COUNTBLANK(BO$19)=0,BO$19&lt;&gt;0,BO$19&lt;$A169),"",
IF($A169&lt;=BO$14,((BN$11-SUM(BO$26:BO168))*BN$18/365)*(365/12),"")),"")</f>
        <v/>
      </c>
      <c r="BO169" s="2" t="str">
        <f t="shared" si="137"/>
        <v/>
      </c>
      <c r="BP169" s="21" t="str">
        <f t="shared" si="110"/>
        <v/>
      </c>
      <c r="BQ169" t="s">
        <v>55</v>
      </c>
      <c r="BR169" s="45" t="str">
        <f t="shared" si="138"/>
        <v/>
      </c>
      <c r="BS169" s="2" t="str">
        <f>IFERROR(IF(AND(COUNTBLANK(BT$19)=0,BT$19&lt;&gt;0,BT$19&lt;$A169),"",
IF($A169&lt;=BT$14,((BS$11-SUM(BT$26:BT168))*BS$18/365)*(365/12),"")),"")</f>
        <v/>
      </c>
      <c r="BT169" s="2" t="str">
        <f t="shared" si="139"/>
        <v/>
      </c>
      <c r="BU169" s="21" t="str">
        <f t="shared" si="111"/>
        <v/>
      </c>
      <c r="BV169" t="s">
        <v>55</v>
      </c>
      <c r="BW169" s="45" t="str">
        <f t="shared" si="140"/>
        <v/>
      </c>
      <c r="BX169" s="2" t="str">
        <f>IFERROR(IF(AND(COUNTBLANK(BY$19)=0,BY$19&lt;&gt;0,BY$19&lt;$A169),"",
IF($A169&lt;=BY$14,((BX$11-SUM(BY$26:BY168))*BX$18/365)*(365/12),"")),"")</f>
        <v/>
      </c>
      <c r="BY169" s="2" t="str">
        <f t="shared" si="141"/>
        <v/>
      </c>
      <c r="BZ169" s="21" t="str">
        <f t="shared" si="112"/>
        <v/>
      </c>
    </row>
    <row r="170" spans="1:78" s="2" customFormat="1" x14ac:dyDescent="0.3">
      <c r="A170" s="4">
        <f t="shared" si="142"/>
        <v>145</v>
      </c>
      <c r="B170" s="23">
        <f t="shared" si="96"/>
        <v>46954</v>
      </c>
      <c r="C170" s="24">
        <f t="shared" si="97"/>
        <v>50</v>
      </c>
      <c r="D170" t="s">
        <v>55</v>
      </c>
      <c r="E170" s="45" t="str">
        <f t="shared" si="143"/>
        <v/>
      </c>
      <c r="F170" s="2" t="str">
        <f>IFERROR(IF(AND(COUNTBLANK(G$19)=0,G$19&lt;&gt;0,G$19&lt;$A170),"",
IF($A170&lt;=G$14,((F$11-SUM(G$26:G169))*F$18/365)*(365/12),"")),"")</f>
        <v/>
      </c>
      <c r="G170" s="2" t="str">
        <f t="shared" si="113"/>
        <v/>
      </c>
      <c r="H170" s="21" t="str">
        <f t="shared" si="98"/>
        <v/>
      </c>
      <c r="I170" t="s">
        <v>55</v>
      </c>
      <c r="J170" s="45" t="str">
        <f t="shared" si="114"/>
        <v/>
      </c>
      <c r="K170" s="2" t="str">
        <f>IFERROR(IF(AND(COUNTBLANK(L$19)=0,L$19&lt;&gt;0,L$19&lt;$A170),"",
IF($A170&lt;=L$14,((K$11-SUM(L$26:L169))*K$18/365)*(365/12),"")),"")</f>
        <v/>
      </c>
      <c r="L170" s="2" t="str">
        <f t="shared" si="115"/>
        <v/>
      </c>
      <c r="M170" s="21" t="str">
        <f t="shared" si="99"/>
        <v/>
      </c>
      <c r="N170" t="s">
        <v>55</v>
      </c>
      <c r="O170" s="45" t="str">
        <f t="shared" si="116"/>
        <v/>
      </c>
      <c r="P170" s="2" t="str">
        <f>IFERROR(IF(AND(COUNTBLANK(Q$19)=0,Q$19&lt;&gt;0,Q$19&lt;$A170),"",
IF($A170&lt;=Q$14,((P$11-SUM(Q$26:Q169))*P$18/365)*(365/12),"")),"")</f>
        <v/>
      </c>
      <c r="Q170" s="2" t="str">
        <f t="shared" si="117"/>
        <v/>
      </c>
      <c r="R170" s="21" t="str">
        <f t="shared" si="100"/>
        <v/>
      </c>
      <c r="S170" t="s">
        <v>55</v>
      </c>
      <c r="T170" s="45" t="str">
        <f t="shared" si="118"/>
        <v/>
      </c>
      <c r="U170" s="2" t="str">
        <f>IFERROR(IF(AND(COUNTBLANK(V$19)=0,V$19&lt;&gt;0,V$19&lt;$A170),"",
IF($A170&lt;=V$14,((U$11-SUM(V$26:V169))*U$18/365)*(365/12),"")),"")</f>
        <v/>
      </c>
      <c r="V170" s="2" t="str">
        <f t="shared" si="119"/>
        <v/>
      </c>
      <c r="W170" s="21" t="str">
        <f t="shared" si="101"/>
        <v/>
      </c>
      <c r="X170" t="s">
        <v>55</v>
      </c>
      <c r="Y170" s="45" t="str">
        <f t="shared" si="120"/>
        <v/>
      </c>
      <c r="Z170" s="2" t="str">
        <f>IFERROR(IF(AND(COUNTBLANK(AA$19)=0,AA$19&lt;&gt;0,AA$19&lt;$A170),"",
IF($A170&lt;=AA$14,((Z$11-SUM(AA$26:AA169))*Z$18/365)*(365/12),"")),"")</f>
        <v/>
      </c>
      <c r="AA170" s="2" t="str">
        <f t="shared" si="121"/>
        <v/>
      </c>
      <c r="AB170" s="21" t="str">
        <f t="shared" si="102"/>
        <v/>
      </c>
      <c r="AC170" t="s">
        <v>55</v>
      </c>
      <c r="AD170" s="45" t="str">
        <f t="shared" si="122"/>
        <v/>
      </c>
      <c r="AE170" s="2" t="str">
        <f>IFERROR(IF(AND(COUNTBLANK(AF$19)=0,AF$19&lt;&gt;0,AF$19&lt;$A170),"",
IF($A170&lt;=AF$14,((AE$11-SUM(AF$26:AF169))*AE$18/365)*(365/12),"")),"")</f>
        <v/>
      </c>
      <c r="AF170" s="2" t="str">
        <f t="shared" si="123"/>
        <v/>
      </c>
      <c r="AG170" s="21" t="str">
        <f t="shared" si="103"/>
        <v/>
      </c>
      <c r="AH170" t="s">
        <v>55</v>
      </c>
      <c r="AI170" s="45" t="str">
        <f t="shared" si="124"/>
        <v/>
      </c>
      <c r="AJ170" s="2" t="str">
        <f>IFERROR(IF(AND(COUNTBLANK(AK$19)=0,AK$19&lt;&gt;0,AK$19&lt;$A170),"",
IF($A170&lt;=AK$14,((AJ$11-SUM(AK$26:AK169))*AJ$18/365)*(365/12),"")),"")</f>
        <v/>
      </c>
      <c r="AK170" s="2" t="str">
        <f t="shared" si="125"/>
        <v/>
      </c>
      <c r="AL170" s="21" t="str">
        <f t="shared" si="104"/>
        <v/>
      </c>
      <c r="AM170" t="s">
        <v>55</v>
      </c>
      <c r="AN170" s="45" t="str">
        <f t="shared" si="126"/>
        <v/>
      </c>
      <c r="AO170" s="2" t="str">
        <f>IFERROR(IF(AND(COUNTBLANK(AP$19)=0,AP$19&lt;&gt;0,AP$19&lt;$A170),"",
IF($A170&lt;=AP$14,((AO$11-SUM(AP$26:AP169))*AO$18/365)*(365/12),"")),"")</f>
        <v/>
      </c>
      <c r="AP170" s="2" t="str">
        <f t="shared" si="127"/>
        <v/>
      </c>
      <c r="AQ170" s="21" t="str">
        <f t="shared" si="105"/>
        <v/>
      </c>
      <c r="AR170" t="s">
        <v>55</v>
      </c>
      <c r="AS170" s="45" t="str">
        <f t="shared" si="128"/>
        <v/>
      </c>
      <c r="AT170" s="2" t="str">
        <f>IFERROR(IF(AND(COUNTBLANK(AU$19)=0,AU$19&lt;&gt;0,AU$19&lt;$A170),"",
IF($A170&lt;=AU$14,((AT$11-SUM(AU$26:AU169))*AT$18/365)*(365/12),"")),"")</f>
        <v/>
      </c>
      <c r="AU170" s="2" t="str">
        <f t="shared" si="129"/>
        <v/>
      </c>
      <c r="AV170" s="21" t="str">
        <f t="shared" si="106"/>
        <v/>
      </c>
      <c r="AW170" t="s">
        <v>55</v>
      </c>
      <c r="AX170" s="45" t="str">
        <f t="shared" si="130"/>
        <v/>
      </c>
      <c r="AY170" s="2" t="str">
        <f>IFERROR(IF(AND(COUNTBLANK(AZ$19)=0,AZ$19&lt;&gt;0,AZ$19&lt;$A170),"",
IF($A170&lt;=AZ$14,((AY$11-SUM(AZ$26:AZ169))*AY$18/365)*(365/12),"")),"")</f>
        <v/>
      </c>
      <c r="AZ170" s="2" t="str">
        <f t="shared" si="131"/>
        <v/>
      </c>
      <c r="BA170" s="21" t="str">
        <f t="shared" si="107"/>
        <v/>
      </c>
      <c r="BB170" t="s">
        <v>55</v>
      </c>
      <c r="BC170" s="45" t="str">
        <f t="shared" si="132"/>
        <v/>
      </c>
      <c r="BD170" s="2" t="str">
        <f>IFERROR(IF(AND(COUNTBLANK(BE$19)=0,BE$19&lt;&gt;0,BE$19&lt;$A170),"",
IF($A170&lt;=BE$14,((BD$11-SUM(BE$26:BE169))*BD$18/365)*(365/12),"")),"")</f>
        <v/>
      </c>
      <c r="BE170" s="2" t="str">
        <f t="shared" si="133"/>
        <v/>
      </c>
      <c r="BF170" s="21" t="str">
        <f t="shared" si="108"/>
        <v/>
      </c>
      <c r="BG170" t="s">
        <v>55</v>
      </c>
      <c r="BH170" s="45" t="str">
        <f t="shared" si="134"/>
        <v/>
      </c>
      <c r="BI170" s="2" t="str">
        <f>IFERROR(IF(AND(COUNTBLANK(BJ$19)=0,BJ$19&lt;&gt;0,BJ$19&lt;$A170),"",
IF($A170&lt;=BJ$14,((BI$11-SUM(BJ$26:BJ169))*BI$18/365)*(365/12),"")),"")</f>
        <v/>
      </c>
      <c r="BJ170" s="2" t="str">
        <f t="shared" si="135"/>
        <v/>
      </c>
      <c r="BK170" s="21" t="str">
        <f t="shared" si="109"/>
        <v/>
      </c>
      <c r="BL170" t="s">
        <v>55</v>
      </c>
      <c r="BM170" s="45" t="str">
        <f t="shared" si="136"/>
        <v/>
      </c>
      <c r="BN170" s="2" t="str">
        <f>IFERROR(IF(AND(COUNTBLANK(BO$19)=0,BO$19&lt;&gt;0,BO$19&lt;$A170),"",
IF($A170&lt;=BO$14,((BN$11-SUM(BO$26:BO169))*BN$18/365)*(365/12),"")),"")</f>
        <v/>
      </c>
      <c r="BO170" s="2" t="str">
        <f t="shared" si="137"/>
        <v/>
      </c>
      <c r="BP170" s="21" t="str">
        <f t="shared" si="110"/>
        <v/>
      </c>
      <c r="BQ170" t="s">
        <v>55</v>
      </c>
      <c r="BR170" s="45" t="str">
        <f t="shared" si="138"/>
        <v/>
      </c>
      <c r="BS170" s="2" t="str">
        <f>IFERROR(IF(AND(COUNTBLANK(BT$19)=0,BT$19&lt;&gt;0,BT$19&lt;$A170),"",
IF($A170&lt;=BT$14,((BS$11-SUM(BT$26:BT169))*BS$18/365)*(365/12),"")),"")</f>
        <v/>
      </c>
      <c r="BT170" s="2" t="str">
        <f t="shared" si="139"/>
        <v/>
      </c>
      <c r="BU170" s="21" t="str">
        <f t="shared" si="111"/>
        <v/>
      </c>
      <c r="BV170" t="s">
        <v>55</v>
      </c>
      <c r="BW170" s="45" t="str">
        <f t="shared" si="140"/>
        <v/>
      </c>
      <c r="BX170" s="2" t="str">
        <f>IFERROR(IF(AND(COUNTBLANK(BY$19)=0,BY$19&lt;&gt;0,BY$19&lt;$A170),"",
IF($A170&lt;=BY$14,((BX$11-SUM(BY$26:BY169))*BX$18/365)*(365/12),"")),"")</f>
        <v/>
      </c>
      <c r="BY170" s="2" t="str">
        <f t="shared" si="141"/>
        <v/>
      </c>
      <c r="BZ170" s="21" t="str">
        <f t="shared" si="112"/>
        <v/>
      </c>
    </row>
    <row r="171" spans="1:78" s="2" customFormat="1" x14ac:dyDescent="0.3">
      <c r="A171" s="4">
        <f t="shared" si="142"/>
        <v>146</v>
      </c>
      <c r="B171" s="23">
        <f t="shared" si="96"/>
        <v>46985</v>
      </c>
      <c r="C171" s="24">
        <f t="shared" si="97"/>
        <v>50</v>
      </c>
      <c r="D171" t="s">
        <v>55</v>
      </c>
      <c r="E171" s="45" t="str">
        <f t="shared" si="143"/>
        <v/>
      </c>
      <c r="F171" s="2" t="str">
        <f>IFERROR(IF(AND(COUNTBLANK(G$19)=0,G$19&lt;&gt;0,G$19&lt;$A171),"",
IF($A171&lt;=G$14,((F$11-SUM(G$26:G170))*F$18/365)*(365/12),"")),"")</f>
        <v/>
      </c>
      <c r="G171" s="2" t="str">
        <f t="shared" si="113"/>
        <v/>
      </c>
      <c r="H171" s="21" t="str">
        <f t="shared" si="98"/>
        <v/>
      </c>
      <c r="I171" t="s">
        <v>55</v>
      </c>
      <c r="J171" s="45" t="str">
        <f t="shared" si="114"/>
        <v/>
      </c>
      <c r="K171" s="2" t="str">
        <f>IFERROR(IF(AND(COUNTBLANK(L$19)=0,L$19&lt;&gt;0,L$19&lt;$A171),"",
IF($A171&lt;=L$14,((K$11-SUM(L$26:L170))*K$18/365)*(365/12),"")),"")</f>
        <v/>
      </c>
      <c r="L171" s="2" t="str">
        <f t="shared" si="115"/>
        <v/>
      </c>
      <c r="M171" s="21" t="str">
        <f t="shared" si="99"/>
        <v/>
      </c>
      <c r="N171" t="s">
        <v>55</v>
      </c>
      <c r="O171" s="45" t="str">
        <f t="shared" si="116"/>
        <v/>
      </c>
      <c r="P171" s="2" t="str">
        <f>IFERROR(IF(AND(COUNTBLANK(Q$19)=0,Q$19&lt;&gt;0,Q$19&lt;$A171),"",
IF($A171&lt;=Q$14,((P$11-SUM(Q$26:Q170))*P$18/365)*(365/12),"")),"")</f>
        <v/>
      </c>
      <c r="Q171" s="2" t="str">
        <f t="shared" si="117"/>
        <v/>
      </c>
      <c r="R171" s="21" t="str">
        <f t="shared" si="100"/>
        <v/>
      </c>
      <c r="S171" t="s">
        <v>55</v>
      </c>
      <c r="T171" s="45" t="str">
        <f t="shared" si="118"/>
        <v/>
      </c>
      <c r="U171" s="2" t="str">
        <f>IFERROR(IF(AND(COUNTBLANK(V$19)=0,V$19&lt;&gt;0,V$19&lt;$A171),"",
IF($A171&lt;=V$14,((U$11-SUM(V$26:V170))*U$18/365)*(365/12),"")),"")</f>
        <v/>
      </c>
      <c r="V171" s="2" t="str">
        <f t="shared" si="119"/>
        <v/>
      </c>
      <c r="W171" s="21" t="str">
        <f t="shared" si="101"/>
        <v/>
      </c>
      <c r="X171" t="s">
        <v>55</v>
      </c>
      <c r="Y171" s="45" t="str">
        <f t="shared" si="120"/>
        <v/>
      </c>
      <c r="Z171" s="2" t="str">
        <f>IFERROR(IF(AND(COUNTBLANK(AA$19)=0,AA$19&lt;&gt;0,AA$19&lt;$A171),"",
IF($A171&lt;=AA$14,((Z$11-SUM(AA$26:AA170))*Z$18/365)*(365/12),"")),"")</f>
        <v/>
      </c>
      <c r="AA171" s="2" t="str">
        <f t="shared" si="121"/>
        <v/>
      </c>
      <c r="AB171" s="21" t="str">
        <f t="shared" si="102"/>
        <v/>
      </c>
      <c r="AC171" t="s">
        <v>55</v>
      </c>
      <c r="AD171" s="45" t="str">
        <f t="shared" si="122"/>
        <v/>
      </c>
      <c r="AE171" s="2" t="str">
        <f>IFERROR(IF(AND(COUNTBLANK(AF$19)=0,AF$19&lt;&gt;0,AF$19&lt;$A171),"",
IF($A171&lt;=AF$14,((AE$11-SUM(AF$26:AF170))*AE$18/365)*(365/12),"")),"")</f>
        <v/>
      </c>
      <c r="AF171" s="2" t="str">
        <f t="shared" si="123"/>
        <v/>
      </c>
      <c r="AG171" s="21" t="str">
        <f t="shared" si="103"/>
        <v/>
      </c>
      <c r="AH171" t="s">
        <v>55</v>
      </c>
      <c r="AI171" s="45" t="str">
        <f t="shared" si="124"/>
        <v/>
      </c>
      <c r="AJ171" s="2" t="str">
        <f>IFERROR(IF(AND(COUNTBLANK(AK$19)=0,AK$19&lt;&gt;0,AK$19&lt;$A171),"",
IF($A171&lt;=AK$14,((AJ$11-SUM(AK$26:AK170))*AJ$18/365)*(365/12),"")),"")</f>
        <v/>
      </c>
      <c r="AK171" s="2" t="str">
        <f t="shared" si="125"/>
        <v/>
      </c>
      <c r="AL171" s="21" t="str">
        <f t="shared" si="104"/>
        <v/>
      </c>
      <c r="AM171" t="s">
        <v>55</v>
      </c>
      <c r="AN171" s="45" t="str">
        <f t="shared" si="126"/>
        <v/>
      </c>
      <c r="AO171" s="2" t="str">
        <f>IFERROR(IF(AND(COUNTBLANK(AP$19)=0,AP$19&lt;&gt;0,AP$19&lt;$A171),"",
IF($A171&lt;=AP$14,((AO$11-SUM(AP$26:AP170))*AO$18/365)*(365/12),"")),"")</f>
        <v/>
      </c>
      <c r="AP171" s="2" t="str">
        <f t="shared" si="127"/>
        <v/>
      </c>
      <c r="AQ171" s="21" t="str">
        <f t="shared" si="105"/>
        <v/>
      </c>
      <c r="AR171" t="s">
        <v>55</v>
      </c>
      <c r="AS171" s="45" t="str">
        <f t="shared" si="128"/>
        <v/>
      </c>
      <c r="AT171" s="2" t="str">
        <f>IFERROR(IF(AND(COUNTBLANK(AU$19)=0,AU$19&lt;&gt;0,AU$19&lt;$A171),"",
IF($A171&lt;=AU$14,((AT$11-SUM(AU$26:AU170))*AT$18/365)*(365/12),"")),"")</f>
        <v/>
      </c>
      <c r="AU171" s="2" t="str">
        <f t="shared" si="129"/>
        <v/>
      </c>
      <c r="AV171" s="21" t="str">
        <f t="shared" si="106"/>
        <v/>
      </c>
      <c r="AW171" t="s">
        <v>55</v>
      </c>
      <c r="AX171" s="45" t="str">
        <f t="shared" si="130"/>
        <v/>
      </c>
      <c r="AY171" s="2" t="str">
        <f>IFERROR(IF(AND(COUNTBLANK(AZ$19)=0,AZ$19&lt;&gt;0,AZ$19&lt;$A171),"",
IF($A171&lt;=AZ$14,((AY$11-SUM(AZ$26:AZ170))*AY$18/365)*(365/12),"")),"")</f>
        <v/>
      </c>
      <c r="AZ171" s="2" t="str">
        <f t="shared" si="131"/>
        <v/>
      </c>
      <c r="BA171" s="21" t="str">
        <f t="shared" si="107"/>
        <v/>
      </c>
      <c r="BB171" t="s">
        <v>55</v>
      </c>
      <c r="BC171" s="45" t="str">
        <f t="shared" si="132"/>
        <v/>
      </c>
      <c r="BD171" s="2" t="str">
        <f>IFERROR(IF(AND(COUNTBLANK(BE$19)=0,BE$19&lt;&gt;0,BE$19&lt;$A171),"",
IF($A171&lt;=BE$14,((BD$11-SUM(BE$26:BE170))*BD$18/365)*(365/12),"")),"")</f>
        <v/>
      </c>
      <c r="BE171" s="2" t="str">
        <f t="shared" si="133"/>
        <v/>
      </c>
      <c r="BF171" s="21" t="str">
        <f t="shared" si="108"/>
        <v/>
      </c>
      <c r="BG171" t="s">
        <v>55</v>
      </c>
      <c r="BH171" s="45" t="str">
        <f t="shared" si="134"/>
        <v/>
      </c>
      <c r="BI171" s="2" t="str">
        <f>IFERROR(IF(AND(COUNTBLANK(BJ$19)=0,BJ$19&lt;&gt;0,BJ$19&lt;$A171),"",
IF($A171&lt;=BJ$14,((BI$11-SUM(BJ$26:BJ170))*BI$18/365)*(365/12),"")),"")</f>
        <v/>
      </c>
      <c r="BJ171" s="2" t="str">
        <f t="shared" si="135"/>
        <v/>
      </c>
      <c r="BK171" s="21" t="str">
        <f t="shared" si="109"/>
        <v/>
      </c>
      <c r="BL171" t="s">
        <v>55</v>
      </c>
      <c r="BM171" s="45" t="str">
        <f t="shared" si="136"/>
        <v/>
      </c>
      <c r="BN171" s="2" t="str">
        <f>IFERROR(IF(AND(COUNTBLANK(BO$19)=0,BO$19&lt;&gt;0,BO$19&lt;$A171),"",
IF($A171&lt;=BO$14,((BN$11-SUM(BO$26:BO170))*BN$18/365)*(365/12),"")),"")</f>
        <v/>
      </c>
      <c r="BO171" s="2" t="str">
        <f t="shared" si="137"/>
        <v/>
      </c>
      <c r="BP171" s="21" t="str">
        <f t="shared" si="110"/>
        <v/>
      </c>
      <c r="BQ171" t="s">
        <v>55</v>
      </c>
      <c r="BR171" s="45" t="str">
        <f t="shared" si="138"/>
        <v/>
      </c>
      <c r="BS171" s="2" t="str">
        <f>IFERROR(IF(AND(COUNTBLANK(BT$19)=0,BT$19&lt;&gt;0,BT$19&lt;$A171),"",
IF($A171&lt;=BT$14,((BS$11-SUM(BT$26:BT170))*BS$18/365)*(365/12),"")),"")</f>
        <v/>
      </c>
      <c r="BT171" s="2" t="str">
        <f t="shared" si="139"/>
        <v/>
      </c>
      <c r="BU171" s="21" t="str">
        <f t="shared" si="111"/>
        <v/>
      </c>
      <c r="BV171" t="s">
        <v>55</v>
      </c>
      <c r="BW171" s="45" t="str">
        <f t="shared" si="140"/>
        <v/>
      </c>
      <c r="BX171" s="2" t="str">
        <f>IFERROR(IF(AND(COUNTBLANK(BY$19)=0,BY$19&lt;&gt;0,BY$19&lt;$A171),"",
IF($A171&lt;=BY$14,((BX$11-SUM(BY$26:BY170))*BX$18/365)*(365/12),"")),"")</f>
        <v/>
      </c>
      <c r="BY171" s="2" t="str">
        <f t="shared" si="141"/>
        <v/>
      </c>
      <c r="BZ171" s="21" t="str">
        <f t="shared" si="112"/>
        <v/>
      </c>
    </row>
    <row r="172" spans="1:78" s="2" customFormat="1" x14ac:dyDescent="0.3">
      <c r="A172" s="4">
        <f t="shared" si="142"/>
        <v>147</v>
      </c>
      <c r="B172" s="23">
        <f t="shared" si="96"/>
        <v>47016</v>
      </c>
      <c r="C172" s="24">
        <f t="shared" si="97"/>
        <v>50</v>
      </c>
      <c r="D172" t="s">
        <v>55</v>
      </c>
      <c r="E172" s="45" t="str">
        <f t="shared" si="143"/>
        <v/>
      </c>
      <c r="F172" s="2" t="str">
        <f>IFERROR(IF(AND(COUNTBLANK(G$19)=0,G$19&lt;&gt;0,G$19&lt;$A172),"",
IF($A172&lt;=G$14,((F$11-SUM(G$26:G171))*F$18/365)*(365/12),"")),"")</f>
        <v/>
      </c>
      <c r="G172" s="2" t="str">
        <f t="shared" si="113"/>
        <v/>
      </c>
      <c r="H172" s="21" t="str">
        <f t="shared" si="98"/>
        <v/>
      </c>
      <c r="I172" t="s">
        <v>55</v>
      </c>
      <c r="J172" s="45" t="str">
        <f t="shared" si="114"/>
        <v/>
      </c>
      <c r="K172" s="2" t="str">
        <f>IFERROR(IF(AND(COUNTBLANK(L$19)=0,L$19&lt;&gt;0,L$19&lt;$A172),"",
IF($A172&lt;=L$14,((K$11-SUM(L$26:L171))*K$18/365)*(365/12),"")),"")</f>
        <v/>
      </c>
      <c r="L172" s="2" t="str">
        <f t="shared" si="115"/>
        <v/>
      </c>
      <c r="M172" s="21" t="str">
        <f t="shared" si="99"/>
        <v/>
      </c>
      <c r="N172" t="s">
        <v>55</v>
      </c>
      <c r="O172" s="45" t="str">
        <f t="shared" si="116"/>
        <v/>
      </c>
      <c r="P172" s="2" t="str">
        <f>IFERROR(IF(AND(COUNTBLANK(Q$19)=0,Q$19&lt;&gt;0,Q$19&lt;$A172),"",
IF($A172&lt;=Q$14,((P$11-SUM(Q$26:Q171))*P$18/365)*(365/12),"")),"")</f>
        <v/>
      </c>
      <c r="Q172" s="2" t="str">
        <f t="shared" si="117"/>
        <v/>
      </c>
      <c r="R172" s="21" t="str">
        <f t="shared" si="100"/>
        <v/>
      </c>
      <c r="S172" t="s">
        <v>55</v>
      </c>
      <c r="T172" s="45" t="str">
        <f t="shared" si="118"/>
        <v/>
      </c>
      <c r="U172" s="2" t="str">
        <f>IFERROR(IF(AND(COUNTBLANK(V$19)=0,V$19&lt;&gt;0,V$19&lt;$A172),"",
IF($A172&lt;=V$14,((U$11-SUM(V$26:V171))*U$18/365)*(365/12),"")),"")</f>
        <v/>
      </c>
      <c r="V172" s="2" t="str">
        <f t="shared" si="119"/>
        <v/>
      </c>
      <c r="W172" s="21" t="str">
        <f t="shared" si="101"/>
        <v/>
      </c>
      <c r="X172" t="s">
        <v>55</v>
      </c>
      <c r="Y172" s="45" t="str">
        <f t="shared" si="120"/>
        <v/>
      </c>
      <c r="Z172" s="2" t="str">
        <f>IFERROR(IF(AND(COUNTBLANK(AA$19)=0,AA$19&lt;&gt;0,AA$19&lt;$A172),"",
IF($A172&lt;=AA$14,((Z$11-SUM(AA$26:AA171))*Z$18/365)*(365/12),"")),"")</f>
        <v/>
      </c>
      <c r="AA172" s="2" t="str">
        <f t="shared" si="121"/>
        <v/>
      </c>
      <c r="AB172" s="21" t="str">
        <f t="shared" si="102"/>
        <v/>
      </c>
      <c r="AC172" t="s">
        <v>55</v>
      </c>
      <c r="AD172" s="45" t="str">
        <f t="shared" si="122"/>
        <v/>
      </c>
      <c r="AE172" s="2" t="str">
        <f>IFERROR(IF(AND(COUNTBLANK(AF$19)=0,AF$19&lt;&gt;0,AF$19&lt;$A172),"",
IF($A172&lt;=AF$14,((AE$11-SUM(AF$26:AF171))*AE$18/365)*(365/12),"")),"")</f>
        <v/>
      </c>
      <c r="AF172" s="2" t="str">
        <f t="shared" si="123"/>
        <v/>
      </c>
      <c r="AG172" s="21" t="str">
        <f t="shared" si="103"/>
        <v/>
      </c>
      <c r="AH172" t="s">
        <v>55</v>
      </c>
      <c r="AI172" s="45" t="str">
        <f t="shared" si="124"/>
        <v/>
      </c>
      <c r="AJ172" s="2" t="str">
        <f>IFERROR(IF(AND(COUNTBLANK(AK$19)=0,AK$19&lt;&gt;0,AK$19&lt;$A172),"",
IF($A172&lt;=AK$14,((AJ$11-SUM(AK$26:AK171))*AJ$18/365)*(365/12),"")),"")</f>
        <v/>
      </c>
      <c r="AK172" s="2" t="str">
        <f t="shared" si="125"/>
        <v/>
      </c>
      <c r="AL172" s="21" t="str">
        <f t="shared" si="104"/>
        <v/>
      </c>
      <c r="AM172" t="s">
        <v>55</v>
      </c>
      <c r="AN172" s="45" t="str">
        <f t="shared" si="126"/>
        <v/>
      </c>
      <c r="AO172" s="2" t="str">
        <f>IFERROR(IF(AND(COUNTBLANK(AP$19)=0,AP$19&lt;&gt;0,AP$19&lt;$A172),"",
IF($A172&lt;=AP$14,((AO$11-SUM(AP$26:AP171))*AO$18/365)*(365/12),"")),"")</f>
        <v/>
      </c>
      <c r="AP172" s="2" t="str">
        <f t="shared" si="127"/>
        <v/>
      </c>
      <c r="AQ172" s="21" t="str">
        <f t="shared" si="105"/>
        <v/>
      </c>
      <c r="AR172" t="s">
        <v>55</v>
      </c>
      <c r="AS172" s="45" t="str">
        <f t="shared" si="128"/>
        <v/>
      </c>
      <c r="AT172" s="2" t="str">
        <f>IFERROR(IF(AND(COUNTBLANK(AU$19)=0,AU$19&lt;&gt;0,AU$19&lt;$A172),"",
IF($A172&lt;=AU$14,((AT$11-SUM(AU$26:AU171))*AT$18/365)*(365/12),"")),"")</f>
        <v/>
      </c>
      <c r="AU172" s="2" t="str">
        <f t="shared" si="129"/>
        <v/>
      </c>
      <c r="AV172" s="21" t="str">
        <f t="shared" si="106"/>
        <v/>
      </c>
      <c r="AW172" t="s">
        <v>55</v>
      </c>
      <c r="AX172" s="45" t="str">
        <f t="shared" si="130"/>
        <v/>
      </c>
      <c r="AY172" s="2" t="str">
        <f>IFERROR(IF(AND(COUNTBLANK(AZ$19)=0,AZ$19&lt;&gt;0,AZ$19&lt;$A172),"",
IF($A172&lt;=AZ$14,((AY$11-SUM(AZ$26:AZ171))*AY$18/365)*(365/12),"")),"")</f>
        <v/>
      </c>
      <c r="AZ172" s="2" t="str">
        <f t="shared" si="131"/>
        <v/>
      </c>
      <c r="BA172" s="21" t="str">
        <f t="shared" si="107"/>
        <v/>
      </c>
      <c r="BB172" t="s">
        <v>55</v>
      </c>
      <c r="BC172" s="45" t="str">
        <f t="shared" si="132"/>
        <v/>
      </c>
      <c r="BD172" s="2" t="str">
        <f>IFERROR(IF(AND(COUNTBLANK(BE$19)=0,BE$19&lt;&gt;0,BE$19&lt;$A172),"",
IF($A172&lt;=BE$14,((BD$11-SUM(BE$26:BE171))*BD$18/365)*(365/12),"")),"")</f>
        <v/>
      </c>
      <c r="BE172" s="2" t="str">
        <f t="shared" si="133"/>
        <v/>
      </c>
      <c r="BF172" s="21" t="str">
        <f t="shared" si="108"/>
        <v/>
      </c>
      <c r="BG172" t="s">
        <v>55</v>
      </c>
      <c r="BH172" s="45" t="str">
        <f t="shared" si="134"/>
        <v/>
      </c>
      <c r="BI172" s="2" t="str">
        <f>IFERROR(IF(AND(COUNTBLANK(BJ$19)=0,BJ$19&lt;&gt;0,BJ$19&lt;$A172),"",
IF($A172&lt;=BJ$14,((BI$11-SUM(BJ$26:BJ171))*BI$18/365)*(365/12),"")),"")</f>
        <v/>
      </c>
      <c r="BJ172" s="2" t="str">
        <f t="shared" si="135"/>
        <v/>
      </c>
      <c r="BK172" s="21" t="str">
        <f t="shared" si="109"/>
        <v/>
      </c>
      <c r="BL172" t="s">
        <v>55</v>
      </c>
      <c r="BM172" s="45" t="str">
        <f t="shared" si="136"/>
        <v/>
      </c>
      <c r="BN172" s="2" t="str">
        <f>IFERROR(IF(AND(COUNTBLANK(BO$19)=0,BO$19&lt;&gt;0,BO$19&lt;$A172),"",
IF($A172&lt;=BO$14,((BN$11-SUM(BO$26:BO171))*BN$18/365)*(365/12),"")),"")</f>
        <v/>
      </c>
      <c r="BO172" s="2" t="str">
        <f t="shared" si="137"/>
        <v/>
      </c>
      <c r="BP172" s="21" t="str">
        <f t="shared" si="110"/>
        <v/>
      </c>
      <c r="BQ172" t="s">
        <v>55</v>
      </c>
      <c r="BR172" s="45" t="str">
        <f t="shared" si="138"/>
        <v/>
      </c>
      <c r="BS172" s="2" t="str">
        <f>IFERROR(IF(AND(COUNTBLANK(BT$19)=0,BT$19&lt;&gt;0,BT$19&lt;$A172),"",
IF($A172&lt;=BT$14,((BS$11-SUM(BT$26:BT171))*BS$18/365)*(365/12),"")),"")</f>
        <v/>
      </c>
      <c r="BT172" s="2" t="str">
        <f t="shared" si="139"/>
        <v/>
      </c>
      <c r="BU172" s="21" t="str">
        <f t="shared" si="111"/>
        <v/>
      </c>
      <c r="BV172" t="s">
        <v>55</v>
      </c>
      <c r="BW172" s="45" t="str">
        <f t="shared" si="140"/>
        <v/>
      </c>
      <c r="BX172" s="2" t="str">
        <f>IFERROR(IF(AND(COUNTBLANK(BY$19)=0,BY$19&lt;&gt;0,BY$19&lt;$A172),"",
IF($A172&lt;=BY$14,((BX$11-SUM(BY$26:BY171))*BX$18/365)*(365/12),"")),"")</f>
        <v/>
      </c>
      <c r="BY172" s="2" t="str">
        <f t="shared" si="141"/>
        <v/>
      </c>
      <c r="BZ172" s="21" t="str">
        <f t="shared" si="112"/>
        <v/>
      </c>
    </row>
    <row r="173" spans="1:78" s="2" customFormat="1" x14ac:dyDescent="0.3">
      <c r="A173" s="4">
        <f t="shared" si="142"/>
        <v>148</v>
      </c>
      <c r="B173" s="23">
        <f t="shared" si="96"/>
        <v>47046</v>
      </c>
      <c r="C173" s="24">
        <f t="shared" si="97"/>
        <v>50</v>
      </c>
      <c r="D173" t="s">
        <v>55</v>
      </c>
      <c r="E173" s="45" t="str">
        <f t="shared" si="143"/>
        <v/>
      </c>
      <c r="F173" s="2" t="str">
        <f>IFERROR(IF(AND(COUNTBLANK(G$19)=0,G$19&lt;&gt;0,G$19&lt;$A173),"",
IF($A173&lt;=G$14,((F$11-SUM(G$26:G172))*F$18/365)*(365/12),"")),"")</f>
        <v/>
      </c>
      <c r="G173" s="2" t="str">
        <f t="shared" si="113"/>
        <v/>
      </c>
      <c r="H173" s="21" t="str">
        <f t="shared" si="98"/>
        <v/>
      </c>
      <c r="I173" t="s">
        <v>55</v>
      </c>
      <c r="J173" s="45" t="str">
        <f t="shared" si="114"/>
        <v/>
      </c>
      <c r="K173" s="2" t="str">
        <f>IFERROR(IF(AND(COUNTBLANK(L$19)=0,L$19&lt;&gt;0,L$19&lt;$A173),"",
IF($A173&lt;=L$14,((K$11-SUM(L$26:L172))*K$18/365)*(365/12),"")),"")</f>
        <v/>
      </c>
      <c r="L173" s="2" t="str">
        <f t="shared" si="115"/>
        <v/>
      </c>
      <c r="M173" s="21" t="str">
        <f t="shared" si="99"/>
        <v/>
      </c>
      <c r="N173" t="s">
        <v>55</v>
      </c>
      <c r="O173" s="45" t="str">
        <f t="shared" si="116"/>
        <v/>
      </c>
      <c r="P173" s="2" t="str">
        <f>IFERROR(IF(AND(COUNTBLANK(Q$19)=0,Q$19&lt;&gt;0,Q$19&lt;$A173),"",
IF($A173&lt;=Q$14,((P$11-SUM(Q$26:Q172))*P$18/365)*(365/12),"")),"")</f>
        <v/>
      </c>
      <c r="Q173" s="2" t="str">
        <f t="shared" si="117"/>
        <v/>
      </c>
      <c r="R173" s="21" t="str">
        <f t="shared" si="100"/>
        <v/>
      </c>
      <c r="S173" t="s">
        <v>55</v>
      </c>
      <c r="T173" s="45" t="str">
        <f t="shared" si="118"/>
        <v/>
      </c>
      <c r="U173" s="2" t="str">
        <f>IFERROR(IF(AND(COUNTBLANK(V$19)=0,V$19&lt;&gt;0,V$19&lt;$A173),"",
IF($A173&lt;=V$14,((U$11-SUM(V$26:V172))*U$18/365)*(365/12),"")),"")</f>
        <v/>
      </c>
      <c r="V173" s="2" t="str">
        <f t="shared" si="119"/>
        <v/>
      </c>
      <c r="W173" s="21" t="str">
        <f t="shared" si="101"/>
        <v/>
      </c>
      <c r="X173" t="s">
        <v>55</v>
      </c>
      <c r="Y173" s="45" t="str">
        <f t="shared" si="120"/>
        <v/>
      </c>
      <c r="Z173" s="2" t="str">
        <f>IFERROR(IF(AND(COUNTBLANK(AA$19)=0,AA$19&lt;&gt;0,AA$19&lt;$A173),"",
IF($A173&lt;=AA$14,((Z$11-SUM(AA$26:AA172))*Z$18/365)*(365/12),"")),"")</f>
        <v/>
      </c>
      <c r="AA173" s="2" t="str">
        <f t="shared" si="121"/>
        <v/>
      </c>
      <c r="AB173" s="21" t="str">
        <f t="shared" si="102"/>
        <v/>
      </c>
      <c r="AC173" t="s">
        <v>55</v>
      </c>
      <c r="AD173" s="45" t="str">
        <f t="shared" si="122"/>
        <v/>
      </c>
      <c r="AE173" s="2" t="str">
        <f>IFERROR(IF(AND(COUNTBLANK(AF$19)=0,AF$19&lt;&gt;0,AF$19&lt;$A173),"",
IF($A173&lt;=AF$14,((AE$11-SUM(AF$26:AF172))*AE$18/365)*(365/12),"")),"")</f>
        <v/>
      </c>
      <c r="AF173" s="2" t="str">
        <f t="shared" si="123"/>
        <v/>
      </c>
      <c r="AG173" s="21" t="str">
        <f t="shared" si="103"/>
        <v/>
      </c>
      <c r="AH173" t="s">
        <v>55</v>
      </c>
      <c r="AI173" s="45" t="str">
        <f t="shared" si="124"/>
        <v/>
      </c>
      <c r="AJ173" s="2" t="str">
        <f>IFERROR(IF(AND(COUNTBLANK(AK$19)=0,AK$19&lt;&gt;0,AK$19&lt;$A173),"",
IF($A173&lt;=AK$14,((AJ$11-SUM(AK$26:AK172))*AJ$18/365)*(365/12),"")),"")</f>
        <v/>
      </c>
      <c r="AK173" s="2" t="str">
        <f t="shared" si="125"/>
        <v/>
      </c>
      <c r="AL173" s="21" t="str">
        <f t="shared" si="104"/>
        <v/>
      </c>
      <c r="AM173" t="s">
        <v>55</v>
      </c>
      <c r="AN173" s="45" t="str">
        <f t="shared" si="126"/>
        <v/>
      </c>
      <c r="AO173" s="2" t="str">
        <f>IFERROR(IF(AND(COUNTBLANK(AP$19)=0,AP$19&lt;&gt;0,AP$19&lt;$A173),"",
IF($A173&lt;=AP$14,((AO$11-SUM(AP$26:AP172))*AO$18/365)*(365/12),"")),"")</f>
        <v/>
      </c>
      <c r="AP173" s="2" t="str">
        <f t="shared" si="127"/>
        <v/>
      </c>
      <c r="AQ173" s="21" t="str">
        <f t="shared" si="105"/>
        <v/>
      </c>
      <c r="AR173" t="s">
        <v>55</v>
      </c>
      <c r="AS173" s="45" t="str">
        <f t="shared" si="128"/>
        <v/>
      </c>
      <c r="AT173" s="2" t="str">
        <f>IFERROR(IF(AND(COUNTBLANK(AU$19)=0,AU$19&lt;&gt;0,AU$19&lt;$A173),"",
IF($A173&lt;=AU$14,((AT$11-SUM(AU$26:AU172))*AT$18/365)*(365/12),"")),"")</f>
        <v/>
      </c>
      <c r="AU173" s="2" t="str">
        <f t="shared" si="129"/>
        <v/>
      </c>
      <c r="AV173" s="21" t="str">
        <f t="shared" si="106"/>
        <v/>
      </c>
      <c r="AW173" t="s">
        <v>55</v>
      </c>
      <c r="AX173" s="45" t="str">
        <f t="shared" si="130"/>
        <v/>
      </c>
      <c r="AY173" s="2" t="str">
        <f>IFERROR(IF(AND(COUNTBLANK(AZ$19)=0,AZ$19&lt;&gt;0,AZ$19&lt;$A173),"",
IF($A173&lt;=AZ$14,((AY$11-SUM(AZ$26:AZ172))*AY$18/365)*(365/12),"")),"")</f>
        <v/>
      </c>
      <c r="AZ173" s="2" t="str">
        <f t="shared" si="131"/>
        <v/>
      </c>
      <c r="BA173" s="21" t="str">
        <f t="shared" si="107"/>
        <v/>
      </c>
      <c r="BB173" t="s">
        <v>55</v>
      </c>
      <c r="BC173" s="45" t="str">
        <f t="shared" si="132"/>
        <v/>
      </c>
      <c r="BD173" s="2" t="str">
        <f>IFERROR(IF(AND(COUNTBLANK(BE$19)=0,BE$19&lt;&gt;0,BE$19&lt;$A173),"",
IF($A173&lt;=BE$14,((BD$11-SUM(BE$26:BE172))*BD$18/365)*(365/12),"")),"")</f>
        <v/>
      </c>
      <c r="BE173" s="2" t="str">
        <f t="shared" si="133"/>
        <v/>
      </c>
      <c r="BF173" s="21" t="str">
        <f t="shared" si="108"/>
        <v/>
      </c>
      <c r="BG173" t="s">
        <v>55</v>
      </c>
      <c r="BH173" s="45" t="str">
        <f t="shared" si="134"/>
        <v/>
      </c>
      <c r="BI173" s="2" t="str">
        <f>IFERROR(IF(AND(COUNTBLANK(BJ$19)=0,BJ$19&lt;&gt;0,BJ$19&lt;$A173),"",
IF($A173&lt;=BJ$14,((BI$11-SUM(BJ$26:BJ172))*BI$18/365)*(365/12),"")),"")</f>
        <v/>
      </c>
      <c r="BJ173" s="2" t="str">
        <f t="shared" si="135"/>
        <v/>
      </c>
      <c r="BK173" s="21" t="str">
        <f t="shared" si="109"/>
        <v/>
      </c>
      <c r="BL173" t="s">
        <v>55</v>
      </c>
      <c r="BM173" s="45" t="str">
        <f t="shared" si="136"/>
        <v/>
      </c>
      <c r="BN173" s="2" t="str">
        <f>IFERROR(IF(AND(COUNTBLANK(BO$19)=0,BO$19&lt;&gt;0,BO$19&lt;$A173),"",
IF($A173&lt;=BO$14,((BN$11-SUM(BO$26:BO172))*BN$18/365)*(365/12),"")),"")</f>
        <v/>
      </c>
      <c r="BO173" s="2" t="str">
        <f t="shared" si="137"/>
        <v/>
      </c>
      <c r="BP173" s="21" t="str">
        <f t="shared" si="110"/>
        <v/>
      </c>
      <c r="BQ173" t="s">
        <v>55</v>
      </c>
      <c r="BR173" s="45" t="str">
        <f t="shared" si="138"/>
        <v/>
      </c>
      <c r="BS173" s="2" t="str">
        <f>IFERROR(IF(AND(COUNTBLANK(BT$19)=0,BT$19&lt;&gt;0,BT$19&lt;$A173),"",
IF($A173&lt;=BT$14,((BS$11-SUM(BT$26:BT172))*BS$18/365)*(365/12),"")),"")</f>
        <v/>
      </c>
      <c r="BT173" s="2" t="str">
        <f t="shared" si="139"/>
        <v/>
      </c>
      <c r="BU173" s="21" t="str">
        <f t="shared" si="111"/>
        <v/>
      </c>
      <c r="BV173" t="s">
        <v>55</v>
      </c>
      <c r="BW173" s="45" t="str">
        <f t="shared" si="140"/>
        <v/>
      </c>
      <c r="BX173" s="2" t="str">
        <f>IFERROR(IF(AND(COUNTBLANK(BY$19)=0,BY$19&lt;&gt;0,BY$19&lt;$A173),"",
IF($A173&lt;=BY$14,((BX$11-SUM(BY$26:BY172))*BX$18/365)*(365/12),"")),"")</f>
        <v/>
      </c>
      <c r="BY173" s="2" t="str">
        <f t="shared" si="141"/>
        <v/>
      </c>
      <c r="BZ173" s="21" t="str">
        <f t="shared" si="112"/>
        <v/>
      </c>
    </row>
    <row r="174" spans="1:78" s="2" customFormat="1" x14ac:dyDescent="0.3">
      <c r="A174" s="4">
        <f t="shared" si="142"/>
        <v>149</v>
      </c>
      <c r="B174" s="23">
        <f t="shared" si="96"/>
        <v>47077</v>
      </c>
      <c r="C174" s="24">
        <f t="shared" si="97"/>
        <v>50</v>
      </c>
      <c r="D174" t="s">
        <v>55</v>
      </c>
      <c r="E174" s="45" t="str">
        <f t="shared" si="143"/>
        <v/>
      </c>
      <c r="F174" s="2" t="str">
        <f>IFERROR(IF(AND(COUNTBLANK(G$19)=0,G$19&lt;&gt;0,G$19&lt;$A174),"",
IF($A174&lt;=G$14,((F$11-SUM(G$26:G173))*F$18/365)*(365/12),"")),"")</f>
        <v/>
      </c>
      <c r="G174" s="2" t="str">
        <f t="shared" si="113"/>
        <v/>
      </c>
      <c r="H174" s="21" t="str">
        <f t="shared" si="98"/>
        <v/>
      </c>
      <c r="I174" t="s">
        <v>55</v>
      </c>
      <c r="J174" s="45" t="str">
        <f t="shared" si="114"/>
        <v/>
      </c>
      <c r="K174" s="2" t="str">
        <f>IFERROR(IF(AND(COUNTBLANK(L$19)=0,L$19&lt;&gt;0,L$19&lt;$A174),"",
IF($A174&lt;=L$14,((K$11-SUM(L$26:L173))*K$18/365)*(365/12),"")),"")</f>
        <v/>
      </c>
      <c r="L174" s="2" t="str">
        <f t="shared" si="115"/>
        <v/>
      </c>
      <c r="M174" s="21" t="str">
        <f t="shared" si="99"/>
        <v/>
      </c>
      <c r="N174" t="s">
        <v>55</v>
      </c>
      <c r="O174" s="45" t="str">
        <f t="shared" si="116"/>
        <v/>
      </c>
      <c r="P174" s="2" t="str">
        <f>IFERROR(IF(AND(COUNTBLANK(Q$19)=0,Q$19&lt;&gt;0,Q$19&lt;$A174),"",
IF($A174&lt;=Q$14,((P$11-SUM(Q$26:Q173))*P$18/365)*(365/12),"")),"")</f>
        <v/>
      </c>
      <c r="Q174" s="2" t="str">
        <f t="shared" si="117"/>
        <v/>
      </c>
      <c r="R174" s="21" t="str">
        <f t="shared" si="100"/>
        <v/>
      </c>
      <c r="S174" t="s">
        <v>55</v>
      </c>
      <c r="T174" s="45" t="str">
        <f t="shared" si="118"/>
        <v/>
      </c>
      <c r="U174" s="2" t="str">
        <f>IFERROR(IF(AND(COUNTBLANK(V$19)=0,V$19&lt;&gt;0,V$19&lt;$A174),"",
IF($A174&lt;=V$14,((U$11-SUM(V$26:V173))*U$18/365)*(365/12),"")),"")</f>
        <v/>
      </c>
      <c r="V174" s="2" t="str">
        <f t="shared" si="119"/>
        <v/>
      </c>
      <c r="W174" s="21" t="str">
        <f t="shared" si="101"/>
        <v/>
      </c>
      <c r="X174" t="s">
        <v>55</v>
      </c>
      <c r="Y174" s="45" t="str">
        <f t="shared" si="120"/>
        <v/>
      </c>
      <c r="Z174" s="2" t="str">
        <f>IFERROR(IF(AND(COUNTBLANK(AA$19)=0,AA$19&lt;&gt;0,AA$19&lt;$A174),"",
IF($A174&lt;=AA$14,((Z$11-SUM(AA$26:AA173))*Z$18/365)*(365/12),"")),"")</f>
        <v/>
      </c>
      <c r="AA174" s="2" t="str">
        <f t="shared" si="121"/>
        <v/>
      </c>
      <c r="AB174" s="21" t="str">
        <f t="shared" si="102"/>
        <v/>
      </c>
      <c r="AC174" t="s">
        <v>55</v>
      </c>
      <c r="AD174" s="45" t="str">
        <f t="shared" si="122"/>
        <v/>
      </c>
      <c r="AE174" s="2" t="str">
        <f>IFERROR(IF(AND(COUNTBLANK(AF$19)=0,AF$19&lt;&gt;0,AF$19&lt;$A174),"",
IF($A174&lt;=AF$14,((AE$11-SUM(AF$26:AF173))*AE$18/365)*(365/12),"")),"")</f>
        <v/>
      </c>
      <c r="AF174" s="2" t="str">
        <f t="shared" si="123"/>
        <v/>
      </c>
      <c r="AG174" s="21" t="str">
        <f t="shared" si="103"/>
        <v/>
      </c>
      <c r="AH174" t="s">
        <v>55</v>
      </c>
      <c r="AI174" s="45" t="str">
        <f t="shared" si="124"/>
        <v/>
      </c>
      <c r="AJ174" s="2" t="str">
        <f>IFERROR(IF(AND(COUNTBLANK(AK$19)=0,AK$19&lt;&gt;0,AK$19&lt;$A174),"",
IF($A174&lt;=AK$14,((AJ$11-SUM(AK$26:AK173))*AJ$18/365)*(365/12),"")),"")</f>
        <v/>
      </c>
      <c r="AK174" s="2" t="str">
        <f t="shared" si="125"/>
        <v/>
      </c>
      <c r="AL174" s="21" t="str">
        <f t="shared" si="104"/>
        <v/>
      </c>
      <c r="AM174" t="s">
        <v>55</v>
      </c>
      <c r="AN174" s="45" t="str">
        <f t="shared" si="126"/>
        <v/>
      </c>
      <c r="AO174" s="2" t="str">
        <f>IFERROR(IF(AND(COUNTBLANK(AP$19)=0,AP$19&lt;&gt;0,AP$19&lt;$A174),"",
IF($A174&lt;=AP$14,((AO$11-SUM(AP$26:AP173))*AO$18/365)*(365/12),"")),"")</f>
        <v/>
      </c>
      <c r="AP174" s="2" t="str">
        <f t="shared" si="127"/>
        <v/>
      </c>
      <c r="AQ174" s="21" t="str">
        <f t="shared" si="105"/>
        <v/>
      </c>
      <c r="AR174" t="s">
        <v>55</v>
      </c>
      <c r="AS174" s="45" t="str">
        <f t="shared" si="128"/>
        <v/>
      </c>
      <c r="AT174" s="2" t="str">
        <f>IFERROR(IF(AND(COUNTBLANK(AU$19)=0,AU$19&lt;&gt;0,AU$19&lt;$A174),"",
IF($A174&lt;=AU$14,((AT$11-SUM(AU$26:AU173))*AT$18/365)*(365/12),"")),"")</f>
        <v/>
      </c>
      <c r="AU174" s="2" t="str">
        <f t="shared" si="129"/>
        <v/>
      </c>
      <c r="AV174" s="21" t="str">
        <f t="shared" si="106"/>
        <v/>
      </c>
      <c r="AW174" t="s">
        <v>55</v>
      </c>
      <c r="AX174" s="45" t="str">
        <f t="shared" si="130"/>
        <v/>
      </c>
      <c r="AY174" s="2" t="str">
        <f>IFERROR(IF(AND(COUNTBLANK(AZ$19)=0,AZ$19&lt;&gt;0,AZ$19&lt;$A174),"",
IF($A174&lt;=AZ$14,((AY$11-SUM(AZ$26:AZ173))*AY$18/365)*(365/12),"")),"")</f>
        <v/>
      </c>
      <c r="AZ174" s="2" t="str">
        <f t="shared" si="131"/>
        <v/>
      </c>
      <c r="BA174" s="21" t="str">
        <f t="shared" si="107"/>
        <v/>
      </c>
      <c r="BB174" t="s">
        <v>55</v>
      </c>
      <c r="BC174" s="45" t="str">
        <f t="shared" si="132"/>
        <v/>
      </c>
      <c r="BD174" s="2" t="str">
        <f>IFERROR(IF(AND(COUNTBLANK(BE$19)=0,BE$19&lt;&gt;0,BE$19&lt;$A174),"",
IF($A174&lt;=BE$14,((BD$11-SUM(BE$26:BE173))*BD$18/365)*(365/12),"")),"")</f>
        <v/>
      </c>
      <c r="BE174" s="2" t="str">
        <f t="shared" si="133"/>
        <v/>
      </c>
      <c r="BF174" s="21" t="str">
        <f t="shared" si="108"/>
        <v/>
      </c>
      <c r="BG174" t="s">
        <v>55</v>
      </c>
      <c r="BH174" s="45" t="str">
        <f t="shared" si="134"/>
        <v/>
      </c>
      <c r="BI174" s="2" t="str">
        <f>IFERROR(IF(AND(COUNTBLANK(BJ$19)=0,BJ$19&lt;&gt;0,BJ$19&lt;$A174),"",
IF($A174&lt;=BJ$14,((BI$11-SUM(BJ$26:BJ173))*BI$18/365)*(365/12),"")),"")</f>
        <v/>
      </c>
      <c r="BJ174" s="2" t="str">
        <f t="shared" si="135"/>
        <v/>
      </c>
      <c r="BK174" s="21" t="str">
        <f t="shared" si="109"/>
        <v/>
      </c>
      <c r="BL174" t="s">
        <v>55</v>
      </c>
      <c r="BM174" s="45" t="str">
        <f t="shared" si="136"/>
        <v/>
      </c>
      <c r="BN174" s="2" t="str">
        <f>IFERROR(IF(AND(COUNTBLANK(BO$19)=0,BO$19&lt;&gt;0,BO$19&lt;$A174),"",
IF($A174&lt;=BO$14,((BN$11-SUM(BO$26:BO173))*BN$18/365)*(365/12),"")),"")</f>
        <v/>
      </c>
      <c r="BO174" s="2" t="str">
        <f t="shared" si="137"/>
        <v/>
      </c>
      <c r="BP174" s="21" t="str">
        <f t="shared" si="110"/>
        <v/>
      </c>
      <c r="BQ174" t="s">
        <v>55</v>
      </c>
      <c r="BR174" s="45" t="str">
        <f t="shared" si="138"/>
        <v/>
      </c>
      <c r="BS174" s="2" t="str">
        <f>IFERROR(IF(AND(COUNTBLANK(BT$19)=0,BT$19&lt;&gt;0,BT$19&lt;$A174),"",
IF($A174&lt;=BT$14,((BS$11-SUM(BT$26:BT173))*BS$18/365)*(365/12),"")),"")</f>
        <v/>
      </c>
      <c r="BT174" s="2" t="str">
        <f t="shared" si="139"/>
        <v/>
      </c>
      <c r="BU174" s="21" t="str">
        <f t="shared" si="111"/>
        <v/>
      </c>
      <c r="BV174" t="s">
        <v>55</v>
      </c>
      <c r="BW174" s="45" t="str">
        <f t="shared" si="140"/>
        <v/>
      </c>
      <c r="BX174" s="2" t="str">
        <f>IFERROR(IF(AND(COUNTBLANK(BY$19)=0,BY$19&lt;&gt;0,BY$19&lt;$A174),"",
IF($A174&lt;=BY$14,((BX$11-SUM(BY$26:BY173))*BX$18/365)*(365/12),"")),"")</f>
        <v/>
      </c>
      <c r="BY174" s="2" t="str">
        <f t="shared" si="141"/>
        <v/>
      </c>
      <c r="BZ174" s="21" t="str">
        <f t="shared" si="112"/>
        <v/>
      </c>
    </row>
    <row r="175" spans="1:78" s="2" customFormat="1" x14ac:dyDescent="0.3">
      <c r="A175" s="4">
        <f t="shared" si="142"/>
        <v>150</v>
      </c>
      <c r="B175" s="23">
        <f t="shared" si="96"/>
        <v>47107</v>
      </c>
      <c r="C175" s="24">
        <f t="shared" si="97"/>
        <v>50</v>
      </c>
      <c r="D175" t="s">
        <v>55</v>
      </c>
      <c r="E175" s="45" t="str">
        <f t="shared" si="143"/>
        <v/>
      </c>
      <c r="F175" s="2" t="str">
        <f>IFERROR(IF(AND(COUNTBLANK(G$19)=0,G$19&lt;&gt;0,G$19&lt;$A175),"",
IF($A175&lt;=G$14,((F$11-SUM(G$26:G174))*F$18/365)*(365/12),"")),"")</f>
        <v/>
      </c>
      <c r="G175" s="2" t="str">
        <f t="shared" si="113"/>
        <v/>
      </c>
      <c r="H175" s="21" t="str">
        <f t="shared" si="98"/>
        <v/>
      </c>
      <c r="I175" t="s">
        <v>55</v>
      </c>
      <c r="J175" s="45" t="str">
        <f t="shared" si="114"/>
        <v/>
      </c>
      <c r="K175" s="2" t="str">
        <f>IFERROR(IF(AND(COUNTBLANK(L$19)=0,L$19&lt;&gt;0,L$19&lt;$A175),"",
IF($A175&lt;=L$14,((K$11-SUM(L$26:L174))*K$18/365)*(365/12),"")),"")</f>
        <v/>
      </c>
      <c r="L175" s="2" t="str">
        <f t="shared" si="115"/>
        <v/>
      </c>
      <c r="M175" s="21" t="str">
        <f t="shared" si="99"/>
        <v/>
      </c>
      <c r="N175" t="s">
        <v>55</v>
      </c>
      <c r="O175" s="45" t="str">
        <f t="shared" si="116"/>
        <v/>
      </c>
      <c r="P175" s="2" t="str">
        <f>IFERROR(IF(AND(COUNTBLANK(Q$19)=0,Q$19&lt;&gt;0,Q$19&lt;$A175),"",
IF($A175&lt;=Q$14,((P$11-SUM(Q$26:Q174))*P$18/365)*(365/12),"")),"")</f>
        <v/>
      </c>
      <c r="Q175" s="2" t="str">
        <f t="shared" si="117"/>
        <v/>
      </c>
      <c r="R175" s="21" t="str">
        <f t="shared" si="100"/>
        <v/>
      </c>
      <c r="S175" t="s">
        <v>55</v>
      </c>
      <c r="T175" s="45" t="str">
        <f t="shared" si="118"/>
        <v/>
      </c>
      <c r="U175" s="2" t="str">
        <f>IFERROR(IF(AND(COUNTBLANK(V$19)=0,V$19&lt;&gt;0,V$19&lt;$A175),"",
IF($A175&lt;=V$14,((U$11-SUM(V$26:V174))*U$18/365)*(365/12),"")),"")</f>
        <v/>
      </c>
      <c r="V175" s="2" t="str">
        <f t="shared" si="119"/>
        <v/>
      </c>
      <c r="W175" s="21" t="str">
        <f t="shared" si="101"/>
        <v/>
      </c>
      <c r="X175" t="s">
        <v>55</v>
      </c>
      <c r="Y175" s="45" t="str">
        <f t="shared" si="120"/>
        <v/>
      </c>
      <c r="Z175" s="2" t="str">
        <f>IFERROR(IF(AND(COUNTBLANK(AA$19)=0,AA$19&lt;&gt;0,AA$19&lt;$A175),"",
IF($A175&lt;=AA$14,((Z$11-SUM(AA$26:AA174))*Z$18/365)*(365/12),"")),"")</f>
        <v/>
      </c>
      <c r="AA175" s="2" t="str">
        <f t="shared" si="121"/>
        <v/>
      </c>
      <c r="AB175" s="21" t="str">
        <f t="shared" si="102"/>
        <v/>
      </c>
      <c r="AC175" t="s">
        <v>55</v>
      </c>
      <c r="AD175" s="45" t="str">
        <f t="shared" si="122"/>
        <v/>
      </c>
      <c r="AE175" s="2" t="str">
        <f>IFERROR(IF(AND(COUNTBLANK(AF$19)=0,AF$19&lt;&gt;0,AF$19&lt;$A175),"",
IF($A175&lt;=AF$14,((AE$11-SUM(AF$26:AF174))*AE$18/365)*(365/12),"")),"")</f>
        <v/>
      </c>
      <c r="AF175" s="2" t="str">
        <f t="shared" si="123"/>
        <v/>
      </c>
      <c r="AG175" s="21" t="str">
        <f t="shared" si="103"/>
        <v/>
      </c>
      <c r="AH175" t="s">
        <v>55</v>
      </c>
      <c r="AI175" s="45" t="str">
        <f t="shared" si="124"/>
        <v/>
      </c>
      <c r="AJ175" s="2" t="str">
        <f>IFERROR(IF(AND(COUNTBLANK(AK$19)=0,AK$19&lt;&gt;0,AK$19&lt;$A175),"",
IF($A175&lt;=AK$14,((AJ$11-SUM(AK$26:AK174))*AJ$18/365)*(365/12),"")),"")</f>
        <v/>
      </c>
      <c r="AK175" s="2" t="str">
        <f t="shared" si="125"/>
        <v/>
      </c>
      <c r="AL175" s="21" t="str">
        <f t="shared" si="104"/>
        <v/>
      </c>
      <c r="AM175" t="s">
        <v>55</v>
      </c>
      <c r="AN175" s="45" t="str">
        <f t="shared" si="126"/>
        <v/>
      </c>
      <c r="AO175" s="2" t="str">
        <f>IFERROR(IF(AND(COUNTBLANK(AP$19)=0,AP$19&lt;&gt;0,AP$19&lt;$A175),"",
IF($A175&lt;=AP$14,((AO$11-SUM(AP$26:AP174))*AO$18/365)*(365/12),"")),"")</f>
        <v/>
      </c>
      <c r="AP175" s="2" t="str">
        <f t="shared" si="127"/>
        <v/>
      </c>
      <c r="AQ175" s="21" t="str">
        <f t="shared" si="105"/>
        <v/>
      </c>
      <c r="AR175" t="s">
        <v>55</v>
      </c>
      <c r="AS175" s="45" t="str">
        <f t="shared" si="128"/>
        <v/>
      </c>
      <c r="AT175" s="2" t="str">
        <f>IFERROR(IF(AND(COUNTBLANK(AU$19)=0,AU$19&lt;&gt;0,AU$19&lt;$A175),"",
IF($A175&lt;=AU$14,((AT$11-SUM(AU$26:AU174))*AT$18/365)*(365/12),"")),"")</f>
        <v/>
      </c>
      <c r="AU175" s="2" t="str">
        <f t="shared" si="129"/>
        <v/>
      </c>
      <c r="AV175" s="21" t="str">
        <f t="shared" si="106"/>
        <v/>
      </c>
      <c r="AW175" t="s">
        <v>55</v>
      </c>
      <c r="AX175" s="45" t="str">
        <f t="shared" si="130"/>
        <v/>
      </c>
      <c r="AY175" s="2" t="str">
        <f>IFERROR(IF(AND(COUNTBLANK(AZ$19)=0,AZ$19&lt;&gt;0,AZ$19&lt;$A175),"",
IF($A175&lt;=AZ$14,((AY$11-SUM(AZ$26:AZ174))*AY$18/365)*(365/12),"")),"")</f>
        <v/>
      </c>
      <c r="AZ175" s="2" t="str">
        <f t="shared" si="131"/>
        <v/>
      </c>
      <c r="BA175" s="21" t="str">
        <f t="shared" si="107"/>
        <v/>
      </c>
      <c r="BB175" t="s">
        <v>55</v>
      </c>
      <c r="BC175" s="45" t="str">
        <f t="shared" si="132"/>
        <v/>
      </c>
      <c r="BD175" s="2" t="str">
        <f>IFERROR(IF(AND(COUNTBLANK(BE$19)=0,BE$19&lt;&gt;0,BE$19&lt;$A175),"",
IF($A175&lt;=BE$14,((BD$11-SUM(BE$26:BE174))*BD$18/365)*(365/12),"")),"")</f>
        <v/>
      </c>
      <c r="BE175" s="2" t="str">
        <f t="shared" si="133"/>
        <v/>
      </c>
      <c r="BF175" s="21" t="str">
        <f t="shared" si="108"/>
        <v/>
      </c>
      <c r="BG175" t="s">
        <v>55</v>
      </c>
      <c r="BH175" s="45" t="str">
        <f t="shared" si="134"/>
        <v/>
      </c>
      <c r="BI175" s="2" t="str">
        <f>IFERROR(IF(AND(COUNTBLANK(BJ$19)=0,BJ$19&lt;&gt;0,BJ$19&lt;$A175),"",
IF($A175&lt;=BJ$14,((BI$11-SUM(BJ$26:BJ174))*BI$18/365)*(365/12),"")),"")</f>
        <v/>
      </c>
      <c r="BJ175" s="2" t="str">
        <f t="shared" si="135"/>
        <v/>
      </c>
      <c r="BK175" s="21" t="str">
        <f t="shared" si="109"/>
        <v/>
      </c>
      <c r="BL175" t="s">
        <v>55</v>
      </c>
      <c r="BM175" s="45" t="str">
        <f t="shared" si="136"/>
        <v/>
      </c>
      <c r="BN175" s="2" t="str">
        <f>IFERROR(IF(AND(COUNTBLANK(BO$19)=0,BO$19&lt;&gt;0,BO$19&lt;$A175),"",
IF($A175&lt;=BO$14,((BN$11-SUM(BO$26:BO174))*BN$18/365)*(365/12),"")),"")</f>
        <v/>
      </c>
      <c r="BO175" s="2" t="str">
        <f t="shared" si="137"/>
        <v/>
      </c>
      <c r="BP175" s="21" t="str">
        <f t="shared" si="110"/>
        <v/>
      </c>
      <c r="BQ175" t="s">
        <v>55</v>
      </c>
      <c r="BR175" s="45" t="str">
        <f t="shared" si="138"/>
        <v/>
      </c>
      <c r="BS175" s="2" t="str">
        <f>IFERROR(IF(AND(COUNTBLANK(BT$19)=0,BT$19&lt;&gt;0,BT$19&lt;$A175),"",
IF($A175&lt;=BT$14,((BS$11-SUM(BT$26:BT174))*BS$18/365)*(365/12),"")),"")</f>
        <v/>
      </c>
      <c r="BT175" s="2" t="str">
        <f t="shared" si="139"/>
        <v/>
      </c>
      <c r="BU175" s="21" t="str">
        <f t="shared" si="111"/>
        <v/>
      </c>
      <c r="BV175" t="s">
        <v>55</v>
      </c>
      <c r="BW175" s="45" t="str">
        <f t="shared" si="140"/>
        <v/>
      </c>
      <c r="BX175" s="2" t="str">
        <f>IFERROR(IF(AND(COUNTBLANK(BY$19)=0,BY$19&lt;&gt;0,BY$19&lt;$A175),"",
IF($A175&lt;=BY$14,((BX$11-SUM(BY$26:BY174))*BX$18/365)*(365/12),"")),"")</f>
        <v/>
      </c>
      <c r="BY175" s="2" t="str">
        <f t="shared" si="141"/>
        <v/>
      </c>
      <c r="BZ175" s="21" t="str">
        <f t="shared" si="112"/>
        <v/>
      </c>
    </row>
    <row r="176" spans="1:78" s="2" customFormat="1" x14ac:dyDescent="0.3">
      <c r="A176" s="4">
        <f t="shared" si="142"/>
        <v>151</v>
      </c>
      <c r="B176" s="23">
        <f t="shared" si="96"/>
        <v>47138</v>
      </c>
      <c r="C176" s="24">
        <f t="shared" si="97"/>
        <v>51</v>
      </c>
      <c r="D176" t="s">
        <v>55</v>
      </c>
      <c r="E176" s="45" t="str">
        <f t="shared" si="143"/>
        <v/>
      </c>
      <c r="F176" s="2" t="str">
        <f>IFERROR(IF(AND(COUNTBLANK(G$19)=0,G$19&lt;&gt;0,G$19&lt;$A176),"",
IF($A176&lt;=G$14,((F$11-SUM(G$26:G175))*F$18/365)*(365/12),"")),"")</f>
        <v/>
      </c>
      <c r="G176" s="2" t="str">
        <f t="shared" si="113"/>
        <v/>
      </c>
      <c r="H176" s="21" t="str">
        <f t="shared" si="98"/>
        <v/>
      </c>
      <c r="I176" t="s">
        <v>55</v>
      </c>
      <c r="J176" s="45" t="str">
        <f t="shared" si="114"/>
        <v/>
      </c>
      <c r="K176" s="2" t="str">
        <f>IFERROR(IF(AND(COUNTBLANK(L$19)=0,L$19&lt;&gt;0,L$19&lt;$A176),"",
IF($A176&lt;=L$14,((K$11-SUM(L$26:L175))*K$18/365)*(365/12),"")),"")</f>
        <v/>
      </c>
      <c r="L176" s="2" t="str">
        <f t="shared" si="115"/>
        <v/>
      </c>
      <c r="M176" s="21" t="str">
        <f t="shared" si="99"/>
        <v/>
      </c>
      <c r="N176" t="s">
        <v>55</v>
      </c>
      <c r="O176" s="45" t="str">
        <f t="shared" si="116"/>
        <v/>
      </c>
      <c r="P176" s="2" t="str">
        <f>IFERROR(IF(AND(COUNTBLANK(Q$19)=0,Q$19&lt;&gt;0,Q$19&lt;$A176),"",
IF($A176&lt;=Q$14,((P$11-SUM(Q$26:Q175))*P$18/365)*(365/12),"")),"")</f>
        <v/>
      </c>
      <c r="Q176" s="2" t="str">
        <f t="shared" si="117"/>
        <v/>
      </c>
      <c r="R176" s="21" t="str">
        <f t="shared" si="100"/>
        <v/>
      </c>
      <c r="S176" t="s">
        <v>55</v>
      </c>
      <c r="T176" s="45" t="str">
        <f t="shared" si="118"/>
        <v/>
      </c>
      <c r="U176" s="2" t="str">
        <f>IFERROR(IF(AND(COUNTBLANK(V$19)=0,V$19&lt;&gt;0,V$19&lt;$A176),"",
IF($A176&lt;=V$14,((U$11-SUM(V$26:V175))*U$18/365)*(365/12),"")),"")</f>
        <v/>
      </c>
      <c r="V176" s="2" t="str">
        <f t="shared" si="119"/>
        <v/>
      </c>
      <c r="W176" s="21" t="str">
        <f t="shared" si="101"/>
        <v/>
      </c>
      <c r="X176" t="s">
        <v>55</v>
      </c>
      <c r="Y176" s="45" t="str">
        <f t="shared" si="120"/>
        <v/>
      </c>
      <c r="Z176" s="2" t="str">
        <f>IFERROR(IF(AND(COUNTBLANK(AA$19)=0,AA$19&lt;&gt;0,AA$19&lt;$A176),"",
IF($A176&lt;=AA$14,((Z$11-SUM(AA$26:AA175))*Z$18/365)*(365/12),"")),"")</f>
        <v/>
      </c>
      <c r="AA176" s="2" t="str">
        <f t="shared" si="121"/>
        <v/>
      </c>
      <c r="AB176" s="21" t="str">
        <f t="shared" si="102"/>
        <v/>
      </c>
      <c r="AC176" t="s">
        <v>55</v>
      </c>
      <c r="AD176" s="45" t="str">
        <f t="shared" si="122"/>
        <v/>
      </c>
      <c r="AE176" s="2" t="str">
        <f>IFERROR(IF(AND(COUNTBLANK(AF$19)=0,AF$19&lt;&gt;0,AF$19&lt;$A176),"",
IF($A176&lt;=AF$14,((AE$11-SUM(AF$26:AF175))*AE$18/365)*(365/12),"")),"")</f>
        <v/>
      </c>
      <c r="AF176" s="2" t="str">
        <f t="shared" si="123"/>
        <v/>
      </c>
      <c r="AG176" s="21" t="str">
        <f t="shared" si="103"/>
        <v/>
      </c>
      <c r="AH176" t="s">
        <v>55</v>
      </c>
      <c r="AI176" s="45" t="str">
        <f t="shared" si="124"/>
        <v/>
      </c>
      <c r="AJ176" s="2" t="str">
        <f>IFERROR(IF(AND(COUNTBLANK(AK$19)=0,AK$19&lt;&gt;0,AK$19&lt;$A176),"",
IF($A176&lt;=AK$14,((AJ$11-SUM(AK$26:AK175))*AJ$18/365)*(365/12),"")),"")</f>
        <v/>
      </c>
      <c r="AK176" s="2" t="str">
        <f t="shared" si="125"/>
        <v/>
      </c>
      <c r="AL176" s="21" t="str">
        <f t="shared" si="104"/>
        <v/>
      </c>
      <c r="AM176" t="s">
        <v>55</v>
      </c>
      <c r="AN176" s="45" t="str">
        <f t="shared" si="126"/>
        <v/>
      </c>
      <c r="AO176" s="2" t="str">
        <f>IFERROR(IF(AND(COUNTBLANK(AP$19)=0,AP$19&lt;&gt;0,AP$19&lt;$A176),"",
IF($A176&lt;=AP$14,((AO$11-SUM(AP$26:AP175))*AO$18/365)*(365/12),"")),"")</f>
        <v/>
      </c>
      <c r="AP176" s="2" t="str">
        <f t="shared" si="127"/>
        <v/>
      </c>
      <c r="AQ176" s="21" t="str">
        <f t="shared" si="105"/>
        <v/>
      </c>
      <c r="AR176" t="s">
        <v>55</v>
      </c>
      <c r="AS176" s="45" t="str">
        <f t="shared" si="128"/>
        <v/>
      </c>
      <c r="AT176" s="2" t="str">
        <f>IFERROR(IF(AND(COUNTBLANK(AU$19)=0,AU$19&lt;&gt;0,AU$19&lt;$A176),"",
IF($A176&lt;=AU$14,((AT$11-SUM(AU$26:AU175))*AT$18/365)*(365/12),"")),"")</f>
        <v/>
      </c>
      <c r="AU176" s="2" t="str">
        <f t="shared" si="129"/>
        <v/>
      </c>
      <c r="AV176" s="21" t="str">
        <f t="shared" si="106"/>
        <v/>
      </c>
      <c r="AW176" t="s">
        <v>55</v>
      </c>
      <c r="AX176" s="45" t="str">
        <f t="shared" si="130"/>
        <v/>
      </c>
      <c r="AY176" s="2" t="str">
        <f>IFERROR(IF(AND(COUNTBLANK(AZ$19)=0,AZ$19&lt;&gt;0,AZ$19&lt;$A176),"",
IF($A176&lt;=AZ$14,((AY$11-SUM(AZ$26:AZ175))*AY$18/365)*(365/12),"")),"")</f>
        <v/>
      </c>
      <c r="AZ176" s="2" t="str">
        <f t="shared" si="131"/>
        <v/>
      </c>
      <c r="BA176" s="21" t="str">
        <f t="shared" si="107"/>
        <v/>
      </c>
      <c r="BB176" t="s">
        <v>55</v>
      </c>
      <c r="BC176" s="45" t="str">
        <f t="shared" si="132"/>
        <v/>
      </c>
      <c r="BD176" s="2" t="str">
        <f>IFERROR(IF(AND(COUNTBLANK(BE$19)=0,BE$19&lt;&gt;0,BE$19&lt;$A176),"",
IF($A176&lt;=BE$14,((BD$11-SUM(BE$26:BE175))*BD$18/365)*(365/12),"")),"")</f>
        <v/>
      </c>
      <c r="BE176" s="2" t="str">
        <f t="shared" si="133"/>
        <v/>
      </c>
      <c r="BF176" s="21" t="str">
        <f t="shared" si="108"/>
        <v/>
      </c>
      <c r="BG176" t="s">
        <v>55</v>
      </c>
      <c r="BH176" s="45" t="str">
        <f t="shared" si="134"/>
        <v/>
      </c>
      <c r="BI176" s="2" t="str">
        <f>IFERROR(IF(AND(COUNTBLANK(BJ$19)=0,BJ$19&lt;&gt;0,BJ$19&lt;$A176),"",
IF($A176&lt;=BJ$14,((BI$11-SUM(BJ$26:BJ175))*BI$18/365)*(365/12),"")),"")</f>
        <v/>
      </c>
      <c r="BJ176" s="2" t="str">
        <f t="shared" si="135"/>
        <v/>
      </c>
      <c r="BK176" s="21" t="str">
        <f t="shared" si="109"/>
        <v/>
      </c>
      <c r="BL176" t="s">
        <v>55</v>
      </c>
      <c r="BM176" s="45" t="str">
        <f t="shared" si="136"/>
        <v/>
      </c>
      <c r="BN176" s="2" t="str">
        <f>IFERROR(IF(AND(COUNTBLANK(BO$19)=0,BO$19&lt;&gt;0,BO$19&lt;$A176),"",
IF($A176&lt;=BO$14,((BN$11-SUM(BO$26:BO175))*BN$18/365)*(365/12),"")),"")</f>
        <v/>
      </c>
      <c r="BO176" s="2" t="str">
        <f t="shared" si="137"/>
        <v/>
      </c>
      <c r="BP176" s="21" t="str">
        <f t="shared" si="110"/>
        <v/>
      </c>
      <c r="BQ176" t="s">
        <v>55</v>
      </c>
      <c r="BR176" s="45" t="str">
        <f t="shared" si="138"/>
        <v/>
      </c>
      <c r="BS176" s="2" t="str">
        <f>IFERROR(IF(AND(COUNTBLANK(BT$19)=0,BT$19&lt;&gt;0,BT$19&lt;$A176),"",
IF($A176&lt;=BT$14,((BS$11-SUM(BT$26:BT175))*BS$18/365)*(365/12),"")),"")</f>
        <v/>
      </c>
      <c r="BT176" s="2" t="str">
        <f t="shared" si="139"/>
        <v/>
      </c>
      <c r="BU176" s="21" t="str">
        <f t="shared" si="111"/>
        <v/>
      </c>
      <c r="BV176" t="s">
        <v>55</v>
      </c>
      <c r="BW176" s="45" t="str">
        <f t="shared" si="140"/>
        <v/>
      </c>
      <c r="BX176" s="2" t="str">
        <f>IFERROR(IF(AND(COUNTBLANK(BY$19)=0,BY$19&lt;&gt;0,BY$19&lt;$A176),"",
IF($A176&lt;=BY$14,((BX$11-SUM(BY$26:BY175))*BX$18/365)*(365/12),"")),"")</f>
        <v/>
      </c>
      <c r="BY176" s="2" t="str">
        <f t="shared" si="141"/>
        <v/>
      </c>
      <c r="BZ176" s="21" t="str">
        <f t="shared" si="112"/>
        <v/>
      </c>
    </row>
    <row r="177" spans="1:78" s="2" customFormat="1" x14ac:dyDescent="0.3">
      <c r="A177" s="4">
        <f t="shared" si="142"/>
        <v>152</v>
      </c>
      <c r="B177" s="23">
        <f t="shared" si="96"/>
        <v>47169</v>
      </c>
      <c r="C177" s="24">
        <f t="shared" si="97"/>
        <v>51</v>
      </c>
      <c r="D177" t="s">
        <v>55</v>
      </c>
      <c r="E177" s="45" t="str">
        <f t="shared" si="143"/>
        <v/>
      </c>
      <c r="F177" s="2" t="str">
        <f>IFERROR(IF(AND(COUNTBLANK(G$19)=0,G$19&lt;&gt;0,G$19&lt;$A177),"",
IF($A177&lt;=G$14,((F$11-SUM(G$26:G176))*F$18/365)*(365/12),"")),"")</f>
        <v/>
      </c>
      <c r="G177" s="2" t="str">
        <f t="shared" si="113"/>
        <v/>
      </c>
      <c r="H177" s="21" t="str">
        <f t="shared" si="98"/>
        <v/>
      </c>
      <c r="I177" t="s">
        <v>55</v>
      </c>
      <c r="J177" s="45" t="str">
        <f t="shared" si="114"/>
        <v/>
      </c>
      <c r="K177" s="2" t="str">
        <f>IFERROR(IF(AND(COUNTBLANK(L$19)=0,L$19&lt;&gt;0,L$19&lt;$A177),"",
IF($A177&lt;=L$14,((K$11-SUM(L$26:L176))*K$18/365)*(365/12),"")),"")</f>
        <v/>
      </c>
      <c r="L177" s="2" t="str">
        <f t="shared" si="115"/>
        <v/>
      </c>
      <c r="M177" s="21" t="str">
        <f t="shared" si="99"/>
        <v/>
      </c>
      <c r="N177" t="s">
        <v>55</v>
      </c>
      <c r="O177" s="45" t="str">
        <f t="shared" si="116"/>
        <v/>
      </c>
      <c r="P177" s="2" t="str">
        <f>IFERROR(IF(AND(COUNTBLANK(Q$19)=0,Q$19&lt;&gt;0,Q$19&lt;$A177),"",
IF($A177&lt;=Q$14,((P$11-SUM(Q$26:Q176))*P$18/365)*(365/12),"")),"")</f>
        <v/>
      </c>
      <c r="Q177" s="2" t="str">
        <f t="shared" si="117"/>
        <v/>
      </c>
      <c r="R177" s="21" t="str">
        <f t="shared" si="100"/>
        <v/>
      </c>
      <c r="S177" t="s">
        <v>55</v>
      </c>
      <c r="T177" s="45" t="str">
        <f t="shared" si="118"/>
        <v/>
      </c>
      <c r="U177" s="2" t="str">
        <f>IFERROR(IF(AND(COUNTBLANK(V$19)=0,V$19&lt;&gt;0,V$19&lt;$A177),"",
IF($A177&lt;=V$14,((U$11-SUM(V$26:V176))*U$18/365)*(365/12),"")),"")</f>
        <v/>
      </c>
      <c r="V177" s="2" t="str">
        <f t="shared" si="119"/>
        <v/>
      </c>
      <c r="W177" s="21" t="str">
        <f t="shared" si="101"/>
        <v/>
      </c>
      <c r="X177" t="s">
        <v>55</v>
      </c>
      <c r="Y177" s="45" t="str">
        <f t="shared" si="120"/>
        <v/>
      </c>
      <c r="Z177" s="2" t="str">
        <f>IFERROR(IF(AND(COUNTBLANK(AA$19)=0,AA$19&lt;&gt;0,AA$19&lt;$A177),"",
IF($A177&lt;=AA$14,((Z$11-SUM(AA$26:AA176))*Z$18/365)*(365/12),"")),"")</f>
        <v/>
      </c>
      <c r="AA177" s="2" t="str">
        <f t="shared" si="121"/>
        <v/>
      </c>
      <c r="AB177" s="21" t="str">
        <f t="shared" si="102"/>
        <v/>
      </c>
      <c r="AC177" t="s">
        <v>55</v>
      </c>
      <c r="AD177" s="45" t="str">
        <f t="shared" si="122"/>
        <v/>
      </c>
      <c r="AE177" s="2" t="str">
        <f>IFERROR(IF(AND(COUNTBLANK(AF$19)=0,AF$19&lt;&gt;0,AF$19&lt;$A177),"",
IF($A177&lt;=AF$14,((AE$11-SUM(AF$26:AF176))*AE$18/365)*(365/12),"")),"")</f>
        <v/>
      </c>
      <c r="AF177" s="2" t="str">
        <f t="shared" si="123"/>
        <v/>
      </c>
      <c r="AG177" s="21" t="str">
        <f t="shared" si="103"/>
        <v/>
      </c>
      <c r="AH177" t="s">
        <v>55</v>
      </c>
      <c r="AI177" s="45" t="str">
        <f t="shared" si="124"/>
        <v/>
      </c>
      <c r="AJ177" s="2" t="str">
        <f>IFERROR(IF(AND(COUNTBLANK(AK$19)=0,AK$19&lt;&gt;0,AK$19&lt;$A177),"",
IF($A177&lt;=AK$14,((AJ$11-SUM(AK$26:AK176))*AJ$18/365)*(365/12),"")),"")</f>
        <v/>
      </c>
      <c r="AK177" s="2" t="str">
        <f t="shared" si="125"/>
        <v/>
      </c>
      <c r="AL177" s="21" t="str">
        <f t="shared" si="104"/>
        <v/>
      </c>
      <c r="AM177" t="s">
        <v>55</v>
      </c>
      <c r="AN177" s="45" t="str">
        <f t="shared" si="126"/>
        <v/>
      </c>
      <c r="AO177" s="2" t="str">
        <f>IFERROR(IF(AND(COUNTBLANK(AP$19)=0,AP$19&lt;&gt;0,AP$19&lt;$A177),"",
IF($A177&lt;=AP$14,((AO$11-SUM(AP$26:AP176))*AO$18/365)*(365/12),"")),"")</f>
        <v/>
      </c>
      <c r="AP177" s="2" t="str">
        <f t="shared" si="127"/>
        <v/>
      </c>
      <c r="AQ177" s="21" t="str">
        <f t="shared" si="105"/>
        <v/>
      </c>
      <c r="AR177" t="s">
        <v>55</v>
      </c>
      <c r="AS177" s="45" t="str">
        <f t="shared" si="128"/>
        <v/>
      </c>
      <c r="AT177" s="2" t="str">
        <f>IFERROR(IF(AND(COUNTBLANK(AU$19)=0,AU$19&lt;&gt;0,AU$19&lt;$A177),"",
IF($A177&lt;=AU$14,((AT$11-SUM(AU$26:AU176))*AT$18/365)*(365/12),"")),"")</f>
        <v/>
      </c>
      <c r="AU177" s="2" t="str">
        <f t="shared" si="129"/>
        <v/>
      </c>
      <c r="AV177" s="21" t="str">
        <f t="shared" si="106"/>
        <v/>
      </c>
      <c r="AW177" t="s">
        <v>55</v>
      </c>
      <c r="AX177" s="45" t="str">
        <f t="shared" si="130"/>
        <v/>
      </c>
      <c r="AY177" s="2" t="str">
        <f>IFERROR(IF(AND(COUNTBLANK(AZ$19)=0,AZ$19&lt;&gt;0,AZ$19&lt;$A177),"",
IF($A177&lt;=AZ$14,((AY$11-SUM(AZ$26:AZ176))*AY$18/365)*(365/12),"")),"")</f>
        <v/>
      </c>
      <c r="AZ177" s="2" t="str">
        <f t="shared" si="131"/>
        <v/>
      </c>
      <c r="BA177" s="21" t="str">
        <f t="shared" si="107"/>
        <v/>
      </c>
      <c r="BB177" t="s">
        <v>55</v>
      </c>
      <c r="BC177" s="45" t="str">
        <f t="shared" si="132"/>
        <v/>
      </c>
      <c r="BD177" s="2" t="str">
        <f>IFERROR(IF(AND(COUNTBLANK(BE$19)=0,BE$19&lt;&gt;0,BE$19&lt;$A177),"",
IF($A177&lt;=BE$14,((BD$11-SUM(BE$26:BE176))*BD$18/365)*(365/12),"")),"")</f>
        <v/>
      </c>
      <c r="BE177" s="2" t="str">
        <f t="shared" si="133"/>
        <v/>
      </c>
      <c r="BF177" s="21" t="str">
        <f t="shared" si="108"/>
        <v/>
      </c>
      <c r="BG177" t="s">
        <v>55</v>
      </c>
      <c r="BH177" s="45" t="str">
        <f t="shared" si="134"/>
        <v/>
      </c>
      <c r="BI177" s="2" t="str">
        <f>IFERROR(IF(AND(COUNTBLANK(BJ$19)=0,BJ$19&lt;&gt;0,BJ$19&lt;$A177),"",
IF($A177&lt;=BJ$14,((BI$11-SUM(BJ$26:BJ176))*BI$18/365)*(365/12),"")),"")</f>
        <v/>
      </c>
      <c r="BJ177" s="2" t="str">
        <f t="shared" si="135"/>
        <v/>
      </c>
      <c r="BK177" s="21" t="str">
        <f t="shared" si="109"/>
        <v/>
      </c>
      <c r="BL177" t="s">
        <v>55</v>
      </c>
      <c r="BM177" s="45" t="str">
        <f t="shared" si="136"/>
        <v/>
      </c>
      <c r="BN177" s="2" t="str">
        <f>IFERROR(IF(AND(COUNTBLANK(BO$19)=0,BO$19&lt;&gt;0,BO$19&lt;$A177),"",
IF($A177&lt;=BO$14,((BN$11-SUM(BO$26:BO176))*BN$18/365)*(365/12),"")),"")</f>
        <v/>
      </c>
      <c r="BO177" s="2" t="str">
        <f t="shared" si="137"/>
        <v/>
      </c>
      <c r="BP177" s="21" t="str">
        <f t="shared" si="110"/>
        <v/>
      </c>
      <c r="BQ177" t="s">
        <v>55</v>
      </c>
      <c r="BR177" s="45" t="str">
        <f t="shared" si="138"/>
        <v/>
      </c>
      <c r="BS177" s="2" t="str">
        <f>IFERROR(IF(AND(COUNTBLANK(BT$19)=0,BT$19&lt;&gt;0,BT$19&lt;$A177),"",
IF($A177&lt;=BT$14,((BS$11-SUM(BT$26:BT176))*BS$18/365)*(365/12),"")),"")</f>
        <v/>
      </c>
      <c r="BT177" s="2" t="str">
        <f t="shared" si="139"/>
        <v/>
      </c>
      <c r="BU177" s="21" t="str">
        <f t="shared" si="111"/>
        <v/>
      </c>
      <c r="BV177" t="s">
        <v>55</v>
      </c>
      <c r="BW177" s="45" t="str">
        <f t="shared" si="140"/>
        <v/>
      </c>
      <c r="BX177" s="2" t="str">
        <f>IFERROR(IF(AND(COUNTBLANK(BY$19)=0,BY$19&lt;&gt;0,BY$19&lt;$A177),"",
IF($A177&lt;=BY$14,((BX$11-SUM(BY$26:BY176))*BX$18/365)*(365/12),"")),"")</f>
        <v/>
      </c>
      <c r="BY177" s="2" t="str">
        <f t="shared" si="141"/>
        <v/>
      </c>
      <c r="BZ177" s="21" t="str">
        <f t="shared" si="112"/>
        <v/>
      </c>
    </row>
    <row r="178" spans="1:78" s="2" customFormat="1" x14ac:dyDescent="0.3">
      <c r="A178" s="4">
        <f t="shared" si="142"/>
        <v>153</v>
      </c>
      <c r="B178" s="23">
        <f t="shared" si="96"/>
        <v>47197</v>
      </c>
      <c r="C178" s="24">
        <f t="shared" si="97"/>
        <v>51</v>
      </c>
      <c r="D178" t="s">
        <v>55</v>
      </c>
      <c r="E178" s="45" t="str">
        <f t="shared" si="143"/>
        <v/>
      </c>
      <c r="F178" s="2" t="str">
        <f>IFERROR(IF(AND(COUNTBLANK(G$19)=0,G$19&lt;&gt;0,G$19&lt;$A178),"",
IF($A178&lt;=G$14,((F$11-SUM(G$26:G177))*F$18/365)*(365/12),"")),"")</f>
        <v/>
      </c>
      <c r="G178" s="2" t="str">
        <f t="shared" si="113"/>
        <v/>
      </c>
      <c r="H178" s="21" t="str">
        <f t="shared" si="98"/>
        <v/>
      </c>
      <c r="I178" t="s">
        <v>55</v>
      </c>
      <c r="J178" s="45" t="str">
        <f t="shared" si="114"/>
        <v/>
      </c>
      <c r="K178" s="2" t="str">
        <f>IFERROR(IF(AND(COUNTBLANK(L$19)=0,L$19&lt;&gt;0,L$19&lt;$A178),"",
IF($A178&lt;=L$14,((K$11-SUM(L$26:L177))*K$18/365)*(365/12),"")),"")</f>
        <v/>
      </c>
      <c r="L178" s="2" t="str">
        <f t="shared" si="115"/>
        <v/>
      </c>
      <c r="M178" s="21" t="str">
        <f t="shared" si="99"/>
        <v/>
      </c>
      <c r="N178" t="s">
        <v>55</v>
      </c>
      <c r="O178" s="45" t="str">
        <f t="shared" si="116"/>
        <v/>
      </c>
      <c r="P178" s="2" t="str">
        <f>IFERROR(IF(AND(COUNTBLANK(Q$19)=0,Q$19&lt;&gt;0,Q$19&lt;$A178),"",
IF($A178&lt;=Q$14,((P$11-SUM(Q$26:Q177))*P$18/365)*(365/12),"")),"")</f>
        <v/>
      </c>
      <c r="Q178" s="2" t="str">
        <f t="shared" si="117"/>
        <v/>
      </c>
      <c r="R178" s="21" t="str">
        <f t="shared" si="100"/>
        <v/>
      </c>
      <c r="S178" t="s">
        <v>55</v>
      </c>
      <c r="T178" s="45" t="str">
        <f t="shared" si="118"/>
        <v/>
      </c>
      <c r="U178" s="2" t="str">
        <f>IFERROR(IF(AND(COUNTBLANK(V$19)=0,V$19&lt;&gt;0,V$19&lt;$A178),"",
IF($A178&lt;=V$14,((U$11-SUM(V$26:V177))*U$18/365)*(365/12),"")),"")</f>
        <v/>
      </c>
      <c r="V178" s="2" t="str">
        <f t="shared" si="119"/>
        <v/>
      </c>
      <c r="W178" s="21" t="str">
        <f t="shared" si="101"/>
        <v/>
      </c>
      <c r="X178" t="s">
        <v>55</v>
      </c>
      <c r="Y178" s="45" t="str">
        <f t="shared" si="120"/>
        <v/>
      </c>
      <c r="Z178" s="2" t="str">
        <f>IFERROR(IF(AND(COUNTBLANK(AA$19)=0,AA$19&lt;&gt;0,AA$19&lt;$A178),"",
IF($A178&lt;=AA$14,((Z$11-SUM(AA$26:AA177))*Z$18/365)*(365/12),"")),"")</f>
        <v/>
      </c>
      <c r="AA178" s="2" t="str">
        <f t="shared" si="121"/>
        <v/>
      </c>
      <c r="AB178" s="21" t="str">
        <f t="shared" si="102"/>
        <v/>
      </c>
      <c r="AC178" t="s">
        <v>55</v>
      </c>
      <c r="AD178" s="45" t="str">
        <f t="shared" si="122"/>
        <v/>
      </c>
      <c r="AE178" s="2" t="str">
        <f>IFERROR(IF(AND(COUNTBLANK(AF$19)=0,AF$19&lt;&gt;0,AF$19&lt;$A178),"",
IF($A178&lt;=AF$14,((AE$11-SUM(AF$26:AF177))*AE$18/365)*(365/12),"")),"")</f>
        <v/>
      </c>
      <c r="AF178" s="2" t="str">
        <f t="shared" si="123"/>
        <v/>
      </c>
      <c r="AG178" s="21" t="str">
        <f t="shared" si="103"/>
        <v/>
      </c>
      <c r="AH178" t="s">
        <v>55</v>
      </c>
      <c r="AI178" s="45" t="str">
        <f t="shared" si="124"/>
        <v/>
      </c>
      <c r="AJ178" s="2" t="str">
        <f>IFERROR(IF(AND(COUNTBLANK(AK$19)=0,AK$19&lt;&gt;0,AK$19&lt;$A178),"",
IF($A178&lt;=AK$14,((AJ$11-SUM(AK$26:AK177))*AJ$18/365)*(365/12),"")),"")</f>
        <v/>
      </c>
      <c r="AK178" s="2" t="str">
        <f t="shared" si="125"/>
        <v/>
      </c>
      <c r="AL178" s="21" t="str">
        <f t="shared" si="104"/>
        <v/>
      </c>
      <c r="AM178" t="s">
        <v>55</v>
      </c>
      <c r="AN178" s="45" t="str">
        <f t="shared" si="126"/>
        <v/>
      </c>
      <c r="AO178" s="2" t="str">
        <f>IFERROR(IF(AND(COUNTBLANK(AP$19)=0,AP$19&lt;&gt;0,AP$19&lt;$A178),"",
IF($A178&lt;=AP$14,((AO$11-SUM(AP$26:AP177))*AO$18/365)*(365/12),"")),"")</f>
        <v/>
      </c>
      <c r="AP178" s="2" t="str">
        <f t="shared" si="127"/>
        <v/>
      </c>
      <c r="AQ178" s="21" t="str">
        <f t="shared" si="105"/>
        <v/>
      </c>
      <c r="AR178" t="s">
        <v>55</v>
      </c>
      <c r="AS178" s="45" t="str">
        <f t="shared" si="128"/>
        <v/>
      </c>
      <c r="AT178" s="2" t="str">
        <f>IFERROR(IF(AND(COUNTBLANK(AU$19)=0,AU$19&lt;&gt;0,AU$19&lt;$A178),"",
IF($A178&lt;=AU$14,((AT$11-SUM(AU$26:AU177))*AT$18/365)*(365/12),"")),"")</f>
        <v/>
      </c>
      <c r="AU178" s="2" t="str">
        <f t="shared" si="129"/>
        <v/>
      </c>
      <c r="AV178" s="21" t="str">
        <f t="shared" si="106"/>
        <v/>
      </c>
      <c r="AW178" t="s">
        <v>55</v>
      </c>
      <c r="AX178" s="45" t="str">
        <f t="shared" si="130"/>
        <v/>
      </c>
      <c r="AY178" s="2" t="str">
        <f>IFERROR(IF(AND(COUNTBLANK(AZ$19)=0,AZ$19&lt;&gt;0,AZ$19&lt;$A178),"",
IF($A178&lt;=AZ$14,((AY$11-SUM(AZ$26:AZ177))*AY$18/365)*(365/12),"")),"")</f>
        <v/>
      </c>
      <c r="AZ178" s="2" t="str">
        <f t="shared" si="131"/>
        <v/>
      </c>
      <c r="BA178" s="21" t="str">
        <f t="shared" si="107"/>
        <v/>
      </c>
      <c r="BB178" t="s">
        <v>55</v>
      </c>
      <c r="BC178" s="45" t="str">
        <f t="shared" si="132"/>
        <v/>
      </c>
      <c r="BD178" s="2" t="str">
        <f>IFERROR(IF(AND(COUNTBLANK(BE$19)=0,BE$19&lt;&gt;0,BE$19&lt;$A178),"",
IF($A178&lt;=BE$14,((BD$11-SUM(BE$26:BE177))*BD$18/365)*(365/12),"")),"")</f>
        <v/>
      </c>
      <c r="BE178" s="2" t="str">
        <f t="shared" si="133"/>
        <v/>
      </c>
      <c r="BF178" s="21" t="str">
        <f t="shared" si="108"/>
        <v/>
      </c>
      <c r="BG178" t="s">
        <v>55</v>
      </c>
      <c r="BH178" s="45" t="str">
        <f t="shared" si="134"/>
        <v/>
      </c>
      <c r="BI178" s="2" t="str">
        <f>IFERROR(IF(AND(COUNTBLANK(BJ$19)=0,BJ$19&lt;&gt;0,BJ$19&lt;$A178),"",
IF($A178&lt;=BJ$14,((BI$11-SUM(BJ$26:BJ177))*BI$18/365)*(365/12),"")),"")</f>
        <v/>
      </c>
      <c r="BJ178" s="2" t="str">
        <f t="shared" si="135"/>
        <v/>
      </c>
      <c r="BK178" s="21" t="str">
        <f t="shared" si="109"/>
        <v/>
      </c>
      <c r="BL178" t="s">
        <v>55</v>
      </c>
      <c r="BM178" s="45" t="str">
        <f t="shared" si="136"/>
        <v/>
      </c>
      <c r="BN178" s="2" t="str">
        <f>IFERROR(IF(AND(COUNTBLANK(BO$19)=0,BO$19&lt;&gt;0,BO$19&lt;$A178),"",
IF($A178&lt;=BO$14,((BN$11-SUM(BO$26:BO177))*BN$18/365)*(365/12),"")),"")</f>
        <v/>
      </c>
      <c r="BO178" s="2" t="str">
        <f t="shared" si="137"/>
        <v/>
      </c>
      <c r="BP178" s="21" t="str">
        <f t="shared" si="110"/>
        <v/>
      </c>
      <c r="BQ178" t="s">
        <v>55</v>
      </c>
      <c r="BR178" s="45" t="str">
        <f t="shared" si="138"/>
        <v/>
      </c>
      <c r="BS178" s="2" t="str">
        <f>IFERROR(IF(AND(COUNTBLANK(BT$19)=0,BT$19&lt;&gt;0,BT$19&lt;$A178),"",
IF($A178&lt;=BT$14,((BS$11-SUM(BT$26:BT177))*BS$18/365)*(365/12),"")),"")</f>
        <v/>
      </c>
      <c r="BT178" s="2" t="str">
        <f t="shared" si="139"/>
        <v/>
      </c>
      <c r="BU178" s="21" t="str">
        <f t="shared" si="111"/>
        <v/>
      </c>
      <c r="BV178" t="s">
        <v>55</v>
      </c>
      <c r="BW178" s="45" t="str">
        <f t="shared" si="140"/>
        <v/>
      </c>
      <c r="BX178" s="2" t="str">
        <f>IFERROR(IF(AND(COUNTBLANK(BY$19)=0,BY$19&lt;&gt;0,BY$19&lt;$A178),"",
IF($A178&lt;=BY$14,((BX$11-SUM(BY$26:BY177))*BX$18/365)*(365/12),"")),"")</f>
        <v/>
      </c>
      <c r="BY178" s="2" t="str">
        <f t="shared" si="141"/>
        <v/>
      </c>
      <c r="BZ178" s="21" t="str">
        <f t="shared" si="112"/>
        <v/>
      </c>
    </row>
    <row r="179" spans="1:78" s="2" customFormat="1" x14ac:dyDescent="0.3">
      <c r="A179" s="4">
        <f t="shared" si="142"/>
        <v>154</v>
      </c>
      <c r="B179" s="23">
        <f t="shared" si="96"/>
        <v>47228</v>
      </c>
      <c r="C179" s="24">
        <f t="shared" si="97"/>
        <v>51</v>
      </c>
      <c r="D179" t="s">
        <v>55</v>
      </c>
      <c r="E179" s="45" t="str">
        <f t="shared" si="143"/>
        <v/>
      </c>
      <c r="F179" s="2" t="str">
        <f>IFERROR(IF(AND(COUNTBLANK(G$19)=0,G$19&lt;&gt;0,G$19&lt;$A179),"",
IF($A179&lt;=G$14,((F$11-SUM(G$26:G178))*F$18/365)*(365/12),"")),"")</f>
        <v/>
      </c>
      <c r="G179" s="2" t="str">
        <f t="shared" si="113"/>
        <v/>
      </c>
      <c r="H179" s="21" t="str">
        <f t="shared" si="98"/>
        <v/>
      </c>
      <c r="I179" t="s">
        <v>55</v>
      </c>
      <c r="J179" s="45" t="str">
        <f t="shared" si="114"/>
        <v/>
      </c>
      <c r="K179" s="2" t="str">
        <f>IFERROR(IF(AND(COUNTBLANK(L$19)=0,L$19&lt;&gt;0,L$19&lt;$A179),"",
IF($A179&lt;=L$14,((K$11-SUM(L$26:L178))*K$18/365)*(365/12),"")),"")</f>
        <v/>
      </c>
      <c r="L179" s="2" t="str">
        <f t="shared" si="115"/>
        <v/>
      </c>
      <c r="M179" s="21" t="str">
        <f t="shared" si="99"/>
        <v/>
      </c>
      <c r="N179" t="s">
        <v>55</v>
      </c>
      <c r="O179" s="45" t="str">
        <f t="shared" si="116"/>
        <v/>
      </c>
      <c r="P179" s="2" t="str">
        <f>IFERROR(IF(AND(COUNTBLANK(Q$19)=0,Q$19&lt;&gt;0,Q$19&lt;$A179),"",
IF($A179&lt;=Q$14,((P$11-SUM(Q$26:Q178))*P$18/365)*(365/12),"")),"")</f>
        <v/>
      </c>
      <c r="Q179" s="2" t="str">
        <f t="shared" si="117"/>
        <v/>
      </c>
      <c r="R179" s="21" t="str">
        <f t="shared" si="100"/>
        <v/>
      </c>
      <c r="S179" t="s">
        <v>55</v>
      </c>
      <c r="T179" s="45" t="str">
        <f t="shared" si="118"/>
        <v/>
      </c>
      <c r="U179" s="2" t="str">
        <f>IFERROR(IF(AND(COUNTBLANK(V$19)=0,V$19&lt;&gt;0,V$19&lt;$A179),"",
IF($A179&lt;=V$14,((U$11-SUM(V$26:V178))*U$18/365)*(365/12),"")),"")</f>
        <v/>
      </c>
      <c r="V179" s="2" t="str">
        <f t="shared" si="119"/>
        <v/>
      </c>
      <c r="W179" s="21" t="str">
        <f t="shared" si="101"/>
        <v/>
      </c>
      <c r="X179" t="s">
        <v>55</v>
      </c>
      <c r="Y179" s="45" t="str">
        <f t="shared" si="120"/>
        <v/>
      </c>
      <c r="Z179" s="2" t="str">
        <f>IFERROR(IF(AND(COUNTBLANK(AA$19)=0,AA$19&lt;&gt;0,AA$19&lt;$A179),"",
IF($A179&lt;=AA$14,((Z$11-SUM(AA$26:AA178))*Z$18/365)*(365/12),"")),"")</f>
        <v/>
      </c>
      <c r="AA179" s="2" t="str">
        <f t="shared" si="121"/>
        <v/>
      </c>
      <c r="AB179" s="21" t="str">
        <f t="shared" si="102"/>
        <v/>
      </c>
      <c r="AC179" t="s">
        <v>55</v>
      </c>
      <c r="AD179" s="45" t="str">
        <f t="shared" si="122"/>
        <v/>
      </c>
      <c r="AE179" s="2" t="str">
        <f>IFERROR(IF(AND(COUNTBLANK(AF$19)=0,AF$19&lt;&gt;0,AF$19&lt;$A179),"",
IF($A179&lt;=AF$14,((AE$11-SUM(AF$26:AF178))*AE$18/365)*(365/12),"")),"")</f>
        <v/>
      </c>
      <c r="AF179" s="2" t="str">
        <f t="shared" si="123"/>
        <v/>
      </c>
      <c r="AG179" s="21" t="str">
        <f t="shared" si="103"/>
        <v/>
      </c>
      <c r="AH179" t="s">
        <v>55</v>
      </c>
      <c r="AI179" s="45" t="str">
        <f t="shared" si="124"/>
        <v/>
      </c>
      <c r="AJ179" s="2" t="str">
        <f>IFERROR(IF(AND(COUNTBLANK(AK$19)=0,AK$19&lt;&gt;0,AK$19&lt;$A179),"",
IF($A179&lt;=AK$14,((AJ$11-SUM(AK$26:AK178))*AJ$18/365)*(365/12),"")),"")</f>
        <v/>
      </c>
      <c r="AK179" s="2" t="str">
        <f t="shared" si="125"/>
        <v/>
      </c>
      <c r="AL179" s="21" t="str">
        <f t="shared" si="104"/>
        <v/>
      </c>
      <c r="AM179" t="s">
        <v>55</v>
      </c>
      <c r="AN179" s="45" t="str">
        <f t="shared" si="126"/>
        <v/>
      </c>
      <c r="AO179" s="2" t="str">
        <f>IFERROR(IF(AND(COUNTBLANK(AP$19)=0,AP$19&lt;&gt;0,AP$19&lt;$A179),"",
IF($A179&lt;=AP$14,((AO$11-SUM(AP$26:AP178))*AO$18/365)*(365/12),"")),"")</f>
        <v/>
      </c>
      <c r="AP179" s="2" t="str">
        <f t="shared" si="127"/>
        <v/>
      </c>
      <c r="AQ179" s="21" t="str">
        <f t="shared" si="105"/>
        <v/>
      </c>
      <c r="AR179" t="s">
        <v>55</v>
      </c>
      <c r="AS179" s="45" t="str">
        <f t="shared" si="128"/>
        <v/>
      </c>
      <c r="AT179" s="2" t="str">
        <f>IFERROR(IF(AND(COUNTBLANK(AU$19)=0,AU$19&lt;&gt;0,AU$19&lt;$A179),"",
IF($A179&lt;=AU$14,((AT$11-SUM(AU$26:AU178))*AT$18/365)*(365/12),"")),"")</f>
        <v/>
      </c>
      <c r="AU179" s="2" t="str">
        <f t="shared" si="129"/>
        <v/>
      </c>
      <c r="AV179" s="21" t="str">
        <f t="shared" si="106"/>
        <v/>
      </c>
      <c r="AW179" t="s">
        <v>55</v>
      </c>
      <c r="AX179" s="45" t="str">
        <f t="shared" si="130"/>
        <v/>
      </c>
      <c r="AY179" s="2" t="str">
        <f>IFERROR(IF(AND(COUNTBLANK(AZ$19)=0,AZ$19&lt;&gt;0,AZ$19&lt;$A179),"",
IF($A179&lt;=AZ$14,((AY$11-SUM(AZ$26:AZ178))*AY$18/365)*(365/12),"")),"")</f>
        <v/>
      </c>
      <c r="AZ179" s="2" t="str">
        <f t="shared" si="131"/>
        <v/>
      </c>
      <c r="BA179" s="21" t="str">
        <f t="shared" si="107"/>
        <v/>
      </c>
      <c r="BB179" t="s">
        <v>55</v>
      </c>
      <c r="BC179" s="45" t="str">
        <f t="shared" si="132"/>
        <v/>
      </c>
      <c r="BD179" s="2" t="str">
        <f>IFERROR(IF(AND(COUNTBLANK(BE$19)=0,BE$19&lt;&gt;0,BE$19&lt;$A179),"",
IF($A179&lt;=BE$14,((BD$11-SUM(BE$26:BE178))*BD$18/365)*(365/12),"")),"")</f>
        <v/>
      </c>
      <c r="BE179" s="2" t="str">
        <f t="shared" si="133"/>
        <v/>
      </c>
      <c r="BF179" s="21" t="str">
        <f t="shared" si="108"/>
        <v/>
      </c>
      <c r="BG179" t="s">
        <v>55</v>
      </c>
      <c r="BH179" s="45" t="str">
        <f t="shared" si="134"/>
        <v/>
      </c>
      <c r="BI179" s="2" t="str">
        <f>IFERROR(IF(AND(COUNTBLANK(BJ$19)=0,BJ$19&lt;&gt;0,BJ$19&lt;$A179),"",
IF($A179&lt;=BJ$14,((BI$11-SUM(BJ$26:BJ178))*BI$18/365)*(365/12),"")),"")</f>
        <v/>
      </c>
      <c r="BJ179" s="2" t="str">
        <f t="shared" si="135"/>
        <v/>
      </c>
      <c r="BK179" s="21" t="str">
        <f t="shared" si="109"/>
        <v/>
      </c>
      <c r="BL179" t="s">
        <v>55</v>
      </c>
      <c r="BM179" s="45" t="str">
        <f t="shared" si="136"/>
        <v/>
      </c>
      <c r="BN179" s="2" t="str">
        <f>IFERROR(IF(AND(COUNTBLANK(BO$19)=0,BO$19&lt;&gt;0,BO$19&lt;$A179),"",
IF($A179&lt;=BO$14,((BN$11-SUM(BO$26:BO178))*BN$18/365)*(365/12),"")),"")</f>
        <v/>
      </c>
      <c r="BO179" s="2" t="str">
        <f t="shared" si="137"/>
        <v/>
      </c>
      <c r="BP179" s="21" t="str">
        <f t="shared" si="110"/>
        <v/>
      </c>
      <c r="BQ179" t="s">
        <v>55</v>
      </c>
      <c r="BR179" s="45" t="str">
        <f t="shared" si="138"/>
        <v/>
      </c>
      <c r="BS179" s="2" t="str">
        <f>IFERROR(IF(AND(COUNTBLANK(BT$19)=0,BT$19&lt;&gt;0,BT$19&lt;$A179),"",
IF($A179&lt;=BT$14,((BS$11-SUM(BT$26:BT178))*BS$18/365)*(365/12),"")),"")</f>
        <v/>
      </c>
      <c r="BT179" s="2" t="str">
        <f t="shared" si="139"/>
        <v/>
      </c>
      <c r="BU179" s="21" t="str">
        <f t="shared" si="111"/>
        <v/>
      </c>
      <c r="BV179" t="s">
        <v>55</v>
      </c>
      <c r="BW179" s="45" t="str">
        <f t="shared" si="140"/>
        <v/>
      </c>
      <c r="BX179" s="2" t="str">
        <f>IFERROR(IF(AND(COUNTBLANK(BY$19)=0,BY$19&lt;&gt;0,BY$19&lt;$A179),"",
IF($A179&lt;=BY$14,((BX$11-SUM(BY$26:BY178))*BX$18/365)*(365/12),"")),"")</f>
        <v/>
      </c>
      <c r="BY179" s="2" t="str">
        <f t="shared" si="141"/>
        <v/>
      </c>
      <c r="BZ179" s="21" t="str">
        <f t="shared" si="112"/>
        <v/>
      </c>
    </row>
    <row r="180" spans="1:78" s="2" customFormat="1" x14ac:dyDescent="0.3">
      <c r="A180" s="4">
        <f t="shared" si="142"/>
        <v>155</v>
      </c>
      <c r="B180" s="23">
        <f t="shared" si="96"/>
        <v>47258</v>
      </c>
      <c r="C180" s="24">
        <f t="shared" si="97"/>
        <v>51</v>
      </c>
      <c r="D180" t="s">
        <v>55</v>
      </c>
      <c r="E180" s="45" t="str">
        <f t="shared" si="143"/>
        <v/>
      </c>
      <c r="F180" s="2" t="str">
        <f>IFERROR(IF(AND(COUNTBLANK(G$19)=0,G$19&lt;&gt;0,G$19&lt;$A180),"",
IF($A180&lt;=G$14,((F$11-SUM(G$26:G179))*F$18/365)*(365/12),"")),"")</f>
        <v/>
      </c>
      <c r="G180" s="2" t="str">
        <f t="shared" si="113"/>
        <v/>
      </c>
      <c r="H180" s="21" t="str">
        <f t="shared" si="98"/>
        <v/>
      </c>
      <c r="I180" t="s">
        <v>55</v>
      </c>
      <c r="J180" s="45" t="str">
        <f t="shared" si="114"/>
        <v/>
      </c>
      <c r="K180" s="2" t="str">
        <f>IFERROR(IF(AND(COUNTBLANK(L$19)=0,L$19&lt;&gt;0,L$19&lt;$A180),"",
IF($A180&lt;=L$14,((K$11-SUM(L$26:L179))*K$18/365)*(365/12),"")),"")</f>
        <v/>
      </c>
      <c r="L180" s="2" t="str">
        <f t="shared" si="115"/>
        <v/>
      </c>
      <c r="M180" s="21" t="str">
        <f t="shared" si="99"/>
        <v/>
      </c>
      <c r="N180" t="s">
        <v>55</v>
      </c>
      <c r="O180" s="45" t="str">
        <f t="shared" si="116"/>
        <v/>
      </c>
      <c r="P180" s="2" t="str">
        <f>IFERROR(IF(AND(COUNTBLANK(Q$19)=0,Q$19&lt;&gt;0,Q$19&lt;$A180),"",
IF($A180&lt;=Q$14,((P$11-SUM(Q$26:Q179))*P$18/365)*(365/12),"")),"")</f>
        <v/>
      </c>
      <c r="Q180" s="2" t="str">
        <f t="shared" si="117"/>
        <v/>
      </c>
      <c r="R180" s="21" t="str">
        <f t="shared" si="100"/>
        <v/>
      </c>
      <c r="S180" t="s">
        <v>55</v>
      </c>
      <c r="T180" s="45" t="str">
        <f t="shared" si="118"/>
        <v/>
      </c>
      <c r="U180" s="2" t="str">
        <f>IFERROR(IF(AND(COUNTBLANK(V$19)=0,V$19&lt;&gt;0,V$19&lt;$A180),"",
IF($A180&lt;=V$14,((U$11-SUM(V$26:V179))*U$18/365)*(365/12),"")),"")</f>
        <v/>
      </c>
      <c r="V180" s="2" t="str">
        <f t="shared" si="119"/>
        <v/>
      </c>
      <c r="W180" s="21" t="str">
        <f t="shared" si="101"/>
        <v/>
      </c>
      <c r="X180" t="s">
        <v>55</v>
      </c>
      <c r="Y180" s="45" t="str">
        <f t="shared" si="120"/>
        <v/>
      </c>
      <c r="Z180" s="2" t="str">
        <f>IFERROR(IF(AND(COUNTBLANK(AA$19)=0,AA$19&lt;&gt;0,AA$19&lt;$A180),"",
IF($A180&lt;=AA$14,((Z$11-SUM(AA$26:AA179))*Z$18/365)*(365/12),"")),"")</f>
        <v/>
      </c>
      <c r="AA180" s="2" t="str">
        <f t="shared" si="121"/>
        <v/>
      </c>
      <c r="AB180" s="21" t="str">
        <f t="shared" si="102"/>
        <v/>
      </c>
      <c r="AC180" t="s">
        <v>55</v>
      </c>
      <c r="AD180" s="45" t="str">
        <f t="shared" si="122"/>
        <v/>
      </c>
      <c r="AE180" s="2" t="str">
        <f>IFERROR(IF(AND(COUNTBLANK(AF$19)=0,AF$19&lt;&gt;0,AF$19&lt;$A180),"",
IF($A180&lt;=AF$14,((AE$11-SUM(AF$26:AF179))*AE$18/365)*(365/12),"")),"")</f>
        <v/>
      </c>
      <c r="AF180" s="2" t="str">
        <f t="shared" si="123"/>
        <v/>
      </c>
      <c r="AG180" s="21" t="str">
        <f t="shared" si="103"/>
        <v/>
      </c>
      <c r="AH180" t="s">
        <v>55</v>
      </c>
      <c r="AI180" s="45" t="str">
        <f t="shared" si="124"/>
        <v/>
      </c>
      <c r="AJ180" s="2" t="str">
        <f>IFERROR(IF(AND(COUNTBLANK(AK$19)=0,AK$19&lt;&gt;0,AK$19&lt;$A180),"",
IF($A180&lt;=AK$14,((AJ$11-SUM(AK$26:AK179))*AJ$18/365)*(365/12),"")),"")</f>
        <v/>
      </c>
      <c r="AK180" s="2" t="str">
        <f t="shared" si="125"/>
        <v/>
      </c>
      <c r="AL180" s="21" t="str">
        <f t="shared" si="104"/>
        <v/>
      </c>
      <c r="AM180" t="s">
        <v>55</v>
      </c>
      <c r="AN180" s="45" t="str">
        <f t="shared" si="126"/>
        <v/>
      </c>
      <c r="AO180" s="2" t="str">
        <f>IFERROR(IF(AND(COUNTBLANK(AP$19)=0,AP$19&lt;&gt;0,AP$19&lt;$A180),"",
IF($A180&lt;=AP$14,((AO$11-SUM(AP$26:AP179))*AO$18/365)*(365/12),"")),"")</f>
        <v/>
      </c>
      <c r="AP180" s="2" t="str">
        <f t="shared" si="127"/>
        <v/>
      </c>
      <c r="AQ180" s="21" t="str">
        <f t="shared" si="105"/>
        <v/>
      </c>
      <c r="AR180" t="s">
        <v>55</v>
      </c>
      <c r="AS180" s="45" t="str">
        <f t="shared" si="128"/>
        <v/>
      </c>
      <c r="AT180" s="2" t="str">
        <f>IFERROR(IF(AND(COUNTBLANK(AU$19)=0,AU$19&lt;&gt;0,AU$19&lt;$A180),"",
IF($A180&lt;=AU$14,((AT$11-SUM(AU$26:AU179))*AT$18/365)*(365/12),"")),"")</f>
        <v/>
      </c>
      <c r="AU180" s="2" t="str">
        <f t="shared" si="129"/>
        <v/>
      </c>
      <c r="AV180" s="21" t="str">
        <f t="shared" si="106"/>
        <v/>
      </c>
      <c r="AW180" t="s">
        <v>55</v>
      </c>
      <c r="AX180" s="45" t="str">
        <f t="shared" si="130"/>
        <v/>
      </c>
      <c r="AY180" s="2" t="str">
        <f>IFERROR(IF(AND(COUNTBLANK(AZ$19)=0,AZ$19&lt;&gt;0,AZ$19&lt;$A180),"",
IF($A180&lt;=AZ$14,((AY$11-SUM(AZ$26:AZ179))*AY$18/365)*(365/12),"")),"")</f>
        <v/>
      </c>
      <c r="AZ180" s="2" t="str">
        <f t="shared" si="131"/>
        <v/>
      </c>
      <c r="BA180" s="21" t="str">
        <f t="shared" si="107"/>
        <v/>
      </c>
      <c r="BB180" t="s">
        <v>55</v>
      </c>
      <c r="BC180" s="45" t="str">
        <f t="shared" si="132"/>
        <v/>
      </c>
      <c r="BD180" s="2" t="str">
        <f>IFERROR(IF(AND(COUNTBLANK(BE$19)=0,BE$19&lt;&gt;0,BE$19&lt;$A180),"",
IF($A180&lt;=BE$14,((BD$11-SUM(BE$26:BE179))*BD$18/365)*(365/12),"")),"")</f>
        <v/>
      </c>
      <c r="BE180" s="2" t="str">
        <f t="shared" si="133"/>
        <v/>
      </c>
      <c r="BF180" s="21" t="str">
        <f t="shared" si="108"/>
        <v/>
      </c>
      <c r="BG180" t="s">
        <v>55</v>
      </c>
      <c r="BH180" s="45" t="str">
        <f t="shared" si="134"/>
        <v/>
      </c>
      <c r="BI180" s="2" t="str">
        <f>IFERROR(IF(AND(COUNTBLANK(BJ$19)=0,BJ$19&lt;&gt;0,BJ$19&lt;$A180),"",
IF($A180&lt;=BJ$14,((BI$11-SUM(BJ$26:BJ179))*BI$18/365)*(365/12),"")),"")</f>
        <v/>
      </c>
      <c r="BJ180" s="2" t="str">
        <f t="shared" si="135"/>
        <v/>
      </c>
      <c r="BK180" s="21" t="str">
        <f t="shared" si="109"/>
        <v/>
      </c>
      <c r="BL180" t="s">
        <v>55</v>
      </c>
      <c r="BM180" s="45" t="str">
        <f t="shared" si="136"/>
        <v/>
      </c>
      <c r="BN180" s="2" t="str">
        <f>IFERROR(IF(AND(COUNTBLANK(BO$19)=0,BO$19&lt;&gt;0,BO$19&lt;$A180),"",
IF($A180&lt;=BO$14,((BN$11-SUM(BO$26:BO179))*BN$18/365)*(365/12),"")),"")</f>
        <v/>
      </c>
      <c r="BO180" s="2" t="str">
        <f t="shared" si="137"/>
        <v/>
      </c>
      <c r="BP180" s="21" t="str">
        <f t="shared" si="110"/>
        <v/>
      </c>
      <c r="BQ180" t="s">
        <v>55</v>
      </c>
      <c r="BR180" s="45" t="str">
        <f t="shared" si="138"/>
        <v/>
      </c>
      <c r="BS180" s="2" t="str">
        <f>IFERROR(IF(AND(COUNTBLANK(BT$19)=0,BT$19&lt;&gt;0,BT$19&lt;$A180),"",
IF($A180&lt;=BT$14,((BS$11-SUM(BT$26:BT179))*BS$18/365)*(365/12),"")),"")</f>
        <v/>
      </c>
      <c r="BT180" s="2" t="str">
        <f t="shared" si="139"/>
        <v/>
      </c>
      <c r="BU180" s="21" t="str">
        <f t="shared" si="111"/>
        <v/>
      </c>
      <c r="BV180" t="s">
        <v>55</v>
      </c>
      <c r="BW180" s="45" t="str">
        <f t="shared" si="140"/>
        <v/>
      </c>
      <c r="BX180" s="2" t="str">
        <f>IFERROR(IF(AND(COUNTBLANK(BY$19)=0,BY$19&lt;&gt;0,BY$19&lt;$A180),"",
IF($A180&lt;=BY$14,((BX$11-SUM(BY$26:BY179))*BX$18/365)*(365/12),"")),"")</f>
        <v/>
      </c>
      <c r="BY180" s="2" t="str">
        <f t="shared" si="141"/>
        <v/>
      </c>
      <c r="BZ180" s="21" t="str">
        <f t="shared" si="112"/>
        <v/>
      </c>
    </row>
    <row r="181" spans="1:78" s="2" customFormat="1" x14ac:dyDescent="0.3">
      <c r="A181" s="4">
        <f t="shared" si="142"/>
        <v>156</v>
      </c>
      <c r="B181" s="23">
        <f t="shared" si="96"/>
        <v>47289</v>
      </c>
      <c r="C181" s="24">
        <f t="shared" si="97"/>
        <v>51</v>
      </c>
      <c r="D181" t="s">
        <v>55</v>
      </c>
      <c r="E181" s="45" t="str">
        <f t="shared" si="143"/>
        <v/>
      </c>
      <c r="F181" s="2" t="str">
        <f>IFERROR(IF(AND(COUNTBLANK(G$19)=0,G$19&lt;&gt;0,G$19&lt;$A181),"",
IF($A181&lt;=G$14,((F$11-SUM(G$26:G180))*F$18/365)*(365/12),"")),"")</f>
        <v/>
      </c>
      <c r="G181" s="2" t="str">
        <f t="shared" si="113"/>
        <v/>
      </c>
      <c r="H181" s="21" t="str">
        <f t="shared" si="98"/>
        <v/>
      </c>
      <c r="I181" t="s">
        <v>55</v>
      </c>
      <c r="J181" s="45" t="str">
        <f t="shared" si="114"/>
        <v/>
      </c>
      <c r="K181" s="2" t="str">
        <f>IFERROR(IF(AND(COUNTBLANK(L$19)=0,L$19&lt;&gt;0,L$19&lt;$A181),"",
IF($A181&lt;=L$14,((K$11-SUM(L$26:L180))*K$18/365)*(365/12),"")),"")</f>
        <v/>
      </c>
      <c r="L181" s="2" t="str">
        <f t="shared" si="115"/>
        <v/>
      </c>
      <c r="M181" s="21" t="str">
        <f t="shared" si="99"/>
        <v/>
      </c>
      <c r="N181" t="s">
        <v>55</v>
      </c>
      <c r="O181" s="45" t="str">
        <f t="shared" si="116"/>
        <v/>
      </c>
      <c r="P181" s="2" t="str">
        <f>IFERROR(IF(AND(COUNTBLANK(Q$19)=0,Q$19&lt;&gt;0,Q$19&lt;$A181),"",
IF($A181&lt;=Q$14,((P$11-SUM(Q$26:Q180))*P$18/365)*(365/12),"")),"")</f>
        <v/>
      </c>
      <c r="Q181" s="2" t="str">
        <f t="shared" si="117"/>
        <v/>
      </c>
      <c r="R181" s="21" t="str">
        <f t="shared" si="100"/>
        <v/>
      </c>
      <c r="S181" t="s">
        <v>55</v>
      </c>
      <c r="T181" s="45" t="str">
        <f t="shared" si="118"/>
        <v/>
      </c>
      <c r="U181" s="2" t="str">
        <f>IFERROR(IF(AND(COUNTBLANK(V$19)=0,V$19&lt;&gt;0,V$19&lt;$A181),"",
IF($A181&lt;=V$14,((U$11-SUM(V$26:V180))*U$18/365)*(365/12),"")),"")</f>
        <v/>
      </c>
      <c r="V181" s="2" t="str">
        <f t="shared" si="119"/>
        <v/>
      </c>
      <c r="W181" s="21" t="str">
        <f t="shared" si="101"/>
        <v/>
      </c>
      <c r="X181" t="s">
        <v>55</v>
      </c>
      <c r="Y181" s="45" t="str">
        <f t="shared" si="120"/>
        <v/>
      </c>
      <c r="Z181" s="2" t="str">
        <f>IFERROR(IF(AND(COUNTBLANK(AA$19)=0,AA$19&lt;&gt;0,AA$19&lt;$A181),"",
IF($A181&lt;=AA$14,((Z$11-SUM(AA$26:AA180))*Z$18/365)*(365/12),"")),"")</f>
        <v/>
      </c>
      <c r="AA181" s="2" t="str">
        <f t="shared" si="121"/>
        <v/>
      </c>
      <c r="AB181" s="21" t="str">
        <f t="shared" si="102"/>
        <v/>
      </c>
      <c r="AC181" t="s">
        <v>55</v>
      </c>
      <c r="AD181" s="45" t="str">
        <f t="shared" si="122"/>
        <v/>
      </c>
      <c r="AE181" s="2" t="str">
        <f>IFERROR(IF(AND(COUNTBLANK(AF$19)=0,AF$19&lt;&gt;0,AF$19&lt;$A181),"",
IF($A181&lt;=AF$14,((AE$11-SUM(AF$26:AF180))*AE$18/365)*(365/12),"")),"")</f>
        <v/>
      </c>
      <c r="AF181" s="2" t="str">
        <f t="shared" si="123"/>
        <v/>
      </c>
      <c r="AG181" s="21" t="str">
        <f t="shared" si="103"/>
        <v/>
      </c>
      <c r="AH181" t="s">
        <v>55</v>
      </c>
      <c r="AI181" s="45" t="str">
        <f t="shared" si="124"/>
        <v/>
      </c>
      <c r="AJ181" s="2" t="str">
        <f>IFERROR(IF(AND(COUNTBLANK(AK$19)=0,AK$19&lt;&gt;0,AK$19&lt;$A181),"",
IF($A181&lt;=AK$14,((AJ$11-SUM(AK$26:AK180))*AJ$18/365)*(365/12),"")),"")</f>
        <v/>
      </c>
      <c r="AK181" s="2" t="str">
        <f t="shared" si="125"/>
        <v/>
      </c>
      <c r="AL181" s="21" t="str">
        <f t="shared" si="104"/>
        <v/>
      </c>
      <c r="AM181" t="s">
        <v>55</v>
      </c>
      <c r="AN181" s="45" t="str">
        <f t="shared" si="126"/>
        <v/>
      </c>
      <c r="AO181" s="2" t="str">
        <f>IFERROR(IF(AND(COUNTBLANK(AP$19)=0,AP$19&lt;&gt;0,AP$19&lt;$A181),"",
IF($A181&lt;=AP$14,((AO$11-SUM(AP$26:AP180))*AO$18/365)*(365/12),"")),"")</f>
        <v/>
      </c>
      <c r="AP181" s="2" t="str">
        <f t="shared" si="127"/>
        <v/>
      </c>
      <c r="AQ181" s="21" t="str">
        <f t="shared" si="105"/>
        <v/>
      </c>
      <c r="AR181" t="s">
        <v>55</v>
      </c>
      <c r="AS181" s="45" t="str">
        <f t="shared" si="128"/>
        <v/>
      </c>
      <c r="AT181" s="2" t="str">
        <f>IFERROR(IF(AND(COUNTBLANK(AU$19)=0,AU$19&lt;&gt;0,AU$19&lt;$A181),"",
IF($A181&lt;=AU$14,((AT$11-SUM(AU$26:AU180))*AT$18/365)*(365/12),"")),"")</f>
        <v/>
      </c>
      <c r="AU181" s="2" t="str">
        <f t="shared" si="129"/>
        <v/>
      </c>
      <c r="AV181" s="21" t="str">
        <f t="shared" si="106"/>
        <v/>
      </c>
      <c r="AW181" t="s">
        <v>55</v>
      </c>
      <c r="AX181" s="45" t="str">
        <f t="shared" si="130"/>
        <v/>
      </c>
      <c r="AY181" s="2" t="str">
        <f>IFERROR(IF(AND(COUNTBLANK(AZ$19)=0,AZ$19&lt;&gt;0,AZ$19&lt;$A181),"",
IF($A181&lt;=AZ$14,((AY$11-SUM(AZ$26:AZ180))*AY$18/365)*(365/12),"")),"")</f>
        <v/>
      </c>
      <c r="AZ181" s="2" t="str">
        <f t="shared" si="131"/>
        <v/>
      </c>
      <c r="BA181" s="21" t="str">
        <f t="shared" si="107"/>
        <v/>
      </c>
      <c r="BB181" t="s">
        <v>55</v>
      </c>
      <c r="BC181" s="45" t="str">
        <f t="shared" si="132"/>
        <v/>
      </c>
      <c r="BD181" s="2" t="str">
        <f>IFERROR(IF(AND(COUNTBLANK(BE$19)=0,BE$19&lt;&gt;0,BE$19&lt;$A181),"",
IF($A181&lt;=BE$14,((BD$11-SUM(BE$26:BE180))*BD$18/365)*(365/12),"")),"")</f>
        <v/>
      </c>
      <c r="BE181" s="2" t="str">
        <f t="shared" si="133"/>
        <v/>
      </c>
      <c r="BF181" s="21" t="str">
        <f t="shared" si="108"/>
        <v/>
      </c>
      <c r="BG181" t="s">
        <v>55</v>
      </c>
      <c r="BH181" s="45" t="str">
        <f t="shared" si="134"/>
        <v/>
      </c>
      <c r="BI181" s="2" t="str">
        <f>IFERROR(IF(AND(COUNTBLANK(BJ$19)=0,BJ$19&lt;&gt;0,BJ$19&lt;$A181),"",
IF($A181&lt;=BJ$14,((BI$11-SUM(BJ$26:BJ180))*BI$18/365)*(365/12),"")),"")</f>
        <v/>
      </c>
      <c r="BJ181" s="2" t="str">
        <f t="shared" si="135"/>
        <v/>
      </c>
      <c r="BK181" s="21" t="str">
        <f t="shared" si="109"/>
        <v/>
      </c>
      <c r="BL181" t="s">
        <v>55</v>
      </c>
      <c r="BM181" s="45" t="str">
        <f t="shared" si="136"/>
        <v/>
      </c>
      <c r="BN181" s="2" t="str">
        <f>IFERROR(IF(AND(COUNTBLANK(BO$19)=0,BO$19&lt;&gt;0,BO$19&lt;$A181),"",
IF($A181&lt;=BO$14,((BN$11-SUM(BO$26:BO180))*BN$18/365)*(365/12),"")),"")</f>
        <v/>
      </c>
      <c r="BO181" s="2" t="str">
        <f t="shared" si="137"/>
        <v/>
      </c>
      <c r="BP181" s="21" t="str">
        <f t="shared" si="110"/>
        <v/>
      </c>
      <c r="BQ181" t="s">
        <v>55</v>
      </c>
      <c r="BR181" s="45" t="str">
        <f t="shared" si="138"/>
        <v/>
      </c>
      <c r="BS181" s="2" t="str">
        <f>IFERROR(IF(AND(COUNTBLANK(BT$19)=0,BT$19&lt;&gt;0,BT$19&lt;$A181),"",
IF($A181&lt;=BT$14,((BS$11-SUM(BT$26:BT180))*BS$18/365)*(365/12),"")),"")</f>
        <v/>
      </c>
      <c r="BT181" s="2" t="str">
        <f t="shared" si="139"/>
        <v/>
      </c>
      <c r="BU181" s="21" t="str">
        <f t="shared" si="111"/>
        <v/>
      </c>
      <c r="BV181" t="s">
        <v>55</v>
      </c>
      <c r="BW181" s="45" t="str">
        <f t="shared" si="140"/>
        <v/>
      </c>
      <c r="BX181" s="2" t="str">
        <f>IFERROR(IF(AND(COUNTBLANK(BY$19)=0,BY$19&lt;&gt;0,BY$19&lt;$A181),"",
IF($A181&lt;=BY$14,((BX$11-SUM(BY$26:BY180))*BX$18/365)*(365/12),"")),"")</f>
        <v/>
      </c>
      <c r="BY181" s="2" t="str">
        <f t="shared" si="141"/>
        <v/>
      </c>
      <c r="BZ181" s="21" t="str">
        <f t="shared" si="112"/>
        <v/>
      </c>
    </row>
    <row r="182" spans="1:78" s="2" customFormat="1" x14ac:dyDescent="0.3">
      <c r="A182" s="4">
        <f t="shared" si="142"/>
        <v>157</v>
      </c>
      <c r="B182" s="23">
        <f t="shared" si="96"/>
        <v>47319</v>
      </c>
      <c r="C182" s="24">
        <f t="shared" si="97"/>
        <v>51</v>
      </c>
      <c r="D182" t="s">
        <v>55</v>
      </c>
      <c r="E182" s="45" t="str">
        <f t="shared" si="143"/>
        <v/>
      </c>
      <c r="F182" s="2" t="str">
        <f>IFERROR(IF(AND(COUNTBLANK(G$19)=0,G$19&lt;&gt;0,G$19&lt;$A182),"",
IF($A182&lt;=G$14,((F$11-SUM(G$26:G181))*F$18/365)*(365/12),"")),"")</f>
        <v/>
      </c>
      <c r="G182" s="2" t="str">
        <f t="shared" si="113"/>
        <v/>
      </c>
      <c r="H182" s="21" t="str">
        <f t="shared" si="98"/>
        <v/>
      </c>
      <c r="I182" t="s">
        <v>55</v>
      </c>
      <c r="J182" s="45" t="str">
        <f t="shared" si="114"/>
        <v/>
      </c>
      <c r="K182" s="2" t="str">
        <f>IFERROR(IF(AND(COUNTBLANK(L$19)=0,L$19&lt;&gt;0,L$19&lt;$A182),"",
IF($A182&lt;=L$14,((K$11-SUM(L$26:L181))*K$18/365)*(365/12),"")),"")</f>
        <v/>
      </c>
      <c r="L182" s="2" t="str">
        <f t="shared" si="115"/>
        <v/>
      </c>
      <c r="M182" s="21" t="str">
        <f t="shared" si="99"/>
        <v/>
      </c>
      <c r="N182" t="s">
        <v>55</v>
      </c>
      <c r="O182" s="45" t="str">
        <f t="shared" si="116"/>
        <v/>
      </c>
      <c r="P182" s="2" t="str">
        <f>IFERROR(IF(AND(COUNTBLANK(Q$19)=0,Q$19&lt;&gt;0,Q$19&lt;$A182),"",
IF($A182&lt;=Q$14,((P$11-SUM(Q$26:Q181))*P$18/365)*(365/12),"")),"")</f>
        <v/>
      </c>
      <c r="Q182" s="2" t="str">
        <f t="shared" si="117"/>
        <v/>
      </c>
      <c r="R182" s="21" t="str">
        <f t="shared" si="100"/>
        <v/>
      </c>
      <c r="S182" t="s">
        <v>55</v>
      </c>
      <c r="T182" s="45" t="str">
        <f t="shared" si="118"/>
        <v/>
      </c>
      <c r="U182" s="2" t="str">
        <f>IFERROR(IF(AND(COUNTBLANK(V$19)=0,V$19&lt;&gt;0,V$19&lt;$A182),"",
IF($A182&lt;=V$14,((U$11-SUM(V$26:V181))*U$18/365)*(365/12),"")),"")</f>
        <v/>
      </c>
      <c r="V182" s="2" t="str">
        <f t="shared" si="119"/>
        <v/>
      </c>
      <c r="W182" s="21" t="str">
        <f t="shared" si="101"/>
        <v/>
      </c>
      <c r="X182" t="s">
        <v>55</v>
      </c>
      <c r="Y182" s="45" t="str">
        <f t="shared" si="120"/>
        <v/>
      </c>
      <c r="Z182" s="2" t="str">
        <f>IFERROR(IF(AND(COUNTBLANK(AA$19)=0,AA$19&lt;&gt;0,AA$19&lt;$A182),"",
IF($A182&lt;=AA$14,((Z$11-SUM(AA$26:AA181))*Z$18/365)*(365/12),"")),"")</f>
        <v/>
      </c>
      <c r="AA182" s="2" t="str">
        <f t="shared" si="121"/>
        <v/>
      </c>
      <c r="AB182" s="21" t="str">
        <f t="shared" si="102"/>
        <v/>
      </c>
      <c r="AC182" t="s">
        <v>55</v>
      </c>
      <c r="AD182" s="45" t="str">
        <f t="shared" si="122"/>
        <v/>
      </c>
      <c r="AE182" s="2" t="str">
        <f>IFERROR(IF(AND(COUNTBLANK(AF$19)=0,AF$19&lt;&gt;0,AF$19&lt;$A182),"",
IF($A182&lt;=AF$14,((AE$11-SUM(AF$26:AF181))*AE$18/365)*(365/12),"")),"")</f>
        <v/>
      </c>
      <c r="AF182" s="2" t="str">
        <f t="shared" si="123"/>
        <v/>
      </c>
      <c r="AG182" s="21" t="str">
        <f t="shared" si="103"/>
        <v/>
      </c>
      <c r="AH182" t="s">
        <v>55</v>
      </c>
      <c r="AI182" s="45" t="str">
        <f t="shared" si="124"/>
        <v/>
      </c>
      <c r="AJ182" s="2" t="str">
        <f>IFERROR(IF(AND(COUNTBLANK(AK$19)=0,AK$19&lt;&gt;0,AK$19&lt;$A182),"",
IF($A182&lt;=AK$14,((AJ$11-SUM(AK$26:AK181))*AJ$18/365)*(365/12),"")),"")</f>
        <v/>
      </c>
      <c r="AK182" s="2" t="str">
        <f t="shared" si="125"/>
        <v/>
      </c>
      <c r="AL182" s="21" t="str">
        <f t="shared" si="104"/>
        <v/>
      </c>
      <c r="AM182" t="s">
        <v>55</v>
      </c>
      <c r="AN182" s="45" t="str">
        <f t="shared" si="126"/>
        <v/>
      </c>
      <c r="AO182" s="2" t="str">
        <f>IFERROR(IF(AND(COUNTBLANK(AP$19)=0,AP$19&lt;&gt;0,AP$19&lt;$A182),"",
IF($A182&lt;=AP$14,((AO$11-SUM(AP$26:AP181))*AO$18/365)*(365/12),"")),"")</f>
        <v/>
      </c>
      <c r="AP182" s="2" t="str">
        <f t="shared" si="127"/>
        <v/>
      </c>
      <c r="AQ182" s="21" t="str">
        <f t="shared" si="105"/>
        <v/>
      </c>
      <c r="AR182" t="s">
        <v>55</v>
      </c>
      <c r="AS182" s="45" t="str">
        <f t="shared" si="128"/>
        <v/>
      </c>
      <c r="AT182" s="2" t="str">
        <f>IFERROR(IF(AND(COUNTBLANK(AU$19)=0,AU$19&lt;&gt;0,AU$19&lt;$A182),"",
IF($A182&lt;=AU$14,((AT$11-SUM(AU$26:AU181))*AT$18/365)*(365/12),"")),"")</f>
        <v/>
      </c>
      <c r="AU182" s="2" t="str">
        <f t="shared" si="129"/>
        <v/>
      </c>
      <c r="AV182" s="21" t="str">
        <f t="shared" si="106"/>
        <v/>
      </c>
      <c r="AW182" t="s">
        <v>55</v>
      </c>
      <c r="AX182" s="45" t="str">
        <f t="shared" si="130"/>
        <v/>
      </c>
      <c r="AY182" s="2" t="str">
        <f>IFERROR(IF(AND(COUNTBLANK(AZ$19)=0,AZ$19&lt;&gt;0,AZ$19&lt;$A182),"",
IF($A182&lt;=AZ$14,((AY$11-SUM(AZ$26:AZ181))*AY$18/365)*(365/12),"")),"")</f>
        <v/>
      </c>
      <c r="AZ182" s="2" t="str">
        <f t="shared" si="131"/>
        <v/>
      </c>
      <c r="BA182" s="21" t="str">
        <f t="shared" si="107"/>
        <v/>
      </c>
      <c r="BB182" t="s">
        <v>55</v>
      </c>
      <c r="BC182" s="45" t="str">
        <f t="shared" si="132"/>
        <v/>
      </c>
      <c r="BD182" s="2" t="str">
        <f>IFERROR(IF(AND(COUNTBLANK(BE$19)=0,BE$19&lt;&gt;0,BE$19&lt;$A182),"",
IF($A182&lt;=BE$14,((BD$11-SUM(BE$26:BE181))*BD$18/365)*(365/12),"")),"")</f>
        <v/>
      </c>
      <c r="BE182" s="2" t="str">
        <f t="shared" si="133"/>
        <v/>
      </c>
      <c r="BF182" s="21" t="str">
        <f t="shared" si="108"/>
        <v/>
      </c>
      <c r="BG182" t="s">
        <v>55</v>
      </c>
      <c r="BH182" s="45" t="str">
        <f t="shared" si="134"/>
        <v/>
      </c>
      <c r="BI182" s="2" t="str">
        <f>IFERROR(IF(AND(COUNTBLANK(BJ$19)=0,BJ$19&lt;&gt;0,BJ$19&lt;$A182),"",
IF($A182&lt;=BJ$14,((BI$11-SUM(BJ$26:BJ181))*BI$18/365)*(365/12),"")),"")</f>
        <v/>
      </c>
      <c r="BJ182" s="2" t="str">
        <f t="shared" si="135"/>
        <v/>
      </c>
      <c r="BK182" s="21" t="str">
        <f t="shared" si="109"/>
        <v/>
      </c>
      <c r="BL182" t="s">
        <v>55</v>
      </c>
      <c r="BM182" s="45" t="str">
        <f t="shared" si="136"/>
        <v/>
      </c>
      <c r="BN182" s="2" t="str">
        <f>IFERROR(IF(AND(COUNTBLANK(BO$19)=0,BO$19&lt;&gt;0,BO$19&lt;$A182),"",
IF($A182&lt;=BO$14,((BN$11-SUM(BO$26:BO181))*BN$18/365)*(365/12),"")),"")</f>
        <v/>
      </c>
      <c r="BO182" s="2" t="str">
        <f t="shared" si="137"/>
        <v/>
      </c>
      <c r="BP182" s="21" t="str">
        <f t="shared" si="110"/>
        <v/>
      </c>
      <c r="BQ182" t="s">
        <v>55</v>
      </c>
      <c r="BR182" s="45" t="str">
        <f t="shared" si="138"/>
        <v/>
      </c>
      <c r="BS182" s="2" t="str">
        <f>IFERROR(IF(AND(COUNTBLANK(BT$19)=0,BT$19&lt;&gt;0,BT$19&lt;$A182),"",
IF($A182&lt;=BT$14,((BS$11-SUM(BT$26:BT181))*BS$18/365)*(365/12),"")),"")</f>
        <v/>
      </c>
      <c r="BT182" s="2" t="str">
        <f t="shared" si="139"/>
        <v/>
      </c>
      <c r="BU182" s="21" t="str">
        <f t="shared" si="111"/>
        <v/>
      </c>
      <c r="BV182" t="s">
        <v>55</v>
      </c>
      <c r="BW182" s="45" t="str">
        <f t="shared" si="140"/>
        <v/>
      </c>
      <c r="BX182" s="2" t="str">
        <f>IFERROR(IF(AND(COUNTBLANK(BY$19)=0,BY$19&lt;&gt;0,BY$19&lt;$A182),"",
IF($A182&lt;=BY$14,((BX$11-SUM(BY$26:BY181))*BX$18/365)*(365/12),"")),"")</f>
        <v/>
      </c>
      <c r="BY182" s="2" t="str">
        <f t="shared" si="141"/>
        <v/>
      </c>
      <c r="BZ182" s="21" t="str">
        <f t="shared" si="112"/>
        <v/>
      </c>
    </row>
    <row r="183" spans="1:78" s="2" customFormat="1" x14ac:dyDescent="0.3">
      <c r="A183" s="4">
        <f t="shared" si="142"/>
        <v>158</v>
      </c>
      <c r="B183" s="23">
        <f t="shared" si="96"/>
        <v>47350</v>
      </c>
      <c r="C183" s="24">
        <f t="shared" si="97"/>
        <v>51</v>
      </c>
      <c r="D183" t="s">
        <v>55</v>
      </c>
      <c r="E183" s="45" t="str">
        <f t="shared" si="143"/>
        <v/>
      </c>
      <c r="F183" s="2" t="str">
        <f>IFERROR(IF(AND(COUNTBLANK(G$19)=0,G$19&lt;&gt;0,G$19&lt;$A183),"",
IF($A183&lt;=G$14,((F$11-SUM(G$26:G182))*F$18/365)*(365/12),"")),"")</f>
        <v/>
      </c>
      <c r="G183" s="2" t="str">
        <f t="shared" si="113"/>
        <v/>
      </c>
      <c r="H183" s="21" t="str">
        <f t="shared" si="98"/>
        <v/>
      </c>
      <c r="I183" t="s">
        <v>55</v>
      </c>
      <c r="J183" s="45" t="str">
        <f t="shared" si="114"/>
        <v/>
      </c>
      <c r="K183" s="2" t="str">
        <f>IFERROR(IF(AND(COUNTBLANK(L$19)=0,L$19&lt;&gt;0,L$19&lt;$A183),"",
IF($A183&lt;=L$14,((K$11-SUM(L$26:L182))*K$18/365)*(365/12),"")),"")</f>
        <v/>
      </c>
      <c r="L183" s="2" t="str">
        <f t="shared" si="115"/>
        <v/>
      </c>
      <c r="M183" s="21" t="str">
        <f t="shared" si="99"/>
        <v/>
      </c>
      <c r="N183" t="s">
        <v>55</v>
      </c>
      <c r="O183" s="45" t="str">
        <f t="shared" si="116"/>
        <v/>
      </c>
      <c r="P183" s="2" t="str">
        <f>IFERROR(IF(AND(COUNTBLANK(Q$19)=0,Q$19&lt;&gt;0,Q$19&lt;$A183),"",
IF($A183&lt;=Q$14,((P$11-SUM(Q$26:Q182))*P$18/365)*(365/12),"")),"")</f>
        <v/>
      </c>
      <c r="Q183" s="2" t="str">
        <f t="shared" si="117"/>
        <v/>
      </c>
      <c r="R183" s="21" t="str">
        <f t="shared" si="100"/>
        <v/>
      </c>
      <c r="S183" t="s">
        <v>55</v>
      </c>
      <c r="T183" s="45" t="str">
        <f t="shared" si="118"/>
        <v/>
      </c>
      <c r="U183" s="2" t="str">
        <f>IFERROR(IF(AND(COUNTBLANK(V$19)=0,V$19&lt;&gt;0,V$19&lt;$A183),"",
IF($A183&lt;=V$14,((U$11-SUM(V$26:V182))*U$18/365)*(365/12),"")),"")</f>
        <v/>
      </c>
      <c r="V183" s="2" t="str">
        <f t="shared" si="119"/>
        <v/>
      </c>
      <c r="W183" s="21" t="str">
        <f t="shared" si="101"/>
        <v/>
      </c>
      <c r="X183" t="s">
        <v>55</v>
      </c>
      <c r="Y183" s="45" t="str">
        <f t="shared" si="120"/>
        <v/>
      </c>
      <c r="Z183" s="2" t="str">
        <f>IFERROR(IF(AND(COUNTBLANK(AA$19)=0,AA$19&lt;&gt;0,AA$19&lt;$A183),"",
IF($A183&lt;=AA$14,((Z$11-SUM(AA$26:AA182))*Z$18/365)*(365/12),"")),"")</f>
        <v/>
      </c>
      <c r="AA183" s="2" t="str">
        <f t="shared" si="121"/>
        <v/>
      </c>
      <c r="AB183" s="21" t="str">
        <f t="shared" si="102"/>
        <v/>
      </c>
      <c r="AC183" t="s">
        <v>55</v>
      </c>
      <c r="AD183" s="45" t="str">
        <f t="shared" si="122"/>
        <v/>
      </c>
      <c r="AE183" s="2" t="str">
        <f>IFERROR(IF(AND(COUNTBLANK(AF$19)=0,AF$19&lt;&gt;0,AF$19&lt;$A183),"",
IF($A183&lt;=AF$14,((AE$11-SUM(AF$26:AF182))*AE$18/365)*(365/12),"")),"")</f>
        <v/>
      </c>
      <c r="AF183" s="2" t="str">
        <f t="shared" si="123"/>
        <v/>
      </c>
      <c r="AG183" s="21" t="str">
        <f t="shared" si="103"/>
        <v/>
      </c>
      <c r="AH183" t="s">
        <v>55</v>
      </c>
      <c r="AI183" s="45" t="str">
        <f t="shared" si="124"/>
        <v/>
      </c>
      <c r="AJ183" s="2" t="str">
        <f>IFERROR(IF(AND(COUNTBLANK(AK$19)=0,AK$19&lt;&gt;0,AK$19&lt;$A183),"",
IF($A183&lt;=AK$14,((AJ$11-SUM(AK$26:AK182))*AJ$18/365)*(365/12),"")),"")</f>
        <v/>
      </c>
      <c r="AK183" s="2" t="str">
        <f t="shared" si="125"/>
        <v/>
      </c>
      <c r="AL183" s="21" t="str">
        <f t="shared" si="104"/>
        <v/>
      </c>
      <c r="AM183" t="s">
        <v>55</v>
      </c>
      <c r="AN183" s="45" t="str">
        <f t="shared" si="126"/>
        <v/>
      </c>
      <c r="AO183" s="2" t="str">
        <f>IFERROR(IF(AND(COUNTBLANK(AP$19)=0,AP$19&lt;&gt;0,AP$19&lt;$A183),"",
IF($A183&lt;=AP$14,((AO$11-SUM(AP$26:AP182))*AO$18/365)*(365/12),"")),"")</f>
        <v/>
      </c>
      <c r="AP183" s="2" t="str">
        <f t="shared" si="127"/>
        <v/>
      </c>
      <c r="AQ183" s="21" t="str">
        <f t="shared" si="105"/>
        <v/>
      </c>
      <c r="AR183" t="s">
        <v>55</v>
      </c>
      <c r="AS183" s="45" t="str">
        <f t="shared" si="128"/>
        <v/>
      </c>
      <c r="AT183" s="2" t="str">
        <f>IFERROR(IF(AND(COUNTBLANK(AU$19)=0,AU$19&lt;&gt;0,AU$19&lt;$A183),"",
IF($A183&lt;=AU$14,((AT$11-SUM(AU$26:AU182))*AT$18/365)*(365/12),"")),"")</f>
        <v/>
      </c>
      <c r="AU183" s="2" t="str">
        <f t="shared" si="129"/>
        <v/>
      </c>
      <c r="AV183" s="21" t="str">
        <f t="shared" si="106"/>
        <v/>
      </c>
      <c r="AW183" t="s">
        <v>55</v>
      </c>
      <c r="AX183" s="45" t="str">
        <f t="shared" si="130"/>
        <v/>
      </c>
      <c r="AY183" s="2" t="str">
        <f>IFERROR(IF(AND(COUNTBLANK(AZ$19)=0,AZ$19&lt;&gt;0,AZ$19&lt;$A183),"",
IF($A183&lt;=AZ$14,((AY$11-SUM(AZ$26:AZ182))*AY$18/365)*(365/12),"")),"")</f>
        <v/>
      </c>
      <c r="AZ183" s="2" t="str">
        <f t="shared" si="131"/>
        <v/>
      </c>
      <c r="BA183" s="21" t="str">
        <f t="shared" si="107"/>
        <v/>
      </c>
      <c r="BB183" t="s">
        <v>55</v>
      </c>
      <c r="BC183" s="45" t="str">
        <f t="shared" si="132"/>
        <v/>
      </c>
      <c r="BD183" s="2" t="str">
        <f>IFERROR(IF(AND(COUNTBLANK(BE$19)=0,BE$19&lt;&gt;0,BE$19&lt;$A183),"",
IF($A183&lt;=BE$14,((BD$11-SUM(BE$26:BE182))*BD$18/365)*(365/12),"")),"")</f>
        <v/>
      </c>
      <c r="BE183" s="2" t="str">
        <f t="shared" si="133"/>
        <v/>
      </c>
      <c r="BF183" s="21" t="str">
        <f t="shared" si="108"/>
        <v/>
      </c>
      <c r="BG183" t="s">
        <v>55</v>
      </c>
      <c r="BH183" s="45" t="str">
        <f t="shared" si="134"/>
        <v/>
      </c>
      <c r="BI183" s="2" t="str">
        <f>IFERROR(IF(AND(COUNTBLANK(BJ$19)=0,BJ$19&lt;&gt;0,BJ$19&lt;$A183),"",
IF($A183&lt;=BJ$14,((BI$11-SUM(BJ$26:BJ182))*BI$18/365)*(365/12),"")),"")</f>
        <v/>
      </c>
      <c r="BJ183" s="2" t="str">
        <f t="shared" si="135"/>
        <v/>
      </c>
      <c r="BK183" s="21" t="str">
        <f t="shared" si="109"/>
        <v/>
      </c>
      <c r="BL183" t="s">
        <v>55</v>
      </c>
      <c r="BM183" s="45" t="str">
        <f t="shared" si="136"/>
        <v/>
      </c>
      <c r="BN183" s="2" t="str">
        <f>IFERROR(IF(AND(COUNTBLANK(BO$19)=0,BO$19&lt;&gt;0,BO$19&lt;$A183),"",
IF($A183&lt;=BO$14,((BN$11-SUM(BO$26:BO182))*BN$18/365)*(365/12),"")),"")</f>
        <v/>
      </c>
      <c r="BO183" s="2" t="str">
        <f t="shared" si="137"/>
        <v/>
      </c>
      <c r="BP183" s="21" t="str">
        <f t="shared" si="110"/>
        <v/>
      </c>
      <c r="BQ183" t="s">
        <v>55</v>
      </c>
      <c r="BR183" s="45" t="str">
        <f t="shared" si="138"/>
        <v/>
      </c>
      <c r="BS183" s="2" t="str">
        <f>IFERROR(IF(AND(COUNTBLANK(BT$19)=0,BT$19&lt;&gt;0,BT$19&lt;$A183),"",
IF($A183&lt;=BT$14,((BS$11-SUM(BT$26:BT182))*BS$18/365)*(365/12),"")),"")</f>
        <v/>
      </c>
      <c r="BT183" s="2" t="str">
        <f t="shared" si="139"/>
        <v/>
      </c>
      <c r="BU183" s="21" t="str">
        <f t="shared" si="111"/>
        <v/>
      </c>
      <c r="BV183" t="s">
        <v>55</v>
      </c>
      <c r="BW183" s="45" t="str">
        <f t="shared" si="140"/>
        <v/>
      </c>
      <c r="BX183" s="2" t="str">
        <f>IFERROR(IF(AND(COUNTBLANK(BY$19)=0,BY$19&lt;&gt;0,BY$19&lt;$A183),"",
IF($A183&lt;=BY$14,((BX$11-SUM(BY$26:BY182))*BX$18/365)*(365/12),"")),"")</f>
        <v/>
      </c>
      <c r="BY183" s="2" t="str">
        <f t="shared" si="141"/>
        <v/>
      </c>
      <c r="BZ183" s="21" t="str">
        <f t="shared" si="112"/>
        <v/>
      </c>
    </row>
    <row r="184" spans="1:78" s="2" customFormat="1" x14ac:dyDescent="0.3">
      <c r="A184" s="4">
        <f t="shared" si="142"/>
        <v>159</v>
      </c>
      <c r="B184" s="23">
        <f t="shared" si="96"/>
        <v>47381</v>
      </c>
      <c r="C184" s="24">
        <f t="shared" si="97"/>
        <v>51</v>
      </c>
      <c r="D184" t="s">
        <v>55</v>
      </c>
      <c r="E184" s="45" t="str">
        <f t="shared" si="143"/>
        <v/>
      </c>
      <c r="F184" s="2" t="str">
        <f>IFERROR(IF(AND(COUNTBLANK(G$19)=0,G$19&lt;&gt;0,G$19&lt;$A184),"",
IF($A184&lt;=G$14,((F$11-SUM(G$26:G183))*F$18/365)*(365/12),"")),"")</f>
        <v/>
      </c>
      <c r="G184" s="2" t="str">
        <f t="shared" si="113"/>
        <v/>
      </c>
      <c r="H184" s="21" t="str">
        <f t="shared" si="98"/>
        <v/>
      </c>
      <c r="I184" t="s">
        <v>55</v>
      </c>
      <c r="J184" s="45" t="str">
        <f t="shared" si="114"/>
        <v/>
      </c>
      <c r="K184" s="2" t="str">
        <f>IFERROR(IF(AND(COUNTBLANK(L$19)=0,L$19&lt;&gt;0,L$19&lt;$A184),"",
IF($A184&lt;=L$14,((K$11-SUM(L$26:L183))*K$18/365)*(365/12),"")),"")</f>
        <v/>
      </c>
      <c r="L184" s="2" t="str">
        <f t="shared" si="115"/>
        <v/>
      </c>
      <c r="M184" s="21" t="str">
        <f t="shared" si="99"/>
        <v/>
      </c>
      <c r="N184" t="s">
        <v>55</v>
      </c>
      <c r="O184" s="45" t="str">
        <f t="shared" si="116"/>
        <v/>
      </c>
      <c r="P184" s="2" t="str">
        <f>IFERROR(IF(AND(COUNTBLANK(Q$19)=0,Q$19&lt;&gt;0,Q$19&lt;$A184),"",
IF($A184&lt;=Q$14,((P$11-SUM(Q$26:Q183))*P$18/365)*(365/12),"")),"")</f>
        <v/>
      </c>
      <c r="Q184" s="2" t="str">
        <f t="shared" si="117"/>
        <v/>
      </c>
      <c r="R184" s="21" t="str">
        <f t="shared" si="100"/>
        <v/>
      </c>
      <c r="S184" t="s">
        <v>55</v>
      </c>
      <c r="T184" s="45" t="str">
        <f t="shared" si="118"/>
        <v/>
      </c>
      <c r="U184" s="2" t="str">
        <f>IFERROR(IF(AND(COUNTBLANK(V$19)=0,V$19&lt;&gt;0,V$19&lt;$A184),"",
IF($A184&lt;=V$14,((U$11-SUM(V$26:V183))*U$18/365)*(365/12),"")),"")</f>
        <v/>
      </c>
      <c r="V184" s="2" t="str">
        <f t="shared" si="119"/>
        <v/>
      </c>
      <c r="W184" s="21" t="str">
        <f t="shared" si="101"/>
        <v/>
      </c>
      <c r="X184" t="s">
        <v>55</v>
      </c>
      <c r="Y184" s="45" t="str">
        <f t="shared" si="120"/>
        <v/>
      </c>
      <c r="Z184" s="2" t="str">
        <f>IFERROR(IF(AND(COUNTBLANK(AA$19)=0,AA$19&lt;&gt;0,AA$19&lt;$A184),"",
IF($A184&lt;=AA$14,((Z$11-SUM(AA$26:AA183))*Z$18/365)*(365/12),"")),"")</f>
        <v/>
      </c>
      <c r="AA184" s="2" t="str">
        <f t="shared" si="121"/>
        <v/>
      </c>
      <c r="AB184" s="21" t="str">
        <f t="shared" si="102"/>
        <v/>
      </c>
      <c r="AC184" t="s">
        <v>55</v>
      </c>
      <c r="AD184" s="45" t="str">
        <f t="shared" si="122"/>
        <v/>
      </c>
      <c r="AE184" s="2" t="str">
        <f>IFERROR(IF(AND(COUNTBLANK(AF$19)=0,AF$19&lt;&gt;0,AF$19&lt;$A184),"",
IF($A184&lt;=AF$14,((AE$11-SUM(AF$26:AF183))*AE$18/365)*(365/12),"")),"")</f>
        <v/>
      </c>
      <c r="AF184" s="2" t="str">
        <f t="shared" si="123"/>
        <v/>
      </c>
      <c r="AG184" s="21" t="str">
        <f t="shared" si="103"/>
        <v/>
      </c>
      <c r="AH184" t="s">
        <v>55</v>
      </c>
      <c r="AI184" s="45" t="str">
        <f t="shared" si="124"/>
        <v/>
      </c>
      <c r="AJ184" s="2" t="str">
        <f>IFERROR(IF(AND(COUNTBLANK(AK$19)=0,AK$19&lt;&gt;0,AK$19&lt;$A184),"",
IF($A184&lt;=AK$14,((AJ$11-SUM(AK$26:AK183))*AJ$18/365)*(365/12),"")),"")</f>
        <v/>
      </c>
      <c r="AK184" s="2" t="str">
        <f t="shared" si="125"/>
        <v/>
      </c>
      <c r="AL184" s="21" t="str">
        <f t="shared" si="104"/>
        <v/>
      </c>
      <c r="AM184" t="s">
        <v>55</v>
      </c>
      <c r="AN184" s="45" t="str">
        <f t="shared" si="126"/>
        <v/>
      </c>
      <c r="AO184" s="2" t="str">
        <f>IFERROR(IF(AND(COUNTBLANK(AP$19)=0,AP$19&lt;&gt;0,AP$19&lt;$A184),"",
IF($A184&lt;=AP$14,((AO$11-SUM(AP$26:AP183))*AO$18/365)*(365/12),"")),"")</f>
        <v/>
      </c>
      <c r="AP184" s="2" t="str">
        <f t="shared" si="127"/>
        <v/>
      </c>
      <c r="AQ184" s="21" t="str">
        <f t="shared" si="105"/>
        <v/>
      </c>
      <c r="AR184" t="s">
        <v>55</v>
      </c>
      <c r="AS184" s="45" t="str">
        <f t="shared" si="128"/>
        <v/>
      </c>
      <c r="AT184" s="2" t="str">
        <f>IFERROR(IF(AND(COUNTBLANK(AU$19)=0,AU$19&lt;&gt;0,AU$19&lt;$A184),"",
IF($A184&lt;=AU$14,((AT$11-SUM(AU$26:AU183))*AT$18/365)*(365/12),"")),"")</f>
        <v/>
      </c>
      <c r="AU184" s="2" t="str">
        <f t="shared" si="129"/>
        <v/>
      </c>
      <c r="AV184" s="21" t="str">
        <f t="shared" si="106"/>
        <v/>
      </c>
      <c r="AW184" t="s">
        <v>55</v>
      </c>
      <c r="AX184" s="45" t="str">
        <f t="shared" si="130"/>
        <v/>
      </c>
      <c r="AY184" s="2" t="str">
        <f>IFERROR(IF(AND(COUNTBLANK(AZ$19)=0,AZ$19&lt;&gt;0,AZ$19&lt;$A184),"",
IF($A184&lt;=AZ$14,((AY$11-SUM(AZ$26:AZ183))*AY$18/365)*(365/12),"")),"")</f>
        <v/>
      </c>
      <c r="AZ184" s="2" t="str">
        <f t="shared" si="131"/>
        <v/>
      </c>
      <c r="BA184" s="21" t="str">
        <f t="shared" si="107"/>
        <v/>
      </c>
      <c r="BB184" t="s">
        <v>55</v>
      </c>
      <c r="BC184" s="45" t="str">
        <f t="shared" si="132"/>
        <v/>
      </c>
      <c r="BD184" s="2" t="str">
        <f>IFERROR(IF(AND(COUNTBLANK(BE$19)=0,BE$19&lt;&gt;0,BE$19&lt;$A184),"",
IF($A184&lt;=BE$14,((BD$11-SUM(BE$26:BE183))*BD$18/365)*(365/12),"")),"")</f>
        <v/>
      </c>
      <c r="BE184" s="2" t="str">
        <f t="shared" si="133"/>
        <v/>
      </c>
      <c r="BF184" s="21" t="str">
        <f t="shared" si="108"/>
        <v/>
      </c>
      <c r="BG184" t="s">
        <v>55</v>
      </c>
      <c r="BH184" s="45" t="str">
        <f t="shared" si="134"/>
        <v/>
      </c>
      <c r="BI184" s="2" t="str">
        <f>IFERROR(IF(AND(COUNTBLANK(BJ$19)=0,BJ$19&lt;&gt;0,BJ$19&lt;$A184),"",
IF($A184&lt;=BJ$14,((BI$11-SUM(BJ$26:BJ183))*BI$18/365)*(365/12),"")),"")</f>
        <v/>
      </c>
      <c r="BJ184" s="2" t="str">
        <f t="shared" si="135"/>
        <v/>
      </c>
      <c r="BK184" s="21" t="str">
        <f t="shared" si="109"/>
        <v/>
      </c>
      <c r="BL184" t="s">
        <v>55</v>
      </c>
      <c r="BM184" s="45" t="str">
        <f t="shared" si="136"/>
        <v/>
      </c>
      <c r="BN184" s="2" t="str">
        <f>IFERROR(IF(AND(COUNTBLANK(BO$19)=0,BO$19&lt;&gt;0,BO$19&lt;$A184),"",
IF($A184&lt;=BO$14,((BN$11-SUM(BO$26:BO183))*BN$18/365)*(365/12),"")),"")</f>
        <v/>
      </c>
      <c r="BO184" s="2" t="str">
        <f t="shared" si="137"/>
        <v/>
      </c>
      <c r="BP184" s="21" t="str">
        <f t="shared" si="110"/>
        <v/>
      </c>
      <c r="BQ184" t="s">
        <v>55</v>
      </c>
      <c r="BR184" s="45" t="str">
        <f t="shared" si="138"/>
        <v/>
      </c>
      <c r="BS184" s="2" t="str">
        <f>IFERROR(IF(AND(COUNTBLANK(BT$19)=0,BT$19&lt;&gt;0,BT$19&lt;$A184),"",
IF($A184&lt;=BT$14,((BS$11-SUM(BT$26:BT183))*BS$18/365)*(365/12),"")),"")</f>
        <v/>
      </c>
      <c r="BT184" s="2" t="str">
        <f t="shared" si="139"/>
        <v/>
      </c>
      <c r="BU184" s="21" t="str">
        <f t="shared" si="111"/>
        <v/>
      </c>
      <c r="BV184" t="s">
        <v>55</v>
      </c>
      <c r="BW184" s="45" t="str">
        <f t="shared" si="140"/>
        <v/>
      </c>
      <c r="BX184" s="2" t="str">
        <f>IFERROR(IF(AND(COUNTBLANK(BY$19)=0,BY$19&lt;&gt;0,BY$19&lt;$A184),"",
IF($A184&lt;=BY$14,((BX$11-SUM(BY$26:BY183))*BX$18/365)*(365/12),"")),"")</f>
        <v/>
      </c>
      <c r="BY184" s="2" t="str">
        <f t="shared" si="141"/>
        <v/>
      </c>
      <c r="BZ184" s="21" t="str">
        <f t="shared" si="112"/>
        <v/>
      </c>
    </row>
    <row r="185" spans="1:78" s="2" customFormat="1" x14ac:dyDescent="0.3">
      <c r="A185" s="4">
        <f t="shared" si="142"/>
        <v>160</v>
      </c>
      <c r="B185" s="23">
        <f t="shared" si="96"/>
        <v>47411</v>
      </c>
      <c r="C185" s="24">
        <f t="shared" si="97"/>
        <v>51</v>
      </c>
      <c r="D185" t="s">
        <v>55</v>
      </c>
      <c r="E185" s="45" t="str">
        <f t="shared" si="143"/>
        <v/>
      </c>
      <c r="F185" s="2" t="str">
        <f>IFERROR(IF(AND(COUNTBLANK(G$19)=0,G$19&lt;&gt;0,G$19&lt;$A185),"",
IF($A185&lt;=G$14,((F$11-SUM(G$26:G184))*F$18/365)*(365/12),"")),"")</f>
        <v/>
      </c>
      <c r="G185" s="2" t="str">
        <f t="shared" si="113"/>
        <v/>
      </c>
      <c r="H185" s="21" t="str">
        <f t="shared" si="98"/>
        <v/>
      </c>
      <c r="I185" t="s">
        <v>55</v>
      </c>
      <c r="J185" s="45" t="str">
        <f t="shared" si="114"/>
        <v/>
      </c>
      <c r="K185" s="2" t="str">
        <f>IFERROR(IF(AND(COUNTBLANK(L$19)=0,L$19&lt;&gt;0,L$19&lt;$A185),"",
IF($A185&lt;=L$14,((K$11-SUM(L$26:L184))*K$18/365)*(365/12),"")),"")</f>
        <v/>
      </c>
      <c r="L185" s="2" t="str">
        <f t="shared" si="115"/>
        <v/>
      </c>
      <c r="M185" s="21" t="str">
        <f t="shared" si="99"/>
        <v/>
      </c>
      <c r="N185" t="s">
        <v>55</v>
      </c>
      <c r="O185" s="45" t="str">
        <f t="shared" si="116"/>
        <v/>
      </c>
      <c r="P185" s="2" t="str">
        <f>IFERROR(IF(AND(COUNTBLANK(Q$19)=0,Q$19&lt;&gt;0,Q$19&lt;$A185),"",
IF($A185&lt;=Q$14,((P$11-SUM(Q$26:Q184))*P$18/365)*(365/12),"")),"")</f>
        <v/>
      </c>
      <c r="Q185" s="2" t="str">
        <f t="shared" si="117"/>
        <v/>
      </c>
      <c r="R185" s="21" t="str">
        <f t="shared" si="100"/>
        <v/>
      </c>
      <c r="S185" t="s">
        <v>55</v>
      </c>
      <c r="T185" s="45" t="str">
        <f t="shared" si="118"/>
        <v/>
      </c>
      <c r="U185" s="2" t="str">
        <f>IFERROR(IF(AND(COUNTBLANK(V$19)=0,V$19&lt;&gt;0,V$19&lt;$A185),"",
IF($A185&lt;=V$14,((U$11-SUM(V$26:V184))*U$18/365)*(365/12),"")),"")</f>
        <v/>
      </c>
      <c r="V185" s="2" t="str">
        <f t="shared" si="119"/>
        <v/>
      </c>
      <c r="W185" s="21" t="str">
        <f t="shared" si="101"/>
        <v/>
      </c>
      <c r="X185" t="s">
        <v>55</v>
      </c>
      <c r="Y185" s="45" t="str">
        <f t="shared" si="120"/>
        <v/>
      </c>
      <c r="Z185" s="2" t="str">
        <f>IFERROR(IF(AND(COUNTBLANK(AA$19)=0,AA$19&lt;&gt;0,AA$19&lt;$A185),"",
IF($A185&lt;=AA$14,((Z$11-SUM(AA$26:AA184))*Z$18/365)*(365/12),"")),"")</f>
        <v/>
      </c>
      <c r="AA185" s="2" t="str">
        <f t="shared" si="121"/>
        <v/>
      </c>
      <c r="AB185" s="21" t="str">
        <f t="shared" si="102"/>
        <v/>
      </c>
      <c r="AC185" t="s">
        <v>55</v>
      </c>
      <c r="AD185" s="45" t="str">
        <f t="shared" si="122"/>
        <v/>
      </c>
      <c r="AE185" s="2" t="str">
        <f>IFERROR(IF(AND(COUNTBLANK(AF$19)=0,AF$19&lt;&gt;0,AF$19&lt;$A185),"",
IF($A185&lt;=AF$14,((AE$11-SUM(AF$26:AF184))*AE$18/365)*(365/12),"")),"")</f>
        <v/>
      </c>
      <c r="AF185" s="2" t="str">
        <f t="shared" si="123"/>
        <v/>
      </c>
      <c r="AG185" s="21" t="str">
        <f t="shared" si="103"/>
        <v/>
      </c>
      <c r="AH185" t="s">
        <v>55</v>
      </c>
      <c r="AI185" s="45" t="str">
        <f t="shared" si="124"/>
        <v/>
      </c>
      <c r="AJ185" s="2" t="str">
        <f>IFERROR(IF(AND(COUNTBLANK(AK$19)=0,AK$19&lt;&gt;0,AK$19&lt;$A185),"",
IF($A185&lt;=AK$14,((AJ$11-SUM(AK$26:AK184))*AJ$18/365)*(365/12),"")),"")</f>
        <v/>
      </c>
      <c r="AK185" s="2" t="str">
        <f t="shared" si="125"/>
        <v/>
      </c>
      <c r="AL185" s="21" t="str">
        <f t="shared" si="104"/>
        <v/>
      </c>
      <c r="AM185" t="s">
        <v>55</v>
      </c>
      <c r="AN185" s="45" t="str">
        <f t="shared" si="126"/>
        <v/>
      </c>
      <c r="AO185" s="2" t="str">
        <f>IFERROR(IF(AND(COUNTBLANK(AP$19)=0,AP$19&lt;&gt;0,AP$19&lt;$A185),"",
IF($A185&lt;=AP$14,((AO$11-SUM(AP$26:AP184))*AO$18/365)*(365/12),"")),"")</f>
        <v/>
      </c>
      <c r="AP185" s="2" t="str">
        <f t="shared" si="127"/>
        <v/>
      </c>
      <c r="AQ185" s="21" t="str">
        <f t="shared" si="105"/>
        <v/>
      </c>
      <c r="AR185" t="s">
        <v>55</v>
      </c>
      <c r="AS185" s="45" t="str">
        <f t="shared" si="128"/>
        <v/>
      </c>
      <c r="AT185" s="2" t="str">
        <f>IFERROR(IF(AND(COUNTBLANK(AU$19)=0,AU$19&lt;&gt;0,AU$19&lt;$A185),"",
IF($A185&lt;=AU$14,((AT$11-SUM(AU$26:AU184))*AT$18/365)*(365/12),"")),"")</f>
        <v/>
      </c>
      <c r="AU185" s="2" t="str">
        <f t="shared" si="129"/>
        <v/>
      </c>
      <c r="AV185" s="21" t="str">
        <f t="shared" si="106"/>
        <v/>
      </c>
      <c r="AW185" t="s">
        <v>55</v>
      </c>
      <c r="AX185" s="45" t="str">
        <f t="shared" si="130"/>
        <v/>
      </c>
      <c r="AY185" s="2" t="str">
        <f>IFERROR(IF(AND(COUNTBLANK(AZ$19)=0,AZ$19&lt;&gt;0,AZ$19&lt;$A185),"",
IF($A185&lt;=AZ$14,((AY$11-SUM(AZ$26:AZ184))*AY$18/365)*(365/12),"")),"")</f>
        <v/>
      </c>
      <c r="AZ185" s="2" t="str">
        <f t="shared" si="131"/>
        <v/>
      </c>
      <c r="BA185" s="21" t="str">
        <f t="shared" si="107"/>
        <v/>
      </c>
      <c r="BB185" t="s">
        <v>55</v>
      </c>
      <c r="BC185" s="45" t="str">
        <f t="shared" si="132"/>
        <v/>
      </c>
      <c r="BD185" s="2" t="str">
        <f>IFERROR(IF(AND(COUNTBLANK(BE$19)=0,BE$19&lt;&gt;0,BE$19&lt;$A185),"",
IF($A185&lt;=BE$14,((BD$11-SUM(BE$26:BE184))*BD$18/365)*(365/12),"")),"")</f>
        <v/>
      </c>
      <c r="BE185" s="2" t="str">
        <f t="shared" si="133"/>
        <v/>
      </c>
      <c r="BF185" s="21" t="str">
        <f t="shared" si="108"/>
        <v/>
      </c>
      <c r="BG185" t="s">
        <v>55</v>
      </c>
      <c r="BH185" s="45" t="str">
        <f t="shared" si="134"/>
        <v/>
      </c>
      <c r="BI185" s="2" t="str">
        <f>IFERROR(IF(AND(COUNTBLANK(BJ$19)=0,BJ$19&lt;&gt;0,BJ$19&lt;$A185),"",
IF($A185&lt;=BJ$14,((BI$11-SUM(BJ$26:BJ184))*BI$18/365)*(365/12),"")),"")</f>
        <v/>
      </c>
      <c r="BJ185" s="2" t="str">
        <f t="shared" si="135"/>
        <v/>
      </c>
      <c r="BK185" s="21" t="str">
        <f t="shared" si="109"/>
        <v/>
      </c>
      <c r="BL185" t="s">
        <v>55</v>
      </c>
      <c r="BM185" s="45" t="str">
        <f t="shared" si="136"/>
        <v/>
      </c>
      <c r="BN185" s="2" t="str">
        <f>IFERROR(IF(AND(COUNTBLANK(BO$19)=0,BO$19&lt;&gt;0,BO$19&lt;$A185),"",
IF($A185&lt;=BO$14,((BN$11-SUM(BO$26:BO184))*BN$18/365)*(365/12),"")),"")</f>
        <v/>
      </c>
      <c r="BO185" s="2" t="str">
        <f t="shared" si="137"/>
        <v/>
      </c>
      <c r="BP185" s="21" t="str">
        <f t="shared" si="110"/>
        <v/>
      </c>
      <c r="BQ185" t="s">
        <v>55</v>
      </c>
      <c r="BR185" s="45" t="str">
        <f t="shared" si="138"/>
        <v/>
      </c>
      <c r="BS185" s="2" t="str">
        <f>IFERROR(IF(AND(COUNTBLANK(BT$19)=0,BT$19&lt;&gt;0,BT$19&lt;$A185),"",
IF($A185&lt;=BT$14,((BS$11-SUM(BT$26:BT184))*BS$18/365)*(365/12),"")),"")</f>
        <v/>
      </c>
      <c r="BT185" s="2" t="str">
        <f t="shared" si="139"/>
        <v/>
      </c>
      <c r="BU185" s="21" t="str">
        <f t="shared" si="111"/>
        <v/>
      </c>
      <c r="BV185" t="s">
        <v>55</v>
      </c>
      <c r="BW185" s="45" t="str">
        <f t="shared" si="140"/>
        <v/>
      </c>
      <c r="BX185" s="2" t="str">
        <f>IFERROR(IF(AND(COUNTBLANK(BY$19)=0,BY$19&lt;&gt;0,BY$19&lt;$A185),"",
IF($A185&lt;=BY$14,((BX$11-SUM(BY$26:BY184))*BX$18/365)*(365/12),"")),"")</f>
        <v/>
      </c>
      <c r="BY185" s="2" t="str">
        <f t="shared" si="141"/>
        <v/>
      </c>
      <c r="BZ185" s="21" t="str">
        <f t="shared" si="112"/>
        <v/>
      </c>
    </row>
    <row r="186" spans="1:78" s="2" customFormat="1" x14ac:dyDescent="0.3">
      <c r="A186" s="4">
        <f t="shared" si="142"/>
        <v>161</v>
      </c>
      <c r="B186" s="23">
        <f t="shared" si="96"/>
        <v>47442</v>
      </c>
      <c r="C186" s="24">
        <f t="shared" si="97"/>
        <v>51</v>
      </c>
      <c r="D186" t="s">
        <v>55</v>
      </c>
      <c r="E186" s="45" t="str">
        <f t="shared" si="143"/>
        <v/>
      </c>
      <c r="F186" s="2" t="str">
        <f>IFERROR(IF(AND(COUNTBLANK(G$19)=0,G$19&lt;&gt;0,G$19&lt;$A186),"",
IF($A186&lt;=G$14,((F$11-SUM(G$26:G185))*F$18/365)*(365/12),"")),"")</f>
        <v/>
      </c>
      <c r="G186" s="2" t="str">
        <f t="shared" si="113"/>
        <v/>
      </c>
      <c r="H186" s="21" t="str">
        <f t="shared" si="98"/>
        <v/>
      </c>
      <c r="I186" t="s">
        <v>55</v>
      </c>
      <c r="J186" s="45" t="str">
        <f t="shared" si="114"/>
        <v/>
      </c>
      <c r="K186" s="2" t="str">
        <f>IFERROR(IF(AND(COUNTBLANK(L$19)=0,L$19&lt;&gt;0,L$19&lt;$A186),"",
IF($A186&lt;=L$14,((K$11-SUM(L$26:L185))*K$18/365)*(365/12),"")),"")</f>
        <v/>
      </c>
      <c r="L186" s="2" t="str">
        <f t="shared" si="115"/>
        <v/>
      </c>
      <c r="M186" s="21" t="str">
        <f t="shared" si="99"/>
        <v/>
      </c>
      <c r="N186" t="s">
        <v>55</v>
      </c>
      <c r="O186" s="45" t="str">
        <f t="shared" si="116"/>
        <v/>
      </c>
      <c r="P186" s="2" t="str">
        <f>IFERROR(IF(AND(COUNTBLANK(Q$19)=0,Q$19&lt;&gt;0,Q$19&lt;$A186),"",
IF($A186&lt;=Q$14,((P$11-SUM(Q$26:Q185))*P$18/365)*(365/12),"")),"")</f>
        <v/>
      </c>
      <c r="Q186" s="2" t="str">
        <f t="shared" si="117"/>
        <v/>
      </c>
      <c r="R186" s="21" t="str">
        <f t="shared" si="100"/>
        <v/>
      </c>
      <c r="S186" t="s">
        <v>55</v>
      </c>
      <c r="T186" s="45" t="str">
        <f t="shared" si="118"/>
        <v/>
      </c>
      <c r="U186" s="2" t="str">
        <f>IFERROR(IF(AND(COUNTBLANK(V$19)=0,V$19&lt;&gt;0,V$19&lt;$A186),"",
IF($A186&lt;=V$14,((U$11-SUM(V$26:V185))*U$18/365)*(365/12),"")),"")</f>
        <v/>
      </c>
      <c r="V186" s="2" t="str">
        <f t="shared" si="119"/>
        <v/>
      </c>
      <c r="W186" s="21" t="str">
        <f t="shared" si="101"/>
        <v/>
      </c>
      <c r="X186" t="s">
        <v>55</v>
      </c>
      <c r="Y186" s="45" t="str">
        <f t="shared" si="120"/>
        <v/>
      </c>
      <c r="Z186" s="2" t="str">
        <f>IFERROR(IF(AND(COUNTBLANK(AA$19)=0,AA$19&lt;&gt;0,AA$19&lt;$A186),"",
IF($A186&lt;=AA$14,((Z$11-SUM(AA$26:AA185))*Z$18/365)*(365/12),"")),"")</f>
        <v/>
      </c>
      <c r="AA186" s="2" t="str">
        <f t="shared" si="121"/>
        <v/>
      </c>
      <c r="AB186" s="21" t="str">
        <f t="shared" si="102"/>
        <v/>
      </c>
      <c r="AC186" t="s">
        <v>55</v>
      </c>
      <c r="AD186" s="45" t="str">
        <f t="shared" si="122"/>
        <v/>
      </c>
      <c r="AE186" s="2" t="str">
        <f>IFERROR(IF(AND(COUNTBLANK(AF$19)=0,AF$19&lt;&gt;0,AF$19&lt;$A186),"",
IF($A186&lt;=AF$14,((AE$11-SUM(AF$26:AF185))*AE$18/365)*(365/12),"")),"")</f>
        <v/>
      </c>
      <c r="AF186" s="2" t="str">
        <f t="shared" si="123"/>
        <v/>
      </c>
      <c r="AG186" s="21" t="str">
        <f t="shared" si="103"/>
        <v/>
      </c>
      <c r="AH186" t="s">
        <v>55</v>
      </c>
      <c r="AI186" s="45" t="str">
        <f t="shared" si="124"/>
        <v/>
      </c>
      <c r="AJ186" s="2" t="str">
        <f>IFERROR(IF(AND(COUNTBLANK(AK$19)=0,AK$19&lt;&gt;0,AK$19&lt;$A186),"",
IF($A186&lt;=AK$14,((AJ$11-SUM(AK$26:AK185))*AJ$18/365)*(365/12),"")),"")</f>
        <v/>
      </c>
      <c r="AK186" s="2" t="str">
        <f t="shared" si="125"/>
        <v/>
      </c>
      <c r="AL186" s="21" t="str">
        <f t="shared" si="104"/>
        <v/>
      </c>
      <c r="AM186" t="s">
        <v>55</v>
      </c>
      <c r="AN186" s="45" t="str">
        <f t="shared" si="126"/>
        <v/>
      </c>
      <c r="AO186" s="2" t="str">
        <f>IFERROR(IF(AND(COUNTBLANK(AP$19)=0,AP$19&lt;&gt;0,AP$19&lt;$A186),"",
IF($A186&lt;=AP$14,((AO$11-SUM(AP$26:AP185))*AO$18/365)*(365/12),"")),"")</f>
        <v/>
      </c>
      <c r="AP186" s="2" t="str">
        <f t="shared" si="127"/>
        <v/>
      </c>
      <c r="AQ186" s="21" t="str">
        <f t="shared" si="105"/>
        <v/>
      </c>
      <c r="AR186" t="s">
        <v>55</v>
      </c>
      <c r="AS186" s="45" t="str">
        <f t="shared" si="128"/>
        <v/>
      </c>
      <c r="AT186" s="2" t="str">
        <f>IFERROR(IF(AND(COUNTBLANK(AU$19)=0,AU$19&lt;&gt;0,AU$19&lt;$A186),"",
IF($A186&lt;=AU$14,((AT$11-SUM(AU$26:AU185))*AT$18/365)*(365/12),"")),"")</f>
        <v/>
      </c>
      <c r="AU186" s="2" t="str">
        <f t="shared" si="129"/>
        <v/>
      </c>
      <c r="AV186" s="21" t="str">
        <f t="shared" si="106"/>
        <v/>
      </c>
      <c r="AW186" t="s">
        <v>55</v>
      </c>
      <c r="AX186" s="45" t="str">
        <f t="shared" si="130"/>
        <v/>
      </c>
      <c r="AY186" s="2" t="str">
        <f>IFERROR(IF(AND(COUNTBLANK(AZ$19)=0,AZ$19&lt;&gt;0,AZ$19&lt;$A186),"",
IF($A186&lt;=AZ$14,((AY$11-SUM(AZ$26:AZ185))*AY$18/365)*(365/12),"")),"")</f>
        <v/>
      </c>
      <c r="AZ186" s="2" t="str">
        <f t="shared" si="131"/>
        <v/>
      </c>
      <c r="BA186" s="21" t="str">
        <f t="shared" si="107"/>
        <v/>
      </c>
      <c r="BB186" t="s">
        <v>55</v>
      </c>
      <c r="BC186" s="45" t="str">
        <f t="shared" si="132"/>
        <v/>
      </c>
      <c r="BD186" s="2" t="str">
        <f>IFERROR(IF(AND(COUNTBLANK(BE$19)=0,BE$19&lt;&gt;0,BE$19&lt;$A186),"",
IF($A186&lt;=BE$14,((BD$11-SUM(BE$26:BE185))*BD$18/365)*(365/12),"")),"")</f>
        <v/>
      </c>
      <c r="BE186" s="2" t="str">
        <f t="shared" si="133"/>
        <v/>
      </c>
      <c r="BF186" s="21" t="str">
        <f t="shared" si="108"/>
        <v/>
      </c>
      <c r="BG186" t="s">
        <v>55</v>
      </c>
      <c r="BH186" s="45" t="str">
        <f t="shared" si="134"/>
        <v/>
      </c>
      <c r="BI186" s="2" t="str">
        <f>IFERROR(IF(AND(COUNTBLANK(BJ$19)=0,BJ$19&lt;&gt;0,BJ$19&lt;$A186),"",
IF($A186&lt;=BJ$14,((BI$11-SUM(BJ$26:BJ185))*BI$18/365)*(365/12),"")),"")</f>
        <v/>
      </c>
      <c r="BJ186" s="2" t="str">
        <f t="shared" si="135"/>
        <v/>
      </c>
      <c r="BK186" s="21" t="str">
        <f t="shared" si="109"/>
        <v/>
      </c>
      <c r="BL186" t="s">
        <v>55</v>
      </c>
      <c r="BM186" s="45" t="str">
        <f t="shared" si="136"/>
        <v/>
      </c>
      <c r="BN186" s="2" t="str">
        <f>IFERROR(IF(AND(COUNTBLANK(BO$19)=0,BO$19&lt;&gt;0,BO$19&lt;$A186),"",
IF($A186&lt;=BO$14,((BN$11-SUM(BO$26:BO185))*BN$18/365)*(365/12),"")),"")</f>
        <v/>
      </c>
      <c r="BO186" s="2" t="str">
        <f t="shared" si="137"/>
        <v/>
      </c>
      <c r="BP186" s="21" t="str">
        <f t="shared" si="110"/>
        <v/>
      </c>
      <c r="BQ186" t="s">
        <v>55</v>
      </c>
      <c r="BR186" s="45" t="str">
        <f t="shared" si="138"/>
        <v/>
      </c>
      <c r="BS186" s="2" t="str">
        <f>IFERROR(IF(AND(COUNTBLANK(BT$19)=0,BT$19&lt;&gt;0,BT$19&lt;$A186),"",
IF($A186&lt;=BT$14,((BS$11-SUM(BT$26:BT185))*BS$18/365)*(365/12),"")),"")</f>
        <v/>
      </c>
      <c r="BT186" s="2" t="str">
        <f t="shared" si="139"/>
        <v/>
      </c>
      <c r="BU186" s="21" t="str">
        <f t="shared" si="111"/>
        <v/>
      </c>
      <c r="BV186" t="s">
        <v>55</v>
      </c>
      <c r="BW186" s="45" t="str">
        <f t="shared" si="140"/>
        <v/>
      </c>
      <c r="BX186" s="2" t="str">
        <f>IFERROR(IF(AND(COUNTBLANK(BY$19)=0,BY$19&lt;&gt;0,BY$19&lt;$A186),"",
IF($A186&lt;=BY$14,((BX$11-SUM(BY$26:BY185))*BX$18/365)*(365/12),"")),"")</f>
        <v/>
      </c>
      <c r="BY186" s="2" t="str">
        <f t="shared" si="141"/>
        <v/>
      </c>
      <c r="BZ186" s="21" t="str">
        <f t="shared" si="112"/>
        <v/>
      </c>
    </row>
    <row r="187" spans="1:78" s="2" customFormat="1" x14ac:dyDescent="0.3">
      <c r="A187" s="4">
        <f t="shared" si="142"/>
        <v>162</v>
      </c>
      <c r="B187" s="23">
        <f t="shared" si="96"/>
        <v>47472</v>
      </c>
      <c r="C187" s="24">
        <f t="shared" si="97"/>
        <v>51</v>
      </c>
      <c r="D187" t="s">
        <v>55</v>
      </c>
      <c r="E187" s="45" t="str">
        <f t="shared" si="143"/>
        <v/>
      </c>
      <c r="F187" s="2" t="str">
        <f>IFERROR(IF(AND(COUNTBLANK(G$19)=0,G$19&lt;&gt;0,G$19&lt;$A187),"",
IF($A187&lt;=G$14,((F$11-SUM(G$26:G186))*F$18/365)*(365/12),"")),"")</f>
        <v/>
      </c>
      <c r="G187" s="2" t="str">
        <f t="shared" si="113"/>
        <v/>
      </c>
      <c r="H187" s="21" t="str">
        <f t="shared" si="98"/>
        <v/>
      </c>
      <c r="I187" t="s">
        <v>55</v>
      </c>
      <c r="J187" s="45" t="str">
        <f t="shared" si="114"/>
        <v/>
      </c>
      <c r="K187" s="2" t="str">
        <f>IFERROR(IF(AND(COUNTBLANK(L$19)=0,L$19&lt;&gt;0,L$19&lt;$A187),"",
IF($A187&lt;=L$14,((K$11-SUM(L$26:L186))*K$18/365)*(365/12),"")),"")</f>
        <v/>
      </c>
      <c r="L187" s="2" t="str">
        <f t="shared" si="115"/>
        <v/>
      </c>
      <c r="M187" s="21" t="str">
        <f t="shared" si="99"/>
        <v/>
      </c>
      <c r="N187" t="s">
        <v>55</v>
      </c>
      <c r="O187" s="45" t="str">
        <f t="shared" si="116"/>
        <v/>
      </c>
      <c r="P187" s="2" t="str">
        <f>IFERROR(IF(AND(COUNTBLANK(Q$19)=0,Q$19&lt;&gt;0,Q$19&lt;$A187),"",
IF($A187&lt;=Q$14,((P$11-SUM(Q$26:Q186))*P$18/365)*(365/12),"")),"")</f>
        <v/>
      </c>
      <c r="Q187" s="2" t="str">
        <f t="shared" si="117"/>
        <v/>
      </c>
      <c r="R187" s="21" t="str">
        <f t="shared" si="100"/>
        <v/>
      </c>
      <c r="S187" t="s">
        <v>55</v>
      </c>
      <c r="T187" s="45" t="str">
        <f t="shared" si="118"/>
        <v/>
      </c>
      <c r="U187" s="2" t="str">
        <f>IFERROR(IF(AND(COUNTBLANK(V$19)=0,V$19&lt;&gt;0,V$19&lt;$A187),"",
IF($A187&lt;=V$14,((U$11-SUM(V$26:V186))*U$18/365)*(365/12),"")),"")</f>
        <v/>
      </c>
      <c r="V187" s="2" t="str">
        <f t="shared" si="119"/>
        <v/>
      </c>
      <c r="W187" s="21" t="str">
        <f t="shared" si="101"/>
        <v/>
      </c>
      <c r="X187" t="s">
        <v>55</v>
      </c>
      <c r="Y187" s="45" t="str">
        <f t="shared" si="120"/>
        <v/>
      </c>
      <c r="Z187" s="2" t="str">
        <f>IFERROR(IF(AND(COUNTBLANK(AA$19)=0,AA$19&lt;&gt;0,AA$19&lt;$A187),"",
IF($A187&lt;=AA$14,((Z$11-SUM(AA$26:AA186))*Z$18/365)*(365/12),"")),"")</f>
        <v/>
      </c>
      <c r="AA187" s="2" t="str">
        <f t="shared" si="121"/>
        <v/>
      </c>
      <c r="AB187" s="21" t="str">
        <f t="shared" si="102"/>
        <v/>
      </c>
      <c r="AC187" t="s">
        <v>55</v>
      </c>
      <c r="AD187" s="45" t="str">
        <f t="shared" si="122"/>
        <v/>
      </c>
      <c r="AE187" s="2" t="str">
        <f>IFERROR(IF(AND(COUNTBLANK(AF$19)=0,AF$19&lt;&gt;0,AF$19&lt;$A187),"",
IF($A187&lt;=AF$14,((AE$11-SUM(AF$26:AF186))*AE$18/365)*(365/12),"")),"")</f>
        <v/>
      </c>
      <c r="AF187" s="2" t="str">
        <f t="shared" si="123"/>
        <v/>
      </c>
      <c r="AG187" s="21" t="str">
        <f t="shared" si="103"/>
        <v/>
      </c>
      <c r="AH187" t="s">
        <v>55</v>
      </c>
      <c r="AI187" s="45" t="str">
        <f t="shared" si="124"/>
        <v/>
      </c>
      <c r="AJ187" s="2" t="str">
        <f>IFERROR(IF(AND(COUNTBLANK(AK$19)=0,AK$19&lt;&gt;0,AK$19&lt;$A187),"",
IF($A187&lt;=AK$14,((AJ$11-SUM(AK$26:AK186))*AJ$18/365)*(365/12),"")),"")</f>
        <v/>
      </c>
      <c r="AK187" s="2" t="str">
        <f t="shared" si="125"/>
        <v/>
      </c>
      <c r="AL187" s="21" t="str">
        <f t="shared" si="104"/>
        <v/>
      </c>
      <c r="AM187" t="s">
        <v>55</v>
      </c>
      <c r="AN187" s="45" t="str">
        <f t="shared" si="126"/>
        <v/>
      </c>
      <c r="AO187" s="2" t="str">
        <f>IFERROR(IF(AND(COUNTBLANK(AP$19)=0,AP$19&lt;&gt;0,AP$19&lt;$A187),"",
IF($A187&lt;=AP$14,((AO$11-SUM(AP$26:AP186))*AO$18/365)*(365/12),"")),"")</f>
        <v/>
      </c>
      <c r="AP187" s="2" t="str">
        <f t="shared" si="127"/>
        <v/>
      </c>
      <c r="AQ187" s="21" t="str">
        <f t="shared" si="105"/>
        <v/>
      </c>
      <c r="AR187" t="s">
        <v>55</v>
      </c>
      <c r="AS187" s="45" t="str">
        <f t="shared" si="128"/>
        <v/>
      </c>
      <c r="AT187" s="2" t="str">
        <f>IFERROR(IF(AND(COUNTBLANK(AU$19)=0,AU$19&lt;&gt;0,AU$19&lt;$A187),"",
IF($A187&lt;=AU$14,((AT$11-SUM(AU$26:AU186))*AT$18/365)*(365/12),"")),"")</f>
        <v/>
      </c>
      <c r="AU187" s="2" t="str">
        <f t="shared" si="129"/>
        <v/>
      </c>
      <c r="AV187" s="21" t="str">
        <f t="shared" si="106"/>
        <v/>
      </c>
      <c r="AW187" t="s">
        <v>55</v>
      </c>
      <c r="AX187" s="45" t="str">
        <f t="shared" si="130"/>
        <v/>
      </c>
      <c r="AY187" s="2" t="str">
        <f>IFERROR(IF(AND(COUNTBLANK(AZ$19)=0,AZ$19&lt;&gt;0,AZ$19&lt;$A187),"",
IF($A187&lt;=AZ$14,((AY$11-SUM(AZ$26:AZ186))*AY$18/365)*(365/12),"")),"")</f>
        <v/>
      </c>
      <c r="AZ187" s="2" t="str">
        <f t="shared" si="131"/>
        <v/>
      </c>
      <c r="BA187" s="21" t="str">
        <f t="shared" si="107"/>
        <v/>
      </c>
      <c r="BB187" t="s">
        <v>55</v>
      </c>
      <c r="BC187" s="45" t="str">
        <f t="shared" si="132"/>
        <v/>
      </c>
      <c r="BD187" s="2" t="str">
        <f>IFERROR(IF(AND(COUNTBLANK(BE$19)=0,BE$19&lt;&gt;0,BE$19&lt;$A187),"",
IF($A187&lt;=BE$14,((BD$11-SUM(BE$26:BE186))*BD$18/365)*(365/12),"")),"")</f>
        <v/>
      </c>
      <c r="BE187" s="2" t="str">
        <f t="shared" si="133"/>
        <v/>
      </c>
      <c r="BF187" s="21" t="str">
        <f t="shared" si="108"/>
        <v/>
      </c>
      <c r="BG187" t="s">
        <v>55</v>
      </c>
      <c r="BH187" s="45" t="str">
        <f t="shared" si="134"/>
        <v/>
      </c>
      <c r="BI187" s="2" t="str">
        <f>IFERROR(IF(AND(COUNTBLANK(BJ$19)=0,BJ$19&lt;&gt;0,BJ$19&lt;$A187),"",
IF($A187&lt;=BJ$14,((BI$11-SUM(BJ$26:BJ186))*BI$18/365)*(365/12),"")),"")</f>
        <v/>
      </c>
      <c r="BJ187" s="2" t="str">
        <f t="shared" si="135"/>
        <v/>
      </c>
      <c r="BK187" s="21" t="str">
        <f t="shared" si="109"/>
        <v/>
      </c>
      <c r="BL187" t="s">
        <v>55</v>
      </c>
      <c r="BM187" s="45" t="str">
        <f t="shared" si="136"/>
        <v/>
      </c>
      <c r="BN187" s="2" t="str">
        <f>IFERROR(IF(AND(COUNTBLANK(BO$19)=0,BO$19&lt;&gt;0,BO$19&lt;$A187),"",
IF($A187&lt;=BO$14,((BN$11-SUM(BO$26:BO186))*BN$18/365)*(365/12),"")),"")</f>
        <v/>
      </c>
      <c r="BO187" s="2" t="str">
        <f t="shared" si="137"/>
        <v/>
      </c>
      <c r="BP187" s="21" t="str">
        <f t="shared" si="110"/>
        <v/>
      </c>
      <c r="BQ187" t="s">
        <v>55</v>
      </c>
      <c r="BR187" s="45" t="str">
        <f t="shared" si="138"/>
        <v/>
      </c>
      <c r="BS187" s="2" t="str">
        <f>IFERROR(IF(AND(COUNTBLANK(BT$19)=0,BT$19&lt;&gt;0,BT$19&lt;$A187),"",
IF($A187&lt;=BT$14,((BS$11-SUM(BT$26:BT186))*BS$18/365)*(365/12),"")),"")</f>
        <v/>
      </c>
      <c r="BT187" s="2" t="str">
        <f t="shared" si="139"/>
        <v/>
      </c>
      <c r="BU187" s="21" t="str">
        <f t="shared" si="111"/>
        <v/>
      </c>
      <c r="BV187" t="s">
        <v>55</v>
      </c>
      <c r="BW187" s="45" t="str">
        <f t="shared" si="140"/>
        <v/>
      </c>
      <c r="BX187" s="2" t="str">
        <f>IFERROR(IF(AND(COUNTBLANK(BY$19)=0,BY$19&lt;&gt;0,BY$19&lt;$A187),"",
IF($A187&lt;=BY$14,((BX$11-SUM(BY$26:BY186))*BX$18/365)*(365/12),"")),"")</f>
        <v/>
      </c>
      <c r="BY187" s="2" t="str">
        <f t="shared" si="141"/>
        <v/>
      </c>
      <c r="BZ187" s="21" t="str">
        <f t="shared" si="112"/>
        <v/>
      </c>
    </row>
    <row r="188" spans="1:78" s="2" customFormat="1" x14ac:dyDescent="0.3">
      <c r="A188" s="4">
        <f t="shared" si="142"/>
        <v>163</v>
      </c>
      <c r="B188" s="23">
        <f t="shared" si="96"/>
        <v>47503</v>
      </c>
      <c r="C188" s="24">
        <f t="shared" si="97"/>
        <v>52</v>
      </c>
      <c r="D188" t="s">
        <v>55</v>
      </c>
      <c r="E188" s="45" t="str">
        <f t="shared" si="143"/>
        <v/>
      </c>
      <c r="F188" s="2" t="str">
        <f>IFERROR(IF(AND(COUNTBLANK(G$19)=0,G$19&lt;&gt;0,G$19&lt;$A188),"",
IF($A188&lt;=G$14,((F$11-SUM(G$26:G187))*F$18/365)*(365/12),"")),"")</f>
        <v/>
      </c>
      <c r="G188" s="2" t="str">
        <f t="shared" si="113"/>
        <v/>
      </c>
      <c r="H188" s="21" t="str">
        <f t="shared" si="98"/>
        <v/>
      </c>
      <c r="I188" t="s">
        <v>55</v>
      </c>
      <c r="J188" s="45" t="str">
        <f t="shared" si="114"/>
        <v/>
      </c>
      <c r="K188" s="2" t="str">
        <f>IFERROR(IF(AND(COUNTBLANK(L$19)=0,L$19&lt;&gt;0,L$19&lt;$A188),"",
IF($A188&lt;=L$14,((K$11-SUM(L$26:L187))*K$18/365)*(365/12),"")),"")</f>
        <v/>
      </c>
      <c r="L188" s="2" t="str">
        <f t="shared" si="115"/>
        <v/>
      </c>
      <c r="M188" s="21" t="str">
        <f t="shared" si="99"/>
        <v/>
      </c>
      <c r="N188" t="s">
        <v>55</v>
      </c>
      <c r="O188" s="45" t="str">
        <f t="shared" si="116"/>
        <v/>
      </c>
      <c r="P188" s="2" t="str">
        <f>IFERROR(IF(AND(COUNTBLANK(Q$19)=0,Q$19&lt;&gt;0,Q$19&lt;$A188),"",
IF($A188&lt;=Q$14,((P$11-SUM(Q$26:Q187))*P$18/365)*(365/12),"")),"")</f>
        <v/>
      </c>
      <c r="Q188" s="2" t="str">
        <f t="shared" si="117"/>
        <v/>
      </c>
      <c r="R188" s="21" t="str">
        <f t="shared" si="100"/>
        <v/>
      </c>
      <c r="S188" t="s">
        <v>55</v>
      </c>
      <c r="T188" s="45" t="str">
        <f t="shared" si="118"/>
        <v/>
      </c>
      <c r="U188" s="2" t="str">
        <f>IFERROR(IF(AND(COUNTBLANK(V$19)=0,V$19&lt;&gt;0,V$19&lt;$A188),"",
IF($A188&lt;=V$14,((U$11-SUM(V$26:V187))*U$18/365)*(365/12),"")),"")</f>
        <v/>
      </c>
      <c r="V188" s="2" t="str">
        <f t="shared" si="119"/>
        <v/>
      </c>
      <c r="W188" s="21" t="str">
        <f t="shared" si="101"/>
        <v/>
      </c>
      <c r="X188" t="s">
        <v>55</v>
      </c>
      <c r="Y188" s="45" t="str">
        <f t="shared" si="120"/>
        <v/>
      </c>
      <c r="Z188" s="2" t="str">
        <f>IFERROR(IF(AND(COUNTBLANK(AA$19)=0,AA$19&lt;&gt;0,AA$19&lt;$A188),"",
IF($A188&lt;=AA$14,((Z$11-SUM(AA$26:AA187))*Z$18/365)*(365/12),"")),"")</f>
        <v/>
      </c>
      <c r="AA188" s="2" t="str">
        <f t="shared" si="121"/>
        <v/>
      </c>
      <c r="AB188" s="21" t="str">
        <f t="shared" si="102"/>
        <v/>
      </c>
      <c r="AC188" t="s">
        <v>55</v>
      </c>
      <c r="AD188" s="45" t="str">
        <f t="shared" si="122"/>
        <v/>
      </c>
      <c r="AE188" s="2" t="str">
        <f>IFERROR(IF(AND(COUNTBLANK(AF$19)=0,AF$19&lt;&gt;0,AF$19&lt;$A188),"",
IF($A188&lt;=AF$14,((AE$11-SUM(AF$26:AF187))*AE$18/365)*(365/12),"")),"")</f>
        <v/>
      </c>
      <c r="AF188" s="2" t="str">
        <f t="shared" si="123"/>
        <v/>
      </c>
      <c r="AG188" s="21" t="str">
        <f t="shared" si="103"/>
        <v/>
      </c>
      <c r="AH188" t="s">
        <v>55</v>
      </c>
      <c r="AI188" s="45" t="str">
        <f t="shared" si="124"/>
        <v/>
      </c>
      <c r="AJ188" s="2" t="str">
        <f>IFERROR(IF(AND(COUNTBLANK(AK$19)=0,AK$19&lt;&gt;0,AK$19&lt;$A188),"",
IF($A188&lt;=AK$14,((AJ$11-SUM(AK$26:AK187))*AJ$18/365)*(365/12),"")),"")</f>
        <v/>
      </c>
      <c r="AK188" s="2" t="str">
        <f t="shared" si="125"/>
        <v/>
      </c>
      <c r="AL188" s="21" t="str">
        <f t="shared" si="104"/>
        <v/>
      </c>
      <c r="AM188" t="s">
        <v>55</v>
      </c>
      <c r="AN188" s="45" t="str">
        <f t="shared" si="126"/>
        <v/>
      </c>
      <c r="AO188" s="2" t="str">
        <f>IFERROR(IF(AND(COUNTBLANK(AP$19)=0,AP$19&lt;&gt;0,AP$19&lt;$A188),"",
IF($A188&lt;=AP$14,((AO$11-SUM(AP$26:AP187))*AO$18/365)*(365/12),"")),"")</f>
        <v/>
      </c>
      <c r="AP188" s="2" t="str">
        <f t="shared" si="127"/>
        <v/>
      </c>
      <c r="AQ188" s="21" t="str">
        <f t="shared" si="105"/>
        <v/>
      </c>
      <c r="AR188" t="s">
        <v>55</v>
      </c>
      <c r="AS188" s="45" t="str">
        <f t="shared" si="128"/>
        <v/>
      </c>
      <c r="AT188" s="2" t="str">
        <f>IFERROR(IF(AND(COUNTBLANK(AU$19)=0,AU$19&lt;&gt;0,AU$19&lt;$A188),"",
IF($A188&lt;=AU$14,((AT$11-SUM(AU$26:AU187))*AT$18/365)*(365/12),"")),"")</f>
        <v/>
      </c>
      <c r="AU188" s="2" t="str">
        <f t="shared" si="129"/>
        <v/>
      </c>
      <c r="AV188" s="21" t="str">
        <f t="shared" si="106"/>
        <v/>
      </c>
      <c r="AW188" t="s">
        <v>55</v>
      </c>
      <c r="AX188" s="45" t="str">
        <f t="shared" si="130"/>
        <v/>
      </c>
      <c r="AY188" s="2" t="str">
        <f>IFERROR(IF(AND(COUNTBLANK(AZ$19)=0,AZ$19&lt;&gt;0,AZ$19&lt;$A188),"",
IF($A188&lt;=AZ$14,((AY$11-SUM(AZ$26:AZ187))*AY$18/365)*(365/12),"")),"")</f>
        <v/>
      </c>
      <c r="AZ188" s="2" t="str">
        <f t="shared" si="131"/>
        <v/>
      </c>
      <c r="BA188" s="21" t="str">
        <f t="shared" si="107"/>
        <v/>
      </c>
      <c r="BB188" t="s">
        <v>55</v>
      </c>
      <c r="BC188" s="45" t="str">
        <f t="shared" si="132"/>
        <v/>
      </c>
      <c r="BD188" s="2" t="str">
        <f>IFERROR(IF(AND(COUNTBLANK(BE$19)=0,BE$19&lt;&gt;0,BE$19&lt;$A188),"",
IF($A188&lt;=BE$14,((BD$11-SUM(BE$26:BE187))*BD$18/365)*(365/12),"")),"")</f>
        <v/>
      </c>
      <c r="BE188" s="2" t="str">
        <f t="shared" si="133"/>
        <v/>
      </c>
      <c r="BF188" s="21" t="str">
        <f t="shared" si="108"/>
        <v/>
      </c>
      <c r="BG188" t="s">
        <v>55</v>
      </c>
      <c r="BH188" s="45" t="str">
        <f t="shared" si="134"/>
        <v/>
      </c>
      <c r="BI188" s="2" t="str">
        <f>IFERROR(IF(AND(COUNTBLANK(BJ$19)=0,BJ$19&lt;&gt;0,BJ$19&lt;$A188),"",
IF($A188&lt;=BJ$14,((BI$11-SUM(BJ$26:BJ187))*BI$18/365)*(365/12),"")),"")</f>
        <v/>
      </c>
      <c r="BJ188" s="2" t="str">
        <f t="shared" si="135"/>
        <v/>
      </c>
      <c r="BK188" s="21" t="str">
        <f t="shared" si="109"/>
        <v/>
      </c>
      <c r="BL188" t="s">
        <v>55</v>
      </c>
      <c r="BM188" s="45" t="str">
        <f t="shared" si="136"/>
        <v/>
      </c>
      <c r="BN188" s="2" t="str">
        <f>IFERROR(IF(AND(COUNTBLANK(BO$19)=0,BO$19&lt;&gt;0,BO$19&lt;$A188),"",
IF($A188&lt;=BO$14,((BN$11-SUM(BO$26:BO187))*BN$18/365)*(365/12),"")),"")</f>
        <v/>
      </c>
      <c r="BO188" s="2" t="str">
        <f t="shared" si="137"/>
        <v/>
      </c>
      <c r="BP188" s="21" t="str">
        <f t="shared" si="110"/>
        <v/>
      </c>
      <c r="BQ188" t="s">
        <v>55</v>
      </c>
      <c r="BR188" s="45" t="str">
        <f t="shared" si="138"/>
        <v/>
      </c>
      <c r="BS188" s="2" t="str">
        <f>IFERROR(IF(AND(COUNTBLANK(BT$19)=0,BT$19&lt;&gt;0,BT$19&lt;$A188),"",
IF($A188&lt;=BT$14,((BS$11-SUM(BT$26:BT187))*BS$18/365)*(365/12),"")),"")</f>
        <v/>
      </c>
      <c r="BT188" s="2" t="str">
        <f t="shared" si="139"/>
        <v/>
      </c>
      <c r="BU188" s="21" t="str">
        <f t="shared" si="111"/>
        <v/>
      </c>
      <c r="BV188" t="s">
        <v>55</v>
      </c>
      <c r="BW188" s="45" t="str">
        <f t="shared" si="140"/>
        <v/>
      </c>
      <c r="BX188" s="2" t="str">
        <f>IFERROR(IF(AND(COUNTBLANK(BY$19)=0,BY$19&lt;&gt;0,BY$19&lt;$A188),"",
IF($A188&lt;=BY$14,((BX$11-SUM(BY$26:BY187))*BX$18/365)*(365/12),"")),"")</f>
        <v/>
      </c>
      <c r="BY188" s="2" t="str">
        <f t="shared" si="141"/>
        <v/>
      </c>
      <c r="BZ188" s="21" t="str">
        <f t="shared" si="112"/>
        <v/>
      </c>
    </row>
    <row r="189" spans="1:78" s="2" customFormat="1" x14ac:dyDescent="0.3">
      <c r="A189" s="4">
        <f t="shared" si="142"/>
        <v>164</v>
      </c>
      <c r="B189" s="23">
        <f t="shared" si="96"/>
        <v>47534</v>
      </c>
      <c r="C189" s="24">
        <f t="shared" si="97"/>
        <v>52</v>
      </c>
      <c r="D189" t="s">
        <v>55</v>
      </c>
      <c r="E189" s="45" t="str">
        <f t="shared" si="143"/>
        <v/>
      </c>
      <c r="F189" s="2" t="str">
        <f>IFERROR(IF(AND(COUNTBLANK(G$19)=0,G$19&lt;&gt;0,G$19&lt;$A189),"",
IF($A189&lt;=G$14,((F$11-SUM(G$26:G188))*F$18/365)*(365/12),"")),"")</f>
        <v/>
      </c>
      <c r="G189" s="2" t="str">
        <f t="shared" si="113"/>
        <v/>
      </c>
      <c r="H189" s="21" t="str">
        <f t="shared" si="98"/>
        <v/>
      </c>
      <c r="I189" t="s">
        <v>55</v>
      </c>
      <c r="J189" s="45" t="str">
        <f t="shared" si="114"/>
        <v/>
      </c>
      <c r="K189" s="2" t="str">
        <f>IFERROR(IF(AND(COUNTBLANK(L$19)=0,L$19&lt;&gt;0,L$19&lt;$A189),"",
IF($A189&lt;=L$14,((K$11-SUM(L$26:L188))*K$18/365)*(365/12),"")),"")</f>
        <v/>
      </c>
      <c r="L189" s="2" t="str">
        <f t="shared" si="115"/>
        <v/>
      </c>
      <c r="M189" s="21" t="str">
        <f t="shared" si="99"/>
        <v/>
      </c>
      <c r="N189" t="s">
        <v>55</v>
      </c>
      <c r="O189" s="45" t="str">
        <f t="shared" si="116"/>
        <v/>
      </c>
      <c r="P189" s="2" t="str">
        <f>IFERROR(IF(AND(COUNTBLANK(Q$19)=0,Q$19&lt;&gt;0,Q$19&lt;$A189),"",
IF($A189&lt;=Q$14,((P$11-SUM(Q$26:Q188))*P$18/365)*(365/12),"")),"")</f>
        <v/>
      </c>
      <c r="Q189" s="2" t="str">
        <f t="shared" si="117"/>
        <v/>
      </c>
      <c r="R189" s="21" t="str">
        <f t="shared" si="100"/>
        <v/>
      </c>
      <c r="S189" t="s">
        <v>55</v>
      </c>
      <c r="T189" s="45" t="str">
        <f t="shared" si="118"/>
        <v/>
      </c>
      <c r="U189" s="2" t="str">
        <f>IFERROR(IF(AND(COUNTBLANK(V$19)=0,V$19&lt;&gt;0,V$19&lt;$A189),"",
IF($A189&lt;=V$14,((U$11-SUM(V$26:V188))*U$18/365)*(365/12),"")),"")</f>
        <v/>
      </c>
      <c r="V189" s="2" t="str">
        <f t="shared" si="119"/>
        <v/>
      </c>
      <c r="W189" s="21" t="str">
        <f t="shared" si="101"/>
        <v/>
      </c>
      <c r="X189" t="s">
        <v>55</v>
      </c>
      <c r="Y189" s="45" t="str">
        <f t="shared" si="120"/>
        <v/>
      </c>
      <c r="Z189" s="2" t="str">
        <f>IFERROR(IF(AND(COUNTBLANK(AA$19)=0,AA$19&lt;&gt;0,AA$19&lt;$A189),"",
IF($A189&lt;=AA$14,((Z$11-SUM(AA$26:AA188))*Z$18/365)*(365/12),"")),"")</f>
        <v/>
      </c>
      <c r="AA189" s="2" t="str">
        <f t="shared" si="121"/>
        <v/>
      </c>
      <c r="AB189" s="21" t="str">
        <f t="shared" si="102"/>
        <v/>
      </c>
      <c r="AC189" t="s">
        <v>55</v>
      </c>
      <c r="AD189" s="45" t="str">
        <f t="shared" si="122"/>
        <v/>
      </c>
      <c r="AE189" s="2" t="str">
        <f>IFERROR(IF(AND(COUNTBLANK(AF$19)=0,AF$19&lt;&gt;0,AF$19&lt;$A189),"",
IF($A189&lt;=AF$14,((AE$11-SUM(AF$26:AF188))*AE$18/365)*(365/12),"")),"")</f>
        <v/>
      </c>
      <c r="AF189" s="2" t="str">
        <f t="shared" si="123"/>
        <v/>
      </c>
      <c r="AG189" s="21" t="str">
        <f t="shared" si="103"/>
        <v/>
      </c>
      <c r="AH189" t="s">
        <v>55</v>
      </c>
      <c r="AI189" s="45" t="str">
        <f t="shared" si="124"/>
        <v/>
      </c>
      <c r="AJ189" s="2" t="str">
        <f>IFERROR(IF(AND(COUNTBLANK(AK$19)=0,AK$19&lt;&gt;0,AK$19&lt;$A189),"",
IF($A189&lt;=AK$14,((AJ$11-SUM(AK$26:AK188))*AJ$18/365)*(365/12),"")),"")</f>
        <v/>
      </c>
      <c r="AK189" s="2" t="str">
        <f t="shared" si="125"/>
        <v/>
      </c>
      <c r="AL189" s="21" t="str">
        <f t="shared" si="104"/>
        <v/>
      </c>
      <c r="AM189" t="s">
        <v>55</v>
      </c>
      <c r="AN189" s="45" t="str">
        <f t="shared" si="126"/>
        <v/>
      </c>
      <c r="AO189" s="2" t="str">
        <f>IFERROR(IF(AND(COUNTBLANK(AP$19)=0,AP$19&lt;&gt;0,AP$19&lt;$A189),"",
IF($A189&lt;=AP$14,((AO$11-SUM(AP$26:AP188))*AO$18/365)*(365/12),"")),"")</f>
        <v/>
      </c>
      <c r="AP189" s="2" t="str">
        <f t="shared" si="127"/>
        <v/>
      </c>
      <c r="AQ189" s="21" t="str">
        <f t="shared" si="105"/>
        <v/>
      </c>
      <c r="AR189" t="s">
        <v>55</v>
      </c>
      <c r="AS189" s="45" t="str">
        <f t="shared" si="128"/>
        <v/>
      </c>
      <c r="AT189" s="2" t="str">
        <f>IFERROR(IF(AND(COUNTBLANK(AU$19)=0,AU$19&lt;&gt;0,AU$19&lt;$A189),"",
IF($A189&lt;=AU$14,((AT$11-SUM(AU$26:AU188))*AT$18/365)*(365/12),"")),"")</f>
        <v/>
      </c>
      <c r="AU189" s="2" t="str">
        <f t="shared" si="129"/>
        <v/>
      </c>
      <c r="AV189" s="21" t="str">
        <f t="shared" si="106"/>
        <v/>
      </c>
      <c r="AW189" t="s">
        <v>55</v>
      </c>
      <c r="AX189" s="45" t="str">
        <f t="shared" si="130"/>
        <v/>
      </c>
      <c r="AY189" s="2" t="str">
        <f>IFERROR(IF(AND(COUNTBLANK(AZ$19)=0,AZ$19&lt;&gt;0,AZ$19&lt;$A189),"",
IF($A189&lt;=AZ$14,((AY$11-SUM(AZ$26:AZ188))*AY$18/365)*(365/12),"")),"")</f>
        <v/>
      </c>
      <c r="AZ189" s="2" t="str">
        <f t="shared" si="131"/>
        <v/>
      </c>
      <c r="BA189" s="21" t="str">
        <f t="shared" si="107"/>
        <v/>
      </c>
      <c r="BB189" t="s">
        <v>55</v>
      </c>
      <c r="BC189" s="45" t="str">
        <f t="shared" si="132"/>
        <v/>
      </c>
      <c r="BD189" s="2" t="str">
        <f>IFERROR(IF(AND(COUNTBLANK(BE$19)=0,BE$19&lt;&gt;0,BE$19&lt;$A189),"",
IF($A189&lt;=BE$14,((BD$11-SUM(BE$26:BE188))*BD$18/365)*(365/12),"")),"")</f>
        <v/>
      </c>
      <c r="BE189" s="2" t="str">
        <f t="shared" si="133"/>
        <v/>
      </c>
      <c r="BF189" s="21" t="str">
        <f t="shared" si="108"/>
        <v/>
      </c>
      <c r="BG189" t="s">
        <v>55</v>
      </c>
      <c r="BH189" s="45" t="str">
        <f t="shared" si="134"/>
        <v/>
      </c>
      <c r="BI189" s="2" t="str">
        <f>IFERROR(IF(AND(COUNTBLANK(BJ$19)=0,BJ$19&lt;&gt;0,BJ$19&lt;$A189),"",
IF($A189&lt;=BJ$14,((BI$11-SUM(BJ$26:BJ188))*BI$18/365)*(365/12),"")),"")</f>
        <v/>
      </c>
      <c r="BJ189" s="2" t="str">
        <f t="shared" si="135"/>
        <v/>
      </c>
      <c r="BK189" s="21" t="str">
        <f t="shared" si="109"/>
        <v/>
      </c>
      <c r="BL189" t="s">
        <v>55</v>
      </c>
      <c r="BM189" s="45" t="str">
        <f t="shared" si="136"/>
        <v/>
      </c>
      <c r="BN189" s="2" t="str">
        <f>IFERROR(IF(AND(COUNTBLANK(BO$19)=0,BO$19&lt;&gt;0,BO$19&lt;$A189),"",
IF($A189&lt;=BO$14,((BN$11-SUM(BO$26:BO188))*BN$18/365)*(365/12),"")),"")</f>
        <v/>
      </c>
      <c r="BO189" s="2" t="str">
        <f t="shared" si="137"/>
        <v/>
      </c>
      <c r="BP189" s="21" t="str">
        <f t="shared" si="110"/>
        <v/>
      </c>
      <c r="BQ189" t="s">
        <v>55</v>
      </c>
      <c r="BR189" s="45" t="str">
        <f t="shared" si="138"/>
        <v/>
      </c>
      <c r="BS189" s="2" t="str">
        <f>IFERROR(IF(AND(COUNTBLANK(BT$19)=0,BT$19&lt;&gt;0,BT$19&lt;$A189),"",
IF($A189&lt;=BT$14,((BS$11-SUM(BT$26:BT188))*BS$18/365)*(365/12),"")),"")</f>
        <v/>
      </c>
      <c r="BT189" s="2" t="str">
        <f t="shared" si="139"/>
        <v/>
      </c>
      <c r="BU189" s="21" t="str">
        <f t="shared" si="111"/>
        <v/>
      </c>
      <c r="BV189" t="s">
        <v>55</v>
      </c>
      <c r="BW189" s="45" t="str">
        <f t="shared" si="140"/>
        <v/>
      </c>
      <c r="BX189" s="2" t="str">
        <f>IFERROR(IF(AND(COUNTBLANK(BY$19)=0,BY$19&lt;&gt;0,BY$19&lt;$A189),"",
IF($A189&lt;=BY$14,((BX$11-SUM(BY$26:BY188))*BX$18/365)*(365/12),"")),"")</f>
        <v/>
      </c>
      <c r="BY189" s="2" t="str">
        <f t="shared" si="141"/>
        <v/>
      </c>
      <c r="BZ189" s="21" t="str">
        <f t="shared" si="112"/>
        <v/>
      </c>
    </row>
    <row r="190" spans="1:78" s="2" customFormat="1" x14ac:dyDescent="0.3">
      <c r="A190" s="4">
        <f t="shared" si="142"/>
        <v>165</v>
      </c>
      <c r="B190" s="23">
        <f t="shared" si="96"/>
        <v>47562</v>
      </c>
      <c r="C190" s="24">
        <f t="shared" si="97"/>
        <v>52</v>
      </c>
      <c r="D190" t="s">
        <v>55</v>
      </c>
      <c r="E190" s="45" t="str">
        <f t="shared" si="143"/>
        <v/>
      </c>
      <c r="F190" s="2" t="str">
        <f>IFERROR(IF(AND(COUNTBLANK(G$19)=0,G$19&lt;&gt;0,G$19&lt;$A190),"",
IF($A190&lt;=G$14,((F$11-SUM(G$26:G189))*F$18/365)*(365/12),"")),"")</f>
        <v/>
      </c>
      <c r="G190" s="2" t="str">
        <f t="shared" si="113"/>
        <v/>
      </c>
      <c r="H190" s="21" t="str">
        <f t="shared" si="98"/>
        <v/>
      </c>
      <c r="I190" t="s">
        <v>55</v>
      </c>
      <c r="J190" s="45" t="str">
        <f t="shared" si="114"/>
        <v/>
      </c>
      <c r="K190" s="2" t="str">
        <f>IFERROR(IF(AND(COUNTBLANK(L$19)=0,L$19&lt;&gt;0,L$19&lt;$A190),"",
IF($A190&lt;=L$14,((K$11-SUM(L$26:L189))*K$18/365)*(365/12),"")),"")</f>
        <v/>
      </c>
      <c r="L190" s="2" t="str">
        <f t="shared" si="115"/>
        <v/>
      </c>
      <c r="M190" s="21" t="str">
        <f t="shared" si="99"/>
        <v/>
      </c>
      <c r="N190" t="s">
        <v>55</v>
      </c>
      <c r="O190" s="45" t="str">
        <f t="shared" si="116"/>
        <v/>
      </c>
      <c r="P190" s="2" t="str">
        <f>IFERROR(IF(AND(COUNTBLANK(Q$19)=0,Q$19&lt;&gt;0,Q$19&lt;$A190),"",
IF($A190&lt;=Q$14,((P$11-SUM(Q$26:Q189))*P$18/365)*(365/12),"")),"")</f>
        <v/>
      </c>
      <c r="Q190" s="2" t="str">
        <f t="shared" si="117"/>
        <v/>
      </c>
      <c r="R190" s="21" t="str">
        <f t="shared" si="100"/>
        <v/>
      </c>
      <c r="S190" t="s">
        <v>55</v>
      </c>
      <c r="T190" s="45" t="str">
        <f t="shared" si="118"/>
        <v/>
      </c>
      <c r="U190" s="2" t="str">
        <f>IFERROR(IF(AND(COUNTBLANK(V$19)=0,V$19&lt;&gt;0,V$19&lt;$A190),"",
IF($A190&lt;=V$14,((U$11-SUM(V$26:V189))*U$18/365)*(365/12),"")),"")</f>
        <v/>
      </c>
      <c r="V190" s="2" t="str">
        <f t="shared" si="119"/>
        <v/>
      </c>
      <c r="W190" s="21" t="str">
        <f t="shared" si="101"/>
        <v/>
      </c>
      <c r="X190" t="s">
        <v>55</v>
      </c>
      <c r="Y190" s="45" t="str">
        <f t="shared" si="120"/>
        <v/>
      </c>
      <c r="Z190" s="2" t="str">
        <f>IFERROR(IF(AND(COUNTBLANK(AA$19)=0,AA$19&lt;&gt;0,AA$19&lt;$A190),"",
IF($A190&lt;=AA$14,((Z$11-SUM(AA$26:AA189))*Z$18/365)*(365/12),"")),"")</f>
        <v/>
      </c>
      <c r="AA190" s="2" t="str">
        <f t="shared" si="121"/>
        <v/>
      </c>
      <c r="AB190" s="21" t="str">
        <f t="shared" si="102"/>
        <v/>
      </c>
      <c r="AC190" t="s">
        <v>55</v>
      </c>
      <c r="AD190" s="45" t="str">
        <f t="shared" si="122"/>
        <v/>
      </c>
      <c r="AE190" s="2" t="str">
        <f>IFERROR(IF(AND(COUNTBLANK(AF$19)=0,AF$19&lt;&gt;0,AF$19&lt;$A190),"",
IF($A190&lt;=AF$14,((AE$11-SUM(AF$26:AF189))*AE$18/365)*(365/12),"")),"")</f>
        <v/>
      </c>
      <c r="AF190" s="2" t="str">
        <f t="shared" si="123"/>
        <v/>
      </c>
      <c r="AG190" s="21" t="str">
        <f t="shared" si="103"/>
        <v/>
      </c>
      <c r="AH190" t="s">
        <v>55</v>
      </c>
      <c r="AI190" s="45" t="str">
        <f t="shared" si="124"/>
        <v/>
      </c>
      <c r="AJ190" s="2" t="str">
        <f>IFERROR(IF(AND(COUNTBLANK(AK$19)=0,AK$19&lt;&gt;0,AK$19&lt;$A190),"",
IF($A190&lt;=AK$14,((AJ$11-SUM(AK$26:AK189))*AJ$18/365)*(365/12),"")),"")</f>
        <v/>
      </c>
      <c r="AK190" s="2" t="str">
        <f t="shared" si="125"/>
        <v/>
      </c>
      <c r="AL190" s="21" t="str">
        <f t="shared" si="104"/>
        <v/>
      </c>
      <c r="AM190" t="s">
        <v>55</v>
      </c>
      <c r="AN190" s="45" t="str">
        <f t="shared" si="126"/>
        <v/>
      </c>
      <c r="AO190" s="2" t="str">
        <f>IFERROR(IF(AND(COUNTBLANK(AP$19)=0,AP$19&lt;&gt;0,AP$19&lt;$A190),"",
IF($A190&lt;=AP$14,((AO$11-SUM(AP$26:AP189))*AO$18/365)*(365/12),"")),"")</f>
        <v/>
      </c>
      <c r="AP190" s="2" t="str">
        <f t="shared" si="127"/>
        <v/>
      </c>
      <c r="AQ190" s="21" t="str">
        <f t="shared" si="105"/>
        <v/>
      </c>
      <c r="AR190" t="s">
        <v>55</v>
      </c>
      <c r="AS190" s="45" t="str">
        <f t="shared" si="128"/>
        <v/>
      </c>
      <c r="AT190" s="2" t="str">
        <f>IFERROR(IF(AND(COUNTBLANK(AU$19)=0,AU$19&lt;&gt;0,AU$19&lt;$A190),"",
IF($A190&lt;=AU$14,((AT$11-SUM(AU$26:AU189))*AT$18/365)*(365/12),"")),"")</f>
        <v/>
      </c>
      <c r="AU190" s="2" t="str">
        <f t="shared" si="129"/>
        <v/>
      </c>
      <c r="AV190" s="21" t="str">
        <f t="shared" si="106"/>
        <v/>
      </c>
      <c r="AW190" t="s">
        <v>55</v>
      </c>
      <c r="AX190" s="45" t="str">
        <f t="shared" si="130"/>
        <v/>
      </c>
      <c r="AY190" s="2" t="str">
        <f>IFERROR(IF(AND(COUNTBLANK(AZ$19)=0,AZ$19&lt;&gt;0,AZ$19&lt;$A190),"",
IF($A190&lt;=AZ$14,((AY$11-SUM(AZ$26:AZ189))*AY$18/365)*(365/12),"")),"")</f>
        <v/>
      </c>
      <c r="AZ190" s="2" t="str">
        <f t="shared" si="131"/>
        <v/>
      </c>
      <c r="BA190" s="21" t="str">
        <f t="shared" si="107"/>
        <v/>
      </c>
      <c r="BB190" t="s">
        <v>55</v>
      </c>
      <c r="BC190" s="45" t="str">
        <f t="shared" si="132"/>
        <v/>
      </c>
      <c r="BD190" s="2" t="str">
        <f>IFERROR(IF(AND(COUNTBLANK(BE$19)=0,BE$19&lt;&gt;0,BE$19&lt;$A190),"",
IF($A190&lt;=BE$14,((BD$11-SUM(BE$26:BE189))*BD$18/365)*(365/12),"")),"")</f>
        <v/>
      </c>
      <c r="BE190" s="2" t="str">
        <f t="shared" si="133"/>
        <v/>
      </c>
      <c r="BF190" s="21" t="str">
        <f t="shared" si="108"/>
        <v/>
      </c>
      <c r="BG190" t="s">
        <v>55</v>
      </c>
      <c r="BH190" s="45" t="str">
        <f t="shared" si="134"/>
        <v/>
      </c>
      <c r="BI190" s="2" t="str">
        <f>IFERROR(IF(AND(COUNTBLANK(BJ$19)=0,BJ$19&lt;&gt;0,BJ$19&lt;$A190),"",
IF($A190&lt;=BJ$14,((BI$11-SUM(BJ$26:BJ189))*BI$18/365)*(365/12),"")),"")</f>
        <v/>
      </c>
      <c r="BJ190" s="2" t="str">
        <f t="shared" si="135"/>
        <v/>
      </c>
      <c r="BK190" s="21" t="str">
        <f t="shared" si="109"/>
        <v/>
      </c>
      <c r="BL190" t="s">
        <v>55</v>
      </c>
      <c r="BM190" s="45" t="str">
        <f t="shared" si="136"/>
        <v/>
      </c>
      <c r="BN190" s="2" t="str">
        <f>IFERROR(IF(AND(COUNTBLANK(BO$19)=0,BO$19&lt;&gt;0,BO$19&lt;$A190),"",
IF($A190&lt;=BO$14,((BN$11-SUM(BO$26:BO189))*BN$18/365)*(365/12),"")),"")</f>
        <v/>
      </c>
      <c r="BO190" s="2" t="str">
        <f t="shared" si="137"/>
        <v/>
      </c>
      <c r="BP190" s="21" t="str">
        <f t="shared" si="110"/>
        <v/>
      </c>
      <c r="BQ190" t="s">
        <v>55</v>
      </c>
      <c r="BR190" s="45" t="str">
        <f t="shared" si="138"/>
        <v/>
      </c>
      <c r="BS190" s="2" t="str">
        <f>IFERROR(IF(AND(COUNTBLANK(BT$19)=0,BT$19&lt;&gt;0,BT$19&lt;$A190),"",
IF($A190&lt;=BT$14,((BS$11-SUM(BT$26:BT189))*BS$18/365)*(365/12),"")),"")</f>
        <v/>
      </c>
      <c r="BT190" s="2" t="str">
        <f t="shared" si="139"/>
        <v/>
      </c>
      <c r="BU190" s="21" t="str">
        <f t="shared" si="111"/>
        <v/>
      </c>
      <c r="BV190" t="s">
        <v>55</v>
      </c>
      <c r="BW190" s="45" t="str">
        <f t="shared" si="140"/>
        <v/>
      </c>
      <c r="BX190" s="2" t="str">
        <f>IFERROR(IF(AND(COUNTBLANK(BY$19)=0,BY$19&lt;&gt;0,BY$19&lt;$A190),"",
IF($A190&lt;=BY$14,((BX$11-SUM(BY$26:BY189))*BX$18/365)*(365/12),"")),"")</f>
        <v/>
      </c>
      <c r="BY190" s="2" t="str">
        <f t="shared" si="141"/>
        <v/>
      </c>
      <c r="BZ190" s="21" t="str">
        <f t="shared" si="112"/>
        <v/>
      </c>
    </row>
    <row r="191" spans="1:78" s="2" customFormat="1" x14ac:dyDescent="0.3">
      <c r="A191" s="4">
        <f t="shared" si="142"/>
        <v>166</v>
      </c>
      <c r="B191" s="23">
        <f t="shared" si="96"/>
        <v>47593</v>
      </c>
      <c r="C191" s="24">
        <f t="shared" si="97"/>
        <v>52</v>
      </c>
      <c r="D191" t="s">
        <v>55</v>
      </c>
      <c r="E191" s="45" t="str">
        <f t="shared" si="143"/>
        <v/>
      </c>
      <c r="F191" s="2" t="str">
        <f>IFERROR(IF(AND(COUNTBLANK(G$19)=0,G$19&lt;&gt;0,G$19&lt;$A191),"",
IF($A191&lt;=G$14,((F$11-SUM(G$26:G190))*F$18/365)*(365/12),"")),"")</f>
        <v/>
      </c>
      <c r="G191" s="2" t="str">
        <f t="shared" si="113"/>
        <v/>
      </c>
      <c r="H191" s="21" t="str">
        <f t="shared" si="98"/>
        <v/>
      </c>
      <c r="I191" t="s">
        <v>55</v>
      </c>
      <c r="J191" s="45" t="str">
        <f t="shared" si="114"/>
        <v/>
      </c>
      <c r="K191" s="2" t="str">
        <f>IFERROR(IF(AND(COUNTBLANK(L$19)=0,L$19&lt;&gt;0,L$19&lt;$A191),"",
IF($A191&lt;=L$14,((K$11-SUM(L$26:L190))*K$18/365)*(365/12),"")),"")</f>
        <v/>
      </c>
      <c r="L191" s="2" t="str">
        <f t="shared" si="115"/>
        <v/>
      </c>
      <c r="M191" s="21" t="str">
        <f t="shared" si="99"/>
        <v/>
      </c>
      <c r="N191" t="s">
        <v>55</v>
      </c>
      <c r="O191" s="45" t="str">
        <f t="shared" si="116"/>
        <v/>
      </c>
      <c r="P191" s="2" t="str">
        <f>IFERROR(IF(AND(COUNTBLANK(Q$19)=0,Q$19&lt;&gt;0,Q$19&lt;$A191),"",
IF($A191&lt;=Q$14,((P$11-SUM(Q$26:Q190))*P$18/365)*(365/12),"")),"")</f>
        <v/>
      </c>
      <c r="Q191" s="2" t="str">
        <f t="shared" si="117"/>
        <v/>
      </c>
      <c r="R191" s="21" t="str">
        <f t="shared" si="100"/>
        <v/>
      </c>
      <c r="S191" t="s">
        <v>55</v>
      </c>
      <c r="T191" s="45" t="str">
        <f t="shared" si="118"/>
        <v/>
      </c>
      <c r="U191" s="2" t="str">
        <f>IFERROR(IF(AND(COUNTBLANK(V$19)=0,V$19&lt;&gt;0,V$19&lt;$A191),"",
IF($A191&lt;=V$14,((U$11-SUM(V$26:V190))*U$18/365)*(365/12),"")),"")</f>
        <v/>
      </c>
      <c r="V191" s="2" t="str">
        <f t="shared" si="119"/>
        <v/>
      </c>
      <c r="W191" s="21" t="str">
        <f t="shared" si="101"/>
        <v/>
      </c>
      <c r="X191" t="s">
        <v>55</v>
      </c>
      <c r="Y191" s="45" t="str">
        <f t="shared" si="120"/>
        <v/>
      </c>
      <c r="Z191" s="2" t="str">
        <f>IFERROR(IF(AND(COUNTBLANK(AA$19)=0,AA$19&lt;&gt;0,AA$19&lt;$A191),"",
IF($A191&lt;=AA$14,((Z$11-SUM(AA$26:AA190))*Z$18/365)*(365/12),"")),"")</f>
        <v/>
      </c>
      <c r="AA191" s="2" t="str">
        <f t="shared" si="121"/>
        <v/>
      </c>
      <c r="AB191" s="21" t="str">
        <f t="shared" si="102"/>
        <v/>
      </c>
      <c r="AC191" t="s">
        <v>55</v>
      </c>
      <c r="AD191" s="45" t="str">
        <f t="shared" si="122"/>
        <v/>
      </c>
      <c r="AE191" s="2" t="str">
        <f>IFERROR(IF(AND(COUNTBLANK(AF$19)=0,AF$19&lt;&gt;0,AF$19&lt;$A191),"",
IF($A191&lt;=AF$14,((AE$11-SUM(AF$26:AF190))*AE$18/365)*(365/12),"")),"")</f>
        <v/>
      </c>
      <c r="AF191" s="2" t="str">
        <f t="shared" si="123"/>
        <v/>
      </c>
      <c r="AG191" s="21" t="str">
        <f t="shared" si="103"/>
        <v/>
      </c>
      <c r="AH191" t="s">
        <v>55</v>
      </c>
      <c r="AI191" s="45" t="str">
        <f t="shared" si="124"/>
        <v/>
      </c>
      <c r="AJ191" s="2" t="str">
        <f>IFERROR(IF(AND(COUNTBLANK(AK$19)=0,AK$19&lt;&gt;0,AK$19&lt;$A191),"",
IF($A191&lt;=AK$14,((AJ$11-SUM(AK$26:AK190))*AJ$18/365)*(365/12),"")),"")</f>
        <v/>
      </c>
      <c r="AK191" s="2" t="str">
        <f t="shared" si="125"/>
        <v/>
      </c>
      <c r="AL191" s="21" t="str">
        <f t="shared" si="104"/>
        <v/>
      </c>
      <c r="AM191" t="s">
        <v>55</v>
      </c>
      <c r="AN191" s="45" t="str">
        <f t="shared" si="126"/>
        <v/>
      </c>
      <c r="AO191" s="2" t="str">
        <f>IFERROR(IF(AND(COUNTBLANK(AP$19)=0,AP$19&lt;&gt;0,AP$19&lt;$A191),"",
IF($A191&lt;=AP$14,((AO$11-SUM(AP$26:AP190))*AO$18/365)*(365/12),"")),"")</f>
        <v/>
      </c>
      <c r="AP191" s="2" t="str">
        <f t="shared" si="127"/>
        <v/>
      </c>
      <c r="AQ191" s="21" t="str">
        <f t="shared" si="105"/>
        <v/>
      </c>
      <c r="AR191" t="s">
        <v>55</v>
      </c>
      <c r="AS191" s="45" t="str">
        <f t="shared" si="128"/>
        <v/>
      </c>
      <c r="AT191" s="2" t="str">
        <f>IFERROR(IF(AND(COUNTBLANK(AU$19)=0,AU$19&lt;&gt;0,AU$19&lt;$A191),"",
IF($A191&lt;=AU$14,((AT$11-SUM(AU$26:AU190))*AT$18/365)*(365/12),"")),"")</f>
        <v/>
      </c>
      <c r="AU191" s="2" t="str">
        <f t="shared" si="129"/>
        <v/>
      </c>
      <c r="AV191" s="21" t="str">
        <f t="shared" si="106"/>
        <v/>
      </c>
      <c r="AW191" t="s">
        <v>55</v>
      </c>
      <c r="AX191" s="45" t="str">
        <f t="shared" si="130"/>
        <v/>
      </c>
      <c r="AY191" s="2" t="str">
        <f>IFERROR(IF(AND(COUNTBLANK(AZ$19)=0,AZ$19&lt;&gt;0,AZ$19&lt;$A191),"",
IF($A191&lt;=AZ$14,((AY$11-SUM(AZ$26:AZ190))*AY$18/365)*(365/12),"")),"")</f>
        <v/>
      </c>
      <c r="AZ191" s="2" t="str">
        <f t="shared" si="131"/>
        <v/>
      </c>
      <c r="BA191" s="21" t="str">
        <f t="shared" si="107"/>
        <v/>
      </c>
      <c r="BB191" t="s">
        <v>55</v>
      </c>
      <c r="BC191" s="45" t="str">
        <f t="shared" si="132"/>
        <v/>
      </c>
      <c r="BD191" s="2" t="str">
        <f>IFERROR(IF(AND(COUNTBLANK(BE$19)=0,BE$19&lt;&gt;0,BE$19&lt;$A191),"",
IF($A191&lt;=BE$14,((BD$11-SUM(BE$26:BE190))*BD$18/365)*(365/12),"")),"")</f>
        <v/>
      </c>
      <c r="BE191" s="2" t="str">
        <f t="shared" si="133"/>
        <v/>
      </c>
      <c r="BF191" s="21" t="str">
        <f t="shared" si="108"/>
        <v/>
      </c>
      <c r="BG191" t="s">
        <v>55</v>
      </c>
      <c r="BH191" s="45" t="str">
        <f t="shared" si="134"/>
        <v/>
      </c>
      <c r="BI191" s="2" t="str">
        <f>IFERROR(IF(AND(COUNTBLANK(BJ$19)=0,BJ$19&lt;&gt;0,BJ$19&lt;$A191),"",
IF($A191&lt;=BJ$14,((BI$11-SUM(BJ$26:BJ190))*BI$18/365)*(365/12),"")),"")</f>
        <v/>
      </c>
      <c r="BJ191" s="2" t="str">
        <f t="shared" si="135"/>
        <v/>
      </c>
      <c r="BK191" s="21" t="str">
        <f t="shared" si="109"/>
        <v/>
      </c>
      <c r="BL191" t="s">
        <v>55</v>
      </c>
      <c r="BM191" s="45" t="str">
        <f t="shared" si="136"/>
        <v/>
      </c>
      <c r="BN191" s="2" t="str">
        <f>IFERROR(IF(AND(COUNTBLANK(BO$19)=0,BO$19&lt;&gt;0,BO$19&lt;$A191),"",
IF($A191&lt;=BO$14,((BN$11-SUM(BO$26:BO190))*BN$18/365)*(365/12),"")),"")</f>
        <v/>
      </c>
      <c r="BO191" s="2" t="str">
        <f t="shared" si="137"/>
        <v/>
      </c>
      <c r="BP191" s="21" t="str">
        <f t="shared" si="110"/>
        <v/>
      </c>
      <c r="BQ191" t="s">
        <v>55</v>
      </c>
      <c r="BR191" s="45" t="str">
        <f t="shared" si="138"/>
        <v/>
      </c>
      <c r="BS191" s="2" t="str">
        <f>IFERROR(IF(AND(COUNTBLANK(BT$19)=0,BT$19&lt;&gt;0,BT$19&lt;$A191),"",
IF($A191&lt;=BT$14,((BS$11-SUM(BT$26:BT190))*BS$18/365)*(365/12),"")),"")</f>
        <v/>
      </c>
      <c r="BT191" s="2" t="str">
        <f t="shared" si="139"/>
        <v/>
      </c>
      <c r="BU191" s="21" t="str">
        <f t="shared" si="111"/>
        <v/>
      </c>
      <c r="BV191" t="s">
        <v>55</v>
      </c>
      <c r="BW191" s="45" t="str">
        <f t="shared" si="140"/>
        <v/>
      </c>
      <c r="BX191" s="2" t="str">
        <f>IFERROR(IF(AND(COUNTBLANK(BY$19)=0,BY$19&lt;&gt;0,BY$19&lt;$A191),"",
IF($A191&lt;=BY$14,((BX$11-SUM(BY$26:BY190))*BX$18/365)*(365/12),"")),"")</f>
        <v/>
      </c>
      <c r="BY191" s="2" t="str">
        <f t="shared" si="141"/>
        <v/>
      </c>
      <c r="BZ191" s="21" t="str">
        <f t="shared" si="112"/>
        <v/>
      </c>
    </row>
    <row r="192" spans="1:78" s="2" customFormat="1" x14ac:dyDescent="0.3">
      <c r="A192" s="4">
        <f t="shared" si="142"/>
        <v>167</v>
      </c>
      <c r="B192" s="23">
        <f t="shared" si="96"/>
        <v>47623</v>
      </c>
      <c r="C192" s="24">
        <f t="shared" si="97"/>
        <v>52</v>
      </c>
      <c r="D192" t="s">
        <v>55</v>
      </c>
      <c r="E192" s="45" t="str">
        <f t="shared" si="143"/>
        <v/>
      </c>
      <c r="F192" s="2" t="str">
        <f>IFERROR(IF(AND(COUNTBLANK(G$19)=0,G$19&lt;&gt;0,G$19&lt;$A192),"",
IF($A192&lt;=G$14,((F$11-SUM(G$26:G191))*F$18/365)*(365/12),"")),"")</f>
        <v/>
      </c>
      <c r="G192" s="2" t="str">
        <f t="shared" si="113"/>
        <v/>
      </c>
      <c r="H192" s="21" t="str">
        <f t="shared" si="98"/>
        <v/>
      </c>
      <c r="I192" t="s">
        <v>55</v>
      </c>
      <c r="J192" s="45" t="str">
        <f t="shared" si="114"/>
        <v/>
      </c>
      <c r="K192" s="2" t="str">
        <f>IFERROR(IF(AND(COUNTBLANK(L$19)=0,L$19&lt;&gt;0,L$19&lt;$A192),"",
IF($A192&lt;=L$14,((K$11-SUM(L$26:L191))*K$18/365)*(365/12),"")),"")</f>
        <v/>
      </c>
      <c r="L192" s="2" t="str">
        <f t="shared" si="115"/>
        <v/>
      </c>
      <c r="M192" s="21" t="str">
        <f t="shared" si="99"/>
        <v/>
      </c>
      <c r="N192" t="s">
        <v>55</v>
      </c>
      <c r="O192" s="45" t="str">
        <f t="shared" si="116"/>
        <v/>
      </c>
      <c r="P192" s="2" t="str">
        <f>IFERROR(IF(AND(COUNTBLANK(Q$19)=0,Q$19&lt;&gt;0,Q$19&lt;$A192),"",
IF($A192&lt;=Q$14,((P$11-SUM(Q$26:Q191))*P$18/365)*(365/12),"")),"")</f>
        <v/>
      </c>
      <c r="Q192" s="2" t="str">
        <f t="shared" si="117"/>
        <v/>
      </c>
      <c r="R192" s="21" t="str">
        <f t="shared" si="100"/>
        <v/>
      </c>
      <c r="S192" t="s">
        <v>55</v>
      </c>
      <c r="T192" s="45" t="str">
        <f t="shared" si="118"/>
        <v/>
      </c>
      <c r="U192" s="2" t="str">
        <f>IFERROR(IF(AND(COUNTBLANK(V$19)=0,V$19&lt;&gt;0,V$19&lt;$A192),"",
IF($A192&lt;=V$14,((U$11-SUM(V$26:V191))*U$18/365)*(365/12),"")),"")</f>
        <v/>
      </c>
      <c r="V192" s="2" t="str">
        <f t="shared" si="119"/>
        <v/>
      </c>
      <c r="W192" s="21" t="str">
        <f t="shared" si="101"/>
        <v/>
      </c>
      <c r="X192" t="s">
        <v>55</v>
      </c>
      <c r="Y192" s="45" t="str">
        <f t="shared" si="120"/>
        <v/>
      </c>
      <c r="Z192" s="2" t="str">
        <f>IFERROR(IF(AND(COUNTBLANK(AA$19)=0,AA$19&lt;&gt;0,AA$19&lt;$A192),"",
IF($A192&lt;=AA$14,((Z$11-SUM(AA$26:AA191))*Z$18/365)*(365/12),"")),"")</f>
        <v/>
      </c>
      <c r="AA192" s="2" t="str">
        <f t="shared" si="121"/>
        <v/>
      </c>
      <c r="AB192" s="21" t="str">
        <f t="shared" si="102"/>
        <v/>
      </c>
      <c r="AC192" t="s">
        <v>55</v>
      </c>
      <c r="AD192" s="45" t="str">
        <f t="shared" si="122"/>
        <v/>
      </c>
      <c r="AE192" s="2" t="str">
        <f>IFERROR(IF(AND(COUNTBLANK(AF$19)=0,AF$19&lt;&gt;0,AF$19&lt;$A192),"",
IF($A192&lt;=AF$14,((AE$11-SUM(AF$26:AF191))*AE$18/365)*(365/12),"")),"")</f>
        <v/>
      </c>
      <c r="AF192" s="2" t="str">
        <f t="shared" si="123"/>
        <v/>
      </c>
      <c r="AG192" s="21" t="str">
        <f t="shared" si="103"/>
        <v/>
      </c>
      <c r="AH192" t="s">
        <v>55</v>
      </c>
      <c r="AI192" s="45" t="str">
        <f t="shared" si="124"/>
        <v/>
      </c>
      <c r="AJ192" s="2" t="str">
        <f>IFERROR(IF(AND(COUNTBLANK(AK$19)=0,AK$19&lt;&gt;0,AK$19&lt;$A192),"",
IF($A192&lt;=AK$14,((AJ$11-SUM(AK$26:AK191))*AJ$18/365)*(365/12),"")),"")</f>
        <v/>
      </c>
      <c r="AK192" s="2" t="str">
        <f t="shared" si="125"/>
        <v/>
      </c>
      <c r="AL192" s="21" t="str">
        <f t="shared" si="104"/>
        <v/>
      </c>
      <c r="AM192" t="s">
        <v>55</v>
      </c>
      <c r="AN192" s="45" t="str">
        <f t="shared" si="126"/>
        <v/>
      </c>
      <c r="AO192" s="2" t="str">
        <f>IFERROR(IF(AND(COUNTBLANK(AP$19)=0,AP$19&lt;&gt;0,AP$19&lt;$A192),"",
IF($A192&lt;=AP$14,((AO$11-SUM(AP$26:AP191))*AO$18/365)*(365/12),"")),"")</f>
        <v/>
      </c>
      <c r="AP192" s="2" t="str">
        <f t="shared" si="127"/>
        <v/>
      </c>
      <c r="AQ192" s="21" t="str">
        <f t="shared" si="105"/>
        <v/>
      </c>
      <c r="AR192" t="s">
        <v>55</v>
      </c>
      <c r="AS192" s="45" t="str">
        <f t="shared" si="128"/>
        <v/>
      </c>
      <c r="AT192" s="2" t="str">
        <f>IFERROR(IF(AND(COUNTBLANK(AU$19)=0,AU$19&lt;&gt;0,AU$19&lt;$A192),"",
IF($A192&lt;=AU$14,((AT$11-SUM(AU$26:AU191))*AT$18/365)*(365/12),"")),"")</f>
        <v/>
      </c>
      <c r="AU192" s="2" t="str">
        <f t="shared" si="129"/>
        <v/>
      </c>
      <c r="AV192" s="21" t="str">
        <f t="shared" si="106"/>
        <v/>
      </c>
      <c r="AW192" t="s">
        <v>55</v>
      </c>
      <c r="AX192" s="45" t="str">
        <f t="shared" si="130"/>
        <v/>
      </c>
      <c r="AY192" s="2" t="str">
        <f>IFERROR(IF(AND(COUNTBLANK(AZ$19)=0,AZ$19&lt;&gt;0,AZ$19&lt;$A192),"",
IF($A192&lt;=AZ$14,((AY$11-SUM(AZ$26:AZ191))*AY$18/365)*(365/12),"")),"")</f>
        <v/>
      </c>
      <c r="AZ192" s="2" t="str">
        <f t="shared" si="131"/>
        <v/>
      </c>
      <c r="BA192" s="21" t="str">
        <f t="shared" si="107"/>
        <v/>
      </c>
      <c r="BB192" t="s">
        <v>55</v>
      </c>
      <c r="BC192" s="45" t="str">
        <f t="shared" si="132"/>
        <v/>
      </c>
      <c r="BD192" s="2" t="str">
        <f>IFERROR(IF(AND(COUNTBLANK(BE$19)=0,BE$19&lt;&gt;0,BE$19&lt;$A192),"",
IF($A192&lt;=BE$14,((BD$11-SUM(BE$26:BE191))*BD$18/365)*(365/12),"")),"")</f>
        <v/>
      </c>
      <c r="BE192" s="2" t="str">
        <f t="shared" si="133"/>
        <v/>
      </c>
      <c r="BF192" s="21" t="str">
        <f t="shared" si="108"/>
        <v/>
      </c>
      <c r="BG192" t="s">
        <v>55</v>
      </c>
      <c r="BH192" s="45" t="str">
        <f t="shared" si="134"/>
        <v/>
      </c>
      <c r="BI192" s="2" t="str">
        <f>IFERROR(IF(AND(COUNTBLANK(BJ$19)=0,BJ$19&lt;&gt;0,BJ$19&lt;$A192),"",
IF($A192&lt;=BJ$14,((BI$11-SUM(BJ$26:BJ191))*BI$18/365)*(365/12),"")),"")</f>
        <v/>
      </c>
      <c r="BJ192" s="2" t="str">
        <f t="shared" si="135"/>
        <v/>
      </c>
      <c r="BK192" s="21" t="str">
        <f t="shared" si="109"/>
        <v/>
      </c>
      <c r="BL192" t="s">
        <v>55</v>
      </c>
      <c r="BM192" s="45" t="str">
        <f t="shared" si="136"/>
        <v/>
      </c>
      <c r="BN192" s="2" t="str">
        <f>IFERROR(IF(AND(COUNTBLANK(BO$19)=0,BO$19&lt;&gt;0,BO$19&lt;$A192),"",
IF($A192&lt;=BO$14,((BN$11-SUM(BO$26:BO191))*BN$18/365)*(365/12),"")),"")</f>
        <v/>
      </c>
      <c r="BO192" s="2" t="str">
        <f t="shared" si="137"/>
        <v/>
      </c>
      <c r="BP192" s="21" t="str">
        <f t="shared" si="110"/>
        <v/>
      </c>
      <c r="BQ192" t="s">
        <v>55</v>
      </c>
      <c r="BR192" s="45" t="str">
        <f t="shared" si="138"/>
        <v/>
      </c>
      <c r="BS192" s="2" t="str">
        <f>IFERROR(IF(AND(COUNTBLANK(BT$19)=0,BT$19&lt;&gt;0,BT$19&lt;$A192),"",
IF($A192&lt;=BT$14,((BS$11-SUM(BT$26:BT191))*BS$18/365)*(365/12),"")),"")</f>
        <v/>
      </c>
      <c r="BT192" s="2" t="str">
        <f t="shared" si="139"/>
        <v/>
      </c>
      <c r="BU192" s="21" t="str">
        <f t="shared" si="111"/>
        <v/>
      </c>
      <c r="BV192" t="s">
        <v>55</v>
      </c>
      <c r="BW192" s="45" t="str">
        <f t="shared" si="140"/>
        <v/>
      </c>
      <c r="BX192" s="2" t="str">
        <f>IFERROR(IF(AND(COUNTBLANK(BY$19)=0,BY$19&lt;&gt;0,BY$19&lt;$A192),"",
IF($A192&lt;=BY$14,((BX$11-SUM(BY$26:BY191))*BX$18/365)*(365/12),"")),"")</f>
        <v/>
      </c>
      <c r="BY192" s="2" t="str">
        <f t="shared" si="141"/>
        <v/>
      </c>
      <c r="BZ192" s="21" t="str">
        <f t="shared" si="112"/>
        <v/>
      </c>
    </row>
    <row r="193" spans="1:78" s="2" customFormat="1" x14ac:dyDescent="0.3">
      <c r="A193" s="4">
        <f t="shared" si="142"/>
        <v>168</v>
      </c>
      <c r="B193" s="23">
        <f t="shared" si="96"/>
        <v>47654</v>
      </c>
      <c r="C193" s="24">
        <f t="shared" si="97"/>
        <v>52</v>
      </c>
      <c r="D193" t="s">
        <v>55</v>
      </c>
      <c r="E193" s="45" t="str">
        <f t="shared" si="143"/>
        <v/>
      </c>
      <c r="F193" s="2" t="str">
        <f>IFERROR(IF(AND(COUNTBLANK(G$19)=0,G$19&lt;&gt;0,G$19&lt;$A193),"",
IF($A193&lt;=G$14,((F$11-SUM(G$26:G192))*F$18/365)*(365/12),"")),"")</f>
        <v/>
      </c>
      <c r="G193" s="2" t="str">
        <f t="shared" si="113"/>
        <v/>
      </c>
      <c r="H193" s="21" t="str">
        <f t="shared" si="98"/>
        <v/>
      </c>
      <c r="I193" t="s">
        <v>55</v>
      </c>
      <c r="J193" s="45" t="str">
        <f t="shared" si="114"/>
        <v/>
      </c>
      <c r="K193" s="2" t="str">
        <f>IFERROR(IF(AND(COUNTBLANK(L$19)=0,L$19&lt;&gt;0,L$19&lt;$A193),"",
IF($A193&lt;=L$14,((K$11-SUM(L$26:L192))*K$18/365)*(365/12),"")),"")</f>
        <v/>
      </c>
      <c r="L193" s="2" t="str">
        <f t="shared" si="115"/>
        <v/>
      </c>
      <c r="M193" s="21" t="str">
        <f t="shared" si="99"/>
        <v/>
      </c>
      <c r="N193" t="s">
        <v>55</v>
      </c>
      <c r="O193" s="45" t="str">
        <f t="shared" si="116"/>
        <v/>
      </c>
      <c r="P193" s="2" t="str">
        <f>IFERROR(IF(AND(COUNTBLANK(Q$19)=0,Q$19&lt;&gt;0,Q$19&lt;$A193),"",
IF($A193&lt;=Q$14,((P$11-SUM(Q$26:Q192))*P$18/365)*(365/12),"")),"")</f>
        <v/>
      </c>
      <c r="Q193" s="2" t="str">
        <f t="shared" si="117"/>
        <v/>
      </c>
      <c r="R193" s="21" t="str">
        <f t="shared" si="100"/>
        <v/>
      </c>
      <c r="S193" t="s">
        <v>55</v>
      </c>
      <c r="T193" s="45" t="str">
        <f t="shared" si="118"/>
        <v/>
      </c>
      <c r="U193" s="2" t="str">
        <f>IFERROR(IF(AND(COUNTBLANK(V$19)=0,V$19&lt;&gt;0,V$19&lt;$A193),"",
IF($A193&lt;=V$14,((U$11-SUM(V$26:V192))*U$18/365)*(365/12),"")),"")</f>
        <v/>
      </c>
      <c r="V193" s="2" t="str">
        <f t="shared" si="119"/>
        <v/>
      </c>
      <c r="W193" s="21" t="str">
        <f t="shared" si="101"/>
        <v/>
      </c>
      <c r="X193" t="s">
        <v>55</v>
      </c>
      <c r="Y193" s="45" t="str">
        <f t="shared" si="120"/>
        <v/>
      </c>
      <c r="Z193" s="2" t="str">
        <f>IFERROR(IF(AND(COUNTBLANK(AA$19)=0,AA$19&lt;&gt;0,AA$19&lt;$A193),"",
IF($A193&lt;=AA$14,((Z$11-SUM(AA$26:AA192))*Z$18/365)*(365/12),"")),"")</f>
        <v/>
      </c>
      <c r="AA193" s="2" t="str">
        <f t="shared" si="121"/>
        <v/>
      </c>
      <c r="AB193" s="21" t="str">
        <f t="shared" si="102"/>
        <v/>
      </c>
      <c r="AC193" t="s">
        <v>55</v>
      </c>
      <c r="AD193" s="45" t="str">
        <f t="shared" si="122"/>
        <v/>
      </c>
      <c r="AE193" s="2" t="str">
        <f>IFERROR(IF(AND(COUNTBLANK(AF$19)=0,AF$19&lt;&gt;0,AF$19&lt;$A193),"",
IF($A193&lt;=AF$14,((AE$11-SUM(AF$26:AF192))*AE$18/365)*(365/12),"")),"")</f>
        <v/>
      </c>
      <c r="AF193" s="2" t="str">
        <f t="shared" si="123"/>
        <v/>
      </c>
      <c r="AG193" s="21" t="str">
        <f t="shared" si="103"/>
        <v/>
      </c>
      <c r="AH193" t="s">
        <v>55</v>
      </c>
      <c r="AI193" s="45" t="str">
        <f t="shared" si="124"/>
        <v/>
      </c>
      <c r="AJ193" s="2" t="str">
        <f>IFERROR(IF(AND(COUNTBLANK(AK$19)=0,AK$19&lt;&gt;0,AK$19&lt;$A193),"",
IF($A193&lt;=AK$14,((AJ$11-SUM(AK$26:AK192))*AJ$18/365)*(365/12),"")),"")</f>
        <v/>
      </c>
      <c r="AK193" s="2" t="str">
        <f t="shared" si="125"/>
        <v/>
      </c>
      <c r="AL193" s="21" t="str">
        <f t="shared" si="104"/>
        <v/>
      </c>
      <c r="AM193" t="s">
        <v>55</v>
      </c>
      <c r="AN193" s="45" t="str">
        <f t="shared" si="126"/>
        <v/>
      </c>
      <c r="AO193" s="2" t="str">
        <f>IFERROR(IF(AND(COUNTBLANK(AP$19)=0,AP$19&lt;&gt;0,AP$19&lt;$A193),"",
IF($A193&lt;=AP$14,((AO$11-SUM(AP$26:AP192))*AO$18/365)*(365/12),"")),"")</f>
        <v/>
      </c>
      <c r="AP193" s="2" t="str">
        <f t="shared" si="127"/>
        <v/>
      </c>
      <c r="AQ193" s="21" t="str">
        <f t="shared" si="105"/>
        <v/>
      </c>
      <c r="AR193" t="s">
        <v>55</v>
      </c>
      <c r="AS193" s="45" t="str">
        <f t="shared" si="128"/>
        <v/>
      </c>
      <c r="AT193" s="2" t="str">
        <f>IFERROR(IF(AND(COUNTBLANK(AU$19)=0,AU$19&lt;&gt;0,AU$19&lt;$A193),"",
IF($A193&lt;=AU$14,((AT$11-SUM(AU$26:AU192))*AT$18/365)*(365/12),"")),"")</f>
        <v/>
      </c>
      <c r="AU193" s="2" t="str">
        <f t="shared" si="129"/>
        <v/>
      </c>
      <c r="AV193" s="21" t="str">
        <f t="shared" si="106"/>
        <v/>
      </c>
      <c r="AW193" t="s">
        <v>55</v>
      </c>
      <c r="AX193" s="45" t="str">
        <f t="shared" si="130"/>
        <v/>
      </c>
      <c r="AY193" s="2" t="str">
        <f>IFERROR(IF(AND(COUNTBLANK(AZ$19)=0,AZ$19&lt;&gt;0,AZ$19&lt;$A193),"",
IF($A193&lt;=AZ$14,((AY$11-SUM(AZ$26:AZ192))*AY$18/365)*(365/12),"")),"")</f>
        <v/>
      </c>
      <c r="AZ193" s="2" t="str">
        <f t="shared" si="131"/>
        <v/>
      </c>
      <c r="BA193" s="21" t="str">
        <f t="shared" si="107"/>
        <v/>
      </c>
      <c r="BB193" t="s">
        <v>55</v>
      </c>
      <c r="BC193" s="45" t="str">
        <f t="shared" si="132"/>
        <v/>
      </c>
      <c r="BD193" s="2" t="str">
        <f>IFERROR(IF(AND(COUNTBLANK(BE$19)=0,BE$19&lt;&gt;0,BE$19&lt;$A193),"",
IF($A193&lt;=BE$14,((BD$11-SUM(BE$26:BE192))*BD$18/365)*(365/12),"")),"")</f>
        <v/>
      </c>
      <c r="BE193" s="2" t="str">
        <f t="shared" si="133"/>
        <v/>
      </c>
      <c r="BF193" s="21" t="str">
        <f t="shared" si="108"/>
        <v/>
      </c>
      <c r="BG193" t="s">
        <v>55</v>
      </c>
      <c r="BH193" s="45" t="str">
        <f t="shared" si="134"/>
        <v/>
      </c>
      <c r="BI193" s="2" t="str">
        <f>IFERROR(IF(AND(COUNTBLANK(BJ$19)=0,BJ$19&lt;&gt;0,BJ$19&lt;$A193),"",
IF($A193&lt;=BJ$14,((BI$11-SUM(BJ$26:BJ192))*BI$18/365)*(365/12),"")),"")</f>
        <v/>
      </c>
      <c r="BJ193" s="2" t="str">
        <f t="shared" si="135"/>
        <v/>
      </c>
      <c r="BK193" s="21" t="str">
        <f t="shared" si="109"/>
        <v/>
      </c>
      <c r="BL193" t="s">
        <v>55</v>
      </c>
      <c r="BM193" s="45" t="str">
        <f t="shared" si="136"/>
        <v/>
      </c>
      <c r="BN193" s="2" t="str">
        <f>IFERROR(IF(AND(COUNTBLANK(BO$19)=0,BO$19&lt;&gt;0,BO$19&lt;$A193),"",
IF($A193&lt;=BO$14,((BN$11-SUM(BO$26:BO192))*BN$18/365)*(365/12),"")),"")</f>
        <v/>
      </c>
      <c r="BO193" s="2" t="str">
        <f t="shared" si="137"/>
        <v/>
      </c>
      <c r="BP193" s="21" t="str">
        <f t="shared" si="110"/>
        <v/>
      </c>
      <c r="BQ193" t="s">
        <v>55</v>
      </c>
      <c r="BR193" s="45" t="str">
        <f t="shared" si="138"/>
        <v/>
      </c>
      <c r="BS193" s="2" t="str">
        <f>IFERROR(IF(AND(COUNTBLANK(BT$19)=0,BT$19&lt;&gt;0,BT$19&lt;$A193),"",
IF($A193&lt;=BT$14,((BS$11-SUM(BT$26:BT192))*BS$18/365)*(365/12),"")),"")</f>
        <v/>
      </c>
      <c r="BT193" s="2" t="str">
        <f t="shared" si="139"/>
        <v/>
      </c>
      <c r="BU193" s="21" t="str">
        <f t="shared" si="111"/>
        <v/>
      </c>
      <c r="BV193" t="s">
        <v>55</v>
      </c>
      <c r="BW193" s="45" t="str">
        <f t="shared" si="140"/>
        <v/>
      </c>
      <c r="BX193" s="2" t="str">
        <f>IFERROR(IF(AND(COUNTBLANK(BY$19)=0,BY$19&lt;&gt;0,BY$19&lt;$A193),"",
IF($A193&lt;=BY$14,((BX$11-SUM(BY$26:BY192))*BX$18/365)*(365/12),"")),"")</f>
        <v/>
      </c>
      <c r="BY193" s="2" t="str">
        <f t="shared" si="141"/>
        <v/>
      </c>
      <c r="BZ193" s="21" t="str">
        <f t="shared" si="112"/>
        <v/>
      </c>
    </row>
    <row r="194" spans="1:78" s="2" customFormat="1" x14ac:dyDescent="0.3">
      <c r="A194" s="4">
        <f t="shared" si="142"/>
        <v>169</v>
      </c>
      <c r="B194" s="23">
        <f t="shared" si="96"/>
        <v>47684</v>
      </c>
      <c r="C194" s="24">
        <f t="shared" si="97"/>
        <v>52</v>
      </c>
      <c r="D194" t="s">
        <v>55</v>
      </c>
      <c r="E194" s="45" t="str">
        <f t="shared" si="143"/>
        <v/>
      </c>
      <c r="F194" s="2" t="str">
        <f>IFERROR(IF(AND(COUNTBLANK(G$19)=0,G$19&lt;&gt;0,G$19&lt;$A194),"",
IF($A194&lt;=G$14,((F$11-SUM(G$26:G193))*F$18/365)*(365/12),"")),"")</f>
        <v/>
      </c>
      <c r="G194" s="2" t="str">
        <f t="shared" si="113"/>
        <v/>
      </c>
      <c r="H194" s="21" t="str">
        <f t="shared" si="98"/>
        <v/>
      </c>
      <c r="I194" t="s">
        <v>55</v>
      </c>
      <c r="J194" s="45" t="str">
        <f t="shared" si="114"/>
        <v/>
      </c>
      <c r="K194" s="2" t="str">
        <f>IFERROR(IF(AND(COUNTBLANK(L$19)=0,L$19&lt;&gt;0,L$19&lt;$A194),"",
IF($A194&lt;=L$14,((K$11-SUM(L$26:L193))*K$18/365)*(365/12),"")),"")</f>
        <v/>
      </c>
      <c r="L194" s="2" t="str">
        <f t="shared" si="115"/>
        <v/>
      </c>
      <c r="M194" s="21" t="str">
        <f t="shared" si="99"/>
        <v/>
      </c>
      <c r="N194" t="s">
        <v>55</v>
      </c>
      <c r="O194" s="45" t="str">
        <f t="shared" si="116"/>
        <v/>
      </c>
      <c r="P194" s="2" t="str">
        <f>IFERROR(IF(AND(COUNTBLANK(Q$19)=0,Q$19&lt;&gt;0,Q$19&lt;$A194),"",
IF($A194&lt;=Q$14,((P$11-SUM(Q$26:Q193))*P$18/365)*(365/12),"")),"")</f>
        <v/>
      </c>
      <c r="Q194" s="2" t="str">
        <f t="shared" si="117"/>
        <v/>
      </c>
      <c r="R194" s="21" t="str">
        <f t="shared" si="100"/>
        <v/>
      </c>
      <c r="S194" t="s">
        <v>55</v>
      </c>
      <c r="T194" s="45" t="str">
        <f t="shared" si="118"/>
        <v/>
      </c>
      <c r="U194" s="2" t="str">
        <f>IFERROR(IF(AND(COUNTBLANK(V$19)=0,V$19&lt;&gt;0,V$19&lt;$A194),"",
IF($A194&lt;=V$14,((U$11-SUM(V$26:V193))*U$18/365)*(365/12),"")),"")</f>
        <v/>
      </c>
      <c r="V194" s="2" t="str">
        <f t="shared" si="119"/>
        <v/>
      </c>
      <c r="W194" s="21" t="str">
        <f t="shared" si="101"/>
        <v/>
      </c>
      <c r="X194" t="s">
        <v>55</v>
      </c>
      <c r="Y194" s="45" t="str">
        <f t="shared" si="120"/>
        <v/>
      </c>
      <c r="Z194" s="2" t="str">
        <f>IFERROR(IF(AND(COUNTBLANK(AA$19)=0,AA$19&lt;&gt;0,AA$19&lt;$A194),"",
IF($A194&lt;=AA$14,((Z$11-SUM(AA$26:AA193))*Z$18/365)*(365/12),"")),"")</f>
        <v/>
      </c>
      <c r="AA194" s="2" t="str">
        <f t="shared" si="121"/>
        <v/>
      </c>
      <c r="AB194" s="21" t="str">
        <f t="shared" si="102"/>
        <v/>
      </c>
      <c r="AC194" t="s">
        <v>55</v>
      </c>
      <c r="AD194" s="45" t="str">
        <f t="shared" si="122"/>
        <v/>
      </c>
      <c r="AE194" s="2" t="str">
        <f>IFERROR(IF(AND(COUNTBLANK(AF$19)=0,AF$19&lt;&gt;0,AF$19&lt;$A194),"",
IF($A194&lt;=AF$14,((AE$11-SUM(AF$26:AF193))*AE$18/365)*(365/12),"")),"")</f>
        <v/>
      </c>
      <c r="AF194" s="2" t="str">
        <f t="shared" si="123"/>
        <v/>
      </c>
      <c r="AG194" s="21" t="str">
        <f t="shared" si="103"/>
        <v/>
      </c>
      <c r="AH194" t="s">
        <v>55</v>
      </c>
      <c r="AI194" s="45" t="str">
        <f t="shared" si="124"/>
        <v/>
      </c>
      <c r="AJ194" s="2" t="str">
        <f>IFERROR(IF(AND(COUNTBLANK(AK$19)=0,AK$19&lt;&gt;0,AK$19&lt;$A194),"",
IF($A194&lt;=AK$14,((AJ$11-SUM(AK$26:AK193))*AJ$18/365)*(365/12),"")),"")</f>
        <v/>
      </c>
      <c r="AK194" s="2" t="str">
        <f t="shared" si="125"/>
        <v/>
      </c>
      <c r="AL194" s="21" t="str">
        <f t="shared" si="104"/>
        <v/>
      </c>
      <c r="AM194" t="s">
        <v>55</v>
      </c>
      <c r="AN194" s="45" t="str">
        <f t="shared" si="126"/>
        <v/>
      </c>
      <c r="AO194" s="2" t="str">
        <f>IFERROR(IF(AND(COUNTBLANK(AP$19)=0,AP$19&lt;&gt;0,AP$19&lt;$A194),"",
IF($A194&lt;=AP$14,((AO$11-SUM(AP$26:AP193))*AO$18/365)*(365/12),"")),"")</f>
        <v/>
      </c>
      <c r="AP194" s="2" t="str">
        <f t="shared" si="127"/>
        <v/>
      </c>
      <c r="AQ194" s="21" t="str">
        <f t="shared" si="105"/>
        <v/>
      </c>
      <c r="AR194" t="s">
        <v>55</v>
      </c>
      <c r="AS194" s="45" t="str">
        <f t="shared" si="128"/>
        <v/>
      </c>
      <c r="AT194" s="2" t="str">
        <f>IFERROR(IF(AND(COUNTBLANK(AU$19)=0,AU$19&lt;&gt;0,AU$19&lt;$A194),"",
IF($A194&lt;=AU$14,((AT$11-SUM(AU$26:AU193))*AT$18/365)*(365/12),"")),"")</f>
        <v/>
      </c>
      <c r="AU194" s="2" t="str">
        <f t="shared" si="129"/>
        <v/>
      </c>
      <c r="AV194" s="21" t="str">
        <f t="shared" si="106"/>
        <v/>
      </c>
      <c r="AW194" t="s">
        <v>55</v>
      </c>
      <c r="AX194" s="45" t="str">
        <f t="shared" si="130"/>
        <v/>
      </c>
      <c r="AY194" s="2" t="str">
        <f>IFERROR(IF(AND(COUNTBLANK(AZ$19)=0,AZ$19&lt;&gt;0,AZ$19&lt;$A194),"",
IF($A194&lt;=AZ$14,((AY$11-SUM(AZ$26:AZ193))*AY$18/365)*(365/12),"")),"")</f>
        <v/>
      </c>
      <c r="AZ194" s="2" t="str">
        <f t="shared" si="131"/>
        <v/>
      </c>
      <c r="BA194" s="21" t="str">
        <f t="shared" si="107"/>
        <v/>
      </c>
      <c r="BB194" t="s">
        <v>55</v>
      </c>
      <c r="BC194" s="45" t="str">
        <f t="shared" si="132"/>
        <v/>
      </c>
      <c r="BD194" s="2" t="str">
        <f>IFERROR(IF(AND(COUNTBLANK(BE$19)=0,BE$19&lt;&gt;0,BE$19&lt;$A194),"",
IF($A194&lt;=BE$14,((BD$11-SUM(BE$26:BE193))*BD$18/365)*(365/12),"")),"")</f>
        <v/>
      </c>
      <c r="BE194" s="2" t="str">
        <f t="shared" si="133"/>
        <v/>
      </c>
      <c r="BF194" s="21" t="str">
        <f t="shared" si="108"/>
        <v/>
      </c>
      <c r="BG194" t="s">
        <v>55</v>
      </c>
      <c r="BH194" s="45" t="str">
        <f t="shared" si="134"/>
        <v/>
      </c>
      <c r="BI194" s="2" t="str">
        <f>IFERROR(IF(AND(COUNTBLANK(BJ$19)=0,BJ$19&lt;&gt;0,BJ$19&lt;$A194),"",
IF($A194&lt;=BJ$14,((BI$11-SUM(BJ$26:BJ193))*BI$18/365)*(365/12),"")),"")</f>
        <v/>
      </c>
      <c r="BJ194" s="2" t="str">
        <f t="shared" si="135"/>
        <v/>
      </c>
      <c r="BK194" s="21" t="str">
        <f t="shared" si="109"/>
        <v/>
      </c>
      <c r="BL194" t="s">
        <v>55</v>
      </c>
      <c r="BM194" s="45" t="str">
        <f t="shared" si="136"/>
        <v/>
      </c>
      <c r="BN194" s="2" t="str">
        <f>IFERROR(IF(AND(COUNTBLANK(BO$19)=0,BO$19&lt;&gt;0,BO$19&lt;$A194),"",
IF($A194&lt;=BO$14,((BN$11-SUM(BO$26:BO193))*BN$18/365)*(365/12),"")),"")</f>
        <v/>
      </c>
      <c r="BO194" s="2" t="str">
        <f t="shared" si="137"/>
        <v/>
      </c>
      <c r="BP194" s="21" t="str">
        <f t="shared" si="110"/>
        <v/>
      </c>
      <c r="BQ194" t="s">
        <v>55</v>
      </c>
      <c r="BR194" s="45" t="str">
        <f t="shared" si="138"/>
        <v/>
      </c>
      <c r="BS194" s="2" t="str">
        <f>IFERROR(IF(AND(COUNTBLANK(BT$19)=0,BT$19&lt;&gt;0,BT$19&lt;$A194),"",
IF($A194&lt;=BT$14,((BS$11-SUM(BT$26:BT193))*BS$18/365)*(365/12),"")),"")</f>
        <v/>
      </c>
      <c r="BT194" s="2" t="str">
        <f t="shared" si="139"/>
        <v/>
      </c>
      <c r="BU194" s="21" t="str">
        <f t="shared" si="111"/>
        <v/>
      </c>
      <c r="BV194" t="s">
        <v>55</v>
      </c>
      <c r="BW194" s="45" t="str">
        <f t="shared" si="140"/>
        <v/>
      </c>
      <c r="BX194" s="2" t="str">
        <f>IFERROR(IF(AND(COUNTBLANK(BY$19)=0,BY$19&lt;&gt;0,BY$19&lt;$A194),"",
IF($A194&lt;=BY$14,((BX$11-SUM(BY$26:BY193))*BX$18/365)*(365/12),"")),"")</f>
        <v/>
      </c>
      <c r="BY194" s="2" t="str">
        <f t="shared" si="141"/>
        <v/>
      </c>
      <c r="BZ194" s="21" t="str">
        <f t="shared" si="112"/>
        <v/>
      </c>
    </row>
    <row r="195" spans="1:78" s="2" customFormat="1" x14ac:dyDescent="0.3">
      <c r="A195" s="4">
        <f t="shared" si="142"/>
        <v>170</v>
      </c>
      <c r="B195" s="23">
        <f t="shared" si="96"/>
        <v>47715</v>
      </c>
      <c r="C195" s="24">
        <f t="shared" si="97"/>
        <v>52</v>
      </c>
      <c r="D195" t="s">
        <v>55</v>
      </c>
      <c r="E195" s="45" t="str">
        <f t="shared" si="143"/>
        <v/>
      </c>
      <c r="F195" s="2" t="str">
        <f>IFERROR(IF(AND(COUNTBLANK(G$19)=0,G$19&lt;&gt;0,G$19&lt;$A195),"",
IF($A195&lt;=G$14,((F$11-SUM(G$26:G194))*F$18/365)*(365/12),"")),"")</f>
        <v/>
      </c>
      <c r="G195" s="2" t="str">
        <f t="shared" si="113"/>
        <v/>
      </c>
      <c r="H195" s="21" t="str">
        <f t="shared" si="98"/>
        <v/>
      </c>
      <c r="I195" t="s">
        <v>55</v>
      </c>
      <c r="J195" s="45" t="str">
        <f t="shared" si="114"/>
        <v/>
      </c>
      <c r="K195" s="2" t="str">
        <f>IFERROR(IF(AND(COUNTBLANK(L$19)=0,L$19&lt;&gt;0,L$19&lt;$A195),"",
IF($A195&lt;=L$14,((K$11-SUM(L$26:L194))*K$18/365)*(365/12),"")),"")</f>
        <v/>
      </c>
      <c r="L195" s="2" t="str">
        <f t="shared" si="115"/>
        <v/>
      </c>
      <c r="M195" s="21" t="str">
        <f t="shared" si="99"/>
        <v/>
      </c>
      <c r="N195" t="s">
        <v>55</v>
      </c>
      <c r="O195" s="45" t="str">
        <f t="shared" si="116"/>
        <v/>
      </c>
      <c r="P195" s="2" t="str">
        <f>IFERROR(IF(AND(COUNTBLANK(Q$19)=0,Q$19&lt;&gt;0,Q$19&lt;$A195),"",
IF($A195&lt;=Q$14,((P$11-SUM(Q$26:Q194))*P$18/365)*(365/12),"")),"")</f>
        <v/>
      </c>
      <c r="Q195" s="2" t="str">
        <f t="shared" si="117"/>
        <v/>
      </c>
      <c r="R195" s="21" t="str">
        <f t="shared" si="100"/>
        <v/>
      </c>
      <c r="S195" t="s">
        <v>55</v>
      </c>
      <c r="T195" s="45" t="str">
        <f t="shared" si="118"/>
        <v/>
      </c>
      <c r="U195" s="2" t="str">
        <f>IFERROR(IF(AND(COUNTBLANK(V$19)=0,V$19&lt;&gt;0,V$19&lt;$A195),"",
IF($A195&lt;=V$14,((U$11-SUM(V$26:V194))*U$18/365)*(365/12),"")),"")</f>
        <v/>
      </c>
      <c r="V195" s="2" t="str">
        <f t="shared" si="119"/>
        <v/>
      </c>
      <c r="W195" s="21" t="str">
        <f t="shared" si="101"/>
        <v/>
      </c>
      <c r="X195" t="s">
        <v>55</v>
      </c>
      <c r="Y195" s="45" t="str">
        <f t="shared" si="120"/>
        <v/>
      </c>
      <c r="Z195" s="2" t="str">
        <f>IFERROR(IF(AND(COUNTBLANK(AA$19)=0,AA$19&lt;&gt;0,AA$19&lt;$A195),"",
IF($A195&lt;=AA$14,((Z$11-SUM(AA$26:AA194))*Z$18/365)*(365/12),"")),"")</f>
        <v/>
      </c>
      <c r="AA195" s="2" t="str">
        <f t="shared" si="121"/>
        <v/>
      </c>
      <c r="AB195" s="21" t="str">
        <f t="shared" si="102"/>
        <v/>
      </c>
      <c r="AC195" t="s">
        <v>55</v>
      </c>
      <c r="AD195" s="45" t="str">
        <f t="shared" si="122"/>
        <v/>
      </c>
      <c r="AE195" s="2" t="str">
        <f>IFERROR(IF(AND(COUNTBLANK(AF$19)=0,AF$19&lt;&gt;0,AF$19&lt;$A195),"",
IF($A195&lt;=AF$14,((AE$11-SUM(AF$26:AF194))*AE$18/365)*(365/12),"")),"")</f>
        <v/>
      </c>
      <c r="AF195" s="2" t="str">
        <f t="shared" si="123"/>
        <v/>
      </c>
      <c r="AG195" s="21" t="str">
        <f t="shared" si="103"/>
        <v/>
      </c>
      <c r="AH195" t="s">
        <v>55</v>
      </c>
      <c r="AI195" s="45" t="str">
        <f t="shared" si="124"/>
        <v/>
      </c>
      <c r="AJ195" s="2" t="str">
        <f>IFERROR(IF(AND(COUNTBLANK(AK$19)=0,AK$19&lt;&gt;0,AK$19&lt;$A195),"",
IF($A195&lt;=AK$14,((AJ$11-SUM(AK$26:AK194))*AJ$18/365)*(365/12),"")),"")</f>
        <v/>
      </c>
      <c r="AK195" s="2" t="str">
        <f t="shared" si="125"/>
        <v/>
      </c>
      <c r="AL195" s="21" t="str">
        <f t="shared" si="104"/>
        <v/>
      </c>
      <c r="AM195" t="s">
        <v>55</v>
      </c>
      <c r="AN195" s="45" t="str">
        <f t="shared" si="126"/>
        <v/>
      </c>
      <c r="AO195" s="2" t="str">
        <f>IFERROR(IF(AND(COUNTBLANK(AP$19)=0,AP$19&lt;&gt;0,AP$19&lt;$A195),"",
IF($A195&lt;=AP$14,((AO$11-SUM(AP$26:AP194))*AO$18/365)*(365/12),"")),"")</f>
        <v/>
      </c>
      <c r="AP195" s="2" t="str">
        <f t="shared" si="127"/>
        <v/>
      </c>
      <c r="AQ195" s="21" t="str">
        <f t="shared" si="105"/>
        <v/>
      </c>
      <c r="AR195" t="s">
        <v>55</v>
      </c>
      <c r="AS195" s="45" t="str">
        <f t="shared" si="128"/>
        <v/>
      </c>
      <c r="AT195" s="2" t="str">
        <f>IFERROR(IF(AND(COUNTBLANK(AU$19)=0,AU$19&lt;&gt;0,AU$19&lt;$A195),"",
IF($A195&lt;=AU$14,((AT$11-SUM(AU$26:AU194))*AT$18/365)*(365/12),"")),"")</f>
        <v/>
      </c>
      <c r="AU195" s="2" t="str">
        <f t="shared" si="129"/>
        <v/>
      </c>
      <c r="AV195" s="21" t="str">
        <f t="shared" si="106"/>
        <v/>
      </c>
      <c r="AW195" t="s">
        <v>55</v>
      </c>
      <c r="AX195" s="45" t="str">
        <f t="shared" si="130"/>
        <v/>
      </c>
      <c r="AY195" s="2" t="str">
        <f>IFERROR(IF(AND(COUNTBLANK(AZ$19)=0,AZ$19&lt;&gt;0,AZ$19&lt;$A195),"",
IF($A195&lt;=AZ$14,((AY$11-SUM(AZ$26:AZ194))*AY$18/365)*(365/12),"")),"")</f>
        <v/>
      </c>
      <c r="AZ195" s="2" t="str">
        <f t="shared" si="131"/>
        <v/>
      </c>
      <c r="BA195" s="21" t="str">
        <f t="shared" si="107"/>
        <v/>
      </c>
      <c r="BB195" t="s">
        <v>55</v>
      </c>
      <c r="BC195" s="45" t="str">
        <f t="shared" si="132"/>
        <v/>
      </c>
      <c r="BD195" s="2" t="str">
        <f>IFERROR(IF(AND(COUNTBLANK(BE$19)=0,BE$19&lt;&gt;0,BE$19&lt;$A195),"",
IF($A195&lt;=BE$14,((BD$11-SUM(BE$26:BE194))*BD$18/365)*(365/12),"")),"")</f>
        <v/>
      </c>
      <c r="BE195" s="2" t="str">
        <f t="shared" si="133"/>
        <v/>
      </c>
      <c r="BF195" s="21" t="str">
        <f t="shared" si="108"/>
        <v/>
      </c>
      <c r="BG195" t="s">
        <v>55</v>
      </c>
      <c r="BH195" s="45" t="str">
        <f t="shared" si="134"/>
        <v/>
      </c>
      <c r="BI195" s="2" t="str">
        <f>IFERROR(IF(AND(COUNTBLANK(BJ$19)=0,BJ$19&lt;&gt;0,BJ$19&lt;$A195),"",
IF($A195&lt;=BJ$14,((BI$11-SUM(BJ$26:BJ194))*BI$18/365)*(365/12),"")),"")</f>
        <v/>
      </c>
      <c r="BJ195" s="2" t="str">
        <f t="shared" si="135"/>
        <v/>
      </c>
      <c r="BK195" s="21" t="str">
        <f t="shared" si="109"/>
        <v/>
      </c>
      <c r="BL195" t="s">
        <v>55</v>
      </c>
      <c r="BM195" s="45" t="str">
        <f t="shared" si="136"/>
        <v/>
      </c>
      <c r="BN195" s="2" t="str">
        <f>IFERROR(IF(AND(COUNTBLANK(BO$19)=0,BO$19&lt;&gt;0,BO$19&lt;$A195),"",
IF($A195&lt;=BO$14,((BN$11-SUM(BO$26:BO194))*BN$18/365)*(365/12),"")),"")</f>
        <v/>
      </c>
      <c r="BO195" s="2" t="str">
        <f t="shared" si="137"/>
        <v/>
      </c>
      <c r="BP195" s="21" t="str">
        <f t="shared" si="110"/>
        <v/>
      </c>
      <c r="BQ195" t="s">
        <v>55</v>
      </c>
      <c r="BR195" s="45" t="str">
        <f t="shared" si="138"/>
        <v/>
      </c>
      <c r="BS195" s="2" t="str">
        <f>IFERROR(IF(AND(COUNTBLANK(BT$19)=0,BT$19&lt;&gt;0,BT$19&lt;$A195),"",
IF($A195&lt;=BT$14,((BS$11-SUM(BT$26:BT194))*BS$18/365)*(365/12),"")),"")</f>
        <v/>
      </c>
      <c r="BT195" s="2" t="str">
        <f t="shared" si="139"/>
        <v/>
      </c>
      <c r="BU195" s="21" t="str">
        <f t="shared" si="111"/>
        <v/>
      </c>
      <c r="BV195" t="s">
        <v>55</v>
      </c>
      <c r="BW195" s="45" t="str">
        <f t="shared" si="140"/>
        <v/>
      </c>
      <c r="BX195" s="2" t="str">
        <f>IFERROR(IF(AND(COUNTBLANK(BY$19)=0,BY$19&lt;&gt;0,BY$19&lt;$A195),"",
IF($A195&lt;=BY$14,((BX$11-SUM(BY$26:BY194))*BX$18/365)*(365/12),"")),"")</f>
        <v/>
      </c>
      <c r="BY195" s="2" t="str">
        <f t="shared" si="141"/>
        <v/>
      </c>
      <c r="BZ195" s="21" t="str">
        <f t="shared" si="112"/>
        <v/>
      </c>
    </row>
    <row r="196" spans="1:78" s="2" customFormat="1" x14ac:dyDescent="0.3">
      <c r="A196" s="4">
        <f t="shared" si="142"/>
        <v>171</v>
      </c>
      <c r="B196" s="23">
        <f t="shared" si="96"/>
        <v>47746</v>
      </c>
      <c r="C196" s="24">
        <f t="shared" si="97"/>
        <v>52</v>
      </c>
      <c r="D196" t="s">
        <v>55</v>
      </c>
      <c r="E196" s="45" t="str">
        <f t="shared" si="143"/>
        <v/>
      </c>
      <c r="F196" s="2" t="str">
        <f>IFERROR(IF(AND(COUNTBLANK(G$19)=0,G$19&lt;&gt;0,G$19&lt;$A196),"",
IF($A196&lt;=G$14,((F$11-SUM(G$26:G195))*F$18/365)*(365/12),"")),"")</f>
        <v/>
      </c>
      <c r="G196" s="2" t="str">
        <f t="shared" si="113"/>
        <v/>
      </c>
      <c r="H196" s="21" t="str">
        <f t="shared" si="98"/>
        <v/>
      </c>
      <c r="I196" t="s">
        <v>55</v>
      </c>
      <c r="J196" s="45" t="str">
        <f t="shared" si="114"/>
        <v/>
      </c>
      <c r="K196" s="2" t="str">
        <f>IFERROR(IF(AND(COUNTBLANK(L$19)=0,L$19&lt;&gt;0,L$19&lt;$A196),"",
IF($A196&lt;=L$14,((K$11-SUM(L$26:L195))*K$18/365)*(365/12),"")),"")</f>
        <v/>
      </c>
      <c r="L196" s="2" t="str">
        <f t="shared" si="115"/>
        <v/>
      </c>
      <c r="M196" s="21" t="str">
        <f t="shared" si="99"/>
        <v/>
      </c>
      <c r="N196" t="s">
        <v>55</v>
      </c>
      <c r="O196" s="45" t="str">
        <f t="shared" si="116"/>
        <v/>
      </c>
      <c r="P196" s="2" t="str">
        <f>IFERROR(IF(AND(COUNTBLANK(Q$19)=0,Q$19&lt;&gt;0,Q$19&lt;$A196),"",
IF($A196&lt;=Q$14,((P$11-SUM(Q$26:Q195))*P$18/365)*(365/12),"")),"")</f>
        <v/>
      </c>
      <c r="Q196" s="2" t="str">
        <f t="shared" si="117"/>
        <v/>
      </c>
      <c r="R196" s="21" t="str">
        <f t="shared" si="100"/>
        <v/>
      </c>
      <c r="S196" t="s">
        <v>55</v>
      </c>
      <c r="T196" s="45" t="str">
        <f t="shared" si="118"/>
        <v/>
      </c>
      <c r="U196" s="2" t="str">
        <f>IFERROR(IF(AND(COUNTBLANK(V$19)=0,V$19&lt;&gt;0,V$19&lt;$A196),"",
IF($A196&lt;=V$14,((U$11-SUM(V$26:V195))*U$18/365)*(365/12),"")),"")</f>
        <v/>
      </c>
      <c r="V196" s="2" t="str">
        <f t="shared" si="119"/>
        <v/>
      </c>
      <c r="W196" s="21" t="str">
        <f t="shared" si="101"/>
        <v/>
      </c>
      <c r="X196" t="s">
        <v>55</v>
      </c>
      <c r="Y196" s="45" t="str">
        <f t="shared" si="120"/>
        <v/>
      </c>
      <c r="Z196" s="2" t="str">
        <f>IFERROR(IF(AND(COUNTBLANK(AA$19)=0,AA$19&lt;&gt;0,AA$19&lt;$A196),"",
IF($A196&lt;=AA$14,((Z$11-SUM(AA$26:AA195))*Z$18/365)*(365/12),"")),"")</f>
        <v/>
      </c>
      <c r="AA196" s="2" t="str">
        <f t="shared" si="121"/>
        <v/>
      </c>
      <c r="AB196" s="21" t="str">
        <f t="shared" si="102"/>
        <v/>
      </c>
      <c r="AC196" t="s">
        <v>55</v>
      </c>
      <c r="AD196" s="45" t="str">
        <f t="shared" si="122"/>
        <v/>
      </c>
      <c r="AE196" s="2" t="str">
        <f>IFERROR(IF(AND(COUNTBLANK(AF$19)=0,AF$19&lt;&gt;0,AF$19&lt;$A196),"",
IF($A196&lt;=AF$14,((AE$11-SUM(AF$26:AF195))*AE$18/365)*(365/12),"")),"")</f>
        <v/>
      </c>
      <c r="AF196" s="2" t="str">
        <f t="shared" si="123"/>
        <v/>
      </c>
      <c r="AG196" s="21" t="str">
        <f t="shared" si="103"/>
        <v/>
      </c>
      <c r="AH196" t="s">
        <v>55</v>
      </c>
      <c r="AI196" s="45" t="str">
        <f t="shared" si="124"/>
        <v/>
      </c>
      <c r="AJ196" s="2" t="str">
        <f>IFERROR(IF(AND(COUNTBLANK(AK$19)=0,AK$19&lt;&gt;0,AK$19&lt;$A196),"",
IF($A196&lt;=AK$14,((AJ$11-SUM(AK$26:AK195))*AJ$18/365)*(365/12),"")),"")</f>
        <v/>
      </c>
      <c r="AK196" s="2" t="str">
        <f t="shared" si="125"/>
        <v/>
      </c>
      <c r="AL196" s="21" t="str">
        <f t="shared" si="104"/>
        <v/>
      </c>
      <c r="AM196" t="s">
        <v>55</v>
      </c>
      <c r="AN196" s="45" t="str">
        <f t="shared" si="126"/>
        <v/>
      </c>
      <c r="AO196" s="2" t="str">
        <f>IFERROR(IF(AND(COUNTBLANK(AP$19)=0,AP$19&lt;&gt;0,AP$19&lt;$A196),"",
IF($A196&lt;=AP$14,((AO$11-SUM(AP$26:AP195))*AO$18/365)*(365/12),"")),"")</f>
        <v/>
      </c>
      <c r="AP196" s="2" t="str">
        <f t="shared" si="127"/>
        <v/>
      </c>
      <c r="AQ196" s="21" t="str">
        <f t="shared" si="105"/>
        <v/>
      </c>
      <c r="AR196" t="s">
        <v>55</v>
      </c>
      <c r="AS196" s="45" t="str">
        <f t="shared" si="128"/>
        <v/>
      </c>
      <c r="AT196" s="2" t="str">
        <f>IFERROR(IF(AND(COUNTBLANK(AU$19)=0,AU$19&lt;&gt;0,AU$19&lt;$A196),"",
IF($A196&lt;=AU$14,((AT$11-SUM(AU$26:AU195))*AT$18/365)*(365/12),"")),"")</f>
        <v/>
      </c>
      <c r="AU196" s="2" t="str">
        <f t="shared" si="129"/>
        <v/>
      </c>
      <c r="AV196" s="21" t="str">
        <f t="shared" si="106"/>
        <v/>
      </c>
      <c r="AW196" t="s">
        <v>55</v>
      </c>
      <c r="AX196" s="45" t="str">
        <f t="shared" si="130"/>
        <v/>
      </c>
      <c r="AY196" s="2" t="str">
        <f>IFERROR(IF(AND(COUNTBLANK(AZ$19)=0,AZ$19&lt;&gt;0,AZ$19&lt;$A196),"",
IF($A196&lt;=AZ$14,((AY$11-SUM(AZ$26:AZ195))*AY$18/365)*(365/12),"")),"")</f>
        <v/>
      </c>
      <c r="AZ196" s="2" t="str">
        <f t="shared" si="131"/>
        <v/>
      </c>
      <c r="BA196" s="21" t="str">
        <f t="shared" si="107"/>
        <v/>
      </c>
      <c r="BB196" t="s">
        <v>55</v>
      </c>
      <c r="BC196" s="45" t="str">
        <f t="shared" si="132"/>
        <v/>
      </c>
      <c r="BD196" s="2" t="str">
        <f>IFERROR(IF(AND(COUNTBLANK(BE$19)=0,BE$19&lt;&gt;0,BE$19&lt;$A196),"",
IF($A196&lt;=BE$14,((BD$11-SUM(BE$26:BE195))*BD$18/365)*(365/12),"")),"")</f>
        <v/>
      </c>
      <c r="BE196" s="2" t="str">
        <f t="shared" si="133"/>
        <v/>
      </c>
      <c r="BF196" s="21" t="str">
        <f t="shared" si="108"/>
        <v/>
      </c>
      <c r="BG196" t="s">
        <v>55</v>
      </c>
      <c r="BH196" s="45" t="str">
        <f t="shared" si="134"/>
        <v/>
      </c>
      <c r="BI196" s="2" t="str">
        <f>IFERROR(IF(AND(COUNTBLANK(BJ$19)=0,BJ$19&lt;&gt;0,BJ$19&lt;$A196),"",
IF($A196&lt;=BJ$14,((BI$11-SUM(BJ$26:BJ195))*BI$18/365)*(365/12),"")),"")</f>
        <v/>
      </c>
      <c r="BJ196" s="2" t="str">
        <f t="shared" si="135"/>
        <v/>
      </c>
      <c r="BK196" s="21" t="str">
        <f t="shared" si="109"/>
        <v/>
      </c>
      <c r="BL196" t="s">
        <v>55</v>
      </c>
      <c r="BM196" s="45" t="str">
        <f t="shared" si="136"/>
        <v/>
      </c>
      <c r="BN196" s="2" t="str">
        <f>IFERROR(IF(AND(COUNTBLANK(BO$19)=0,BO$19&lt;&gt;0,BO$19&lt;$A196),"",
IF($A196&lt;=BO$14,((BN$11-SUM(BO$26:BO195))*BN$18/365)*(365/12),"")),"")</f>
        <v/>
      </c>
      <c r="BO196" s="2" t="str">
        <f t="shared" si="137"/>
        <v/>
      </c>
      <c r="BP196" s="21" t="str">
        <f t="shared" si="110"/>
        <v/>
      </c>
      <c r="BQ196" t="s">
        <v>55</v>
      </c>
      <c r="BR196" s="45" t="str">
        <f t="shared" si="138"/>
        <v/>
      </c>
      <c r="BS196" s="2" t="str">
        <f>IFERROR(IF(AND(COUNTBLANK(BT$19)=0,BT$19&lt;&gt;0,BT$19&lt;$A196),"",
IF($A196&lt;=BT$14,((BS$11-SUM(BT$26:BT195))*BS$18/365)*(365/12),"")),"")</f>
        <v/>
      </c>
      <c r="BT196" s="2" t="str">
        <f t="shared" si="139"/>
        <v/>
      </c>
      <c r="BU196" s="21" t="str">
        <f t="shared" si="111"/>
        <v/>
      </c>
      <c r="BV196" t="s">
        <v>55</v>
      </c>
      <c r="BW196" s="45" t="str">
        <f t="shared" si="140"/>
        <v/>
      </c>
      <c r="BX196" s="2" t="str">
        <f>IFERROR(IF(AND(COUNTBLANK(BY$19)=0,BY$19&lt;&gt;0,BY$19&lt;$A196),"",
IF($A196&lt;=BY$14,((BX$11-SUM(BY$26:BY195))*BX$18/365)*(365/12),"")),"")</f>
        <v/>
      </c>
      <c r="BY196" s="2" t="str">
        <f t="shared" si="141"/>
        <v/>
      </c>
      <c r="BZ196" s="21" t="str">
        <f t="shared" si="112"/>
        <v/>
      </c>
    </row>
    <row r="197" spans="1:78" s="2" customFormat="1" x14ac:dyDescent="0.3">
      <c r="A197" s="4">
        <f t="shared" si="142"/>
        <v>172</v>
      </c>
      <c r="B197" s="23">
        <f t="shared" si="96"/>
        <v>47776</v>
      </c>
      <c r="C197" s="24">
        <f t="shared" si="97"/>
        <v>52</v>
      </c>
      <c r="D197" t="s">
        <v>55</v>
      </c>
      <c r="E197" s="45" t="str">
        <f t="shared" si="143"/>
        <v/>
      </c>
      <c r="F197" s="2" t="str">
        <f>IFERROR(IF(AND(COUNTBLANK(G$19)=0,G$19&lt;&gt;0,G$19&lt;$A197),"",
IF($A197&lt;=G$14,((F$11-SUM(G$26:G196))*F$18/365)*(365/12),"")),"")</f>
        <v/>
      </c>
      <c r="G197" s="2" t="str">
        <f t="shared" si="113"/>
        <v/>
      </c>
      <c r="H197" s="21" t="str">
        <f t="shared" si="98"/>
        <v/>
      </c>
      <c r="I197" t="s">
        <v>55</v>
      </c>
      <c r="J197" s="45" t="str">
        <f t="shared" si="114"/>
        <v/>
      </c>
      <c r="K197" s="2" t="str">
        <f>IFERROR(IF(AND(COUNTBLANK(L$19)=0,L$19&lt;&gt;0,L$19&lt;$A197),"",
IF($A197&lt;=L$14,((K$11-SUM(L$26:L196))*K$18/365)*(365/12),"")),"")</f>
        <v/>
      </c>
      <c r="L197" s="2" t="str">
        <f t="shared" si="115"/>
        <v/>
      </c>
      <c r="M197" s="21" t="str">
        <f t="shared" si="99"/>
        <v/>
      </c>
      <c r="N197" t="s">
        <v>55</v>
      </c>
      <c r="O197" s="45" t="str">
        <f t="shared" si="116"/>
        <v/>
      </c>
      <c r="P197" s="2" t="str">
        <f>IFERROR(IF(AND(COUNTBLANK(Q$19)=0,Q$19&lt;&gt;0,Q$19&lt;$A197),"",
IF($A197&lt;=Q$14,((P$11-SUM(Q$26:Q196))*P$18/365)*(365/12),"")),"")</f>
        <v/>
      </c>
      <c r="Q197" s="2" t="str">
        <f t="shared" si="117"/>
        <v/>
      </c>
      <c r="R197" s="21" t="str">
        <f t="shared" si="100"/>
        <v/>
      </c>
      <c r="S197" t="s">
        <v>55</v>
      </c>
      <c r="T197" s="45" t="str">
        <f t="shared" si="118"/>
        <v/>
      </c>
      <c r="U197" s="2" t="str">
        <f>IFERROR(IF(AND(COUNTBLANK(V$19)=0,V$19&lt;&gt;0,V$19&lt;$A197),"",
IF($A197&lt;=V$14,((U$11-SUM(V$26:V196))*U$18/365)*(365/12),"")),"")</f>
        <v/>
      </c>
      <c r="V197" s="2" t="str">
        <f t="shared" si="119"/>
        <v/>
      </c>
      <c r="W197" s="21" t="str">
        <f t="shared" si="101"/>
        <v/>
      </c>
      <c r="X197" t="s">
        <v>55</v>
      </c>
      <c r="Y197" s="45" t="str">
        <f t="shared" si="120"/>
        <v/>
      </c>
      <c r="Z197" s="2" t="str">
        <f>IFERROR(IF(AND(COUNTBLANK(AA$19)=0,AA$19&lt;&gt;0,AA$19&lt;$A197),"",
IF($A197&lt;=AA$14,((Z$11-SUM(AA$26:AA196))*Z$18/365)*(365/12),"")),"")</f>
        <v/>
      </c>
      <c r="AA197" s="2" t="str">
        <f t="shared" si="121"/>
        <v/>
      </c>
      <c r="AB197" s="21" t="str">
        <f t="shared" si="102"/>
        <v/>
      </c>
      <c r="AC197" t="s">
        <v>55</v>
      </c>
      <c r="AD197" s="45" t="str">
        <f t="shared" si="122"/>
        <v/>
      </c>
      <c r="AE197" s="2" t="str">
        <f>IFERROR(IF(AND(COUNTBLANK(AF$19)=0,AF$19&lt;&gt;0,AF$19&lt;$A197),"",
IF($A197&lt;=AF$14,((AE$11-SUM(AF$26:AF196))*AE$18/365)*(365/12),"")),"")</f>
        <v/>
      </c>
      <c r="AF197" s="2" t="str">
        <f t="shared" si="123"/>
        <v/>
      </c>
      <c r="AG197" s="21" t="str">
        <f t="shared" si="103"/>
        <v/>
      </c>
      <c r="AH197" t="s">
        <v>55</v>
      </c>
      <c r="AI197" s="45" t="str">
        <f t="shared" si="124"/>
        <v/>
      </c>
      <c r="AJ197" s="2" t="str">
        <f>IFERROR(IF(AND(COUNTBLANK(AK$19)=0,AK$19&lt;&gt;0,AK$19&lt;$A197),"",
IF($A197&lt;=AK$14,((AJ$11-SUM(AK$26:AK196))*AJ$18/365)*(365/12),"")),"")</f>
        <v/>
      </c>
      <c r="AK197" s="2" t="str">
        <f t="shared" si="125"/>
        <v/>
      </c>
      <c r="AL197" s="21" t="str">
        <f t="shared" si="104"/>
        <v/>
      </c>
      <c r="AM197" t="s">
        <v>55</v>
      </c>
      <c r="AN197" s="45" t="str">
        <f t="shared" si="126"/>
        <v/>
      </c>
      <c r="AO197" s="2" t="str">
        <f>IFERROR(IF(AND(COUNTBLANK(AP$19)=0,AP$19&lt;&gt;0,AP$19&lt;$A197),"",
IF($A197&lt;=AP$14,((AO$11-SUM(AP$26:AP196))*AO$18/365)*(365/12),"")),"")</f>
        <v/>
      </c>
      <c r="AP197" s="2" t="str">
        <f t="shared" si="127"/>
        <v/>
      </c>
      <c r="AQ197" s="21" t="str">
        <f t="shared" si="105"/>
        <v/>
      </c>
      <c r="AR197" t="s">
        <v>55</v>
      </c>
      <c r="AS197" s="45" t="str">
        <f t="shared" si="128"/>
        <v/>
      </c>
      <c r="AT197" s="2" t="str">
        <f>IFERROR(IF(AND(COUNTBLANK(AU$19)=0,AU$19&lt;&gt;0,AU$19&lt;$A197),"",
IF($A197&lt;=AU$14,((AT$11-SUM(AU$26:AU196))*AT$18/365)*(365/12),"")),"")</f>
        <v/>
      </c>
      <c r="AU197" s="2" t="str">
        <f t="shared" si="129"/>
        <v/>
      </c>
      <c r="AV197" s="21" t="str">
        <f t="shared" si="106"/>
        <v/>
      </c>
      <c r="AW197" t="s">
        <v>55</v>
      </c>
      <c r="AX197" s="45" t="str">
        <f t="shared" si="130"/>
        <v/>
      </c>
      <c r="AY197" s="2" t="str">
        <f>IFERROR(IF(AND(COUNTBLANK(AZ$19)=0,AZ$19&lt;&gt;0,AZ$19&lt;$A197),"",
IF($A197&lt;=AZ$14,((AY$11-SUM(AZ$26:AZ196))*AY$18/365)*(365/12),"")),"")</f>
        <v/>
      </c>
      <c r="AZ197" s="2" t="str">
        <f t="shared" si="131"/>
        <v/>
      </c>
      <c r="BA197" s="21" t="str">
        <f t="shared" si="107"/>
        <v/>
      </c>
      <c r="BB197" t="s">
        <v>55</v>
      </c>
      <c r="BC197" s="45" t="str">
        <f t="shared" si="132"/>
        <v/>
      </c>
      <c r="BD197" s="2" t="str">
        <f>IFERROR(IF(AND(COUNTBLANK(BE$19)=0,BE$19&lt;&gt;0,BE$19&lt;$A197),"",
IF($A197&lt;=BE$14,((BD$11-SUM(BE$26:BE196))*BD$18/365)*(365/12),"")),"")</f>
        <v/>
      </c>
      <c r="BE197" s="2" t="str">
        <f t="shared" si="133"/>
        <v/>
      </c>
      <c r="BF197" s="21" t="str">
        <f t="shared" si="108"/>
        <v/>
      </c>
      <c r="BG197" t="s">
        <v>55</v>
      </c>
      <c r="BH197" s="45" t="str">
        <f t="shared" si="134"/>
        <v/>
      </c>
      <c r="BI197" s="2" t="str">
        <f>IFERROR(IF(AND(COUNTBLANK(BJ$19)=0,BJ$19&lt;&gt;0,BJ$19&lt;$A197),"",
IF($A197&lt;=BJ$14,((BI$11-SUM(BJ$26:BJ196))*BI$18/365)*(365/12),"")),"")</f>
        <v/>
      </c>
      <c r="BJ197" s="2" t="str">
        <f t="shared" si="135"/>
        <v/>
      </c>
      <c r="BK197" s="21" t="str">
        <f t="shared" si="109"/>
        <v/>
      </c>
      <c r="BL197" t="s">
        <v>55</v>
      </c>
      <c r="BM197" s="45" t="str">
        <f t="shared" si="136"/>
        <v/>
      </c>
      <c r="BN197" s="2" t="str">
        <f>IFERROR(IF(AND(COUNTBLANK(BO$19)=0,BO$19&lt;&gt;0,BO$19&lt;$A197),"",
IF($A197&lt;=BO$14,((BN$11-SUM(BO$26:BO196))*BN$18/365)*(365/12),"")),"")</f>
        <v/>
      </c>
      <c r="BO197" s="2" t="str">
        <f t="shared" si="137"/>
        <v/>
      </c>
      <c r="BP197" s="21" t="str">
        <f t="shared" si="110"/>
        <v/>
      </c>
      <c r="BQ197" t="s">
        <v>55</v>
      </c>
      <c r="BR197" s="45" t="str">
        <f t="shared" si="138"/>
        <v/>
      </c>
      <c r="BS197" s="2" t="str">
        <f>IFERROR(IF(AND(COUNTBLANK(BT$19)=0,BT$19&lt;&gt;0,BT$19&lt;$A197),"",
IF($A197&lt;=BT$14,((BS$11-SUM(BT$26:BT196))*BS$18/365)*(365/12),"")),"")</f>
        <v/>
      </c>
      <c r="BT197" s="2" t="str">
        <f t="shared" si="139"/>
        <v/>
      </c>
      <c r="BU197" s="21" t="str">
        <f t="shared" si="111"/>
        <v/>
      </c>
      <c r="BV197" t="s">
        <v>55</v>
      </c>
      <c r="BW197" s="45" t="str">
        <f t="shared" si="140"/>
        <v/>
      </c>
      <c r="BX197" s="2" t="str">
        <f>IFERROR(IF(AND(COUNTBLANK(BY$19)=0,BY$19&lt;&gt;0,BY$19&lt;$A197),"",
IF($A197&lt;=BY$14,((BX$11-SUM(BY$26:BY196))*BX$18/365)*(365/12),"")),"")</f>
        <v/>
      </c>
      <c r="BY197" s="2" t="str">
        <f t="shared" si="141"/>
        <v/>
      </c>
      <c r="BZ197" s="21" t="str">
        <f t="shared" si="112"/>
        <v/>
      </c>
    </row>
    <row r="198" spans="1:78" s="2" customFormat="1" x14ac:dyDescent="0.3">
      <c r="A198" s="4">
        <f t="shared" si="142"/>
        <v>173</v>
      </c>
      <c r="B198" s="23">
        <f t="shared" si="96"/>
        <v>47807</v>
      </c>
      <c r="C198" s="24">
        <f t="shared" si="97"/>
        <v>52</v>
      </c>
      <c r="D198" t="s">
        <v>55</v>
      </c>
      <c r="E198" s="45" t="str">
        <f t="shared" si="143"/>
        <v/>
      </c>
      <c r="F198" s="2" t="str">
        <f>IFERROR(IF(AND(COUNTBLANK(G$19)=0,G$19&lt;&gt;0,G$19&lt;$A198),"",
IF($A198&lt;=G$14,((F$11-SUM(G$26:G197))*F$18/365)*(365/12),"")),"")</f>
        <v/>
      </c>
      <c r="G198" s="2" t="str">
        <f t="shared" si="113"/>
        <v/>
      </c>
      <c r="H198" s="21" t="str">
        <f t="shared" si="98"/>
        <v/>
      </c>
      <c r="I198" t="s">
        <v>55</v>
      </c>
      <c r="J198" s="45" t="str">
        <f t="shared" si="114"/>
        <v/>
      </c>
      <c r="K198" s="2" t="str">
        <f>IFERROR(IF(AND(COUNTBLANK(L$19)=0,L$19&lt;&gt;0,L$19&lt;$A198),"",
IF($A198&lt;=L$14,((K$11-SUM(L$26:L197))*K$18/365)*(365/12),"")),"")</f>
        <v/>
      </c>
      <c r="L198" s="2" t="str">
        <f t="shared" si="115"/>
        <v/>
      </c>
      <c r="M198" s="21" t="str">
        <f t="shared" si="99"/>
        <v/>
      </c>
      <c r="N198" t="s">
        <v>55</v>
      </c>
      <c r="O198" s="45" t="str">
        <f t="shared" si="116"/>
        <v/>
      </c>
      <c r="P198" s="2" t="str">
        <f>IFERROR(IF(AND(COUNTBLANK(Q$19)=0,Q$19&lt;&gt;0,Q$19&lt;$A198),"",
IF($A198&lt;=Q$14,((P$11-SUM(Q$26:Q197))*P$18/365)*(365/12),"")),"")</f>
        <v/>
      </c>
      <c r="Q198" s="2" t="str">
        <f t="shared" si="117"/>
        <v/>
      </c>
      <c r="R198" s="21" t="str">
        <f t="shared" si="100"/>
        <v/>
      </c>
      <c r="S198" t="s">
        <v>55</v>
      </c>
      <c r="T198" s="45" t="str">
        <f t="shared" si="118"/>
        <v/>
      </c>
      <c r="U198" s="2" t="str">
        <f>IFERROR(IF(AND(COUNTBLANK(V$19)=0,V$19&lt;&gt;0,V$19&lt;$A198),"",
IF($A198&lt;=V$14,((U$11-SUM(V$26:V197))*U$18/365)*(365/12),"")),"")</f>
        <v/>
      </c>
      <c r="V198" s="2" t="str">
        <f t="shared" si="119"/>
        <v/>
      </c>
      <c r="W198" s="21" t="str">
        <f t="shared" si="101"/>
        <v/>
      </c>
      <c r="X198" t="s">
        <v>55</v>
      </c>
      <c r="Y198" s="45" t="str">
        <f t="shared" si="120"/>
        <v/>
      </c>
      <c r="Z198" s="2" t="str">
        <f>IFERROR(IF(AND(COUNTBLANK(AA$19)=0,AA$19&lt;&gt;0,AA$19&lt;$A198),"",
IF($A198&lt;=AA$14,((Z$11-SUM(AA$26:AA197))*Z$18/365)*(365/12),"")),"")</f>
        <v/>
      </c>
      <c r="AA198" s="2" t="str">
        <f t="shared" si="121"/>
        <v/>
      </c>
      <c r="AB198" s="21" t="str">
        <f t="shared" si="102"/>
        <v/>
      </c>
      <c r="AC198" t="s">
        <v>55</v>
      </c>
      <c r="AD198" s="45" t="str">
        <f t="shared" si="122"/>
        <v/>
      </c>
      <c r="AE198" s="2" t="str">
        <f>IFERROR(IF(AND(COUNTBLANK(AF$19)=0,AF$19&lt;&gt;0,AF$19&lt;$A198),"",
IF($A198&lt;=AF$14,((AE$11-SUM(AF$26:AF197))*AE$18/365)*(365/12),"")),"")</f>
        <v/>
      </c>
      <c r="AF198" s="2" t="str">
        <f t="shared" si="123"/>
        <v/>
      </c>
      <c r="AG198" s="21" t="str">
        <f t="shared" si="103"/>
        <v/>
      </c>
      <c r="AH198" t="s">
        <v>55</v>
      </c>
      <c r="AI198" s="45" t="str">
        <f t="shared" si="124"/>
        <v/>
      </c>
      <c r="AJ198" s="2" t="str">
        <f>IFERROR(IF(AND(COUNTBLANK(AK$19)=0,AK$19&lt;&gt;0,AK$19&lt;$A198),"",
IF($A198&lt;=AK$14,((AJ$11-SUM(AK$26:AK197))*AJ$18/365)*(365/12),"")),"")</f>
        <v/>
      </c>
      <c r="AK198" s="2" t="str">
        <f t="shared" si="125"/>
        <v/>
      </c>
      <c r="AL198" s="21" t="str">
        <f t="shared" si="104"/>
        <v/>
      </c>
      <c r="AM198" t="s">
        <v>55</v>
      </c>
      <c r="AN198" s="45" t="str">
        <f t="shared" si="126"/>
        <v/>
      </c>
      <c r="AO198" s="2" t="str">
        <f>IFERROR(IF(AND(COUNTBLANK(AP$19)=0,AP$19&lt;&gt;0,AP$19&lt;$A198),"",
IF($A198&lt;=AP$14,((AO$11-SUM(AP$26:AP197))*AO$18/365)*(365/12),"")),"")</f>
        <v/>
      </c>
      <c r="AP198" s="2" t="str">
        <f t="shared" si="127"/>
        <v/>
      </c>
      <c r="AQ198" s="21" t="str">
        <f t="shared" si="105"/>
        <v/>
      </c>
      <c r="AR198" t="s">
        <v>55</v>
      </c>
      <c r="AS198" s="45" t="str">
        <f t="shared" si="128"/>
        <v/>
      </c>
      <c r="AT198" s="2" t="str">
        <f>IFERROR(IF(AND(COUNTBLANK(AU$19)=0,AU$19&lt;&gt;0,AU$19&lt;$A198),"",
IF($A198&lt;=AU$14,((AT$11-SUM(AU$26:AU197))*AT$18/365)*(365/12),"")),"")</f>
        <v/>
      </c>
      <c r="AU198" s="2" t="str">
        <f t="shared" si="129"/>
        <v/>
      </c>
      <c r="AV198" s="21" t="str">
        <f t="shared" si="106"/>
        <v/>
      </c>
      <c r="AW198" t="s">
        <v>55</v>
      </c>
      <c r="AX198" s="45" t="str">
        <f t="shared" si="130"/>
        <v/>
      </c>
      <c r="AY198" s="2" t="str">
        <f>IFERROR(IF(AND(COUNTBLANK(AZ$19)=0,AZ$19&lt;&gt;0,AZ$19&lt;$A198),"",
IF($A198&lt;=AZ$14,((AY$11-SUM(AZ$26:AZ197))*AY$18/365)*(365/12),"")),"")</f>
        <v/>
      </c>
      <c r="AZ198" s="2" t="str">
        <f t="shared" si="131"/>
        <v/>
      </c>
      <c r="BA198" s="21" t="str">
        <f t="shared" si="107"/>
        <v/>
      </c>
      <c r="BB198" t="s">
        <v>55</v>
      </c>
      <c r="BC198" s="45" t="str">
        <f t="shared" si="132"/>
        <v/>
      </c>
      <c r="BD198" s="2" t="str">
        <f>IFERROR(IF(AND(COUNTBLANK(BE$19)=0,BE$19&lt;&gt;0,BE$19&lt;$A198),"",
IF($A198&lt;=BE$14,((BD$11-SUM(BE$26:BE197))*BD$18/365)*(365/12),"")),"")</f>
        <v/>
      </c>
      <c r="BE198" s="2" t="str">
        <f t="shared" si="133"/>
        <v/>
      </c>
      <c r="BF198" s="21" t="str">
        <f t="shared" si="108"/>
        <v/>
      </c>
      <c r="BG198" t="s">
        <v>55</v>
      </c>
      <c r="BH198" s="45" t="str">
        <f t="shared" si="134"/>
        <v/>
      </c>
      <c r="BI198" s="2" t="str">
        <f>IFERROR(IF(AND(COUNTBLANK(BJ$19)=0,BJ$19&lt;&gt;0,BJ$19&lt;$A198),"",
IF($A198&lt;=BJ$14,((BI$11-SUM(BJ$26:BJ197))*BI$18/365)*(365/12),"")),"")</f>
        <v/>
      </c>
      <c r="BJ198" s="2" t="str">
        <f t="shared" si="135"/>
        <v/>
      </c>
      <c r="BK198" s="21" t="str">
        <f t="shared" si="109"/>
        <v/>
      </c>
      <c r="BL198" t="s">
        <v>55</v>
      </c>
      <c r="BM198" s="45" t="str">
        <f t="shared" si="136"/>
        <v/>
      </c>
      <c r="BN198" s="2" t="str">
        <f>IFERROR(IF(AND(COUNTBLANK(BO$19)=0,BO$19&lt;&gt;0,BO$19&lt;$A198),"",
IF($A198&lt;=BO$14,((BN$11-SUM(BO$26:BO197))*BN$18/365)*(365/12),"")),"")</f>
        <v/>
      </c>
      <c r="BO198" s="2" t="str">
        <f t="shared" si="137"/>
        <v/>
      </c>
      <c r="BP198" s="21" t="str">
        <f t="shared" si="110"/>
        <v/>
      </c>
      <c r="BQ198" t="s">
        <v>55</v>
      </c>
      <c r="BR198" s="45" t="str">
        <f t="shared" si="138"/>
        <v/>
      </c>
      <c r="BS198" s="2" t="str">
        <f>IFERROR(IF(AND(COUNTBLANK(BT$19)=0,BT$19&lt;&gt;0,BT$19&lt;$A198),"",
IF($A198&lt;=BT$14,((BS$11-SUM(BT$26:BT197))*BS$18/365)*(365/12),"")),"")</f>
        <v/>
      </c>
      <c r="BT198" s="2" t="str">
        <f t="shared" si="139"/>
        <v/>
      </c>
      <c r="BU198" s="21" t="str">
        <f t="shared" si="111"/>
        <v/>
      </c>
      <c r="BV198" t="s">
        <v>55</v>
      </c>
      <c r="BW198" s="45" t="str">
        <f t="shared" si="140"/>
        <v/>
      </c>
      <c r="BX198" s="2" t="str">
        <f>IFERROR(IF(AND(COUNTBLANK(BY$19)=0,BY$19&lt;&gt;0,BY$19&lt;$A198),"",
IF($A198&lt;=BY$14,((BX$11-SUM(BY$26:BY197))*BX$18/365)*(365/12),"")),"")</f>
        <v/>
      </c>
      <c r="BY198" s="2" t="str">
        <f t="shared" si="141"/>
        <v/>
      </c>
      <c r="BZ198" s="21" t="str">
        <f t="shared" si="112"/>
        <v/>
      </c>
    </row>
    <row r="199" spans="1:78" s="2" customFormat="1" x14ac:dyDescent="0.3">
      <c r="A199" s="4">
        <f t="shared" si="142"/>
        <v>174</v>
      </c>
      <c r="B199" s="23">
        <f t="shared" si="96"/>
        <v>47837</v>
      </c>
      <c r="C199" s="24">
        <f t="shared" si="97"/>
        <v>52</v>
      </c>
      <c r="D199" t="s">
        <v>55</v>
      </c>
      <c r="E199" s="45" t="str">
        <f t="shared" si="143"/>
        <v/>
      </c>
      <c r="F199" s="2" t="str">
        <f>IFERROR(IF(AND(COUNTBLANK(G$19)=0,G$19&lt;&gt;0,G$19&lt;$A199),"",
IF($A199&lt;=G$14,((F$11-SUM(G$26:G198))*F$18/365)*(365/12),"")),"")</f>
        <v/>
      </c>
      <c r="G199" s="2" t="str">
        <f t="shared" si="113"/>
        <v/>
      </c>
      <c r="H199" s="21" t="str">
        <f t="shared" si="98"/>
        <v/>
      </c>
      <c r="I199" t="s">
        <v>55</v>
      </c>
      <c r="J199" s="45" t="str">
        <f t="shared" si="114"/>
        <v/>
      </c>
      <c r="K199" s="2" t="str">
        <f>IFERROR(IF(AND(COUNTBLANK(L$19)=0,L$19&lt;&gt;0,L$19&lt;$A199),"",
IF($A199&lt;=L$14,((K$11-SUM(L$26:L198))*K$18/365)*(365/12),"")),"")</f>
        <v/>
      </c>
      <c r="L199" s="2" t="str">
        <f t="shared" si="115"/>
        <v/>
      </c>
      <c r="M199" s="21" t="str">
        <f t="shared" si="99"/>
        <v/>
      </c>
      <c r="N199" t="s">
        <v>55</v>
      </c>
      <c r="O199" s="45" t="str">
        <f t="shared" si="116"/>
        <v/>
      </c>
      <c r="P199" s="2" t="str">
        <f>IFERROR(IF(AND(COUNTBLANK(Q$19)=0,Q$19&lt;&gt;0,Q$19&lt;$A199),"",
IF($A199&lt;=Q$14,((P$11-SUM(Q$26:Q198))*P$18/365)*(365/12),"")),"")</f>
        <v/>
      </c>
      <c r="Q199" s="2" t="str">
        <f t="shared" si="117"/>
        <v/>
      </c>
      <c r="R199" s="21" t="str">
        <f t="shared" si="100"/>
        <v/>
      </c>
      <c r="S199" t="s">
        <v>55</v>
      </c>
      <c r="T199" s="45" t="str">
        <f t="shared" si="118"/>
        <v/>
      </c>
      <c r="U199" s="2" t="str">
        <f>IFERROR(IF(AND(COUNTBLANK(V$19)=0,V$19&lt;&gt;0,V$19&lt;$A199),"",
IF($A199&lt;=V$14,((U$11-SUM(V$26:V198))*U$18/365)*(365/12),"")),"")</f>
        <v/>
      </c>
      <c r="V199" s="2" t="str">
        <f t="shared" si="119"/>
        <v/>
      </c>
      <c r="W199" s="21" t="str">
        <f t="shared" si="101"/>
        <v/>
      </c>
      <c r="X199" t="s">
        <v>55</v>
      </c>
      <c r="Y199" s="45" t="str">
        <f t="shared" si="120"/>
        <v/>
      </c>
      <c r="Z199" s="2" t="str">
        <f>IFERROR(IF(AND(COUNTBLANK(AA$19)=0,AA$19&lt;&gt;0,AA$19&lt;$A199),"",
IF($A199&lt;=AA$14,((Z$11-SUM(AA$26:AA198))*Z$18/365)*(365/12),"")),"")</f>
        <v/>
      </c>
      <c r="AA199" s="2" t="str">
        <f t="shared" si="121"/>
        <v/>
      </c>
      <c r="AB199" s="21" t="str">
        <f t="shared" si="102"/>
        <v/>
      </c>
      <c r="AC199" t="s">
        <v>55</v>
      </c>
      <c r="AD199" s="45" t="str">
        <f t="shared" si="122"/>
        <v/>
      </c>
      <c r="AE199" s="2" t="str">
        <f>IFERROR(IF(AND(COUNTBLANK(AF$19)=0,AF$19&lt;&gt;0,AF$19&lt;$A199),"",
IF($A199&lt;=AF$14,((AE$11-SUM(AF$26:AF198))*AE$18/365)*(365/12),"")),"")</f>
        <v/>
      </c>
      <c r="AF199" s="2" t="str">
        <f t="shared" si="123"/>
        <v/>
      </c>
      <c r="AG199" s="21" t="str">
        <f t="shared" si="103"/>
        <v/>
      </c>
      <c r="AH199" t="s">
        <v>55</v>
      </c>
      <c r="AI199" s="45" t="str">
        <f t="shared" si="124"/>
        <v/>
      </c>
      <c r="AJ199" s="2" t="str">
        <f>IFERROR(IF(AND(COUNTBLANK(AK$19)=0,AK$19&lt;&gt;0,AK$19&lt;$A199),"",
IF($A199&lt;=AK$14,((AJ$11-SUM(AK$26:AK198))*AJ$18/365)*(365/12),"")),"")</f>
        <v/>
      </c>
      <c r="AK199" s="2" t="str">
        <f t="shared" si="125"/>
        <v/>
      </c>
      <c r="AL199" s="21" t="str">
        <f t="shared" si="104"/>
        <v/>
      </c>
      <c r="AM199" t="s">
        <v>55</v>
      </c>
      <c r="AN199" s="45" t="str">
        <f t="shared" si="126"/>
        <v/>
      </c>
      <c r="AO199" s="2" t="str">
        <f>IFERROR(IF(AND(COUNTBLANK(AP$19)=0,AP$19&lt;&gt;0,AP$19&lt;$A199),"",
IF($A199&lt;=AP$14,((AO$11-SUM(AP$26:AP198))*AO$18/365)*(365/12),"")),"")</f>
        <v/>
      </c>
      <c r="AP199" s="2" t="str">
        <f t="shared" si="127"/>
        <v/>
      </c>
      <c r="AQ199" s="21" t="str">
        <f t="shared" si="105"/>
        <v/>
      </c>
      <c r="AR199" t="s">
        <v>55</v>
      </c>
      <c r="AS199" s="45" t="str">
        <f t="shared" si="128"/>
        <v/>
      </c>
      <c r="AT199" s="2" t="str">
        <f>IFERROR(IF(AND(COUNTBLANK(AU$19)=0,AU$19&lt;&gt;0,AU$19&lt;$A199),"",
IF($A199&lt;=AU$14,((AT$11-SUM(AU$26:AU198))*AT$18/365)*(365/12),"")),"")</f>
        <v/>
      </c>
      <c r="AU199" s="2" t="str">
        <f t="shared" si="129"/>
        <v/>
      </c>
      <c r="AV199" s="21" t="str">
        <f t="shared" si="106"/>
        <v/>
      </c>
      <c r="AW199" t="s">
        <v>55</v>
      </c>
      <c r="AX199" s="45" t="str">
        <f t="shared" si="130"/>
        <v/>
      </c>
      <c r="AY199" s="2" t="str">
        <f>IFERROR(IF(AND(COUNTBLANK(AZ$19)=0,AZ$19&lt;&gt;0,AZ$19&lt;$A199),"",
IF($A199&lt;=AZ$14,((AY$11-SUM(AZ$26:AZ198))*AY$18/365)*(365/12),"")),"")</f>
        <v/>
      </c>
      <c r="AZ199" s="2" t="str">
        <f t="shared" si="131"/>
        <v/>
      </c>
      <c r="BA199" s="21" t="str">
        <f t="shared" si="107"/>
        <v/>
      </c>
      <c r="BB199" t="s">
        <v>55</v>
      </c>
      <c r="BC199" s="45" t="str">
        <f t="shared" si="132"/>
        <v/>
      </c>
      <c r="BD199" s="2" t="str">
        <f>IFERROR(IF(AND(COUNTBLANK(BE$19)=0,BE$19&lt;&gt;0,BE$19&lt;$A199),"",
IF($A199&lt;=BE$14,((BD$11-SUM(BE$26:BE198))*BD$18/365)*(365/12),"")),"")</f>
        <v/>
      </c>
      <c r="BE199" s="2" t="str">
        <f t="shared" si="133"/>
        <v/>
      </c>
      <c r="BF199" s="21" t="str">
        <f t="shared" si="108"/>
        <v/>
      </c>
      <c r="BG199" t="s">
        <v>55</v>
      </c>
      <c r="BH199" s="45" t="str">
        <f t="shared" si="134"/>
        <v/>
      </c>
      <c r="BI199" s="2" t="str">
        <f>IFERROR(IF(AND(COUNTBLANK(BJ$19)=0,BJ$19&lt;&gt;0,BJ$19&lt;$A199),"",
IF($A199&lt;=BJ$14,((BI$11-SUM(BJ$26:BJ198))*BI$18/365)*(365/12),"")),"")</f>
        <v/>
      </c>
      <c r="BJ199" s="2" t="str">
        <f t="shared" si="135"/>
        <v/>
      </c>
      <c r="BK199" s="21" t="str">
        <f t="shared" si="109"/>
        <v/>
      </c>
      <c r="BL199" t="s">
        <v>55</v>
      </c>
      <c r="BM199" s="45" t="str">
        <f t="shared" si="136"/>
        <v/>
      </c>
      <c r="BN199" s="2" t="str">
        <f>IFERROR(IF(AND(COUNTBLANK(BO$19)=0,BO$19&lt;&gt;0,BO$19&lt;$A199),"",
IF($A199&lt;=BO$14,((BN$11-SUM(BO$26:BO198))*BN$18/365)*(365/12),"")),"")</f>
        <v/>
      </c>
      <c r="BO199" s="2" t="str">
        <f t="shared" si="137"/>
        <v/>
      </c>
      <c r="BP199" s="21" t="str">
        <f t="shared" si="110"/>
        <v/>
      </c>
      <c r="BQ199" t="s">
        <v>55</v>
      </c>
      <c r="BR199" s="45" t="str">
        <f t="shared" si="138"/>
        <v/>
      </c>
      <c r="BS199" s="2" t="str">
        <f>IFERROR(IF(AND(COUNTBLANK(BT$19)=0,BT$19&lt;&gt;0,BT$19&lt;$A199),"",
IF($A199&lt;=BT$14,((BS$11-SUM(BT$26:BT198))*BS$18/365)*(365/12),"")),"")</f>
        <v/>
      </c>
      <c r="BT199" s="2" t="str">
        <f t="shared" si="139"/>
        <v/>
      </c>
      <c r="BU199" s="21" t="str">
        <f t="shared" si="111"/>
        <v/>
      </c>
      <c r="BV199" t="s">
        <v>55</v>
      </c>
      <c r="BW199" s="45" t="str">
        <f t="shared" si="140"/>
        <v/>
      </c>
      <c r="BX199" s="2" t="str">
        <f>IFERROR(IF(AND(COUNTBLANK(BY$19)=0,BY$19&lt;&gt;0,BY$19&lt;$A199),"",
IF($A199&lt;=BY$14,((BX$11-SUM(BY$26:BY198))*BX$18/365)*(365/12),"")),"")</f>
        <v/>
      </c>
      <c r="BY199" s="2" t="str">
        <f t="shared" si="141"/>
        <v/>
      </c>
      <c r="BZ199" s="21" t="str">
        <f t="shared" si="112"/>
        <v/>
      </c>
    </row>
    <row r="200" spans="1:78" s="2" customFormat="1" x14ac:dyDescent="0.3">
      <c r="A200" s="4">
        <f t="shared" si="142"/>
        <v>175</v>
      </c>
      <c r="B200" s="23">
        <f t="shared" si="96"/>
        <v>47868</v>
      </c>
      <c r="C200" s="24">
        <f t="shared" si="97"/>
        <v>53</v>
      </c>
      <c r="D200" t="s">
        <v>55</v>
      </c>
      <c r="E200" s="45" t="str">
        <f t="shared" si="143"/>
        <v/>
      </c>
      <c r="F200" s="2" t="str">
        <f>IFERROR(IF(AND(COUNTBLANK(G$19)=0,G$19&lt;&gt;0,G$19&lt;$A200),"",
IF($A200&lt;=G$14,((F$11-SUM(G$26:G199))*F$18/365)*(365/12),"")),"")</f>
        <v/>
      </c>
      <c r="G200" s="2" t="str">
        <f t="shared" si="113"/>
        <v/>
      </c>
      <c r="H200" s="21" t="str">
        <f t="shared" si="98"/>
        <v/>
      </c>
      <c r="I200" t="s">
        <v>55</v>
      </c>
      <c r="J200" s="45" t="str">
        <f t="shared" si="114"/>
        <v/>
      </c>
      <c r="K200" s="2" t="str">
        <f>IFERROR(IF(AND(COUNTBLANK(L$19)=0,L$19&lt;&gt;0,L$19&lt;$A200),"",
IF($A200&lt;=L$14,((K$11-SUM(L$26:L199))*K$18/365)*(365/12),"")),"")</f>
        <v/>
      </c>
      <c r="L200" s="2" t="str">
        <f t="shared" si="115"/>
        <v/>
      </c>
      <c r="M200" s="21" t="str">
        <f t="shared" si="99"/>
        <v/>
      </c>
      <c r="N200" t="s">
        <v>55</v>
      </c>
      <c r="O200" s="45" t="str">
        <f t="shared" si="116"/>
        <v/>
      </c>
      <c r="P200" s="2" t="str">
        <f>IFERROR(IF(AND(COUNTBLANK(Q$19)=0,Q$19&lt;&gt;0,Q$19&lt;$A200),"",
IF($A200&lt;=Q$14,((P$11-SUM(Q$26:Q199))*P$18/365)*(365/12),"")),"")</f>
        <v/>
      </c>
      <c r="Q200" s="2" t="str">
        <f t="shared" si="117"/>
        <v/>
      </c>
      <c r="R200" s="21" t="str">
        <f t="shared" si="100"/>
        <v/>
      </c>
      <c r="S200" t="s">
        <v>55</v>
      </c>
      <c r="T200" s="45" t="str">
        <f t="shared" si="118"/>
        <v/>
      </c>
      <c r="U200" s="2" t="str">
        <f>IFERROR(IF(AND(COUNTBLANK(V$19)=0,V$19&lt;&gt;0,V$19&lt;$A200),"",
IF($A200&lt;=V$14,((U$11-SUM(V$26:V199))*U$18/365)*(365/12),"")),"")</f>
        <v/>
      </c>
      <c r="V200" s="2" t="str">
        <f t="shared" si="119"/>
        <v/>
      </c>
      <c r="W200" s="21" t="str">
        <f t="shared" si="101"/>
        <v/>
      </c>
      <c r="X200" t="s">
        <v>55</v>
      </c>
      <c r="Y200" s="45" t="str">
        <f t="shared" si="120"/>
        <v/>
      </c>
      <c r="Z200" s="2" t="str">
        <f>IFERROR(IF(AND(COUNTBLANK(AA$19)=0,AA$19&lt;&gt;0,AA$19&lt;$A200),"",
IF($A200&lt;=AA$14,((Z$11-SUM(AA$26:AA199))*Z$18/365)*(365/12),"")),"")</f>
        <v/>
      </c>
      <c r="AA200" s="2" t="str">
        <f t="shared" si="121"/>
        <v/>
      </c>
      <c r="AB200" s="21" t="str">
        <f t="shared" si="102"/>
        <v/>
      </c>
      <c r="AC200" t="s">
        <v>55</v>
      </c>
      <c r="AD200" s="45" t="str">
        <f t="shared" si="122"/>
        <v/>
      </c>
      <c r="AE200" s="2" t="str">
        <f>IFERROR(IF(AND(COUNTBLANK(AF$19)=0,AF$19&lt;&gt;0,AF$19&lt;$A200),"",
IF($A200&lt;=AF$14,((AE$11-SUM(AF$26:AF199))*AE$18/365)*(365/12),"")),"")</f>
        <v/>
      </c>
      <c r="AF200" s="2" t="str">
        <f t="shared" si="123"/>
        <v/>
      </c>
      <c r="AG200" s="21" t="str">
        <f t="shared" si="103"/>
        <v/>
      </c>
      <c r="AH200" t="s">
        <v>55</v>
      </c>
      <c r="AI200" s="45" t="str">
        <f t="shared" si="124"/>
        <v/>
      </c>
      <c r="AJ200" s="2" t="str">
        <f>IFERROR(IF(AND(COUNTBLANK(AK$19)=0,AK$19&lt;&gt;0,AK$19&lt;$A200),"",
IF($A200&lt;=AK$14,((AJ$11-SUM(AK$26:AK199))*AJ$18/365)*(365/12),"")),"")</f>
        <v/>
      </c>
      <c r="AK200" s="2" t="str">
        <f t="shared" si="125"/>
        <v/>
      </c>
      <c r="AL200" s="21" t="str">
        <f t="shared" si="104"/>
        <v/>
      </c>
      <c r="AM200" t="s">
        <v>55</v>
      </c>
      <c r="AN200" s="45" t="str">
        <f t="shared" si="126"/>
        <v/>
      </c>
      <c r="AO200" s="2" t="str">
        <f>IFERROR(IF(AND(COUNTBLANK(AP$19)=0,AP$19&lt;&gt;0,AP$19&lt;$A200),"",
IF($A200&lt;=AP$14,((AO$11-SUM(AP$26:AP199))*AO$18/365)*(365/12),"")),"")</f>
        <v/>
      </c>
      <c r="AP200" s="2" t="str">
        <f t="shared" si="127"/>
        <v/>
      </c>
      <c r="AQ200" s="21" t="str">
        <f t="shared" si="105"/>
        <v/>
      </c>
      <c r="AR200" t="s">
        <v>55</v>
      </c>
      <c r="AS200" s="45" t="str">
        <f t="shared" si="128"/>
        <v/>
      </c>
      <c r="AT200" s="2" t="str">
        <f>IFERROR(IF(AND(COUNTBLANK(AU$19)=0,AU$19&lt;&gt;0,AU$19&lt;$A200),"",
IF($A200&lt;=AU$14,((AT$11-SUM(AU$26:AU199))*AT$18/365)*(365/12),"")),"")</f>
        <v/>
      </c>
      <c r="AU200" s="2" t="str">
        <f t="shared" si="129"/>
        <v/>
      </c>
      <c r="AV200" s="21" t="str">
        <f t="shared" si="106"/>
        <v/>
      </c>
      <c r="AW200" t="s">
        <v>55</v>
      </c>
      <c r="AX200" s="45" t="str">
        <f t="shared" si="130"/>
        <v/>
      </c>
      <c r="AY200" s="2" t="str">
        <f>IFERROR(IF(AND(COUNTBLANK(AZ$19)=0,AZ$19&lt;&gt;0,AZ$19&lt;$A200),"",
IF($A200&lt;=AZ$14,((AY$11-SUM(AZ$26:AZ199))*AY$18/365)*(365/12),"")),"")</f>
        <v/>
      </c>
      <c r="AZ200" s="2" t="str">
        <f t="shared" si="131"/>
        <v/>
      </c>
      <c r="BA200" s="21" t="str">
        <f t="shared" si="107"/>
        <v/>
      </c>
      <c r="BB200" t="s">
        <v>55</v>
      </c>
      <c r="BC200" s="45" t="str">
        <f t="shared" si="132"/>
        <v/>
      </c>
      <c r="BD200" s="2" t="str">
        <f>IFERROR(IF(AND(COUNTBLANK(BE$19)=0,BE$19&lt;&gt;0,BE$19&lt;$A200),"",
IF($A200&lt;=BE$14,((BD$11-SUM(BE$26:BE199))*BD$18/365)*(365/12),"")),"")</f>
        <v/>
      </c>
      <c r="BE200" s="2" t="str">
        <f t="shared" si="133"/>
        <v/>
      </c>
      <c r="BF200" s="21" t="str">
        <f t="shared" si="108"/>
        <v/>
      </c>
      <c r="BG200" t="s">
        <v>55</v>
      </c>
      <c r="BH200" s="45" t="str">
        <f t="shared" si="134"/>
        <v/>
      </c>
      <c r="BI200" s="2" t="str">
        <f>IFERROR(IF(AND(COUNTBLANK(BJ$19)=0,BJ$19&lt;&gt;0,BJ$19&lt;$A200),"",
IF($A200&lt;=BJ$14,((BI$11-SUM(BJ$26:BJ199))*BI$18/365)*(365/12),"")),"")</f>
        <v/>
      </c>
      <c r="BJ200" s="2" t="str">
        <f t="shared" si="135"/>
        <v/>
      </c>
      <c r="BK200" s="21" t="str">
        <f t="shared" si="109"/>
        <v/>
      </c>
      <c r="BL200" t="s">
        <v>55</v>
      </c>
      <c r="BM200" s="45" t="str">
        <f t="shared" si="136"/>
        <v/>
      </c>
      <c r="BN200" s="2" t="str">
        <f>IFERROR(IF(AND(COUNTBLANK(BO$19)=0,BO$19&lt;&gt;0,BO$19&lt;$A200),"",
IF($A200&lt;=BO$14,((BN$11-SUM(BO$26:BO199))*BN$18/365)*(365/12),"")),"")</f>
        <v/>
      </c>
      <c r="BO200" s="2" t="str">
        <f t="shared" si="137"/>
        <v/>
      </c>
      <c r="BP200" s="21" t="str">
        <f t="shared" si="110"/>
        <v/>
      </c>
      <c r="BQ200" t="s">
        <v>55</v>
      </c>
      <c r="BR200" s="45" t="str">
        <f t="shared" si="138"/>
        <v/>
      </c>
      <c r="BS200" s="2" t="str">
        <f>IFERROR(IF(AND(COUNTBLANK(BT$19)=0,BT$19&lt;&gt;0,BT$19&lt;$A200),"",
IF($A200&lt;=BT$14,((BS$11-SUM(BT$26:BT199))*BS$18/365)*(365/12),"")),"")</f>
        <v/>
      </c>
      <c r="BT200" s="2" t="str">
        <f t="shared" si="139"/>
        <v/>
      </c>
      <c r="BU200" s="21" t="str">
        <f t="shared" si="111"/>
        <v/>
      </c>
      <c r="BV200" t="s">
        <v>55</v>
      </c>
      <c r="BW200" s="45" t="str">
        <f t="shared" si="140"/>
        <v/>
      </c>
      <c r="BX200" s="2" t="str">
        <f>IFERROR(IF(AND(COUNTBLANK(BY$19)=0,BY$19&lt;&gt;0,BY$19&lt;$A200),"",
IF($A200&lt;=BY$14,((BX$11-SUM(BY$26:BY199))*BX$18/365)*(365/12),"")),"")</f>
        <v/>
      </c>
      <c r="BY200" s="2" t="str">
        <f t="shared" si="141"/>
        <v/>
      </c>
      <c r="BZ200" s="21" t="str">
        <f t="shared" si="112"/>
        <v/>
      </c>
    </row>
    <row r="201" spans="1:78" s="2" customFormat="1" x14ac:dyDescent="0.3">
      <c r="A201" s="4">
        <f t="shared" si="142"/>
        <v>176</v>
      </c>
      <c r="B201" s="23">
        <f t="shared" si="96"/>
        <v>47899</v>
      </c>
      <c r="C201" s="24">
        <f t="shared" si="97"/>
        <v>53</v>
      </c>
      <c r="D201" t="s">
        <v>55</v>
      </c>
      <c r="E201" s="45" t="str">
        <f t="shared" si="143"/>
        <v/>
      </c>
      <c r="F201" s="2" t="str">
        <f>IFERROR(IF(AND(COUNTBLANK(G$19)=0,G$19&lt;&gt;0,G$19&lt;$A201),"",
IF($A201&lt;=G$14,((F$11-SUM(G$26:G200))*F$18/365)*(365/12),"")),"")</f>
        <v/>
      </c>
      <c r="G201" s="2" t="str">
        <f t="shared" si="113"/>
        <v/>
      </c>
      <c r="H201" s="21" t="str">
        <f t="shared" si="98"/>
        <v/>
      </c>
      <c r="I201" t="s">
        <v>55</v>
      </c>
      <c r="J201" s="45" t="str">
        <f t="shared" si="114"/>
        <v/>
      </c>
      <c r="K201" s="2" t="str">
        <f>IFERROR(IF(AND(COUNTBLANK(L$19)=0,L$19&lt;&gt;0,L$19&lt;$A201),"",
IF($A201&lt;=L$14,((K$11-SUM(L$26:L200))*K$18/365)*(365/12),"")),"")</f>
        <v/>
      </c>
      <c r="L201" s="2" t="str">
        <f t="shared" si="115"/>
        <v/>
      </c>
      <c r="M201" s="21" t="str">
        <f t="shared" si="99"/>
        <v/>
      </c>
      <c r="N201" t="s">
        <v>55</v>
      </c>
      <c r="O201" s="45" t="str">
        <f t="shared" si="116"/>
        <v/>
      </c>
      <c r="P201" s="2" t="str">
        <f>IFERROR(IF(AND(COUNTBLANK(Q$19)=0,Q$19&lt;&gt;0,Q$19&lt;$A201),"",
IF($A201&lt;=Q$14,((P$11-SUM(Q$26:Q200))*P$18/365)*(365/12),"")),"")</f>
        <v/>
      </c>
      <c r="Q201" s="2" t="str">
        <f t="shared" si="117"/>
        <v/>
      </c>
      <c r="R201" s="21" t="str">
        <f t="shared" si="100"/>
        <v/>
      </c>
      <c r="S201" t="s">
        <v>55</v>
      </c>
      <c r="T201" s="45" t="str">
        <f t="shared" si="118"/>
        <v/>
      </c>
      <c r="U201" s="2" t="str">
        <f>IFERROR(IF(AND(COUNTBLANK(V$19)=0,V$19&lt;&gt;0,V$19&lt;$A201),"",
IF($A201&lt;=V$14,((U$11-SUM(V$26:V200))*U$18/365)*(365/12),"")),"")</f>
        <v/>
      </c>
      <c r="V201" s="2" t="str">
        <f t="shared" si="119"/>
        <v/>
      </c>
      <c r="W201" s="21" t="str">
        <f t="shared" si="101"/>
        <v/>
      </c>
      <c r="X201" t="s">
        <v>55</v>
      </c>
      <c r="Y201" s="45" t="str">
        <f t="shared" si="120"/>
        <v/>
      </c>
      <c r="Z201" s="2" t="str">
        <f>IFERROR(IF(AND(COUNTBLANK(AA$19)=0,AA$19&lt;&gt;0,AA$19&lt;$A201),"",
IF($A201&lt;=AA$14,((Z$11-SUM(AA$26:AA200))*Z$18/365)*(365/12),"")),"")</f>
        <v/>
      </c>
      <c r="AA201" s="2" t="str">
        <f t="shared" si="121"/>
        <v/>
      </c>
      <c r="AB201" s="21" t="str">
        <f t="shared" si="102"/>
        <v/>
      </c>
      <c r="AC201" t="s">
        <v>55</v>
      </c>
      <c r="AD201" s="45" t="str">
        <f t="shared" si="122"/>
        <v/>
      </c>
      <c r="AE201" s="2" t="str">
        <f>IFERROR(IF(AND(COUNTBLANK(AF$19)=0,AF$19&lt;&gt;0,AF$19&lt;$A201),"",
IF($A201&lt;=AF$14,((AE$11-SUM(AF$26:AF200))*AE$18/365)*(365/12),"")),"")</f>
        <v/>
      </c>
      <c r="AF201" s="2" t="str">
        <f t="shared" si="123"/>
        <v/>
      </c>
      <c r="AG201" s="21" t="str">
        <f t="shared" si="103"/>
        <v/>
      </c>
      <c r="AH201" t="s">
        <v>55</v>
      </c>
      <c r="AI201" s="45" t="str">
        <f t="shared" si="124"/>
        <v/>
      </c>
      <c r="AJ201" s="2" t="str">
        <f>IFERROR(IF(AND(COUNTBLANK(AK$19)=0,AK$19&lt;&gt;0,AK$19&lt;$A201),"",
IF($A201&lt;=AK$14,((AJ$11-SUM(AK$26:AK200))*AJ$18/365)*(365/12),"")),"")</f>
        <v/>
      </c>
      <c r="AK201" s="2" t="str">
        <f t="shared" si="125"/>
        <v/>
      </c>
      <c r="AL201" s="21" t="str">
        <f t="shared" si="104"/>
        <v/>
      </c>
      <c r="AM201" t="s">
        <v>55</v>
      </c>
      <c r="AN201" s="45" t="str">
        <f t="shared" si="126"/>
        <v/>
      </c>
      <c r="AO201" s="2" t="str">
        <f>IFERROR(IF(AND(COUNTBLANK(AP$19)=0,AP$19&lt;&gt;0,AP$19&lt;$A201),"",
IF($A201&lt;=AP$14,((AO$11-SUM(AP$26:AP200))*AO$18/365)*(365/12),"")),"")</f>
        <v/>
      </c>
      <c r="AP201" s="2" t="str">
        <f t="shared" si="127"/>
        <v/>
      </c>
      <c r="AQ201" s="21" t="str">
        <f t="shared" si="105"/>
        <v/>
      </c>
      <c r="AR201" t="s">
        <v>55</v>
      </c>
      <c r="AS201" s="45" t="str">
        <f t="shared" si="128"/>
        <v/>
      </c>
      <c r="AT201" s="2" t="str">
        <f>IFERROR(IF(AND(COUNTBLANK(AU$19)=0,AU$19&lt;&gt;0,AU$19&lt;$A201),"",
IF($A201&lt;=AU$14,((AT$11-SUM(AU$26:AU200))*AT$18/365)*(365/12),"")),"")</f>
        <v/>
      </c>
      <c r="AU201" s="2" t="str">
        <f t="shared" si="129"/>
        <v/>
      </c>
      <c r="AV201" s="21" t="str">
        <f t="shared" si="106"/>
        <v/>
      </c>
      <c r="AW201" t="s">
        <v>55</v>
      </c>
      <c r="AX201" s="45" t="str">
        <f t="shared" si="130"/>
        <v/>
      </c>
      <c r="AY201" s="2" t="str">
        <f>IFERROR(IF(AND(COUNTBLANK(AZ$19)=0,AZ$19&lt;&gt;0,AZ$19&lt;$A201),"",
IF($A201&lt;=AZ$14,((AY$11-SUM(AZ$26:AZ200))*AY$18/365)*(365/12),"")),"")</f>
        <v/>
      </c>
      <c r="AZ201" s="2" t="str">
        <f t="shared" si="131"/>
        <v/>
      </c>
      <c r="BA201" s="21" t="str">
        <f t="shared" si="107"/>
        <v/>
      </c>
      <c r="BB201" t="s">
        <v>55</v>
      </c>
      <c r="BC201" s="45" t="str">
        <f t="shared" si="132"/>
        <v/>
      </c>
      <c r="BD201" s="2" t="str">
        <f>IFERROR(IF(AND(COUNTBLANK(BE$19)=0,BE$19&lt;&gt;0,BE$19&lt;$A201),"",
IF($A201&lt;=BE$14,((BD$11-SUM(BE$26:BE200))*BD$18/365)*(365/12),"")),"")</f>
        <v/>
      </c>
      <c r="BE201" s="2" t="str">
        <f t="shared" si="133"/>
        <v/>
      </c>
      <c r="BF201" s="21" t="str">
        <f t="shared" si="108"/>
        <v/>
      </c>
      <c r="BG201" t="s">
        <v>55</v>
      </c>
      <c r="BH201" s="45" t="str">
        <f t="shared" si="134"/>
        <v/>
      </c>
      <c r="BI201" s="2" t="str">
        <f>IFERROR(IF(AND(COUNTBLANK(BJ$19)=0,BJ$19&lt;&gt;0,BJ$19&lt;$A201),"",
IF($A201&lt;=BJ$14,((BI$11-SUM(BJ$26:BJ200))*BI$18/365)*(365/12),"")),"")</f>
        <v/>
      </c>
      <c r="BJ201" s="2" t="str">
        <f t="shared" si="135"/>
        <v/>
      </c>
      <c r="BK201" s="21" t="str">
        <f t="shared" si="109"/>
        <v/>
      </c>
      <c r="BL201" t="s">
        <v>55</v>
      </c>
      <c r="BM201" s="45" t="str">
        <f t="shared" si="136"/>
        <v/>
      </c>
      <c r="BN201" s="2" t="str">
        <f>IFERROR(IF(AND(COUNTBLANK(BO$19)=0,BO$19&lt;&gt;0,BO$19&lt;$A201),"",
IF($A201&lt;=BO$14,((BN$11-SUM(BO$26:BO200))*BN$18/365)*(365/12),"")),"")</f>
        <v/>
      </c>
      <c r="BO201" s="2" t="str">
        <f t="shared" si="137"/>
        <v/>
      </c>
      <c r="BP201" s="21" t="str">
        <f t="shared" si="110"/>
        <v/>
      </c>
      <c r="BQ201" t="s">
        <v>55</v>
      </c>
      <c r="BR201" s="45" t="str">
        <f t="shared" si="138"/>
        <v/>
      </c>
      <c r="BS201" s="2" t="str">
        <f>IFERROR(IF(AND(COUNTBLANK(BT$19)=0,BT$19&lt;&gt;0,BT$19&lt;$A201),"",
IF($A201&lt;=BT$14,((BS$11-SUM(BT$26:BT200))*BS$18/365)*(365/12),"")),"")</f>
        <v/>
      </c>
      <c r="BT201" s="2" t="str">
        <f t="shared" si="139"/>
        <v/>
      </c>
      <c r="BU201" s="21" t="str">
        <f t="shared" si="111"/>
        <v/>
      </c>
      <c r="BV201" t="s">
        <v>55</v>
      </c>
      <c r="BW201" s="45" t="str">
        <f t="shared" si="140"/>
        <v/>
      </c>
      <c r="BX201" s="2" t="str">
        <f>IFERROR(IF(AND(COUNTBLANK(BY$19)=0,BY$19&lt;&gt;0,BY$19&lt;$A201),"",
IF($A201&lt;=BY$14,((BX$11-SUM(BY$26:BY200))*BX$18/365)*(365/12),"")),"")</f>
        <v/>
      </c>
      <c r="BY201" s="2" t="str">
        <f t="shared" si="141"/>
        <v/>
      </c>
      <c r="BZ201" s="21" t="str">
        <f t="shared" si="112"/>
        <v/>
      </c>
    </row>
    <row r="202" spans="1:78" s="2" customFormat="1" x14ac:dyDescent="0.3">
      <c r="A202" s="4">
        <f t="shared" si="142"/>
        <v>177</v>
      </c>
      <c r="B202" s="23">
        <f t="shared" si="96"/>
        <v>47927</v>
      </c>
      <c r="C202" s="24">
        <f t="shared" si="97"/>
        <v>53</v>
      </c>
      <c r="D202" t="s">
        <v>55</v>
      </c>
      <c r="E202" s="45" t="str">
        <f t="shared" si="143"/>
        <v/>
      </c>
      <c r="F202" s="2" t="str">
        <f>IFERROR(IF(AND(COUNTBLANK(G$19)=0,G$19&lt;&gt;0,G$19&lt;$A202),"",
IF($A202&lt;=G$14,((F$11-SUM(G$26:G201))*F$18/365)*(365/12),"")),"")</f>
        <v/>
      </c>
      <c r="G202" s="2" t="str">
        <f t="shared" si="113"/>
        <v/>
      </c>
      <c r="H202" s="21" t="str">
        <f t="shared" si="98"/>
        <v/>
      </c>
      <c r="I202" t="s">
        <v>55</v>
      </c>
      <c r="J202" s="45" t="str">
        <f t="shared" si="114"/>
        <v/>
      </c>
      <c r="K202" s="2" t="str">
        <f>IFERROR(IF(AND(COUNTBLANK(L$19)=0,L$19&lt;&gt;0,L$19&lt;$A202),"",
IF($A202&lt;=L$14,((K$11-SUM(L$26:L201))*K$18/365)*(365/12),"")),"")</f>
        <v/>
      </c>
      <c r="L202" s="2" t="str">
        <f t="shared" si="115"/>
        <v/>
      </c>
      <c r="M202" s="21" t="str">
        <f t="shared" si="99"/>
        <v/>
      </c>
      <c r="N202" t="s">
        <v>55</v>
      </c>
      <c r="O202" s="45" t="str">
        <f t="shared" si="116"/>
        <v/>
      </c>
      <c r="P202" s="2" t="str">
        <f>IFERROR(IF(AND(COUNTBLANK(Q$19)=0,Q$19&lt;&gt;0,Q$19&lt;$A202),"",
IF($A202&lt;=Q$14,((P$11-SUM(Q$26:Q201))*P$18/365)*(365/12),"")),"")</f>
        <v/>
      </c>
      <c r="Q202" s="2" t="str">
        <f t="shared" si="117"/>
        <v/>
      </c>
      <c r="R202" s="21" t="str">
        <f t="shared" si="100"/>
        <v/>
      </c>
      <c r="S202" t="s">
        <v>55</v>
      </c>
      <c r="T202" s="45" t="str">
        <f t="shared" si="118"/>
        <v/>
      </c>
      <c r="U202" s="2" t="str">
        <f>IFERROR(IF(AND(COUNTBLANK(V$19)=0,V$19&lt;&gt;0,V$19&lt;$A202),"",
IF($A202&lt;=V$14,((U$11-SUM(V$26:V201))*U$18/365)*(365/12),"")),"")</f>
        <v/>
      </c>
      <c r="V202" s="2" t="str">
        <f t="shared" si="119"/>
        <v/>
      </c>
      <c r="W202" s="21" t="str">
        <f t="shared" si="101"/>
        <v/>
      </c>
      <c r="X202" t="s">
        <v>55</v>
      </c>
      <c r="Y202" s="45" t="str">
        <f t="shared" si="120"/>
        <v/>
      </c>
      <c r="Z202" s="2" t="str">
        <f>IFERROR(IF(AND(COUNTBLANK(AA$19)=0,AA$19&lt;&gt;0,AA$19&lt;$A202),"",
IF($A202&lt;=AA$14,((Z$11-SUM(AA$26:AA201))*Z$18/365)*(365/12),"")),"")</f>
        <v/>
      </c>
      <c r="AA202" s="2" t="str">
        <f t="shared" si="121"/>
        <v/>
      </c>
      <c r="AB202" s="21" t="str">
        <f t="shared" si="102"/>
        <v/>
      </c>
      <c r="AC202" t="s">
        <v>55</v>
      </c>
      <c r="AD202" s="45" t="str">
        <f t="shared" si="122"/>
        <v/>
      </c>
      <c r="AE202" s="2" t="str">
        <f>IFERROR(IF(AND(COUNTBLANK(AF$19)=0,AF$19&lt;&gt;0,AF$19&lt;$A202),"",
IF($A202&lt;=AF$14,((AE$11-SUM(AF$26:AF201))*AE$18/365)*(365/12),"")),"")</f>
        <v/>
      </c>
      <c r="AF202" s="2" t="str">
        <f t="shared" si="123"/>
        <v/>
      </c>
      <c r="AG202" s="21" t="str">
        <f t="shared" si="103"/>
        <v/>
      </c>
      <c r="AH202" t="s">
        <v>55</v>
      </c>
      <c r="AI202" s="45" t="str">
        <f t="shared" si="124"/>
        <v/>
      </c>
      <c r="AJ202" s="2" t="str">
        <f>IFERROR(IF(AND(COUNTBLANK(AK$19)=0,AK$19&lt;&gt;0,AK$19&lt;$A202),"",
IF($A202&lt;=AK$14,((AJ$11-SUM(AK$26:AK201))*AJ$18/365)*(365/12),"")),"")</f>
        <v/>
      </c>
      <c r="AK202" s="2" t="str">
        <f t="shared" si="125"/>
        <v/>
      </c>
      <c r="AL202" s="21" t="str">
        <f t="shared" si="104"/>
        <v/>
      </c>
      <c r="AM202" t="s">
        <v>55</v>
      </c>
      <c r="AN202" s="45" t="str">
        <f t="shared" si="126"/>
        <v/>
      </c>
      <c r="AO202" s="2" t="str">
        <f>IFERROR(IF(AND(COUNTBLANK(AP$19)=0,AP$19&lt;&gt;0,AP$19&lt;$A202),"",
IF($A202&lt;=AP$14,((AO$11-SUM(AP$26:AP201))*AO$18/365)*(365/12),"")),"")</f>
        <v/>
      </c>
      <c r="AP202" s="2" t="str">
        <f t="shared" si="127"/>
        <v/>
      </c>
      <c r="AQ202" s="21" t="str">
        <f t="shared" si="105"/>
        <v/>
      </c>
      <c r="AR202" t="s">
        <v>55</v>
      </c>
      <c r="AS202" s="45" t="str">
        <f t="shared" si="128"/>
        <v/>
      </c>
      <c r="AT202" s="2" t="str">
        <f>IFERROR(IF(AND(COUNTBLANK(AU$19)=0,AU$19&lt;&gt;0,AU$19&lt;$A202),"",
IF($A202&lt;=AU$14,((AT$11-SUM(AU$26:AU201))*AT$18/365)*(365/12),"")),"")</f>
        <v/>
      </c>
      <c r="AU202" s="2" t="str">
        <f t="shared" si="129"/>
        <v/>
      </c>
      <c r="AV202" s="21" t="str">
        <f t="shared" si="106"/>
        <v/>
      </c>
      <c r="AW202" t="s">
        <v>55</v>
      </c>
      <c r="AX202" s="45" t="str">
        <f t="shared" si="130"/>
        <v/>
      </c>
      <c r="AY202" s="2" t="str">
        <f>IFERROR(IF(AND(COUNTBLANK(AZ$19)=0,AZ$19&lt;&gt;0,AZ$19&lt;$A202),"",
IF($A202&lt;=AZ$14,((AY$11-SUM(AZ$26:AZ201))*AY$18/365)*(365/12),"")),"")</f>
        <v/>
      </c>
      <c r="AZ202" s="2" t="str">
        <f t="shared" si="131"/>
        <v/>
      </c>
      <c r="BA202" s="21" t="str">
        <f t="shared" si="107"/>
        <v/>
      </c>
      <c r="BB202" t="s">
        <v>55</v>
      </c>
      <c r="BC202" s="45" t="str">
        <f t="shared" si="132"/>
        <v/>
      </c>
      <c r="BD202" s="2" t="str">
        <f>IFERROR(IF(AND(COUNTBLANK(BE$19)=0,BE$19&lt;&gt;0,BE$19&lt;$A202),"",
IF($A202&lt;=BE$14,((BD$11-SUM(BE$26:BE201))*BD$18/365)*(365/12),"")),"")</f>
        <v/>
      </c>
      <c r="BE202" s="2" t="str">
        <f t="shared" si="133"/>
        <v/>
      </c>
      <c r="BF202" s="21" t="str">
        <f t="shared" si="108"/>
        <v/>
      </c>
      <c r="BG202" t="s">
        <v>55</v>
      </c>
      <c r="BH202" s="45" t="str">
        <f t="shared" si="134"/>
        <v/>
      </c>
      <c r="BI202" s="2" t="str">
        <f>IFERROR(IF(AND(COUNTBLANK(BJ$19)=0,BJ$19&lt;&gt;0,BJ$19&lt;$A202),"",
IF($A202&lt;=BJ$14,((BI$11-SUM(BJ$26:BJ201))*BI$18/365)*(365/12),"")),"")</f>
        <v/>
      </c>
      <c r="BJ202" s="2" t="str">
        <f t="shared" si="135"/>
        <v/>
      </c>
      <c r="BK202" s="21" t="str">
        <f t="shared" si="109"/>
        <v/>
      </c>
      <c r="BL202" t="s">
        <v>55</v>
      </c>
      <c r="BM202" s="45" t="str">
        <f t="shared" si="136"/>
        <v/>
      </c>
      <c r="BN202" s="2" t="str">
        <f>IFERROR(IF(AND(COUNTBLANK(BO$19)=0,BO$19&lt;&gt;0,BO$19&lt;$A202),"",
IF($A202&lt;=BO$14,((BN$11-SUM(BO$26:BO201))*BN$18/365)*(365/12),"")),"")</f>
        <v/>
      </c>
      <c r="BO202" s="2" t="str">
        <f t="shared" si="137"/>
        <v/>
      </c>
      <c r="BP202" s="21" t="str">
        <f t="shared" si="110"/>
        <v/>
      </c>
      <c r="BQ202" t="s">
        <v>55</v>
      </c>
      <c r="BR202" s="45" t="str">
        <f t="shared" si="138"/>
        <v/>
      </c>
      <c r="BS202" s="2" t="str">
        <f>IFERROR(IF(AND(COUNTBLANK(BT$19)=0,BT$19&lt;&gt;0,BT$19&lt;$A202),"",
IF($A202&lt;=BT$14,((BS$11-SUM(BT$26:BT201))*BS$18/365)*(365/12),"")),"")</f>
        <v/>
      </c>
      <c r="BT202" s="2" t="str">
        <f t="shared" si="139"/>
        <v/>
      </c>
      <c r="BU202" s="21" t="str">
        <f t="shared" si="111"/>
        <v/>
      </c>
      <c r="BV202" t="s">
        <v>55</v>
      </c>
      <c r="BW202" s="45" t="str">
        <f t="shared" si="140"/>
        <v/>
      </c>
      <c r="BX202" s="2" t="str">
        <f>IFERROR(IF(AND(COUNTBLANK(BY$19)=0,BY$19&lt;&gt;0,BY$19&lt;$A202),"",
IF($A202&lt;=BY$14,((BX$11-SUM(BY$26:BY201))*BX$18/365)*(365/12),"")),"")</f>
        <v/>
      </c>
      <c r="BY202" s="2" t="str">
        <f t="shared" si="141"/>
        <v/>
      </c>
      <c r="BZ202" s="21" t="str">
        <f t="shared" si="112"/>
        <v/>
      </c>
    </row>
    <row r="203" spans="1:78" s="2" customFormat="1" x14ac:dyDescent="0.3">
      <c r="A203" s="4">
        <f t="shared" si="142"/>
        <v>178</v>
      </c>
      <c r="B203" s="23">
        <f t="shared" si="96"/>
        <v>47958</v>
      </c>
      <c r="C203" s="24">
        <f t="shared" si="97"/>
        <v>53</v>
      </c>
      <c r="D203" t="s">
        <v>55</v>
      </c>
      <c r="E203" s="45" t="str">
        <f t="shared" si="143"/>
        <v/>
      </c>
      <c r="F203" s="2" t="str">
        <f>IFERROR(IF(AND(COUNTBLANK(G$19)=0,G$19&lt;&gt;0,G$19&lt;$A203),"",
IF($A203&lt;=G$14,((F$11-SUM(G$26:G202))*F$18/365)*(365/12),"")),"")</f>
        <v/>
      </c>
      <c r="G203" s="2" t="str">
        <f t="shared" si="113"/>
        <v/>
      </c>
      <c r="H203" s="21" t="str">
        <f t="shared" si="98"/>
        <v/>
      </c>
      <c r="I203" t="s">
        <v>55</v>
      </c>
      <c r="J203" s="45" t="str">
        <f t="shared" si="114"/>
        <v/>
      </c>
      <c r="K203" s="2" t="str">
        <f>IFERROR(IF(AND(COUNTBLANK(L$19)=0,L$19&lt;&gt;0,L$19&lt;$A203),"",
IF($A203&lt;=L$14,((K$11-SUM(L$26:L202))*K$18/365)*(365/12),"")),"")</f>
        <v/>
      </c>
      <c r="L203" s="2" t="str">
        <f t="shared" si="115"/>
        <v/>
      </c>
      <c r="M203" s="21" t="str">
        <f t="shared" si="99"/>
        <v/>
      </c>
      <c r="N203" t="s">
        <v>55</v>
      </c>
      <c r="O203" s="45" t="str">
        <f t="shared" si="116"/>
        <v/>
      </c>
      <c r="P203" s="2" t="str">
        <f>IFERROR(IF(AND(COUNTBLANK(Q$19)=0,Q$19&lt;&gt;0,Q$19&lt;$A203),"",
IF($A203&lt;=Q$14,((P$11-SUM(Q$26:Q202))*P$18/365)*(365/12),"")),"")</f>
        <v/>
      </c>
      <c r="Q203" s="2" t="str">
        <f t="shared" si="117"/>
        <v/>
      </c>
      <c r="R203" s="21" t="str">
        <f t="shared" si="100"/>
        <v/>
      </c>
      <c r="S203" t="s">
        <v>55</v>
      </c>
      <c r="T203" s="45" t="str">
        <f t="shared" si="118"/>
        <v/>
      </c>
      <c r="U203" s="2" t="str">
        <f>IFERROR(IF(AND(COUNTBLANK(V$19)=0,V$19&lt;&gt;0,V$19&lt;$A203),"",
IF($A203&lt;=V$14,((U$11-SUM(V$26:V202))*U$18/365)*(365/12),"")),"")</f>
        <v/>
      </c>
      <c r="V203" s="2" t="str">
        <f t="shared" si="119"/>
        <v/>
      </c>
      <c r="W203" s="21" t="str">
        <f t="shared" si="101"/>
        <v/>
      </c>
      <c r="X203" t="s">
        <v>55</v>
      </c>
      <c r="Y203" s="45" t="str">
        <f t="shared" si="120"/>
        <v/>
      </c>
      <c r="Z203" s="2" t="str">
        <f>IFERROR(IF(AND(COUNTBLANK(AA$19)=0,AA$19&lt;&gt;0,AA$19&lt;$A203),"",
IF($A203&lt;=AA$14,((Z$11-SUM(AA$26:AA202))*Z$18/365)*(365/12),"")),"")</f>
        <v/>
      </c>
      <c r="AA203" s="2" t="str">
        <f t="shared" si="121"/>
        <v/>
      </c>
      <c r="AB203" s="21" t="str">
        <f t="shared" si="102"/>
        <v/>
      </c>
      <c r="AC203" t="s">
        <v>55</v>
      </c>
      <c r="AD203" s="45" t="str">
        <f t="shared" si="122"/>
        <v/>
      </c>
      <c r="AE203" s="2" t="str">
        <f>IFERROR(IF(AND(COUNTBLANK(AF$19)=0,AF$19&lt;&gt;0,AF$19&lt;$A203),"",
IF($A203&lt;=AF$14,((AE$11-SUM(AF$26:AF202))*AE$18/365)*(365/12),"")),"")</f>
        <v/>
      </c>
      <c r="AF203" s="2" t="str">
        <f t="shared" si="123"/>
        <v/>
      </c>
      <c r="AG203" s="21" t="str">
        <f t="shared" si="103"/>
        <v/>
      </c>
      <c r="AH203" t="s">
        <v>55</v>
      </c>
      <c r="AI203" s="45" t="str">
        <f t="shared" si="124"/>
        <v/>
      </c>
      <c r="AJ203" s="2" t="str">
        <f>IFERROR(IF(AND(COUNTBLANK(AK$19)=0,AK$19&lt;&gt;0,AK$19&lt;$A203),"",
IF($A203&lt;=AK$14,((AJ$11-SUM(AK$26:AK202))*AJ$18/365)*(365/12),"")),"")</f>
        <v/>
      </c>
      <c r="AK203" s="2" t="str">
        <f t="shared" si="125"/>
        <v/>
      </c>
      <c r="AL203" s="21" t="str">
        <f t="shared" si="104"/>
        <v/>
      </c>
      <c r="AM203" t="s">
        <v>55</v>
      </c>
      <c r="AN203" s="45" t="str">
        <f t="shared" si="126"/>
        <v/>
      </c>
      <c r="AO203" s="2" t="str">
        <f>IFERROR(IF(AND(COUNTBLANK(AP$19)=0,AP$19&lt;&gt;0,AP$19&lt;$A203),"",
IF($A203&lt;=AP$14,((AO$11-SUM(AP$26:AP202))*AO$18/365)*(365/12),"")),"")</f>
        <v/>
      </c>
      <c r="AP203" s="2" t="str">
        <f t="shared" si="127"/>
        <v/>
      </c>
      <c r="AQ203" s="21" t="str">
        <f t="shared" si="105"/>
        <v/>
      </c>
      <c r="AR203" t="s">
        <v>55</v>
      </c>
      <c r="AS203" s="45" t="str">
        <f t="shared" si="128"/>
        <v/>
      </c>
      <c r="AT203" s="2" t="str">
        <f>IFERROR(IF(AND(COUNTBLANK(AU$19)=0,AU$19&lt;&gt;0,AU$19&lt;$A203),"",
IF($A203&lt;=AU$14,((AT$11-SUM(AU$26:AU202))*AT$18/365)*(365/12),"")),"")</f>
        <v/>
      </c>
      <c r="AU203" s="2" t="str">
        <f t="shared" si="129"/>
        <v/>
      </c>
      <c r="AV203" s="21" t="str">
        <f t="shared" si="106"/>
        <v/>
      </c>
      <c r="AW203" t="s">
        <v>55</v>
      </c>
      <c r="AX203" s="45" t="str">
        <f t="shared" si="130"/>
        <v/>
      </c>
      <c r="AY203" s="2" t="str">
        <f>IFERROR(IF(AND(COUNTBLANK(AZ$19)=0,AZ$19&lt;&gt;0,AZ$19&lt;$A203),"",
IF($A203&lt;=AZ$14,((AY$11-SUM(AZ$26:AZ202))*AY$18/365)*(365/12),"")),"")</f>
        <v/>
      </c>
      <c r="AZ203" s="2" t="str">
        <f t="shared" si="131"/>
        <v/>
      </c>
      <c r="BA203" s="21" t="str">
        <f t="shared" si="107"/>
        <v/>
      </c>
      <c r="BB203" t="s">
        <v>55</v>
      </c>
      <c r="BC203" s="45" t="str">
        <f t="shared" si="132"/>
        <v/>
      </c>
      <c r="BD203" s="2" t="str">
        <f>IFERROR(IF(AND(COUNTBLANK(BE$19)=0,BE$19&lt;&gt;0,BE$19&lt;$A203),"",
IF($A203&lt;=BE$14,((BD$11-SUM(BE$26:BE202))*BD$18/365)*(365/12),"")),"")</f>
        <v/>
      </c>
      <c r="BE203" s="2" t="str">
        <f t="shared" si="133"/>
        <v/>
      </c>
      <c r="BF203" s="21" t="str">
        <f t="shared" si="108"/>
        <v/>
      </c>
      <c r="BG203" t="s">
        <v>55</v>
      </c>
      <c r="BH203" s="45" t="str">
        <f t="shared" si="134"/>
        <v/>
      </c>
      <c r="BI203" s="2" t="str">
        <f>IFERROR(IF(AND(COUNTBLANK(BJ$19)=0,BJ$19&lt;&gt;0,BJ$19&lt;$A203),"",
IF($A203&lt;=BJ$14,((BI$11-SUM(BJ$26:BJ202))*BI$18/365)*(365/12),"")),"")</f>
        <v/>
      </c>
      <c r="BJ203" s="2" t="str">
        <f t="shared" si="135"/>
        <v/>
      </c>
      <c r="BK203" s="21" t="str">
        <f t="shared" si="109"/>
        <v/>
      </c>
      <c r="BL203" t="s">
        <v>55</v>
      </c>
      <c r="BM203" s="45" t="str">
        <f t="shared" si="136"/>
        <v/>
      </c>
      <c r="BN203" s="2" t="str">
        <f>IFERROR(IF(AND(COUNTBLANK(BO$19)=0,BO$19&lt;&gt;0,BO$19&lt;$A203),"",
IF($A203&lt;=BO$14,((BN$11-SUM(BO$26:BO202))*BN$18/365)*(365/12),"")),"")</f>
        <v/>
      </c>
      <c r="BO203" s="2" t="str">
        <f t="shared" si="137"/>
        <v/>
      </c>
      <c r="BP203" s="21" t="str">
        <f t="shared" si="110"/>
        <v/>
      </c>
      <c r="BQ203" t="s">
        <v>55</v>
      </c>
      <c r="BR203" s="45" t="str">
        <f t="shared" si="138"/>
        <v/>
      </c>
      <c r="BS203" s="2" t="str">
        <f>IFERROR(IF(AND(COUNTBLANK(BT$19)=0,BT$19&lt;&gt;0,BT$19&lt;$A203),"",
IF($A203&lt;=BT$14,((BS$11-SUM(BT$26:BT202))*BS$18/365)*(365/12),"")),"")</f>
        <v/>
      </c>
      <c r="BT203" s="2" t="str">
        <f t="shared" si="139"/>
        <v/>
      </c>
      <c r="BU203" s="21" t="str">
        <f t="shared" si="111"/>
        <v/>
      </c>
      <c r="BV203" t="s">
        <v>55</v>
      </c>
      <c r="BW203" s="45" t="str">
        <f t="shared" si="140"/>
        <v/>
      </c>
      <c r="BX203" s="2" t="str">
        <f>IFERROR(IF(AND(COUNTBLANK(BY$19)=0,BY$19&lt;&gt;0,BY$19&lt;$A203),"",
IF($A203&lt;=BY$14,((BX$11-SUM(BY$26:BY202))*BX$18/365)*(365/12),"")),"")</f>
        <v/>
      </c>
      <c r="BY203" s="2" t="str">
        <f t="shared" si="141"/>
        <v/>
      </c>
      <c r="BZ203" s="21" t="str">
        <f t="shared" si="112"/>
        <v/>
      </c>
    </row>
    <row r="204" spans="1:78" s="2" customFormat="1" x14ac:dyDescent="0.3">
      <c r="A204" s="4">
        <f t="shared" si="142"/>
        <v>179</v>
      </c>
      <c r="B204" s="23">
        <f t="shared" si="96"/>
        <v>47988</v>
      </c>
      <c r="C204" s="24">
        <f t="shared" si="97"/>
        <v>53</v>
      </c>
      <c r="D204" t="s">
        <v>55</v>
      </c>
      <c r="E204" s="45" t="str">
        <f t="shared" si="143"/>
        <v/>
      </c>
      <c r="F204" s="2" t="str">
        <f>IFERROR(IF(AND(COUNTBLANK(G$19)=0,G$19&lt;&gt;0,G$19&lt;$A204),"",
IF($A204&lt;=G$14,((F$11-SUM(G$26:G203))*F$18/365)*(365/12),"")),"")</f>
        <v/>
      </c>
      <c r="G204" s="2" t="str">
        <f t="shared" si="113"/>
        <v/>
      </c>
      <c r="H204" s="21" t="str">
        <f t="shared" si="98"/>
        <v/>
      </c>
      <c r="I204" t="s">
        <v>55</v>
      </c>
      <c r="J204" s="45" t="str">
        <f t="shared" si="114"/>
        <v/>
      </c>
      <c r="K204" s="2" t="str">
        <f>IFERROR(IF(AND(COUNTBLANK(L$19)=0,L$19&lt;&gt;0,L$19&lt;$A204),"",
IF($A204&lt;=L$14,((K$11-SUM(L$26:L203))*K$18/365)*(365/12),"")),"")</f>
        <v/>
      </c>
      <c r="L204" s="2" t="str">
        <f t="shared" si="115"/>
        <v/>
      </c>
      <c r="M204" s="21" t="str">
        <f t="shared" si="99"/>
        <v/>
      </c>
      <c r="N204" t="s">
        <v>55</v>
      </c>
      <c r="O204" s="45" t="str">
        <f t="shared" si="116"/>
        <v/>
      </c>
      <c r="P204" s="2" t="str">
        <f>IFERROR(IF(AND(COUNTBLANK(Q$19)=0,Q$19&lt;&gt;0,Q$19&lt;$A204),"",
IF($A204&lt;=Q$14,((P$11-SUM(Q$26:Q203))*P$18/365)*(365/12),"")),"")</f>
        <v/>
      </c>
      <c r="Q204" s="2" t="str">
        <f t="shared" si="117"/>
        <v/>
      </c>
      <c r="R204" s="21" t="str">
        <f t="shared" si="100"/>
        <v/>
      </c>
      <c r="S204" t="s">
        <v>55</v>
      </c>
      <c r="T204" s="45" t="str">
        <f t="shared" si="118"/>
        <v/>
      </c>
      <c r="U204" s="2" t="str">
        <f>IFERROR(IF(AND(COUNTBLANK(V$19)=0,V$19&lt;&gt;0,V$19&lt;$A204),"",
IF($A204&lt;=V$14,((U$11-SUM(V$26:V203))*U$18/365)*(365/12),"")),"")</f>
        <v/>
      </c>
      <c r="V204" s="2" t="str">
        <f t="shared" si="119"/>
        <v/>
      </c>
      <c r="W204" s="21" t="str">
        <f t="shared" si="101"/>
        <v/>
      </c>
      <c r="X204" t="s">
        <v>55</v>
      </c>
      <c r="Y204" s="45" t="str">
        <f t="shared" si="120"/>
        <v/>
      </c>
      <c r="Z204" s="2" t="str">
        <f>IFERROR(IF(AND(COUNTBLANK(AA$19)=0,AA$19&lt;&gt;0,AA$19&lt;$A204),"",
IF($A204&lt;=AA$14,((Z$11-SUM(AA$26:AA203))*Z$18/365)*(365/12),"")),"")</f>
        <v/>
      </c>
      <c r="AA204" s="2" t="str">
        <f t="shared" si="121"/>
        <v/>
      </c>
      <c r="AB204" s="21" t="str">
        <f t="shared" si="102"/>
        <v/>
      </c>
      <c r="AC204" t="s">
        <v>55</v>
      </c>
      <c r="AD204" s="45" t="str">
        <f t="shared" si="122"/>
        <v/>
      </c>
      <c r="AE204" s="2" t="str">
        <f>IFERROR(IF(AND(COUNTBLANK(AF$19)=0,AF$19&lt;&gt;0,AF$19&lt;$A204),"",
IF($A204&lt;=AF$14,((AE$11-SUM(AF$26:AF203))*AE$18/365)*(365/12),"")),"")</f>
        <v/>
      </c>
      <c r="AF204" s="2" t="str">
        <f t="shared" si="123"/>
        <v/>
      </c>
      <c r="AG204" s="21" t="str">
        <f t="shared" si="103"/>
        <v/>
      </c>
      <c r="AH204" t="s">
        <v>55</v>
      </c>
      <c r="AI204" s="45" t="str">
        <f t="shared" si="124"/>
        <v/>
      </c>
      <c r="AJ204" s="2" t="str">
        <f>IFERROR(IF(AND(COUNTBLANK(AK$19)=0,AK$19&lt;&gt;0,AK$19&lt;$A204),"",
IF($A204&lt;=AK$14,((AJ$11-SUM(AK$26:AK203))*AJ$18/365)*(365/12),"")),"")</f>
        <v/>
      </c>
      <c r="AK204" s="2" t="str">
        <f t="shared" si="125"/>
        <v/>
      </c>
      <c r="AL204" s="21" t="str">
        <f t="shared" si="104"/>
        <v/>
      </c>
      <c r="AM204" t="s">
        <v>55</v>
      </c>
      <c r="AN204" s="45" t="str">
        <f t="shared" si="126"/>
        <v/>
      </c>
      <c r="AO204" s="2" t="str">
        <f>IFERROR(IF(AND(COUNTBLANK(AP$19)=0,AP$19&lt;&gt;0,AP$19&lt;$A204),"",
IF($A204&lt;=AP$14,((AO$11-SUM(AP$26:AP203))*AO$18/365)*(365/12),"")),"")</f>
        <v/>
      </c>
      <c r="AP204" s="2" t="str">
        <f t="shared" si="127"/>
        <v/>
      </c>
      <c r="AQ204" s="21" t="str">
        <f t="shared" si="105"/>
        <v/>
      </c>
      <c r="AR204" t="s">
        <v>55</v>
      </c>
      <c r="AS204" s="45" t="str">
        <f t="shared" si="128"/>
        <v/>
      </c>
      <c r="AT204" s="2" t="str">
        <f>IFERROR(IF(AND(COUNTBLANK(AU$19)=0,AU$19&lt;&gt;0,AU$19&lt;$A204),"",
IF($A204&lt;=AU$14,((AT$11-SUM(AU$26:AU203))*AT$18/365)*(365/12),"")),"")</f>
        <v/>
      </c>
      <c r="AU204" s="2" t="str">
        <f t="shared" si="129"/>
        <v/>
      </c>
      <c r="AV204" s="21" t="str">
        <f t="shared" si="106"/>
        <v/>
      </c>
      <c r="AW204" t="s">
        <v>55</v>
      </c>
      <c r="AX204" s="45" t="str">
        <f t="shared" si="130"/>
        <v/>
      </c>
      <c r="AY204" s="2" t="str">
        <f>IFERROR(IF(AND(COUNTBLANK(AZ$19)=0,AZ$19&lt;&gt;0,AZ$19&lt;$A204),"",
IF($A204&lt;=AZ$14,((AY$11-SUM(AZ$26:AZ203))*AY$18/365)*(365/12),"")),"")</f>
        <v/>
      </c>
      <c r="AZ204" s="2" t="str">
        <f t="shared" si="131"/>
        <v/>
      </c>
      <c r="BA204" s="21" t="str">
        <f t="shared" si="107"/>
        <v/>
      </c>
      <c r="BB204" t="s">
        <v>55</v>
      </c>
      <c r="BC204" s="45" t="str">
        <f t="shared" si="132"/>
        <v/>
      </c>
      <c r="BD204" s="2" t="str">
        <f>IFERROR(IF(AND(COUNTBLANK(BE$19)=0,BE$19&lt;&gt;0,BE$19&lt;$A204),"",
IF($A204&lt;=BE$14,((BD$11-SUM(BE$26:BE203))*BD$18/365)*(365/12),"")),"")</f>
        <v/>
      </c>
      <c r="BE204" s="2" t="str">
        <f t="shared" si="133"/>
        <v/>
      </c>
      <c r="BF204" s="21" t="str">
        <f t="shared" si="108"/>
        <v/>
      </c>
      <c r="BG204" t="s">
        <v>55</v>
      </c>
      <c r="BH204" s="45" t="str">
        <f t="shared" si="134"/>
        <v/>
      </c>
      <c r="BI204" s="2" t="str">
        <f>IFERROR(IF(AND(COUNTBLANK(BJ$19)=0,BJ$19&lt;&gt;0,BJ$19&lt;$A204),"",
IF($A204&lt;=BJ$14,((BI$11-SUM(BJ$26:BJ203))*BI$18/365)*(365/12),"")),"")</f>
        <v/>
      </c>
      <c r="BJ204" s="2" t="str">
        <f t="shared" si="135"/>
        <v/>
      </c>
      <c r="BK204" s="21" t="str">
        <f t="shared" si="109"/>
        <v/>
      </c>
      <c r="BL204" t="s">
        <v>55</v>
      </c>
      <c r="BM204" s="45" t="str">
        <f t="shared" si="136"/>
        <v/>
      </c>
      <c r="BN204" s="2" t="str">
        <f>IFERROR(IF(AND(COUNTBLANK(BO$19)=0,BO$19&lt;&gt;0,BO$19&lt;$A204),"",
IF($A204&lt;=BO$14,((BN$11-SUM(BO$26:BO203))*BN$18/365)*(365/12),"")),"")</f>
        <v/>
      </c>
      <c r="BO204" s="2" t="str">
        <f t="shared" si="137"/>
        <v/>
      </c>
      <c r="BP204" s="21" t="str">
        <f t="shared" si="110"/>
        <v/>
      </c>
      <c r="BQ204" t="s">
        <v>55</v>
      </c>
      <c r="BR204" s="45" t="str">
        <f t="shared" si="138"/>
        <v/>
      </c>
      <c r="BS204" s="2" t="str">
        <f>IFERROR(IF(AND(COUNTBLANK(BT$19)=0,BT$19&lt;&gt;0,BT$19&lt;$A204),"",
IF($A204&lt;=BT$14,((BS$11-SUM(BT$26:BT203))*BS$18/365)*(365/12),"")),"")</f>
        <v/>
      </c>
      <c r="BT204" s="2" t="str">
        <f t="shared" si="139"/>
        <v/>
      </c>
      <c r="BU204" s="21" t="str">
        <f t="shared" si="111"/>
        <v/>
      </c>
      <c r="BV204" t="s">
        <v>55</v>
      </c>
      <c r="BW204" s="45" t="str">
        <f t="shared" si="140"/>
        <v/>
      </c>
      <c r="BX204" s="2" t="str">
        <f>IFERROR(IF(AND(COUNTBLANK(BY$19)=0,BY$19&lt;&gt;0,BY$19&lt;$A204),"",
IF($A204&lt;=BY$14,((BX$11-SUM(BY$26:BY203))*BX$18/365)*(365/12),"")),"")</f>
        <v/>
      </c>
      <c r="BY204" s="2" t="str">
        <f t="shared" si="141"/>
        <v/>
      </c>
      <c r="BZ204" s="21" t="str">
        <f t="shared" si="112"/>
        <v/>
      </c>
    </row>
    <row r="205" spans="1:78" s="2" customFormat="1" x14ac:dyDescent="0.3">
      <c r="A205" s="4">
        <f t="shared" si="142"/>
        <v>180</v>
      </c>
      <c r="B205" s="23">
        <f t="shared" si="96"/>
        <v>48019</v>
      </c>
      <c r="C205" s="24">
        <f t="shared" si="97"/>
        <v>53</v>
      </c>
      <c r="D205" t="s">
        <v>55</v>
      </c>
      <c r="E205" s="45" t="str">
        <f t="shared" si="143"/>
        <v/>
      </c>
      <c r="F205" s="2" t="str">
        <f>IFERROR(IF(AND(COUNTBLANK(G$19)=0,G$19&lt;&gt;0,G$19&lt;$A205),"",
IF($A205&lt;=G$14,((F$11-SUM(G$26:G204))*F$18/365)*(365/12),"")),"")</f>
        <v/>
      </c>
      <c r="G205" s="2" t="str">
        <f t="shared" si="113"/>
        <v/>
      </c>
      <c r="H205" s="21" t="str">
        <f t="shared" si="98"/>
        <v/>
      </c>
      <c r="I205" t="s">
        <v>55</v>
      </c>
      <c r="J205" s="45" t="str">
        <f t="shared" si="114"/>
        <v/>
      </c>
      <c r="K205" s="2" t="str">
        <f>IFERROR(IF(AND(COUNTBLANK(L$19)=0,L$19&lt;&gt;0,L$19&lt;$A205),"",
IF($A205&lt;=L$14,((K$11-SUM(L$26:L204))*K$18/365)*(365/12),"")),"")</f>
        <v/>
      </c>
      <c r="L205" s="2" t="str">
        <f t="shared" si="115"/>
        <v/>
      </c>
      <c r="M205" s="21" t="str">
        <f t="shared" si="99"/>
        <v/>
      </c>
      <c r="N205" t="s">
        <v>55</v>
      </c>
      <c r="O205" s="45" t="str">
        <f t="shared" si="116"/>
        <v/>
      </c>
      <c r="P205" s="2" t="str">
        <f>IFERROR(IF(AND(COUNTBLANK(Q$19)=0,Q$19&lt;&gt;0,Q$19&lt;$A205),"",
IF($A205&lt;=Q$14,((P$11-SUM(Q$26:Q204))*P$18/365)*(365/12),"")),"")</f>
        <v/>
      </c>
      <c r="Q205" s="2" t="str">
        <f t="shared" si="117"/>
        <v/>
      </c>
      <c r="R205" s="21" t="str">
        <f t="shared" si="100"/>
        <v/>
      </c>
      <c r="S205" t="s">
        <v>55</v>
      </c>
      <c r="T205" s="45" t="str">
        <f t="shared" si="118"/>
        <v/>
      </c>
      <c r="U205" s="2" t="str">
        <f>IFERROR(IF(AND(COUNTBLANK(V$19)=0,V$19&lt;&gt;0,V$19&lt;$A205),"",
IF($A205&lt;=V$14,((U$11-SUM(V$26:V204))*U$18/365)*(365/12),"")),"")</f>
        <v/>
      </c>
      <c r="V205" s="2" t="str">
        <f t="shared" si="119"/>
        <v/>
      </c>
      <c r="W205" s="21" t="str">
        <f t="shared" si="101"/>
        <v/>
      </c>
      <c r="X205" t="s">
        <v>55</v>
      </c>
      <c r="Y205" s="45" t="str">
        <f t="shared" si="120"/>
        <v/>
      </c>
      <c r="Z205" s="2" t="str">
        <f>IFERROR(IF(AND(COUNTBLANK(AA$19)=0,AA$19&lt;&gt;0,AA$19&lt;$A205),"",
IF($A205&lt;=AA$14,((Z$11-SUM(AA$26:AA204))*Z$18/365)*(365/12),"")),"")</f>
        <v/>
      </c>
      <c r="AA205" s="2" t="str">
        <f t="shared" si="121"/>
        <v/>
      </c>
      <c r="AB205" s="21" t="str">
        <f t="shared" si="102"/>
        <v/>
      </c>
      <c r="AC205" t="s">
        <v>55</v>
      </c>
      <c r="AD205" s="45" t="str">
        <f t="shared" si="122"/>
        <v/>
      </c>
      <c r="AE205" s="2" t="str">
        <f>IFERROR(IF(AND(COUNTBLANK(AF$19)=0,AF$19&lt;&gt;0,AF$19&lt;$A205),"",
IF($A205&lt;=AF$14,((AE$11-SUM(AF$26:AF204))*AE$18/365)*(365/12),"")),"")</f>
        <v/>
      </c>
      <c r="AF205" s="2" t="str">
        <f t="shared" si="123"/>
        <v/>
      </c>
      <c r="AG205" s="21" t="str">
        <f t="shared" si="103"/>
        <v/>
      </c>
      <c r="AH205" t="s">
        <v>55</v>
      </c>
      <c r="AI205" s="45" t="str">
        <f t="shared" si="124"/>
        <v/>
      </c>
      <c r="AJ205" s="2" t="str">
        <f>IFERROR(IF(AND(COUNTBLANK(AK$19)=0,AK$19&lt;&gt;0,AK$19&lt;$A205),"",
IF($A205&lt;=AK$14,((AJ$11-SUM(AK$26:AK204))*AJ$18/365)*(365/12),"")),"")</f>
        <v/>
      </c>
      <c r="AK205" s="2" t="str">
        <f t="shared" si="125"/>
        <v/>
      </c>
      <c r="AL205" s="21" t="str">
        <f t="shared" si="104"/>
        <v/>
      </c>
      <c r="AM205" t="s">
        <v>55</v>
      </c>
      <c r="AN205" s="45" t="str">
        <f t="shared" si="126"/>
        <v/>
      </c>
      <c r="AO205" s="2" t="str">
        <f>IFERROR(IF(AND(COUNTBLANK(AP$19)=0,AP$19&lt;&gt;0,AP$19&lt;$A205),"",
IF($A205&lt;=AP$14,((AO$11-SUM(AP$26:AP204))*AO$18/365)*(365/12),"")),"")</f>
        <v/>
      </c>
      <c r="AP205" s="2" t="str">
        <f t="shared" si="127"/>
        <v/>
      </c>
      <c r="AQ205" s="21" t="str">
        <f t="shared" si="105"/>
        <v/>
      </c>
      <c r="AR205" t="s">
        <v>55</v>
      </c>
      <c r="AS205" s="45" t="str">
        <f t="shared" si="128"/>
        <v/>
      </c>
      <c r="AT205" s="2" t="str">
        <f>IFERROR(IF(AND(COUNTBLANK(AU$19)=0,AU$19&lt;&gt;0,AU$19&lt;$A205),"",
IF($A205&lt;=AU$14,((AT$11-SUM(AU$26:AU204))*AT$18/365)*(365/12),"")),"")</f>
        <v/>
      </c>
      <c r="AU205" s="2" t="str">
        <f t="shared" si="129"/>
        <v/>
      </c>
      <c r="AV205" s="21" t="str">
        <f t="shared" si="106"/>
        <v/>
      </c>
      <c r="AW205" t="s">
        <v>55</v>
      </c>
      <c r="AX205" s="45" t="str">
        <f t="shared" si="130"/>
        <v/>
      </c>
      <c r="AY205" s="2" t="str">
        <f>IFERROR(IF(AND(COUNTBLANK(AZ$19)=0,AZ$19&lt;&gt;0,AZ$19&lt;$A205),"",
IF($A205&lt;=AZ$14,((AY$11-SUM(AZ$26:AZ204))*AY$18/365)*(365/12),"")),"")</f>
        <v/>
      </c>
      <c r="AZ205" s="2" t="str">
        <f t="shared" si="131"/>
        <v/>
      </c>
      <c r="BA205" s="21" t="str">
        <f t="shared" si="107"/>
        <v/>
      </c>
      <c r="BB205" t="s">
        <v>55</v>
      </c>
      <c r="BC205" s="45" t="str">
        <f t="shared" si="132"/>
        <v/>
      </c>
      <c r="BD205" s="2" t="str">
        <f>IFERROR(IF(AND(COUNTBLANK(BE$19)=0,BE$19&lt;&gt;0,BE$19&lt;$A205),"",
IF($A205&lt;=BE$14,((BD$11-SUM(BE$26:BE204))*BD$18/365)*(365/12),"")),"")</f>
        <v/>
      </c>
      <c r="BE205" s="2" t="str">
        <f t="shared" si="133"/>
        <v/>
      </c>
      <c r="BF205" s="21" t="str">
        <f t="shared" si="108"/>
        <v/>
      </c>
      <c r="BG205" t="s">
        <v>55</v>
      </c>
      <c r="BH205" s="45" t="str">
        <f t="shared" si="134"/>
        <v/>
      </c>
      <c r="BI205" s="2" t="str">
        <f>IFERROR(IF(AND(COUNTBLANK(BJ$19)=0,BJ$19&lt;&gt;0,BJ$19&lt;$A205),"",
IF($A205&lt;=BJ$14,((BI$11-SUM(BJ$26:BJ204))*BI$18/365)*(365/12),"")),"")</f>
        <v/>
      </c>
      <c r="BJ205" s="2" t="str">
        <f t="shared" si="135"/>
        <v/>
      </c>
      <c r="BK205" s="21" t="str">
        <f t="shared" si="109"/>
        <v/>
      </c>
      <c r="BL205" t="s">
        <v>55</v>
      </c>
      <c r="BM205" s="45" t="str">
        <f t="shared" si="136"/>
        <v/>
      </c>
      <c r="BN205" s="2" t="str">
        <f>IFERROR(IF(AND(COUNTBLANK(BO$19)=0,BO$19&lt;&gt;0,BO$19&lt;$A205),"",
IF($A205&lt;=BO$14,((BN$11-SUM(BO$26:BO204))*BN$18/365)*(365/12),"")),"")</f>
        <v/>
      </c>
      <c r="BO205" s="2" t="str">
        <f t="shared" si="137"/>
        <v/>
      </c>
      <c r="BP205" s="21" t="str">
        <f t="shared" si="110"/>
        <v/>
      </c>
      <c r="BQ205" t="s">
        <v>55</v>
      </c>
      <c r="BR205" s="45" t="str">
        <f t="shared" si="138"/>
        <v/>
      </c>
      <c r="BS205" s="2" t="str">
        <f>IFERROR(IF(AND(COUNTBLANK(BT$19)=0,BT$19&lt;&gt;0,BT$19&lt;$A205),"",
IF($A205&lt;=BT$14,((BS$11-SUM(BT$26:BT204))*BS$18/365)*(365/12),"")),"")</f>
        <v/>
      </c>
      <c r="BT205" s="2" t="str">
        <f t="shared" si="139"/>
        <v/>
      </c>
      <c r="BU205" s="21" t="str">
        <f t="shared" si="111"/>
        <v/>
      </c>
      <c r="BV205" t="s">
        <v>55</v>
      </c>
      <c r="BW205" s="45" t="str">
        <f t="shared" si="140"/>
        <v/>
      </c>
      <c r="BX205" s="2" t="str">
        <f>IFERROR(IF(AND(COUNTBLANK(BY$19)=0,BY$19&lt;&gt;0,BY$19&lt;$A205),"",
IF($A205&lt;=BY$14,((BX$11-SUM(BY$26:BY204))*BX$18/365)*(365/12),"")),"")</f>
        <v/>
      </c>
      <c r="BY205" s="2" t="str">
        <f t="shared" si="141"/>
        <v/>
      </c>
      <c r="BZ205" s="21" t="str">
        <f t="shared" si="112"/>
        <v/>
      </c>
    </row>
    <row r="206" spans="1:78" s="2" customFormat="1" x14ac:dyDescent="0.3">
      <c r="A206" s="4">
        <f t="shared" si="142"/>
        <v>181</v>
      </c>
      <c r="B206" s="23">
        <f t="shared" si="96"/>
        <v>48049</v>
      </c>
      <c r="C206" s="24">
        <f t="shared" si="97"/>
        <v>53</v>
      </c>
      <c r="D206" t="s">
        <v>55</v>
      </c>
      <c r="E206" s="45" t="str">
        <f t="shared" si="143"/>
        <v/>
      </c>
      <c r="F206" s="2" t="str">
        <f>IFERROR(IF(AND(COUNTBLANK(G$19)=0,G$19&lt;&gt;0,G$19&lt;$A206),"",
IF($A206&lt;=G$14,((F$11-SUM(G$26:G205))*F$18/365)*(365/12),"")),"")</f>
        <v/>
      </c>
      <c r="G206" s="2" t="str">
        <f t="shared" si="113"/>
        <v/>
      </c>
      <c r="H206" s="21" t="str">
        <f t="shared" si="98"/>
        <v/>
      </c>
      <c r="I206" t="s">
        <v>55</v>
      </c>
      <c r="J206" s="45" t="str">
        <f t="shared" si="114"/>
        <v/>
      </c>
      <c r="K206" s="2" t="str">
        <f>IFERROR(IF(AND(COUNTBLANK(L$19)=0,L$19&lt;&gt;0,L$19&lt;$A206),"",
IF($A206&lt;=L$14,((K$11-SUM(L$26:L205))*K$18/365)*(365/12),"")),"")</f>
        <v/>
      </c>
      <c r="L206" s="2" t="str">
        <f t="shared" si="115"/>
        <v/>
      </c>
      <c r="M206" s="21" t="str">
        <f t="shared" si="99"/>
        <v/>
      </c>
      <c r="N206" t="s">
        <v>55</v>
      </c>
      <c r="O206" s="45" t="str">
        <f t="shared" si="116"/>
        <v/>
      </c>
      <c r="P206" s="2" t="str">
        <f>IFERROR(IF(AND(COUNTBLANK(Q$19)=0,Q$19&lt;&gt;0,Q$19&lt;$A206),"",
IF($A206&lt;=Q$14,((P$11-SUM(Q$26:Q205))*P$18/365)*(365/12),"")),"")</f>
        <v/>
      </c>
      <c r="Q206" s="2" t="str">
        <f t="shared" si="117"/>
        <v/>
      </c>
      <c r="R206" s="21" t="str">
        <f t="shared" si="100"/>
        <v/>
      </c>
      <c r="S206" t="s">
        <v>55</v>
      </c>
      <c r="T206" s="45" t="str">
        <f t="shared" si="118"/>
        <v/>
      </c>
      <c r="U206" s="2" t="str">
        <f>IFERROR(IF(AND(COUNTBLANK(V$19)=0,V$19&lt;&gt;0,V$19&lt;$A206),"",
IF($A206&lt;=V$14,((U$11-SUM(V$26:V205))*U$18/365)*(365/12),"")),"")</f>
        <v/>
      </c>
      <c r="V206" s="2" t="str">
        <f t="shared" si="119"/>
        <v/>
      </c>
      <c r="W206" s="21" t="str">
        <f t="shared" si="101"/>
        <v/>
      </c>
      <c r="X206" t="s">
        <v>55</v>
      </c>
      <c r="Y206" s="45" t="str">
        <f t="shared" si="120"/>
        <v/>
      </c>
      <c r="Z206" s="2" t="str">
        <f>IFERROR(IF(AND(COUNTBLANK(AA$19)=0,AA$19&lt;&gt;0,AA$19&lt;$A206),"",
IF($A206&lt;=AA$14,((Z$11-SUM(AA$26:AA205))*Z$18/365)*(365/12),"")),"")</f>
        <v/>
      </c>
      <c r="AA206" s="2" t="str">
        <f t="shared" si="121"/>
        <v/>
      </c>
      <c r="AB206" s="21" t="str">
        <f t="shared" si="102"/>
        <v/>
      </c>
      <c r="AC206" t="s">
        <v>55</v>
      </c>
      <c r="AD206" s="45" t="str">
        <f t="shared" si="122"/>
        <v/>
      </c>
      <c r="AE206" s="2" t="str">
        <f>IFERROR(IF(AND(COUNTBLANK(AF$19)=0,AF$19&lt;&gt;0,AF$19&lt;$A206),"",
IF($A206&lt;=AF$14,((AE$11-SUM(AF$26:AF205))*AE$18/365)*(365/12),"")),"")</f>
        <v/>
      </c>
      <c r="AF206" s="2" t="str">
        <f t="shared" si="123"/>
        <v/>
      </c>
      <c r="AG206" s="21" t="str">
        <f t="shared" si="103"/>
        <v/>
      </c>
      <c r="AH206" t="s">
        <v>55</v>
      </c>
      <c r="AI206" s="45" t="str">
        <f t="shared" si="124"/>
        <v/>
      </c>
      <c r="AJ206" s="2" t="str">
        <f>IFERROR(IF(AND(COUNTBLANK(AK$19)=0,AK$19&lt;&gt;0,AK$19&lt;$A206),"",
IF($A206&lt;=AK$14,((AJ$11-SUM(AK$26:AK205))*AJ$18/365)*(365/12),"")),"")</f>
        <v/>
      </c>
      <c r="AK206" s="2" t="str">
        <f t="shared" si="125"/>
        <v/>
      </c>
      <c r="AL206" s="21" t="str">
        <f t="shared" si="104"/>
        <v/>
      </c>
      <c r="AM206" t="s">
        <v>55</v>
      </c>
      <c r="AN206" s="45" t="str">
        <f t="shared" si="126"/>
        <v/>
      </c>
      <c r="AO206" s="2" t="str">
        <f>IFERROR(IF(AND(COUNTBLANK(AP$19)=0,AP$19&lt;&gt;0,AP$19&lt;$A206),"",
IF($A206&lt;=AP$14,((AO$11-SUM(AP$26:AP205))*AO$18/365)*(365/12),"")),"")</f>
        <v/>
      </c>
      <c r="AP206" s="2" t="str">
        <f t="shared" si="127"/>
        <v/>
      </c>
      <c r="AQ206" s="21" t="str">
        <f t="shared" si="105"/>
        <v/>
      </c>
      <c r="AR206" t="s">
        <v>55</v>
      </c>
      <c r="AS206" s="45" t="str">
        <f t="shared" si="128"/>
        <v/>
      </c>
      <c r="AT206" s="2" t="str">
        <f>IFERROR(IF(AND(COUNTBLANK(AU$19)=0,AU$19&lt;&gt;0,AU$19&lt;$A206),"",
IF($A206&lt;=AU$14,((AT$11-SUM(AU$26:AU205))*AT$18/365)*(365/12),"")),"")</f>
        <v/>
      </c>
      <c r="AU206" s="2" t="str">
        <f t="shared" si="129"/>
        <v/>
      </c>
      <c r="AV206" s="21" t="str">
        <f t="shared" si="106"/>
        <v/>
      </c>
      <c r="AW206" t="s">
        <v>55</v>
      </c>
      <c r="AX206" s="45" t="str">
        <f t="shared" si="130"/>
        <v/>
      </c>
      <c r="AY206" s="2" t="str">
        <f>IFERROR(IF(AND(COUNTBLANK(AZ$19)=0,AZ$19&lt;&gt;0,AZ$19&lt;$A206),"",
IF($A206&lt;=AZ$14,((AY$11-SUM(AZ$26:AZ205))*AY$18/365)*(365/12),"")),"")</f>
        <v/>
      </c>
      <c r="AZ206" s="2" t="str">
        <f t="shared" si="131"/>
        <v/>
      </c>
      <c r="BA206" s="21" t="str">
        <f t="shared" si="107"/>
        <v/>
      </c>
      <c r="BB206" t="s">
        <v>55</v>
      </c>
      <c r="BC206" s="45" t="str">
        <f t="shared" si="132"/>
        <v/>
      </c>
      <c r="BD206" s="2" t="str">
        <f>IFERROR(IF(AND(COUNTBLANK(BE$19)=0,BE$19&lt;&gt;0,BE$19&lt;$A206),"",
IF($A206&lt;=BE$14,((BD$11-SUM(BE$26:BE205))*BD$18/365)*(365/12),"")),"")</f>
        <v/>
      </c>
      <c r="BE206" s="2" t="str">
        <f t="shared" si="133"/>
        <v/>
      </c>
      <c r="BF206" s="21" t="str">
        <f t="shared" si="108"/>
        <v/>
      </c>
      <c r="BG206" t="s">
        <v>55</v>
      </c>
      <c r="BH206" s="45" t="str">
        <f t="shared" si="134"/>
        <v/>
      </c>
      <c r="BI206" s="2" t="str">
        <f>IFERROR(IF(AND(COUNTBLANK(BJ$19)=0,BJ$19&lt;&gt;0,BJ$19&lt;$A206),"",
IF($A206&lt;=BJ$14,((BI$11-SUM(BJ$26:BJ205))*BI$18/365)*(365/12),"")),"")</f>
        <v/>
      </c>
      <c r="BJ206" s="2" t="str">
        <f t="shared" si="135"/>
        <v/>
      </c>
      <c r="BK206" s="21" t="str">
        <f t="shared" si="109"/>
        <v/>
      </c>
      <c r="BL206" t="s">
        <v>55</v>
      </c>
      <c r="BM206" s="45" t="str">
        <f t="shared" si="136"/>
        <v/>
      </c>
      <c r="BN206" s="2" t="str">
        <f>IFERROR(IF(AND(COUNTBLANK(BO$19)=0,BO$19&lt;&gt;0,BO$19&lt;$A206),"",
IF($A206&lt;=BO$14,((BN$11-SUM(BO$26:BO205))*BN$18/365)*(365/12),"")),"")</f>
        <v/>
      </c>
      <c r="BO206" s="2" t="str">
        <f t="shared" si="137"/>
        <v/>
      </c>
      <c r="BP206" s="21" t="str">
        <f t="shared" si="110"/>
        <v/>
      </c>
      <c r="BQ206" t="s">
        <v>55</v>
      </c>
      <c r="BR206" s="45" t="str">
        <f t="shared" si="138"/>
        <v/>
      </c>
      <c r="BS206" s="2" t="str">
        <f>IFERROR(IF(AND(COUNTBLANK(BT$19)=0,BT$19&lt;&gt;0,BT$19&lt;$A206),"",
IF($A206&lt;=BT$14,((BS$11-SUM(BT$26:BT205))*BS$18/365)*(365/12),"")),"")</f>
        <v/>
      </c>
      <c r="BT206" s="2" t="str">
        <f t="shared" si="139"/>
        <v/>
      </c>
      <c r="BU206" s="21" t="str">
        <f t="shared" si="111"/>
        <v/>
      </c>
      <c r="BV206" t="s">
        <v>55</v>
      </c>
      <c r="BW206" s="45" t="str">
        <f t="shared" si="140"/>
        <v/>
      </c>
      <c r="BX206" s="2" t="str">
        <f>IFERROR(IF(AND(COUNTBLANK(BY$19)=0,BY$19&lt;&gt;0,BY$19&lt;$A206),"",
IF($A206&lt;=BY$14,((BX$11-SUM(BY$26:BY205))*BX$18/365)*(365/12),"")),"")</f>
        <v/>
      </c>
      <c r="BY206" s="2" t="str">
        <f t="shared" si="141"/>
        <v/>
      </c>
      <c r="BZ206" s="21" t="str">
        <f t="shared" si="112"/>
        <v/>
      </c>
    </row>
    <row r="207" spans="1:78" s="2" customFormat="1" x14ac:dyDescent="0.3">
      <c r="A207" s="4">
        <f t="shared" si="142"/>
        <v>182</v>
      </c>
      <c r="B207" s="23">
        <f t="shared" si="96"/>
        <v>48080</v>
      </c>
      <c r="C207" s="24">
        <f t="shared" si="97"/>
        <v>53</v>
      </c>
      <c r="D207" t="s">
        <v>55</v>
      </c>
      <c r="E207" s="45" t="str">
        <f t="shared" si="143"/>
        <v/>
      </c>
      <c r="F207" s="2" t="str">
        <f>IFERROR(IF(AND(COUNTBLANK(G$19)=0,G$19&lt;&gt;0,G$19&lt;$A207),"",
IF($A207&lt;=G$14,((F$11-SUM(G$26:G206))*F$18/365)*(365/12),"")),"")</f>
        <v/>
      </c>
      <c r="G207" s="2" t="str">
        <f t="shared" si="113"/>
        <v/>
      </c>
      <c r="H207" s="21" t="str">
        <f t="shared" si="98"/>
        <v/>
      </c>
      <c r="I207" t="s">
        <v>55</v>
      </c>
      <c r="J207" s="45" t="str">
        <f t="shared" si="114"/>
        <v/>
      </c>
      <c r="K207" s="2" t="str">
        <f>IFERROR(IF(AND(COUNTBLANK(L$19)=0,L$19&lt;&gt;0,L$19&lt;$A207),"",
IF($A207&lt;=L$14,((K$11-SUM(L$26:L206))*K$18/365)*(365/12),"")),"")</f>
        <v/>
      </c>
      <c r="L207" s="2" t="str">
        <f t="shared" si="115"/>
        <v/>
      </c>
      <c r="M207" s="21" t="str">
        <f t="shared" si="99"/>
        <v/>
      </c>
      <c r="N207" t="s">
        <v>55</v>
      </c>
      <c r="O207" s="45" t="str">
        <f t="shared" si="116"/>
        <v/>
      </c>
      <c r="P207" s="2" t="str">
        <f>IFERROR(IF(AND(COUNTBLANK(Q$19)=0,Q$19&lt;&gt;0,Q$19&lt;$A207),"",
IF($A207&lt;=Q$14,((P$11-SUM(Q$26:Q206))*P$18/365)*(365/12),"")),"")</f>
        <v/>
      </c>
      <c r="Q207" s="2" t="str">
        <f t="shared" si="117"/>
        <v/>
      </c>
      <c r="R207" s="21" t="str">
        <f t="shared" si="100"/>
        <v/>
      </c>
      <c r="S207" t="s">
        <v>55</v>
      </c>
      <c r="T207" s="45" t="str">
        <f t="shared" si="118"/>
        <v/>
      </c>
      <c r="U207" s="2" t="str">
        <f>IFERROR(IF(AND(COUNTBLANK(V$19)=0,V$19&lt;&gt;0,V$19&lt;$A207),"",
IF($A207&lt;=V$14,((U$11-SUM(V$26:V206))*U$18/365)*(365/12),"")),"")</f>
        <v/>
      </c>
      <c r="V207" s="2" t="str">
        <f t="shared" si="119"/>
        <v/>
      </c>
      <c r="W207" s="21" t="str">
        <f t="shared" si="101"/>
        <v/>
      </c>
      <c r="X207" t="s">
        <v>55</v>
      </c>
      <c r="Y207" s="45" t="str">
        <f t="shared" si="120"/>
        <v/>
      </c>
      <c r="Z207" s="2" t="str">
        <f>IFERROR(IF(AND(COUNTBLANK(AA$19)=0,AA$19&lt;&gt;0,AA$19&lt;$A207),"",
IF($A207&lt;=AA$14,((Z$11-SUM(AA$26:AA206))*Z$18/365)*(365/12),"")),"")</f>
        <v/>
      </c>
      <c r="AA207" s="2" t="str">
        <f t="shared" si="121"/>
        <v/>
      </c>
      <c r="AB207" s="21" t="str">
        <f t="shared" si="102"/>
        <v/>
      </c>
      <c r="AC207" t="s">
        <v>55</v>
      </c>
      <c r="AD207" s="45" t="str">
        <f t="shared" si="122"/>
        <v/>
      </c>
      <c r="AE207" s="2" t="str">
        <f>IFERROR(IF(AND(COUNTBLANK(AF$19)=0,AF$19&lt;&gt;0,AF$19&lt;$A207),"",
IF($A207&lt;=AF$14,((AE$11-SUM(AF$26:AF206))*AE$18/365)*(365/12),"")),"")</f>
        <v/>
      </c>
      <c r="AF207" s="2" t="str">
        <f t="shared" si="123"/>
        <v/>
      </c>
      <c r="AG207" s="21" t="str">
        <f t="shared" si="103"/>
        <v/>
      </c>
      <c r="AH207" t="s">
        <v>55</v>
      </c>
      <c r="AI207" s="45" t="str">
        <f t="shared" si="124"/>
        <v/>
      </c>
      <c r="AJ207" s="2" t="str">
        <f>IFERROR(IF(AND(COUNTBLANK(AK$19)=0,AK$19&lt;&gt;0,AK$19&lt;$A207),"",
IF($A207&lt;=AK$14,((AJ$11-SUM(AK$26:AK206))*AJ$18/365)*(365/12),"")),"")</f>
        <v/>
      </c>
      <c r="AK207" s="2" t="str">
        <f t="shared" si="125"/>
        <v/>
      </c>
      <c r="AL207" s="21" t="str">
        <f t="shared" si="104"/>
        <v/>
      </c>
      <c r="AM207" t="s">
        <v>55</v>
      </c>
      <c r="AN207" s="45" t="str">
        <f t="shared" si="126"/>
        <v/>
      </c>
      <c r="AO207" s="2" t="str">
        <f>IFERROR(IF(AND(COUNTBLANK(AP$19)=0,AP$19&lt;&gt;0,AP$19&lt;$A207),"",
IF($A207&lt;=AP$14,((AO$11-SUM(AP$26:AP206))*AO$18/365)*(365/12),"")),"")</f>
        <v/>
      </c>
      <c r="AP207" s="2" t="str">
        <f t="shared" si="127"/>
        <v/>
      </c>
      <c r="AQ207" s="21" t="str">
        <f t="shared" si="105"/>
        <v/>
      </c>
      <c r="AR207" t="s">
        <v>55</v>
      </c>
      <c r="AS207" s="45" t="str">
        <f t="shared" si="128"/>
        <v/>
      </c>
      <c r="AT207" s="2" t="str">
        <f>IFERROR(IF(AND(COUNTBLANK(AU$19)=0,AU$19&lt;&gt;0,AU$19&lt;$A207),"",
IF($A207&lt;=AU$14,((AT$11-SUM(AU$26:AU206))*AT$18/365)*(365/12),"")),"")</f>
        <v/>
      </c>
      <c r="AU207" s="2" t="str">
        <f t="shared" si="129"/>
        <v/>
      </c>
      <c r="AV207" s="21" t="str">
        <f t="shared" si="106"/>
        <v/>
      </c>
      <c r="AW207" t="s">
        <v>55</v>
      </c>
      <c r="AX207" s="45" t="str">
        <f t="shared" si="130"/>
        <v/>
      </c>
      <c r="AY207" s="2" t="str">
        <f>IFERROR(IF(AND(COUNTBLANK(AZ$19)=0,AZ$19&lt;&gt;0,AZ$19&lt;$A207),"",
IF($A207&lt;=AZ$14,((AY$11-SUM(AZ$26:AZ206))*AY$18/365)*(365/12),"")),"")</f>
        <v/>
      </c>
      <c r="AZ207" s="2" t="str">
        <f t="shared" si="131"/>
        <v/>
      </c>
      <c r="BA207" s="21" t="str">
        <f t="shared" si="107"/>
        <v/>
      </c>
      <c r="BB207" t="s">
        <v>55</v>
      </c>
      <c r="BC207" s="45" t="str">
        <f t="shared" si="132"/>
        <v/>
      </c>
      <c r="BD207" s="2" t="str">
        <f>IFERROR(IF(AND(COUNTBLANK(BE$19)=0,BE$19&lt;&gt;0,BE$19&lt;$A207),"",
IF($A207&lt;=BE$14,((BD$11-SUM(BE$26:BE206))*BD$18/365)*(365/12),"")),"")</f>
        <v/>
      </c>
      <c r="BE207" s="2" t="str">
        <f t="shared" si="133"/>
        <v/>
      </c>
      <c r="BF207" s="21" t="str">
        <f t="shared" si="108"/>
        <v/>
      </c>
      <c r="BG207" t="s">
        <v>55</v>
      </c>
      <c r="BH207" s="45" t="str">
        <f t="shared" si="134"/>
        <v/>
      </c>
      <c r="BI207" s="2" t="str">
        <f>IFERROR(IF(AND(COUNTBLANK(BJ$19)=0,BJ$19&lt;&gt;0,BJ$19&lt;$A207),"",
IF($A207&lt;=BJ$14,((BI$11-SUM(BJ$26:BJ206))*BI$18/365)*(365/12),"")),"")</f>
        <v/>
      </c>
      <c r="BJ207" s="2" t="str">
        <f t="shared" si="135"/>
        <v/>
      </c>
      <c r="BK207" s="21" t="str">
        <f t="shared" si="109"/>
        <v/>
      </c>
      <c r="BL207" t="s">
        <v>55</v>
      </c>
      <c r="BM207" s="45" t="str">
        <f t="shared" si="136"/>
        <v/>
      </c>
      <c r="BN207" s="2" t="str">
        <f>IFERROR(IF(AND(COUNTBLANK(BO$19)=0,BO$19&lt;&gt;0,BO$19&lt;$A207),"",
IF($A207&lt;=BO$14,((BN$11-SUM(BO$26:BO206))*BN$18/365)*(365/12),"")),"")</f>
        <v/>
      </c>
      <c r="BO207" s="2" t="str">
        <f t="shared" si="137"/>
        <v/>
      </c>
      <c r="BP207" s="21" t="str">
        <f t="shared" si="110"/>
        <v/>
      </c>
      <c r="BQ207" t="s">
        <v>55</v>
      </c>
      <c r="BR207" s="45" t="str">
        <f t="shared" si="138"/>
        <v/>
      </c>
      <c r="BS207" s="2" t="str">
        <f>IFERROR(IF(AND(COUNTBLANK(BT$19)=0,BT$19&lt;&gt;0,BT$19&lt;$A207),"",
IF($A207&lt;=BT$14,((BS$11-SUM(BT$26:BT206))*BS$18/365)*(365/12),"")),"")</f>
        <v/>
      </c>
      <c r="BT207" s="2" t="str">
        <f t="shared" si="139"/>
        <v/>
      </c>
      <c r="BU207" s="21" t="str">
        <f t="shared" si="111"/>
        <v/>
      </c>
      <c r="BV207" t="s">
        <v>55</v>
      </c>
      <c r="BW207" s="45" t="str">
        <f t="shared" si="140"/>
        <v/>
      </c>
      <c r="BX207" s="2" t="str">
        <f>IFERROR(IF(AND(COUNTBLANK(BY$19)=0,BY$19&lt;&gt;0,BY$19&lt;$A207),"",
IF($A207&lt;=BY$14,((BX$11-SUM(BY$26:BY206))*BX$18/365)*(365/12),"")),"")</f>
        <v/>
      </c>
      <c r="BY207" s="2" t="str">
        <f t="shared" si="141"/>
        <v/>
      </c>
      <c r="BZ207" s="21" t="str">
        <f t="shared" si="112"/>
        <v/>
      </c>
    </row>
    <row r="208" spans="1:78" s="2" customFormat="1" x14ac:dyDescent="0.3">
      <c r="A208" s="4">
        <f t="shared" si="142"/>
        <v>183</v>
      </c>
      <c r="B208" s="23">
        <f t="shared" si="96"/>
        <v>48111</v>
      </c>
      <c r="C208" s="24">
        <f t="shared" si="97"/>
        <v>53</v>
      </c>
      <c r="D208" t="s">
        <v>55</v>
      </c>
      <c r="E208" s="45" t="str">
        <f t="shared" si="143"/>
        <v/>
      </c>
      <c r="F208" s="2" t="str">
        <f>IFERROR(IF(AND(COUNTBLANK(G$19)=0,G$19&lt;&gt;0,G$19&lt;$A208),"",
IF($A208&lt;=G$14,((F$11-SUM(G$26:G207))*F$18/365)*(365/12),"")),"")</f>
        <v/>
      </c>
      <c r="G208" s="2" t="str">
        <f t="shared" si="113"/>
        <v/>
      </c>
      <c r="H208" s="21" t="str">
        <f t="shared" si="98"/>
        <v/>
      </c>
      <c r="I208" t="s">
        <v>55</v>
      </c>
      <c r="J208" s="45" t="str">
        <f t="shared" si="114"/>
        <v/>
      </c>
      <c r="K208" s="2" t="str">
        <f>IFERROR(IF(AND(COUNTBLANK(L$19)=0,L$19&lt;&gt;0,L$19&lt;$A208),"",
IF($A208&lt;=L$14,((K$11-SUM(L$26:L207))*K$18/365)*(365/12),"")),"")</f>
        <v/>
      </c>
      <c r="L208" s="2" t="str">
        <f t="shared" si="115"/>
        <v/>
      </c>
      <c r="M208" s="21" t="str">
        <f t="shared" si="99"/>
        <v/>
      </c>
      <c r="N208" t="s">
        <v>55</v>
      </c>
      <c r="O208" s="45" t="str">
        <f t="shared" si="116"/>
        <v/>
      </c>
      <c r="P208" s="2" t="str">
        <f>IFERROR(IF(AND(COUNTBLANK(Q$19)=0,Q$19&lt;&gt;0,Q$19&lt;$A208),"",
IF($A208&lt;=Q$14,((P$11-SUM(Q$26:Q207))*P$18/365)*(365/12),"")),"")</f>
        <v/>
      </c>
      <c r="Q208" s="2" t="str">
        <f t="shared" si="117"/>
        <v/>
      </c>
      <c r="R208" s="21" t="str">
        <f t="shared" si="100"/>
        <v/>
      </c>
      <c r="S208" t="s">
        <v>55</v>
      </c>
      <c r="T208" s="45" t="str">
        <f t="shared" si="118"/>
        <v/>
      </c>
      <c r="U208" s="2" t="str">
        <f>IFERROR(IF(AND(COUNTBLANK(V$19)=0,V$19&lt;&gt;0,V$19&lt;$A208),"",
IF($A208&lt;=V$14,((U$11-SUM(V$26:V207))*U$18/365)*(365/12),"")),"")</f>
        <v/>
      </c>
      <c r="V208" s="2" t="str">
        <f t="shared" si="119"/>
        <v/>
      </c>
      <c r="W208" s="21" t="str">
        <f t="shared" si="101"/>
        <v/>
      </c>
      <c r="X208" t="s">
        <v>55</v>
      </c>
      <c r="Y208" s="45" t="str">
        <f t="shared" si="120"/>
        <v/>
      </c>
      <c r="Z208" s="2" t="str">
        <f>IFERROR(IF(AND(COUNTBLANK(AA$19)=0,AA$19&lt;&gt;0,AA$19&lt;$A208),"",
IF($A208&lt;=AA$14,((Z$11-SUM(AA$26:AA207))*Z$18/365)*(365/12),"")),"")</f>
        <v/>
      </c>
      <c r="AA208" s="2" t="str">
        <f t="shared" si="121"/>
        <v/>
      </c>
      <c r="AB208" s="21" t="str">
        <f t="shared" si="102"/>
        <v/>
      </c>
      <c r="AC208" t="s">
        <v>55</v>
      </c>
      <c r="AD208" s="45" t="str">
        <f t="shared" si="122"/>
        <v/>
      </c>
      <c r="AE208" s="2" t="str">
        <f>IFERROR(IF(AND(COUNTBLANK(AF$19)=0,AF$19&lt;&gt;0,AF$19&lt;$A208),"",
IF($A208&lt;=AF$14,((AE$11-SUM(AF$26:AF207))*AE$18/365)*(365/12),"")),"")</f>
        <v/>
      </c>
      <c r="AF208" s="2" t="str">
        <f t="shared" si="123"/>
        <v/>
      </c>
      <c r="AG208" s="21" t="str">
        <f t="shared" si="103"/>
        <v/>
      </c>
      <c r="AH208" t="s">
        <v>55</v>
      </c>
      <c r="AI208" s="45" t="str">
        <f t="shared" si="124"/>
        <v/>
      </c>
      <c r="AJ208" s="2" t="str">
        <f>IFERROR(IF(AND(COUNTBLANK(AK$19)=0,AK$19&lt;&gt;0,AK$19&lt;$A208),"",
IF($A208&lt;=AK$14,((AJ$11-SUM(AK$26:AK207))*AJ$18/365)*(365/12),"")),"")</f>
        <v/>
      </c>
      <c r="AK208" s="2" t="str">
        <f t="shared" si="125"/>
        <v/>
      </c>
      <c r="AL208" s="21" t="str">
        <f t="shared" si="104"/>
        <v/>
      </c>
      <c r="AM208" t="s">
        <v>55</v>
      </c>
      <c r="AN208" s="45" t="str">
        <f t="shared" si="126"/>
        <v/>
      </c>
      <c r="AO208" s="2" t="str">
        <f>IFERROR(IF(AND(COUNTBLANK(AP$19)=0,AP$19&lt;&gt;0,AP$19&lt;$A208),"",
IF($A208&lt;=AP$14,((AO$11-SUM(AP$26:AP207))*AO$18/365)*(365/12),"")),"")</f>
        <v/>
      </c>
      <c r="AP208" s="2" t="str">
        <f t="shared" si="127"/>
        <v/>
      </c>
      <c r="AQ208" s="21" t="str">
        <f t="shared" si="105"/>
        <v/>
      </c>
      <c r="AR208" t="s">
        <v>55</v>
      </c>
      <c r="AS208" s="45" t="str">
        <f t="shared" si="128"/>
        <v/>
      </c>
      <c r="AT208" s="2" t="str">
        <f>IFERROR(IF(AND(COUNTBLANK(AU$19)=0,AU$19&lt;&gt;0,AU$19&lt;$A208),"",
IF($A208&lt;=AU$14,((AT$11-SUM(AU$26:AU207))*AT$18/365)*(365/12),"")),"")</f>
        <v/>
      </c>
      <c r="AU208" s="2" t="str">
        <f t="shared" si="129"/>
        <v/>
      </c>
      <c r="AV208" s="21" t="str">
        <f t="shared" si="106"/>
        <v/>
      </c>
      <c r="AW208" t="s">
        <v>55</v>
      </c>
      <c r="AX208" s="45" t="str">
        <f t="shared" si="130"/>
        <v/>
      </c>
      <c r="AY208" s="2" t="str">
        <f>IFERROR(IF(AND(COUNTBLANK(AZ$19)=0,AZ$19&lt;&gt;0,AZ$19&lt;$A208),"",
IF($A208&lt;=AZ$14,((AY$11-SUM(AZ$26:AZ207))*AY$18/365)*(365/12),"")),"")</f>
        <v/>
      </c>
      <c r="AZ208" s="2" t="str">
        <f t="shared" si="131"/>
        <v/>
      </c>
      <c r="BA208" s="21" t="str">
        <f t="shared" si="107"/>
        <v/>
      </c>
      <c r="BB208" t="s">
        <v>55</v>
      </c>
      <c r="BC208" s="45" t="str">
        <f t="shared" si="132"/>
        <v/>
      </c>
      <c r="BD208" s="2" t="str">
        <f>IFERROR(IF(AND(COUNTBLANK(BE$19)=0,BE$19&lt;&gt;0,BE$19&lt;$A208),"",
IF($A208&lt;=BE$14,((BD$11-SUM(BE$26:BE207))*BD$18/365)*(365/12),"")),"")</f>
        <v/>
      </c>
      <c r="BE208" s="2" t="str">
        <f t="shared" si="133"/>
        <v/>
      </c>
      <c r="BF208" s="21" t="str">
        <f t="shared" si="108"/>
        <v/>
      </c>
      <c r="BG208" t="s">
        <v>55</v>
      </c>
      <c r="BH208" s="45" t="str">
        <f t="shared" si="134"/>
        <v/>
      </c>
      <c r="BI208" s="2" t="str">
        <f>IFERROR(IF(AND(COUNTBLANK(BJ$19)=0,BJ$19&lt;&gt;0,BJ$19&lt;$A208),"",
IF($A208&lt;=BJ$14,((BI$11-SUM(BJ$26:BJ207))*BI$18/365)*(365/12),"")),"")</f>
        <v/>
      </c>
      <c r="BJ208" s="2" t="str">
        <f t="shared" si="135"/>
        <v/>
      </c>
      <c r="BK208" s="21" t="str">
        <f t="shared" si="109"/>
        <v/>
      </c>
      <c r="BL208" t="s">
        <v>55</v>
      </c>
      <c r="BM208" s="45" t="str">
        <f t="shared" si="136"/>
        <v/>
      </c>
      <c r="BN208" s="2" t="str">
        <f>IFERROR(IF(AND(COUNTBLANK(BO$19)=0,BO$19&lt;&gt;0,BO$19&lt;$A208),"",
IF($A208&lt;=BO$14,((BN$11-SUM(BO$26:BO207))*BN$18/365)*(365/12),"")),"")</f>
        <v/>
      </c>
      <c r="BO208" s="2" t="str">
        <f t="shared" si="137"/>
        <v/>
      </c>
      <c r="BP208" s="21" t="str">
        <f t="shared" si="110"/>
        <v/>
      </c>
      <c r="BQ208" t="s">
        <v>55</v>
      </c>
      <c r="BR208" s="45" t="str">
        <f t="shared" si="138"/>
        <v/>
      </c>
      <c r="BS208" s="2" t="str">
        <f>IFERROR(IF(AND(COUNTBLANK(BT$19)=0,BT$19&lt;&gt;0,BT$19&lt;$A208),"",
IF($A208&lt;=BT$14,((BS$11-SUM(BT$26:BT207))*BS$18/365)*(365/12),"")),"")</f>
        <v/>
      </c>
      <c r="BT208" s="2" t="str">
        <f t="shared" si="139"/>
        <v/>
      </c>
      <c r="BU208" s="21" t="str">
        <f t="shared" si="111"/>
        <v/>
      </c>
      <c r="BV208" t="s">
        <v>55</v>
      </c>
      <c r="BW208" s="45" t="str">
        <f t="shared" si="140"/>
        <v/>
      </c>
      <c r="BX208" s="2" t="str">
        <f>IFERROR(IF(AND(COUNTBLANK(BY$19)=0,BY$19&lt;&gt;0,BY$19&lt;$A208),"",
IF($A208&lt;=BY$14,((BX$11-SUM(BY$26:BY207))*BX$18/365)*(365/12),"")),"")</f>
        <v/>
      </c>
      <c r="BY208" s="2" t="str">
        <f t="shared" si="141"/>
        <v/>
      </c>
      <c r="BZ208" s="21" t="str">
        <f t="shared" si="112"/>
        <v/>
      </c>
    </row>
    <row r="209" spans="1:78" s="2" customFormat="1" x14ac:dyDescent="0.3">
      <c r="A209" s="4">
        <f t="shared" si="142"/>
        <v>184</v>
      </c>
      <c r="B209" s="23">
        <f t="shared" si="96"/>
        <v>48141</v>
      </c>
      <c r="C209" s="24">
        <f t="shared" si="97"/>
        <v>53</v>
      </c>
      <c r="D209" t="s">
        <v>55</v>
      </c>
      <c r="E209" s="45" t="str">
        <f t="shared" si="143"/>
        <v/>
      </c>
      <c r="F209" s="2" t="str">
        <f>IFERROR(IF(AND(COUNTBLANK(G$19)=0,G$19&lt;&gt;0,G$19&lt;$A209),"",
IF($A209&lt;=G$14,((F$11-SUM(G$26:G208))*F$18/365)*(365/12),"")),"")</f>
        <v/>
      </c>
      <c r="G209" s="2" t="str">
        <f t="shared" si="113"/>
        <v/>
      </c>
      <c r="H209" s="21" t="str">
        <f t="shared" si="98"/>
        <v/>
      </c>
      <c r="I209" t="s">
        <v>55</v>
      </c>
      <c r="J209" s="45" t="str">
        <f t="shared" si="114"/>
        <v/>
      </c>
      <c r="K209" s="2" t="str">
        <f>IFERROR(IF(AND(COUNTBLANK(L$19)=0,L$19&lt;&gt;0,L$19&lt;$A209),"",
IF($A209&lt;=L$14,((K$11-SUM(L$26:L208))*K$18/365)*(365/12),"")),"")</f>
        <v/>
      </c>
      <c r="L209" s="2" t="str">
        <f t="shared" si="115"/>
        <v/>
      </c>
      <c r="M209" s="21" t="str">
        <f t="shared" si="99"/>
        <v/>
      </c>
      <c r="N209" t="s">
        <v>55</v>
      </c>
      <c r="O209" s="45" t="str">
        <f t="shared" si="116"/>
        <v/>
      </c>
      <c r="P209" s="2" t="str">
        <f>IFERROR(IF(AND(COUNTBLANK(Q$19)=0,Q$19&lt;&gt;0,Q$19&lt;$A209),"",
IF($A209&lt;=Q$14,((P$11-SUM(Q$26:Q208))*P$18/365)*(365/12),"")),"")</f>
        <v/>
      </c>
      <c r="Q209" s="2" t="str">
        <f t="shared" si="117"/>
        <v/>
      </c>
      <c r="R209" s="21" t="str">
        <f t="shared" si="100"/>
        <v/>
      </c>
      <c r="S209" t="s">
        <v>55</v>
      </c>
      <c r="T209" s="45" t="str">
        <f t="shared" si="118"/>
        <v/>
      </c>
      <c r="U209" s="2" t="str">
        <f>IFERROR(IF(AND(COUNTBLANK(V$19)=0,V$19&lt;&gt;0,V$19&lt;$A209),"",
IF($A209&lt;=V$14,((U$11-SUM(V$26:V208))*U$18/365)*(365/12),"")),"")</f>
        <v/>
      </c>
      <c r="V209" s="2" t="str">
        <f t="shared" si="119"/>
        <v/>
      </c>
      <c r="W209" s="21" t="str">
        <f t="shared" si="101"/>
        <v/>
      </c>
      <c r="X209" t="s">
        <v>55</v>
      </c>
      <c r="Y209" s="45" t="str">
        <f t="shared" si="120"/>
        <v/>
      </c>
      <c r="Z209" s="2" t="str">
        <f>IFERROR(IF(AND(COUNTBLANK(AA$19)=0,AA$19&lt;&gt;0,AA$19&lt;$A209),"",
IF($A209&lt;=AA$14,((Z$11-SUM(AA$26:AA208))*Z$18/365)*(365/12),"")),"")</f>
        <v/>
      </c>
      <c r="AA209" s="2" t="str">
        <f t="shared" si="121"/>
        <v/>
      </c>
      <c r="AB209" s="21" t="str">
        <f t="shared" si="102"/>
        <v/>
      </c>
      <c r="AC209" t="s">
        <v>55</v>
      </c>
      <c r="AD209" s="45" t="str">
        <f t="shared" si="122"/>
        <v/>
      </c>
      <c r="AE209" s="2" t="str">
        <f>IFERROR(IF(AND(COUNTBLANK(AF$19)=0,AF$19&lt;&gt;0,AF$19&lt;$A209),"",
IF($A209&lt;=AF$14,((AE$11-SUM(AF$26:AF208))*AE$18/365)*(365/12),"")),"")</f>
        <v/>
      </c>
      <c r="AF209" s="2" t="str">
        <f t="shared" si="123"/>
        <v/>
      </c>
      <c r="AG209" s="21" t="str">
        <f t="shared" si="103"/>
        <v/>
      </c>
      <c r="AH209" t="s">
        <v>55</v>
      </c>
      <c r="AI209" s="45" t="str">
        <f t="shared" si="124"/>
        <v/>
      </c>
      <c r="AJ209" s="2" t="str">
        <f>IFERROR(IF(AND(COUNTBLANK(AK$19)=0,AK$19&lt;&gt;0,AK$19&lt;$A209),"",
IF($A209&lt;=AK$14,((AJ$11-SUM(AK$26:AK208))*AJ$18/365)*(365/12),"")),"")</f>
        <v/>
      </c>
      <c r="AK209" s="2" t="str">
        <f t="shared" si="125"/>
        <v/>
      </c>
      <c r="AL209" s="21" t="str">
        <f t="shared" si="104"/>
        <v/>
      </c>
      <c r="AM209" t="s">
        <v>55</v>
      </c>
      <c r="AN209" s="45" t="str">
        <f t="shared" si="126"/>
        <v/>
      </c>
      <c r="AO209" s="2" t="str">
        <f>IFERROR(IF(AND(COUNTBLANK(AP$19)=0,AP$19&lt;&gt;0,AP$19&lt;$A209),"",
IF($A209&lt;=AP$14,((AO$11-SUM(AP$26:AP208))*AO$18/365)*(365/12),"")),"")</f>
        <v/>
      </c>
      <c r="AP209" s="2" t="str">
        <f t="shared" si="127"/>
        <v/>
      </c>
      <c r="AQ209" s="21" t="str">
        <f t="shared" si="105"/>
        <v/>
      </c>
      <c r="AR209" t="s">
        <v>55</v>
      </c>
      <c r="AS209" s="45" t="str">
        <f t="shared" si="128"/>
        <v/>
      </c>
      <c r="AT209" s="2" t="str">
        <f>IFERROR(IF(AND(COUNTBLANK(AU$19)=0,AU$19&lt;&gt;0,AU$19&lt;$A209),"",
IF($A209&lt;=AU$14,((AT$11-SUM(AU$26:AU208))*AT$18/365)*(365/12),"")),"")</f>
        <v/>
      </c>
      <c r="AU209" s="2" t="str">
        <f t="shared" si="129"/>
        <v/>
      </c>
      <c r="AV209" s="21" t="str">
        <f t="shared" si="106"/>
        <v/>
      </c>
      <c r="AW209" t="s">
        <v>55</v>
      </c>
      <c r="AX209" s="45" t="str">
        <f t="shared" si="130"/>
        <v/>
      </c>
      <c r="AY209" s="2" t="str">
        <f>IFERROR(IF(AND(COUNTBLANK(AZ$19)=0,AZ$19&lt;&gt;0,AZ$19&lt;$A209),"",
IF($A209&lt;=AZ$14,((AY$11-SUM(AZ$26:AZ208))*AY$18/365)*(365/12),"")),"")</f>
        <v/>
      </c>
      <c r="AZ209" s="2" t="str">
        <f t="shared" si="131"/>
        <v/>
      </c>
      <c r="BA209" s="21" t="str">
        <f t="shared" si="107"/>
        <v/>
      </c>
      <c r="BB209" t="s">
        <v>55</v>
      </c>
      <c r="BC209" s="45" t="str">
        <f t="shared" si="132"/>
        <v/>
      </c>
      <c r="BD209" s="2" t="str">
        <f>IFERROR(IF(AND(COUNTBLANK(BE$19)=0,BE$19&lt;&gt;0,BE$19&lt;$A209),"",
IF($A209&lt;=BE$14,((BD$11-SUM(BE$26:BE208))*BD$18/365)*(365/12),"")),"")</f>
        <v/>
      </c>
      <c r="BE209" s="2" t="str">
        <f t="shared" si="133"/>
        <v/>
      </c>
      <c r="BF209" s="21" t="str">
        <f t="shared" si="108"/>
        <v/>
      </c>
      <c r="BG209" t="s">
        <v>55</v>
      </c>
      <c r="BH209" s="45" t="str">
        <f t="shared" si="134"/>
        <v/>
      </c>
      <c r="BI209" s="2" t="str">
        <f>IFERROR(IF(AND(COUNTBLANK(BJ$19)=0,BJ$19&lt;&gt;0,BJ$19&lt;$A209),"",
IF($A209&lt;=BJ$14,((BI$11-SUM(BJ$26:BJ208))*BI$18/365)*(365/12),"")),"")</f>
        <v/>
      </c>
      <c r="BJ209" s="2" t="str">
        <f t="shared" si="135"/>
        <v/>
      </c>
      <c r="BK209" s="21" t="str">
        <f t="shared" si="109"/>
        <v/>
      </c>
      <c r="BL209" t="s">
        <v>55</v>
      </c>
      <c r="BM209" s="45" t="str">
        <f t="shared" si="136"/>
        <v/>
      </c>
      <c r="BN209" s="2" t="str">
        <f>IFERROR(IF(AND(COUNTBLANK(BO$19)=0,BO$19&lt;&gt;0,BO$19&lt;$A209),"",
IF($A209&lt;=BO$14,((BN$11-SUM(BO$26:BO208))*BN$18/365)*(365/12),"")),"")</f>
        <v/>
      </c>
      <c r="BO209" s="2" t="str">
        <f t="shared" si="137"/>
        <v/>
      </c>
      <c r="BP209" s="21" t="str">
        <f t="shared" si="110"/>
        <v/>
      </c>
      <c r="BQ209" t="s">
        <v>55</v>
      </c>
      <c r="BR209" s="45" t="str">
        <f t="shared" si="138"/>
        <v/>
      </c>
      <c r="BS209" s="2" t="str">
        <f>IFERROR(IF(AND(COUNTBLANK(BT$19)=0,BT$19&lt;&gt;0,BT$19&lt;$A209),"",
IF($A209&lt;=BT$14,((BS$11-SUM(BT$26:BT208))*BS$18/365)*(365/12),"")),"")</f>
        <v/>
      </c>
      <c r="BT209" s="2" t="str">
        <f t="shared" si="139"/>
        <v/>
      </c>
      <c r="BU209" s="21" t="str">
        <f t="shared" si="111"/>
        <v/>
      </c>
      <c r="BV209" t="s">
        <v>55</v>
      </c>
      <c r="BW209" s="45" t="str">
        <f t="shared" si="140"/>
        <v/>
      </c>
      <c r="BX209" s="2" t="str">
        <f>IFERROR(IF(AND(COUNTBLANK(BY$19)=0,BY$19&lt;&gt;0,BY$19&lt;$A209),"",
IF($A209&lt;=BY$14,((BX$11-SUM(BY$26:BY208))*BX$18/365)*(365/12),"")),"")</f>
        <v/>
      </c>
      <c r="BY209" s="2" t="str">
        <f t="shared" si="141"/>
        <v/>
      </c>
      <c r="BZ209" s="21" t="str">
        <f t="shared" si="112"/>
        <v/>
      </c>
    </row>
    <row r="210" spans="1:78" s="2" customFormat="1" x14ac:dyDescent="0.3">
      <c r="A210" s="4">
        <f t="shared" si="142"/>
        <v>185</v>
      </c>
      <c r="B210" s="23">
        <f t="shared" si="96"/>
        <v>48172</v>
      </c>
      <c r="C210" s="24">
        <f t="shared" si="97"/>
        <v>53</v>
      </c>
      <c r="D210" t="s">
        <v>55</v>
      </c>
      <c r="E210" s="45" t="str">
        <f t="shared" si="143"/>
        <v/>
      </c>
      <c r="F210" s="2" t="str">
        <f>IFERROR(IF(AND(COUNTBLANK(G$19)=0,G$19&lt;&gt;0,G$19&lt;$A210),"",
IF($A210&lt;=G$14,((F$11-SUM(G$26:G209))*F$18/365)*(365/12),"")),"")</f>
        <v/>
      </c>
      <c r="G210" s="2" t="str">
        <f t="shared" si="113"/>
        <v/>
      </c>
      <c r="H210" s="21" t="str">
        <f t="shared" si="98"/>
        <v/>
      </c>
      <c r="I210" t="s">
        <v>55</v>
      </c>
      <c r="J210" s="45" t="str">
        <f t="shared" si="114"/>
        <v/>
      </c>
      <c r="K210" s="2" t="str">
        <f>IFERROR(IF(AND(COUNTBLANK(L$19)=0,L$19&lt;&gt;0,L$19&lt;$A210),"",
IF($A210&lt;=L$14,((K$11-SUM(L$26:L209))*K$18/365)*(365/12),"")),"")</f>
        <v/>
      </c>
      <c r="L210" s="2" t="str">
        <f t="shared" si="115"/>
        <v/>
      </c>
      <c r="M210" s="21" t="str">
        <f t="shared" si="99"/>
        <v/>
      </c>
      <c r="N210" t="s">
        <v>55</v>
      </c>
      <c r="O210" s="45" t="str">
        <f t="shared" si="116"/>
        <v/>
      </c>
      <c r="P210" s="2" t="str">
        <f>IFERROR(IF(AND(COUNTBLANK(Q$19)=0,Q$19&lt;&gt;0,Q$19&lt;$A210),"",
IF($A210&lt;=Q$14,((P$11-SUM(Q$26:Q209))*P$18/365)*(365/12),"")),"")</f>
        <v/>
      </c>
      <c r="Q210" s="2" t="str">
        <f t="shared" si="117"/>
        <v/>
      </c>
      <c r="R210" s="21" t="str">
        <f t="shared" si="100"/>
        <v/>
      </c>
      <c r="S210" t="s">
        <v>55</v>
      </c>
      <c r="T210" s="45" t="str">
        <f t="shared" si="118"/>
        <v/>
      </c>
      <c r="U210" s="2" t="str">
        <f>IFERROR(IF(AND(COUNTBLANK(V$19)=0,V$19&lt;&gt;0,V$19&lt;$A210),"",
IF($A210&lt;=V$14,((U$11-SUM(V$26:V209))*U$18/365)*(365/12),"")),"")</f>
        <v/>
      </c>
      <c r="V210" s="2" t="str">
        <f t="shared" si="119"/>
        <v/>
      </c>
      <c r="W210" s="21" t="str">
        <f t="shared" si="101"/>
        <v/>
      </c>
      <c r="X210" t="s">
        <v>55</v>
      </c>
      <c r="Y210" s="45" t="str">
        <f t="shared" si="120"/>
        <v/>
      </c>
      <c r="Z210" s="2" t="str">
        <f>IFERROR(IF(AND(COUNTBLANK(AA$19)=0,AA$19&lt;&gt;0,AA$19&lt;$A210),"",
IF($A210&lt;=AA$14,((Z$11-SUM(AA$26:AA209))*Z$18/365)*(365/12),"")),"")</f>
        <v/>
      </c>
      <c r="AA210" s="2" t="str">
        <f t="shared" si="121"/>
        <v/>
      </c>
      <c r="AB210" s="21" t="str">
        <f t="shared" si="102"/>
        <v/>
      </c>
      <c r="AC210" t="s">
        <v>55</v>
      </c>
      <c r="AD210" s="45" t="str">
        <f t="shared" si="122"/>
        <v/>
      </c>
      <c r="AE210" s="2" t="str">
        <f>IFERROR(IF(AND(COUNTBLANK(AF$19)=0,AF$19&lt;&gt;0,AF$19&lt;$A210),"",
IF($A210&lt;=AF$14,((AE$11-SUM(AF$26:AF209))*AE$18/365)*(365/12),"")),"")</f>
        <v/>
      </c>
      <c r="AF210" s="2" t="str">
        <f t="shared" si="123"/>
        <v/>
      </c>
      <c r="AG210" s="21" t="str">
        <f t="shared" si="103"/>
        <v/>
      </c>
      <c r="AH210" t="s">
        <v>55</v>
      </c>
      <c r="AI210" s="45" t="str">
        <f t="shared" si="124"/>
        <v/>
      </c>
      <c r="AJ210" s="2" t="str">
        <f>IFERROR(IF(AND(COUNTBLANK(AK$19)=0,AK$19&lt;&gt;0,AK$19&lt;$A210),"",
IF($A210&lt;=AK$14,((AJ$11-SUM(AK$26:AK209))*AJ$18/365)*(365/12),"")),"")</f>
        <v/>
      </c>
      <c r="AK210" s="2" t="str">
        <f t="shared" si="125"/>
        <v/>
      </c>
      <c r="AL210" s="21" t="str">
        <f t="shared" si="104"/>
        <v/>
      </c>
      <c r="AM210" t="s">
        <v>55</v>
      </c>
      <c r="AN210" s="45" t="str">
        <f t="shared" si="126"/>
        <v/>
      </c>
      <c r="AO210" s="2" t="str">
        <f>IFERROR(IF(AND(COUNTBLANK(AP$19)=0,AP$19&lt;&gt;0,AP$19&lt;$A210),"",
IF($A210&lt;=AP$14,((AO$11-SUM(AP$26:AP209))*AO$18/365)*(365/12),"")),"")</f>
        <v/>
      </c>
      <c r="AP210" s="2" t="str">
        <f t="shared" si="127"/>
        <v/>
      </c>
      <c r="AQ210" s="21" t="str">
        <f t="shared" si="105"/>
        <v/>
      </c>
      <c r="AR210" t="s">
        <v>55</v>
      </c>
      <c r="AS210" s="45" t="str">
        <f t="shared" si="128"/>
        <v/>
      </c>
      <c r="AT210" s="2" t="str">
        <f>IFERROR(IF(AND(COUNTBLANK(AU$19)=0,AU$19&lt;&gt;0,AU$19&lt;$A210),"",
IF($A210&lt;=AU$14,((AT$11-SUM(AU$26:AU209))*AT$18/365)*(365/12),"")),"")</f>
        <v/>
      </c>
      <c r="AU210" s="2" t="str">
        <f t="shared" si="129"/>
        <v/>
      </c>
      <c r="AV210" s="21" t="str">
        <f t="shared" si="106"/>
        <v/>
      </c>
      <c r="AW210" t="s">
        <v>55</v>
      </c>
      <c r="AX210" s="45" t="str">
        <f t="shared" si="130"/>
        <v/>
      </c>
      <c r="AY210" s="2" t="str">
        <f>IFERROR(IF(AND(COUNTBLANK(AZ$19)=0,AZ$19&lt;&gt;0,AZ$19&lt;$A210),"",
IF($A210&lt;=AZ$14,((AY$11-SUM(AZ$26:AZ209))*AY$18/365)*(365/12),"")),"")</f>
        <v/>
      </c>
      <c r="AZ210" s="2" t="str">
        <f t="shared" si="131"/>
        <v/>
      </c>
      <c r="BA210" s="21" t="str">
        <f t="shared" si="107"/>
        <v/>
      </c>
      <c r="BB210" t="s">
        <v>55</v>
      </c>
      <c r="BC210" s="45" t="str">
        <f t="shared" si="132"/>
        <v/>
      </c>
      <c r="BD210" s="2" t="str">
        <f>IFERROR(IF(AND(COUNTBLANK(BE$19)=0,BE$19&lt;&gt;0,BE$19&lt;$A210),"",
IF($A210&lt;=BE$14,((BD$11-SUM(BE$26:BE209))*BD$18/365)*(365/12),"")),"")</f>
        <v/>
      </c>
      <c r="BE210" s="2" t="str">
        <f t="shared" si="133"/>
        <v/>
      </c>
      <c r="BF210" s="21" t="str">
        <f t="shared" si="108"/>
        <v/>
      </c>
      <c r="BG210" t="s">
        <v>55</v>
      </c>
      <c r="BH210" s="45" t="str">
        <f t="shared" si="134"/>
        <v/>
      </c>
      <c r="BI210" s="2" t="str">
        <f>IFERROR(IF(AND(COUNTBLANK(BJ$19)=0,BJ$19&lt;&gt;0,BJ$19&lt;$A210),"",
IF($A210&lt;=BJ$14,((BI$11-SUM(BJ$26:BJ209))*BI$18/365)*(365/12),"")),"")</f>
        <v/>
      </c>
      <c r="BJ210" s="2" t="str">
        <f t="shared" si="135"/>
        <v/>
      </c>
      <c r="BK210" s="21" t="str">
        <f t="shared" si="109"/>
        <v/>
      </c>
      <c r="BL210" t="s">
        <v>55</v>
      </c>
      <c r="BM210" s="45" t="str">
        <f t="shared" si="136"/>
        <v/>
      </c>
      <c r="BN210" s="2" t="str">
        <f>IFERROR(IF(AND(COUNTBLANK(BO$19)=0,BO$19&lt;&gt;0,BO$19&lt;$A210),"",
IF($A210&lt;=BO$14,((BN$11-SUM(BO$26:BO209))*BN$18/365)*(365/12),"")),"")</f>
        <v/>
      </c>
      <c r="BO210" s="2" t="str">
        <f t="shared" si="137"/>
        <v/>
      </c>
      <c r="BP210" s="21" t="str">
        <f t="shared" si="110"/>
        <v/>
      </c>
      <c r="BQ210" t="s">
        <v>55</v>
      </c>
      <c r="BR210" s="45" t="str">
        <f t="shared" si="138"/>
        <v/>
      </c>
      <c r="BS210" s="2" t="str">
        <f>IFERROR(IF(AND(COUNTBLANK(BT$19)=0,BT$19&lt;&gt;0,BT$19&lt;$A210),"",
IF($A210&lt;=BT$14,((BS$11-SUM(BT$26:BT209))*BS$18/365)*(365/12),"")),"")</f>
        <v/>
      </c>
      <c r="BT210" s="2" t="str">
        <f t="shared" si="139"/>
        <v/>
      </c>
      <c r="BU210" s="21" t="str">
        <f t="shared" si="111"/>
        <v/>
      </c>
      <c r="BV210" t="s">
        <v>55</v>
      </c>
      <c r="BW210" s="45" t="str">
        <f t="shared" si="140"/>
        <v/>
      </c>
      <c r="BX210" s="2" t="str">
        <f>IFERROR(IF(AND(COUNTBLANK(BY$19)=0,BY$19&lt;&gt;0,BY$19&lt;$A210),"",
IF($A210&lt;=BY$14,((BX$11-SUM(BY$26:BY209))*BX$18/365)*(365/12),"")),"")</f>
        <v/>
      </c>
      <c r="BY210" s="2" t="str">
        <f t="shared" si="141"/>
        <v/>
      </c>
      <c r="BZ210" s="21" t="str">
        <f t="shared" si="112"/>
        <v/>
      </c>
    </row>
    <row r="211" spans="1:78" s="2" customFormat="1" x14ac:dyDescent="0.3">
      <c r="A211" s="4">
        <f t="shared" si="142"/>
        <v>186</v>
      </c>
      <c r="B211" s="23">
        <f t="shared" si="96"/>
        <v>48202</v>
      </c>
      <c r="C211" s="24">
        <f t="shared" si="97"/>
        <v>53</v>
      </c>
      <c r="D211" t="s">
        <v>55</v>
      </c>
      <c r="E211" s="45" t="str">
        <f t="shared" si="143"/>
        <v/>
      </c>
      <c r="F211" s="2" t="str">
        <f>IFERROR(IF(AND(COUNTBLANK(G$19)=0,G$19&lt;&gt;0,G$19&lt;$A211),"",
IF($A211&lt;=G$14,((F$11-SUM(G$26:G210))*F$18/365)*(365/12),"")),"")</f>
        <v/>
      </c>
      <c r="G211" s="2" t="str">
        <f t="shared" si="113"/>
        <v/>
      </c>
      <c r="H211" s="21" t="str">
        <f t="shared" si="98"/>
        <v/>
      </c>
      <c r="I211" t="s">
        <v>55</v>
      </c>
      <c r="J211" s="45" t="str">
        <f t="shared" si="114"/>
        <v/>
      </c>
      <c r="K211" s="2" t="str">
        <f>IFERROR(IF(AND(COUNTBLANK(L$19)=0,L$19&lt;&gt;0,L$19&lt;$A211),"",
IF($A211&lt;=L$14,((K$11-SUM(L$26:L210))*K$18/365)*(365/12),"")),"")</f>
        <v/>
      </c>
      <c r="L211" s="2" t="str">
        <f t="shared" si="115"/>
        <v/>
      </c>
      <c r="M211" s="21" t="str">
        <f t="shared" si="99"/>
        <v/>
      </c>
      <c r="N211" t="s">
        <v>55</v>
      </c>
      <c r="O211" s="45" t="str">
        <f t="shared" si="116"/>
        <v/>
      </c>
      <c r="P211" s="2" t="str">
        <f>IFERROR(IF(AND(COUNTBLANK(Q$19)=0,Q$19&lt;&gt;0,Q$19&lt;$A211),"",
IF($A211&lt;=Q$14,((P$11-SUM(Q$26:Q210))*P$18/365)*(365/12),"")),"")</f>
        <v/>
      </c>
      <c r="Q211" s="2" t="str">
        <f t="shared" si="117"/>
        <v/>
      </c>
      <c r="R211" s="21" t="str">
        <f t="shared" si="100"/>
        <v/>
      </c>
      <c r="S211" t="s">
        <v>55</v>
      </c>
      <c r="T211" s="45" t="str">
        <f t="shared" si="118"/>
        <v/>
      </c>
      <c r="U211" s="2" t="str">
        <f>IFERROR(IF(AND(COUNTBLANK(V$19)=0,V$19&lt;&gt;0,V$19&lt;$A211),"",
IF($A211&lt;=V$14,((U$11-SUM(V$26:V210))*U$18/365)*(365/12),"")),"")</f>
        <v/>
      </c>
      <c r="V211" s="2" t="str">
        <f t="shared" si="119"/>
        <v/>
      </c>
      <c r="W211" s="21" t="str">
        <f t="shared" si="101"/>
        <v/>
      </c>
      <c r="X211" t="s">
        <v>55</v>
      </c>
      <c r="Y211" s="45" t="str">
        <f t="shared" si="120"/>
        <v/>
      </c>
      <c r="Z211" s="2" t="str">
        <f>IFERROR(IF(AND(COUNTBLANK(AA$19)=0,AA$19&lt;&gt;0,AA$19&lt;$A211),"",
IF($A211&lt;=AA$14,((Z$11-SUM(AA$26:AA210))*Z$18/365)*(365/12),"")),"")</f>
        <v/>
      </c>
      <c r="AA211" s="2" t="str">
        <f t="shared" si="121"/>
        <v/>
      </c>
      <c r="AB211" s="21" t="str">
        <f t="shared" si="102"/>
        <v/>
      </c>
      <c r="AC211" t="s">
        <v>55</v>
      </c>
      <c r="AD211" s="45" t="str">
        <f t="shared" si="122"/>
        <v/>
      </c>
      <c r="AE211" s="2" t="str">
        <f>IFERROR(IF(AND(COUNTBLANK(AF$19)=0,AF$19&lt;&gt;0,AF$19&lt;$A211),"",
IF($A211&lt;=AF$14,((AE$11-SUM(AF$26:AF210))*AE$18/365)*(365/12),"")),"")</f>
        <v/>
      </c>
      <c r="AF211" s="2" t="str">
        <f t="shared" si="123"/>
        <v/>
      </c>
      <c r="AG211" s="21" t="str">
        <f t="shared" si="103"/>
        <v/>
      </c>
      <c r="AH211" t="s">
        <v>55</v>
      </c>
      <c r="AI211" s="45" t="str">
        <f t="shared" si="124"/>
        <v/>
      </c>
      <c r="AJ211" s="2" t="str">
        <f>IFERROR(IF(AND(COUNTBLANK(AK$19)=0,AK$19&lt;&gt;0,AK$19&lt;$A211),"",
IF($A211&lt;=AK$14,((AJ$11-SUM(AK$26:AK210))*AJ$18/365)*(365/12),"")),"")</f>
        <v/>
      </c>
      <c r="AK211" s="2" t="str">
        <f t="shared" si="125"/>
        <v/>
      </c>
      <c r="AL211" s="21" t="str">
        <f t="shared" si="104"/>
        <v/>
      </c>
      <c r="AM211" t="s">
        <v>55</v>
      </c>
      <c r="AN211" s="45" t="str">
        <f t="shared" si="126"/>
        <v/>
      </c>
      <c r="AO211" s="2" t="str">
        <f>IFERROR(IF(AND(COUNTBLANK(AP$19)=0,AP$19&lt;&gt;0,AP$19&lt;$A211),"",
IF($A211&lt;=AP$14,((AO$11-SUM(AP$26:AP210))*AO$18/365)*(365/12),"")),"")</f>
        <v/>
      </c>
      <c r="AP211" s="2" t="str">
        <f t="shared" si="127"/>
        <v/>
      </c>
      <c r="AQ211" s="21" t="str">
        <f t="shared" si="105"/>
        <v/>
      </c>
      <c r="AR211" t="s">
        <v>55</v>
      </c>
      <c r="AS211" s="45" t="str">
        <f t="shared" si="128"/>
        <v/>
      </c>
      <c r="AT211" s="2" t="str">
        <f>IFERROR(IF(AND(COUNTBLANK(AU$19)=0,AU$19&lt;&gt;0,AU$19&lt;$A211),"",
IF($A211&lt;=AU$14,((AT$11-SUM(AU$26:AU210))*AT$18/365)*(365/12),"")),"")</f>
        <v/>
      </c>
      <c r="AU211" s="2" t="str">
        <f t="shared" si="129"/>
        <v/>
      </c>
      <c r="AV211" s="21" t="str">
        <f t="shared" si="106"/>
        <v/>
      </c>
      <c r="AW211" t="s">
        <v>55</v>
      </c>
      <c r="AX211" s="45" t="str">
        <f t="shared" si="130"/>
        <v/>
      </c>
      <c r="AY211" s="2" t="str">
        <f>IFERROR(IF(AND(COUNTBLANK(AZ$19)=0,AZ$19&lt;&gt;0,AZ$19&lt;$A211),"",
IF($A211&lt;=AZ$14,((AY$11-SUM(AZ$26:AZ210))*AY$18/365)*(365/12),"")),"")</f>
        <v/>
      </c>
      <c r="AZ211" s="2" t="str">
        <f t="shared" si="131"/>
        <v/>
      </c>
      <c r="BA211" s="21" t="str">
        <f t="shared" si="107"/>
        <v/>
      </c>
      <c r="BB211" t="s">
        <v>55</v>
      </c>
      <c r="BC211" s="45" t="str">
        <f t="shared" si="132"/>
        <v/>
      </c>
      <c r="BD211" s="2" t="str">
        <f>IFERROR(IF(AND(COUNTBLANK(BE$19)=0,BE$19&lt;&gt;0,BE$19&lt;$A211),"",
IF($A211&lt;=BE$14,((BD$11-SUM(BE$26:BE210))*BD$18/365)*(365/12),"")),"")</f>
        <v/>
      </c>
      <c r="BE211" s="2" t="str">
        <f t="shared" si="133"/>
        <v/>
      </c>
      <c r="BF211" s="21" t="str">
        <f t="shared" si="108"/>
        <v/>
      </c>
      <c r="BG211" t="s">
        <v>55</v>
      </c>
      <c r="BH211" s="45" t="str">
        <f t="shared" si="134"/>
        <v/>
      </c>
      <c r="BI211" s="2" t="str">
        <f>IFERROR(IF(AND(COUNTBLANK(BJ$19)=0,BJ$19&lt;&gt;0,BJ$19&lt;$A211),"",
IF($A211&lt;=BJ$14,((BI$11-SUM(BJ$26:BJ210))*BI$18/365)*(365/12),"")),"")</f>
        <v/>
      </c>
      <c r="BJ211" s="2" t="str">
        <f t="shared" si="135"/>
        <v/>
      </c>
      <c r="BK211" s="21" t="str">
        <f t="shared" si="109"/>
        <v/>
      </c>
      <c r="BL211" t="s">
        <v>55</v>
      </c>
      <c r="BM211" s="45" t="str">
        <f t="shared" si="136"/>
        <v/>
      </c>
      <c r="BN211" s="2" t="str">
        <f>IFERROR(IF(AND(COUNTBLANK(BO$19)=0,BO$19&lt;&gt;0,BO$19&lt;$A211),"",
IF($A211&lt;=BO$14,((BN$11-SUM(BO$26:BO210))*BN$18/365)*(365/12),"")),"")</f>
        <v/>
      </c>
      <c r="BO211" s="2" t="str">
        <f t="shared" si="137"/>
        <v/>
      </c>
      <c r="BP211" s="21" t="str">
        <f t="shared" si="110"/>
        <v/>
      </c>
      <c r="BQ211" t="s">
        <v>55</v>
      </c>
      <c r="BR211" s="45" t="str">
        <f t="shared" si="138"/>
        <v/>
      </c>
      <c r="BS211" s="2" t="str">
        <f>IFERROR(IF(AND(COUNTBLANK(BT$19)=0,BT$19&lt;&gt;0,BT$19&lt;$A211),"",
IF($A211&lt;=BT$14,((BS$11-SUM(BT$26:BT210))*BS$18/365)*(365/12),"")),"")</f>
        <v/>
      </c>
      <c r="BT211" s="2" t="str">
        <f t="shared" si="139"/>
        <v/>
      </c>
      <c r="BU211" s="21" t="str">
        <f t="shared" si="111"/>
        <v/>
      </c>
      <c r="BV211" t="s">
        <v>55</v>
      </c>
      <c r="BW211" s="45" t="str">
        <f t="shared" si="140"/>
        <v/>
      </c>
      <c r="BX211" s="2" t="str">
        <f>IFERROR(IF(AND(COUNTBLANK(BY$19)=0,BY$19&lt;&gt;0,BY$19&lt;$A211),"",
IF($A211&lt;=BY$14,((BX$11-SUM(BY$26:BY210))*BX$18/365)*(365/12),"")),"")</f>
        <v/>
      </c>
      <c r="BY211" s="2" t="str">
        <f t="shared" si="141"/>
        <v/>
      </c>
      <c r="BZ211" s="21" t="str">
        <f t="shared" si="112"/>
        <v/>
      </c>
    </row>
    <row r="212" spans="1:78" s="2" customFormat="1" x14ac:dyDescent="0.3">
      <c r="A212" s="4">
        <f t="shared" si="142"/>
        <v>187</v>
      </c>
      <c r="B212" s="23">
        <f t="shared" si="96"/>
        <v>48233</v>
      </c>
      <c r="C212" s="24">
        <f t="shared" si="97"/>
        <v>54</v>
      </c>
      <c r="D212" t="s">
        <v>55</v>
      </c>
      <c r="E212" s="45" t="str">
        <f t="shared" si="143"/>
        <v/>
      </c>
      <c r="F212" s="2" t="str">
        <f>IFERROR(IF(AND(COUNTBLANK(G$19)=0,G$19&lt;&gt;0,G$19&lt;$A212),"",
IF($A212&lt;=G$14,((F$11-SUM(G$26:G211))*F$18/365)*(365/12),"")),"")</f>
        <v/>
      </c>
      <c r="G212" s="2" t="str">
        <f t="shared" si="113"/>
        <v/>
      </c>
      <c r="H212" s="21" t="str">
        <f t="shared" si="98"/>
        <v/>
      </c>
      <c r="I212" t="s">
        <v>55</v>
      </c>
      <c r="J212" s="45" t="str">
        <f t="shared" si="114"/>
        <v/>
      </c>
      <c r="K212" s="2" t="str">
        <f>IFERROR(IF(AND(COUNTBLANK(L$19)=0,L$19&lt;&gt;0,L$19&lt;$A212),"",
IF($A212&lt;=L$14,((K$11-SUM(L$26:L211))*K$18/365)*(365/12),"")),"")</f>
        <v/>
      </c>
      <c r="L212" s="2" t="str">
        <f t="shared" si="115"/>
        <v/>
      </c>
      <c r="M212" s="21" t="str">
        <f t="shared" si="99"/>
        <v/>
      </c>
      <c r="N212" t="s">
        <v>55</v>
      </c>
      <c r="O212" s="45" t="str">
        <f t="shared" si="116"/>
        <v/>
      </c>
      <c r="P212" s="2" t="str">
        <f>IFERROR(IF(AND(COUNTBLANK(Q$19)=0,Q$19&lt;&gt;0,Q$19&lt;$A212),"",
IF($A212&lt;=Q$14,((P$11-SUM(Q$26:Q211))*P$18/365)*(365/12),"")),"")</f>
        <v/>
      </c>
      <c r="Q212" s="2" t="str">
        <f t="shared" si="117"/>
        <v/>
      </c>
      <c r="R212" s="21" t="str">
        <f t="shared" si="100"/>
        <v/>
      </c>
      <c r="S212" t="s">
        <v>55</v>
      </c>
      <c r="T212" s="45" t="str">
        <f t="shared" si="118"/>
        <v/>
      </c>
      <c r="U212" s="2" t="str">
        <f>IFERROR(IF(AND(COUNTBLANK(V$19)=0,V$19&lt;&gt;0,V$19&lt;$A212),"",
IF($A212&lt;=V$14,((U$11-SUM(V$26:V211))*U$18/365)*(365/12),"")),"")</f>
        <v/>
      </c>
      <c r="V212" s="2" t="str">
        <f t="shared" si="119"/>
        <v/>
      </c>
      <c r="W212" s="21" t="str">
        <f t="shared" si="101"/>
        <v/>
      </c>
      <c r="X212" t="s">
        <v>55</v>
      </c>
      <c r="Y212" s="45" t="str">
        <f t="shared" si="120"/>
        <v/>
      </c>
      <c r="Z212" s="2" t="str">
        <f>IFERROR(IF(AND(COUNTBLANK(AA$19)=0,AA$19&lt;&gt;0,AA$19&lt;$A212),"",
IF($A212&lt;=AA$14,((Z$11-SUM(AA$26:AA211))*Z$18/365)*(365/12),"")),"")</f>
        <v/>
      </c>
      <c r="AA212" s="2" t="str">
        <f t="shared" si="121"/>
        <v/>
      </c>
      <c r="AB212" s="21" t="str">
        <f t="shared" si="102"/>
        <v/>
      </c>
      <c r="AC212" t="s">
        <v>55</v>
      </c>
      <c r="AD212" s="45" t="str">
        <f t="shared" si="122"/>
        <v/>
      </c>
      <c r="AE212" s="2" t="str">
        <f>IFERROR(IF(AND(COUNTBLANK(AF$19)=0,AF$19&lt;&gt;0,AF$19&lt;$A212),"",
IF($A212&lt;=AF$14,((AE$11-SUM(AF$26:AF211))*AE$18/365)*(365/12),"")),"")</f>
        <v/>
      </c>
      <c r="AF212" s="2" t="str">
        <f t="shared" si="123"/>
        <v/>
      </c>
      <c r="AG212" s="21" t="str">
        <f t="shared" si="103"/>
        <v/>
      </c>
      <c r="AH212" t="s">
        <v>55</v>
      </c>
      <c r="AI212" s="45" t="str">
        <f t="shared" si="124"/>
        <v/>
      </c>
      <c r="AJ212" s="2" t="str">
        <f>IFERROR(IF(AND(COUNTBLANK(AK$19)=0,AK$19&lt;&gt;0,AK$19&lt;$A212),"",
IF($A212&lt;=AK$14,((AJ$11-SUM(AK$26:AK211))*AJ$18/365)*(365/12),"")),"")</f>
        <v/>
      </c>
      <c r="AK212" s="2" t="str">
        <f t="shared" si="125"/>
        <v/>
      </c>
      <c r="AL212" s="21" t="str">
        <f t="shared" si="104"/>
        <v/>
      </c>
      <c r="AM212" t="s">
        <v>55</v>
      </c>
      <c r="AN212" s="45" t="str">
        <f t="shared" si="126"/>
        <v/>
      </c>
      <c r="AO212" s="2" t="str">
        <f>IFERROR(IF(AND(COUNTBLANK(AP$19)=0,AP$19&lt;&gt;0,AP$19&lt;$A212),"",
IF($A212&lt;=AP$14,((AO$11-SUM(AP$26:AP211))*AO$18/365)*(365/12),"")),"")</f>
        <v/>
      </c>
      <c r="AP212" s="2" t="str">
        <f t="shared" si="127"/>
        <v/>
      </c>
      <c r="AQ212" s="21" t="str">
        <f t="shared" si="105"/>
        <v/>
      </c>
      <c r="AR212" t="s">
        <v>55</v>
      </c>
      <c r="AS212" s="45" t="str">
        <f t="shared" si="128"/>
        <v/>
      </c>
      <c r="AT212" s="2" t="str">
        <f>IFERROR(IF(AND(COUNTBLANK(AU$19)=0,AU$19&lt;&gt;0,AU$19&lt;$A212),"",
IF($A212&lt;=AU$14,((AT$11-SUM(AU$26:AU211))*AT$18/365)*(365/12),"")),"")</f>
        <v/>
      </c>
      <c r="AU212" s="2" t="str">
        <f t="shared" si="129"/>
        <v/>
      </c>
      <c r="AV212" s="21" t="str">
        <f t="shared" si="106"/>
        <v/>
      </c>
      <c r="AW212" t="s">
        <v>55</v>
      </c>
      <c r="AX212" s="45" t="str">
        <f t="shared" si="130"/>
        <v/>
      </c>
      <c r="AY212" s="2" t="str">
        <f>IFERROR(IF(AND(COUNTBLANK(AZ$19)=0,AZ$19&lt;&gt;0,AZ$19&lt;$A212),"",
IF($A212&lt;=AZ$14,((AY$11-SUM(AZ$26:AZ211))*AY$18/365)*(365/12),"")),"")</f>
        <v/>
      </c>
      <c r="AZ212" s="2" t="str">
        <f t="shared" si="131"/>
        <v/>
      </c>
      <c r="BA212" s="21" t="str">
        <f t="shared" si="107"/>
        <v/>
      </c>
      <c r="BB212" t="s">
        <v>55</v>
      </c>
      <c r="BC212" s="45" t="str">
        <f t="shared" si="132"/>
        <v/>
      </c>
      <c r="BD212" s="2" t="str">
        <f>IFERROR(IF(AND(COUNTBLANK(BE$19)=0,BE$19&lt;&gt;0,BE$19&lt;$A212),"",
IF($A212&lt;=BE$14,((BD$11-SUM(BE$26:BE211))*BD$18/365)*(365/12),"")),"")</f>
        <v/>
      </c>
      <c r="BE212" s="2" t="str">
        <f t="shared" si="133"/>
        <v/>
      </c>
      <c r="BF212" s="21" t="str">
        <f t="shared" si="108"/>
        <v/>
      </c>
      <c r="BG212" t="s">
        <v>55</v>
      </c>
      <c r="BH212" s="45" t="str">
        <f t="shared" si="134"/>
        <v/>
      </c>
      <c r="BI212" s="2" t="str">
        <f>IFERROR(IF(AND(COUNTBLANK(BJ$19)=0,BJ$19&lt;&gt;0,BJ$19&lt;$A212),"",
IF($A212&lt;=BJ$14,((BI$11-SUM(BJ$26:BJ211))*BI$18/365)*(365/12),"")),"")</f>
        <v/>
      </c>
      <c r="BJ212" s="2" t="str">
        <f t="shared" si="135"/>
        <v/>
      </c>
      <c r="BK212" s="21" t="str">
        <f t="shared" si="109"/>
        <v/>
      </c>
      <c r="BL212" t="s">
        <v>55</v>
      </c>
      <c r="BM212" s="45" t="str">
        <f t="shared" si="136"/>
        <v/>
      </c>
      <c r="BN212" s="2" t="str">
        <f>IFERROR(IF(AND(COUNTBLANK(BO$19)=0,BO$19&lt;&gt;0,BO$19&lt;$A212),"",
IF($A212&lt;=BO$14,((BN$11-SUM(BO$26:BO211))*BN$18/365)*(365/12),"")),"")</f>
        <v/>
      </c>
      <c r="BO212" s="2" t="str">
        <f t="shared" si="137"/>
        <v/>
      </c>
      <c r="BP212" s="21" t="str">
        <f t="shared" si="110"/>
        <v/>
      </c>
      <c r="BQ212" t="s">
        <v>55</v>
      </c>
      <c r="BR212" s="45" t="str">
        <f t="shared" si="138"/>
        <v/>
      </c>
      <c r="BS212" s="2" t="str">
        <f>IFERROR(IF(AND(COUNTBLANK(BT$19)=0,BT$19&lt;&gt;0,BT$19&lt;$A212),"",
IF($A212&lt;=BT$14,((BS$11-SUM(BT$26:BT211))*BS$18/365)*(365/12),"")),"")</f>
        <v/>
      </c>
      <c r="BT212" s="2" t="str">
        <f t="shared" si="139"/>
        <v/>
      </c>
      <c r="BU212" s="21" t="str">
        <f t="shared" si="111"/>
        <v/>
      </c>
      <c r="BV212" t="s">
        <v>55</v>
      </c>
      <c r="BW212" s="45" t="str">
        <f t="shared" si="140"/>
        <v/>
      </c>
      <c r="BX212" s="2" t="str">
        <f>IFERROR(IF(AND(COUNTBLANK(BY$19)=0,BY$19&lt;&gt;0,BY$19&lt;$A212),"",
IF($A212&lt;=BY$14,((BX$11-SUM(BY$26:BY211))*BX$18/365)*(365/12),"")),"")</f>
        <v/>
      </c>
      <c r="BY212" s="2" t="str">
        <f t="shared" si="141"/>
        <v/>
      </c>
      <c r="BZ212" s="21" t="str">
        <f t="shared" si="112"/>
        <v/>
      </c>
    </row>
    <row r="213" spans="1:78" s="2" customFormat="1" x14ac:dyDescent="0.3">
      <c r="A213" s="4">
        <f t="shared" si="142"/>
        <v>188</v>
      </c>
      <c r="B213" s="23">
        <f t="shared" si="96"/>
        <v>48264</v>
      </c>
      <c r="C213" s="24">
        <f t="shared" si="97"/>
        <v>54</v>
      </c>
      <c r="D213" t="s">
        <v>55</v>
      </c>
      <c r="E213" s="45" t="str">
        <f t="shared" si="143"/>
        <v/>
      </c>
      <c r="F213" s="2" t="str">
        <f>IFERROR(IF(AND(COUNTBLANK(G$19)=0,G$19&lt;&gt;0,G$19&lt;$A213),"",
IF($A213&lt;=G$14,((F$11-SUM(G$26:G212))*F$18/365)*(365/12),"")),"")</f>
        <v/>
      </c>
      <c r="G213" s="2" t="str">
        <f t="shared" si="113"/>
        <v/>
      </c>
      <c r="H213" s="21" t="str">
        <f t="shared" si="98"/>
        <v/>
      </c>
      <c r="I213" t="s">
        <v>55</v>
      </c>
      <c r="J213" s="45" t="str">
        <f t="shared" si="114"/>
        <v/>
      </c>
      <c r="K213" s="2" t="str">
        <f>IFERROR(IF(AND(COUNTBLANK(L$19)=0,L$19&lt;&gt;0,L$19&lt;$A213),"",
IF($A213&lt;=L$14,((K$11-SUM(L$26:L212))*K$18/365)*(365/12),"")),"")</f>
        <v/>
      </c>
      <c r="L213" s="2" t="str">
        <f t="shared" si="115"/>
        <v/>
      </c>
      <c r="M213" s="21" t="str">
        <f t="shared" si="99"/>
        <v/>
      </c>
      <c r="N213" t="s">
        <v>55</v>
      </c>
      <c r="O213" s="45" t="str">
        <f t="shared" si="116"/>
        <v/>
      </c>
      <c r="P213" s="2" t="str">
        <f>IFERROR(IF(AND(COUNTBLANK(Q$19)=0,Q$19&lt;&gt;0,Q$19&lt;$A213),"",
IF($A213&lt;=Q$14,((P$11-SUM(Q$26:Q212))*P$18/365)*(365/12),"")),"")</f>
        <v/>
      </c>
      <c r="Q213" s="2" t="str">
        <f t="shared" si="117"/>
        <v/>
      </c>
      <c r="R213" s="21" t="str">
        <f t="shared" si="100"/>
        <v/>
      </c>
      <c r="S213" t="s">
        <v>55</v>
      </c>
      <c r="T213" s="45" t="str">
        <f t="shared" si="118"/>
        <v/>
      </c>
      <c r="U213" s="2" t="str">
        <f>IFERROR(IF(AND(COUNTBLANK(V$19)=0,V$19&lt;&gt;0,V$19&lt;$A213),"",
IF($A213&lt;=V$14,((U$11-SUM(V$26:V212))*U$18/365)*(365/12),"")),"")</f>
        <v/>
      </c>
      <c r="V213" s="2" t="str">
        <f t="shared" si="119"/>
        <v/>
      </c>
      <c r="W213" s="21" t="str">
        <f t="shared" si="101"/>
        <v/>
      </c>
      <c r="X213" t="s">
        <v>55</v>
      </c>
      <c r="Y213" s="45" t="str">
        <f t="shared" si="120"/>
        <v/>
      </c>
      <c r="Z213" s="2" t="str">
        <f>IFERROR(IF(AND(COUNTBLANK(AA$19)=0,AA$19&lt;&gt;0,AA$19&lt;$A213),"",
IF($A213&lt;=AA$14,((Z$11-SUM(AA$26:AA212))*Z$18/365)*(365/12),"")),"")</f>
        <v/>
      </c>
      <c r="AA213" s="2" t="str">
        <f t="shared" si="121"/>
        <v/>
      </c>
      <c r="AB213" s="21" t="str">
        <f t="shared" si="102"/>
        <v/>
      </c>
      <c r="AC213" t="s">
        <v>55</v>
      </c>
      <c r="AD213" s="45" t="str">
        <f t="shared" si="122"/>
        <v/>
      </c>
      <c r="AE213" s="2" t="str">
        <f>IFERROR(IF(AND(COUNTBLANK(AF$19)=0,AF$19&lt;&gt;0,AF$19&lt;$A213),"",
IF($A213&lt;=AF$14,((AE$11-SUM(AF$26:AF212))*AE$18/365)*(365/12),"")),"")</f>
        <v/>
      </c>
      <c r="AF213" s="2" t="str">
        <f t="shared" si="123"/>
        <v/>
      </c>
      <c r="AG213" s="21" t="str">
        <f t="shared" si="103"/>
        <v/>
      </c>
      <c r="AH213" t="s">
        <v>55</v>
      </c>
      <c r="AI213" s="45" t="str">
        <f t="shared" si="124"/>
        <v/>
      </c>
      <c r="AJ213" s="2" t="str">
        <f>IFERROR(IF(AND(COUNTBLANK(AK$19)=0,AK$19&lt;&gt;0,AK$19&lt;$A213),"",
IF($A213&lt;=AK$14,((AJ$11-SUM(AK$26:AK212))*AJ$18/365)*(365/12),"")),"")</f>
        <v/>
      </c>
      <c r="AK213" s="2" t="str">
        <f t="shared" si="125"/>
        <v/>
      </c>
      <c r="AL213" s="21" t="str">
        <f t="shared" si="104"/>
        <v/>
      </c>
      <c r="AM213" t="s">
        <v>55</v>
      </c>
      <c r="AN213" s="45" t="str">
        <f t="shared" si="126"/>
        <v/>
      </c>
      <c r="AO213" s="2" t="str">
        <f>IFERROR(IF(AND(COUNTBLANK(AP$19)=0,AP$19&lt;&gt;0,AP$19&lt;$A213),"",
IF($A213&lt;=AP$14,((AO$11-SUM(AP$26:AP212))*AO$18/365)*(365/12),"")),"")</f>
        <v/>
      </c>
      <c r="AP213" s="2" t="str">
        <f t="shared" si="127"/>
        <v/>
      </c>
      <c r="AQ213" s="21" t="str">
        <f t="shared" si="105"/>
        <v/>
      </c>
      <c r="AR213" t="s">
        <v>55</v>
      </c>
      <c r="AS213" s="45" t="str">
        <f t="shared" si="128"/>
        <v/>
      </c>
      <c r="AT213" s="2" t="str">
        <f>IFERROR(IF(AND(COUNTBLANK(AU$19)=0,AU$19&lt;&gt;0,AU$19&lt;$A213),"",
IF($A213&lt;=AU$14,((AT$11-SUM(AU$26:AU212))*AT$18/365)*(365/12),"")),"")</f>
        <v/>
      </c>
      <c r="AU213" s="2" t="str">
        <f t="shared" si="129"/>
        <v/>
      </c>
      <c r="AV213" s="21" t="str">
        <f t="shared" si="106"/>
        <v/>
      </c>
      <c r="AW213" t="s">
        <v>55</v>
      </c>
      <c r="AX213" s="45" t="str">
        <f t="shared" si="130"/>
        <v/>
      </c>
      <c r="AY213" s="2" t="str">
        <f>IFERROR(IF(AND(COUNTBLANK(AZ$19)=0,AZ$19&lt;&gt;0,AZ$19&lt;$A213),"",
IF($A213&lt;=AZ$14,((AY$11-SUM(AZ$26:AZ212))*AY$18/365)*(365/12),"")),"")</f>
        <v/>
      </c>
      <c r="AZ213" s="2" t="str">
        <f t="shared" si="131"/>
        <v/>
      </c>
      <c r="BA213" s="21" t="str">
        <f t="shared" si="107"/>
        <v/>
      </c>
      <c r="BB213" t="s">
        <v>55</v>
      </c>
      <c r="BC213" s="45" t="str">
        <f t="shared" si="132"/>
        <v/>
      </c>
      <c r="BD213" s="2" t="str">
        <f>IFERROR(IF(AND(COUNTBLANK(BE$19)=0,BE$19&lt;&gt;0,BE$19&lt;$A213),"",
IF($A213&lt;=BE$14,((BD$11-SUM(BE$26:BE212))*BD$18/365)*(365/12),"")),"")</f>
        <v/>
      </c>
      <c r="BE213" s="2" t="str">
        <f t="shared" si="133"/>
        <v/>
      </c>
      <c r="BF213" s="21" t="str">
        <f t="shared" si="108"/>
        <v/>
      </c>
      <c r="BG213" t="s">
        <v>55</v>
      </c>
      <c r="BH213" s="45" t="str">
        <f t="shared" si="134"/>
        <v/>
      </c>
      <c r="BI213" s="2" t="str">
        <f>IFERROR(IF(AND(COUNTBLANK(BJ$19)=0,BJ$19&lt;&gt;0,BJ$19&lt;$A213),"",
IF($A213&lt;=BJ$14,((BI$11-SUM(BJ$26:BJ212))*BI$18/365)*(365/12),"")),"")</f>
        <v/>
      </c>
      <c r="BJ213" s="2" t="str">
        <f t="shared" si="135"/>
        <v/>
      </c>
      <c r="BK213" s="21" t="str">
        <f t="shared" si="109"/>
        <v/>
      </c>
      <c r="BL213" t="s">
        <v>55</v>
      </c>
      <c r="BM213" s="45" t="str">
        <f t="shared" si="136"/>
        <v/>
      </c>
      <c r="BN213" s="2" t="str">
        <f>IFERROR(IF(AND(COUNTBLANK(BO$19)=0,BO$19&lt;&gt;0,BO$19&lt;$A213),"",
IF($A213&lt;=BO$14,((BN$11-SUM(BO$26:BO212))*BN$18/365)*(365/12),"")),"")</f>
        <v/>
      </c>
      <c r="BO213" s="2" t="str">
        <f t="shared" si="137"/>
        <v/>
      </c>
      <c r="BP213" s="21" t="str">
        <f t="shared" si="110"/>
        <v/>
      </c>
      <c r="BQ213" t="s">
        <v>55</v>
      </c>
      <c r="BR213" s="45" t="str">
        <f t="shared" si="138"/>
        <v/>
      </c>
      <c r="BS213" s="2" t="str">
        <f>IFERROR(IF(AND(COUNTBLANK(BT$19)=0,BT$19&lt;&gt;0,BT$19&lt;$A213),"",
IF($A213&lt;=BT$14,((BS$11-SUM(BT$26:BT212))*BS$18/365)*(365/12),"")),"")</f>
        <v/>
      </c>
      <c r="BT213" s="2" t="str">
        <f t="shared" si="139"/>
        <v/>
      </c>
      <c r="BU213" s="21" t="str">
        <f t="shared" si="111"/>
        <v/>
      </c>
      <c r="BV213" t="s">
        <v>55</v>
      </c>
      <c r="BW213" s="45" t="str">
        <f t="shared" si="140"/>
        <v/>
      </c>
      <c r="BX213" s="2" t="str">
        <f>IFERROR(IF(AND(COUNTBLANK(BY$19)=0,BY$19&lt;&gt;0,BY$19&lt;$A213),"",
IF($A213&lt;=BY$14,((BX$11-SUM(BY$26:BY212))*BX$18/365)*(365/12),"")),"")</f>
        <v/>
      </c>
      <c r="BY213" s="2" t="str">
        <f t="shared" si="141"/>
        <v/>
      </c>
      <c r="BZ213" s="21" t="str">
        <f t="shared" si="112"/>
        <v/>
      </c>
    </row>
    <row r="214" spans="1:78" s="2" customFormat="1" x14ac:dyDescent="0.3">
      <c r="A214" s="4">
        <f t="shared" si="142"/>
        <v>189</v>
      </c>
      <c r="B214" s="23">
        <f t="shared" si="96"/>
        <v>48293</v>
      </c>
      <c r="C214" s="24">
        <f t="shared" si="97"/>
        <v>54</v>
      </c>
      <c r="D214" t="s">
        <v>55</v>
      </c>
      <c r="E214" s="45" t="str">
        <f t="shared" si="143"/>
        <v/>
      </c>
      <c r="F214" s="2" t="str">
        <f>IFERROR(IF(AND(COUNTBLANK(G$19)=0,G$19&lt;&gt;0,G$19&lt;$A214),"",
IF($A214&lt;=G$14,((F$11-SUM(G$26:G213))*F$18/365)*(365/12),"")),"")</f>
        <v/>
      </c>
      <c r="G214" s="2" t="str">
        <f t="shared" si="113"/>
        <v/>
      </c>
      <c r="H214" s="21" t="str">
        <f t="shared" si="98"/>
        <v/>
      </c>
      <c r="I214" t="s">
        <v>55</v>
      </c>
      <c r="J214" s="45" t="str">
        <f t="shared" si="114"/>
        <v/>
      </c>
      <c r="K214" s="2" t="str">
        <f>IFERROR(IF(AND(COUNTBLANK(L$19)=0,L$19&lt;&gt;0,L$19&lt;$A214),"",
IF($A214&lt;=L$14,((K$11-SUM(L$26:L213))*K$18/365)*(365/12),"")),"")</f>
        <v/>
      </c>
      <c r="L214" s="2" t="str">
        <f t="shared" si="115"/>
        <v/>
      </c>
      <c r="M214" s="21" t="str">
        <f t="shared" si="99"/>
        <v/>
      </c>
      <c r="N214" t="s">
        <v>55</v>
      </c>
      <c r="O214" s="45" t="str">
        <f t="shared" si="116"/>
        <v/>
      </c>
      <c r="P214" s="2" t="str">
        <f>IFERROR(IF(AND(COUNTBLANK(Q$19)=0,Q$19&lt;&gt;0,Q$19&lt;$A214),"",
IF($A214&lt;=Q$14,((P$11-SUM(Q$26:Q213))*P$18/365)*(365/12),"")),"")</f>
        <v/>
      </c>
      <c r="Q214" s="2" t="str">
        <f t="shared" si="117"/>
        <v/>
      </c>
      <c r="R214" s="21" t="str">
        <f t="shared" si="100"/>
        <v/>
      </c>
      <c r="S214" t="s">
        <v>55</v>
      </c>
      <c r="T214" s="45" t="str">
        <f t="shared" si="118"/>
        <v/>
      </c>
      <c r="U214" s="2" t="str">
        <f>IFERROR(IF(AND(COUNTBLANK(V$19)=0,V$19&lt;&gt;0,V$19&lt;$A214),"",
IF($A214&lt;=V$14,((U$11-SUM(V$26:V213))*U$18/365)*(365/12),"")),"")</f>
        <v/>
      </c>
      <c r="V214" s="2" t="str">
        <f t="shared" si="119"/>
        <v/>
      </c>
      <c r="W214" s="21" t="str">
        <f t="shared" si="101"/>
        <v/>
      </c>
      <c r="X214" t="s">
        <v>55</v>
      </c>
      <c r="Y214" s="45" t="str">
        <f t="shared" si="120"/>
        <v/>
      </c>
      <c r="Z214" s="2" t="str">
        <f>IFERROR(IF(AND(COUNTBLANK(AA$19)=0,AA$19&lt;&gt;0,AA$19&lt;$A214),"",
IF($A214&lt;=AA$14,((Z$11-SUM(AA$26:AA213))*Z$18/365)*(365/12),"")),"")</f>
        <v/>
      </c>
      <c r="AA214" s="2" t="str">
        <f t="shared" si="121"/>
        <v/>
      </c>
      <c r="AB214" s="21" t="str">
        <f t="shared" si="102"/>
        <v/>
      </c>
      <c r="AC214" t="s">
        <v>55</v>
      </c>
      <c r="AD214" s="45" t="str">
        <f t="shared" si="122"/>
        <v/>
      </c>
      <c r="AE214" s="2" t="str">
        <f>IFERROR(IF(AND(COUNTBLANK(AF$19)=0,AF$19&lt;&gt;0,AF$19&lt;$A214),"",
IF($A214&lt;=AF$14,((AE$11-SUM(AF$26:AF213))*AE$18/365)*(365/12),"")),"")</f>
        <v/>
      </c>
      <c r="AF214" s="2" t="str">
        <f t="shared" si="123"/>
        <v/>
      </c>
      <c r="AG214" s="21" t="str">
        <f t="shared" si="103"/>
        <v/>
      </c>
      <c r="AH214" t="s">
        <v>55</v>
      </c>
      <c r="AI214" s="45" t="str">
        <f t="shared" si="124"/>
        <v/>
      </c>
      <c r="AJ214" s="2" t="str">
        <f>IFERROR(IF(AND(COUNTBLANK(AK$19)=0,AK$19&lt;&gt;0,AK$19&lt;$A214),"",
IF($A214&lt;=AK$14,((AJ$11-SUM(AK$26:AK213))*AJ$18/365)*(365/12),"")),"")</f>
        <v/>
      </c>
      <c r="AK214" s="2" t="str">
        <f t="shared" si="125"/>
        <v/>
      </c>
      <c r="AL214" s="21" t="str">
        <f t="shared" si="104"/>
        <v/>
      </c>
      <c r="AM214" t="s">
        <v>55</v>
      </c>
      <c r="AN214" s="45" t="str">
        <f t="shared" si="126"/>
        <v/>
      </c>
      <c r="AO214" s="2" t="str">
        <f>IFERROR(IF(AND(COUNTBLANK(AP$19)=0,AP$19&lt;&gt;0,AP$19&lt;$A214),"",
IF($A214&lt;=AP$14,((AO$11-SUM(AP$26:AP213))*AO$18/365)*(365/12),"")),"")</f>
        <v/>
      </c>
      <c r="AP214" s="2" t="str">
        <f t="shared" si="127"/>
        <v/>
      </c>
      <c r="AQ214" s="21" t="str">
        <f t="shared" si="105"/>
        <v/>
      </c>
      <c r="AR214" t="s">
        <v>55</v>
      </c>
      <c r="AS214" s="45" t="str">
        <f t="shared" si="128"/>
        <v/>
      </c>
      <c r="AT214" s="2" t="str">
        <f>IFERROR(IF(AND(COUNTBLANK(AU$19)=0,AU$19&lt;&gt;0,AU$19&lt;$A214),"",
IF($A214&lt;=AU$14,((AT$11-SUM(AU$26:AU213))*AT$18/365)*(365/12),"")),"")</f>
        <v/>
      </c>
      <c r="AU214" s="2" t="str">
        <f t="shared" si="129"/>
        <v/>
      </c>
      <c r="AV214" s="21" t="str">
        <f t="shared" si="106"/>
        <v/>
      </c>
      <c r="AW214" t="s">
        <v>55</v>
      </c>
      <c r="AX214" s="45" t="str">
        <f t="shared" si="130"/>
        <v/>
      </c>
      <c r="AY214" s="2" t="str">
        <f>IFERROR(IF(AND(COUNTBLANK(AZ$19)=0,AZ$19&lt;&gt;0,AZ$19&lt;$A214),"",
IF($A214&lt;=AZ$14,((AY$11-SUM(AZ$26:AZ213))*AY$18/365)*(365/12),"")),"")</f>
        <v/>
      </c>
      <c r="AZ214" s="2" t="str">
        <f t="shared" si="131"/>
        <v/>
      </c>
      <c r="BA214" s="21" t="str">
        <f t="shared" si="107"/>
        <v/>
      </c>
      <c r="BB214" t="s">
        <v>55</v>
      </c>
      <c r="BC214" s="45" t="str">
        <f t="shared" si="132"/>
        <v/>
      </c>
      <c r="BD214" s="2" t="str">
        <f>IFERROR(IF(AND(COUNTBLANK(BE$19)=0,BE$19&lt;&gt;0,BE$19&lt;$A214),"",
IF($A214&lt;=BE$14,((BD$11-SUM(BE$26:BE213))*BD$18/365)*(365/12),"")),"")</f>
        <v/>
      </c>
      <c r="BE214" s="2" t="str">
        <f t="shared" si="133"/>
        <v/>
      </c>
      <c r="BF214" s="21" t="str">
        <f t="shared" si="108"/>
        <v/>
      </c>
      <c r="BG214" t="s">
        <v>55</v>
      </c>
      <c r="BH214" s="45" t="str">
        <f t="shared" si="134"/>
        <v/>
      </c>
      <c r="BI214" s="2" t="str">
        <f>IFERROR(IF(AND(COUNTBLANK(BJ$19)=0,BJ$19&lt;&gt;0,BJ$19&lt;$A214),"",
IF($A214&lt;=BJ$14,((BI$11-SUM(BJ$26:BJ213))*BI$18/365)*(365/12),"")),"")</f>
        <v/>
      </c>
      <c r="BJ214" s="2" t="str">
        <f t="shared" si="135"/>
        <v/>
      </c>
      <c r="BK214" s="21" t="str">
        <f t="shared" si="109"/>
        <v/>
      </c>
      <c r="BL214" t="s">
        <v>55</v>
      </c>
      <c r="BM214" s="45" t="str">
        <f t="shared" si="136"/>
        <v/>
      </c>
      <c r="BN214" s="2" t="str">
        <f>IFERROR(IF(AND(COUNTBLANK(BO$19)=0,BO$19&lt;&gt;0,BO$19&lt;$A214),"",
IF($A214&lt;=BO$14,((BN$11-SUM(BO$26:BO213))*BN$18/365)*(365/12),"")),"")</f>
        <v/>
      </c>
      <c r="BO214" s="2" t="str">
        <f t="shared" si="137"/>
        <v/>
      </c>
      <c r="BP214" s="21" t="str">
        <f t="shared" si="110"/>
        <v/>
      </c>
      <c r="BQ214" t="s">
        <v>55</v>
      </c>
      <c r="BR214" s="45" t="str">
        <f t="shared" si="138"/>
        <v/>
      </c>
      <c r="BS214" s="2" t="str">
        <f>IFERROR(IF(AND(COUNTBLANK(BT$19)=0,BT$19&lt;&gt;0,BT$19&lt;$A214),"",
IF($A214&lt;=BT$14,((BS$11-SUM(BT$26:BT213))*BS$18/365)*(365/12),"")),"")</f>
        <v/>
      </c>
      <c r="BT214" s="2" t="str">
        <f t="shared" si="139"/>
        <v/>
      </c>
      <c r="BU214" s="21" t="str">
        <f t="shared" si="111"/>
        <v/>
      </c>
      <c r="BV214" t="s">
        <v>55</v>
      </c>
      <c r="BW214" s="45" t="str">
        <f t="shared" si="140"/>
        <v/>
      </c>
      <c r="BX214" s="2" t="str">
        <f>IFERROR(IF(AND(COUNTBLANK(BY$19)=0,BY$19&lt;&gt;0,BY$19&lt;$A214),"",
IF($A214&lt;=BY$14,((BX$11-SUM(BY$26:BY213))*BX$18/365)*(365/12),"")),"")</f>
        <v/>
      </c>
      <c r="BY214" s="2" t="str">
        <f t="shared" si="141"/>
        <v/>
      </c>
      <c r="BZ214" s="21" t="str">
        <f t="shared" si="112"/>
        <v/>
      </c>
    </row>
    <row r="215" spans="1:78" s="2" customFormat="1" x14ac:dyDescent="0.3">
      <c r="A215" s="4">
        <f t="shared" si="142"/>
        <v>190</v>
      </c>
      <c r="B215" s="23">
        <f t="shared" si="96"/>
        <v>48324</v>
      </c>
      <c r="C215" s="24">
        <f t="shared" si="97"/>
        <v>54</v>
      </c>
      <c r="D215" t="s">
        <v>55</v>
      </c>
      <c r="E215" s="45" t="str">
        <f t="shared" si="143"/>
        <v/>
      </c>
      <c r="F215" s="2" t="str">
        <f>IFERROR(IF(AND(COUNTBLANK(G$19)=0,G$19&lt;&gt;0,G$19&lt;$A215),"",
IF($A215&lt;=G$14,((F$11-SUM(G$26:G214))*F$18/365)*(365/12),"")),"")</f>
        <v/>
      </c>
      <c r="G215" s="2" t="str">
        <f t="shared" si="113"/>
        <v/>
      </c>
      <c r="H215" s="21" t="str">
        <f t="shared" si="98"/>
        <v/>
      </c>
      <c r="I215" t="s">
        <v>55</v>
      </c>
      <c r="J215" s="45" t="str">
        <f t="shared" si="114"/>
        <v/>
      </c>
      <c r="K215" s="2" t="str">
        <f>IFERROR(IF(AND(COUNTBLANK(L$19)=0,L$19&lt;&gt;0,L$19&lt;$A215),"",
IF($A215&lt;=L$14,((K$11-SUM(L$26:L214))*K$18/365)*(365/12),"")),"")</f>
        <v/>
      </c>
      <c r="L215" s="2" t="str">
        <f t="shared" si="115"/>
        <v/>
      </c>
      <c r="M215" s="21" t="str">
        <f t="shared" si="99"/>
        <v/>
      </c>
      <c r="N215" t="s">
        <v>55</v>
      </c>
      <c r="O215" s="45" t="str">
        <f t="shared" si="116"/>
        <v/>
      </c>
      <c r="P215" s="2" t="str">
        <f>IFERROR(IF(AND(COUNTBLANK(Q$19)=0,Q$19&lt;&gt;0,Q$19&lt;$A215),"",
IF($A215&lt;=Q$14,((P$11-SUM(Q$26:Q214))*P$18/365)*(365/12),"")),"")</f>
        <v/>
      </c>
      <c r="Q215" s="2" t="str">
        <f t="shared" si="117"/>
        <v/>
      </c>
      <c r="R215" s="21" t="str">
        <f t="shared" si="100"/>
        <v/>
      </c>
      <c r="S215" t="s">
        <v>55</v>
      </c>
      <c r="T215" s="45" t="str">
        <f t="shared" si="118"/>
        <v/>
      </c>
      <c r="U215" s="2" t="str">
        <f>IFERROR(IF(AND(COUNTBLANK(V$19)=0,V$19&lt;&gt;0,V$19&lt;$A215),"",
IF($A215&lt;=V$14,((U$11-SUM(V$26:V214))*U$18/365)*(365/12),"")),"")</f>
        <v/>
      </c>
      <c r="V215" s="2" t="str">
        <f t="shared" si="119"/>
        <v/>
      </c>
      <c r="W215" s="21" t="str">
        <f t="shared" si="101"/>
        <v/>
      </c>
      <c r="X215" t="s">
        <v>55</v>
      </c>
      <c r="Y215" s="45" t="str">
        <f t="shared" si="120"/>
        <v/>
      </c>
      <c r="Z215" s="2" t="str">
        <f>IFERROR(IF(AND(COUNTBLANK(AA$19)=0,AA$19&lt;&gt;0,AA$19&lt;$A215),"",
IF($A215&lt;=AA$14,((Z$11-SUM(AA$26:AA214))*Z$18/365)*(365/12),"")),"")</f>
        <v/>
      </c>
      <c r="AA215" s="2" t="str">
        <f t="shared" si="121"/>
        <v/>
      </c>
      <c r="AB215" s="21" t="str">
        <f t="shared" si="102"/>
        <v/>
      </c>
      <c r="AC215" t="s">
        <v>55</v>
      </c>
      <c r="AD215" s="45" t="str">
        <f t="shared" si="122"/>
        <v/>
      </c>
      <c r="AE215" s="2" t="str">
        <f>IFERROR(IF(AND(COUNTBLANK(AF$19)=0,AF$19&lt;&gt;0,AF$19&lt;$A215),"",
IF($A215&lt;=AF$14,((AE$11-SUM(AF$26:AF214))*AE$18/365)*(365/12),"")),"")</f>
        <v/>
      </c>
      <c r="AF215" s="2" t="str">
        <f t="shared" si="123"/>
        <v/>
      </c>
      <c r="AG215" s="21" t="str">
        <f t="shared" si="103"/>
        <v/>
      </c>
      <c r="AH215" t="s">
        <v>55</v>
      </c>
      <c r="AI215" s="45" t="str">
        <f t="shared" si="124"/>
        <v/>
      </c>
      <c r="AJ215" s="2" t="str">
        <f>IFERROR(IF(AND(COUNTBLANK(AK$19)=0,AK$19&lt;&gt;0,AK$19&lt;$A215),"",
IF($A215&lt;=AK$14,((AJ$11-SUM(AK$26:AK214))*AJ$18/365)*(365/12),"")),"")</f>
        <v/>
      </c>
      <c r="AK215" s="2" t="str">
        <f t="shared" si="125"/>
        <v/>
      </c>
      <c r="AL215" s="21" t="str">
        <f t="shared" si="104"/>
        <v/>
      </c>
      <c r="AM215" t="s">
        <v>55</v>
      </c>
      <c r="AN215" s="45" t="str">
        <f t="shared" si="126"/>
        <v/>
      </c>
      <c r="AO215" s="2" t="str">
        <f>IFERROR(IF(AND(COUNTBLANK(AP$19)=0,AP$19&lt;&gt;0,AP$19&lt;$A215),"",
IF($A215&lt;=AP$14,((AO$11-SUM(AP$26:AP214))*AO$18/365)*(365/12),"")),"")</f>
        <v/>
      </c>
      <c r="AP215" s="2" t="str">
        <f t="shared" si="127"/>
        <v/>
      </c>
      <c r="AQ215" s="21" t="str">
        <f t="shared" si="105"/>
        <v/>
      </c>
      <c r="AR215" t="s">
        <v>55</v>
      </c>
      <c r="AS215" s="45" t="str">
        <f t="shared" si="128"/>
        <v/>
      </c>
      <c r="AT215" s="2" t="str">
        <f>IFERROR(IF(AND(COUNTBLANK(AU$19)=0,AU$19&lt;&gt;0,AU$19&lt;$A215),"",
IF($A215&lt;=AU$14,((AT$11-SUM(AU$26:AU214))*AT$18/365)*(365/12),"")),"")</f>
        <v/>
      </c>
      <c r="AU215" s="2" t="str">
        <f t="shared" si="129"/>
        <v/>
      </c>
      <c r="AV215" s="21" t="str">
        <f t="shared" si="106"/>
        <v/>
      </c>
      <c r="AW215" t="s">
        <v>55</v>
      </c>
      <c r="AX215" s="45" t="str">
        <f t="shared" si="130"/>
        <v/>
      </c>
      <c r="AY215" s="2" t="str">
        <f>IFERROR(IF(AND(COUNTBLANK(AZ$19)=0,AZ$19&lt;&gt;0,AZ$19&lt;$A215),"",
IF($A215&lt;=AZ$14,((AY$11-SUM(AZ$26:AZ214))*AY$18/365)*(365/12),"")),"")</f>
        <v/>
      </c>
      <c r="AZ215" s="2" t="str">
        <f t="shared" si="131"/>
        <v/>
      </c>
      <c r="BA215" s="21" t="str">
        <f t="shared" si="107"/>
        <v/>
      </c>
      <c r="BB215" t="s">
        <v>55</v>
      </c>
      <c r="BC215" s="45" t="str">
        <f t="shared" si="132"/>
        <v/>
      </c>
      <c r="BD215" s="2" t="str">
        <f>IFERROR(IF(AND(COUNTBLANK(BE$19)=0,BE$19&lt;&gt;0,BE$19&lt;$A215),"",
IF($A215&lt;=BE$14,((BD$11-SUM(BE$26:BE214))*BD$18/365)*(365/12),"")),"")</f>
        <v/>
      </c>
      <c r="BE215" s="2" t="str">
        <f t="shared" si="133"/>
        <v/>
      </c>
      <c r="BF215" s="21" t="str">
        <f t="shared" si="108"/>
        <v/>
      </c>
      <c r="BG215" t="s">
        <v>55</v>
      </c>
      <c r="BH215" s="45" t="str">
        <f t="shared" si="134"/>
        <v/>
      </c>
      <c r="BI215" s="2" t="str">
        <f>IFERROR(IF(AND(COUNTBLANK(BJ$19)=0,BJ$19&lt;&gt;0,BJ$19&lt;$A215),"",
IF($A215&lt;=BJ$14,((BI$11-SUM(BJ$26:BJ214))*BI$18/365)*(365/12),"")),"")</f>
        <v/>
      </c>
      <c r="BJ215" s="2" t="str">
        <f t="shared" si="135"/>
        <v/>
      </c>
      <c r="BK215" s="21" t="str">
        <f t="shared" si="109"/>
        <v/>
      </c>
      <c r="BL215" t="s">
        <v>55</v>
      </c>
      <c r="BM215" s="45" t="str">
        <f t="shared" si="136"/>
        <v/>
      </c>
      <c r="BN215" s="2" t="str">
        <f>IFERROR(IF(AND(COUNTBLANK(BO$19)=0,BO$19&lt;&gt;0,BO$19&lt;$A215),"",
IF($A215&lt;=BO$14,((BN$11-SUM(BO$26:BO214))*BN$18/365)*(365/12),"")),"")</f>
        <v/>
      </c>
      <c r="BO215" s="2" t="str">
        <f t="shared" si="137"/>
        <v/>
      </c>
      <c r="BP215" s="21" t="str">
        <f t="shared" si="110"/>
        <v/>
      </c>
      <c r="BQ215" t="s">
        <v>55</v>
      </c>
      <c r="BR215" s="45" t="str">
        <f t="shared" si="138"/>
        <v/>
      </c>
      <c r="BS215" s="2" t="str">
        <f>IFERROR(IF(AND(COUNTBLANK(BT$19)=0,BT$19&lt;&gt;0,BT$19&lt;$A215),"",
IF($A215&lt;=BT$14,((BS$11-SUM(BT$26:BT214))*BS$18/365)*(365/12),"")),"")</f>
        <v/>
      </c>
      <c r="BT215" s="2" t="str">
        <f t="shared" si="139"/>
        <v/>
      </c>
      <c r="BU215" s="21" t="str">
        <f t="shared" si="111"/>
        <v/>
      </c>
      <c r="BV215" t="s">
        <v>55</v>
      </c>
      <c r="BW215" s="45" t="str">
        <f t="shared" si="140"/>
        <v/>
      </c>
      <c r="BX215" s="2" t="str">
        <f>IFERROR(IF(AND(COUNTBLANK(BY$19)=0,BY$19&lt;&gt;0,BY$19&lt;$A215),"",
IF($A215&lt;=BY$14,((BX$11-SUM(BY$26:BY214))*BX$18/365)*(365/12),"")),"")</f>
        <v/>
      </c>
      <c r="BY215" s="2" t="str">
        <f t="shared" si="141"/>
        <v/>
      </c>
      <c r="BZ215" s="21" t="str">
        <f t="shared" si="112"/>
        <v/>
      </c>
    </row>
    <row r="216" spans="1:78" s="2" customFormat="1" x14ac:dyDescent="0.3">
      <c r="A216" s="4">
        <f t="shared" si="142"/>
        <v>191</v>
      </c>
      <c r="B216" s="23">
        <f t="shared" si="96"/>
        <v>48354</v>
      </c>
      <c r="C216" s="24">
        <f t="shared" si="97"/>
        <v>54</v>
      </c>
      <c r="D216" t="s">
        <v>55</v>
      </c>
      <c r="E216" s="45" t="str">
        <f t="shared" si="143"/>
        <v/>
      </c>
      <c r="F216" s="2" t="str">
        <f>IFERROR(IF(AND(COUNTBLANK(G$19)=0,G$19&lt;&gt;0,G$19&lt;$A216),"",
IF($A216&lt;=G$14,((F$11-SUM(G$26:G215))*F$18/365)*(365/12),"")),"")</f>
        <v/>
      </c>
      <c r="G216" s="2" t="str">
        <f t="shared" si="113"/>
        <v/>
      </c>
      <c r="H216" s="21" t="str">
        <f t="shared" si="98"/>
        <v/>
      </c>
      <c r="I216" t="s">
        <v>55</v>
      </c>
      <c r="J216" s="45" t="str">
        <f t="shared" si="114"/>
        <v/>
      </c>
      <c r="K216" s="2" t="str">
        <f>IFERROR(IF(AND(COUNTBLANK(L$19)=0,L$19&lt;&gt;0,L$19&lt;$A216),"",
IF($A216&lt;=L$14,((K$11-SUM(L$26:L215))*K$18/365)*(365/12),"")),"")</f>
        <v/>
      </c>
      <c r="L216" s="2" t="str">
        <f t="shared" si="115"/>
        <v/>
      </c>
      <c r="M216" s="21" t="str">
        <f t="shared" si="99"/>
        <v/>
      </c>
      <c r="N216" t="s">
        <v>55</v>
      </c>
      <c r="O216" s="45" t="str">
        <f t="shared" si="116"/>
        <v/>
      </c>
      <c r="P216" s="2" t="str">
        <f>IFERROR(IF(AND(COUNTBLANK(Q$19)=0,Q$19&lt;&gt;0,Q$19&lt;$A216),"",
IF($A216&lt;=Q$14,((P$11-SUM(Q$26:Q215))*P$18/365)*(365/12),"")),"")</f>
        <v/>
      </c>
      <c r="Q216" s="2" t="str">
        <f t="shared" si="117"/>
        <v/>
      </c>
      <c r="R216" s="21" t="str">
        <f t="shared" si="100"/>
        <v/>
      </c>
      <c r="S216" t="s">
        <v>55</v>
      </c>
      <c r="T216" s="45" t="str">
        <f t="shared" si="118"/>
        <v/>
      </c>
      <c r="U216" s="2" t="str">
        <f>IFERROR(IF(AND(COUNTBLANK(V$19)=0,V$19&lt;&gt;0,V$19&lt;$A216),"",
IF($A216&lt;=V$14,((U$11-SUM(V$26:V215))*U$18/365)*(365/12),"")),"")</f>
        <v/>
      </c>
      <c r="V216" s="2" t="str">
        <f t="shared" si="119"/>
        <v/>
      </c>
      <c r="W216" s="21" t="str">
        <f t="shared" si="101"/>
        <v/>
      </c>
      <c r="X216" t="s">
        <v>55</v>
      </c>
      <c r="Y216" s="45" t="str">
        <f t="shared" si="120"/>
        <v/>
      </c>
      <c r="Z216" s="2" t="str">
        <f>IFERROR(IF(AND(COUNTBLANK(AA$19)=0,AA$19&lt;&gt;0,AA$19&lt;$A216),"",
IF($A216&lt;=AA$14,((Z$11-SUM(AA$26:AA215))*Z$18/365)*(365/12),"")),"")</f>
        <v/>
      </c>
      <c r="AA216" s="2" t="str">
        <f t="shared" si="121"/>
        <v/>
      </c>
      <c r="AB216" s="21" t="str">
        <f t="shared" si="102"/>
        <v/>
      </c>
      <c r="AC216" t="s">
        <v>55</v>
      </c>
      <c r="AD216" s="45" t="str">
        <f t="shared" si="122"/>
        <v/>
      </c>
      <c r="AE216" s="2" t="str">
        <f>IFERROR(IF(AND(COUNTBLANK(AF$19)=0,AF$19&lt;&gt;0,AF$19&lt;$A216),"",
IF($A216&lt;=AF$14,((AE$11-SUM(AF$26:AF215))*AE$18/365)*(365/12),"")),"")</f>
        <v/>
      </c>
      <c r="AF216" s="2" t="str">
        <f t="shared" si="123"/>
        <v/>
      </c>
      <c r="AG216" s="21" t="str">
        <f t="shared" si="103"/>
        <v/>
      </c>
      <c r="AH216" t="s">
        <v>55</v>
      </c>
      <c r="AI216" s="45" t="str">
        <f t="shared" si="124"/>
        <v/>
      </c>
      <c r="AJ216" s="2" t="str">
        <f>IFERROR(IF(AND(COUNTBLANK(AK$19)=0,AK$19&lt;&gt;0,AK$19&lt;$A216),"",
IF($A216&lt;=AK$14,((AJ$11-SUM(AK$26:AK215))*AJ$18/365)*(365/12),"")),"")</f>
        <v/>
      </c>
      <c r="AK216" s="2" t="str">
        <f t="shared" si="125"/>
        <v/>
      </c>
      <c r="AL216" s="21" t="str">
        <f t="shared" si="104"/>
        <v/>
      </c>
      <c r="AM216" t="s">
        <v>55</v>
      </c>
      <c r="AN216" s="45" t="str">
        <f t="shared" si="126"/>
        <v/>
      </c>
      <c r="AO216" s="2" t="str">
        <f>IFERROR(IF(AND(COUNTBLANK(AP$19)=0,AP$19&lt;&gt;0,AP$19&lt;$A216),"",
IF($A216&lt;=AP$14,((AO$11-SUM(AP$26:AP215))*AO$18/365)*(365/12),"")),"")</f>
        <v/>
      </c>
      <c r="AP216" s="2" t="str">
        <f t="shared" si="127"/>
        <v/>
      </c>
      <c r="AQ216" s="21" t="str">
        <f t="shared" si="105"/>
        <v/>
      </c>
      <c r="AR216" t="s">
        <v>55</v>
      </c>
      <c r="AS216" s="45" t="str">
        <f t="shared" si="128"/>
        <v/>
      </c>
      <c r="AT216" s="2" t="str">
        <f>IFERROR(IF(AND(COUNTBLANK(AU$19)=0,AU$19&lt;&gt;0,AU$19&lt;$A216),"",
IF($A216&lt;=AU$14,((AT$11-SUM(AU$26:AU215))*AT$18/365)*(365/12),"")),"")</f>
        <v/>
      </c>
      <c r="AU216" s="2" t="str">
        <f t="shared" si="129"/>
        <v/>
      </c>
      <c r="AV216" s="21" t="str">
        <f t="shared" si="106"/>
        <v/>
      </c>
      <c r="AW216" t="s">
        <v>55</v>
      </c>
      <c r="AX216" s="45" t="str">
        <f t="shared" si="130"/>
        <v/>
      </c>
      <c r="AY216" s="2" t="str">
        <f>IFERROR(IF(AND(COUNTBLANK(AZ$19)=0,AZ$19&lt;&gt;0,AZ$19&lt;$A216),"",
IF($A216&lt;=AZ$14,((AY$11-SUM(AZ$26:AZ215))*AY$18/365)*(365/12),"")),"")</f>
        <v/>
      </c>
      <c r="AZ216" s="2" t="str">
        <f t="shared" si="131"/>
        <v/>
      </c>
      <c r="BA216" s="21" t="str">
        <f t="shared" si="107"/>
        <v/>
      </c>
      <c r="BB216" t="s">
        <v>55</v>
      </c>
      <c r="BC216" s="45" t="str">
        <f t="shared" si="132"/>
        <v/>
      </c>
      <c r="BD216" s="2" t="str">
        <f>IFERROR(IF(AND(COUNTBLANK(BE$19)=0,BE$19&lt;&gt;0,BE$19&lt;$A216),"",
IF($A216&lt;=BE$14,((BD$11-SUM(BE$26:BE215))*BD$18/365)*(365/12),"")),"")</f>
        <v/>
      </c>
      <c r="BE216" s="2" t="str">
        <f t="shared" si="133"/>
        <v/>
      </c>
      <c r="BF216" s="21" t="str">
        <f t="shared" si="108"/>
        <v/>
      </c>
      <c r="BG216" t="s">
        <v>55</v>
      </c>
      <c r="BH216" s="45" t="str">
        <f t="shared" si="134"/>
        <v/>
      </c>
      <c r="BI216" s="2" t="str">
        <f>IFERROR(IF(AND(COUNTBLANK(BJ$19)=0,BJ$19&lt;&gt;0,BJ$19&lt;$A216),"",
IF($A216&lt;=BJ$14,((BI$11-SUM(BJ$26:BJ215))*BI$18/365)*(365/12),"")),"")</f>
        <v/>
      </c>
      <c r="BJ216" s="2" t="str">
        <f t="shared" si="135"/>
        <v/>
      </c>
      <c r="BK216" s="21" t="str">
        <f t="shared" si="109"/>
        <v/>
      </c>
      <c r="BL216" t="s">
        <v>55</v>
      </c>
      <c r="BM216" s="45" t="str">
        <f t="shared" si="136"/>
        <v/>
      </c>
      <c r="BN216" s="2" t="str">
        <f>IFERROR(IF(AND(COUNTBLANK(BO$19)=0,BO$19&lt;&gt;0,BO$19&lt;$A216),"",
IF($A216&lt;=BO$14,((BN$11-SUM(BO$26:BO215))*BN$18/365)*(365/12),"")),"")</f>
        <v/>
      </c>
      <c r="BO216" s="2" t="str">
        <f t="shared" si="137"/>
        <v/>
      </c>
      <c r="BP216" s="21" t="str">
        <f t="shared" si="110"/>
        <v/>
      </c>
      <c r="BQ216" t="s">
        <v>55</v>
      </c>
      <c r="BR216" s="45" t="str">
        <f t="shared" si="138"/>
        <v/>
      </c>
      <c r="BS216" s="2" t="str">
        <f>IFERROR(IF(AND(COUNTBLANK(BT$19)=0,BT$19&lt;&gt;0,BT$19&lt;$A216),"",
IF($A216&lt;=BT$14,((BS$11-SUM(BT$26:BT215))*BS$18/365)*(365/12),"")),"")</f>
        <v/>
      </c>
      <c r="BT216" s="2" t="str">
        <f t="shared" si="139"/>
        <v/>
      </c>
      <c r="BU216" s="21" t="str">
        <f t="shared" si="111"/>
        <v/>
      </c>
      <c r="BV216" t="s">
        <v>55</v>
      </c>
      <c r="BW216" s="45" t="str">
        <f t="shared" si="140"/>
        <v/>
      </c>
      <c r="BX216" s="2" t="str">
        <f>IFERROR(IF(AND(COUNTBLANK(BY$19)=0,BY$19&lt;&gt;0,BY$19&lt;$A216),"",
IF($A216&lt;=BY$14,((BX$11-SUM(BY$26:BY215))*BX$18/365)*(365/12),"")),"")</f>
        <v/>
      </c>
      <c r="BY216" s="2" t="str">
        <f t="shared" si="141"/>
        <v/>
      </c>
      <c r="BZ216" s="21" t="str">
        <f t="shared" si="112"/>
        <v/>
      </c>
    </row>
    <row r="217" spans="1:78" s="2" customFormat="1" x14ac:dyDescent="0.3">
      <c r="A217" s="4">
        <f t="shared" si="142"/>
        <v>192</v>
      </c>
      <c r="B217" s="23">
        <f t="shared" si="96"/>
        <v>48385</v>
      </c>
      <c r="C217" s="24">
        <f t="shared" si="97"/>
        <v>54</v>
      </c>
      <c r="D217" t="s">
        <v>55</v>
      </c>
      <c r="E217" s="45" t="str">
        <f t="shared" si="143"/>
        <v/>
      </c>
      <c r="F217" s="2" t="str">
        <f>IFERROR(IF(AND(COUNTBLANK(G$19)=0,G$19&lt;&gt;0,G$19&lt;$A217),"",
IF($A217&lt;=G$14,((F$11-SUM(G$26:G216))*F$18/365)*(365/12),"")),"")</f>
        <v/>
      </c>
      <c r="G217" s="2" t="str">
        <f t="shared" si="113"/>
        <v/>
      </c>
      <c r="H217" s="21" t="str">
        <f t="shared" si="98"/>
        <v/>
      </c>
      <c r="I217" t="s">
        <v>55</v>
      </c>
      <c r="J217" s="45" t="str">
        <f t="shared" si="114"/>
        <v/>
      </c>
      <c r="K217" s="2" t="str">
        <f>IFERROR(IF(AND(COUNTBLANK(L$19)=0,L$19&lt;&gt;0,L$19&lt;$A217),"",
IF($A217&lt;=L$14,((K$11-SUM(L$26:L216))*K$18/365)*(365/12),"")),"")</f>
        <v/>
      </c>
      <c r="L217" s="2" t="str">
        <f t="shared" si="115"/>
        <v/>
      </c>
      <c r="M217" s="21" t="str">
        <f t="shared" si="99"/>
        <v/>
      </c>
      <c r="N217" t="s">
        <v>55</v>
      </c>
      <c r="O217" s="45" t="str">
        <f t="shared" si="116"/>
        <v/>
      </c>
      <c r="P217" s="2" t="str">
        <f>IFERROR(IF(AND(COUNTBLANK(Q$19)=0,Q$19&lt;&gt;0,Q$19&lt;$A217),"",
IF($A217&lt;=Q$14,((P$11-SUM(Q$26:Q216))*P$18/365)*(365/12),"")),"")</f>
        <v/>
      </c>
      <c r="Q217" s="2" t="str">
        <f t="shared" si="117"/>
        <v/>
      </c>
      <c r="R217" s="21" t="str">
        <f t="shared" si="100"/>
        <v/>
      </c>
      <c r="S217" t="s">
        <v>55</v>
      </c>
      <c r="T217" s="45" t="str">
        <f t="shared" si="118"/>
        <v/>
      </c>
      <c r="U217" s="2" t="str">
        <f>IFERROR(IF(AND(COUNTBLANK(V$19)=0,V$19&lt;&gt;0,V$19&lt;$A217),"",
IF($A217&lt;=V$14,((U$11-SUM(V$26:V216))*U$18/365)*(365/12),"")),"")</f>
        <v/>
      </c>
      <c r="V217" s="2" t="str">
        <f t="shared" si="119"/>
        <v/>
      </c>
      <c r="W217" s="21" t="str">
        <f t="shared" si="101"/>
        <v/>
      </c>
      <c r="X217" t="s">
        <v>55</v>
      </c>
      <c r="Y217" s="45" t="str">
        <f t="shared" si="120"/>
        <v/>
      </c>
      <c r="Z217" s="2" t="str">
        <f>IFERROR(IF(AND(COUNTBLANK(AA$19)=0,AA$19&lt;&gt;0,AA$19&lt;$A217),"",
IF($A217&lt;=AA$14,((Z$11-SUM(AA$26:AA216))*Z$18/365)*(365/12),"")),"")</f>
        <v/>
      </c>
      <c r="AA217" s="2" t="str">
        <f t="shared" si="121"/>
        <v/>
      </c>
      <c r="AB217" s="21" t="str">
        <f t="shared" si="102"/>
        <v/>
      </c>
      <c r="AC217" t="s">
        <v>55</v>
      </c>
      <c r="AD217" s="45" t="str">
        <f t="shared" si="122"/>
        <v/>
      </c>
      <c r="AE217" s="2" t="str">
        <f>IFERROR(IF(AND(COUNTBLANK(AF$19)=0,AF$19&lt;&gt;0,AF$19&lt;$A217),"",
IF($A217&lt;=AF$14,((AE$11-SUM(AF$26:AF216))*AE$18/365)*(365/12),"")),"")</f>
        <v/>
      </c>
      <c r="AF217" s="2" t="str">
        <f t="shared" si="123"/>
        <v/>
      </c>
      <c r="AG217" s="21" t="str">
        <f t="shared" si="103"/>
        <v/>
      </c>
      <c r="AH217" t="s">
        <v>55</v>
      </c>
      <c r="AI217" s="45" t="str">
        <f t="shared" si="124"/>
        <v/>
      </c>
      <c r="AJ217" s="2" t="str">
        <f>IFERROR(IF(AND(COUNTBLANK(AK$19)=0,AK$19&lt;&gt;0,AK$19&lt;$A217),"",
IF($A217&lt;=AK$14,((AJ$11-SUM(AK$26:AK216))*AJ$18/365)*(365/12),"")),"")</f>
        <v/>
      </c>
      <c r="AK217" s="2" t="str">
        <f t="shared" si="125"/>
        <v/>
      </c>
      <c r="AL217" s="21" t="str">
        <f t="shared" si="104"/>
        <v/>
      </c>
      <c r="AM217" t="s">
        <v>55</v>
      </c>
      <c r="AN217" s="45" t="str">
        <f t="shared" si="126"/>
        <v/>
      </c>
      <c r="AO217" s="2" t="str">
        <f>IFERROR(IF(AND(COUNTBLANK(AP$19)=0,AP$19&lt;&gt;0,AP$19&lt;$A217),"",
IF($A217&lt;=AP$14,((AO$11-SUM(AP$26:AP216))*AO$18/365)*(365/12),"")),"")</f>
        <v/>
      </c>
      <c r="AP217" s="2" t="str">
        <f t="shared" si="127"/>
        <v/>
      </c>
      <c r="AQ217" s="21" t="str">
        <f t="shared" si="105"/>
        <v/>
      </c>
      <c r="AR217" t="s">
        <v>55</v>
      </c>
      <c r="AS217" s="45" t="str">
        <f t="shared" si="128"/>
        <v/>
      </c>
      <c r="AT217" s="2" t="str">
        <f>IFERROR(IF(AND(COUNTBLANK(AU$19)=0,AU$19&lt;&gt;0,AU$19&lt;$A217),"",
IF($A217&lt;=AU$14,((AT$11-SUM(AU$26:AU216))*AT$18/365)*(365/12),"")),"")</f>
        <v/>
      </c>
      <c r="AU217" s="2" t="str">
        <f t="shared" si="129"/>
        <v/>
      </c>
      <c r="AV217" s="21" t="str">
        <f t="shared" si="106"/>
        <v/>
      </c>
      <c r="AW217" t="s">
        <v>55</v>
      </c>
      <c r="AX217" s="45" t="str">
        <f t="shared" si="130"/>
        <v/>
      </c>
      <c r="AY217" s="2" t="str">
        <f>IFERROR(IF(AND(COUNTBLANK(AZ$19)=0,AZ$19&lt;&gt;0,AZ$19&lt;$A217),"",
IF($A217&lt;=AZ$14,((AY$11-SUM(AZ$26:AZ216))*AY$18/365)*(365/12),"")),"")</f>
        <v/>
      </c>
      <c r="AZ217" s="2" t="str">
        <f t="shared" si="131"/>
        <v/>
      </c>
      <c r="BA217" s="21" t="str">
        <f t="shared" si="107"/>
        <v/>
      </c>
      <c r="BB217" t="s">
        <v>55</v>
      </c>
      <c r="BC217" s="45" t="str">
        <f t="shared" si="132"/>
        <v/>
      </c>
      <c r="BD217" s="2" t="str">
        <f>IFERROR(IF(AND(COUNTBLANK(BE$19)=0,BE$19&lt;&gt;0,BE$19&lt;$A217),"",
IF($A217&lt;=BE$14,((BD$11-SUM(BE$26:BE216))*BD$18/365)*(365/12),"")),"")</f>
        <v/>
      </c>
      <c r="BE217" s="2" t="str">
        <f t="shared" si="133"/>
        <v/>
      </c>
      <c r="BF217" s="21" t="str">
        <f t="shared" si="108"/>
        <v/>
      </c>
      <c r="BG217" t="s">
        <v>55</v>
      </c>
      <c r="BH217" s="45" t="str">
        <f t="shared" si="134"/>
        <v/>
      </c>
      <c r="BI217" s="2" t="str">
        <f>IFERROR(IF(AND(COUNTBLANK(BJ$19)=0,BJ$19&lt;&gt;0,BJ$19&lt;$A217),"",
IF($A217&lt;=BJ$14,((BI$11-SUM(BJ$26:BJ216))*BI$18/365)*(365/12),"")),"")</f>
        <v/>
      </c>
      <c r="BJ217" s="2" t="str">
        <f t="shared" si="135"/>
        <v/>
      </c>
      <c r="BK217" s="21" t="str">
        <f t="shared" si="109"/>
        <v/>
      </c>
      <c r="BL217" t="s">
        <v>55</v>
      </c>
      <c r="BM217" s="45" t="str">
        <f t="shared" si="136"/>
        <v/>
      </c>
      <c r="BN217" s="2" t="str">
        <f>IFERROR(IF(AND(COUNTBLANK(BO$19)=0,BO$19&lt;&gt;0,BO$19&lt;$A217),"",
IF($A217&lt;=BO$14,((BN$11-SUM(BO$26:BO216))*BN$18/365)*(365/12),"")),"")</f>
        <v/>
      </c>
      <c r="BO217" s="2" t="str">
        <f t="shared" si="137"/>
        <v/>
      </c>
      <c r="BP217" s="21" t="str">
        <f t="shared" si="110"/>
        <v/>
      </c>
      <c r="BQ217" t="s">
        <v>55</v>
      </c>
      <c r="BR217" s="45" t="str">
        <f t="shared" si="138"/>
        <v/>
      </c>
      <c r="BS217" s="2" t="str">
        <f>IFERROR(IF(AND(COUNTBLANK(BT$19)=0,BT$19&lt;&gt;0,BT$19&lt;$A217),"",
IF($A217&lt;=BT$14,((BS$11-SUM(BT$26:BT216))*BS$18/365)*(365/12),"")),"")</f>
        <v/>
      </c>
      <c r="BT217" s="2" t="str">
        <f t="shared" si="139"/>
        <v/>
      </c>
      <c r="BU217" s="21" t="str">
        <f t="shared" si="111"/>
        <v/>
      </c>
      <c r="BV217" t="s">
        <v>55</v>
      </c>
      <c r="BW217" s="45" t="str">
        <f t="shared" si="140"/>
        <v/>
      </c>
      <c r="BX217" s="2" t="str">
        <f>IFERROR(IF(AND(COUNTBLANK(BY$19)=0,BY$19&lt;&gt;0,BY$19&lt;$A217),"",
IF($A217&lt;=BY$14,((BX$11-SUM(BY$26:BY216))*BX$18/365)*(365/12),"")),"")</f>
        <v/>
      </c>
      <c r="BY217" s="2" t="str">
        <f t="shared" si="141"/>
        <v/>
      </c>
      <c r="BZ217" s="21" t="str">
        <f t="shared" si="112"/>
        <v/>
      </c>
    </row>
    <row r="218" spans="1:78" s="2" customFormat="1" x14ac:dyDescent="0.3">
      <c r="A218" s="4">
        <f t="shared" si="142"/>
        <v>193</v>
      </c>
      <c r="B218" s="23">
        <f t="shared" ref="B218:B281" si="144">DATE(YEAR($B$11),MONTH($B$11)+A218,DAY($B$11))</f>
        <v>48415</v>
      </c>
      <c r="C218" s="24">
        <f t="shared" ref="C218:C281" si="145">DATEDIF($B$10,B218,"y")</f>
        <v>54</v>
      </c>
      <c r="D218" t="s">
        <v>55</v>
      </c>
      <c r="E218" s="45" t="str">
        <f t="shared" si="143"/>
        <v/>
      </c>
      <c r="F218" s="2" t="str">
        <f>IFERROR(IF(AND(COUNTBLANK(G$19)=0,G$19&lt;&gt;0,G$19&lt;$A218),"",
IF($A218&lt;=G$14,((F$11-SUM(G$26:G217))*F$18/365)*(365/12),"")),"")</f>
        <v/>
      </c>
      <c r="G218" s="2" t="str">
        <f t="shared" si="113"/>
        <v/>
      </c>
      <c r="H218" s="21" t="str">
        <f t="shared" ref="H218:H281" si="146">IFERROR(IF(AND(COUNTBLANK(G$19)=0,G$19&lt;&gt;0,G$19&lt;$A218),"",
IF(AND(G$15&gt;0,$A218&lt;=G$15),F$11*F$18/12,
IF($A218&lt;=G$14,(F$11*(F$18/12)*((1+(F$18/12))^(G$14-G$15)))/(((1+F$18/12)^(G$14-G$15))-1),""))),"")</f>
        <v/>
      </c>
      <c r="I218" t="s">
        <v>55</v>
      </c>
      <c r="J218" s="45" t="str">
        <f t="shared" si="114"/>
        <v/>
      </c>
      <c r="K218" s="2" t="str">
        <f>IFERROR(IF(AND(COUNTBLANK(L$19)=0,L$19&lt;&gt;0,L$19&lt;$A218),"",
IF($A218&lt;=L$14,((K$11-SUM(L$26:L217))*K$18/365)*(365/12),"")),"")</f>
        <v/>
      </c>
      <c r="L218" s="2" t="str">
        <f t="shared" si="115"/>
        <v/>
      </c>
      <c r="M218" s="21" t="str">
        <f t="shared" ref="M218:M281" si="147">IFERROR(IF(AND(COUNTBLANK(L$19)=0,L$19&lt;&gt;0,L$19&lt;$A218),"",
IF(AND(L$15&gt;0,$A218&lt;=L$15),K$11*K$18/12,
IF($A218&lt;=L$14,(K$11*(K$18/12)*((1+(K$18/12))^(L$14-L$15)))/(((1+K$18/12)^(L$14-L$15))-1),""))),"")</f>
        <v/>
      </c>
      <c r="N218" t="s">
        <v>55</v>
      </c>
      <c r="O218" s="45" t="str">
        <f t="shared" si="116"/>
        <v/>
      </c>
      <c r="P218" s="2" t="str">
        <f>IFERROR(IF(AND(COUNTBLANK(Q$19)=0,Q$19&lt;&gt;0,Q$19&lt;$A218),"",
IF($A218&lt;=Q$14,((P$11-SUM(Q$26:Q217))*P$18/365)*(365/12),"")),"")</f>
        <v/>
      </c>
      <c r="Q218" s="2" t="str">
        <f t="shared" si="117"/>
        <v/>
      </c>
      <c r="R218" s="21" t="str">
        <f t="shared" ref="R218:R281" si="148">IFERROR(IF(AND(COUNTBLANK(Q$19)=0,Q$19&lt;&gt;0,Q$19&lt;$A218),"",
IF(AND(Q$15&gt;0,$A218&lt;=Q$15),P$11*P$18/12,
IF($A218&lt;=Q$14,(P$11*(P$18/12)*((1+(P$18/12))^(Q$14-Q$15)))/(((1+P$18/12)^(Q$14-Q$15))-1),""))),"")</f>
        <v/>
      </c>
      <c r="S218" t="s">
        <v>55</v>
      </c>
      <c r="T218" s="45" t="str">
        <f t="shared" si="118"/>
        <v/>
      </c>
      <c r="U218" s="2" t="str">
        <f>IFERROR(IF(AND(COUNTBLANK(V$19)=0,V$19&lt;&gt;0,V$19&lt;$A218),"",
IF($A218&lt;=V$14,((U$11-SUM(V$26:V217))*U$18/365)*(365/12),"")),"")</f>
        <v/>
      </c>
      <c r="V218" s="2" t="str">
        <f t="shared" si="119"/>
        <v/>
      </c>
      <c r="W218" s="21" t="str">
        <f t="shared" ref="W218:W281" si="149">IFERROR(IF(AND(COUNTBLANK(V$19)=0,V$19&lt;&gt;0,V$19&lt;$A218),"",
IF(AND(V$15&gt;0,$A218&lt;=V$15),U$11*U$18/12,
IF($A218&lt;=V$14,(U$11*(U$18/12)*((1+(U$18/12))^(V$14-V$15)))/(((1+U$18/12)^(V$14-V$15))-1),""))),"")</f>
        <v/>
      </c>
      <c r="X218" t="s">
        <v>55</v>
      </c>
      <c r="Y218" s="45" t="str">
        <f t="shared" si="120"/>
        <v/>
      </c>
      <c r="Z218" s="2" t="str">
        <f>IFERROR(IF(AND(COUNTBLANK(AA$19)=0,AA$19&lt;&gt;0,AA$19&lt;$A218),"",
IF($A218&lt;=AA$14,((Z$11-SUM(AA$26:AA217))*Z$18/365)*(365/12),"")),"")</f>
        <v/>
      </c>
      <c r="AA218" s="2" t="str">
        <f t="shared" si="121"/>
        <v/>
      </c>
      <c r="AB218" s="21" t="str">
        <f t="shared" ref="AB218:AB281" si="150">IFERROR(IF(AND(COUNTBLANK(AA$19)=0,AA$19&lt;&gt;0,AA$19&lt;$A218),"",
IF(AND(AA$15&gt;0,$A218&lt;=AA$15),Z$11*Z$18/12,
IF($A218&lt;=AA$14,(Z$11*(Z$18/12)*((1+(Z$18/12))^(AA$14-AA$15)))/(((1+Z$18/12)^(AA$14-AA$15))-1),""))),"")</f>
        <v/>
      </c>
      <c r="AC218" t="s">
        <v>55</v>
      </c>
      <c r="AD218" s="45" t="str">
        <f t="shared" si="122"/>
        <v/>
      </c>
      <c r="AE218" s="2" t="str">
        <f>IFERROR(IF(AND(COUNTBLANK(AF$19)=0,AF$19&lt;&gt;0,AF$19&lt;$A218),"",
IF($A218&lt;=AF$14,((AE$11-SUM(AF$26:AF217))*AE$18/365)*(365/12),"")),"")</f>
        <v/>
      </c>
      <c r="AF218" s="2" t="str">
        <f t="shared" si="123"/>
        <v/>
      </c>
      <c r="AG218" s="21" t="str">
        <f t="shared" ref="AG218:AG281" si="151">IFERROR(IF(AND(COUNTBLANK(AF$19)=0,AF$19&lt;&gt;0,AF$19&lt;$A218),"",
IF(AND(AF$15&gt;0,$A218&lt;=AF$15),AE$11*AE$18/12,
IF($A218&lt;=AF$14,(AE$11*(AE$18/12)*((1+(AE$18/12))^(AF$14-AF$15)))/(((1+AE$18/12)^(AF$14-AF$15))-1),""))),"")</f>
        <v/>
      </c>
      <c r="AH218" t="s">
        <v>55</v>
      </c>
      <c r="AI218" s="45" t="str">
        <f t="shared" si="124"/>
        <v/>
      </c>
      <c r="AJ218" s="2" t="str">
        <f>IFERROR(IF(AND(COUNTBLANK(AK$19)=0,AK$19&lt;&gt;0,AK$19&lt;$A218),"",
IF($A218&lt;=AK$14,((AJ$11-SUM(AK$26:AK217))*AJ$18/365)*(365/12),"")),"")</f>
        <v/>
      </c>
      <c r="AK218" s="2" t="str">
        <f t="shared" si="125"/>
        <v/>
      </c>
      <c r="AL218" s="21" t="str">
        <f t="shared" ref="AL218:AL281" si="152">IFERROR(IF(AND(COUNTBLANK(AK$19)=0,AK$19&lt;&gt;0,AK$19&lt;$A218),"",
IF(AND(AK$15&gt;0,$A218&lt;=AK$15),AJ$11*AJ$18/12,
IF($A218&lt;=AK$14,(AJ$11*(AJ$18/12)*((1+(AJ$18/12))^(AK$14-AK$15)))/(((1+AJ$18/12)^(AK$14-AK$15))-1),""))),"")</f>
        <v/>
      </c>
      <c r="AM218" t="s">
        <v>55</v>
      </c>
      <c r="AN218" s="45" t="str">
        <f t="shared" si="126"/>
        <v/>
      </c>
      <c r="AO218" s="2" t="str">
        <f>IFERROR(IF(AND(COUNTBLANK(AP$19)=0,AP$19&lt;&gt;0,AP$19&lt;$A218),"",
IF($A218&lt;=AP$14,((AO$11-SUM(AP$26:AP217))*AO$18/365)*(365/12),"")),"")</f>
        <v/>
      </c>
      <c r="AP218" s="2" t="str">
        <f t="shared" si="127"/>
        <v/>
      </c>
      <c r="AQ218" s="21" t="str">
        <f t="shared" ref="AQ218:AQ281" si="153">IFERROR(IF(AND(COUNTBLANK(AP$19)=0,AP$19&lt;&gt;0,AP$19&lt;$A218),"",
IF(AND(AP$15&gt;0,$A218&lt;=AP$15),AO$11*AO$18/12,
IF($A218&lt;=AP$14,(AO$11*(AO$18/12)*((1+(AO$18/12))^(AP$14-AP$15)))/(((1+AO$18/12)^(AP$14-AP$15))-1),""))),"")</f>
        <v/>
      </c>
      <c r="AR218" t="s">
        <v>55</v>
      </c>
      <c r="AS218" s="45" t="str">
        <f t="shared" si="128"/>
        <v/>
      </c>
      <c r="AT218" s="2" t="str">
        <f>IFERROR(IF(AND(COUNTBLANK(AU$19)=0,AU$19&lt;&gt;0,AU$19&lt;$A218),"",
IF($A218&lt;=AU$14,((AT$11-SUM(AU$26:AU217))*AT$18/365)*(365/12),"")),"")</f>
        <v/>
      </c>
      <c r="AU218" s="2" t="str">
        <f t="shared" si="129"/>
        <v/>
      </c>
      <c r="AV218" s="21" t="str">
        <f t="shared" ref="AV218:AV281" si="154">IFERROR(IF(AND(COUNTBLANK(AU$19)=0,AU$19&lt;&gt;0,AU$19&lt;$A218),"",
IF(AND(AU$15&gt;0,$A218&lt;=AU$15),AT$11*AT$18/12,
IF($A218&lt;=AU$14,(AT$11*(AT$18/12)*((1+(AT$18/12))^(AU$14-AU$15)))/(((1+AT$18/12)^(AU$14-AU$15))-1),""))),"")</f>
        <v/>
      </c>
      <c r="AW218" t="s">
        <v>55</v>
      </c>
      <c r="AX218" s="45" t="str">
        <f t="shared" si="130"/>
        <v/>
      </c>
      <c r="AY218" s="2" t="str">
        <f>IFERROR(IF(AND(COUNTBLANK(AZ$19)=0,AZ$19&lt;&gt;0,AZ$19&lt;$A218),"",
IF($A218&lt;=AZ$14,((AY$11-SUM(AZ$26:AZ217))*AY$18/365)*(365/12),"")),"")</f>
        <v/>
      </c>
      <c r="AZ218" s="2" t="str">
        <f t="shared" si="131"/>
        <v/>
      </c>
      <c r="BA218" s="21" t="str">
        <f t="shared" ref="BA218:BA281" si="155">IFERROR(IF(AND(COUNTBLANK(AZ$19)=0,AZ$19&lt;&gt;0,AZ$19&lt;$A218),"",
IF(AND(AZ$15&gt;0,$A218&lt;=AZ$15),AY$11*AY$18/12,
IF($A218&lt;=AZ$14,(AY$11*(AY$18/12)*((1+(AY$18/12))^(AZ$14-AZ$15)))/(((1+AY$18/12)^(AZ$14-AZ$15))-1),""))),"")</f>
        <v/>
      </c>
      <c r="BB218" t="s">
        <v>55</v>
      </c>
      <c r="BC218" s="45" t="str">
        <f t="shared" si="132"/>
        <v/>
      </c>
      <c r="BD218" s="2" t="str">
        <f>IFERROR(IF(AND(COUNTBLANK(BE$19)=0,BE$19&lt;&gt;0,BE$19&lt;$A218),"",
IF($A218&lt;=BE$14,((BD$11-SUM(BE$26:BE217))*BD$18/365)*(365/12),"")),"")</f>
        <v/>
      </c>
      <c r="BE218" s="2" t="str">
        <f t="shared" si="133"/>
        <v/>
      </c>
      <c r="BF218" s="21" t="str">
        <f t="shared" ref="BF218:BF281" si="156">IFERROR(IF(AND(COUNTBLANK(BE$19)=0,BE$19&lt;&gt;0,BE$19&lt;$A218),"",
IF(AND(BE$15&gt;0,$A218&lt;=BE$15),BD$11*BD$18/12,
IF($A218&lt;=BE$14,(BD$11*(BD$18/12)*((1+(BD$18/12))^(BE$14-BE$15)))/(((1+BD$18/12)^(BE$14-BE$15))-1),""))),"")</f>
        <v/>
      </c>
      <c r="BG218" t="s">
        <v>55</v>
      </c>
      <c r="BH218" s="45" t="str">
        <f t="shared" si="134"/>
        <v/>
      </c>
      <c r="BI218" s="2" t="str">
        <f>IFERROR(IF(AND(COUNTBLANK(BJ$19)=0,BJ$19&lt;&gt;0,BJ$19&lt;$A218),"",
IF($A218&lt;=BJ$14,((BI$11-SUM(BJ$26:BJ217))*BI$18/365)*(365/12),"")),"")</f>
        <v/>
      </c>
      <c r="BJ218" s="2" t="str">
        <f t="shared" si="135"/>
        <v/>
      </c>
      <c r="BK218" s="21" t="str">
        <f t="shared" ref="BK218:BK281" si="157">IFERROR(IF(AND(COUNTBLANK(BJ$19)=0,BJ$19&lt;&gt;0,BJ$19&lt;$A218),"",
IF(AND(BJ$15&gt;0,$A218&lt;=BJ$15),BI$11*BI$18/12,
IF($A218&lt;=BJ$14,(BI$11*(BI$18/12)*((1+(BI$18/12))^(BJ$14-BJ$15)))/(((1+BI$18/12)^(BJ$14-BJ$15))-1),""))),"")</f>
        <v/>
      </c>
      <c r="BL218" t="s">
        <v>55</v>
      </c>
      <c r="BM218" s="45" t="str">
        <f t="shared" si="136"/>
        <v/>
      </c>
      <c r="BN218" s="2" t="str">
        <f>IFERROR(IF(AND(COUNTBLANK(BO$19)=0,BO$19&lt;&gt;0,BO$19&lt;$A218),"",
IF($A218&lt;=BO$14,((BN$11-SUM(BO$26:BO217))*BN$18/365)*(365/12),"")),"")</f>
        <v/>
      </c>
      <c r="BO218" s="2" t="str">
        <f t="shared" si="137"/>
        <v/>
      </c>
      <c r="BP218" s="21" t="str">
        <f t="shared" ref="BP218:BP281" si="158">IFERROR(IF(AND(COUNTBLANK(BO$19)=0,BO$19&lt;&gt;0,BO$19&lt;$A218),"",
IF(AND(BO$15&gt;0,$A218&lt;=BO$15),BN$11*BN$18/12,
IF($A218&lt;=BO$14,(BN$11*(BN$18/12)*((1+(BN$18/12))^(BO$14-BO$15)))/(((1+BN$18/12)^(BO$14-BO$15))-1),""))),"")</f>
        <v/>
      </c>
      <c r="BQ218" t="s">
        <v>55</v>
      </c>
      <c r="BR218" s="45" t="str">
        <f t="shared" si="138"/>
        <v/>
      </c>
      <c r="BS218" s="2" t="str">
        <f>IFERROR(IF(AND(COUNTBLANK(BT$19)=0,BT$19&lt;&gt;0,BT$19&lt;$A218),"",
IF($A218&lt;=BT$14,((BS$11-SUM(BT$26:BT217))*BS$18/365)*(365/12),"")),"")</f>
        <v/>
      </c>
      <c r="BT218" s="2" t="str">
        <f t="shared" si="139"/>
        <v/>
      </c>
      <c r="BU218" s="21" t="str">
        <f t="shared" ref="BU218:BU281" si="159">IFERROR(IF(AND(COUNTBLANK(BT$19)=0,BT$19&lt;&gt;0,BT$19&lt;$A218),"",
IF(AND(BT$15&gt;0,$A218&lt;=BT$15),BS$11*BS$18/12,
IF($A218&lt;=BT$14,(BS$11*(BS$18/12)*((1+(BS$18/12))^(BT$14-BT$15)))/(((1+BS$18/12)^(BT$14-BT$15))-1),""))),"")</f>
        <v/>
      </c>
      <c r="BV218" t="s">
        <v>55</v>
      </c>
      <c r="BW218" s="45" t="str">
        <f t="shared" si="140"/>
        <v/>
      </c>
      <c r="BX218" s="2" t="str">
        <f>IFERROR(IF(AND(COUNTBLANK(BY$19)=0,BY$19&lt;&gt;0,BY$19&lt;$A218),"",
IF($A218&lt;=BY$14,((BX$11-SUM(BY$26:BY217))*BX$18/365)*(365/12),"")),"")</f>
        <v/>
      </c>
      <c r="BY218" s="2" t="str">
        <f t="shared" si="141"/>
        <v/>
      </c>
      <c r="BZ218" s="21" t="str">
        <f t="shared" ref="BZ218:BZ281" si="160">IFERROR(IF(AND(COUNTBLANK(BY$19)=0,BY$19&lt;&gt;0,BY$19&lt;$A218),"",
IF(AND(BY$15&gt;0,$A218&lt;=BY$15),BX$11*BX$18/12,
IF($A218&lt;=BY$14,(BX$11*(BX$18/12)*((1+(BX$18/12))^(BY$14-BY$15)))/(((1+BX$18/12)^(BY$14-BY$15))-1),""))),"")</f>
        <v/>
      </c>
    </row>
    <row r="219" spans="1:78" s="2" customFormat="1" x14ac:dyDescent="0.3">
      <c r="A219" s="4">
        <f t="shared" si="142"/>
        <v>194</v>
      </c>
      <c r="B219" s="23">
        <f t="shared" si="144"/>
        <v>48446</v>
      </c>
      <c r="C219" s="24">
        <f t="shared" si="145"/>
        <v>54</v>
      </c>
      <c r="D219" t="s">
        <v>55</v>
      </c>
      <c r="E219" s="45" t="str">
        <f t="shared" si="143"/>
        <v/>
      </c>
      <c r="F219" s="2" t="str">
        <f>IFERROR(IF(AND(COUNTBLANK(G$19)=0,G$19&lt;&gt;0,G$19&lt;$A219),"",
IF($A219&lt;=G$14,((F$11-SUM(G$26:G218))*F$18/365)*(365/12),"")),"")</f>
        <v/>
      </c>
      <c r="G219" s="2" t="str">
        <f t="shared" ref="G219:G282" si="161">IFERROR(H219-F219,"")</f>
        <v/>
      </c>
      <c r="H219" s="21" t="str">
        <f t="shared" si="146"/>
        <v/>
      </c>
      <c r="I219" t="s">
        <v>55</v>
      </c>
      <c r="J219" s="45" t="str">
        <f t="shared" ref="J219:J282" si="162">IF(OR(L$19="(앞에 '0')",COUNTBLANK(K219)=1),"",
IF(AND(L$19&lt;&gt;0,$A219&gt;L$19),"",
DATE(YEAR(J218),MONTH(J218)+1,DAY(J218))))</f>
        <v/>
      </c>
      <c r="K219" s="2" t="str">
        <f>IFERROR(IF(AND(COUNTBLANK(L$19)=0,L$19&lt;&gt;0,L$19&lt;$A219),"",
IF($A219&lt;=L$14,((K$11-SUM(L$26:L218))*K$18/365)*(365/12),"")),"")</f>
        <v/>
      </c>
      <c r="L219" s="2" t="str">
        <f t="shared" ref="L219:L282" si="163">IFERROR(M219-K219,"")</f>
        <v/>
      </c>
      <c r="M219" s="21" t="str">
        <f t="shared" si="147"/>
        <v/>
      </c>
      <c r="N219" t="s">
        <v>55</v>
      </c>
      <c r="O219" s="45" t="str">
        <f t="shared" ref="O219:O282" si="164">IF(OR(Q$19="(앞에 '0')",COUNTBLANK(P219)=1),"",
IF(AND(Q$19&lt;&gt;0,$A219&gt;Q$19),"",
DATE(YEAR(O218),MONTH(O218)+1,DAY(O218))))</f>
        <v/>
      </c>
      <c r="P219" s="2" t="str">
        <f>IFERROR(IF(AND(COUNTBLANK(Q$19)=0,Q$19&lt;&gt;0,Q$19&lt;$A219),"",
IF($A219&lt;=Q$14,((P$11-SUM(Q$26:Q218))*P$18/365)*(365/12),"")),"")</f>
        <v/>
      </c>
      <c r="Q219" s="2" t="str">
        <f t="shared" ref="Q219:Q282" si="165">IFERROR(R219-P219,"")</f>
        <v/>
      </c>
      <c r="R219" s="21" t="str">
        <f t="shared" si="148"/>
        <v/>
      </c>
      <c r="S219" t="s">
        <v>55</v>
      </c>
      <c r="T219" s="45" t="str">
        <f t="shared" ref="T219:T282" si="166">IF(OR(V$19="(앞에 '0')",COUNTBLANK(U219)=1),"",
IF(AND(V$19&lt;&gt;0,$A219&gt;V$19),"",
DATE(YEAR(T218),MONTH(T218)+1,DAY(T218))))</f>
        <v/>
      </c>
      <c r="U219" s="2" t="str">
        <f>IFERROR(IF(AND(COUNTBLANK(V$19)=0,V$19&lt;&gt;0,V$19&lt;$A219),"",
IF($A219&lt;=V$14,((U$11-SUM(V$26:V218))*U$18/365)*(365/12),"")),"")</f>
        <v/>
      </c>
      <c r="V219" s="2" t="str">
        <f t="shared" ref="V219:V282" si="167">IFERROR(W219-U219,"")</f>
        <v/>
      </c>
      <c r="W219" s="21" t="str">
        <f t="shared" si="149"/>
        <v/>
      </c>
      <c r="X219" t="s">
        <v>55</v>
      </c>
      <c r="Y219" s="45" t="str">
        <f t="shared" ref="Y219:Y282" si="168">IF(OR(AA$19="(앞에 '0')",COUNTBLANK(Z219)=1),"",
IF(AND(AA$19&lt;&gt;0,$A219&gt;AA$19),"",
DATE(YEAR(Y218),MONTH(Y218)+1,DAY(Y218))))</f>
        <v/>
      </c>
      <c r="Z219" s="2" t="str">
        <f>IFERROR(IF(AND(COUNTBLANK(AA$19)=0,AA$19&lt;&gt;0,AA$19&lt;$A219),"",
IF($A219&lt;=AA$14,((Z$11-SUM(AA$26:AA218))*Z$18/365)*(365/12),"")),"")</f>
        <v/>
      </c>
      <c r="AA219" s="2" t="str">
        <f t="shared" ref="AA219:AA282" si="169">IFERROR(AB219-Z219,"")</f>
        <v/>
      </c>
      <c r="AB219" s="21" t="str">
        <f t="shared" si="150"/>
        <v/>
      </c>
      <c r="AC219" t="s">
        <v>55</v>
      </c>
      <c r="AD219" s="45" t="str">
        <f t="shared" ref="AD219:AD282" si="170">IF(OR(AF$19="(앞에 '0')",COUNTBLANK(AE219)=1),"",
IF(AND(AF$19&lt;&gt;0,$A219&gt;AF$19),"",
DATE(YEAR(AD218),MONTH(AD218)+1,DAY(AD218))))</f>
        <v/>
      </c>
      <c r="AE219" s="2" t="str">
        <f>IFERROR(IF(AND(COUNTBLANK(AF$19)=0,AF$19&lt;&gt;0,AF$19&lt;$A219),"",
IF($A219&lt;=AF$14,((AE$11-SUM(AF$26:AF218))*AE$18/365)*(365/12),"")),"")</f>
        <v/>
      </c>
      <c r="AF219" s="2" t="str">
        <f t="shared" ref="AF219:AF282" si="171">IFERROR(AG219-AE219,"")</f>
        <v/>
      </c>
      <c r="AG219" s="21" t="str">
        <f t="shared" si="151"/>
        <v/>
      </c>
      <c r="AH219" t="s">
        <v>55</v>
      </c>
      <c r="AI219" s="45" t="str">
        <f t="shared" ref="AI219:AI282" si="172">IF(OR(AK$19="(앞에 '0')",COUNTBLANK(AJ219)=1),"",
IF(AND(AK$19&lt;&gt;0,$A219&gt;AK$19),"",
DATE(YEAR(AI218),MONTH(AI218)+1,DAY(AI218))))</f>
        <v/>
      </c>
      <c r="AJ219" s="2" t="str">
        <f>IFERROR(IF(AND(COUNTBLANK(AK$19)=0,AK$19&lt;&gt;0,AK$19&lt;$A219),"",
IF($A219&lt;=AK$14,((AJ$11-SUM(AK$26:AK218))*AJ$18/365)*(365/12),"")),"")</f>
        <v/>
      </c>
      <c r="AK219" s="2" t="str">
        <f t="shared" ref="AK219:AK282" si="173">IFERROR(AL219-AJ219,"")</f>
        <v/>
      </c>
      <c r="AL219" s="21" t="str">
        <f t="shared" si="152"/>
        <v/>
      </c>
      <c r="AM219" t="s">
        <v>55</v>
      </c>
      <c r="AN219" s="45" t="str">
        <f t="shared" ref="AN219:AN282" si="174">IF(OR(AP$19="(앞에 '0')",COUNTBLANK(AO219)=1),"",
IF(AND(AP$19&lt;&gt;0,$A219&gt;AP$19),"",
DATE(YEAR(AN218),MONTH(AN218)+1,DAY(AN218))))</f>
        <v/>
      </c>
      <c r="AO219" s="2" t="str">
        <f>IFERROR(IF(AND(COUNTBLANK(AP$19)=0,AP$19&lt;&gt;0,AP$19&lt;$A219),"",
IF($A219&lt;=AP$14,((AO$11-SUM(AP$26:AP218))*AO$18/365)*(365/12),"")),"")</f>
        <v/>
      </c>
      <c r="AP219" s="2" t="str">
        <f t="shared" ref="AP219:AP282" si="175">IFERROR(AQ219-AO219,"")</f>
        <v/>
      </c>
      <c r="AQ219" s="21" t="str">
        <f t="shared" si="153"/>
        <v/>
      </c>
      <c r="AR219" t="s">
        <v>55</v>
      </c>
      <c r="AS219" s="45" t="str">
        <f t="shared" ref="AS219:AS282" si="176">IF(OR(AU$19="(앞에 '0')",COUNTBLANK(AT219)=1),"",
IF(AND(AU$19&lt;&gt;0,$A219&gt;AU$19),"",
DATE(YEAR(AS218),MONTH(AS218)+1,DAY(AS218))))</f>
        <v/>
      </c>
      <c r="AT219" s="2" t="str">
        <f>IFERROR(IF(AND(COUNTBLANK(AU$19)=0,AU$19&lt;&gt;0,AU$19&lt;$A219),"",
IF($A219&lt;=AU$14,((AT$11-SUM(AU$26:AU218))*AT$18/365)*(365/12),"")),"")</f>
        <v/>
      </c>
      <c r="AU219" s="2" t="str">
        <f t="shared" ref="AU219:AU282" si="177">IFERROR(AV219-AT219,"")</f>
        <v/>
      </c>
      <c r="AV219" s="21" t="str">
        <f t="shared" si="154"/>
        <v/>
      </c>
      <c r="AW219" t="s">
        <v>55</v>
      </c>
      <c r="AX219" s="45" t="str">
        <f t="shared" ref="AX219:AX282" si="178">IF(OR(AZ$19="(앞에 '0')",COUNTBLANK(AY219)=1),"",
IF(AND(AZ$19&lt;&gt;0,$A219&gt;AZ$19),"",
DATE(YEAR(AX218),MONTH(AX218)+1,DAY(AX218))))</f>
        <v/>
      </c>
      <c r="AY219" s="2" t="str">
        <f>IFERROR(IF(AND(COUNTBLANK(AZ$19)=0,AZ$19&lt;&gt;0,AZ$19&lt;$A219),"",
IF($A219&lt;=AZ$14,((AY$11-SUM(AZ$26:AZ218))*AY$18/365)*(365/12),"")),"")</f>
        <v/>
      </c>
      <c r="AZ219" s="2" t="str">
        <f t="shared" ref="AZ219:AZ282" si="179">IFERROR(BA219-AY219,"")</f>
        <v/>
      </c>
      <c r="BA219" s="21" t="str">
        <f t="shared" si="155"/>
        <v/>
      </c>
      <c r="BB219" t="s">
        <v>55</v>
      </c>
      <c r="BC219" s="45" t="str">
        <f t="shared" ref="BC219:BC282" si="180">IF(OR(BE$19="(앞에 '0')",COUNTBLANK(BD219)=1),"",
IF(AND(BE$19&lt;&gt;0,$A219&gt;BE$19),"",
DATE(YEAR(BC218),MONTH(BC218)+1,DAY(BC218))))</f>
        <v/>
      </c>
      <c r="BD219" s="2" t="str">
        <f>IFERROR(IF(AND(COUNTBLANK(BE$19)=0,BE$19&lt;&gt;0,BE$19&lt;$A219),"",
IF($A219&lt;=BE$14,((BD$11-SUM(BE$26:BE218))*BD$18/365)*(365/12),"")),"")</f>
        <v/>
      </c>
      <c r="BE219" s="2" t="str">
        <f t="shared" ref="BE219:BE282" si="181">IFERROR(BF219-BD219,"")</f>
        <v/>
      </c>
      <c r="BF219" s="21" t="str">
        <f t="shared" si="156"/>
        <v/>
      </c>
      <c r="BG219" t="s">
        <v>55</v>
      </c>
      <c r="BH219" s="45" t="str">
        <f t="shared" ref="BH219:BH282" si="182">IF(OR(BJ$19="(앞에 '0')",COUNTBLANK(BI219)=1),"",
IF(AND(BJ$19&lt;&gt;0,$A219&gt;BJ$19),"",
DATE(YEAR(BH218),MONTH(BH218)+1,DAY(BH218))))</f>
        <v/>
      </c>
      <c r="BI219" s="2" t="str">
        <f>IFERROR(IF(AND(COUNTBLANK(BJ$19)=0,BJ$19&lt;&gt;0,BJ$19&lt;$A219),"",
IF($A219&lt;=BJ$14,((BI$11-SUM(BJ$26:BJ218))*BI$18/365)*(365/12),"")),"")</f>
        <v/>
      </c>
      <c r="BJ219" s="2" t="str">
        <f t="shared" ref="BJ219:BJ282" si="183">IFERROR(BK219-BI219,"")</f>
        <v/>
      </c>
      <c r="BK219" s="21" t="str">
        <f t="shared" si="157"/>
        <v/>
      </c>
      <c r="BL219" t="s">
        <v>55</v>
      </c>
      <c r="BM219" s="45" t="str">
        <f t="shared" ref="BM219:BM282" si="184">IF(OR(BO$19="(앞에 '0')",COUNTBLANK(BN219)=1),"",
IF(AND(BO$19&lt;&gt;0,$A219&gt;BO$19),"",
DATE(YEAR(BM218),MONTH(BM218)+1,DAY(BM218))))</f>
        <v/>
      </c>
      <c r="BN219" s="2" t="str">
        <f>IFERROR(IF(AND(COUNTBLANK(BO$19)=0,BO$19&lt;&gt;0,BO$19&lt;$A219),"",
IF($A219&lt;=BO$14,((BN$11-SUM(BO$26:BO218))*BN$18/365)*(365/12),"")),"")</f>
        <v/>
      </c>
      <c r="BO219" s="2" t="str">
        <f t="shared" ref="BO219:BO282" si="185">IFERROR(BP219-BN219,"")</f>
        <v/>
      </c>
      <c r="BP219" s="21" t="str">
        <f t="shared" si="158"/>
        <v/>
      </c>
      <c r="BQ219" t="s">
        <v>55</v>
      </c>
      <c r="BR219" s="45" t="str">
        <f t="shared" ref="BR219:BR282" si="186">IF(OR(BT$19="(앞에 '0')",COUNTBLANK(BS219)=1),"",
IF(AND(BT$19&lt;&gt;0,$A219&gt;BT$19),"",
DATE(YEAR(BR218),MONTH(BR218)+1,DAY(BR218))))</f>
        <v/>
      </c>
      <c r="BS219" s="2" t="str">
        <f>IFERROR(IF(AND(COUNTBLANK(BT$19)=0,BT$19&lt;&gt;0,BT$19&lt;$A219),"",
IF($A219&lt;=BT$14,((BS$11-SUM(BT$26:BT218))*BS$18/365)*(365/12),"")),"")</f>
        <v/>
      </c>
      <c r="BT219" s="2" t="str">
        <f t="shared" ref="BT219:BT282" si="187">IFERROR(BU219-BS219,"")</f>
        <v/>
      </c>
      <c r="BU219" s="21" t="str">
        <f t="shared" si="159"/>
        <v/>
      </c>
      <c r="BV219" t="s">
        <v>55</v>
      </c>
      <c r="BW219" s="45" t="str">
        <f t="shared" ref="BW219:BW282" si="188">IF(OR(BY$19="(앞에 '0')",COUNTBLANK(BX219)=1),"",
IF(AND(BY$19&lt;&gt;0,$A219&gt;BY$19),"",
DATE(YEAR(BW218),MONTH(BW218)+1,DAY(BW218))))</f>
        <v/>
      </c>
      <c r="BX219" s="2" t="str">
        <f>IFERROR(IF(AND(COUNTBLANK(BY$19)=0,BY$19&lt;&gt;0,BY$19&lt;$A219),"",
IF($A219&lt;=BY$14,((BX$11-SUM(BY$26:BY218))*BX$18/365)*(365/12),"")),"")</f>
        <v/>
      </c>
      <c r="BY219" s="2" t="str">
        <f t="shared" ref="BY219:BY282" si="189">IFERROR(BZ219-BX219,"")</f>
        <v/>
      </c>
      <c r="BZ219" s="21" t="str">
        <f t="shared" si="160"/>
        <v/>
      </c>
    </row>
    <row r="220" spans="1:78" s="2" customFormat="1" x14ac:dyDescent="0.3">
      <c r="A220" s="4">
        <f t="shared" ref="A220:A283" si="190">A219+1</f>
        <v>195</v>
      </c>
      <c r="B220" s="23">
        <f t="shared" si="144"/>
        <v>48477</v>
      </c>
      <c r="C220" s="24">
        <f t="shared" si="145"/>
        <v>54</v>
      </c>
      <c r="D220" t="s">
        <v>55</v>
      </c>
      <c r="E220" s="45" t="str">
        <f t="shared" ref="E220:E283" si="191">IF(COUNTBLANK(F220)=1,"",DATE(YEAR(E219),MONTH(E219)+1,DAY(E219)))</f>
        <v/>
      </c>
      <c r="F220" s="2" t="str">
        <f>IFERROR(IF(AND(COUNTBLANK(G$19)=0,G$19&lt;&gt;0,G$19&lt;$A220),"",
IF($A220&lt;=G$14,((F$11-SUM(G$26:G219))*F$18/365)*(365/12),"")),"")</f>
        <v/>
      </c>
      <c r="G220" s="2" t="str">
        <f t="shared" si="161"/>
        <v/>
      </c>
      <c r="H220" s="21" t="str">
        <f t="shared" si="146"/>
        <v/>
      </c>
      <c r="I220" t="s">
        <v>55</v>
      </c>
      <c r="J220" s="45" t="str">
        <f t="shared" si="162"/>
        <v/>
      </c>
      <c r="K220" s="2" t="str">
        <f>IFERROR(IF(AND(COUNTBLANK(L$19)=0,L$19&lt;&gt;0,L$19&lt;$A220),"",
IF($A220&lt;=L$14,((K$11-SUM(L$26:L219))*K$18/365)*(365/12),"")),"")</f>
        <v/>
      </c>
      <c r="L220" s="2" t="str">
        <f t="shared" si="163"/>
        <v/>
      </c>
      <c r="M220" s="21" t="str">
        <f t="shared" si="147"/>
        <v/>
      </c>
      <c r="N220" t="s">
        <v>55</v>
      </c>
      <c r="O220" s="45" t="str">
        <f t="shared" si="164"/>
        <v/>
      </c>
      <c r="P220" s="2" t="str">
        <f>IFERROR(IF(AND(COUNTBLANK(Q$19)=0,Q$19&lt;&gt;0,Q$19&lt;$A220),"",
IF($A220&lt;=Q$14,((P$11-SUM(Q$26:Q219))*P$18/365)*(365/12),"")),"")</f>
        <v/>
      </c>
      <c r="Q220" s="2" t="str">
        <f t="shared" si="165"/>
        <v/>
      </c>
      <c r="R220" s="21" t="str">
        <f t="shared" si="148"/>
        <v/>
      </c>
      <c r="S220" t="s">
        <v>55</v>
      </c>
      <c r="T220" s="45" t="str">
        <f t="shared" si="166"/>
        <v/>
      </c>
      <c r="U220" s="2" t="str">
        <f>IFERROR(IF(AND(COUNTBLANK(V$19)=0,V$19&lt;&gt;0,V$19&lt;$A220),"",
IF($A220&lt;=V$14,((U$11-SUM(V$26:V219))*U$18/365)*(365/12),"")),"")</f>
        <v/>
      </c>
      <c r="V220" s="2" t="str">
        <f t="shared" si="167"/>
        <v/>
      </c>
      <c r="W220" s="21" t="str">
        <f t="shared" si="149"/>
        <v/>
      </c>
      <c r="X220" t="s">
        <v>55</v>
      </c>
      <c r="Y220" s="45" t="str">
        <f t="shared" si="168"/>
        <v/>
      </c>
      <c r="Z220" s="2" t="str">
        <f>IFERROR(IF(AND(COUNTBLANK(AA$19)=0,AA$19&lt;&gt;0,AA$19&lt;$A220),"",
IF($A220&lt;=AA$14,((Z$11-SUM(AA$26:AA219))*Z$18/365)*(365/12),"")),"")</f>
        <v/>
      </c>
      <c r="AA220" s="2" t="str">
        <f t="shared" si="169"/>
        <v/>
      </c>
      <c r="AB220" s="21" t="str">
        <f t="shared" si="150"/>
        <v/>
      </c>
      <c r="AC220" t="s">
        <v>55</v>
      </c>
      <c r="AD220" s="45" t="str">
        <f t="shared" si="170"/>
        <v/>
      </c>
      <c r="AE220" s="2" t="str">
        <f>IFERROR(IF(AND(COUNTBLANK(AF$19)=0,AF$19&lt;&gt;0,AF$19&lt;$A220),"",
IF($A220&lt;=AF$14,((AE$11-SUM(AF$26:AF219))*AE$18/365)*(365/12),"")),"")</f>
        <v/>
      </c>
      <c r="AF220" s="2" t="str">
        <f t="shared" si="171"/>
        <v/>
      </c>
      <c r="AG220" s="21" t="str">
        <f t="shared" si="151"/>
        <v/>
      </c>
      <c r="AH220" t="s">
        <v>55</v>
      </c>
      <c r="AI220" s="45" t="str">
        <f t="shared" si="172"/>
        <v/>
      </c>
      <c r="AJ220" s="2" t="str">
        <f>IFERROR(IF(AND(COUNTBLANK(AK$19)=0,AK$19&lt;&gt;0,AK$19&lt;$A220),"",
IF($A220&lt;=AK$14,((AJ$11-SUM(AK$26:AK219))*AJ$18/365)*(365/12),"")),"")</f>
        <v/>
      </c>
      <c r="AK220" s="2" t="str">
        <f t="shared" si="173"/>
        <v/>
      </c>
      <c r="AL220" s="21" t="str">
        <f t="shared" si="152"/>
        <v/>
      </c>
      <c r="AM220" t="s">
        <v>55</v>
      </c>
      <c r="AN220" s="45" t="str">
        <f t="shared" si="174"/>
        <v/>
      </c>
      <c r="AO220" s="2" t="str">
        <f>IFERROR(IF(AND(COUNTBLANK(AP$19)=0,AP$19&lt;&gt;0,AP$19&lt;$A220),"",
IF($A220&lt;=AP$14,((AO$11-SUM(AP$26:AP219))*AO$18/365)*(365/12),"")),"")</f>
        <v/>
      </c>
      <c r="AP220" s="2" t="str">
        <f t="shared" si="175"/>
        <v/>
      </c>
      <c r="AQ220" s="21" t="str">
        <f t="shared" si="153"/>
        <v/>
      </c>
      <c r="AR220" t="s">
        <v>55</v>
      </c>
      <c r="AS220" s="45" t="str">
        <f t="shared" si="176"/>
        <v/>
      </c>
      <c r="AT220" s="2" t="str">
        <f>IFERROR(IF(AND(COUNTBLANK(AU$19)=0,AU$19&lt;&gt;0,AU$19&lt;$A220),"",
IF($A220&lt;=AU$14,((AT$11-SUM(AU$26:AU219))*AT$18/365)*(365/12),"")),"")</f>
        <v/>
      </c>
      <c r="AU220" s="2" t="str">
        <f t="shared" si="177"/>
        <v/>
      </c>
      <c r="AV220" s="21" t="str">
        <f t="shared" si="154"/>
        <v/>
      </c>
      <c r="AW220" t="s">
        <v>55</v>
      </c>
      <c r="AX220" s="45" t="str">
        <f t="shared" si="178"/>
        <v/>
      </c>
      <c r="AY220" s="2" t="str">
        <f>IFERROR(IF(AND(COUNTBLANK(AZ$19)=0,AZ$19&lt;&gt;0,AZ$19&lt;$A220),"",
IF($A220&lt;=AZ$14,((AY$11-SUM(AZ$26:AZ219))*AY$18/365)*(365/12),"")),"")</f>
        <v/>
      </c>
      <c r="AZ220" s="2" t="str">
        <f t="shared" si="179"/>
        <v/>
      </c>
      <c r="BA220" s="21" t="str">
        <f t="shared" si="155"/>
        <v/>
      </c>
      <c r="BB220" t="s">
        <v>55</v>
      </c>
      <c r="BC220" s="45" t="str">
        <f t="shared" si="180"/>
        <v/>
      </c>
      <c r="BD220" s="2" t="str">
        <f>IFERROR(IF(AND(COUNTBLANK(BE$19)=0,BE$19&lt;&gt;0,BE$19&lt;$A220),"",
IF($A220&lt;=BE$14,((BD$11-SUM(BE$26:BE219))*BD$18/365)*(365/12),"")),"")</f>
        <v/>
      </c>
      <c r="BE220" s="2" t="str">
        <f t="shared" si="181"/>
        <v/>
      </c>
      <c r="BF220" s="21" t="str">
        <f t="shared" si="156"/>
        <v/>
      </c>
      <c r="BG220" t="s">
        <v>55</v>
      </c>
      <c r="BH220" s="45" t="str">
        <f t="shared" si="182"/>
        <v/>
      </c>
      <c r="BI220" s="2" t="str">
        <f>IFERROR(IF(AND(COUNTBLANK(BJ$19)=0,BJ$19&lt;&gt;0,BJ$19&lt;$A220),"",
IF($A220&lt;=BJ$14,((BI$11-SUM(BJ$26:BJ219))*BI$18/365)*(365/12),"")),"")</f>
        <v/>
      </c>
      <c r="BJ220" s="2" t="str">
        <f t="shared" si="183"/>
        <v/>
      </c>
      <c r="BK220" s="21" t="str">
        <f t="shared" si="157"/>
        <v/>
      </c>
      <c r="BL220" t="s">
        <v>55</v>
      </c>
      <c r="BM220" s="45" t="str">
        <f t="shared" si="184"/>
        <v/>
      </c>
      <c r="BN220" s="2" t="str">
        <f>IFERROR(IF(AND(COUNTBLANK(BO$19)=0,BO$19&lt;&gt;0,BO$19&lt;$A220),"",
IF($A220&lt;=BO$14,((BN$11-SUM(BO$26:BO219))*BN$18/365)*(365/12),"")),"")</f>
        <v/>
      </c>
      <c r="BO220" s="2" t="str">
        <f t="shared" si="185"/>
        <v/>
      </c>
      <c r="BP220" s="21" t="str">
        <f t="shared" si="158"/>
        <v/>
      </c>
      <c r="BQ220" t="s">
        <v>55</v>
      </c>
      <c r="BR220" s="45" t="str">
        <f t="shared" si="186"/>
        <v/>
      </c>
      <c r="BS220" s="2" t="str">
        <f>IFERROR(IF(AND(COUNTBLANK(BT$19)=0,BT$19&lt;&gt;0,BT$19&lt;$A220),"",
IF($A220&lt;=BT$14,((BS$11-SUM(BT$26:BT219))*BS$18/365)*(365/12),"")),"")</f>
        <v/>
      </c>
      <c r="BT220" s="2" t="str">
        <f t="shared" si="187"/>
        <v/>
      </c>
      <c r="BU220" s="21" t="str">
        <f t="shared" si="159"/>
        <v/>
      </c>
      <c r="BV220" t="s">
        <v>55</v>
      </c>
      <c r="BW220" s="45" t="str">
        <f t="shared" si="188"/>
        <v/>
      </c>
      <c r="BX220" s="2" t="str">
        <f>IFERROR(IF(AND(COUNTBLANK(BY$19)=0,BY$19&lt;&gt;0,BY$19&lt;$A220),"",
IF($A220&lt;=BY$14,((BX$11-SUM(BY$26:BY219))*BX$18/365)*(365/12),"")),"")</f>
        <v/>
      </c>
      <c r="BY220" s="2" t="str">
        <f t="shared" si="189"/>
        <v/>
      </c>
      <c r="BZ220" s="21" t="str">
        <f t="shared" si="160"/>
        <v/>
      </c>
    </row>
    <row r="221" spans="1:78" s="2" customFormat="1" x14ac:dyDescent="0.3">
      <c r="A221" s="4">
        <f t="shared" si="190"/>
        <v>196</v>
      </c>
      <c r="B221" s="23">
        <f t="shared" si="144"/>
        <v>48507</v>
      </c>
      <c r="C221" s="24">
        <f t="shared" si="145"/>
        <v>54</v>
      </c>
      <c r="D221" t="s">
        <v>55</v>
      </c>
      <c r="E221" s="45" t="str">
        <f t="shared" si="191"/>
        <v/>
      </c>
      <c r="F221" s="2" t="str">
        <f>IFERROR(IF(AND(COUNTBLANK(G$19)=0,G$19&lt;&gt;0,G$19&lt;$A221),"",
IF($A221&lt;=G$14,((F$11-SUM(G$26:G220))*F$18/365)*(365/12),"")),"")</f>
        <v/>
      </c>
      <c r="G221" s="2" t="str">
        <f t="shared" si="161"/>
        <v/>
      </c>
      <c r="H221" s="21" t="str">
        <f t="shared" si="146"/>
        <v/>
      </c>
      <c r="I221" t="s">
        <v>55</v>
      </c>
      <c r="J221" s="45" t="str">
        <f t="shared" si="162"/>
        <v/>
      </c>
      <c r="K221" s="2" t="str">
        <f>IFERROR(IF(AND(COUNTBLANK(L$19)=0,L$19&lt;&gt;0,L$19&lt;$A221),"",
IF($A221&lt;=L$14,((K$11-SUM(L$26:L220))*K$18/365)*(365/12),"")),"")</f>
        <v/>
      </c>
      <c r="L221" s="2" t="str">
        <f t="shared" si="163"/>
        <v/>
      </c>
      <c r="M221" s="21" t="str">
        <f t="shared" si="147"/>
        <v/>
      </c>
      <c r="N221" t="s">
        <v>55</v>
      </c>
      <c r="O221" s="45" t="str">
        <f t="shared" si="164"/>
        <v/>
      </c>
      <c r="P221" s="2" t="str">
        <f>IFERROR(IF(AND(COUNTBLANK(Q$19)=0,Q$19&lt;&gt;0,Q$19&lt;$A221),"",
IF($A221&lt;=Q$14,((P$11-SUM(Q$26:Q220))*P$18/365)*(365/12),"")),"")</f>
        <v/>
      </c>
      <c r="Q221" s="2" t="str">
        <f t="shared" si="165"/>
        <v/>
      </c>
      <c r="R221" s="21" t="str">
        <f t="shared" si="148"/>
        <v/>
      </c>
      <c r="S221" t="s">
        <v>55</v>
      </c>
      <c r="T221" s="45" t="str">
        <f t="shared" si="166"/>
        <v/>
      </c>
      <c r="U221" s="2" t="str">
        <f>IFERROR(IF(AND(COUNTBLANK(V$19)=0,V$19&lt;&gt;0,V$19&lt;$A221),"",
IF($A221&lt;=V$14,((U$11-SUM(V$26:V220))*U$18/365)*(365/12),"")),"")</f>
        <v/>
      </c>
      <c r="V221" s="2" t="str">
        <f t="shared" si="167"/>
        <v/>
      </c>
      <c r="W221" s="21" t="str">
        <f t="shared" si="149"/>
        <v/>
      </c>
      <c r="X221" t="s">
        <v>55</v>
      </c>
      <c r="Y221" s="45" t="str">
        <f t="shared" si="168"/>
        <v/>
      </c>
      <c r="Z221" s="2" t="str">
        <f>IFERROR(IF(AND(COUNTBLANK(AA$19)=0,AA$19&lt;&gt;0,AA$19&lt;$A221),"",
IF($A221&lt;=AA$14,((Z$11-SUM(AA$26:AA220))*Z$18/365)*(365/12),"")),"")</f>
        <v/>
      </c>
      <c r="AA221" s="2" t="str">
        <f t="shared" si="169"/>
        <v/>
      </c>
      <c r="AB221" s="21" t="str">
        <f t="shared" si="150"/>
        <v/>
      </c>
      <c r="AC221" t="s">
        <v>55</v>
      </c>
      <c r="AD221" s="45" t="str">
        <f t="shared" si="170"/>
        <v/>
      </c>
      <c r="AE221" s="2" t="str">
        <f>IFERROR(IF(AND(COUNTBLANK(AF$19)=0,AF$19&lt;&gt;0,AF$19&lt;$A221),"",
IF($A221&lt;=AF$14,((AE$11-SUM(AF$26:AF220))*AE$18/365)*(365/12),"")),"")</f>
        <v/>
      </c>
      <c r="AF221" s="2" t="str">
        <f t="shared" si="171"/>
        <v/>
      </c>
      <c r="AG221" s="21" t="str">
        <f t="shared" si="151"/>
        <v/>
      </c>
      <c r="AH221" t="s">
        <v>55</v>
      </c>
      <c r="AI221" s="45" t="str">
        <f t="shared" si="172"/>
        <v/>
      </c>
      <c r="AJ221" s="2" t="str">
        <f>IFERROR(IF(AND(COUNTBLANK(AK$19)=0,AK$19&lt;&gt;0,AK$19&lt;$A221),"",
IF($A221&lt;=AK$14,((AJ$11-SUM(AK$26:AK220))*AJ$18/365)*(365/12),"")),"")</f>
        <v/>
      </c>
      <c r="AK221" s="2" t="str">
        <f t="shared" si="173"/>
        <v/>
      </c>
      <c r="AL221" s="21" t="str">
        <f t="shared" si="152"/>
        <v/>
      </c>
      <c r="AM221" t="s">
        <v>55</v>
      </c>
      <c r="AN221" s="45" t="str">
        <f t="shared" si="174"/>
        <v/>
      </c>
      <c r="AO221" s="2" t="str">
        <f>IFERROR(IF(AND(COUNTBLANK(AP$19)=0,AP$19&lt;&gt;0,AP$19&lt;$A221),"",
IF($A221&lt;=AP$14,((AO$11-SUM(AP$26:AP220))*AO$18/365)*(365/12),"")),"")</f>
        <v/>
      </c>
      <c r="AP221" s="2" t="str">
        <f t="shared" si="175"/>
        <v/>
      </c>
      <c r="AQ221" s="21" t="str">
        <f t="shared" si="153"/>
        <v/>
      </c>
      <c r="AR221" t="s">
        <v>55</v>
      </c>
      <c r="AS221" s="45" t="str">
        <f t="shared" si="176"/>
        <v/>
      </c>
      <c r="AT221" s="2" t="str">
        <f>IFERROR(IF(AND(COUNTBLANK(AU$19)=0,AU$19&lt;&gt;0,AU$19&lt;$A221),"",
IF($A221&lt;=AU$14,((AT$11-SUM(AU$26:AU220))*AT$18/365)*(365/12),"")),"")</f>
        <v/>
      </c>
      <c r="AU221" s="2" t="str">
        <f t="shared" si="177"/>
        <v/>
      </c>
      <c r="AV221" s="21" t="str">
        <f t="shared" si="154"/>
        <v/>
      </c>
      <c r="AW221" t="s">
        <v>55</v>
      </c>
      <c r="AX221" s="45" t="str">
        <f t="shared" si="178"/>
        <v/>
      </c>
      <c r="AY221" s="2" t="str">
        <f>IFERROR(IF(AND(COUNTBLANK(AZ$19)=0,AZ$19&lt;&gt;0,AZ$19&lt;$A221),"",
IF($A221&lt;=AZ$14,((AY$11-SUM(AZ$26:AZ220))*AY$18/365)*(365/12),"")),"")</f>
        <v/>
      </c>
      <c r="AZ221" s="2" t="str">
        <f t="shared" si="179"/>
        <v/>
      </c>
      <c r="BA221" s="21" t="str">
        <f t="shared" si="155"/>
        <v/>
      </c>
      <c r="BB221" t="s">
        <v>55</v>
      </c>
      <c r="BC221" s="45" t="str">
        <f t="shared" si="180"/>
        <v/>
      </c>
      <c r="BD221" s="2" t="str">
        <f>IFERROR(IF(AND(COUNTBLANK(BE$19)=0,BE$19&lt;&gt;0,BE$19&lt;$A221),"",
IF($A221&lt;=BE$14,((BD$11-SUM(BE$26:BE220))*BD$18/365)*(365/12),"")),"")</f>
        <v/>
      </c>
      <c r="BE221" s="2" t="str">
        <f t="shared" si="181"/>
        <v/>
      </c>
      <c r="BF221" s="21" t="str">
        <f t="shared" si="156"/>
        <v/>
      </c>
      <c r="BG221" t="s">
        <v>55</v>
      </c>
      <c r="BH221" s="45" t="str">
        <f t="shared" si="182"/>
        <v/>
      </c>
      <c r="BI221" s="2" t="str">
        <f>IFERROR(IF(AND(COUNTBLANK(BJ$19)=0,BJ$19&lt;&gt;0,BJ$19&lt;$A221),"",
IF($A221&lt;=BJ$14,((BI$11-SUM(BJ$26:BJ220))*BI$18/365)*(365/12),"")),"")</f>
        <v/>
      </c>
      <c r="BJ221" s="2" t="str">
        <f t="shared" si="183"/>
        <v/>
      </c>
      <c r="BK221" s="21" t="str">
        <f t="shared" si="157"/>
        <v/>
      </c>
      <c r="BL221" t="s">
        <v>55</v>
      </c>
      <c r="BM221" s="45" t="str">
        <f t="shared" si="184"/>
        <v/>
      </c>
      <c r="BN221" s="2" t="str">
        <f>IFERROR(IF(AND(COUNTBLANK(BO$19)=0,BO$19&lt;&gt;0,BO$19&lt;$A221),"",
IF($A221&lt;=BO$14,((BN$11-SUM(BO$26:BO220))*BN$18/365)*(365/12),"")),"")</f>
        <v/>
      </c>
      <c r="BO221" s="2" t="str">
        <f t="shared" si="185"/>
        <v/>
      </c>
      <c r="BP221" s="21" t="str">
        <f t="shared" si="158"/>
        <v/>
      </c>
      <c r="BQ221" t="s">
        <v>55</v>
      </c>
      <c r="BR221" s="45" t="str">
        <f t="shared" si="186"/>
        <v/>
      </c>
      <c r="BS221" s="2" t="str">
        <f>IFERROR(IF(AND(COUNTBLANK(BT$19)=0,BT$19&lt;&gt;0,BT$19&lt;$A221),"",
IF($A221&lt;=BT$14,((BS$11-SUM(BT$26:BT220))*BS$18/365)*(365/12),"")),"")</f>
        <v/>
      </c>
      <c r="BT221" s="2" t="str">
        <f t="shared" si="187"/>
        <v/>
      </c>
      <c r="BU221" s="21" t="str">
        <f t="shared" si="159"/>
        <v/>
      </c>
      <c r="BV221" t="s">
        <v>55</v>
      </c>
      <c r="BW221" s="45" t="str">
        <f t="shared" si="188"/>
        <v/>
      </c>
      <c r="BX221" s="2" t="str">
        <f>IFERROR(IF(AND(COUNTBLANK(BY$19)=0,BY$19&lt;&gt;0,BY$19&lt;$A221),"",
IF($A221&lt;=BY$14,((BX$11-SUM(BY$26:BY220))*BX$18/365)*(365/12),"")),"")</f>
        <v/>
      </c>
      <c r="BY221" s="2" t="str">
        <f t="shared" si="189"/>
        <v/>
      </c>
      <c r="BZ221" s="21" t="str">
        <f t="shared" si="160"/>
        <v/>
      </c>
    </row>
    <row r="222" spans="1:78" s="2" customFormat="1" x14ac:dyDescent="0.3">
      <c r="A222" s="4">
        <f t="shared" si="190"/>
        <v>197</v>
      </c>
      <c r="B222" s="23">
        <f t="shared" si="144"/>
        <v>48538</v>
      </c>
      <c r="C222" s="24">
        <f t="shared" si="145"/>
        <v>54</v>
      </c>
      <c r="D222" t="s">
        <v>55</v>
      </c>
      <c r="E222" s="45" t="str">
        <f t="shared" si="191"/>
        <v/>
      </c>
      <c r="F222" s="2" t="str">
        <f>IFERROR(IF(AND(COUNTBLANK(G$19)=0,G$19&lt;&gt;0,G$19&lt;$A222),"",
IF($A222&lt;=G$14,((F$11-SUM(G$26:G221))*F$18/365)*(365/12),"")),"")</f>
        <v/>
      </c>
      <c r="G222" s="2" t="str">
        <f t="shared" si="161"/>
        <v/>
      </c>
      <c r="H222" s="21" t="str">
        <f t="shared" si="146"/>
        <v/>
      </c>
      <c r="I222" t="s">
        <v>55</v>
      </c>
      <c r="J222" s="45" t="str">
        <f t="shared" si="162"/>
        <v/>
      </c>
      <c r="K222" s="2" t="str">
        <f>IFERROR(IF(AND(COUNTBLANK(L$19)=0,L$19&lt;&gt;0,L$19&lt;$A222),"",
IF($A222&lt;=L$14,((K$11-SUM(L$26:L221))*K$18/365)*(365/12),"")),"")</f>
        <v/>
      </c>
      <c r="L222" s="2" t="str">
        <f t="shared" si="163"/>
        <v/>
      </c>
      <c r="M222" s="21" t="str">
        <f t="shared" si="147"/>
        <v/>
      </c>
      <c r="N222" t="s">
        <v>55</v>
      </c>
      <c r="O222" s="45" t="str">
        <f t="shared" si="164"/>
        <v/>
      </c>
      <c r="P222" s="2" t="str">
        <f>IFERROR(IF(AND(COUNTBLANK(Q$19)=0,Q$19&lt;&gt;0,Q$19&lt;$A222),"",
IF($A222&lt;=Q$14,((P$11-SUM(Q$26:Q221))*P$18/365)*(365/12),"")),"")</f>
        <v/>
      </c>
      <c r="Q222" s="2" t="str">
        <f t="shared" si="165"/>
        <v/>
      </c>
      <c r="R222" s="21" t="str">
        <f t="shared" si="148"/>
        <v/>
      </c>
      <c r="S222" t="s">
        <v>55</v>
      </c>
      <c r="T222" s="45" t="str">
        <f t="shared" si="166"/>
        <v/>
      </c>
      <c r="U222" s="2" t="str">
        <f>IFERROR(IF(AND(COUNTBLANK(V$19)=0,V$19&lt;&gt;0,V$19&lt;$A222),"",
IF($A222&lt;=V$14,((U$11-SUM(V$26:V221))*U$18/365)*(365/12),"")),"")</f>
        <v/>
      </c>
      <c r="V222" s="2" t="str">
        <f t="shared" si="167"/>
        <v/>
      </c>
      <c r="W222" s="21" t="str">
        <f t="shared" si="149"/>
        <v/>
      </c>
      <c r="X222" t="s">
        <v>55</v>
      </c>
      <c r="Y222" s="45" t="str">
        <f t="shared" si="168"/>
        <v/>
      </c>
      <c r="Z222" s="2" t="str">
        <f>IFERROR(IF(AND(COUNTBLANK(AA$19)=0,AA$19&lt;&gt;0,AA$19&lt;$A222),"",
IF($A222&lt;=AA$14,((Z$11-SUM(AA$26:AA221))*Z$18/365)*(365/12),"")),"")</f>
        <v/>
      </c>
      <c r="AA222" s="2" t="str">
        <f t="shared" si="169"/>
        <v/>
      </c>
      <c r="AB222" s="21" t="str">
        <f t="shared" si="150"/>
        <v/>
      </c>
      <c r="AC222" t="s">
        <v>55</v>
      </c>
      <c r="AD222" s="45" t="str">
        <f t="shared" si="170"/>
        <v/>
      </c>
      <c r="AE222" s="2" t="str">
        <f>IFERROR(IF(AND(COUNTBLANK(AF$19)=0,AF$19&lt;&gt;0,AF$19&lt;$A222),"",
IF($A222&lt;=AF$14,((AE$11-SUM(AF$26:AF221))*AE$18/365)*(365/12),"")),"")</f>
        <v/>
      </c>
      <c r="AF222" s="2" t="str">
        <f t="shared" si="171"/>
        <v/>
      </c>
      <c r="AG222" s="21" t="str">
        <f t="shared" si="151"/>
        <v/>
      </c>
      <c r="AH222" t="s">
        <v>55</v>
      </c>
      <c r="AI222" s="45" t="str">
        <f t="shared" si="172"/>
        <v/>
      </c>
      <c r="AJ222" s="2" t="str">
        <f>IFERROR(IF(AND(COUNTBLANK(AK$19)=0,AK$19&lt;&gt;0,AK$19&lt;$A222),"",
IF($A222&lt;=AK$14,((AJ$11-SUM(AK$26:AK221))*AJ$18/365)*(365/12),"")),"")</f>
        <v/>
      </c>
      <c r="AK222" s="2" t="str">
        <f t="shared" si="173"/>
        <v/>
      </c>
      <c r="AL222" s="21" t="str">
        <f t="shared" si="152"/>
        <v/>
      </c>
      <c r="AM222" t="s">
        <v>55</v>
      </c>
      <c r="AN222" s="45" t="str">
        <f t="shared" si="174"/>
        <v/>
      </c>
      <c r="AO222" s="2" t="str">
        <f>IFERROR(IF(AND(COUNTBLANK(AP$19)=0,AP$19&lt;&gt;0,AP$19&lt;$A222),"",
IF($A222&lt;=AP$14,((AO$11-SUM(AP$26:AP221))*AO$18/365)*(365/12),"")),"")</f>
        <v/>
      </c>
      <c r="AP222" s="2" t="str">
        <f t="shared" si="175"/>
        <v/>
      </c>
      <c r="AQ222" s="21" t="str">
        <f t="shared" si="153"/>
        <v/>
      </c>
      <c r="AR222" t="s">
        <v>55</v>
      </c>
      <c r="AS222" s="45" t="str">
        <f t="shared" si="176"/>
        <v/>
      </c>
      <c r="AT222" s="2" t="str">
        <f>IFERROR(IF(AND(COUNTBLANK(AU$19)=0,AU$19&lt;&gt;0,AU$19&lt;$A222),"",
IF($A222&lt;=AU$14,((AT$11-SUM(AU$26:AU221))*AT$18/365)*(365/12),"")),"")</f>
        <v/>
      </c>
      <c r="AU222" s="2" t="str">
        <f t="shared" si="177"/>
        <v/>
      </c>
      <c r="AV222" s="21" t="str">
        <f t="shared" si="154"/>
        <v/>
      </c>
      <c r="AW222" t="s">
        <v>55</v>
      </c>
      <c r="AX222" s="45" t="str">
        <f t="shared" si="178"/>
        <v/>
      </c>
      <c r="AY222" s="2" t="str">
        <f>IFERROR(IF(AND(COUNTBLANK(AZ$19)=0,AZ$19&lt;&gt;0,AZ$19&lt;$A222),"",
IF($A222&lt;=AZ$14,((AY$11-SUM(AZ$26:AZ221))*AY$18/365)*(365/12),"")),"")</f>
        <v/>
      </c>
      <c r="AZ222" s="2" t="str">
        <f t="shared" si="179"/>
        <v/>
      </c>
      <c r="BA222" s="21" t="str">
        <f t="shared" si="155"/>
        <v/>
      </c>
      <c r="BB222" t="s">
        <v>55</v>
      </c>
      <c r="BC222" s="45" t="str">
        <f t="shared" si="180"/>
        <v/>
      </c>
      <c r="BD222" s="2" t="str">
        <f>IFERROR(IF(AND(COUNTBLANK(BE$19)=0,BE$19&lt;&gt;0,BE$19&lt;$A222),"",
IF($A222&lt;=BE$14,((BD$11-SUM(BE$26:BE221))*BD$18/365)*(365/12),"")),"")</f>
        <v/>
      </c>
      <c r="BE222" s="2" t="str">
        <f t="shared" si="181"/>
        <v/>
      </c>
      <c r="BF222" s="21" t="str">
        <f t="shared" si="156"/>
        <v/>
      </c>
      <c r="BG222" t="s">
        <v>55</v>
      </c>
      <c r="BH222" s="45" t="str">
        <f t="shared" si="182"/>
        <v/>
      </c>
      <c r="BI222" s="2" t="str">
        <f>IFERROR(IF(AND(COUNTBLANK(BJ$19)=0,BJ$19&lt;&gt;0,BJ$19&lt;$A222),"",
IF($A222&lt;=BJ$14,((BI$11-SUM(BJ$26:BJ221))*BI$18/365)*(365/12),"")),"")</f>
        <v/>
      </c>
      <c r="BJ222" s="2" t="str">
        <f t="shared" si="183"/>
        <v/>
      </c>
      <c r="BK222" s="21" t="str">
        <f t="shared" si="157"/>
        <v/>
      </c>
      <c r="BL222" t="s">
        <v>55</v>
      </c>
      <c r="BM222" s="45" t="str">
        <f t="shared" si="184"/>
        <v/>
      </c>
      <c r="BN222" s="2" t="str">
        <f>IFERROR(IF(AND(COUNTBLANK(BO$19)=0,BO$19&lt;&gt;0,BO$19&lt;$A222),"",
IF($A222&lt;=BO$14,((BN$11-SUM(BO$26:BO221))*BN$18/365)*(365/12),"")),"")</f>
        <v/>
      </c>
      <c r="BO222" s="2" t="str">
        <f t="shared" si="185"/>
        <v/>
      </c>
      <c r="BP222" s="21" t="str">
        <f t="shared" si="158"/>
        <v/>
      </c>
      <c r="BQ222" t="s">
        <v>55</v>
      </c>
      <c r="BR222" s="45" t="str">
        <f t="shared" si="186"/>
        <v/>
      </c>
      <c r="BS222" s="2" t="str">
        <f>IFERROR(IF(AND(COUNTBLANK(BT$19)=0,BT$19&lt;&gt;0,BT$19&lt;$A222),"",
IF($A222&lt;=BT$14,((BS$11-SUM(BT$26:BT221))*BS$18/365)*(365/12),"")),"")</f>
        <v/>
      </c>
      <c r="BT222" s="2" t="str">
        <f t="shared" si="187"/>
        <v/>
      </c>
      <c r="BU222" s="21" t="str">
        <f t="shared" si="159"/>
        <v/>
      </c>
      <c r="BV222" t="s">
        <v>55</v>
      </c>
      <c r="BW222" s="45" t="str">
        <f t="shared" si="188"/>
        <v/>
      </c>
      <c r="BX222" s="2" t="str">
        <f>IFERROR(IF(AND(COUNTBLANK(BY$19)=0,BY$19&lt;&gt;0,BY$19&lt;$A222),"",
IF($A222&lt;=BY$14,((BX$11-SUM(BY$26:BY221))*BX$18/365)*(365/12),"")),"")</f>
        <v/>
      </c>
      <c r="BY222" s="2" t="str">
        <f t="shared" si="189"/>
        <v/>
      </c>
      <c r="BZ222" s="21" t="str">
        <f t="shared" si="160"/>
        <v/>
      </c>
    </row>
    <row r="223" spans="1:78" s="2" customFormat="1" x14ac:dyDescent="0.3">
      <c r="A223" s="4">
        <f t="shared" si="190"/>
        <v>198</v>
      </c>
      <c r="B223" s="23">
        <f t="shared" si="144"/>
        <v>48568</v>
      </c>
      <c r="C223" s="24">
        <f t="shared" si="145"/>
        <v>54</v>
      </c>
      <c r="D223" t="s">
        <v>55</v>
      </c>
      <c r="E223" s="45" t="str">
        <f t="shared" si="191"/>
        <v/>
      </c>
      <c r="F223" s="2" t="str">
        <f>IFERROR(IF(AND(COUNTBLANK(G$19)=0,G$19&lt;&gt;0,G$19&lt;$A223),"",
IF($A223&lt;=G$14,((F$11-SUM(G$26:G222))*F$18/365)*(365/12),"")),"")</f>
        <v/>
      </c>
      <c r="G223" s="2" t="str">
        <f t="shared" si="161"/>
        <v/>
      </c>
      <c r="H223" s="21" t="str">
        <f t="shared" si="146"/>
        <v/>
      </c>
      <c r="I223" t="s">
        <v>55</v>
      </c>
      <c r="J223" s="45" t="str">
        <f t="shared" si="162"/>
        <v/>
      </c>
      <c r="K223" s="2" t="str">
        <f>IFERROR(IF(AND(COUNTBLANK(L$19)=0,L$19&lt;&gt;0,L$19&lt;$A223),"",
IF($A223&lt;=L$14,((K$11-SUM(L$26:L222))*K$18/365)*(365/12),"")),"")</f>
        <v/>
      </c>
      <c r="L223" s="2" t="str">
        <f t="shared" si="163"/>
        <v/>
      </c>
      <c r="M223" s="21" t="str">
        <f t="shared" si="147"/>
        <v/>
      </c>
      <c r="N223" t="s">
        <v>55</v>
      </c>
      <c r="O223" s="45" t="str">
        <f t="shared" si="164"/>
        <v/>
      </c>
      <c r="P223" s="2" t="str">
        <f>IFERROR(IF(AND(COUNTBLANK(Q$19)=0,Q$19&lt;&gt;0,Q$19&lt;$A223),"",
IF($A223&lt;=Q$14,((P$11-SUM(Q$26:Q222))*P$18/365)*(365/12),"")),"")</f>
        <v/>
      </c>
      <c r="Q223" s="2" t="str">
        <f t="shared" si="165"/>
        <v/>
      </c>
      <c r="R223" s="21" t="str">
        <f t="shared" si="148"/>
        <v/>
      </c>
      <c r="S223" t="s">
        <v>55</v>
      </c>
      <c r="T223" s="45" t="str">
        <f t="shared" si="166"/>
        <v/>
      </c>
      <c r="U223" s="2" t="str">
        <f>IFERROR(IF(AND(COUNTBLANK(V$19)=0,V$19&lt;&gt;0,V$19&lt;$A223),"",
IF($A223&lt;=V$14,((U$11-SUM(V$26:V222))*U$18/365)*(365/12),"")),"")</f>
        <v/>
      </c>
      <c r="V223" s="2" t="str">
        <f t="shared" si="167"/>
        <v/>
      </c>
      <c r="W223" s="21" t="str">
        <f t="shared" si="149"/>
        <v/>
      </c>
      <c r="X223" t="s">
        <v>55</v>
      </c>
      <c r="Y223" s="45" t="str">
        <f t="shared" si="168"/>
        <v/>
      </c>
      <c r="Z223" s="2" t="str">
        <f>IFERROR(IF(AND(COUNTBLANK(AA$19)=0,AA$19&lt;&gt;0,AA$19&lt;$A223),"",
IF($A223&lt;=AA$14,((Z$11-SUM(AA$26:AA222))*Z$18/365)*(365/12),"")),"")</f>
        <v/>
      </c>
      <c r="AA223" s="2" t="str">
        <f t="shared" si="169"/>
        <v/>
      </c>
      <c r="AB223" s="21" t="str">
        <f t="shared" si="150"/>
        <v/>
      </c>
      <c r="AC223" t="s">
        <v>55</v>
      </c>
      <c r="AD223" s="45" t="str">
        <f t="shared" si="170"/>
        <v/>
      </c>
      <c r="AE223" s="2" t="str">
        <f>IFERROR(IF(AND(COUNTBLANK(AF$19)=0,AF$19&lt;&gt;0,AF$19&lt;$A223),"",
IF($A223&lt;=AF$14,((AE$11-SUM(AF$26:AF222))*AE$18/365)*(365/12),"")),"")</f>
        <v/>
      </c>
      <c r="AF223" s="2" t="str">
        <f t="shared" si="171"/>
        <v/>
      </c>
      <c r="AG223" s="21" t="str">
        <f t="shared" si="151"/>
        <v/>
      </c>
      <c r="AH223" t="s">
        <v>55</v>
      </c>
      <c r="AI223" s="45" t="str">
        <f t="shared" si="172"/>
        <v/>
      </c>
      <c r="AJ223" s="2" t="str">
        <f>IFERROR(IF(AND(COUNTBLANK(AK$19)=0,AK$19&lt;&gt;0,AK$19&lt;$A223),"",
IF($A223&lt;=AK$14,((AJ$11-SUM(AK$26:AK222))*AJ$18/365)*(365/12),"")),"")</f>
        <v/>
      </c>
      <c r="AK223" s="2" t="str">
        <f t="shared" si="173"/>
        <v/>
      </c>
      <c r="AL223" s="21" t="str">
        <f t="shared" si="152"/>
        <v/>
      </c>
      <c r="AM223" t="s">
        <v>55</v>
      </c>
      <c r="AN223" s="45" t="str">
        <f t="shared" si="174"/>
        <v/>
      </c>
      <c r="AO223" s="2" t="str">
        <f>IFERROR(IF(AND(COUNTBLANK(AP$19)=0,AP$19&lt;&gt;0,AP$19&lt;$A223),"",
IF($A223&lt;=AP$14,((AO$11-SUM(AP$26:AP222))*AO$18/365)*(365/12),"")),"")</f>
        <v/>
      </c>
      <c r="AP223" s="2" t="str">
        <f t="shared" si="175"/>
        <v/>
      </c>
      <c r="AQ223" s="21" t="str">
        <f t="shared" si="153"/>
        <v/>
      </c>
      <c r="AR223" t="s">
        <v>55</v>
      </c>
      <c r="AS223" s="45" t="str">
        <f t="shared" si="176"/>
        <v/>
      </c>
      <c r="AT223" s="2" t="str">
        <f>IFERROR(IF(AND(COUNTBLANK(AU$19)=0,AU$19&lt;&gt;0,AU$19&lt;$A223),"",
IF($A223&lt;=AU$14,((AT$11-SUM(AU$26:AU222))*AT$18/365)*(365/12),"")),"")</f>
        <v/>
      </c>
      <c r="AU223" s="2" t="str">
        <f t="shared" si="177"/>
        <v/>
      </c>
      <c r="AV223" s="21" t="str">
        <f t="shared" si="154"/>
        <v/>
      </c>
      <c r="AW223" t="s">
        <v>55</v>
      </c>
      <c r="AX223" s="45" t="str">
        <f t="shared" si="178"/>
        <v/>
      </c>
      <c r="AY223" s="2" t="str">
        <f>IFERROR(IF(AND(COUNTBLANK(AZ$19)=0,AZ$19&lt;&gt;0,AZ$19&lt;$A223),"",
IF($A223&lt;=AZ$14,((AY$11-SUM(AZ$26:AZ222))*AY$18/365)*(365/12),"")),"")</f>
        <v/>
      </c>
      <c r="AZ223" s="2" t="str">
        <f t="shared" si="179"/>
        <v/>
      </c>
      <c r="BA223" s="21" t="str">
        <f t="shared" si="155"/>
        <v/>
      </c>
      <c r="BB223" t="s">
        <v>55</v>
      </c>
      <c r="BC223" s="45" t="str">
        <f t="shared" si="180"/>
        <v/>
      </c>
      <c r="BD223" s="2" t="str">
        <f>IFERROR(IF(AND(COUNTBLANK(BE$19)=0,BE$19&lt;&gt;0,BE$19&lt;$A223),"",
IF($A223&lt;=BE$14,((BD$11-SUM(BE$26:BE222))*BD$18/365)*(365/12),"")),"")</f>
        <v/>
      </c>
      <c r="BE223" s="2" t="str">
        <f t="shared" si="181"/>
        <v/>
      </c>
      <c r="BF223" s="21" t="str">
        <f t="shared" si="156"/>
        <v/>
      </c>
      <c r="BG223" t="s">
        <v>55</v>
      </c>
      <c r="BH223" s="45" t="str">
        <f t="shared" si="182"/>
        <v/>
      </c>
      <c r="BI223" s="2" t="str">
        <f>IFERROR(IF(AND(COUNTBLANK(BJ$19)=0,BJ$19&lt;&gt;0,BJ$19&lt;$A223),"",
IF($A223&lt;=BJ$14,((BI$11-SUM(BJ$26:BJ222))*BI$18/365)*(365/12),"")),"")</f>
        <v/>
      </c>
      <c r="BJ223" s="2" t="str">
        <f t="shared" si="183"/>
        <v/>
      </c>
      <c r="BK223" s="21" t="str">
        <f t="shared" si="157"/>
        <v/>
      </c>
      <c r="BL223" t="s">
        <v>55</v>
      </c>
      <c r="BM223" s="45" t="str">
        <f t="shared" si="184"/>
        <v/>
      </c>
      <c r="BN223" s="2" t="str">
        <f>IFERROR(IF(AND(COUNTBLANK(BO$19)=0,BO$19&lt;&gt;0,BO$19&lt;$A223),"",
IF($A223&lt;=BO$14,((BN$11-SUM(BO$26:BO222))*BN$18/365)*(365/12),"")),"")</f>
        <v/>
      </c>
      <c r="BO223" s="2" t="str">
        <f t="shared" si="185"/>
        <v/>
      </c>
      <c r="BP223" s="21" t="str">
        <f t="shared" si="158"/>
        <v/>
      </c>
      <c r="BQ223" t="s">
        <v>55</v>
      </c>
      <c r="BR223" s="45" t="str">
        <f t="shared" si="186"/>
        <v/>
      </c>
      <c r="BS223" s="2" t="str">
        <f>IFERROR(IF(AND(COUNTBLANK(BT$19)=0,BT$19&lt;&gt;0,BT$19&lt;$A223),"",
IF($A223&lt;=BT$14,((BS$11-SUM(BT$26:BT222))*BS$18/365)*(365/12),"")),"")</f>
        <v/>
      </c>
      <c r="BT223" s="2" t="str">
        <f t="shared" si="187"/>
        <v/>
      </c>
      <c r="BU223" s="21" t="str">
        <f t="shared" si="159"/>
        <v/>
      </c>
      <c r="BV223" t="s">
        <v>55</v>
      </c>
      <c r="BW223" s="45" t="str">
        <f t="shared" si="188"/>
        <v/>
      </c>
      <c r="BX223" s="2" t="str">
        <f>IFERROR(IF(AND(COUNTBLANK(BY$19)=0,BY$19&lt;&gt;0,BY$19&lt;$A223),"",
IF($A223&lt;=BY$14,((BX$11-SUM(BY$26:BY222))*BX$18/365)*(365/12),"")),"")</f>
        <v/>
      </c>
      <c r="BY223" s="2" t="str">
        <f t="shared" si="189"/>
        <v/>
      </c>
      <c r="BZ223" s="21" t="str">
        <f t="shared" si="160"/>
        <v/>
      </c>
    </row>
    <row r="224" spans="1:78" s="2" customFormat="1" x14ac:dyDescent="0.3">
      <c r="A224" s="4">
        <f t="shared" si="190"/>
        <v>199</v>
      </c>
      <c r="B224" s="23">
        <f t="shared" si="144"/>
        <v>48599</v>
      </c>
      <c r="C224" s="24">
        <f t="shared" si="145"/>
        <v>55</v>
      </c>
      <c r="D224" t="s">
        <v>55</v>
      </c>
      <c r="E224" s="45" t="str">
        <f t="shared" si="191"/>
        <v/>
      </c>
      <c r="F224" s="2" t="str">
        <f>IFERROR(IF(AND(COUNTBLANK(G$19)=0,G$19&lt;&gt;0,G$19&lt;$A224),"",
IF($A224&lt;=G$14,((F$11-SUM(G$26:G223))*F$18/365)*(365/12),"")),"")</f>
        <v/>
      </c>
      <c r="G224" s="2" t="str">
        <f t="shared" si="161"/>
        <v/>
      </c>
      <c r="H224" s="21" t="str">
        <f t="shared" si="146"/>
        <v/>
      </c>
      <c r="I224" t="s">
        <v>55</v>
      </c>
      <c r="J224" s="45" t="str">
        <f t="shared" si="162"/>
        <v/>
      </c>
      <c r="K224" s="2" t="str">
        <f>IFERROR(IF(AND(COUNTBLANK(L$19)=0,L$19&lt;&gt;0,L$19&lt;$A224),"",
IF($A224&lt;=L$14,((K$11-SUM(L$26:L223))*K$18/365)*(365/12),"")),"")</f>
        <v/>
      </c>
      <c r="L224" s="2" t="str">
        <f t="shared" si="163"/>
        <v/>
      </c>
      <c r="M224" s="21" t="str">
        <f t="shared" si="147"/>
        <v/>
      </c>
      <c r="N224" t="s">
        <v>55</v>
      </c>
      <c r="O224" s="45" t="str">
        <f t="shared" si="164"/>
        <v/>
      </c>
      <c r="P224" s="2" t="str">
        <f>IFERROR(IF(AND(COUNTBLANK(Q$19)=0,Q$19&lt;&gt;0,Q$19&lt;$A224),"",
IF($A224&lt;=Q$14,((P$11-SUM(Q$26:Q223))*P$18/365)*(365/12),"")),"")</f>
        <v/>
      </c>
      <c r="Q224" s="2" t="str">
        <f t="shared" si="165"/>
        <v/>
      </c>
      <c r="R224" s="21" t="str">
        <f t="shared" si="148"/>
        <v/>
      </c>
      <c r="S224" t="s">
        <v>55</v>
      </c>
      <c r="T224" s="45" t="str">
        <f t="shared" si="166"/>
        <v/>
      </c>
      <c r="U224" s="2" t="str">
        <f>IFERROR(IF(AND(COUNTBLANK(V$19)=0,V$19&lt;&gt;0,V$19&lt;$A224),"",
IF($A224&lt;=V$14,((U$11-SUM(V$26:V223))*U$18/365)*(365/12),"")),"")</f>
        <v/>
      </c>
      <c r="V224" s="2" t="str">
        <f t="shared" si="167"/>
        <v/>
      </c>
      <c r="W224" s="21" t="str">
        <f t="shared" si="149"/>
        <v/>
      </c>
      <c r="X224" t="s">
        <v>55</v>
      </c>
      <c r="Y224" s="45" t="str">
        <f t="shared" si="168"/>
        <v/>
      </c>
      <c r="Z224" s="2" t="str">
        <f>IFERROR(IF(AND(COUNTBLANK(AA$19)=0,AA$19&lt;&gt;0,AA$19&lt;$A224),"",
IF($A224&lt;=AA$14,((Z$11-SUM(AA$26:AA223))*Z$18/365)*(365/12),"")),"")</f>
        <v/>
      </c>
      <c r="AA224" s="2" t="str">
        <f t="shared" si="169"/>
        <v/>
      </c>
      <c r="AB224" s="21" t="str">
        <f t="shared" si="150"/>
        <v/>
      </c>
      <c r="AC224" t="s">
        <v>55</v>
      </c>
      <c r="AD224" s="45" t="str">
        <f t="shared" si="170"/>
        <v/>
      </c>
      <c r="AE224" s="2" t="str">
        <f>IFERROR(IF(AND(COUNTBLANK(AF$19)=0,AF$19&lt;&gt;0,AF$19&lt;$A224),"",
IF($A224&lt;=AF$14,((AE$11-SUM(AF$26:AF223))*AE$18/365)*(365/12),"")),"")</f>
        <v/>
      </c>
      <c r="AF224" s="2" t="str">
        <f t="shared" si="171"/>
        <v/>
      </c>
      <c r="AG224" s="21" t="str">
        <f t="shared" si="151"/>
        <v/>
      </c>
      <c r="AH224" t="s">
        <v>55</v>
      </c>
      <c r="AI224" s="45" t="str">
        <f t="shared" si="172"/>
        <v/>
      </c>
      <c r="AJ224" s="2" t="str">
        <f>IFERROR(IF(AND(COUNTBLANK(AK$19)=0,AK$19&lt;&gt;0,AK$19&lt;$A224),"",
IF($A224&lt;=AK$14,((AJ$11-SUM(AK$26:AK223))*AJ$18/365)*(365/12),"")),"")</f>
        <v/>
      </c>
      <c r="AK224" s="2" t="str">
        <f t="shared" si="173"/>
        <v/>
      </c>
      <c r="AL224" s="21" t="str">
        <f t="shared" si="152"/>
        <v/>
      </c>
      <c r="AM224" t="s">
        <v>55</v>
      </c>
      <c r="AN224" s="45" t="str">
        <f t="shared" si="174"/>
        <v/>
      </c>
      <c r="AO224" s="2" t="str">
        <f>IFERROR(IF(AND(COUNTBLANK(AP$19)=0,AP$19&lt;&gt;0,AP$19&lt;$A224),"",
IF($A224&lt;=AP$14,((AO$11-SUM(AP$26:AP223))*AO$18/365)*(365/12),"")),"")</f>
        <v/>
      </c>
      <c r="AP224" s="2" t="str">
        <f t="shared" si="175"/>
        <v/>
      </c>
      <c r="AQ224" s="21" t="str">
        <f t="shared" si="153"/>
        <v/>
      </c>
      <c r="AR224" t="s">
        <v>55</v>
      </c>
      <c r="AS224" s="45" t="str">
        <f t="shared" si="176"/>
        <v/>
      </c>
      <c r="AT224" s="2" t="str">
        <f>IFERROR(IF(AND(COUNTBLANK(AU$19)=0,AU$19&lt;&gt;0,AU$19&lt;$A224),"",
IF($A224&lt;=AU$14,((AT$11-SUM(AU$26:AU223))*AT$18/365)*(365/12),"")),"")</f>
        <v/>
      </c>
      <c r="AU224" s="2" t="str">
        <f t="shared" si="177"/>
        <v/>
      </c>
      <c r="AV224" s="21" t="str">
        <f t="shared" si="154"/>
        <v/>
      </c>
      <c r="AW224" t="s">
        <v>55</v>
      </c>
      <c r="AX224" s="45" t="str">
        <f t="shared" si="178"/>
        <v/>
      </c>
      <c r="AY224" s="2" t="str">
        <f>IFERROR(IF(AND(COUNTBLANK(AZ$19)=0,AZ$19&lt;&gt;0,AZ$19&lt;$A224),"",
IF($A224&lt;=AZ$14,((AY$11-SUM(AZ$26:AZ223))*AY$18/365)*(365/12),"")),"")</f>
        <v/>
      </c>
      <c r="AZ224" s="2" t="str">
        <f t="shared" si="179"/>
        <v/>
      </c>
      <c r="BA224" s="21" t="str">
        <f t="shared" si="155"/>
        <v/>
      </c>
      <c r="BB224" t="s">
        <v>55</v>
      </c>
      <c r="BC224" s="45" t="str">
        <f t="shared" si="180"/>
        <v/>
      </c>
      <c r="BD224" s="2" t="str">
        <f>IFERROR(IF(AND(COUNTBLANK(BE$19)=0,BE$19&lt;&gt;0,BE$19&lt;$A224),"",
IF($A224&lt;=BE$14,((BD$11-SUM(BE$26:BE223))*BD$18/365)*(365/12),"")),"")</f>
        <v/>
      </c>
      <c r="BE224" s="2" t="str">
        <f t="shared" si="181"/>
        <v/>
      </c>
      <c r="BF224" s="21" t="str">
        <f t="shared" si="156"/>
        <v/>
      </c>
      <c r="BG224" t="s">
        <v>55</v>
      </c>
      <c r="BH224" s="45" t="str">
        <f t="shared" si="182"/>
        <v/>
      </c>
      <c r="BI224" s="2" t="str">
        <f>IFERROR(IF(AND(COUNTBLANK(BJ$19)=0,BJ$19&lt;&gt;0,BJ$19&lt;$A224),"",
IF($A224&lt;=BJ$14,((BI$11-SUM(BJ$26:BJ223))*BI$18/365)*(365/12),"")),"")</f>
        <v/>
      </c>
      <c r="BJ224" s="2" t="str">
        <f t="shared" si="183"/>
        <v/>
      </c>
      <c r="BK224" s="21" t="str">
        <f t="shared" si="157"/>
        <v/>
      </c>
      <c r="BL224" t="s">
        <v>55</v>
      </c>
      <c r="BM224" s="45" t="str">
        <f t="shared" si="184"/>
        <v/>
      </c>
      <c r="BN224" s="2" t="str">
        <f>IFERROR(IF(AND(COUNTBLANK(BO$19)=0,BO$19&lt;&gt;0,BO$19&lt;$A224),"",
IF($A224&lt;=BO$14,((BN$11-SUM(BO$26:BO223))*BN$18/365)*(365/12),"")),"")</f>
        <v/>
      </c>
      <c r="BO224" s="2" t="str">
        <f t="shared" si="185"/>
        <v/>
      </c>
      <c r="BP224" s="21" t="str">
        <f t="shared" si="158"/>
        <v/>
      </c>
      <c r="BQ224" t="s">
        <v>55</v>
      </c>
      <c r="BR224" s="45" t="str">
        <f t="shared" si="186"/>
        <v/>
      </c>
      <c r="BS224" s="2" t="str">
        <f>IFERROR(IF(AND(COUNTBLANK(BT$19)=0,BT$19&lt;&gt;0,BT$19&lt;$A224),"",
IF($A224&lt;=BT$14,((BS$11-SUM(BT$26:BT223))*BS$18/365)*(365/12),"")),"")</f>
        <v/>
      </c>
      <c r="BT224" s="2" t="str">
        <f t="shared" si="187"/>
        <v/>
      </c>
      <c r="BU224" s="21" t="str">
        <f t="shared" si="159"/>
        <v/>
      </c>
      <c r="BV224" t="s">
        <v>55</v>
      </c>
      <c r="BW224" s="45" t="str">
        <f t="shared" si="188"/>
        <v/>
      </c>
      <c r="BX224" s="2" t="str">
        <f>IFERROR(IF(AND(COUNTBLANK(BY$19)=0,BY$19&lt;&gt;0,BY$19&lt;$A224),"",
IF($A224&lt;=BY$14,((BX$11-SUM(BY$26:BY223))*BX$18/365)*(365/12),"")),"")</f>
        <v/>
      </c>
      <c r="BY224" s="2" t="str">
        <f t="shared" si="189"/>
        <v/>
      </c>
      <c r="BZ224" s="21" t="str">
        <f t="shared" si="160"/>
        <v/>
      </c>
    </row>
    <row r="225" spans="1:78" s="2" customFormat="1" x14ac:dyDescent="0.3">
      <c r="A225" s="4">
        <f t="shared" si="190"/>
        <v>200</v>
      </c>
      <c r="B225" s="23">
        <f t="shared" si="144"/>
        <v>48630</v>
      </c>
      <c r="C225" s="24">
        <f t="shared" si="145"/>
        <v>55</v>
      </c>
      <c r="D225" t="s">
        <v>55</v>
      </c>
      <c r="E225" s="45" t="str">
        <f t="shared" si="191"/>
        <v/>
      </c>
      <c r="F225" s="2" t="str">
        <f>IFERROR(IF(AND(COUNTBLANK(G$19)=0,G$19&lt;&gt;0,G$19&lt;$A225),"",
IF($A225&lt;=G$14,((F$11-SUM(G$26:G224))*F$18/365)*(365/12),"")),"")</f>
        <v/>
      </c>
      <c r="G225" s="2" t="str">
        <f t="shared" si="161"/>
        <v/>
      </c>
      <c r="H225" s="21" t="str">
        <f t="shared" si="146"/>
        <v/>
      </c>
      <c r="I225" t="s">
        <v>55</v>
      </c>
      <c r="J225" s="45" t="str">
        <f t="shared" si="162"/>
        <v/>
      </c>
      <c r="K225" s="2" t="str">
        <f>IFERROR(IF(AND(COUNTBLANK(L$19)=0,L$19&lt;&gt;0,L$19&lt;$A225),"",
IF($A225&lt;=L$14,((K$11-SUM(L$26:L224))*K$18/365)*(365/12),"")),"")</f>
        <v/>
      </c>
      <c r="L225" s="2" t="str">
        <f t="shared" si="163"/>
        <v/>
      </c>
      <c r="M225" s="21" t="str">
        <f t="shared" si="147"/>
        <v/>
      </c>
      <c r="N225" t="s">
        <v>55</v>
      </c>
      <c r="O225" s="45" t="str">
        <f t="shared" si="164"/>
        <v/>
      </c>
      <c r="P225" s="2" t="str">
        <f>IFERROR(IF(AND(COUNTBLANK(Q$19)=0,Q$19&lt;&gt;0,Q$19&lt;$A225),"",
IF($A225&lt;=Q$14,((P$11-SUM(Q$26:Q224))*P$18/365)*(365/12),"")),"")</f>
        <v/>
      </c>
      <c r="Q225" s="2" t="str">
        <f t="shared" si="165"/>
        <v/>
      </c>
      <c r="R225" s="21" t="str">
        <f t="shared" si="148"/>
        <v/>
      </c>
      <c r="S225" t="s">
        <v>55</v>
      </c>
      <c r="T225" s="45" t="str">
        <f t="shared" si="166"/>
        <v/>
      </c>
      <c r="U225" s="2" t="str">
        <f>IFERROR(IF(AND(COUNTBLANK(V$19)=0,V$19&lt;&gt;0,V$19&lt;$A225),"",
IF($A225&lt;=V$14,((U$11-SUM(V$26:V224))*U$18/365)*(365/12),"")),"")</f>
        <v/>
      </c>
      <c r="V225" s="2" t="str">
        <f t="shared" si="167"/>
        <v/>
      </c>
      <c r="W225" s="21" t="str">
        <f t="shared" si="149"/>
        <v/>
      </c>
      <c r="X225" t="s">
        <v>55</v>
      </c>
      <c r="Y225" s="45" t="str">
        <f t="shared" si="168"/>
        <v/>
      </c>
      <c r="Z225" s="2" t="str">
        <f>IFERROR(IF(AND(COUNTBLANK(AA$19)=0,AA$19&lt;&gt;0,AA$19&lt;$A225),"",
IF($A225&lt;=AA$14,((Z$11-SUM(AA$26:AA224))*Z$18/365)*(365/12),"")),"")</f>
        <v/>
      </c>
      <c r="AA225" s="2" t="str">
        <f t="shared" si="169"/>
        <v/>
      </c>
      <c r="AB225" s="21" t="str">
        <f t="shared" si="150"/>
        <v/>
      </c>
      <c r="AC225" t="s">
        <v>55</v>
      </c>
      <c r="AD225" s="45" t="str">
        <f t="shared" si="170"/>
        <v/>
      </c>
      <c r="AE225" s="2" t="str">
        <f>IFERROR(IF(AND(COUNTBLANK(AF$19)=0,AF$19&lt;&gt;0,AF$19&lt;$A225),"",
IF($A225&lt;=AF$14,((AE$11-SUM(AF$26:AF224))*AE$18/365)*(365/12),"")),"")</f>
        <v/>
      </c>
      <c r="AF225" s="2" t="str">
        <f t="shared" si="171"/>
        <v/>
      </c>
      <c r="AG225" s="21" t="str">
        <f t="shared" si="151"/>
        <v/>
      </c>
      <c r="AH225" t="s">
        <v>55</v>
      </c>
      <c r="AI225" s="45" t="str">
        <f t="shared" si="172"/>
        <v/>
      </c>
      <c r="AJ225" s="2" t="str">
        <f>IFERROR(IF(AND(COUNTBLANK(AK$19)=0,AK$19&lt;&gt;0,AK$19&lt;$A225),"",
IF($A225&lt;=AK$14,((AJ$11-SUM(AK$26:AK224))*AJ$18/365)*(365/12),"")),"")</f>
        <v/>
      </c>
      <c r="AK225" s="2" t="str">
        <f t="shared" si="173"/>
        <v/>
      </c>
      <c r="AL225" s="21" t="str">
        <f t="shared" si="152"/>
        <v/>
      </c>
      <c r="AM225" t="s">
        <v>55</v>
      </c>
      <c r="AN225" s="45" t="str">
        <f t="shared" si="174"/>
        <v/>
      </c>
      <c r="AO225" s="2" t="str">
        <f>IFERROR(IF(AND(COUNTBLANK(AP$19)=0,AP$19&lt;&gt;0,AP$19&lt;$A225),"",
IF($A225&lt;=AP$14,((AO$11-SUM(AP$26:AP224))*AO$18/365)*(365/12),"")),"")</f>
        <v/>
      </c>
      <c r="AP225" s="2" t="str">
        <f t="shared" si="175"/>
        <v/>
      </c>
      <c r="AQ225" s="21" t="str">
        <f t="shared" si="153"/>
        <v/>
      </c>
      <c r="AR225" t="s">
        <v>55</v>
      </c>
      <c r="AS225" s="45" t="str">
        <f t="shared" si="176"/>
        <v/>
      </c>
      <c r="AT225" s="2" t="str">
        <f>IFERROR(IF(AND(COUNTBLANK(AU$19)=0,AU$19&lt;&gt;0,AU$19&lt;$A225),"",
IF($A225&lt;=AU$14,((AT$11-SUM(AU$26:AU224))*AT$18/365)*(365/12),"")),"")</f>
        <v/>
      </c>
      <c r="AU225" s="2" t="str">
        <f t="shared" si="177"/>
        <v/>
      </c>
      <c r="AV225" s="21" t="str">
        <f t="shared" si="154"/>
        <v/>
      </c>
      <c r="AW225" t="s">
        <v>55</v>
      </c>
      <c r="AX225" s="45" t="str">
        <f t="shared" si="178"/>
        <v/>
      </c>
      <c r="AY225" s="2" t="str">
        <f>IFERROR(IF(AND(COUNTBLANK(AZ$19)=0,AZ$19&lt;&gt;0,AZ$19&lt;$A225),"",
IF($A225&lt;=AZ$14,((AY$11-SUM(AZ$26:AZ224))*AY$18/365)*(365/12),"")),"")</f>
        <v/>
      </c>
      <c r="AZ225" s="2" t="str">
        <f t="shared" si="179"/>
        <v/>
      </c>
      <c r="BA225" s="21" t="str">
        <f t="shared" si="155"/>
        <v/>
      </c>
      <c r="BB225" t="s">
        <v>55</v>
      </c>
      <c r="BC225" s="45" t="str">
        <f t="shared" si="180"/>
        <v/>
      </c>
      <c r="BD225" s="2" t="str">
        <f>IFERROR(IF(AND(COUNTBLANK(BE$19)=0,BE$19&lt;&gt;0,BE$19&lt;$A225),"",
IF($A225&lt;=BE$14,((BD$11-SUM(BE$26:BE224))*BD$18/365)*(365/12),"")),"")</f>
        <v/>
      </c>
      <c r="BE225" s="2" t="str">
        <f t="shared" si="181"/>
        <v/>
      </c>
      <c r="BF225" s="21" t="str">
        <f t="shared" si="156"/>
        <v/>
      </c>
      <c r="BG225" t="s">
        <v>55</v>
      </c>
      <c r="BH225" s="45" t="str">
        <f t="shared" si="182"/>
        <v/>
      </c>
      <c r="BI225" s="2" t="str">
        <f>IFERROR(IF(AND(COUNTBLANK(BJ$19)=0,BJ$19&lt;&gt;0,BJ$19&lt;$A225),"",
IF($A225&lt;=BJ$14,((BI$11-SUM(BJ$26:BJ224))*BI$18/365)*(365/12),"")),"")</f>
        <v/>
      </c>
      <c r="BJ225" s="2" t="str">
        <f t="shared" si="183"/>
        <v/>
      </c>
      <c r="BK225" s="21" t="str">
        <f t="shared" si="157"/>
        <v/>
      </c>
      <c r="BL225" t="s">
        <v>55</v>
      </c>
      <c r="BM225" s="45" t="str">
        <f t="shared" si="184"/>
        <v/>
      </c>
      <c r="BN225" s="2" t="str">
        <f>IFERROR(IF(AND(COUNTBLANK(BO$19)=0,BO$19&lt;&gt;0,BO$19&lt;$A225),"",
IF($A225&lt;=BO$14,((BN$11-SUM(BO$26:BO224))*BN$18/365)*(365/12),"")),"")</f>
        <v/>
      </c>
      <c r="BO225" s="2" t="str">
        <f t="shared" si="185"/>
        <v/>
      </c>
      <c r="BP225" s="21" t="str">
        <f t="shared" si="158"/>
        <v/>
      </c>
      <c r="BQ225" t="s">
        <v>55</v>
      </c>
      <c r="BR225" s="45" t="str">
        <f t="shared" si="186"/>
        <v/>
      </c>
      <c r="BS225" s="2" t="str">
        <f>IFERROR(IF(AND(COUNTBLANK(BT$19)=0,BT$19&lt;&gt;0,BT$19&lt;$A225),"",
IF($A225&lt;=BT$14,((BS$11-SUM(BT$26:BT224))*BS$18/365)*(365/12),"")),"")</f>
        <v/>
      </c>
      <c r="BT225" s="2" t="str">
        <f t="shared" si="187"/>
        <v/>
      </c>
      <c r="BU225" s="21" t="str">
        <f t="shared" si="159"/>
        <v/>
      </c>
      <c r="BV225" t="s">
        <v>55</v>
      </c>
      <c r="BW225" s="45" t="str">
        <f t="shared" si="188"/>
        <v/>
      </c>
      <c r="BX225" s="2" t="str">
        <f>IFERROR(IF(AND(COUNTBLANK(BY$19)=0,BY$19&lt;&gt;0,BY$19&lt;$A225),"",
IF($A225&lt;=BY$14,((BX$11-SUM(BY$26:BY224))*BX$18/365)*(365/12),"")),"")</f>
        <v/>
      </c>
      <c r="BY225" s="2" t="str">
        <f t="shared" si="189"/>
        <v/>
      </c>
      <c r="BZ225" s="21" t="str">
        <f t="shared" si="160"/>
        <v/>
      </c>
    </row>
    <row r="226" spans="1:78" s="2" customFormat="1" x14ac:dyDescent="0.3">
      <c r="A226" s="4">
        <f t="shared" si="190"/>
        <v>201</v>
      </c>
      <c r="B226" s="23">
        <f t="shared" si="144"/>
        <v>48658</v>
      </c>
      <c r="C226" s="24">
        <f t="shared" si="145"/>
        <v>55</v>
      </c>
      <c r="D226" t="s">
        <v>55</v>
      </c>
      <c r="E226" s="45" t="str">
        <f t="shared" si="191"/>
        <v/>
      </c>
      <c r="F226" s="2" t="str">
        <f>IFERROR(IF(AND(COUNTBLANK(G$19)=0,G$19&lt;&gt;0,G$19&lt;$A226),"",
IF($A226&lt;=G$14,((F$11-SUM(G$26:G225))*F$18/365)*(365/12),"")),"")</f>
        <v/>
      </c>
      <c r="G226" s="2" t="str">
        <f t="shared" si="161"/>
        <v/>
      </c>
      <c r="H226" s="21" t="str">
        <f t="shared" si="146"/>
        <v/>
      </c>
      <c r="I226" t="s">
        <v>55</v>
      </c>
      <c r="J226" s="45" t="str">
        <f t="shared" si="162"/>
        <v/>
      </c>
      <c r="K226" s="2" t="str">
        <f>IFERROR(IF(AND(COUNTBLANK(L$19)=0,L$19&lt;&gt;0,L$19&lt;$A226),"",
IF($A226&lt;=L$14,((K$11-SUM(L$26:L225))*K$18/365)*(365/12),"")),"")</f>
        <v/>
      </c>
      <c r="L226" s="2" t="str">
        <f t="shared" si="163"/>
        <v/>
      </c>
      <c r="M226" s="21" t="str">
        <f t="shared" si="147"/>
        <v/>
      </c>
      <c r="N226" t="s">
        <v>55</v>
      </c>
      <c r="O226" s="45" t="str">
        <f t="shared" si="164"/>
        <v/>
      </c>
      <c r="P226" s="2" t="str">
        <f>IFERROR(IF(AND(COUNTBLANK(Q$19)=0,Q$19&lt;&gt;0,Q$19&lt;$A226),"",
IF($A226&lt;=Q$14,((P$11-SUM(Q$26:Q225))*P$18/365)*(365/12),"")),"")</f>
        <v/>
      </c>
      <c r="Q226" s="2" t="str">
        <f t="shared" si="165"/>
        <v/>
      </c>
      <c r="R226" s="21" t="str">
        <f t="shared" si="148"/>
        <v/>
      </c>
      <c r="S226" t="s">
        <v>55</v>
      </c>
      <c r="T226" s="45" t="str">
        <f t="shared" si="166"/>
        <v/>
      </c>
      <c r="U226" s="2" t="str">
        <f>IFERROR(IF(AND(COUNTBLANK(V$19)=0,V$19&lt;&gt;0,V$19&lt;$A226),"",
IF($A226&lt;=V$14,((U$11-SUM(V$26:V225))*U$18/365)*(365/12),"")),"")</f>
        <v/>
      </c>
      <c r="V226" s="2" t="str">
        <f t="shared" si="167"/>
        <v/>
      </c>
      <c r="W226" s="21" t="str">
        <f t="shared" si="149"/>
        <v/>
      </c>
      <c r="X226" t="s">
        <v>55</v>
      </c>
      <c r="Y226" s="45" t="str">
        <f t="shared" si="168"/>
        <v/>
      </c>
      <c r="Z226" s="2" t="str">
        <f>IFERROR(IF(AND(COUNTBLANK(AA$19)=0,AA$19&lt;&gt;0,AA$19&lt;$A226),"",
IF($A226&lt;=AA$14,((Z$11-SUM(AA$26:AA225))*Z$18/365)*(365/12),"")),"")</f>
        <v/>
      </c>
      <c r="AA226" s="2" t="str">
        <f t="shared" si="169"/>
        <v/>
      </c>
      <c r="AB226" s="21" t="str">
        <f t="shared" si="150"/>
        <v/>
      </c>
      <c r="AC226" t="s">
        <v>55</v>
      </c>
      <c r="AD226" s="45" t="str">
        <f t="shared" si="170"/>
        <v/>
      </c>
      <c r="AE226" s="2" t="str">
        <f>IFERROR(IF(AND(COUNTBLANK(AF$19)=0,AF$19&lt;&gt;0,AF$19&lt;$A226),"",
IF($A226&lt;=AF$14,((AE$11-SUM(AF$26:AF225))*AE$18/365)*(365/12),"")),"")</f>
        <v/>
      </c>
      <c r="AF226" s="2" t="str">
        <f t="shared" si="171"/>
        <v/>
      </c>
      <c r="AG226" s="21" t="str">
        <f t="shared" si="151"/>
        <v/>
      </c>
      <c r="AH226" t="s">
        <v>55</v>
      </c>
      <c r="AI226" s="45" t="str">
        <f t="shared" si="172"/>
        <v/>
      </c>
      <c r="AJ226" s="2" t="str">
        <f>IFERROR(IF(AND(COUNTBLANK(AK$19)=0,AK$19&lt;&gt;0,AK$19&lt;$A226),"",
IF($A226&lt;=AK$14,((AJ$11-SUM(AK$26:AK225))*AJ$18/365)*(365/12),"")),"")</f>
        <v/>
      </c>
      <c r="AK226" s="2" t="str">
        <f t="shared" si="173"/>
        <v/>
      </c>
      <c r="AL226" s="21" t="str">
        <f t="shared" si="152"/>
        <v/>
      </c>
      <c r="AM226" t="s">
        <v>55</v>
      </c>
      <c r="AN226" s="45" t="str">
        <f t="shared" si="174"/>
        <v/>
      </c>
      <c r="AO226" s="2" t="str">
        <f>IFERROR(IF(AND(COUNTBLANK(AP$19)=0,AP$19&lt;&gt;0,AP$19&lt;$A226),"",
IF($A226&lt;=AP$14,((AO$11-SUM(AP$26:AP225))*AO$18/365)*(365/12),"")),"")</f>
        <v/>
      </c>
      <c r="AP226" s="2" t="str">
        <f t="shared" si="175"/>
        <v/>
      </c>
      <c r="AQ226" s="21" t="str">
        <f t="shared" si="153"/>
        <v/>
      </c>
      <c r="AR226" t="s">
        <v>55</v>
      </c>
      <c r="AS226" s="45" t="str">
        <f t="shared" si="176"/>
        <v/>
      </c>
      <c r="AT226" s="2" t="str">
        <f>IFERROR(IF(AND(COUNTBLANK(AU$19)=0,AU$19&lt;&gt;0,AU$19&lt;$A226),"",
IF($A226&lt;=AU$14,((AT$11-SUM(AU$26:AU225))*AT$18/365)*(365/12),"")),"")</f>
        <v/>
      </c>
      <c r="AU226" s="2" t="str">
        <f t="shared" si="177"/>
        <v/>
      </c>
      <c r="AV226" s="21" t="str">
        <f t="shared" si="154"/>
        <v/>
      </c>
      <c r="AW226" t="s">
        <v>55</v>
      </c>
      <c r="AX226" s="45" t="str">
        <f t="shared" si="178"/>
        <v/>
      </c>
      <c r="AY226" s="2" t="str">
        <f>IFERROR(IF(AND(COUNTBLANK(AZ$19)=0,AZ$19&lt;&gt;0,AZ$19&lt;$A226),"",
IF($A226&lt;=AZ$14,((AY$11-SUM(AZ$26:AZ225))*AY$18/365)*(365/12),"")),"")</f>
        <v/>
      </c>
      <c r="AZ226" s="2" t="str">
        <f t="shared" si="179"/>
        <v/>
      </c>
      <c r="BA226" s="21" t="str">
        <f t="shared" si="155"/>
        <v/>
      </c>
      <c r="BB226" t="s">
        <v>55</v>
      </c>
      <c r="BC226" s="45" t="str">
        <f t="shared" si="180"/>
        <v/>
      </c>
      <c r="BD226" s="2" t="str">
        <f>IFERROR(IF(AND(COUNTBLANK(BE$19)=0,BE$19&lt;&gt;0,BE$19&lt;$A226),"",
IF($A226&lt;=BE$14,((BD$11-SUM(BE$26:BE225))*BD$18/365)*(365/12),"")),"")</f>
        <v/>
      </c>
      <c r="BE226" s="2" t="str">
        <f t="shared" si="181"/>
        <v/>
      </c>
      <c r="BF226" s="21" t="str">
        <f t="shared" si="156"/>
        <v/>
      </c>
      <c r="BG226" t="s">
        <v>55</v>
      </c>
      <c r="BH226" s="45" t="str">
        <f t="shared" si="182"/>
        <v/>
      </c>
      <c r="BI226" s="2" t="str">
        <f>IFERROR(IF(AND(COUNTBLANK(BJ$19)=0,BJ$19&lt;&gt;0,BJ$19&lt;$A226),"",
IF($A226&lt;=BJ$14,((BI$11-SUM(BJ$26:BJ225))*BI$18/365)*(365/12),"")),"")</f>
        <v/>
      </c>
      <c r="BJ226" s="2" t="str">
        <f t="shared" si="183"/>
        <v/>
      </c>
      <c r="BK226" s="21" t="str">
        <f t="shared" si="157"/>
        <v/>
      </c>
      <c r="BL226" t="s">
        <v>55</v>
      </c>
      <c r="BM226" s="45" t="str">
        <f t="shared" si="184"/>
        <v/>
      </c>
      <c r="BN226" s="2" t="str">
        <f>IFERROR(IF(AND(COUNTBLANK(BO$19)=0,BO$19&lt;&gt;0,BO$19&lt;$A226),"",
IF($A226&lt;=BO$14,((BN$11-SUM(BO$26:BO225))*BN$18/365)*(365/12),"")),"")</f>
        <v/>
      </c>
      <c r="BO226" s="2" t="str">
        <f t="shared" si="185"/>
        <v/>
      </c>
      <c r="BP226" s="21" t="str">
        <f t="shared" si="158"/>
        <v/>
      </c>
      <c r="BQ226" t="s">
        <v>55</v>
      </c>
      <c r="BR226" s="45" t="str">
        <f t="shared" si="186"/>
        <v/>
      </c>
      <c r="BS226" s="2" t="str">
        <f>IFERROR(IF(AND(COUNTBLANK(BT$19)=0,BT$19&lt;&gt;0,BT$19&lt;$A226),"",
IF($A226&lt;=BT$14,((BS$11-SUM(BT$26:BT225))*BS$18/365)*(365/12),"")),"")</f>
        <v/>
      </c>
      <c r="BT226" s="2" t="str">
        <f t="shared" si="187"/>
        <v/>
      </c>
      <c r="BU226" s="21" t="str">
        <f t="shared" si="159"/>
        <v/>
      </c>
      <c r="BV226" t="s">
        <v>55</v>
      </c>
      <c r="BW226" s="45" t="str">
        <f t="shared" si="188"/>
        <v/>
      </c>
      <c r="BX226" s="2" t="str">
        <f>IFERROR(IF(AND(COUNTBLANK(BY$19)=0,BY$19&lt;&gt;0,BY$19&lt;$A226),"",
IF($A226&lt;=BY$14,((BX$11-SUM(BY$26:BY225))*BX$18/365)*(365/12),"")),"")</f>
        <v/>
      </c>
      <c r="BY226" s="2" t="str">
        <f t="shared" si="189"/>
        <v/>
      </c>
      <c r="BZ226" s="21" t="str">
        <f t="shared" si="160"/>
        <v/>
      </c>
    </row>
    <row r="227" spans="1:78" s="2" customFormat="1" x14ac:dyDescent="0.3">
      <c r="A227" s="4">
        <f t="shared" si="190"/>
        <v>202</v>
      </c>
      <c r="B227" s="23">
        <f t="shared" si="144"/>
        <v>48689</v>
      </c>
      <c r="C227" s="24">
        <f t="shared" si="145"/>
        <v>55</v>
      </c>
      <c r="D227" t="s">
        <v>55</v>
      </c>
      <c r="E227" s="45" t="str">
        <f t="shared" si="191"/>
        <v/>
      </c>
      <c r="F227" s="2" t="str">
        <f>IFERROR(IF(AND(COUNTBLANK(G$19)=0,G$19&lt;&gt;0,G$19&lt;$A227),"",
IF($A227&lt;=G$14,((F$11-SUM(G$26:G226))*F$18/365)*(365/12),"")),"")</f>
        <v/>
      </c>
      <c r="G227" s="2" t="str">
        <f t="shared" si="161"/>
        <v/>
      </c>
      <c r="H227" s="21" t="str">
        <f t="shared" si="146"/>
        <v/>
      </c>
      <c r="I227" t="s">
        <v>55</v>
      </c>
      <c r="J227" s="45" t="str">
        <f t="shared" si="162"/>
        <v/>
      </c>
      <c r="K227" s="2" t="str">
        <f>IFERROR(IF(AND(COUNTBLANK(L$19)=0,L$19&lt;&gt;0,L$19&lt;$A227),"",
IF($A227&lt;=L$14,((K$11-SUM(L$26:L226))*K$18/365)*(365/12),"")),"")</f>
        <v/>
      </c>
      <c r="L227" s="2" t="str">
        <f t="shared" si="163"/>
        <v/>
      </c>
      <c r="M227" s="21" t="str">
        <f t="shared" si="147"/>
        <v/>
      </c>
      <c r="N227" t="s">
        <v>55</v>
      </c>
      <c r="O227" s="45" t="str">
        <f t="shared" si="164"/>
        <v/>
      </c>
      <c r="P227" s="2" t="str">
        <f>IFERROR(IF(AND(COUNTBLANK(Q$19)=0,Q$19&lt;&gt;0,Q$19&lt;$A227),"",
IF($A227&lt;=Q$14,((P$11-SUM(Q$26:Q226))*P$18/365)*(365/12),"")),"")</f>
        <v/>
      </c>
      <c r="Q227" s="2" t="str">
        <f t="shared" si="165"/>
        <v/>
      </c>
      <c r="R227" s="21" t="str">
        <f t="shared" si="148"/>
        <v/>
      </c>
      <c r="S227" t="s">
        <v>55</v>
      </c>
      <c r="T227" s="45" t="str">
        <f t="shared" si="166"/>
        <v/>
      </c>
      <c r="U227" s="2" t="str">
        <f>IFERROR(IF(AND(COUNTBLANK(V$19)=0,V$19&lt;&gt;0,V$19&lt;$A227),"",
IF($A227&lt;=V$14,((U$11-SUM(V$26:V226))*U$18/365)*(365/12),"")),"")</f>
        <v/>
      </c>
      <c r="V227" s="2" t="str">
        <f t="shared" si="167"/>
        <v/>
      </c>
      <c r="W227" s="21" t="str">
        <f t="shared" si="149"/>
        <v/>
      </c>
      <c r="X227" t="s">
        <v>55</v>
      </c>
      <c r="Y227" s="45" t="str">
        <f t="shared" si="168"/>
        <v/>
      </c>
      <c r="Z227" s="2" t="str">
        <f>IFERROR(IF(AND(COUNTBLANK(AA$19)=0,AA$19&lt;&gt;0,AA$19&lt;$A227),"",
IF($A227&lt;=AA$14,((Z$11-SUM(AA$26:AA226))*Z$18/365)*(365/12),"")),"")</f>
        <v/>
      </c>
      <c r="AA227" s="2" t="str">
        <f t="shared" si="169"/>
        <v/>
      </c>
      <c r="AB227" s="21" t="str">
        <f t="shared" si="150"/>
        <v/>
      </c>
      <c r="AC227" t="s">
        <v>55</v>
      </c>
      <c r="AD227" s="45" t="str">
        <f t="shared" si="170"/>
        <v/>
      </c>
      <c r="AE227" s="2" t="str">
        <f>IFERROR(IF(AND(COUNTBLANK(AF$19)=0,AF$19&lt;&gt;0,AF$19&lt;$A227),"",
IF($A227&lt;=AF$14,((AE$11-SUM(AF$26:AF226))*AE$18/365)*(365/12),"")),"")</f>
        <v/>
      </c>
      <c r="AF227" s="2" t="str">
        <f t="shared" si="171"/>
        <v/>
      </c>
      <c r="AG227" s="21" t="str">
        <f t="shared" si="151"/>
        <v/>
      </c>
      <c r="AH227" t="s">
        <v>55</v>
      </c>
      <c r="AI227" s="45" t="str">
        <f t="shared" si="172"/>
        <v/>
      </c>
      <c r="AJ227" s="2" t="str">
        <f>IFERROR(IF(AND(COUNTBLANK(AK$19)=0,AK$19&lt;&gt;0,AK$19&lt;$A227),"",
IF($A227&lt;=AK$14,((AJ$11-SUM(AK$26:AK226))*AJ$18/365)*(365/12),"")),"")</f>
        <v/>
      </c>
      <c r="AK227" s="2" t="str">
        <f t="shared" si="173"/>
        <v/>
      </c>
      <c r="AL227" s="21" t="str">
        <f t="shared" si="152"/>
        <v/>
      </c>
      <c r="AM227" t="s">
        <v>55</v>
      </c>
      <c r="AN227" s="45" t="str">
        <f t="shared" si="174"/>
        <v/>
      </c>
      <c r="AO227" s="2" t="str">
        <f>IFERROR(IF(AND(COUNTBLANK(AP$19)=0,AP$19&lt;&gt;0,AP$19&lt;$A227),"",
IF($A227&lt;=AP$14,((AO$11-SUM(AP$26:AP226))*AO$18/365)*(365/12),"")),"")</f>
        <v/>
      </c>
      <c r="AP227" s="2" t="str">
        <f t="shared" si="175"/>
        <v/>
      </c>
      <c r="AQ227" s="21" t="str">
        <f t="shared" si="153"/>
        <v/>
      </c>
      <c r="AR227" t="s">
        <v>55</v>
      </c>
      <c r="AS227" s="45" t="str">
        <f t="shared" si="176"/>
        <v/>
      </c>
      <c r="AT227" s="2" t="str">
        <f>IFERROR(IF(AND(COUNTBLANK(AU$19)=0,AU$19&lt;&gt;0,AU$19&lt;$A227),"",
IF($A227&lt;=AU$14,((AT$11-SUM(AU$26:AU226))*AT$18/365)*(365/12),"")),"")</f>
        <v/>
      </c>
      <c r="AU227" s="2" t="str">
        <f t="shared" si="177"/>
        <v/>
      </c>
      <c r="AV227" s="21" t="str">
        <f t="shared" si="154"/>
        <v/>
      </c>
      <c r="AW227" t="s">
        <v>55</v>
      </c>
      <c r="AX227" s="45" t="str">
        <f t="shared" si="178"/>
        <v/>
      </c>
      <c r="AY227" s="2" t="str">
        <f>IFERROR(IF(AND(COUNTBLANK(AZ$19)=0,AZ$19&lt;&gt;0,AZ$19&lt;$A227),"",
IF($A227&lt;=AZ$14,((AY$11-SUM(AZ$26:AZ226))*AY$18/365)*(365/12),"")),"")</f>
        <v/>
      </c>
      <c r="AZ227" s="2" t="str">
        <f t="shared" si="179"/>
        <v/>
      </c>
      <c r="BA227" s="21" t="str">
        <f t="shared" si="155"/>
        <v/>
      </c>
      <c r="BB227" t="s">
        <v>55</v>
      </c>
      <c r="BC227" s="45" t="str">
        <f t="shared" si="180"/>
        <v/>
      </c>
      <c r="BD227" s="2" t="str">
        <f>IFERROR(IF(AND(COUNTBLANK(BE$19)=0,BE$19&lt;&gt;0,BE$19&lt;$A227),"",
IF($A227&lt;=BE$14,((BD$11-SUM(BE$26:BE226))*BD$18/365)*(365/12),"")),"")</f>
        <v/>
      </c>
      <c r="BE227" s="2" t="str">
        <f t="shared" si="181"/>
        <v/>
      </c>
      <c r="BF227" s="21" t="str">
        <f t="shared" si="156"/>
        <v/>
      </c>
      <c r="BG227" t="s">
        <v>55</v>
      </c>
      <c r="BH227" s="45" t="str">
        <f t="shared" si="182"/>
        <v/>
      </c>
      <c r="BI227" s="2" t="str">
        <f>IFERROR(IF(AND(COUNTBLANK(BJ$19)=0,BJ$19&lt;&gt;0,BJ$19&lt;$A227),"",
IF($A227&lt;=BJ$14,((BI$11-SUM(BJ$26:BJ226))*BI$18/365)*(365/12),"")),"")</f>
        <v/>
      </c>
      <c r="BJ227" s="2" t="str">
        <f t="shared" si="183"/>
        <v/>
      </c>
      <c r="BK227" s="21" t="str">
        <f t="shared" si="157"/>
        <v/>
      </c>
      <c r="BL227" t="s">
        <v>55</v>
      </c>
      <c r="BM227" s="45" t="str">
        <f t="shared" si="184"/>
        <v/>
      </c>
      <c r="BN227" s="2" t="str">
        <f>IFERROR(IF(AND(COUNTBLANK(BO$19)=0,BO$19&lt;&gt;0,BO$19&lt;$A227),"",
IF($A227&lt;=BO$14,((BN$11-SUM(BO$26:BO226))*BN$18/365)*(365/12),"")),"")</f>
        <v/>
      </c>
      <c r="BO227" s="2" t="str">
        <f t="shared" si="185"/>
        <v/>
      </c>
      <c r="BP227" s="21" t="str">
        <f t="shared" si="158"/>
        <v/>
      </c>
      <c r="BQ227" t="s">
        <v>55</v>
      </c>
      <c r="BR227" s="45" t="str">
        <f t="shared" si="186"/>
        <v/>
      </c>
      <c r="BS227" s="2" t="str">
        <f>IFERROR(IF(AND(COUNTBLANK(BT$19)=0,BT$19&lt;&gt;0,BT$19&lt;$A227),"",
IF($A227&lt;=BT$14,((BS$11-SUM(BT$26:BT226))*BS$18/365)*(365/12),"")),"")</f>
        <v/>
      </c>
      <c r="BT227" s="2" t="str">
        <f t="shared" si="187"/>
        <v/>
      </c>
      <c r="BU227" s="21" t="str">
        <f t="shared" si="159"/>
        <v/>
      </c>
      <c r="BV227" t="s">
        <v>55</v>
      </c>
      <c r="BW227" s="45" t="str">
        <f t="shared" si="188"/>
        <v/>
      </c>
      <c r="BX227" s="2" t="str">
        <f>IFERROR(IF(AND(COUNTBLANK(BY$19)=0,BY$19&lt;&gt;0,BY$19&lt;$A227),"",
IF($A227&lt;=BY$14,((BX$11-SUM(BY$26:BY226))*BX$18/365)*(365/12),"")),"")</f>
        <v/>
      </c>
      <c r="BY227" s="2" t="str">
        <f t="shared" si="189"/>
        <v/>
      </c>
      <c r="BZ227" s="21" t="str">
        <f t="shared" si="160"/>
        <v/>
      </c>
    </row>
    <row r="228" spans="1:78" s="2" customFormat="1" x14ac:dyDescent="0.3">
      <c r="A228" s="4">
        <f t="shared" si="190"/>
        <v>203</v>
      </c>
      <c r="B228" s="23">
        <f t="shared" si="144"/>
        <v>48719</v>
      </c>
      <c r="C228" s="24">
        <f t="shared" si="145"/>
        <v>55</v>
      </c>
      <c r="D228" t="s">
        <v>55</v>
      </c>
      <c r="E228" s="45" t="str">
        <f t="shared" si="191"/>
        <v/>
      </c>
      <c r="F228" s="2" t="str">
        <f>IFERROR(IF(AND(COUNTBLANK(G$19)=0,G$19&lt;&gt;0,G$19&lt;$A228),"",
IF($A228&lt;=G$14,((F$11-SUM(G$26:G227))*F$18/365)*(365/12),"")),"")</f>
        <v/>
      </c>
      <c r="G228" s="2" t="str">
        <f t="shared" si="161"/>
        <v/>
      </c>
      <c r="H228" s="21" t="str">
        <f t="shared" si="146"/>
        <v/>
      </c>
      <c r="I228" t="s">
        <v>55</v>
      </c>
      <c r="J228" s="45" t="str">
        <f t="shared" si="162"/>
        <v/>
      </c>
      <c r="K228" s="2" t="str">
        <f>IFERROR(IF(AND(COUNTBLANK(L$19)=0,L$19&lt;&gt;0,L$19&lt;$A228),"",
IF($A228&lt;=L$14,((K$11-SUM(L$26:L227))*K$18/365)*(365/12),"")),"")</f>
        <v/>
      </c>
      <c r="L228" s="2" t="str">
        <f t="shared" si="163"/>
        <v/>
      </c>
      <c r="M228" s="21" t="str">
        <f t="shared" si="147"/>
        <v/>
      </c>
      <c r="N228" t="s">
        <v>55</v>
      </c>
      <c r="O228" s="45" t="str">
        <f t="shared" si="164"/>
        <v/>
      </c>
      <c r="P228" s="2" t="str">
        <f>IFERROR(IF(AND(COUNTBLANK(Q$19)=0,Q$19&lt;&gt;0,Q$19&lt;$A228),"",
IF($A228&lt;=Q$14,((P$11-SUM(Q$26:Q227))*P$18/365)*(365/12),"")),"")</f>
        <v/>
      </c>
      <c r="Q228" s="2" t="str">
        <f t="shared" si="165"/>
        <v/>
      </c>
      <c r="R228" s="21" t="str">
        <f t="shared" si="148"/>
        <v/>
      </c>
      <c r="S228" t="s">
        <v>55</v>
      </c>
      <c r="T228" s="45" t="str">
        <f t="shared" si="166"/>
        <v/>
      </c>
      <c r="U228" s="2" t="str">
        <f>IFERROR(IF(AND(COUNTBLANK(V$19)=0,V$19&lt;&gt;0,V$19&lt;$A228),"",
IF($A228&lt;=V$14,((U$11-SUM(V$26:V227))*U$18/365)*(365/12),"")),"")</f>
        <v/>
      </c>
      <c r="V228" s="2" t="str">
        <f t="shared" si="167"/>
        <v/>
      </c>
      <c r="W228" s="21" t="str">
        <f t="shared" si="149"/>
        <v/>
      </c>
      <c r="X228" t="s">
        <v>55</v>
      </c>
      <c r="Y228" s="45" t="str">
        <f t="shared" si="168"/>
        <v/>
      </c>
      <c r="Z228" s="2" t="str">
        <f>IFERROR(IF(AND(COUNTBLANK(AA$19)=0,AA$19&lt;&gt;0,AA$19&lt;$A228),"",
IF($A228&lt;=AA$14,((Z$11-SUM(AA$26:AA227))*Z$18/365)*(365/12),"")),"")</f>
        <v/>
      </c>
      <c r="AA228" s="2" t="str">
        <f t="shared" si="169"/>
        <v/>
      </c>
      <c r="AB228" s="21" t="str">
        <f t="shared" si="150"/>
        <v/>
      </c>
      <c r="AC228" t="s">
        <v>55</v>
      </c>
      <c r="AD228" s="45" t="str">
        <f t="shared" si="170"/>
        <v/>
      </c>
      <c r="AE228" s="2" t="str">
        <f>IFERROR(IF(AND(COUNTBLANK(AF$19)=0,AF$19&lt;&gt;0,AF$19&lt;$A228),"",
IF($A228&lt;=AF$14,((AE$11-SUM(AF$26:AF227))*AE$18/365)*(365/12),"")),"")</f>
        <v/>
      </c>
      <c r="AF228" s="2" t="str">
        <f t="shared" si="171"/>
        <v/>
      </c>
      <c r="AG228" s="21" t="str">
        <f t="shared" si="151"/>
        <v/>
      </c>
      <c r="AH228" t="s">
        <v>55</v>
      </c>
      <c r="AI228" s="45" t="str">
        <f t="shared" si="172"/>
        <v/>
      </c>
      <c r="AJ228" s="2" t="str">
        <f>IFERROR(IF(AND(COUNTBLANK(AK$19)=0,AK$19&lt;&gt;0,AK$19&lt;$A228),"",
IF($A228&lt;=AK$14,((AJ$11-SUM(AK$26:AK227))*AJ$18/365)*(365/12),"")),"")</f>
        <v/>
      </c>
      <c r="AK228" s="2" t="str">
        <f t="shared" si="173"/>
        <v/>
      </c>
      <c r="AL228" s="21" t="str">
        <f t="shared" si="152"/>
        <v/>
      </c>
      <c r="AM228" t="s">
        <v>55</v>
      </c>
      <c r="AN228" s="45" t="str">
        <f t="shared" si="174"/>
        <v/>
      </c>
      <c r="AO228" s="2" t="str">
        <f>IFERROR(IF(AND(COUNTBLANK(AP$19)=0,AP$19&lt;&gt;0,AP$19&lt;$A228),"",
IF($A228&lt;=AP$14,((AO$11-SUM(AP$26:AP227))*AO$18/365)*(365/12),"")),"")</f>
        <v/>
      </c>
      <c r="AP228" s="2" t="str">
        <f t="shared" si="175"/>
        <v/>
      </c>
      <c r="AQ228" s="21" t="str">
        <f t="shared" si="153"/>
        <v/>
      </c>
      <c r="AR228" t="s">
        <v>55</v>
      </c>
      <c r="AS228" s="45" t="str">
        <f t="shared" si="176"/>
        <v/>
      </c>
      <c r="AT228" s="2" t="str">
        <f>IFERROR(IF(AND(COUNTBLANK(AU$19)=0,AU$19&lt;&gt;0,AU$19&lt;$A228),"",
IF($A228&lt;=AU$14,((AT$11-SUM(AU$26:AU227))*AT$18/365)*(365/12),"")),"")</f>
        <v/>
      </c>
      <c r="AU228" s="2" t="str">
        <f t="shared" si="177"/>
        <v/>
      </c>
      <c r="AV228" s="21" t="str">
        <f t="shared" si="154"/>
        <v/>
      </c>
      <c r="AW228" t="s">
        <v>55</v>
      </c>
      <c r="AX228" s="45" t="str">
        <f t="shared" si="178"/>
        <v/>
      </c>
      <c r="AY228" s="2" t="str">
        <f>IFERROR(IF(AND(COUNTBLANK(AZ$19)=0,AZ$19&lt;&gt;0,AZ$19&lt;$A228),"",
IF($A228&lt;=AZ$14,((AY$11-SUM(AZ$26:AZ227))*AY$18/365)*(365/12),"")),"")</f>
        <v/>
      </c>
      <c r="AZ228" s="2" t="str">
        <f t="shared" si="179"/>
        <v/>
      </c>
      <c r="BA228" s="21" t="str">
        <f t="shared" si="155"/>
        <v/>
      </c>
      <c r="BB228" t="s">
        <v>55</v>
      </c>
      <c r="BC228" s="45" t="str">
        <f t="shared" si="180"/>
        <v/>
      </c>
      <c r="BD228" s="2" t="str">
        <f>IFERROR(IF(AND(COUNTBLANK(BE$19)=0,BE$19&lt;&gt;0,BE$19&lt;$A228),"",
IF($A228&lt;=BE$14,((BD$11-SUM(BE$26:BE227))*BD$18/365)*(365/12),"")),"")</f>
        <v/>
      </c>
      <c r="BE228" s="2" t="str">
        <f t="shared" si="181"/>
        <v/>
      </c>
      <c r="BF228" s="21" t="str">
        <f t="shared" si="156"/>
        <v/>
      </c>
      <c r="BG228" t="s">
        <v>55</v>
      </c>
      <c r="BH228" s="45" t="str">
        <f t="shared" si="182"/>
        <v/>
      </c>
      <c r="BI228" s="2" t="str">
        <f>IFERROR(IF(AND(COUNTBLANK(BJ$19)=0,BJ$19&lt;&gt;0,BJ$19&lt;$A228),"",
IF($A228&lt;=BJ$14,((BI$11-SUM(BJ$26:BJ227))*BI$18/365)*(365/12),"")),"")</f>
        <v/>
      </c>
      <c r="BJ228" s="2" t="str">
        <f t="shared" si="183"/>
        <v/>
      </c>
      <c r="BK228" s="21" t="str">
        <f t="shared" si="157"/>
        <v/>
      </c>
      <c r="BL228" t="s">
        <v>55</v>
      </c>
      <c r="BM228" s="45" t="str">
        <f t="shared" si="184"/>
        <v/>
      </c>
      <c r="BN228" s="2" t="str">
        <f>IFERROR(IF(AND(COUNTBLANK(BO$19)=0,BO$19&lt;&gt;0,BO$19&lt;$A228),"",
IF($A228&lt;=BO$14,((BN$11-SUM(BO$26:BO227))*BN$18/365)*(365/12),"")),"")</f>
        <v/>
      </c>
      <c r="BO228" s="2" t="str">
        <f t="shared" si="185"/>
        <v/>
      </c>
      <c r="BP228" s="21" t="str">
        <f t="shared" si="158"/>
        <v/>
      </c>
      <c r="BQ228" t="s">
        <v>55</v>
      </c>
      <c r="BR228" s="45" t="str">
        <f t="shared" si="186"/>
        <v/>
      </c>
      <c r="BS228" s="2" t="str">
        <f>IFERROR(IF(AND(COUNTBLANK(BT$19)=0,BT$19&lt;&gt;0,BT$19&lt;$A228),"",
IF($A228&lt;=BT$14,((BS$11-SUM(BT$26:BT227))*BS$18/365)*(365/12),"")),"")</f>
        <v/>
      </c>
      <c r="BT228" s="2" t="str">
        <f t="shared" si="187"/>
        <v/>
      </c>
      <c r="BU228" s="21" t="str">
        <f t="shared" si="159"/>
        <v/>
      </c>
      <c r="BV228" t="s">
        <v>55</v>
      </c>
      <c r="BW228" s="45" t="str">
        <f t="shared" si="188"/>
        <v/>
      </c>
      <c r="BX228" s="2" t="str">
        <f>IFERROR(IF(AND(COUNTBLANK(BY$19)=0,BY$19&lt;&gt;0,BY$19&lt;$A228),"",
IF($A228&lt;=BY$14,((BX$11-SUM(BY$26:BY227))*BX$18/365)*(365/12),"")),"")</f>
        <v/>
      </c>
      <c r="BY228" s="2" t="str">
        <f t="shared" si="189"/>
        <v/>
      </c>
      <c r="BZ228" s="21" t="str">
        <f t="shared" si="160"/>
        <v/>
      </c>
    </row>
    <row r="229" spans="1:78" s="2" customFormat="1" x14ac:dyDescent="0.3">
      <c r="A229" s="4">
        <f t="shared" si="190"/>
        <v>204</v>
      </c>
      <c r="B229" s="23">
        <f t="shared" si="144"/>
        <v>48750</v>
      </c>
      <c r="C229" s="24">
        <f t="shared" si="145"/>
        <v>55</v>
      </c>
      <c r="D229" t="s">
        <v>55</v>
      </c>
      <c r="E229" s="45" t="str">
        <f t="shared" si="191"/>
        <v/>
      </c>
      <c r="F229" s="2" t="str">
        <f>IFERROR(IF(AND(COUNTBLANK(G$19)=0,G$19&lt;&gt;0,G$19&lt;$A229),"",
IF($A229&lt;=G$14,((F$11-SUM(G$26:G228))*F$18/365)*(365/12),"")),"")</f>
        <v/>
      </c>
      <c r="G229" s="2" t="str">
        <f t="shared" si="161"/>
        <v/>
      </c>
      <c r="H229" s="21" t="str">
        <f t="shared" si="146"/>
        <v/>
      </c>
      <c r="I229" t="s">
        <v>55</v>
      </c>
      <c r="J229" s="45" t="str">
        <f t="shared" si="162"/>
        <v/>
      </c>
      <c r="K229" s="2" t="str">
        <f>IFERROR(IF(AND(COUNTBLANK(L$19)=0,L$19&lt;&gt;0,L$19&lt;$A229),"",
IF($A229&lt;=L$14,((K$11-SUM(L$26:L228))*K$18/365)*(365/12),"")),"")</f>
        <v/>
      </c>
      <c r="L229" s="2" t="str">
        <f t="shared" si="163"/>
        <v/>
      </c>
      <c r="M229" s="21" t="str">
        <f t="shared" si="147"/>
        <v/>
      </c>
      <c r="N229" t="s">
        <v>55</v>
      </c>
      <c r="O229" s="45" t="str">
        <f t="shared" si="164"/>
        <v/>
      </c>
      <c r="P229" s="2" t="str">
        <f>IFERROR(IF(AND(COUNTBLANK(Q$19)=0,Q$19&lt;&gt;0,Q$19&lt;$A229),"",
IF($A229&lt;=Q$14,((P$11-SUM(Q$26:Q228))*P$18/365)*(365/12),"")),"")</f>
        <v/>
      </c>
      <c r="Q229" s="2" t="str">
        <f t="shared" si="165"/>
        <v/>
      </c>
      <c r="R229" s="21" t="str">
        <f t="shared" si="148"/>
        <v/>
      </c>
      <c r="S229" t="s">
        <v>55</v>
      </c>
      <c r="T229" s="45" t="str">
        <f t="shared" si="166"/>
        <v/>
      </c>
      <c r="U229" s="2" t="str">
        <f>IFERROR(IF(AND(COUNTBLANK(V$19)=0,V$19&lt;&gt;0,V$19&lt;$A229),"",
IF($A229&lt;=V$14,((U$11-SUM(V$26:V228))*U$18/365)*(365/12),"")),"")</f>
        <v/>
      </c>
      <c r="V229" s="2" t="str">
        <f t="shared" si="167"/>
        <v/>
      </c>
      <c r="W229" s="21" t="str">
        <f t="shared" si="149"/>
        <v/>
      </c>
      <c r="X229" t="s">
        <v>55</v>
      </c>
      <c r="Y229" s="45" t="str">
        <f t="shared" si="168"/>
        <v/>
      </c>
      <c r="Z229" s="2" t="str">
        <f>IFERROR(IF(AND(COUNTBLANK(AA$19)=0,AA$19&lt;&gt;0,AA$19&lt;$A229),"",
IF($A229&lt;=AA$14,((Z$11-SUM(AA$26:AA228))*Z$18/365)*(365/12),"")),"")</f>
        <v/>
      </c>
      <c r="AA229" s="2" t="str">
        <f t="shared" si="169"/>
        <v/>
      </c>
      <c r="AB229" s="21" t="str">
        <f t="shared" si="150"/>
        <v/>
      </c>
      <c r="AC229" t="s">
        <v>55</v>
      </c>
      <c r="AD229" s="45" t="str">
        <f t="shared" si="170"/>
        <v/>
      </c>
      <c r="AE229" s="2" t="str">
        <f>IFERROR(IF(AND(COUNTBLANK(AF$19)=0,AF$19&lt;&gt;0,AF$19&lt;$A229),"",
IF($A229&lt;=AF$14,((AE$11-SUM(AF$26:AF228))*AE$18/365)*(365/12),"")),"")</f>
        <v/>
      </c>
      <c r="AF229" s="2" t="str">
        <f t="shared" si="171"/>
        <v/>
      </c>
      <c r="AG229" s="21" t="str">
        <f t="shared" si="151"/>
        <v/>
      </c>
      <c r="AH229" t="s">
        <v>55</v>
      </c>
      <c r="AI229" s="45" t="str">
        <f t="shared" si="172"/>
        <v/>
      </c>
      <c r="AJ229" s="2" t="str">
        <f>IFERROR(IF(AND(COUNTBLANK(AK$19)=0,AK$19&lt;&gt;0,AK$19&lt;$A229),"",
IF($A229&lt;=AK$14,((AJ$11-SUM(AK$26:AK228))*AJ$18/365)*(365/12),"")),"")</f>
        <v/>
      </c>
      <c r="AK229" s="2" t="str">
        <f t="shared" si="173"/>
        <v/>
      </c>
      <c r="AL229" s="21" t="str">
        <f t="shared" si="152"/>
        <v/>
      </c>
      <c r="AM229" t="s">
        <v>55</v>
      </c>
      <c r="AN229" s="45" t="str">
        <f t="shared" si="174"/>
        <v/>
      </c>
      <c r="AO229" s="2" t="str">
        <f>IFERROR(IF(AND(COUNTBLANK(AP$19)=0,AP$19&lt;&gt;0,AP$19&lt;$A229),"",
IF($A229&lt;=AP$14,((AO$11-SUM(AP$26:AP228))*AO$18/365)*(365/12),"")),"")</f>
        <v/>
      </c>
      <c r="AP229" s="2" t="str">
        <f t="shared" si="175"/>
        <v/>
      </c>
      <c r="AQ229" s="21" t="str">
        <f t="shared" si="153"/>
        <v/>
      </c>
      <c r="AR229" t="s">
        <v>55</v>
      </c>
      <c r="AS229" s="45" t="str">
        <f t="shared" si="176"/>
        <v/>
      </c>
      <c r="AT229" s="2" t="str">
        <f>IFERROR(IF(AND(COUNTBLANK(AU$19)=0,AU$19&lt;&gt;0,AU$19&lt;$A229),"",
IF($A229&lt;=AU$14,((AT$11-SUM(AU$26:AU228))*AT$18/365)*(365/12),"")),"")</f>
        <v/>
      </c>
      <c r="AU229" s="2" t="str">
        <f t="shared" si="177"/>
        <v/>
      </c>
      <c r="AV229" s="21" t="str">
        <f t="shared" si="154"/>
        <v/>
      </c>
      <c r="AW229" t="s">
        <v>55</v>
      </c>
      <c r="AX229" s="45" t="str">
        <f t="shared" si="178"/>
        <v/>
      </c>
      <c r="AY229" s="2" t="str">
        <f>IFERROR(IF(AND(COUNTBLANK(AZ$19)=0,AZ$19&lt;&gt;0,AZ$19&lt;$A229),"",
IF($A229&lt;=AZ$14,((AY$11-SUM(AZ$26:AZ228))*AY$18/365)*(365/12),"")),"")</f>
        <v/>
      </c>
      <c r="AZ229" s="2" t="str">
        <f t="shared" si="179"/>
        <v/>
      </c>
      <c r="BA229" s="21" t="str">
        <f t="shared" si="155"/>
        <v/>
      </c>
      <c r="BB229" t="s">
        <v>55</v>
      </c>
      <c r="BC229" s="45" t="str">
        <f t="shared" si="180"/>
        <v/>
      </c>
      <c r="BD229" s="2" t="str">
        <f>IFERROR(IF(AND(COUNTBLANK(BE$19)=0,BE$19&lt;&gt;0,BE$19&lt;$A229),"",
IF($A229&lt;=BE$14,((BD$11-SUM(BE$26:BE228))*BD$18/365)*(365/12),"")),"")</f>
        <v/>
      </c>
      <c r="BE229" s="2" t="str">
        <f t="shared" si="181"/>
        <v/>
      </c>
      <c r="BF229" s="21" t="str">
        <f t="shared" si="156"/>
        <v/>
      </c>
      <c r="BG229" t="s">
        <v>55</v>
      </c>
      <c r="BH229" s="45" t="str">
        <f t="shared" si="182"/>
        <v/>
      </c>
      <c r="BI229" s="2" t="str">
        <f>IFERROR(IF(AND(COUNTBLANK(BJ$19)=0,BJ$19&lt;&gt;0,BJ$19&lt;$A229),"",
IF($A229&lt;=BJ$14,((BI$11-SUM(BJ$26:BJ228))*BI$18/365)*(365/12),"")),"")</f>
        <v/>
      </c>
      <c r="BJ229" s="2" t="str">
        <f t="shared" si="183"/>
        <v/>
      </c>
      <c r="BK229" s="21" t="str">
        <f t="shared" si="157"/>
        <v/>
      </c>
      <c r="BL229" t="s">
        <v>55</v>
      </c>
      <c r="BM229" s="45" t="str">
        <f t="shared" si="184"/>
        <v/>
      </c>
      <c r="BN229" s="2" t="str">
        <f>IFERROR(IF(AND(COUNTBLANK(BO$19)=0,BO$19&lt;&gt;0,BO$19&lt;$A229),"",
IF($A229&lt;=BO$14,((BN$11-SUM(BO$26:BO228))*BN$18/365)*(365/12),"")),"")</f>
        <v/>
      </c>
      <c r="BO229" s="2" t="str">
        <f t="shared" si="185"/>
        <v/>
      </c>
      <c r="BP229" s="21" t="str">
        <f t="shared" si="158"/>
        <v/>
      </c>
      <c r="BQ229" t="s">
        <v>55</v>
      </c>
      <c r="BR229" s="45" t="str">
        <f t="shared" si="186"/>
        <v/>
      </c>
      <c r="BS229" s="2" t="str">
        <f>IFERROR(IF(AND(COUNTBLANK(BT$19)=0,BT$19&lt;&gt;0,BT$19&lt;$A229),"",
IF($A229&lt;=BT$14,((BS$11-SUM(BT$26:BT228))*BS$18/365)*(365/12),"")),"")</f>
        <v/>
      </c>
      <c r="BT229" s="2" t="str">
        <f t="shared" si="187"/>
        <v/>
      </c>
      <c r="BU229" s="21" t="str">
        <f t="shared" si="159"/>
        <v/>
      </c>
      <c r="BV229" t="s">
        <v>55</v>
      </c>
      <c r="BW229" s="45" t="str">
        <f t="shared" si="188"/>
        <v/>
      </c>
      <c r="BX229" s="2" t="str">
        <f>IFERROR(IF(AND(COUNTBLANK(BY$19)=0,BY$19&lt;&gt;0,BY$19&lt;$A229),"",
IF($A229&lt;=BY$14,((BX$11-SUM(BY$26:BY228))*BX$18/365)*(365/12),"")),"")</f>
        <v/>
      </c>
      <c r="BY229" s="2" t="str">
        <f t="shared" si="189"/>
        <v/>
      </c>
      <c r="BZ229" s="21" t="str">
        <f t="shared" si="160"/>
        <v/>
      </c>
    </row>
    <row r="230" spans="1:78" s="2" customFormat="1" x14ac:dyDescent="0.3">
      <c r="A230" s="4">
        <f t="shared" si="190"/>
        <v>205</v>
      </c>
      <c r="B230" s="23">
        <f t="shared" si="144"/>
        <v>48780</v>
      </c>
      <c r="C230" s="24">
        <f t="shared" si="145"/>
        <v>55</v>
      </c>
      <c r="D230" t="s">
        <v>55</v>
      </c>
      <c r="E230" s="45" t="str">
        <f t="shared" si="191"/>
        <v/>
      </c>
      <c r="F230" s="2" t="str">
        <f>IFERROR(IF(AND(COUNTBLANK(G$19)=0,G$19&lt;&gt;0,G$19&lt;$A230),"",
IF($A230&lt;=G$14,((F$11-SUM(G$26:G229))*F$18/365)*(365/12),"")),"")</f>
        <v/>
      </c>
      <c r="G230" s="2" t="str">
        <f t="shared" si="161"/>
        <v/>
      </c>
      <c r="H230" s="21" t="str">
        <f t="shared" si="146"/>
        <v/>
      </c>
      <c r="I230" t="s">
        <v>55</v>
      </c>
      <c r="J230" s="45" t="str">
        <f t="shared" si="162"/>
        <v/>
      </c>
      <c r="K230" s="2" t="str">
        <f>IFERROR(IF(AND(COUNTBLANK(L$19)=0,L$19&lt;&gt;0,L$19&lt;$A230),"",
IF($A230&lt;=L$14,((K$11-SUM(L$26:L229))*K$18/365)*(365/12),"")),"")</f>
        <v/>
      </c>
      <c r="L230" s="2" t="str">
        <f t="shared" si="163"/>
        <v/>
      </c>
      <c r="M230" s="21" t="str">
        <f t="shared" si="147"/>
        <v/>
      </c>
      <c r="N230" t="s">
        <v>55</v>
      </c>
      <c r="O230" s="45" t="str">
        <f t="shared" si="164"/>
        <v/>
      </c>
      <c r="P230" s="2" t="str">
        <f>IFERROR(IF(AND(COUNTBLANK(Q$19)=0,Q$19&lt;&gt;0,Q$19&lt;$A230),"",
IF($A230&lt;=Q$14,((P$11-SUM(Q$26:Q229))*P$18/365)*(365/12),"")),"")</f>
        <v/>
      </c>
      <c r="Q230" s="2" t="str">
        <f t="shared" si="165"/>
        <v/>
      </c>
      <c r="R230" s="21" t="str">
        <f t="shared" si="148"/>
        <v/>
      </c>
      <c r="S230" t="s">
        <v>55</v>
      </c>
      <c r="T230" s="45" t="str">
        <f t="shared" si="166"/>
        <v/>
      </c>
      <c r="U230" s="2" t="str">
        <f>IFERROR(IF(AND(COUNTBLANK(V$19)=0,V$19&lt;&gt;0,V$19&lt;$A230),"",
IF($A230&lt;=V$14,((U$11-SUM(V$26:V229))*U$18/365)*(365/12),"")),"")</f>
        <v/>
      </c>
      <c r="V230" s="2" t="str">
        <f t="shared" si="167"/>
        <v/>
      </c>
      <c r="W230" s="21" t="str">
        <f t="shared" si="149"/>
        <v/>
      </c>
      <c r="X230" t="s">
        <v>55</v>
      </c>
      <c r="Y230" s="45" t="str">
        <f t="shared" si="168"/>
        <v/>
      </c>
      <c r="Z230" s="2" t="str">
        <f>IFERROR(IF(AND(COUNTBLANK(AA$19)=0,AA$19&lt;&gt;0,AA$19&lt;$A230),"",
IF($A230&lt;=AA$14,((Z$11-SUM(AA$26:AA229))*Z$18/365)*(365/12),"")),"")</f>
        <v/>
      </c>
      <c r="AA230" s="2" t="str">
        <f t="shared" si="169"/>
        <v/>
      </c>
      <c r="AB230" s="21" t="str">
        <f t="shared" si="150"/>
        <v/>
      </c>
      <c r="AC230" t="s">
        <v>55</v>
      </c>
      <c r="AD230" s="45" t="str">
        <f t="shared" si="170"/>
        <v/>
      </c>
      <c r="AE230" s="2" t="str">
        <f>IFERROR(IF(AND(COUNTBLANK(AF$19)=0,AF$19&lt;&gt;0,AF$19&lt;$A230),"",
IF($A230&lt;=AF$14,((AE$11-SUM(AF$26:AF229))*AE$18/365)*(365/12),"")),"")</f>
        <v/>
      </c>
      <c r="AF230" s="2" t="str">
        <f t="shared" si="171"/>
        <v/>
      </c>
      <c r="AG230" s="21" t="str">
        <f t="shared" si="151"/>
        <v/>
      </c>
      <c r="AH230" t="s">
        <v>55</v>
      </c>
      <c r="AI230" s="45" t="str">
        <f t="shared" si="172"/>
        <v/>
      </c>
      <c r="AJ230" s="2" t="str">
        <f>IFERROR(IF(AND(COUNTBLANK(AK$19)=0,AK$19&lt;&gt;0,AK$19&lt;$A230),"",
IF($A230&lt;=AK$14,((AJ$11-SUM(AK$26:AK229))*AJ$18/365)*(365/12),"")),"")</f>
        <v/>
      </c>
      <c r="AK230" s="2" t="str">
        <f t="shared" si="173"/>
        <v/>
      </c>
      <c r="AL230" s="21" t="str">
        <f t="shared" si="152"/>
        <v/>
      </c>
      <c r="AM230" t="s">
        <v>55</v>
      </c>
      <c r="AN230" s="45" t="str">
        <f t="shared" si="174"/>
        <v/>
      </c>
      <c r="AO230" s="2" t="str">
        <f>IFERROR(IF(AND(COUNTBLANK(AP$19)=0,AP$19&lt;&gt;0,AP$19&lt;$A230),"",
IF($A230&lt;=AP$14,((AO$11-SUM(AP$26:AP229))*AO$18/365)*(365/12),"")),"")</f>
        <v/>
      </c>
      <c r="AP230" s="2" t="str">
        <f t="shared" si="175"/>
        <v/>
      </c>
      <c r="AQ230" s="21" t="str">
        <f t="shared" si="153"/>
        <v/>
      </c>
      <c r="AR230" t="s">
        <v>55</v>
      </c>
      <c r="AS230" s="45" t="str">
        <f t="shared" si="176"/>
        <v/>
      </c>
      <c r="AT230" s="2" t="str">
        <f>IFERROR(IF(AND(COUNTBLANK(AU$19)=0,AU$19&lt;&gt;0,AU$19&lt;$A230),"",
IF($A230&lt;=AU$14,((AT$11-SUM(AU$26:AU229))*AT$18/365)*(365/12),"")),"")</f>
        <v/>
      </c>
      <c r="AU230" s="2" t="str">
        <f t="shared" si="177"/>
        <v/>
      </c>
      <c r="AV230" s="21" t="str">
        <f t="shared" si="154"/>
        <v/>
      </c>
      <c r="AW230" t="s">
        <v>55</v>
      </c>
      <c r="AX230" s="45" t="str">
        <f t="shared" si="178"/>
        <v/>
      </c>
      <c r="AY230" s="2" t="str">
        <f>IFERROR(IF(AND(COUNTBLANK(AZ$19)=0,AZ$19&lt;&gt;0,AZ$19&lt;$A230),"",
IF($A230&lt;=AZ$14,((AY$11-SUM(AZ$26:AZ229))*AY$18/365)*(365/12),"")),"")</f>
        <v/>
      </c>
      <c r="AZ230" s="2" t="str">
        <f t="shared" si="179"/>
        <v/>
      </c>
      <c r="BA230" s="21" t="str">
        <f t="shared" si="155"/>
        <v/>
      </c>
      <c r="BB230" t="s">
        <v>55</v>
      </c>
      <c r="BC230" s="45" t="str">
        <f t="shared" si="180"/>
        <v/>
      </c>
      <c r="BD230" s="2" t="str">
        <f>IFERROR(IF(AND(COUNTBLANK(BE$19)=0,BE$19&lt;&gt;0,BE$19&lt;$A230),"",
IF($A230&lt;=BE$14,((BD$11-SUM(BE$26:BE229))*BD$18/365)*(365/12),"")),"")</f>
        <v/>
      </c>
      <c r="BE230" s="2" t="str">
        <f t="shared" si="181"/>
        <v/>
      </c>
      <c r="BF230" s="21" t="str">
        <f t="shared" si="156"/>
        <v/>
      </c>
      <c r="BG230" t="s">
        <v>55</v>
      </c>
      <c r="BH230" s="45" t="str">
        <f t="shared" si="182"/>
        <v/>
      </c>
      <c r="BI230" s="2" t="str">
        <f>IFERROR(IF(AND(COUNTBLANK(BJ$19)=0,BJ$19&lt;&gt;0,BJ$19&lt;$A230),"",
IF($A230&lt;=BJ$14,((BI$11-SUM(BJ$26:BJ229))*BI$18/365)*(365/12),"")),"")</f>
        <v/>
      </c>
      <c r="BJ230" s="2" t="str">
        <f t="shared" si="183"/>
        <v/>
      </c>
      <c r="BK230" s="21" t="str">
        <f t="shared" si="157"/>
        <v/>
      </c>
      <c r="BL230" t="s">
        <v>55</v>
      </c>
      <c r="BM230" s="45" t="str">
        <f t="shared" si="184"/>
        <v/>
      </c>
      <c r="BN230" s="2" t="str">
        <f>IFERROR(IF(AND(COUNTBLANK(BO$19)=0,BO$19&lt;&gt;0,BO$19&lt;$A230),"",
IF($A230&lt;=BO$14,((BN$11-SUM(BO$26:BO229))*BN$18/365)*(365/12),"")),"")</f>
        <v/>
      </c>
      <c r="BO230" s="2" t="str">
        <f t="shared" si="185"/>
        <v/>
      </c>
      <c r="BP230" s="21" t="str">
        <f t="shared" si="158"/>
        <v/>
      </c>
      <c r="BQ230" t="s">
        <v>55</v>
      </c>
      <c r="BR230" s="45" t="str">
        <f t="shared" si="186"/>
        <v/>
      </c>
      <c r="BS230" s="2" t="str">
        <f>IFERROR(IF(AND(COUNTBLANK(BT$19)=0,BT$19&lt;&gt;0,BT$19&lt;$A230),"",
IF($A230&lt;=BT$14,((BS$11-SUM(BT$26:BT229))*BS$18/365)*(365/12),"")),"")</f>
        <v/>
      </c>
      <c r="BT230" s="2" t="str">
        <f t="shared" si="187"/>
        <v/>
      </c>
      <c r="BU230" s="21" t="str">
        <f t="shared" si="159"/>
        <v/>
      </c>
      <c r="BV230" t="s">
        <v>55</v>
      </c>
      <c r="BW230" s="45" t="str">
        <f t="shared" si="188"/>
        <v/>
      </c>
      <c r="BX230" s="2" t="str">
        <f>IFERROR(IF(AND(COUNTBLANK(BY$19)=0,BY$19&lt;&gt;0,BY$19&lt;$A230),"",
IF($A230&lt;=BY$14,((BX$11-SUM(BY$26:BY229))*BX$18/365)*(365/12),"")),"")</f>
        <v/>
      </c>
      <c r="BY230" s="2" t="str">
        <f t="shared" si="189"/>
        <v/>
      </c>
      <c r="BZ230" s="21" t="str">
        <f t="shared" si="160"/>
        <v/>
      </c>
    </row>
    <row r="231" spans="1:78" s="2" customFormat="1" x14ac:dyDescent="0.3">
      <c r="A231" s="4">
        <f t="shared" si="190"/>
        <v>206</v>
      </c>
      <c r="B231" s="23">
        <f t="shared" si="144"/>
        <v>48811</v>
      </c>
      <c r="C231" s="24">
        <f t="shared" si="145"/>
        <v>55</v>
      </c>
      <c r="D231" t="s">
        <v>55</v>
      </c>
      <c r="E231" s="45" t="str">
        <f t="shared" si="191"/>
        <v/>
      </c>
      <c r="F231" s="2" t="str">
        <f>IFERROR(IF(AND(COUNTBLANK(G$19)=0,G$19&lt;&gt;0,G$19&lt;$A231),"",
IF($A231&lt;=G$14,((F$11-SUM(G$26:G230))*F$18/365)*(365/12),"")),"")</f>
        <v/>
      </c>
      <c r="G231" s="2" t="str">
        <f t="shared" si="161"/>
        <v/>
      </c>
      <c r="H231" s="21" t="str">
        <f t="shared" si="146"/>
        <v/>
      </c>
      <c r="I231" t="s">
        <v>55</v>
      </c>
      <c r="J231" s="45" t="str">
        <f t="shared" si="162"/>
        <v/>
      </c>
      <c r="K231" s="2" t="str">
        <f>IFERROR(IF(AND(COUNTBLANK(L$19)=0,L$19&lt;&gt;0,L$19&lt;$A231),"",
IF($A231&lt;=L$14,((K$11-SUM(L$26:L230))*K$18/365)*(365/12),"")),"")</f>
        <v/>
      </c>
      <c r="L231" s="2" t="str">
        <f t="shared" si="163"/>
        <v/>
      </c>
      <c r="M231" s="21" t="str">
        <f t="shared" si="147"/>
        <v/>
      </c>
      <c r="N231" t="s">
        <v>55</v>
      </c>
      <c r="O231" s="45" t="str">
        <f t="shared" si="164"/>
        <v/>
      </c>
      <c r="P231" s="2" t="str">
        <f>IFERROR(IF(AND(COUNTBLANK(Q$19)=0,Q$19&lt;&gt;0,Q$19&lt;$A231),"",
IF($A231&lt;=Q$14,((P$11-SUM(Q$26:Q230))*P$18/365)*(365/12),"")),"")</f>
        <v/>
      </c>
      <c r="Q231" s="2" t="str">
        <f t="shared" si="165"/>
        <v/>
      </c>
      <c r="R231" s="21" t="str">
        <f t="shared" si="148"/>
        <v/>
      </c>
      <c r="S231" t="s">
        <v>55</v>
      </c>
      <c r="T231" s="45" t="str">
        <f t="shared" si="166"/>
        <v/>
      </c>
      <c r="U231" s="2" t="str">
        <f>IFERROR(IF(AND(COUNTBLANK(V$19)=0,V$19&lt;&gt;0,V$19&lt;$A231),"",
IF($A231&lt;=V$14,((U$11-SUM(V$26:V230))*U$18/365)*(365/12),"")),"")</f>
        <v/>
      </c>
      <c r="V231" s="2" t="str">
        <f t="shared" si="167"/>
        <v/>
      </c>
      <c r="W231" s="21" t="str">
        <f t="shared" si="149"/>
        <v/>
      </c>
      <c r="X231" t="s">
        <v>55</v>
      </c>
      <c r="Y231" s="45" t="str">
        <f t="shared" si="168"/>
        <v/>
      </c>
      <c r="Z231" s="2" t="str">
        <f>IFERROR(IF(AND(COUNTBLANK(AA$19)=0,AA$19&lt;&gt;0,AA$19&lt;$A231),"",
IF($A231&lt;=AA$14,((Z$11-SUM(AA$26:AA230))*Z$18/365)*(365/12),"")),"")</f>
        <v/>
      </c>
      <c r="AA231" s="2" t="str">
        <f t="shared" si="169"/>
        <v/>
      </c>
      <c r="AB231" s="21" t="str">
        <f t="shared" si="150"/>
        <v/>
      </c>
      <c r="AC231" t="s">
        <v>55</v>
      </c>
      <c r="AD231" s="45" t="str">
        <f t="shared" si="170"/>
        <v/>
      </c>
      <c r="AE231" s="2" t="str">
        <f>IFERROR(IF(AND(COUNTBLANK(AF$19)=0,AF$19&lt;&gt;0,AF$19&lt;$A231),"",
IF($A231&lt;=AF$14,((AE$11-SUM(AF$26:AF230))*AE$18/365)*(365/12),"")),"")</f>
        <v/>
      </c>
      <c r="AF231" s="2" t="str">
        <f t="shared" si="171"/>
        <v/>
      </c>
      <c r="AG231" s="21" t="str">
        <f t="shared" si="151"/>
        <v/>
      </c>
      <c r="AH231" t="s">
        <v>55</v>
      </c>
      <c r="AI231" s="45" t="str">
        <f t="shared" si="172"/>
        <v/>
      </c>
      <c r="AJ231" s="2" t="str">
        <f>IFERROR(IF(AND(COUNTBLANK(AK$19)=0,AK$19&lt;&gt;0,AK$19&lt;$A231),"",
IF($A231&lt;=AK$14,((AJ$11-SUM(AK$26:AK230))*AJ$18/365)*(365/12),"")),"")</f>
        <v/>
      </c>
      <c r="AK231" s="2" t="str">
        <f t="shared" si="173"/>
        <v/>
      </c>
      <c r="AL231" s="21" t="str">
        <f t="shared" si="152"/>
        <v/>
      </c>
      <c r="AM231" t="s">
        <v>55</v>
      </c>
      <c r="AN231" s="45" t="str">
        <f t="shared" si="174"/>
        <v/>
      </c>
      <c r="AO231" s="2" t="str">
        <f>IFERROR(IF(AND(COUNTBLANK(AP$19)=0,AP$19&lt;&gt;0,AP$19&lt;$A231),"",
IF($A231&lt;=AP$14,((AO$11-SUM(AP$26:AP230))*AO$18/365)*(365/12),"")),"")</f>
        <v/>
      </c>
      <c r="AP231" s="2" t="str">
        <f t="shared" si="175"/>
        <v/>
      </c>
      <c r="AQ231" s="21" t="str">
        <f t="shared" si="153"/>
        <v/>
      </c>
      <c r="AR231" t="s">
        <v>55</v>
      </c>
      <c r="AS231" s="45" t="str">
        <f t="shared" si="176"/>
        <v/>
      </c>
      <c r="AT231" s="2" t="str">
        <f>IFERROR(IF(AND(COUNTBLANK(AU$19)=0,AU$19&lt;&gt;0,AU$19&lt;$A231),"",
IF($A231&lt;=AU$14,((AT$11-SUM(AU$26:AU230))*AT$18/365)*(365/12),"")),"")</f>
        <v/>
      </c>
      <c r="AU231" s="2" t="str">
        <f t="shared" si="177"/>
        <v/>
      </c>
      <c r="AV231" s="21" t="str">
        <f t="shared" si="154"/>
        <v/>
      </c>
      <c r="AW231" t="s">
        <v>55</v>
      </c>
      <c r="AX231" s="45" t="str">
        <f t="shared" si="178"/>
        <v/>
      </c>
      <c r="AY231" s="2" t="str">
        <f>IFERROR(IF(AND(COUNTBLANK(AZ$19)=0,AZ$19&lt;&gt;0,AZ$19&lt;$A231),"",
IF($A231&lt;=AZ$14,((AY$11-SUM(AZ$26:AZ230))*AY$18/365)*(365/12),"")),"")</f>
        <v/>
      </c>
      <c r="AZ231" s="2" t="str">
        <f t="shared" si="179"/>
        <v/>
      </c>
      <c r="BA231" s="21" t="str">
        <f t="shared" si="155"/>
        <v/>
      </c>
      <c r="BB231" t="s">
        <v>55</v>
      </c>
      <c r="BC231" s="45" t="str">
        <f t="shared" si="180"/>
        <v/>
      </c>
      <c r="BD231" s="2" t="str">
        <f>IFERROR(IF(AND(COUNTBLANK(BE$19)=0,BE$19&lt;&gt;0,BE$19&lt;$A231),"",
IF($A231&lt;=BE$14,((BD$11-SUM(BE$26:BE230))*BD$18/365)*(365/12),"")),"")</f>
        <v/>
      </c>
      <c r="BE231" s="2" t="str">
        <f t="shared" si="181"/>
        <v/>
      </c>
      <c r="BF231" s="21" t="str">
        <f t="shared" si="156"/>
        <v/>
      </c>
      <c r="BG231" t="s">
        <v>55</v>
      </c>
      <c r="BH231" s="45" t="str">
        <f t="shared" si="182"/>
        <v/>
      </c>
      <c r="BI231" s="2" t="str">
        <f>IFERROR(IF(AND(COUNTBLANK(BJ$19)=0,BJ$19&lt;&gt;0,BJ$19&lt;$A231),"",
IF($A231&lt;=BJ$14,((BI$11-SUM(BJ$26:BJ230))*BI$18/365)*(365/12),"")),"")</f>
        <v/>
      </c>
      <c r="BJ231" s="2" t="str">
        <f t="shared" si="183"/>
        <v/>
      </c>
      <c r="BK231" s="21" t="str">
        <f t="shared" si="157"/>
        <v/>
      </c>
      <c r="BL231" t="s">
        <v>55</v>
      </c>
      <c r="BM231" s="45" t="str">
        <f t="shared" si="184"/>
        <v/>
      </c>
      <c r="BN231" s="2" t="str">
        <f>IFERROR(IF(AND(COUNTBLANK(BO$19)=0,BO$19&lt;&gt;0,BO$19&lt;$A231),"",
IF($A231&lt;=BO$14,((BN$11-SUM(BO$26:BO230))*BN$18/365)*(365/12),"")),"")</f>
        <v/>
      </c>
      <c r="BO231" s="2" t="str">
        <f t="shared" si="185"/>
        <v/>
      </c>
      <c r="BP231" s="21" t="str">
        <f t="shared" si="158"/>
        <v/>
      </c>
      <c r="BQ231" t="s">
        <v>55</v>
      </c>
      <c r="BR231" s="45" t="str">
        <f t="shared" si="186"/>
        <v/>
      </c>
      <c r="BS231" s="2" t="str">
        <f>IFERROR(IF(AND(COUNTBLANK(BT$19)=0,BT$19&lt;&gt;0,BT$19&lt;$A231),"",
IF($A231&lt;=BT$14,((BS$11-SUM(BT$26:BT230))*BS$18/365)*(365/12),"")),"")</f>
        <v/>
      </c>
      <c r="BT231" s="2" t="str">
        <f t="shared" si="187"/>
        <v/>
      </c>
      <c r="BU231" s="21" t="str">
        <f t="shared" si="159"/>
        <v/>
      </c>
      <c r="BV231" t="s">
        <v>55</v>
      </c>
      <c r="BW231" s="45" t="str">
        <f t="shared" si="188"/>
        <v/>
      </c>
      <c r="BX231" s="2" t="str">
        <f>IFERROR(IF(AND(COUNTBLANK(BY$19)=0,BY$19&lt;&gt;0,BY$19&lt;$A231),"",
IF($A231&lt;=BY$14,((BX$11-SUM(BY$26:BY230))*BX$18/365)*(365/12),"")),"")</f>
        <v/>
      </c>
      <c r="BY231" s="2" t="str">
        <f t="shared" si="189"/>
        <v/>
      </c>
      <c r="BZ231" s="21" t="str">
        <f t="shared" si="160"/>
        <v/>
      </c>
    </row>
    <row r="232" spans="1:78" s="2" customFormat="1" x14ac:dyDescent="0.3">
      <c r="A232" s="4">
        <f t="shared" si="190"/>
        <v>207</v>
      </c>
      <c r="B232" s="23">
        <f t="shared" si="144"/>
        <v>48842</v>
      </c>
      <c r="C232" s="24">
        <f t="shared" si="145"/>
        <v>55</v>
      </c>
      <c r="D232" t="s">
        <v>55</v>
      </c>
      <c r="E232" s="45" t="str">
        <f t="shared" si="191"/>
        <v/>
      </c>
      <c r="F232" s="2" t="str">
        <f>IFERROR(IF(AND(COUNTBLANK(G$19)=0,G$19&lt;&gt;0,G$19&lt;$A232),"",
IF($A232&lt;=G$14,((F$11-SUM(G$26:G231))*F$18/365)*(365/12),"")),"")</f>
        <v/>
      </c>
      <c r="G232" s="2" t="str">
        <f t="shared" si="161"/>
        <v/>
      </c>
      <c r="H232" s="21" t="str">
        <f t="shared" si="146"/>
        <v/>
      </c>
      <c r="I232" t="s">
        <v>55</v>
      </c>
      <c r="J232" s="45" t="str">
        <f t="shared" si="162"/>
        <v/>
      </c>
      <c r="K232" s="2" t="str">
        <f>IFERROR(IF(AND(COUNTBLANK(L$19)=0,L$19&lt;&gt;0,L$19&lt;$A232),"",
IF($A232&lt;=L$14,((K$11-SUM(L$26:L231))*K$18/365)*(365/12),"")),"")</f>
        <v/>
      </c>
      <c r="L232" s="2" t="str">
        <f t="shared" si="163"/>
        <v/>
      </c>
      <c r="M232" s="21" t="str">
        <f t="shared" si="147"/>
        <v/>
      </c>
      <c r="N232" t="s">
        <v>55</v>
      </c>
      <c r="O232" s="45" t="str">
        <f t="shared" si="164"/>
        <v/>
      </c>
      <c r="P232" s="2" t="str">
        <f>IFERROR(IF(AND(COUNTBLANK(Q$19)=0,Q$19&lt;&gt;0,Q$19&lt;$A232),"",
IF($A232&lt;=Q$14,((P$11-SUM(Q$26:Q231))*P$18/365)*(365/12),"")),"")</f>
        <v/>
      </c>
      <c r="Q232" s="2" t="str">
        <f t="shared" si="165"/>
        <v/>
      </c>
      <c r="R232" s="21" t="str">
        <f t="shared" si="148"/>
        <v/>
      </c>
      <c r="S232" t="s">
        <v>55</v>
      </c>
      <c r="T232" s="45" t="str">
        <f t="shared" si="166"/>
        <v/>
      </c>
      <c r="U232" s="2" t="str">
        <f>IFERROR(IF(AND(COUNTBLANK(V$19)=0,V$19&lt;&gt;0,V$19&lt;$A232),"",
IF($A232&lt;=V$14,((U$11-SUM(V$26:V231))*U$18/365)*(365/12),"")),"")</f>
        <v/>
      </c>
      <c r="V232" s="2" t="str">
        <f t="shared" si="167"/>
        <v/>
      </c>
      <c r="W232" s="21" t="str">
        <f t="shared" si="149"/>
        <v/>
      </c>
      <c r="X232" t="s">
        <v>55</v>
      </c>
      <c r="Y232" s="45" t="str">
        <f t="shared" si="168"/>
        <v/>
      </c>
      <c r="Z232" s="2" t="str">
        <f>IFERROR(IF(AND(COUNTBLANK(AA$19)=0,AA$19&lt;&gt;0,AA$19&lt;$A232),"",
IF($A232&lt;=AA$14,((Z$11-SUM(AA$26:AA231))*Z$18/365)*(365/12),"")),"")</f>
        <v/>
      </c>
      <c r="AA232" s="2" t="str">
        <f t="shared" si="169"/>
        <v/>
      </c>
      <c r="AB232" s="21" t="str">
        <f t="shared" si="150"/>
        <v/>
      </c>
      <c r="AC232" t="s">
        <v>55</v>
      </c>
      <c r="AD232" s="45" t="str">
        <f t="shared" si="170"/>
        <v/>
      </c>
      <c r="AE232" s="2" t="str">
        <f>IFERROR(IF(AND(COUNTBLANK(AF$19)=0,AF$19&lt;&gt;0,AF$19&lt;$A232),"",
IF($A232&lt;=AF$14,((AE$11-SUM(AF$26:AF231))*AE$18/365)*(365/12),"")),"")</f>
        <v/>
      </c>
      <c r="AF232" s="2" t="str">
        <f t="shared" si="171"/>
        <v/>
      </c>
      <c r="AG232" s="21" t="str">
        <f t="shared" si="151"/>
        <v/>
      </c>
      <c r="AH232" t="s">
        <v>55</v>
      </c>
      <c r="AI232" s="45" t="str">
        <f t="shared" si="172"/>
        <v/>
      </c>
      <c r="AJ232" s="2" t="str">
        <f>IFERROR(IF(AND(COUNTBLANK(AK$19)=0,AK$19&lt;&gt;0,AK$19&lt;$A232),"",
IF($A232&lt;=AK$14,((AJ$11-SUM(AK$26:AK231))*AJ$18/365)*(365/12),"")),"")</f>
        <v/>
      </c>
      <c r="AK232" s="2" t="str">
        <f t="shared" si="173"/>
        <v/>
      </c>
      <c r="AL232" s="21" t="str">
        <f t="shared" si="152"/>
        <v/>
      </c>
      <c r="AM232" t="s">
        <v>55</v>
      </c>
      <c r="AN232" s="45" t="str">
        <f t="shared" si="174"/>
        <v/>
      </c>
      <c r="AO232" s="2" t="str">
        <f>IFERROR(IF(AND(COUNTBLANK(AP$19)=0,AP$19&lt;&gt;0,AP$19&lt;$A232),"",
IF($A232&lt;=AP$14,((AO$11-SUM(AP$26:AP231))*AO$18/365)*(365/12),"")),"")</f>
        <v/>
      </c>
      <c r="AP232" s="2" t="str">
        <f t="shared" si="175"/>
        <v/>
      </c>
      <c r="AQ232" s="21" t="str">
        <f t="shared" si="153"/>
        <v/>
      </c>
      <c r="AR232" t="s">
        <v>55</v>
      </c>
      <c r="AS232" s="45" t="str">
        <f t="shared" si="176"/>
        <v/>
      </c>
      <c r="AT232" s="2" t="str">
        <f>IFERROR(IF(AND(COUNTBLANK(AU$19)=0,AU$19&lt;&gt;0,AU$19&lt;$A232),"",
IF($A232&lt;=AU$14,((AT$11-SUM(AU$26:AU231))*AT$18/365)*(365/12),"")),"")</f>
        <v/>
      </c>
      <c r="AU232" s="2" t="str">
        <f t="shared" si="177"/>
        <v/>
      </c>
      <c r="AV232" s="21" t="str">
        <f t="shared" si="154"/>
        <v/>
      </c>
      <c r="AW232" t="s">
        <v>55</v>
      </c>
      <c r="AX232" s="45" t="str">
        <f t="shared" si="178"/>
        <v/>
      </c>
      <c r="AY232" s="2" t="str">
        <f>IFERROR(IF(AND(COUNTBLANK(AZ$19)=0,AZ$19&lt;&gt;0,AZ$19&lt;$A232),"",
IF($A232&lt;=AZ$14,((AY$11-SUM(AZ$26:AZ231))*AY$18/365)*(365/12),"")),"")</f>
        <v/>
      </c>
      <c r="AZ232" s="2" t="str">
        <f t="shared" si="179"/>
        <v/>
      </c>
      <c r="BA232" s="21" t="str">
        <f t="shared" si="155"/>
        <v/>
      </c>
      <c r="BB232" t="s">
        <v>55</v>
      </c>
      <c r="BC232" s="45" t="str">
        <f t="shared" si="180"/>
        <v/>
      </c>
      <c r="BD232" s="2" t="str">
        <f>IFERROR(IF(AND(COUNTBLANK(BE$19)=0,BE$19&lt;&gt;0,BE$19&lt;$A232),"",
IF($A232&lt;=BE$14,((BD$11-SUM(BE$26:BE231))*BD$18/365)*(365/12),"")),"")</f>
        <v/>
      </c>
      <c r="BE232" s="2" t="str">
        <f t="shared" si="181"/>
        <v/>
      </c>
      <c r="BF232" s="21" t="str">
        <f t="shared" si="156"/>
        <v/>
      </c>
      <c r="BG232" t="s">
        <v>55</v>
      </c>
      <c r="BH232" s="45" t="str">
        <f t="shared" si="182"/>
        <v/>
      </c>
      <c r="BI232" s="2" t="str">
        <f>IFERROR(IF(AND(COUNTBLANK(BJ$19)=0,BJ$19&lt;&gt;0,BJ$19&lt;$A232),"",
IF($A232&lt;=BJ$14,((BI$11-SUM(BJ$26:BJ231))*BI$18/365)*(365/12),"")),"")</f>
        <v/>
      </c>
      <c r="BJ232" s="2" t="str">
        <f t="shared" si="183"/>
        <v/>
      </c>
      <c r="BK232" s="21" t="str">
        <f t="shared" si="157"/>
        <v/>
      </c>
      <c r="BL232" t="s">
        <v>55</v>
      </c>
      <c r="BM232" s="45" t="str">
        <f t="shared" si="184"/>
        <v/>
      </c>
      <c r="BN232" s="2" t="str">
        <f>IFERROR(IF(AND(COUNTBLANK(BO$19)=0,BO$19&lt;&gt;0,BO$19&lt;$A232),"",
IF($A232&lt;=BO$14,((BN$11-SUM(BO$26:BO231))*BN$18/365)*(365/12),"")),"")</f>
        <v/>
      </c>
      <c r="BO232" s="2" t="str">
        <f t="shared" si="185"/>
        <v/>
      </c>
      <c r="BP232" s="21" t="str">
        <f t="shared" si="158"/>
        <v/>
      </c>
      <c r="BQ232" t="s">
        <v>55</v>
      </c>
      <c r="BR232" s="45" t="str">
        <f t="shared" si="186"/>
        <v/>
      </c>
      <c r="BS232" s="2" t="str">
        <f>IFERROR(IF(AND(COUNTBLANK(BT$19)=0,BT$19&lt;&gt;0,BT$19&lt;$A232),"",
IF($A232&lt;=BT$14,((BS$11-SUM(BT$26:BT231))*BS$18/365)*(365/12),"")),"")</f>
        <v/>
      </c>
      <c r="BT232" s="2" t="str">
        <f t="shared" si="187"/>
        <v/>
      </c>
      <c r="BU232" s="21" t="str">
        <f t="shared" si="159"/>
        <v/>
      </c>
      <c r="BV232" t="s">
        <v>55</v>
      </c>
      <c r="BW232" s="45" t="str">
        <f t="shared" si="188"/>
        <v/>
      </c>
      <c r="BX232" s="2" t="str">
        <f>IFERROR(IF(AND(COUNTBLANK(BY$19)=0,BY$19&lt;&gt;0,BY$19&lt;$A232),"",
IF($A232&lt;=BY$14,((BX$11-SUM(BY$26:BY231))*BX$18/365)*(365/12),"")),"")</f>
        <v/>
      </c>
      <c r="BY232" s="2" t="str">
        <f t="shared" si="189"/>
        <v/>
      </c>
      <c r="BZ232" s="21" t="str">
        <f t="shared" si="160"/>
        <v/>
      </c>
    </row>
    <row r="233" spans="1:78" s="2" customFormat="1" x14ac:dyDescent="0.3">
      <c r="A233" s="4">
        <f t="shared" si="190"/>
        <v>208</v>
      </c>
      <c r="B233" s="23">
        <f t="shared" si="144"/>
        <v>48872</v>
      </c>
      <c r="C233" s="24">
        <f t="shared" si="145"/>
        <v>55</v>
      </c>
      <c r="D233" t="s">
        <v>55</v>
      </c>
      <c r="E233" s="45" t="str">
        <f t="shared" si="191"/>
        <v/>
      </c>
      <c r="F233" s="2" t="str">
        <f>IFERROR(IF(AND(COUNTBLANK(G$19)=0,G$19&lt;&gt;0,G$19&lt;$A233),"",
IF($A233&lt;=G$14,((F$11-SUM(G$26:G232))*F$18/365)*(365/12),"")),"")</f>
        <v/>
      </c>
      <c r="G233" s="2" t="str">
        <f t="shared" si="161"/>
        <v/>
      </c>
      <c r="H233" s="21" t="str">
        <f t="shared" si="146"/>
        <v/>
      </c>
      <c r="I233" t="s">
        <v>55</v>
      </c>
      <c r="J233" s="45" t="str">
        <f t="shared" si="162"/>
        <v/>
      </c>
      <c r="K233" s="2" t="str">
        <f>IFERROR(IF(AND(COUNTBLANK(L$19)=0,L$19&lt;&gt;0,L$19&lt;$A233),"",
IF($A233&lt;=L$14,((K$11-SUM(L$26:L232))*K$18/365)*(365/12),"")),"")</f>
        <v/>
      </c>
      <c r="L233" s="2" t="str">
        <f t="shared" si="163"/>
        <v/>
      </c>
      <c r="M233" s="21" t="str">
        <f t="shared" si="147"/>
        <v/>
      </c>
      <c r="N233" t="s">
        <v>55</v>
      </c>
      <c r="O233" s="45" t="str">
        <f t="shared" si="164"/>
        <v/>
      </c>
      <c r="P233" s="2" t="str">
        <f>IFERROR(IF(AND(COUNTBLANK(Q$19)=0,Q$19&lt;&gt;0,Q$19&lt;$A233),"",
IF($A233&lt;=Q$14,((P$11-SUM(Q$26:Q232))*P$18/365)*(365/12),"")),"")</f>
        <v/>
      </c>
      <c r="Q233" s="2" t="str">
        <f t="shared" si="165"/>
        <v/>
      </c>
      <c r="R233" s="21" t="str">
        <f t="shared" si="148"/>
        <v/>
      </c>
      <c r="S233" t="s">
        <v>55</v>
      </c>
      <c r="T233" s="45" t="str">
        <f t="shared" si="166"/>
        <v/>
      </c>
      <c r="U233" s="2" t="str">
        <f>IFERROR(IF(AND(COUNTBLANK(V$19)=0,V$19&lt;&gt;0,V$19&lt;$A233),"",
IF($A233&lt;=V$14,((U$11-SUM(V$26:V232))*U$18/365)*(365/12),"")),"")</f>
        <v/>
      </c>
      <c r="V233" s="2" t="str">
        <f t="shared" si="167"/>
        <v/>
      </c>
      <c r="W233" s="21" t="str">
        <f t="shared" si="149"/>
        <v/>
      </c>
      <c r="X233" t="s">
        <v>55</v>
      </c>
      <c r="Y233" s="45" t="str">
        <f t="shared" si="168"/>
        <v/>
      </c>
      <c r="Z233" s="2" t="str">
        <f>IFERROR(IF(AND(COUNTBLANK(AA$19)=0,AA$19&lt;&gt;0,AA$19&lt;$A233),"",
IF($A233&lt;=AA$14,((Z$11-SUM(AA$26:AA232))*Z$18/365)*(365/12),"")),"")</f>
        <v/>
      </c>
      <c r="AA233" s="2" t="str">
        <f t="shared" si="169"/>
        <v/>
      </c>
      <c r="AB233" s="21" t="str">
        <f t="shared" si="150"/>
        <v/>
      </c>
      <c r="AC233" t="s">
        <v>55</v>
      </c>
      <c r="AD233" s="45" t="str">
        <f t="shared" si="170"/>
        <v/>
      </c>
      <c r="AE233" s="2" t="str">
        <f>IFERROR(IF(AND(COUNTBLANK(AF$19)=0,AF$19&lt;&gt;0,AF$19&lt;$A233),"",
IF($A233&lt;=AF$14,((AE$11-SUM(AF$26:AF232))*AE$18/365)*(365/12),"")),"")</f>
        <v/>
      </c>
      <c r="AF233" s="2" t="str">
        <f t="shared" si="171"/>
        <v/>
      </c>
      <c r="AG233" s="21" t="str">
        <f t="shared" si="151"/>
        <v/>
      </c>
      <c r="AH233" t="s">
        <v>55</v>
      </c>
      <c r="AI233" s="45" t="str">
        <f t="shared" si="172"/>
        <v/>
      </c>
      <c r="AJ233" s="2" t="str">
        <f>IFERROR(IF(AND(COUNTBLANK(AK$19)=0,AK$19&lt;&gt;0,AK$19&lt;$A233),"",
IF($A233&lt;=AK$14,((AJ$11-SUM(AK$26:AK232))*AJ$18/365)*(365/12),"")),"")</f>
        <v/>
      </c>
      <c r="AK233" s="2" t="str">
        <f t="shared" si="173"/>
        <v/>
      </c>
      <c r="AL233" s="21" t="str">
        <f t="shared" si="152"/>
        <v/>
      </c>
      <c r="AM233" t="s">
        <v>55</v>
      </c>
      <c r="AN233" s="45" t="str">
        <f t="shared" si="174"/>
        <v/>
      </c>
      <c r="AO233" s="2" t="str">
        <f>IFERROR(IF(AND(COUNTBLANK(AP$19)=0,AP$19&lt;&gt;0,AP$19&lt;$A233),"",
IF($A233&lt;=AP$14,((AO$11-SUM(AP$26:AP232))*AO$18/365)*(365/12),"")),"")</f>
        <v/>
      </c>
      <c r="AP233" s="2" t="str">
        <f t="shared" si="175"/>
        <v/>
      </c>
      <c r="AQ233" s="21" t="str">
        <f t="shared" si="153"/>
        <v/>
      </c>
      <c r="AR233" t="s">
        <v>55</v>
      </c>
      <c r="AS233" s="45" t="str">
        <f t="shared" si="176"/>
        <v/>
      </c>
      <c r="AT233" s="2" t="str">
        <f>IFERROR(IF(AND(COUNTBLANK(AU$19)=0,AU$19&lt;&gt;0,AU$19&lt;$A233),"",
IF($A233&lt;=AU$14,((AT$11-SUM(AU$26:AU232))*AT$18/365)*(365/12),"")),"")</f>
        <v/>
      </c>
      <c r="AU233" s="2" t="str">
        <f t="shared" si="177"/>
        <v/>
      </c>
      <c r="AV233" s="21" t="str">
        <f t="shared" si="154"/>
        <v/>
      </c>
      <c r="AW233" t="s">
        <v>55</v>
      </c>
      <c r="AX233" s="45" t="str">
        <f t="shared" si="178"/>
        <v/>
      </c>
      <c r="AY233" s="2" t="str">
        <f>IFERROR(IF(AND(COUNTBLANK(AZ$19)=0,AZ$19&lt;&gt;0,AZ$19&lt;$A233),"",
IF($A233&lt;=AZ$14,((AY$11-SUM(AZ$26:AZ232))*AY$18/365)*(365/12),"")),"")</f>
        <v/>
      </c>
      <c r="AZ233" s="2" t="str">
        <f t="shared" si="179"/>
        <v/>
      </c>
      <c r="BA233" s="21" t="str">
        <f t="shared" si="155"/>
        <v/>
      </c>
      <c r="BB233" t="s">
        <v>55</v>
      </c>
      <c r="BC233" s="45" t="str">
        <f t="shared" si="180"/>
        <v/>
      </c>
      <c r="BD233" s="2" t="str">
        <f>IFERROR(IF(AND(COUNTBLANK(BE$19)=0,BE$19&lt;&gt;0,BE$19&lt;$A233),"",
IF($A233&lt;=BE$14,((BD$11-SUM(BE$26:BE232))*BD$18/365)*(365/12),"")),"")</f>
        <v/>
      </c>
      <c r="BE233" s="2" t="str">
        <f t="shared" si="181"/>
        <v/>
      </c>
      <c r="BF233" s="21" t="str">
        <f t="shared" si="156"/>
        <v/>
      </c>
      <c r="BG233" t="s">
        <v>55</v>
      </c>
      <c r="BH233" s="45" t="str">
        <f t="shared" si="182"/>
        <v/>
      </c>
      <c r="BI233" s="2" t="str">
        <f>IFERROR(IF(AND(COUNTBLANK(BJ$19)=0,BJ$19&lt;&gt;0,BJ$19&lt;$A233),"",
IF($A233&lt;=BJ$14,((BI$11-SUM(BJ$26:BJ232))*BI$18/365)*(365/12),"")),"")</f>
        <v/>
      </c>
      <c r="BJ233" s="2" t="str">
        <f t="shared" si="183"/>
        <v/>
      </c>
      <c r="BK233" s="21" t="str">
        <f t="shared" si="157"/>
        <v/>
      </c>
      <c r="BL233" t="s">
        <v>55</v>
      </c>
      <c r="BM233" s="45" t="str">
        <f t="shared" si="184"/>
        <v/>
      </c>
      <c r="BN233" s="2" t="str">
        <f>IFERROR(IF(AND(COUNTBLANK(BO$19)=0,BO$19&lt;&gt;0,BO$19&lt;$A233),"",
IF($A233&lt;=BO$14,((BN$11-SUM(BO$26:BO232))*BN$18/365)*(365/12),"")),"")</f>
        <v/>
      </c>
      <c r="BO233" s="2" t="str">
        <f t="shared" si="185"/>
        <v/>
      </c>
      <c r="BP233" s="21" t="str">
        <f t="shared" si="158"/>
        <v/>
      </c>
      <c r="BQ233" t="s">
        <v>55</v>
      </c>
      <c r="BR233" s="45" t="str">
        <f t="shared" si="186"/>
        <v/>
      </c>
      <c r="BS233" s="2" t="str">
        <f>IFERROR(IF(AND(COUNTBLANK(BT$19)=0,BT$19&lt;&gt;0,BT$19&lt;$A233),"",
IF($A233&lt;=BT$14,((BS$11-SUM(BT$26:BT232))*BS$18/365)*(365/12),"")),"")</f>
        <v/>
      </c>
      <c r="BT233" s="2" t="str">
        <f t="shared" si="187"/>
        <v/>
      </c>
      <c r="BU233" s="21" t="str">
        <f t="shared" si="159"/>
        <v/>
      </c>
      <c r="BV233" t="s">
        <v>55</v>
      </c>
      <c r="BW233" s="45" t="str">
        <f t="shared" si="188"/>
        <v/>
      </c>
      <c r="BX233" s="2" t="str">
        <f>IFERROR(IF(AND(COUNTBLANK(BY$19)=0,BY$19&lt;&gt;0,BY$19&lt;$A233),"",
IF($A233&lt;=BY$14,((BX$11-SUM(BY$26:BY232))*BX$18/365)*(365/12),"")),"")</f>
        <v/>
      </c>
      <c r="BY233" s="2" t="str">
        <f t="shared" si="189"/>
        <v/>
      </c>
      <c r="BZ233" s="21" t="str">
        <f t="shared" si="160"/>
        <v/>
      </c>
    </row>
    <row r="234" spans="1:78" s="2" customFormat="1" x14ac:dyDescent="0.3">
      <c r="A234" s="4">
        <f t="shared" si="190"/>
        <v>209</v>
      </c>
      <c r="B234" s="23">
        <f t="shared" si="144"/>
        <v>48903</v>
      </c>
      <c r="C234" s="24">
        <f t="shared" si="145"/>
        <v>55</v>
      </c>
      <c r="D234" t="s">
        <v>55</v>
      </c>
      <c r="E234" s="45" t="str">
        <f t="shared" si="191"/>
        <v/>
      </c>
      <c r="F234" s="2" t="str">
        <f>IFERROR(IF(AND(COUNTBLANK(G$19)=0,G$19&lt;&gt;0,G$19&lt;$A234),"",
IF($A234&lt;=G$14,((F$11-SUM(G$26:G233))*F$18/365)*(365/12),"")),"")</f>
        <v/>
      </c>
      <c r="G234" s="2" t="str">
        <f t="shared" si="161"/>
        <v/>
      </c>
      <c r="H234" s="21" t="str">
        <f t="shared" si="146"/>
        <v/>
      </c>
      <c r="I234" t="s">
        <v>55</v>
      </c>
      <c r="J234" s="45" t="str">
        <f t="shared" si="162"/>
        <v/>
      </c>
      <c r="K234" s="2" t="str">
        <f>IFERROR(IF(AND(COUNTBLANK(L$19)=0,L$19&lt;&gt;0,L$19&lt;$A234),"",
IF($A234&lt;=L$14,((K$11-SUM(L$26:L233))*K$18/365)*(365/12),"")),"")</f>
        <v/>
      </c>
      <c r="L234" s="2" t="str">
        <f t="shared" si="163"/>
        <v/>
      </c>
      <c r="M234" s="21" t="str">
        <f t="shared" si="147"/>
        <v/>
      </c>
      <c r="N234" t="s">
        <v>55</v>
      </c>
      <c r="O234" s="45" t="str">
        <f t="shared" si="164"/>
        <v/>
      </c>
      <c r="P234" s="2" t="str">
        <f>IFERROR(IF(AND(COUNTBLANK(Q$19)=0,Q$19&lt;&gt;0,Q$19&lt;$A234),"",
IF($A234&lt;=Q$14,((P$11-SUM(Q$26:Q233))*P$18/365)*(365/12),"")),"")</f>
        <v/>
      </c>
      <c r="Q234" s="2" t="str">
        <f t="shared" si="165"/>
        <v/>
      </c>
      <c r="R234" s="21" t="str">
        <f t="shared" si="148"/>
        <v/>
      </c>
      <c r="S234" t="s">
        <v>55</v>
      </c>
      <c r="T234" s="45" t="str">
        <f t="shared" si="166"/>
        <v/>
      </c>
      <c r="U234" s="2" t="str">
        <f>IFERROR(IF(AND(COUNTBLANK(V$19)=0,V$19&lt;&gt;0,V$19&lt;$A234),"",
IF($A234&lt;=V$14,((U$11-SUM(V$26:V233))*U$18/365)*(365/12),"")),"")</f>
        <v/>
      </c>
      <c r="V234" s="2" t="str">
        <f t="shared" si="167"/>
        <v/>
      </c>
      <c r="W234" s="21" t="str">
        <f t="shared" si="149"/>
        <v/>
      </c>
      <c r="X234" t="s">
        <v>55</v>
      </c>
      <c r="Y234" s="45" t="str">
        <f t="shared" si="168"/>
        <v/>
      </c>
      <c r="Z234" s="2" t="str">
        <f>IFERROR(IF(AND(COUNTBLANK(AA$19)=0,AA$19&lt;&gt;0,AA$19&lt;$A234),"",
IF($A234&lt;=AA$14,((Z$11-SUM(AA$26:AA233))*Z$18/365)*(365/12),"")),"")</f>
        <v/>
      </c>
      <c r="AA234" s="2" t="str">
        <f t="shared" si="169"/>
        <v/>
      </c>
      <c r="AB234" s="21" t="str">
        <f t="shared" si="150"/>
        <v/>
      </c>
      <c r="AC234" t="s">
        <v>55</v>
      </c>
      <c r="AD234" s="45" t="str">
        <f t="shared" si="170"/>
        <v/>
      </c>
      <c r="AE234" s="2" t="str">
        <f>IFERROR(IF(AND(COUNTBLANK(AF$19)=0,AF$19&lt;&gt;0,AF$19&lt;$A234),"",
IF($A234&lt;=AF$14,((AE$11-SUM(AF$26:AF233))*AE$18/365)*(365/12),"")),"")</f>
        <v/>
      </c>
      <c r="AF234" s="2" t="str">
        <f t="shared" si="171"/>
        <v/>
      </c>
      <c r="AG234" s="21" t="str">
        <f t="shared" si="151"/>
        <v/>
      </c>
      <c r="AH234" t="s">
        <v>55</v>
      </c>
      <c r="AI234" s="45" t="str">
        <f t="shared" si="172"/>
        <v/>
      </c>
      <c r="AJ234" s="2" t="str">
        <f>IFERROR(IF(AND(COUNTBLANK(AK$19)=0,AK$19&lt;&gt;0,AK$19&lt;$A234),"",
IF($A234&lt;=AK$14,((AJ$11-SUM(AK$26:AK233))*AJ$18/365)*(365/12),"")),"")</f>
        <v/>
      </c>
      <c r="AK234" s="2" t="str">
        <f t="shared" si="173"/>
        <v/>
      </c>
      <c r="AL234" s="21" t="str">
        <f t="shared" si="152"/>
        <v/>
      </c>
      <c r="AM234" t="s">
        <v>55</v>
      </c>
      <c r="AN234" s="45" t="str">
        <f t="shared" si="174"/>
        <v/>
      </c>
      <c r="AO234" s="2" t="str">
        <f>IFERROR(IF(AND(COUNTBLANK(AP$19)=0,AP$19&lt;&gt;0,AP$19&lt;$A234),"",
IF($A234&lt;=AP$14,((AO$11-SUM(AP$26:AP233))*AO$18/365)*(365/12),"")),"")</f>
        <v/>
      </c>
      <c r="AP234" s="2" t="str">
        <f t="shared" si="175"/>
        <v/>
      </c>
      <c r="AQ234" s="21" t="str">
        <f t="shared" si="153"/>
        <v/>
      </c>
      <c r="AR234" t="s">
        <v>55</v>
      </c>
      <c r="AS234" s="45" t="str">
        <f t="shared" si="176"/>
        <v/>
      </c>
      <c r="AT234" s="2" t="str">
        <f>IFERROR(IF(AND(COUNTBLANK(AU$19)=0,AU$19&lt;&gt;0,AU$19&lt;$A234),"",
IF($A234&lt;=AU$14,((AT$11-SUM(AU$26:AU233))*AT$18/365)*(365/12),"")),"")</f>
        <v/>
      </c>
      <c r="AU234" s="2" t="str">
        <f t="shared" si="177"/>
        <v/>
      </c>
      <c r="AV234" s="21" t="str">
        <f t="shared" si="154"/>
        <v/>
      </c>
      <c r="AW234" t="s">
        <v>55</v>
      </c>
      <c r="AX234" s="45" t="str">
        <f t="shared" si="178"/>
        <v/>
      </c>
      <c r="AY234" s="2" t="str">
        <f>IFERROR(IF(AND(COUNTBLANK(AZ$19)=0,AZ$19&lt;&gt;0,AZ$19&lt;$A234),"",
IF($A234&lt;=AZ$14,((AY$11-SUM(AZ$26:AZ233))*AY$18/365)*(365/12),"")),"")</f>
        <v/>
      </c>
      <c r="AZ234" s="2" t="str">
        <f t="shared" si="179"/>
        <v/>
      </c>
      <c r="BA234" s="21" t="str">
        <f t="shared" si="155"/>
        <v/>
      </c>
      <c r="BB234" t="s">
        <v>55</v>
      </c>
      <c r="BC234" s="45" t="str">
        <f t="shared" si="180"/>
        <v/>
      </c>
      <c r="BD234" s="2" t="str">
        <f>IFERROR(IF(AND(COUNTBLANK(BE$19)=0,BE$19&lt;&gt;0,BE$19&lt;$A234),"",
IF($A234&lt;=BE$14,((BD$11-SUM(BE$26:BE233))*BD$18/365)*(365/12),"")),"")</f>
        <v/>
      </c>
      <c r="BE234" s="2" t="str">
        <f t="shared" si="181"/>
        <v/>
      </c>
      <c r="BF234" s="21" t="str">
        <f t="shared" si="156"/>
        <v/>
      </c>
      <c r="BG234" t="s">
        <v>55</v>
      </c>
      <c r="BH234" s="45" t="str">
        <f t="shared" si="182"/>
        <v/>
      </c>
      <c r="BI234" s="2" t="str">
        <f>IFERROR(IF(AND(COUNTBLANK(BJ$19)=0,BJ$19&lt;&gt;0,BJ$19&lt;$A234),"",
IF($A234&lt;=BJ$14,((BI$11-SUM(BJ$26:BJ233))*BI$18/365)*(365/12),"")),"")</f>
        <v/>
      </c>
      <c r="BJ234" s="2" t="str">
        <f t="shared" si="183"/>
        <v/>
      </c>
      <c r="BK234" s="21" t="str">
        <f t="shared" si="157"/>
        <v/>
      </c>
      <c r="BL234" t="s">
        <v>55</v>
      </c>
      <c r="BM234" s="45" t="str">
        <f t="shared" si="184"/>
        <v/>
      </c>
      <c r="BN234" s="2" t="str">
        <f>IFERROR(IF(AND(COUNTBLANK(BO$19)=0,BO$19&lt;&gt;0,BO$19&lt;$A234),"",
IF($A234&lt;=BO$14,((BN$11-SUM(BO$26:BO233))*BN$18/365)*(365/12),"")),"")</f>
        <v/>
      </c>
      <c r="BO234" s="2" t="str">
        <f t="shared" si="185"/>
        <v/>
      </c>
      <c r="BP234" s="21" t="str">
        <f t="shared" si="158"/>
        <v/>
      </c>
      <c r="BQ234" t="s">
        <v>55</v>
      </c>
      <c r="BR234" s="45" t="str">
        <f t="shared" si="186"/>
        <v/>
      </c>
      <c r="BS234" s="2" t="str">
        <f>IFERROR(IF(AND(COUNTBLANK(BT$19)=0,BT$19&lt;&gt;0,BT$19&lt;$A234),"",
IF($A234&lt;=BT$14,((BS$11-SUM(BT$26:BT233))*BS$18/365)*(365/12),"")),"")</f>
        <v/>
      </c>
      <c r="BT234" s="2" t="str">
        <f t="shared" si="187"/>
        <v/>
      </c>
      <c r="BU234" s="21" t="str">
        <f t="shared" si="159"/>
        <v/>
      </c>
      <c r="BV234" t="s">
        <v>55</v>
      </c>
      <c r="BW234" s="45" t="str">
        <f t="shared" si="188"/>
        <v/>
      </c>
      <c r="BX234" s="2" t="str">
        <f>IFERROR(IF(AND(COUNTBLANK(BY$19)=0,BY$19&lt;&gt;0,BY$19&lt;$A234),"",
IF($A234&lt;=BY$14,((BX$11-SUM(BY$26:BY233))*BX$18/365)*(365/12),"")),"")</f>
        <v/>
      </c>
      <c r="BY234" s="2" t="str">
        <f t="shared" si="189"/>
        <v/>
      </c>
      <c r="BZ234" s="21" t="str">
        <f t="shared" si="160"/>
        <v/>
      </c>
    </row>
    <row r="235" spans="1:78" s="2" customFormat="1" x14ac:dyDescent="0.3">
      <c r="A235" s="4">
        <f t="shared" si="190"/>
        <v>210</v>
      </c>
      <c r="B235" s="23">
        <f t="shared" si="144"/>
        <v>48933</v>
      </c>
      <c r="C235" s="24">
        <f t="shared" si="145"/>
        <v>55</v>
      </c>
      <c r="D235" t="s">
        <v>55</v>
      </c>
      <c r="E235" s="45" t="str">
        <f t="shared" si="191"/>
        <v/>
      </c>
      <c r="F235" s="2" t="str">
        <f>IFERROR(IF(AND(COUNTBLANK(G$19)=0,G$19&lt;&gt;0,G$19&lt;$A235),"",
IF($A235&lt;=G$14,((F$11-SUM(G$26:G234))*F$18/365)*(365/12),"")),"")</f>
        <v/>
      </c>
      <c r="G235" s="2" t="str">
        <f t="shared" si="161"/>
        <v/>
      </c>
      <c r="H235" s="21" t="str">
        <f t="shared" si="146"/>
        <v/>
      </c>
      <c r="I235" t="s">
        <v>55</v>
      </c>
      <c r="J235" s="45" t="str">
        <f t="shared" si="162"/>
        <v/>
      </c>
      <c r="K235" s="2" t="str">
        <f>IFERROR(IF(AND(COUNTBLANK(L$19)=0,L$19&lt;&gt;0,L$19&lt;$A235),"",
IF($A235&lt;=L$14,((K$11-SUM(L$26:L234))*K$18/365)*(365/12),"")),"")</f>
        <v/>
      </c>
      <c r="L235" s="2" t="str">
        <f t="shared" si="163"/>
        <v/>
      </c>
      <c r="M235" s="21" t="str">
        <f t="shared" si="147"/>
        <v/>
      </c>
      <c r="N235" t="s">
        <v>55</v>
      </c>
      <c r="O235" s="45" t="str">
        <f t="shared" si="164"/>
        <v/>
      </c>
      <c r="P235" s="2" t="str">
        <f>IFERROR(IF(AND(COUNTBLANK(Q$19)=0,Q$19&lt;&gt;0,Q$19&lt;$A235),"",
IF($A235&lt;=Q$14,((P$11-SUM(Q$26:Q234))*P$18/365)*(365/12),"")),"")</f>
        <v/>
      </c>
      <c r="Q235" s="2" t="str">
        <f t="shared" si="165"/>
        <v/>
      </c>
      <c r="R235" s="21" t="str">
        <f t="shared" si="148"/>
        <v/>
      </c>
      <c r="S235" t="s">
        <v>55</v>
      </c>
      <c r="T235" s="45" t="str">
        <f t="shared" si="166"/>
        <v/>
      </c>
      <c r="U235" s="2" t="str">
        <f>IFERROR(IF(AND(COUNTBLANK(V$19)=0,V$19&lt;&gt;0,V$19&lt;$A235),"",
IF($A235&lt;=V$14,((U$11-SUM(V$26:V234))*U$18/365)*(365/12),"")),"")</f>
        <v/>
      </c>
      <c r="V235" s="2" t="str">
        <f t="shared" si="167"/>
        <v/>
      </c>
      <c r="W235" s="21" t="str">
        <f t="shared" si="149"/>
        <v/>
      </c>
      <c r="X235" t="s">
        <v>55</v>
      </c>
      <c r="Y235" s="45" t="str">
        <f t="shared" si="168"/>
        <v/>
      </c>
      <c r="Z235" s="2" t="str">
        <f>IFERROR(IF(AND(COUNTBLANK(AA$19)=0,AA$19&lt;&gt;0,AA$19&lt;$A235),"",
IF($A235&lt;=AA$14,((Z$11-SUM(AA$26:AA234))*Z$18/365)*(365/12),"")),"")</f>
        <v/>
      </c>
      <c r="AA235" s="2" t="str">
        <f t="shared" si="169"/>
        <v/>
      </c>
      <c r="AB235" s="21" t="str">
        <f t="shared" si="150"/>
        <v/>
      </c>
      <c r="AC235" t="s">
        <v>55</v>
      </c>
      <c r="AD235" s="45" t="str">
        <f t="shared" si="170"/>
        <v/>
      </c>
      <c r="AE235" s="2" t="str">
        <f>IFERROR(IF(AND(COUNTBLANK(AF$19)=0,AF$19&lt;&gt;0,AF$19&lt;$A235),"",
IF($A235&lt;=AF$14,((AE$11-SUM(AF$26:AF234))*AE$18/365)*(365/12),"")),"")</f>
        <v/>
      </c>
      <c r="AF235" s="2" t="str">
        <f t="shared" si="171"/>
        <v/>
      </c>
      <c r="AG235" s="21" t="str">
        <f t="shared" si="151"/>
        <v/>
      </c>
      <c r="AH235" t="s">
        <v>55</v>
      </c>
      <c r="AI235" s="45" t="str">
        <f t="shared" si="172"/>
        <v/>
      </c>
      <c r="AJ235" s="2" t="str">
        <f>IFERROR(IF(AND(COUNTBLANK(AK$19)=0,AK$19&lt;&gt;0,AK$19&lt;$A235),"",
IF($A235&lt;=AK$14,((AJ$11-SUM(AK$26:AK234))*AJ$18/365)*(365/12),"")),"")</f>
        <v/>
      </c>
      <c r="AK235" s="2" t="str">
        <f t="shared" si="173"/>
        <v/>
      </c>
      <c r="AL235" s="21" t="str">
        <f t="shared" si="152"/>
        <v/>
      </c>
      <c r="AM235" t="s">
        <v>55</v>
      </c>
      <c r="AN235" s="45" t="str">
        <f t="shared" si="174"/>
        <v/>
      </c>
      <c r="AO235" s="2" t="str">
        <f>IFERROR(IF(AND(COUNTBLANK(AP$19)=0,AP$19&lt;&gt;0,AP$19&lt;$A235),"",
IF($A235&lt;=AP$14,((AO$11-SUM(AP$26:AP234))*AO$18/365)*(365/12),"")),"")</f>
        <v/>
      </c>
      <c r="AP235" s="2" t="str">
        <f t="shared" si="175"/>
        <v/>
      </c>
      <c r="AQ235" s="21" t="str">
        <f t="shared" si="153"/>
        <v/>
      </c>
      <c r="AR235" t="s">
        <v>55</v>
      </c>
      <c r="AS235" s="45" t="str">
        <f t="shared" si="176"/>
        <v/>
      </c>
      <c r="AT235" s="2" t="str">
        <f>IFERROR(IF(AND(COUNTBLANK(AU$19)=0,AU$19&lt;&gt;0,AU$19&lt;$A235),"",
IF($A235&lt;=AU$14,((AT$11-SUM(AU$26:AU234))*AT$18/365)*(365/12),"")),"")</f>
        <v/>
      </c>
      <c r="AU235" s="2" t="str">
        <f t="shared" si="177"/>
        <v/>
      </c>
      <c r="AV235" s="21" t="str">
        <f t="shared" si="154"/>
        <v/>
      </c>
      <c r="AW235" t="s">
        <v>55</v>
      </c>
      <c r="AX235" s="45" t="str">
        <f t="shared" si="178"/>
        <v/>
      </c>
      <c r="AY235" s="2" t="str">
        <f>IFERROR(IF(AND(COUNTBLANK(AZ$19)=0,AZ$19&lt;&gt;0,AZ$19&lt;$A235),"",
IF($A235&lt;=AZ$14,((AY$11-SUM(AZ$26:AZ234))*AY$18/365)*(365/12),"")),"")</f>
        <v/>
      </c>
      <c r="AZ235" s="2" t="str">
        <f t="shared" si="179"/>
        <v/>
      </c>
      <c r="BA235" s="21" t="str">
        <f t="shared" si="155"/>
        <v/>
      </c>
      <c r="BB235" t="s">
        <v>55</v>
      </c>
      <c r="BC235" s="45" t="str">
        <f t="shared" si="180"/>
        <v/>
      </c>
      <c r="BD235" s="2" t="str">
        <f>IFERROR(IF(AND(COUNTBLANK(BE$19)=0,BE$19&lt;&gt;0,BE$19&lt;$A235),"",
IF($A235&lt;=BE$14,((BD$11-SUM(BE$26:BE234))*BD$18/365)*(365/12),"")),"")</f>
        <v/>
      </c>
      <c r="BE235" s="2" t="str">
        <f t="shared" si="181"/>
        <v/>
      </c>
      <c r="BF235" s="21" t="str">
        <f t="shared" si="156"/>
        <v/>
      </c>
      <c r="BG235" t="s">
        <v>55</v>
      </c>
      <c r="BH235" s="45" t="str">
        <f t="shared" si="182"/>
        <v/>
      </c>
      <c r="BI235" s="2" t="str">
        <f>IFERROR(IF(AND(COUNTBLANK(BJ$19)=0,BJ$19&lt;&gt;0,BJ$19&lt;$A235),"",
IF($A235&lt;=BJ$14,((BI$11-SUM(BJ$26:BJ234))*BI$18/365)*(365/12),"")),"")</f>
        <v/>
      </c>
      <c r="BJ235" s="2" t="str">
        <f t="shared" si="183"/>
        <v/>
      </c>
      <c r="BK235" s="21" t="str">
        <f t="shared" si="157"/>
        <v/>
      </c>
      <c r="BL235" t="s">
        <v>55</v>
      </c>
      <c r="BM235" s="45" t="str">
        <f t="shared" si="184"/>
        <v/>
      </c>
      <c r="BN235" s="2" t="str">
        <f>IFERROR(IF(AND(COUNTBLANK(BO$19)=0,BO$19&lt;&gt;0,BO$19&lt;$A235),"",
IF($A235&lt;=BO$14,((BN$11-SUM(BO$26:BO234))*BN$18/365)*(365/12),"")),"")</f>
        <v/>
      </c>
      <c r="BO235" s="2" t="str">
        <f t="shared" si="185"/>
        <v/>
      </c>
      <c r="BP235" s="21" t="str">
        <f t="shared" si="158"/>
        <v/>
      </c>
      <c r="BQ235" t="s">
        <v>55</v>
      </c>
      <c r="BR235" s="45" t="str">
        <f t="shared" si="186"/>
        <v/>
      </c>
      <c r="BS235" s="2" t="str">
        <f>IFERROR(IF(AND(COUNTBLANK(BT$19)=0,BT$19&lt;&gt;0,BT$19&lt;$A235),"",
IF($A235&lt;=BT$14,((BS$11-SUM(BT$26:BT234))*BS$18/365)*(365/12),"")),"")</f>
        <v/>
      </c>
      <c r="BT235" s="2" t="str">
        <f t="shared" si="187"/>
        <v/>
      </c>
      <c r="BU235" s="21" t="str">
        <f t="shared" si="159"/>
        <v/>
      </c>
      <c r="BV235" t="s">
        <v>55</v>
      </c>
      <c r="BW235" s="45" t="str">
        <f t="shared" si="188"/>
        <v/>
      </c>
      <c r="BX235" s="2" t="str">
        <f>IFERROR(IF(AND(COUNTBLANK(BY$19)=0,BY$19&lt;&gt;0,BY$19&lt;$A235),"",
IF($A235&lt;=BY$14,((BX$11-SUM(BY$26:BY234))*BX$18/365)*(365/12),"")),"")</f>
        <v/>
      </c>
      <c r="BY235" s="2" t="str">
        <f t="shared" si="189"/>
        <v/>
      </c>
      <c r="BZ235" s="21" t="str">
        <f t="shared" si="160"/>
        <v/>
      </c>
    </row>
    <row r="236" spans="1:78" s="2" customFormat="1" x14ac:dyDescent="0.3">
      <c r="A236" s="4">
        <f t="shared" si="190"/>
        <v>211</v>
      </c>
      <c r="B236" s="23">
        <f t="shared" si="144"/>
        <v>48964</v>
      </c>
      <c r="C236" s="24">
        <f t="shared" si="145"/>
        <v>56</v>
      </c>
      <c r="D236" t="s">
        <v>55</v>
      </c>
      <c r="E236" s="45" t="str">
        <f t="shared" si="191"/>
        <v/>
      </c>
      <c r="F236" s="2" t="str">
        <f>IFERROR(IF(AND(COUNTBLANK(G$19)=0,G$19&lt;&gt;0,G$19&lt;$A236),"",
IF($A236&lt;=G$14,((F$11-SUM(G$26:G235))*F$18/365)*(365/12),"")),"")</f>
        <v/>
      </c>
      <c r="G236" s="2" t="str">
        <f t="shared" si="161"/>
        <v/>
      </c>
      <c r="H236" s="21" t="str">
        <f t="shared" si="146"/>
        <v/>
      </c>
      <c r="I236" t="s">
        <v>55</v>
      </c>
      <c r="J236" s="45" t="str">
        <f t="shared" si="162"/>
        <v/>
      </c>
      <c r="K236" s="2" t="str">
        <f>IFERROR(IF(AND(COUNTBLANK(L$19)=0,L$19&lt;&gt;0,L$19&lt;$A236),"",
IF($A236&lt;=L$14,((K$11-SUM(L$26:L235))*K$18/365)*(365/12),"")),"")</f>
        <v/>
      </c>
      <c r="L236" s="2" t="str">
        <f t="shared" si="163"/>
        <v/>
      </c>
      <c r="M236" s="21" t="str">
        <f t="shared" si="147"/>
        <v/>
      </c>
      <c r="N236" t="s">
        <v>55</v>
      </c>
      <c r="O236" s="45" t="str">
        <f t="shared" si="164"/>
        <v/>
      </c>
      <c r="P236" s="2" t="str">
        <f>IFERROR(IF(AND(COUNTBLANK(Q$19)=0,Q$19&lt;&gt;0,Q$19&lt;$A236),"",
IF($A236&lt;=Q$14,((P$11-SUM(Q$26:Q235))*P$18/365)*(365/12),"")),"")</f>
        <v/>
      </c>
      <c r="Q236" s="2" t="str">
        <f t="shared" si="165"/>
        <v/>
      </c>
      <c r="R236" s="21" t="str">
        <f t="shared" si="148"/>
        <v/>
      </c>
      <c r="S236" t="s">
        <v>55</v>
      </c>
      <c r="T236" s="45" t="str">
        <f t="shared" si="166"/>
        <v/>
      </c>
      <c r="U236" s="2" t="str">
        <f>IFERROR(IF(AND(COUNTBLANK(V$19)=0,V$19&lt;&gt;0,V$19&lt;$A236),"",
IF($A236&lt;=V$14,((U$11-SUM(V$26:V235))*U$18/365)*(365/12),"")),"")</f>
        <v/>
      </c>
      <c r="V236" s="2" t="str">
        <f t="shared" si="167"/>
        <v/>
      </c>
      <c r="W236" s="21" t="str">
        <f t="shared" si="149"/>
        <v/>
      </c>
      <c r="X236" t="s">
        <v>55</v>
      </c>
      <c r="Y236" s="45" t="str">
        <f t="shared" si="168"/>
        <v/>
      </c>
      <c r="Z236" s="2" t="str">
        <f>IFERROR(IF(AND(COUNTBLANK(AA$19)=0,AA$19&lt;&gt;0,AA$19&lt;$A236),"",
IF($A236&lt;=AA$14,((Z$11-SUM(AA$26:AA235))*Z$18/365)*(365/12),"")),"")</f>
        <v/>
      </c>
      <c r="AA236" s="2" t="str">
        <f t="shared" si="169"/>
        <v/>
      </c>
      <c r="AB236" s="21" t="str">
        <f t="shared" si="150"/>
        <v/>
      </c>
      <c r="AC236" t="s">
        <v>55</v>
      </c>
      <c r="AD236" s="45" t="str">
        <f t="shared" si="170"/>
        <v/>
      </c>
      <c r="AE236" s="2" t="str">
        <f>IFERROR(IF(AND(COUNTBLANK(AF$19)=0,AF$19&lt;&gt;0,AF$19&lt;$A236),"",
IF($A236&lt;=AF$14,((AE$11-SUM(AF$26:AF235))*AE$18/365)*(365/12),"")),"")</f>
        <v/>
      </c>
      <c r="AF236" s="2" t="str">
        <f t="shared" si="171"/>
        <v/>
      </c>
      <c r="AG236" s="21" t="str">
        <f t="shared" si="151"/>
        <v/>
      </c>
      <c r="AH236" t="s">
        <v>55</v>
      </c>
      <c r="AI236" s="45" t="str">
        <f t="shared" si="172"/>
        <v/>
      </c>
      <c r="AJ236" s="2" t="str">
        <f>IFERROR(IF(AND(COUNTBLANK(AK$19)=0,AK$19&lt;&gt;0,AK$19&lt;$A236),"",
IF($A236&lt;=AK$14,((AJ$11-SUM(AK$26:AK235))*AJ$18/365)*(365/12),"")),"")</f>
        <v/>
      </c>
      <c r="AK236" s="2" t="str">
        <f t="shared" si="173"/>
        <v/>
      </c>
      <c r="AL236" s="21" t="str">
        <f t="shared" si="152"/>
        <v/>
      </c>
      <c r="AM236" t="s">
        <v>55</v>
      </c>
      <c r="AN236" s="45" t="str">
        <f t="shared" si="174"/>
        <v/>
      </c>
      <c r="AO236" s="2" t="str">
        <f>IFERROR(IF(AND(COUNTBLANK(AP$19)=0,AP$19&lt;&gt;0,AP$19&lt;$A236),"",
IF($A236&lt;=AP$14,((AO$11-SUM(AP$26:AP235))*AO$18/365)*(365/12),"")),"")</f>
        <v/>
      </c>
      <c r="AP236" s="2" t="str">
        <f t="shared" si="175"/>
        <v/>
      </c>
      <c r="AQ236" s="21" t="str">
        <f t="shared" si="153"/>
        <v/>
      </c>
      <c r="AR236" t="s">
        <v>55</v>
      </c>
      <c r="AS236" s="45" t="str">
        <f t="shared" si="176"/>
        <v/>
      </c>
      <c r="AT236" s="2" t="str">
        <f>IFERROR(IF(AND(COUNTBLANK(AU$19)=0,AU$19&lt;&gt;0,AU$19&lt;$A236),"",
IF($A236&lt;=AU$14,((AT$11-SUM(AU$26:AU235))*AT$18/365)*(365/12),"")),"")</f>
        <v/>
      </c>
      <c r="AU236" s="2" t="str">
        <f t="shared" si="177"/>
        <v/>
      </c>
      <c r="AV236" s="21" t="str">
        <f t="shared" si="154"/>
        <v/>
      </c>
      <c r="AW236" t="s">
        <v>55</v>
      </c>
      <c r="AX236" s="45" t="str">
        <f t="shared" si="178"/>
        <v/>
      </c>
      <c r="AY236" s="2" t="str">
        <f>IFERROR(IF(AND(COUNTBLANK(AZ$19)=0,AZ$19&lt;&gt;0,AZ$19&lt;$A236),"",
IF($A236&lt;=AZ$14,((AY$11-SUM(AZ$26:AZ235))*AY$18/365)*(365/12),"")),"")</f>
        <v/>
      </c>
      <c r="AZ236" s="2" t="str">
        <f t="shared" si="179"/>
        <v/>
      </c>
      <c r="BA236" s="21" t="str">
        <f t="shared" si="155"/>
        <v/>
      </c>
      <c r="BB236" t="s">
        <v>55</v>
      </c>
      <c r="BC236" s="45" t="str">
        <f t="shared" si="180"/>
        <v/>
      </c>
      <c r="BD236" s="2" t="str">
        <f>IFERROR(IF(AND(COUNTBLANK(BE$19)=0,BE$19&lt;&gt;0,BE$19&lt;$A236),"",
IF($A236&lt;=BE$14,((BD$11-SUM(BE$26:BE235))*BD$18/365)*(365/12),"")),"")</f>
        <v/>
      </c>
      <c r="BE236" s="2" t="str">
        <f t="shared" si="181"/>
        <v/>
      </c>
      <c r="BF236" s="21" t="str">
        <f t="shared" si="156"/>
        <v/>
      </c>
      <c r="BG236" t="s">
        <v>55</v>
      </c>
      <c r="BH236" s="45" t="str">
        <f t="shared" si="182"/>
        <v/>
      </c>
      <c r="BI236" s="2" t="str">
        <f>IFERROR(IF(AND(COUNTBLANK(BJ$19)=0,BJ$19&lt;&gt;0,BJ$19&lt;$A236),"",
IF($A236&lt;=BJ$14,((BI$11-SUM(BJ$26:BJ235))*BI$18/365)*(365/12),"")),"")</f>
        <v/>
      </c>
      <c r="BJ236" s="2" t="str">
        <f t="shared" si="183"/>
        <v/>
      </c>
      <c r="BK236" s="21" t="str">
        <f t="shared" si="157"/>
        <v/>
      </c>
      <c r="BL236" t="s">
        <v>55</v>
      </c>
      <c r="BM236" s="45" t="str">
        <f t="shared" si="184"/>
        <v/>
      </c>
      <c r="BN236" s="2" t="str">
        <f>IFERROR(IF(AND(COUNTBLANK(BO$19)=0,BO$19&lt;&gt;0,BO$19&lt;$A236),"",
IF($A236&lt;=BO$14,((BN$11-SUM(BO$26:BO235))*BN$18/365)*(365/12),"")),"")</f>
        <v/>
      </c>
      <c r="BO236" s="2" t="str">
        <f t="shared" si="185"/>
        <v/>
      </c>
      <c r="BP236" s="21" t="str">
        <f t="shared" si="158"/>
        <v/>
      </c>
      <c r="BQ236" t="s">
        <v>55</v>
      </c>
      <c r="BR236" s="45" t="str">
        <f t="shared" si="186"/>
        <v/>
      </c>
      <c r="BS236" s="2" t="str">
        <f>IFERROR(IF(AND(COUNTBLANK(BT$19)=0,BT$19&lt;&gt;0,BT$19&lt;$A236),"",
IF($A236&lt;=BT$14,((BS$11-SUM(BT$26:BT235))*BS$18/365)*(365/12),"")),"")</f>
        <v/>
      </c>
      <c r="BT236" s="2" t="str">
        <f t="shared" si="187"/>
        <v/>
      </c>
      <c r="BU236" s="21" t="str">
        <f t="shared" si="159"/>
        <v/>
      </c>
      <c r="BV236" t="s">
        <v>55</v>
      </c>
      <c r="BW236" s="45" t="str">
        <f t="shared" si="188"/>
        <v/>
      </c>
      <c r="BX236" s="2" t="str">
        <f>IFERROR(IF(AND(COUNTBLANK(BY$19)=0,BY$19&lt;&gt;0,BY$19&lt;$A236),"",
IF($A236&lt;=BY$14,((BX$11-SUM(BY$26:BY235))*BX$18/365)*(365/12),"")),"")</f>
        <v/>
      </c>
      <c r="BY236" s="2" t="str">
        <f t="shared" si="189"/>
        <v/>
      </c>
      <c r="BZ236" s="21" t="str">
        <f t="shared" si="160"/>
        <v/>
      </c>
    </row>
    <row r="237" spans="1:78" s="2" customFormat="1" x14ac:dyDescent="0.3">
      <c r="A237" s="4">
        <f t="shared" si="190"/>
        <v>212</v>
      </c>
      <c r="B237" s="23">
        <f t="shared" si="144"/>
        <v>48995</v>
      </c>
      <c r="C237" s="24">
        <f t="shared" si="145"/>
        <v>56</v>
      </c>
      <c r="D237" t="s">
        <v>55</v>
      </c>
      <c r="E237" s="45" t="str">
        <f t="shared" si="191"/>
        <v/>
      </c>
      <c r="F237" s="2" t="str">
        <f>IFERROR(IF(AND(COUNTBLANK(G$19)=0,G$19&lt;&gt;0,G$19&lt;$A237),"",
IF($A237&lt;=G$14,((F$11-SUM(G$26:G236))*F$18/365)*(365/12),"")),"")</f>
        <v/>
      </c>
      <c r="G237" s="2" t="str">
        <f t="shared" si="161"/>
        <v/>
      </c>
      <c r="H237" s="21" t="str">
        <f t="shared" si="146"/>
        <v/>
      </c>
      <c r="I237" t="s">
        <v>55</v>
      </c>
      <c r="J237" s="45" t="str">
        <f t="shared" si="162"/>
        <v/>
      </c>
      <c r="K237" s="2" t="str">
        <f>IFERROR(IF(AND(COUNTBLANK(L$19)=0,L$19&lt;&gt;0,L$19&lt;$A237),"",
IF($A237&lt;=L$14,((K$11-SUM(L$26:L236))*K$18/365)*(365/12),"")),"")</f>
        <v/>
      </c>
      <c r="L237" s="2" t="str">
        <f t="shared" si="163"/>
        <v/>
      </c>
      <c r="M237" s="21" t="str">
        <f t="shared" si="147"/>
        <v/>
      </c>
      <c r="N237" t="s">
        <v>55</v>
      </c>
      <c r="O237" s="45" t="str">
        <f t="shared" si="164"/>
        <v/>
      </c>
      <c r="P237" s="2" t="str">
        <f>IFERROR(IF(AND(COUNTBLANK(Q$19)=0,Q$19&lt;&gt;0,Q$19&lt;$A237),"",
IF($A237&lt;=Q$14,((P$11-SUM(Q$26:Q236))*P$18/365)*(365/12),"")),"")</f>
        <v/>
      </c>
      <c r="Q237" s="2" t="str">
        <f t="shared" si="165"/>
        <v/>
      </c>
      <c r="R237" s="21" t="str">
        <f t="shared" si="148"/>
        <v/>
      </c>
      <c r="S237" t="s">
        <v>55</v>
      </c>
      <c r="T237" s="45" t="str">
        <f t="shared" si="166"/>
        <v/>
      </c>
      <c r="U237" s="2" t="str">
        <f>IFERROR(IF(AND(COUNTBLANK(V$19)=0,V$19&lt;&gt;0,V$19&lt;$A237),"",
IF($A237&lt;=V$14,((U$11-SUM(V$26:V236))*U$18/365)*(365/12),"")),"")</f>
        <v/>
      </c>
      <c r="V237" s="2" t="str">
        <f t="shared" si="167"/>
        <v/>
      </c>
      <c r="W237" s="21" t="str">
        <f t="shared" si="149"/>
        <v/>
      </c>
      <c r="X237" t="s">
        <v>55</v>
      </c>
      <c r="Y237" s="45" t="str">
        <f t="shared" si="168"/>
        <v/>
      </c>
      <c r="Z237" s="2" t="str">
        <f>IFERROR(IF(AND(COUNTBLANK(AA$19)=0,AA$19&lt;&gt;0,AA$19&lt;$A237),"",
IF($A237&lt;=AA$14,((Z$11-SUM(AA$26:AA236))*Z$18/365)*(365/12),"")),"")</f>
        <v/>
      </c>
      <c r="AA237" s="2" t="str">
        <f t="shared" si="169"/>
        <v/>
      </c>
      <c r="AB237" s="21" t="str">
        <f t="shared" si="150"/>
        <v/>
      </c>
      <c r="AC237" t="s">
        <v>55</v>
      </c>
      <c r="AD237" s="45" t="str">
        <f t="shared" si="170"/>
        <v/>
      </c>
      <c r="AE237" s="2" t="str">
        <f>IFERROR(IF(AND(COUNTBLANK(AF$19)=0,AF$19&lt;&gt;0,AF$19&lt;$A237),"",
IF($A237&lt;=AF$14,((AE$11-SUM(AF$26:AF236))*AE$18/365)*(365/12),"")),"")</f>
        <v/>
      </c>
      <c r="AF237" s="2" t="str">
        <f t="shared" si="171"/>
        <v/>
      </c>
      <c r="AG237" s="21" t="str">
        <f t="shared" si="151"/>
        <v/>
      </c>
      <c r="AH237" t="s">
        <v>55</v>
      </c>
      <c r="AI237" s="45" t="str">
        <f t="shared" si="172"/>
        <v/>
      </c>
      <c r="AJ237" s="2" t="str">
        <f>IFERROR(IF(AND(COUNTBLANK(AK$19)=0,AK$19&lt;&gt;0,AK$19&lt;$A237),"",
IF($A237&lt;=AK$14,((AJ$11-SUM(AK$26:AK236))*AJ$18/365)*(365/12),"")),"")</f>
        <v/>
      </c>
      <c r="AK237" s="2" t="str">
        <f t="shared" si="173"/>
        <v/>
      </c>
      <c r="AL237" s="21" t="str">
        <f t="shared" si="152"/>
        <v/>
      </c>
      <c r="AM237" t="s">
        <v>55</v>
      </c>
      <c r="AN237" s="45" t="str">
        <f t="shared" si="174"/>
        <v/>
      </c>
      <c r="AO237" s="2" t="str">
        <f>IFERROR(IF(AND(COUNTBLANK(AP$19)=0,AP$19&lt;&gt;0,AP$19&lt;$A237),"",
IF($A237&lt;=AP$14,((AO$11-SUM(AP$26:AP236))*AO$18/365)*(365/12),"")),"")</f>
        <v/>
      </c>
      <c r="AP237" s="2" t="str">
        <f t="shared" si="175"/>
        <v/>
      </c>
      <c r="AQ237" s="21" t="str">
        <f t="shared" si="153"/>
        <v/>
      </c>
      <c r="AR237" t="s">
        <v>55</v>
      </c>
      <c r="AS237" s="45" t="str">
        <f t="shared" si="176"/>
        <v/>
      </c>
      <c r="AT237" s="2" t="str">
        <f>IFERROR(IF(AND(COUNTBLANK(AU$19)=0,AU$19&lt;&gt;0,AU$19&lt;$A237),"",
IF($A237&lt;=AU$14,((AT$11-SUM(AU$26:AU236))*AT$18/365)*(365/12),"")),"")</f>
        <v/>
      </c>
      <c r="AU237" s="2" t="str">
        <f t="shared" si="177"/>
        <v/>
      </c>
      <c r="AV237" s="21" t="str">
        <f t="shared" si="154"/>
        <v/>
      </c>
      <c r="AW237" t="s">
        <v>55</v>
      </c>
      <c r="AX237" s="45" t="str">
        <f t="shared" si="178"/>
        <v/>
      </c>
      <c r="AY237" s="2" t="str">
        <f>IFERROR(IF(AND(COUNTBLANK(AZ$19)=0,AZ$19&lt;&gt;0,AZ$19&lt;$A237),"",
IF($A237&lt;=AZ$14,((AY$11-SUM(AZ$26:AZ236))*AY$18/365)*(365/12),"")),"")</f>
        <v/>
      </c>
      <c r="AZ237" s="2" t="str">
        <f t="shared" si="179"/>
        <v/>
      </c>
      <c r="BA237" s="21" t="str">
        <f t="shared" si="155"/>
        <v/>
      </c>
      <c r="BB237" t="s">
        <v>55</v>
      </c>
      <c r="BC237" s="45" t="str">
        <f t="shared" si="180"/>
        <v/>
      </c>
      <c r="BD237" s="2" t="str">
        <f>IFERROR(IF(AND(COUNTBLANK(BE$19)=0,BE$19&lt;&gt;0,BE$19&lt;$A237),"",
IF($A237&lt;=BE$14,((BD$11-SUM(BE$26:BE236))*BD$18/365)*(365/12),"")),"")</f>
        <v/>
      </c>
      <c r="BE237" s="2" t="str">
        <f t="shared" si="181"/>
        <v/>
      </c>
      <c r="BF237" s="21" t="str">
        <f t="shared" si="156"/>
        <v/>
      </c>
      <c r="BG237" t="s">
        <v>55</v>
      </c>
      <c r="BH237" s="45" t="str">
        <f t="shared" si="182"/>
        <v/>
      </c>
      <c r="BI237" s="2" t="str">
        <f>IFERROR(IF(AND(COUNTBLANK(BJ$19)=0,BJ$19&lt;&gt;0,BJ$19&lt;$A237),"",
IF($A237&lt;=BJ$14,((BI$11-SUM(BJ$26:BJ236))*BI$18/365)*(365/12),"")),"")</f>
        <v/>
      </c>
      <c r="BJ237" s="2" t="str">
        <f t="shared" si="183"/>
        <v/>
      </c>
      <c r="BK237" s="21" t="str">
        <f t="shared" si="157"/>
        <v/>
      </c>
      <c r="BL237" t="s">
        <v>55</v>
      </c>
      <c r="BM237" s="45" t="str">
        <f t="shared" si="184"/>
        <v/>
      </c>
      <c r="BN237" s="2" t="str">
        <f>IFERROR(IF(AND(COUNTBLANK(BO$19)=0,BO$19&lt;&gt;0,BO$19&lt;$A237),"",
IF($A237&lt;=BO$14,((BN$11-SUM(BO$26:BO236))*BN$18/365)*(365/12),"")),"")</f>
        <v/>
      </c>
      <c r="BO237" s="2" t="str">
        <f t="shared" si="185"/>
        <v/>
      </c>
      <c r="BP237" s="21" t="str">
        <f t="shared" si="158"/>
        <v/>
      </c>
      <c r="BQ237" t="s">
        <v>55</v>
      </c>
      <c r="BR237" s="45" t="str">
        <f t="shared" si="186"/>
        <v/>
      </c>
      <c r="BS237" s="2" t="str">
        <f>IFERROR(IF(AND(COUNTBLANK(BT$19)=0,BT$19&lt;&gt;0,BT$19&lt;$A237),"",
IF($A237&lt;=BT$14,((BS$11-SUM(BT$26:BT236))*BS$18/365)*(365/12),"")),"")</f>
        <v/>
      </c>
      <c r="BT237" s="2" t="str">
        <f t="shared" si="187"/>
        <v/>
      </c>
      <c r="BU237" s="21" t="str">
        <f t="shared" si="159"/>
        <v/>
      </c>
      <c r="BV237" t="s">
        <v>55</v>
      </c>
      <c r="BW237" s="45" t="str">
        <f t="shared" si="188"/>
        <v/>
      </c>
      <c r="BX237" s="2" t="str">
        <f>IFERROR(IF(AND(COUNTBLANK(BY$19)=0,BY$19&lt;&gt;0,BY$19&lt;$A237),"",
IF($A237&lt;=BY$14,((BX$11-SUM(BY$26:BY236))*BX$18/365)*(365/12),"")),"")</f>
        <v/>
      </c>
      <c r="BY237" s="2" t="str">
        <f t="shared" si="189"/>
        <v/>
      </c>
      <c r="BZ237" s="21" t="str">
        <f t="shared" si="160"/>
        <v/>
      </c>
    </row>
    <row r="238" spans="1:78" s="2" customFormat="1" x14ac:dyDescent="0.3">
      <c r="A238" s="4">
        <f t="shared" si="190"/>
        <v>213</v>
      </c>
      <c r="B238" s="23">
        <f t="shared" si="144"/>
        <v>49023</v>
      </c>
      <c r="C238" s="24">
        <f t="shared" si="145"/>
        <v>56</v>
      </c>
      <c r="D238" t="s">
        <v>55</v>
      </c>
      <c r="E238" s="45" t="str">
        <f t="shared" si="191"/>
        <v/>
      </c>
      <c r="F238" s="2" t="str">
        <f>IFERROR(IF(AND(COUNTBLANK(G$19)=0,G$19&lt;&gt;0,G$19&lt;$A238),"",
IF($A238&lt;=G$14,((F$11-SUM(G$26:G237))*F$18/365)*(365/12),"")),"")</f>
        <v/>
      </c>
      <c r="G238" s="2" t="str">
        <f t="shared" si="161"/>
        <v/>
      </c>
      <c r="H238" s="21" t="str">
        <f t="shared" si="146"/>
        <v/>
      </c>
      <c r="I238" t="s">
        <v>55</v>
      </c>
      <c r="J238" s="45" t="str">
        <f t="shared" si="162"/>
        <v/>
      </c>
      <c r="K238" s="2" t="str">
        <f>IFERROR(IF(AND(COUNTBLANK(L$19)=0,L$19&lt;&gt;0,L$19&lt;$A238),"",
IF($A238&lt;=L$14,((K$11-SUM(L$26:L237))*K$18/365)*(365/12),"")),"")</f>
        <v/>
      </c>
      <c r="L238" s="2" t="str">
        <f t="shared" si="163"/>
        <v/>
      </c>
      <c r="M238" s="21" t="str">
        <f t="shared" si="147"/>
        <v/>
      </c>
      <c r="N238" t="s">
        <v>55</v>
      </c>
      <c r="O238" s="45" t="str">
        <f t="shared" si="164"/>
        <v/>
      </c>
      <c r="P238" s="2" t="str">
        <f>IFERROR(IF(AND(COUNTBLANK(Q$19)=0,Q$19&lt;&gt;0,Q$19&lt;$A238),"",
IF($A238&lt;=Q$14,((P$11-SUM(Q$26:Q237))*P$18/365)*(365/12),"")),"")</f>
        <v/>
      </c>
      <c r="Q238" s="2" t="str">
        <f t="shared" si="165"/>
        <v/>
      </c>
      <c r="R238" s="21" t="str">
        <f t="shared" si="148"/>
        <v/>
      </c>
      <c r="S238" t="s">
        <v>55</v>
      </c>
      <c r="T238" s="45" t="str">
        <f t="shared" si="166"/>
        <v/>
      </c>
      <c r="U238" s="2" t="str">
        <f>IFERROR(IF(AND(COUNTBLANK(V$19)=0,V$19&lt;&gt;0,V$19&lt;$A238),"",
IF($A238&lt;=V$14,((U$11-SUM(V$26:V237))*U$18/365)*(365/12),"")),"")</f>
        <v/>
      </c>
      <c r="V238" s="2" t="str">
        <f t="shared" si="167"/>
        <v/>
      </c>
      <c r="W238" s="21" t="str">
        <f t="shared" si="149"/>
        <v/>
      </c>
      <c r="X238" t="s">
        <v>55</v>
      </c>
      <c r="Y238" s="45" t="str">
        <f t="shared" si="168"/>
        <v/>
      </c>
      <c r="Z238" s="2" t="str">
        <f>IFERROR(IF(AND(COUNTBLANK(AA$19)=0,AA$19&lt;&gt;0,AA$19&lt;$A238),"",
IF($A238&lt;=AA$14,((Z$11-SUM(AA$26:AA237))*Z$18/365)*(365/12),"")),"")</f>
        <v/>
      </c>
      <c r="AA238" s="2" t="str">
        <f t="shared" si="169"/>
        <v/>
      </c>
      <c r="AB238" s="21" t="str">
        <f t="shared" si="150"/>
        <v/>
      </c>
      <c r="AC238" t="s">
        <v>55</v>
      </c>
      <c r="AD238" s="45" t="str">
        <f t="shared" si="170"/>
        <v/>
      </c>
      <c r="AE238" s="2" t="str">
        <f>IFERROR(IF(AND(COUNTBLANK(AF$19)=0,AF$19&lt;&gt;0,AF$19&lt;$A238),"",
IF($A238&lt;=AF$14,((AE$11-SUM(AF$26:AF237))*AE$18/365)*(365/12),"")),"")</f>
        <v/>
      </c>
      <c r="AF238" s="2" t="str">
        <f t="shared" si="171"/>
        <v/>
      </c>
      <c r="AG238" s="21" t="str">
        <f t="shared" si="151"/>
        <v/>
      </c>
      <c r="AH238" t="s">
        <v>55</v>
      </c>
      <c r="AI238" s="45" t="str">
        <f t="shared" si="172"/>
        <v/>
      </c>
      <c r="AJ238" s="2" t="str">
        <f>IFERROR(IF(AND(COUNTBLANK(AK$19)=0,AK$19&lt;&gt;0,AK$19&lt;$A238),"",
IF($A238&lt;=AK$14,((AJ$11-SUM(AK$26:AK237))*AJ$18/365)*(365/12),"")),"")</f>
        <v/>
      </c>
      <c r="AK238" s="2" t="str">
        <f t="shared" si="173"/>
        <v/>
      </c>
      <c r="AL238" s="21" t="str">
        <f t="shared" si="152"/>
        <v/>
      </c>
      <c r="AM238" t="s">
        <v>55</v>
      </c>
      <c r="AN238" s="45" t="str">
        <f t="shared" si="174"/>
        <v/>
      </c>
      <c r="AO238" s="2" t="str">
        <f>IFERROR(IF(AND(COUNTBLANK(AP$19)=0,AP$19&lt;&gt;0,AP$19&lt;$A238),"",
IF($A238&lt;=AP$14,((AO$11-SUM(AP$26:AP237))*AO$18/365)*(365/12),"")),"")</f>
        <v/>
      </c>
      <c r="AP238" s="2" t="str">
        <f t="shared" si="175"/>
        <v/>
      </c>
      <c r="AQ238" s="21" t="str">
        <f t="shared" si="153"/>
        <v/>
      </c>
      <c r="AR238" t="s">
        <v>55</v>
      </c>
      <c r="AS238" s="45" t="str">
        <f t="shared" si="176"/>
        <v/>
      </c>
      <c r="AT238" s="2" t="str">
        <f>IFERROR(IF(AND(COUNTBLANK(AU$19)=0,AU$19&lt;&gt;0,AU$19&lt;$A238),"",
IF($A238&lt;=AU$14,((AT$11-SUM(AU$26:AU237))*AT$18/365)*(365/12),"")),"")</f>
        <v/>
      </c>
      <c r="AU238" s="2" t="str">
        <f t="shared" si="177"/>
        <v/>
      </c>
      <c r="AV238" s="21" t="str">
        <f t="shared" si="154"/>
        <v/>
      </c>
      <c r="AW238" t="s">
        <v>55</v>
      </c>
      <c r="AX238" s="45" t="str">
        <f t="shared" si="178"/>
        <v/>
      </c>
      <c r="AY238" s="2" t="str">
        <f>IFERROR(IF(AND(COUNTBLANK(AZ$19)=0,AZ$19&lt;&gt;0,AZ$19&lt;$A238),"",
IF($A238&lt;=AZ$14,((AY$11-SUM(AZ$26:AZ237))*AY$18/365)*(365/12),"")),"")</f>
        <v/>
      </c>
      <c r="AZ238" s="2" t="str">
        <f t="shared" si="179"/>
        <v/>
      </c>
      <c r="BA238" s="21" t="str">
        <f t="shared" si="155"/>
        <v/>
      </c>
      <c r="BB238" t="s">
        <v>55</v>
      </c>
      <c r="BC238" s="45" t="str">
        <f t="shared" si="180"/>
        <v/>
      </c>
      <c r="BD238" s="2" t="str">
        <f>IFERROR(IF(AND(COUNTBLANK(BE$19)=0,BE$19&lt;&gt;0,BE$19&lt;$A238),"",
IF($A238&lt;=BE$14,((BD$11-SUM(BE$26:BE237))*BD$18/365)*(365/12),"")),"")</f>
        <v/>
      </c>
      <c r="BE238" s="2" t="str">
        <f t="shared" si="181"/>
        <v/>
      </c>
      <c r="BF238" s="21" t="str">
        <f t="shared" si="156"/>
        <v/>
      </c>
      <c r="BG238" t="s">
        <v>55</v>
      </c>
      <c r="BH238" s="45" t="str">
        <f t="shared" si="182"/>
        <v/>
      </c>
      <c r="BI238" s="2" t="str">
        <f>IFERROR(IF(AND(COUNTBLANK(BJ$19)=0,BJ$19&lt;&gt;0,BJ$19&lt;$A238),"",
IF($A238&lt;=BJ$14,((BI$11-SUM(BJ$26:BJ237))*BI$18/365)*(365/12),"")),"")</f>
        <v/>
      </c>
      <c r="BJ238" s="2" t="str">
        <f t="shared" si="183"/>
        <v/>
      </c>
      <c r="BK238" s="21" t="str">
        <f t="shared" si="157"/>
        <v/>
      </c>
      <c r="BL238" t="s">
        <v>55</v>
      </c>
      <c r="BM238" s="45" t="str">
        <f t="shared" si="184"/>
        <v/>
      </c>
      <c r="BN238" s="2" t="str">
        <f>IFERROR(IF(AND(COUNTBLANK(BO$19)=0,BO$19&lt;&gt;0,BO$19&lt;$A238),"",
IF($A238&lt;=BO$14,((BN$11-SUM(BO$26:BO237))*BN$18/365)*(365/12),"")),"")</f>
        <v/>
      </c>
      <c r="BO238" s="2" t="str">
        <f t="shared" si="185"/>
        <v/>
      </c>
      <c r="BP238" s="21" t="str">
        <f t="shared" si="158"/>
        <v/>
      </c>
      <c r="BQ238" t="s">
        <v>55</v>
      </c>
      <c r="BR238" s="45" t="str">
        <f t="shared" si="186"/>
        <v/>
      </c>
      <c r="BS238" s="2" t="str">
        <f>IFERROR(IF(AND(COUNTBLANK(BT$19)=0,BT$19&lt;&gt;0,BT$19&lt;$A238),"",
IF($A238&lt;=BT$14,((BS$11-SUM(BT$26:BT237))*BS$18/365)*(365/12),"")),"")</f>
        <v/>
      </c>
      <c r="BT238" s="2" t="str">
        <f t="shared" si="187"/>
        <v/>
      </c>
      <c r="BU238" s="21" t="str">
        <f t="shared" si="159"/>
        <v/>
      </c>
      <c r="BV238" t="s">
        <v>55</v>
      </c>
      <c r="BW238" s="45" t="str">
        <f t="shared" si="188"/>
        <v/>
      </c>
      <c r="BX238" s="2" t="str">
        <f>IFERROR(IF(AND(COUNTBLANK(BY$19)=0,BY$19&lt;&gt;0,BY$19&lt;$A238),"",
IF($A238&lt;=BY$14,((BX$11-SUM(BY$26:BY237))*BX$18/365)*(365/12),"")),"")</f>
        <v/>
      </c>
      <c r="BY238" s="2" t="str">
        <f t="shared" si="189"/>
        <v/>
      </c>
      <c r="BZ238" s="21" t="str">
        <f t="shared" si="160"/>
        <v/>
      </c>
    </row>
    <row r="239" spans="1:78" s="2" customFormat="1" x14ac:dyDescent="0.3">
      <c r="A239" s="4">
        <f t="shared" si="190"/>
        <v>214</v>
      </c>
      <c r="B239" s="23">
        <f t="shared" si="144"/>
        <v>49054</v>
      </c>
      <c r="C239" s="24">
        <f t="shared" si="145"/>
        <v>56</v>
      </c>
      <c r="D239" t="s">
        <v>55</v>
      </c>
      <c r="E239" s="45" t="str">
        <f t="shared" si="191"/>
        <v/>
      </c>
      <c r="F239" s="2" t="str">
        <f>IFERROR(IF(AND(COUNTBLANK(G$19)=0,G$19&lt;&gt;0,G$19&lt;$A239),"",
IF($A239&lt;=G$14,((F$11-SUM(G$26:G238))*F$18/365)*(365/12),"")),"")</f>
        <v/>
      </c>
      <c r="G239" s="2" t="str">
        <f t="shared" si="161"/>
        <v/>
      </c>
      <c r="H239" s="21" t="str">
        <f t="shared" si="146"/>
        <v/>
      </c>
      <c r="I239" t="s">
        <v>55</v>
      </c>
      <c r="J239" s="45" t="str">
        <f t="shared" si="162"/>
        <v/>
      </c>
      <c r="K239" s="2" t="str">
        <f>IFERROR(IF(AND(COUNTBLANK(L$19)=0,L$19&lt;&gt;0,L$19&lt;$A239),"",
IF($A239&lt;=L$14,((K$11-SUM(L$26:L238))*K$18/365)*(365/12),"")),"")</f>
        <v/>
      </c>
      <c r="L239" s="2" t="str">
        <f t="shared" si="163"/>
        <v/>
      </c>
      <c r="M239" s="21" t="str">
        <f t="shared" si="147"/>
        <v/>
      </c>
      <c r="N239" t="s">
        <v>55</v>
      </c>
      <c r="O239" s="45" t="str">
        <f t="shared" si="164"/>
        <v/>
      </c>
      <c r="P239" s="2" t="str">
        <f>IFERROR(IF(AND(COUNTBLANK(Q$19)=0,Q$19&lt;&gt;0,Q$19&lt;$A239),"",
IF($A239&lt;=Q$14,((P$11-SUM(Q$26:Q238))*P$18/365)*(365/12),"")),"")</f>
        <v/>
      </c>
      <c r="Q239" s="2" t="str">
        <f t="shared" si="165"/>
        <v/>
      </c>
      <c r="R239" s="21" t="str">
        <f t="shared" si="148"/>
        <v/>
      </c>
      <c r="S239" t="s">
        <v>55</v>
      </c>
      <c r="T239" s="45" t="str">
        <f t="shared" si="166"/>
        <v/>
      </c>
      <c r="U239" s="2" t="str">
        <f>IFERROR(IF(AND(COUNTBLANK(V$19)=0,V$19&lt;&gt;0,V$19&lt;$A239),"",
IF($A239&lt;=V$14,((U$11-SUM(V$26:V238))*U$18/365)*(365/12),"")),"")</f>
        <v/>
      </c>
      <c r="V239" s="2" t="str">
        <f t="shared" si="167"/>
        <v/>
      </c>
      <c r="W239" s="21" t="str">
        <f t="shared" si="149"/>
        <v/>
      </c>
      <c r="X239" t="s">
        <v>55</v>
      </c>
      <c r="Y239" s="45" t="str">
        <f t="shared" si="168"/>
        <v/>
      </c>
      <c r="Z239" s="2" t="str">
        <f>IFERROR(IF(AND(COUNTBLANK(AA$19)=0,AA$19&lt;&gt;0,AA$19&lt;$A239),"",
IF($A239&lt;=AA$14,((Z$11-SUM(AA$26:AA238))*Z$18/365)*(365/12),"")),"")</f>
        <v/>
      </c>
      <c r="AA239" s="2" t="str">
        <f t="shared" si="169"/>
        <v/>
      </c>
      <c r="AB239" s="21" t="str">
        <f t="shared" si="150"/>
        <v/>
      </c>
      <c r="AC239" t="s">
        <v>55</v>
      </c>
      <c r="AD239" s="45" t="str">
        <f t="shared" si="170"/>
        <v/>
      </c>
      <c r="AE239" s="2" t="str">
        <f>IFERROR(IF(AND(COUNTBLANK(AF$19)=0,AF$19&lt;&gt;0,AF$19&lt;$A239),"",
IF($A239&lt;=AF$14,((AE$11-SUM(AF$26:AF238))*AE$18/365)*(365/12),"")),"")</f>
        <v/>
      </c>
      <c r="AF239" s="2" t="str">
        <f t="shared" si="171"/>
        <v/>
      </c>
      <c r="AG239" s="21" t="str">
        <f t="shared" si="151"/>
        <v/>
      </c>
      <c r="AH239" t="s">
        <v>55</v>
      </c>
      <c r="AI239" s="45" t="str">
        <f t="shared" si="172"/>
        <v/>
      </c>
      <c r="AJ239" s="2" t="str">
        <f>IFERROR(IF(AND(COUNTBLANK(AK$19)=0,AK$19&lt;&gt;0,AK$19&lt;$A239),"",
IF($A239&lt;=AK$14,((AJ$11-SUM(AK$26:AK238))*AJ$18/365)*(365/12),"")),"")</f>
        <v/>
      </c>
      <c r="AK239" s="2" t="str">
        <f t="shared" si="173"/>
        <v/>
      </c>
      <c r="AL239" s="21" t="str">
        <f t="shared" si="152"/>
        <v/>
      </c>
      <c r="AM239" t="s">
        <v>55</v>
      </c>
      <c r="AN239" s="45" t="str">
        <f t="shared" si="174"/>
        <v/>
      </c>
      <c r="AO239" s="2" t="str">
        <f>IFERROR(IF(AND(COUNTBLANK(AP$19)=0,AP$19&lt;&gt;0,AP$19&lt;$A239),"",
IF($A239&lt;=AP$14,((AO$11-SUM(AP$26:AP238))*AO$18/365)*(365/12),"")),"")</f>
        <v/>
      </c>
      <c r="AP239" s="2" t="str">
        <f t="shared" si="175"/>
        <v/>
      </c>
      <c r="AQ239" s="21" t="str">
        <f t="shared" si="153"/>
        <v/>
      </c>
      <c r="AR239" t="s">
        <v>55</v>
      </c>
      <c r="AS239" s="45" t="str">
        <f t="shared" si="176"/>
        <v/>
      </c>
      <c r="AT239" s="2" t="str">
        <f>IFERROR(IF(AND(COUNTBLANK(AU$19)=0,AU$19&lt;&gt;0,AU$19&lt;$A239),"",
IF($A239&lt;=AU$14,((AT$11-SUM(AU$26:AU238))*AT$18/365)*(365/12),"")),"")</f>
        <v/>
      </c>
      <c r="AU239" s="2" t="str">
        <f t="shared" si="177"/>
        <v/>
      </c>
      <c r="AV239" s="21" t="str">
        <f t="shared" si="154"/>
        <v/>
      </c>
      <c r="AW239" t="s">
        <v>55</v>
      </c>
      <c r="AX239" s="45" t="str">
        <f t="shared" si="178"/>
        <v/>
      </c>
      <c r="AY239" s="2" t="str">
        <f>IFERROR(IF(AND(COUNTBLANK(AZ$19)=0,AZ$19&lt;&gt;0,AZ$19&lt;$A239),"",
IF($A239&lt;=AZ$14,((AY$11-SUM(AZ$26:AZ238))*AY$18/365)*(365/12),"")),"")</f>
        <v/>
      </c>
      <c r="AZ239" s="2" t="str">
        <f t="shared" si="179"/>
        <v/>
      </c>
      <c r="BA239" s="21" t="str">
        <f t="shared" si="155"/>
        <v/>
      </c>
      <c r="BB239" t="s">
        <v>55</v>
      </c>
      <c r="BC239" s="45" t="str">
        <f t="shared" si="180"/>
        <v/>
      </c>
      <c r="BD239" s="2" t="str">
        <f>IFERROR(IF(AND(COUNTBLANK(BE$19)=0,BE$19&lt;&gt;0,BE$19&lt;$A239),"",
IF($A239&lt;=BE$14,((BD$11-SUM(BE$26:BE238))*BD$18/365)*(365/12),"")),"")</f>
        <v/>
      </c>
      <c r="BE239" s="2" t="str">
        <f t="shared" si="181"/>
        <v/>
      </c>
      <c r="BF239" s="21" t="str">
        <f t="shared" si="156"/>
        <v/>
      </c>
      <c r="BG239" t="s">
        <v>55</v>
      </c>
      <c r="BH239" s="45" t="str">
        <f t="shared" si="182"/>
        <v/>
      </c>
      <c r="BI239" s="2" t="str">
        <f>IFERROR(IF(AND(COUNTBLANK(BJ$19)=0,BJ$19&lt;&gt;0,BJ$19&lt;$A239),"",
IF($A239&lt;=BJ$14,((BI$11-SUM(BJ$26:BJ238))*BI$18/365)*(365/12),"")),"")</f>
        <v/>
      </c>
      <c r="BJ239" s="2" t="str">
        <f t="shared" si="183"/>
        <v/>
      </c>
      <c r="BK239" s="21" t="str">
        <f t="shared" si="157"/>
        <v/>
      </c>
      <c r="BL239" t="s">
        <v>55</v>
      </c>
      <c r="BM239" s="45" t="str">
        <f t="shared" si="184"/>
        <v/>
      </c>
      <c r="BN239" s="2" t="str">
        <f>IFERROR(IF(AND(COUNTBLANK(BO$19)=0,BO$19&lt;&gt;0,BO$19&lt;$A239),"",
IF($A239&lt;=BO$14,((BN$11-SUM(BO$26:BO238))*BN$18/365)*(365/12),"")),"")</f>
        <v/>
      </c>
      <c r="BO239" s="2" t="str">
        <f t="shared" si="185"/>
        <v/>
      </c>
      <c r="BP239" s="21" t="str">
        <f t="shared" si="158"/>
        <v/>
      </c>
      <c r="BQ239" t="s">
        <v>55</v>
      </c>
      <c r="BR239" s="45" t="str">
        <f t="shared" si="186"/>
        <v/>
      </c>
      <c r="BS239" s="2" t="str">
        <f>IFERROR(IF(AND(COUNTBLANK(BT$19)=0,BT$19&lt;&gt;0,BT$19&lt;$A239),"",
IF($A239&lt;=BT$14,((BS$11-SUM(BT$26:BT238))*BS$18/365)*(365/12),"")),"")</f>
        <v/>
      </c>
      <c r="BT239" s="2" t="str">
        <f t="shared" si="187"/>
        <v/>
      </c>
      <c r="BU239" s="21" t="str">
        <f t="shared" si="159"/>
        <v/>
      </c>
      <c r="BV239" t="s">
        <v>55</v>
      </c>
      <c r="BW239" s="45" t="str">
        <f t="shared" si="188"/>
        <v/>
      </c>
      <c r="BX239" s="2" t="str">
        <f>IFERROR(IF(AND(COUNTBLANK(BY$19)=0,BY$19&lt;&gt;0,BY$19&lt;$A239),"",
IF($A239&lt;=BY$14,((BX$11-SUM(BY$26:BY238))*BX$18/365)*(365/12),"")),"")</f>
        <v/>
      </c>
      <c r="BY239" s="2" t="str">
        <f t="shared" si="189"/>
        <v/>
      </c>
      <c r="BZ239" s="21" t="str">
        <f t="shared" si="160"/>
        <v/>
      </c>
    </row>
    <row r="240" spans="1:78" s="2" customFormat="1" x14ac:dyDescent="0.3">
      <c r="A240" s="4">
        <f t="shared" si="190"/>
        <v>215</v>
      </c>
      <c r="B240" s="23">
        <f t="shared" si="144"/>
        <v>49084</v>
      </c>
      <c r="C240" s="24">
        <f t="shared" si="145"/>
        <v>56</v>
      </c>
      <c r="D240" t="s">
        <v>55</v>
      </c>
      <c r="E240" s="45" t="str">
        <f t="shared" si="191"/>
        <v/>
      </c>
      <c r="F240" s="2" t="str">
        <f>IFERROR(IF(AND(COUNTBLANK(G$19)=0,G$19&lt;&gt;0,G$19&lt;$A240),"",
IF($A240&lt;=G$14,((F$11-SUM(G$26:G239))*F$18/365)*(365/12),"")),"")</f>
        <v/>
      </c>
      <c r="G240" s="2" t="str">
        <f t="shared" si="161"/>
        <v/>
      </c>
      <c r="H240" s="21" t="str">
        <f t="shared" si="146"/>
        <v/>
      </c>
      <c r="I240" t="s">
        <v>55</v>
      </c>
      <c r="J240" s="45" t="str">
        <f t="shared" si="162"/>
        <v/>
      </c>
      <c r="K240" s="2" t="str">
        <f>IFERROR(IF(AND(COUNTBLANK(L$19)=0,L$19&lt;&gt;0,L$19&lt;$A240),"",
IF($A240&lt;=L$14,((K$11-SUM(L$26:L239))*K$18/365)*(365/12),"")),"")</f>
        <v/>
      </c>
      <c r="L240" s="2" t="str">
        <f t="shared" si="163"/>
        <v/>
      </c>
      <c r="M240" s="21" t="str">
        <f t="shared" si="147"/>
        <v/>
      </c>
      <c r="N240" t="s">
        <v>55</v>
      </c>
      <c r="O240" s="45" t="str">
        <f t="shared" si="164"/>
        <v/>
      </c>
      <c r="P240" s="2" t="str">
        <f>IFERROR(IF(AND(COUNTBLANK(Q$19)=0,Q$19&lt;&gt;0,Q$19&lt;$A240),"",
IF($A240&lt;=Q$14,((P$11-SUM(Q$26:Q239))*P$18/365)*(365/12),"")),"")</f>
        <v/>
      </c>
      <c r="Q240" s="2" t="str">
        <f t="shared" si="165"/>
        <v/>
      </c>
      <c r="R240" s="21" t="str">
        <f t="shared" si="148"/>
        <v/>
      </c>
      <c r="S240" t="s">
        <v>55</v>
      </c>
      <c r="T240" s="45" t="str">
        <f t="shared" si="166"/>
        <v/>
      </c>
      <c r="U240" s="2" t="str">
        <f>IFERROR(IF(AND(COUNTBLANK(V$19)=0,V$19&lt;&gt;0,V$19&lt;$A240),"",
IF($A240&lt;=V$14,((U$11-SUM(V$26:V239))*U$18/365)*(365/12),"")),"")</f>
        <v/>
      </c>
      <c r="V240" s="2" t="str">
        <f t="shared" si="167"/>
        <v/>
      </c>
      <c r="W240" s="21" t="str">
        <f t="shared" si="149"/>
        <v/>
      </c>
      <c r="X240" t="s">
        <v>55</v>
      </c>
      <c r="Y240" s="45" t="str">
        <f t="shared" si="168"/>
        <v/>
      </c>
      <c r="Z240" s="2" t="str">
        <f>IFERROR(IF(AND(COUNTBLANK(AA$19)=0,AA$19&lt;&gt;0,AA$19&lt;$A240),"",
IF($A240&lt;=AA$14,((Z$11-SUM(AA$26:AA239))*Z$18/365)*(365/12),"")),"")</f>
        <v/>
      </c>
      <c r="AA240" s="2" t="str">
        <f t="shared" si="169"/>
        <v/>
      </c>
      <c r="AB240" s="21" t="str">
        <f t="shared" si="150"/>
        <v/>
      </c>
      <c r="AC240" t="s">
        <v>55</v>
      </c>
      <c r="AD240" s="45" t="str">
        <f t="shared" si="170"/>
        <v/>
      </c>
      <c r="AE240" s="2" t="str">
        <f>IFERROR(IF(AND(COUNTBLANK(AF$19)=0,AF$19&lt;&gt;0,AF$19&lt;$A240),"",
IF($A240&lt;=AF$14,((AE$11-SUM(AF$26:AF239))*AE$18/365)*(365/12),"")),"")</f>
        <v/>
      </c>
      <c r="AF240" s="2" t="str">
        <f t="shared" si="171"/>
        <v/>
      </c>
      <c r="AG240" s="21" t="str">
        <f t="shared" si="151"/>
        <v/>
      </c>
      <c r="AH240" t="s">
        <v>55</v>
      </c>
      <c r="AI240" s="45" t="str">
        <f t="shared" si="172"/>
        <v/>
      </c>
      <c r="AJ240" s="2" t="str">
        <f>IFERROR(IF(AND(COUNTBLANK(AK$19)=0,AK$19&lt;&gt;0,AK$19&lt;$A240),"",
IF($A240&lt;=AK$14,((AJ$11-SUM(AK$26:AK239))*AJ$18/365)*(365/12),"")),"")</f>
        <v/>
      </c>
      <c r="AK240" s="2" t="str">
        <f t="shared" si="173"/>
        <v/>
      </c>
      <c r="AL240" s="21" t="str">
        <f t="shared" si="152"/>
        <v/>
      </c>
      <c r="AM240" t="s">
        <v>55</v>
      </c>
      <c r="AN240" s="45" t="str">
        <f t="shared" si="174"/>
        <v/>
      </c>
      <c r="AO240" s="2" t="str">
        <f>IFERROR(IF(AND(COUNTBLANK(AP$19)=0,AP$19&lt;&gt;0,AP$19&lt;$A240),"",
IF($A240&lt;=AP$14,((AO$11-SUM(AP$26:AP239))*AO$18/365)*(365/12),"")),"")</f>
        <v/>
      </c>
      <c r="AP240" s="2" t="str">
        <f t="shared" si="175"/>
        <v/>
      </c>
      <c r="AQ240" s="21" t="str">
        <f t="shared" si="153"/>
        <v/>
      </c>
      <c r="AR240" t="s">
        <v>55</v>
      </c>
      <c r="AS240" s="45" t="str">
        <f t="shared" si="176"/>
        <v/>
      </c>
      <c r="AT240" s="2" t="str">
        <f>IFERROR(IF(AND(COUNTBLANK(AU$19)=0,AU$19&lt;&gt;0,AU$19&lt;$A240),"",
IF($A240&lt;=AU$14,((AT$11-SUM(AU$26:AU239))*AT$18/365)*(365/12),"")),"")</f>
        <v/>
      </c>
      <c r="AU240" s="2" t="str">
        <f t="shared" si="177"/>
        <v/>
      </c>
      <c r="AV240" s="21" t="str">
        <f t="shared" si="154"/>
        <v/>
      </c>
      <c r="AW240" t="s">
        <v>55</v>
      </c>
      <c r="AX240" s="45" t="str">
        <f t="shared" si="178"/>
        <v/>
      </c>
      <c r="AY240" s="2" t="str">
        <f>IFERROR(IF(AND(COUNTBLANK(AZ$19)=0,AZ$19&lt;&gt;0,AZ$19&lt;$A240),"",
IF($A240&lt;=AZ$14,((AY$11-SUM(AZ$26:AZ239))*AY$18/365)*(365/12),"")),"")</f>
        <v/>
      </c>
      <c r="AZ240" s="2" t="str">
        <f t="shared" si="179"/>
        <v/>
      </c>
      <c r="BA240" s="21" t="str">
        <f t="shared" si="155"/>
        <v/>
      </c>
      <c r="BB240" t="s">
        <v>55</v>
      </c>
      <c r="BC240" s="45" t="str">
        <f t="shared" si="180"/>
        <v/>
      </c>
      <c r="BD240" s="2" t="str">
        <f>IFERROR(IF(AND(COUNTBLANK(BE$19)=0,BE$19&lt;&gt;0,BE$19&lt;$A240),"",
IF($A240&lt;=BE$14,((BD$11-SUM(BE$26:BE239))*BD$18/365)*(365/12),"")),"")</f>
        <v/>
      </c>
      <c r="BE240" s="2" t="str">
        <f t="shared" si="181"/>
        <v/>
      </c>
      <c r="BF240" s="21" t="str">
        <f t="shared" si="156"/>
        <v/>
      </c>
      <c r="BG240" t="s">
        <v>55</v>
      </c>
      <c r="BH240" s="45" t="str">
        <f t="shared" si="182"/>
        <v/>
      </c>
      <c r="BI240" s="2" t="str">
        <f>IFERROR(IF(AND(COUNTBLANK(BJ$19)=0,BJ$19&lt;&gt;0,BJ$19&lt;$A240),"",
IF($A240&lt;=BJ$14,((BI$11-SUM(BJ$26:BJ239))*BI$18/365)*(365/12),"")),"")</f>
        <v/>
      </c>
      <c r="BJ240" s="2" t="str">
        <f t="shared" si="183"/>
        <v/>
      </c>
      <c r="BK240" s="21" t="str">
        <f t="shared" si="157"/>
        <v/>
      </c>
      <c r="BL240" t="s">
        <v>55</v>
      </c>
      <c r="BM240" s="45" t="str">
        <f t="shared" si="184"/>
        <v/>
      </c>
      <c r="BN240" s="2" t="str">
        <f>IFERROR(IF(AND(COUNTBLANK(BO$19)=0,BO$19&lt;&gt;0,BO$19&lt;$A240),"",
IF($A240&lt;=BO$14,((BN$11-SUM(BO$26:BO239))*BN$18/365)*(365/12),"")),"")</f>
        <v/>
      </c>
      <c r="BO240" s="2" t="str">
        <f t="shared" si="185"/>
        <v/>
      </c>
      <c r="BP240" s="21" t="str">
        <f t="shared" si="158"/>
        <v/>
      </c>
      <c r="BQ240" t="s">
        <v>55</v>
      </c>
      <c r="BR240" s="45" t="str">
        <f t="shared" si="186"/>
        <v/>
      </c>
      <c r="BS240" s="2" t="str">
        <f>IFERROR(IF(AND(COUNTBLANK(BT$19)=0,BT$19&lt;&gt;0,BT$19&lt;$A240),"",
IF($A240&lt;=BT$14,((BS$11-SUM(BT$26:BT239))*BS$18/365)*(365/12),"")),"")</f>
        <v/>
      </c>
      <c r="BT240" s="2" t="str">
        <f t="shared" si="187"/>
        <v/>
      </c>
      <c r="BU240" s="21" t="str">
        <f t="shared" si="159"/>
        <v/>
      </c>
      <c r="BV240" t="s">
        <v>55</v>
      </c>
      <c r="BW240" s="45" t="str">
        <f t="shared" si="188"/>
        <v/>
      </c>
      <c r="BX240" s="2" t="str">
        <f>IFERROR(IF(AND(COUNTBLANK(BY$19)=0,BY$19&lt;&gt;0,BY$19&lt;$A240),"",
IF($A240&lt;=BY$14,((BX$11-SUM(BY$26:BY239))*BX$18/365)*(365/12),"")),"")</f>
        <v/>
      </c>
      <c r="BY240" s="2" t="str">
        <f t="shared" si="189"/>
        <v/>
      </c>
      <c r="BZ240" s="21" t="str">
        <f t="shared" si="160"/>
        <v/>
      </c>
    </row>
    <row r="241" spans="1:78" s="2" customFormat="1" x14ac:dyDescent="0.3">
      <c r="A241" s="4">
        <f t="shared" si="190"/>
        <v>216</v>
      </c>
      <c r="B241" s="23">
        <f t="shared" si="144"/>
        <v>49115</v>
      </c>
      <c r="C241" s="24">
        <f t="shared" si="145"/>
        <v>56</v>
      </c>
      <c r="D241" t="s">
        <v>55</v>
      </c>
      <c r="E241" s="45" t="str">
        <f t="shared" si="191"/>
        <v/>
      </c>
      <c r="F241" s="2" t="str">
        <f>IFERROR(IF(AND(COUNTBLANK(G$19)=0,G$19&lt;&gt;0,G$19&lt;$A241),"",
IF($A241&lt;=G$14,((F$11-SUM(G$26:G240))*F$18/365)*(365/12),"")),"")</f>
        <v/>
      </c>
      <c r="G241" s="2" t="str">
        <f t="shared" si="161"/>
        <v/>
      </c>
      <c r="H241" s="21" t="str">
        <f t="shared" si="146"/>
        <v/>
      </c>
      <c r="I241" t="s">
        <v>55</v>
      </c>
      <c r="J241" s="45" t="str">
        <f t="shared" si="162"/>
        <v/>
      </c>
      <c r="K241" s="2" t="str">
        <f>IFERROR(IF(AND(COUNTBLANK(L$19)=0,L$19&lt;&gt;0,L$19&lt;$A241),"",
IF($A241&lt;=L$14,((K$11-SUM(L$26:L240))*K$18/365)*(365/12),"")),"")</f>
        <v/>
      </c>
      <c r="L241" s="2" t="str">
        <f t="shared" si="163"/>
        <v/>
      </c>
      <c r="M241" s="21" t="str">
        <f t="shared" si="147"/>
        <v/>
      </c>
      <c r="N241" t="s">
        <v>55</v>
      </c>
      <c r="O241" s="45" t="str">
        <f t="shared" si="164"/>
        <v/>
      </c>
      <c r="P241" s="2" t="str">
        <f>IFERROR(IF(AND(COUNTBLANK(Q$19)=0,Q$19&lt;&gt;0,Q$19&lt;$A241),"",
IF($A241&lt;=Q$14,((P$11-SUM(Q$26:Q240))*P$18/365)*(365/12),"")),"")</f>
        <v/>
      </c>
      <c r="Q241" s="2" t="str">
        <f t="shared" si="165"/>
        <v/>
      </c>
      <c r="R241" s="21" t="str">
        <f t="shared" si="148"/>
        <v/>
      </c>
      <c r="S241" t="s">
        <v>55</v>
      </c>
      <c r="T241" s="45" t="str">
        <f t="shared" si="166"/>
        <v/>
      </c>
      <c r="U241" s="2" t="str">
        <f>IFERROR(IF(AND(COUNTBLANK(V$19)=0,V$19&lt;&gt;0,V$19&lt;$A241),"",
IF($A241&lt;=V$14,((U$11-SUM(V$26:V240))*U$18/365)*(365/12),"")),"")</f>
        <v/>
      </c>
      <c r="V241" s="2" t="str">
        <f t="shared" si="167"/>
        <v/>
      </c>
      <c r="W241" s="21" t="str">
        <f t="shared" si="149"/>
        <v/>
      </c>
      <c r="X241" t="s">
        <v>55</v>
      </c>
      <c r="Y241" s="45" t="str">
        <f t="shared" si="168"/>
        <v/>
      </c>
      <c r="Z241" s="2" t="str">
        <f>IFERROR(IF(AND(COUNTBLANK(AA$19)=0,AA$19&lt;&gt;0,AA$19&lt;$A241),"",
IF($A241&lt;=AA$14,((Z$11-SUM(AA$26:AA240))*Z$18/365)*(365/12),"")),"")</f>
        <v/>
      </c>
      <c r="AA241" s="2" t="str">
        <f t="shared" si="169"/>
        <v/>
      </c>
      <c r="AB241" s="21" t="str">
        <f t="shared" si="150"/>
        <v/>
      </c>
      <c r="AC241" t="s">
        <v>55</v>
      </c>
      <c r="AD241" s="45" t="str">
        <f t="shared" si="170"/>
        <v/>
      </c>
      <c r="AE241" s="2" t="str">
        <f>IFERROR(IF(AND(COUNTBLANK(AF$19)=0,AF$19&lt;&gt;0,AF$19&lt;$A241),"",
IF($A241&lt;=AF$14,((AE$11-SUM(AF$26:AF240))*AE$18/365)*(365/12),"")),"")</f>
        <v/>
      </c>
      <c r="AF241" s="2" t="str">
        <f t="shared" si="171"/>
        <v/>
      </c>
      <c r="AG241" s="21" t="str">
        <f t="shared" si="151"/>
        <v/>
      </c>
      <c r="AH241" t="s">
        <v>55</v>
      </c>
      <c r="AI241" s="45" t="str">
        <f t="shared" si="172"/>
        <v/>
      </c>
      <c r="AJ241" s="2" t="str">
        <f>IFERROR(IF(AND(COUNTBLANK(AK$19)=0,AK$19&lt;&gt;0,AK$19&lt;$A241),"",
IF($A241&lt;=AK$14,((AJ$11-SUM(AK$26:AK240))*AJ$18/365)*(365/12),"")),"")</f>
        <v/>
      </c>
      <c r="AK241" s="2" t="str">
        <f t="shared" si="173"/>
        <v/>
      </c>
      <c r="AL241" s="21" t="str">
        <f t="shared" si="152"/>
        <v/>
      </c>
      <c r="AM241" t="s">
        <v>55</v>
      </c>
      <c r="AN241" s="45" t="str">
        <f t="shared" si="174"/>
        <v/>
      </c>
      <c r="AO241" s="2" t="str">
        <f>IFERROR(IF(AND(COUNTBLANK(AP$19)=0,AP$19&lt;&gt;0,AP$19&lt;$A241),"",
IF($A241&lt;=AP$14,((AO$11-SUM(AP$26:AP240))*AO$18/365)*(365/12),"")),"")</f>
        <v/>
      </c>
      <c r="AP241" s="2" t="str">
        <f t="shared" si="175"/>
        <v/>
      </c>
      <c r="AQ241" s="21" t="str">
        <f t="shared" si="153"/>
        <v/>
      </c>
      <c r="AR241" t="s">
        <v>55</v>
      </c>
      <c r="AS241" s="45" t="str">
        <f t="shared" si="176"/>
        <v/>
      </c>
      <c r="AT241" s="2" t="str">
        <f>IFERROR(IF(AND(COUNTBLANK(AU$19)=0,AU$19&lt;&gt;0,AU$19&lt;$A241),"",
IF($A241&lt;=AU$14,((AT$11-SUM(AU$26:AU240))*AT$18/365)*(365/12),"")),"")</f>
        <v/>
      </c>
      <c r="AU241" s="2" t="str">
        <f t="shared" si="177"/>
        <v/>
      </c>
      <c r="AV241" s="21" t="str">
        <f t="shared" si="154"/>
        <v/>
      </c>
      <c r="AW241" t="s">
        <v>55</v>
      </c>
      <c r="AX241" s="45" t="str">
        <f t="shared" si="178"/>
        <v/>
      </c>
      <c r="AY241" s="2" t="str">
        <f>IFERROR(IF(AND(COUNTBLANK(AZ$19)=0,AZ$19&lt;&gt;0,AZ$19&lt;$A241),"",
IF($A241&lt;=AZ$14,((AY$11-SUM(AZ$26:AZ240))*AY$18/365)*(365/12),"")),"")</f>
        <v/>
      </c>
      <c r="AZ241" s="2" t="str">
        <f t="shared" si="179"/>
        <v/>
      </c>
      <c r="BA241" s="21" t="str">
        <f t="shared" si="155"/>
        <v/>
      </c>
      <c r="BB241" t="s">
        <v>55</v>
      </c>
      <c r="BC241" s="45" t="str">
        <f t="shared" si="180"/>
        <v/>
      </c>
      <c r="BD241" s="2" t="str">
        <f>IFERROR(IF(AND(COUNTBLANK(BE$19)=0,BE$19&lt;&gt;0,BE$19&lt;$A241),"",
IF($A241&lt;=BE$14,((BD$11-SUM(BE$26:BE240))*BD$18/365)*(365/12),"")),"")</f>
        <v/>
      </c>
      <c r="BE241" s="2" t="str">
        <f t="shared" si="181"/>
        <v/>
      </c>
      <c r="BF241" s="21" t="str">
        <f t="shared" si="156"/>
        <v/>
      </c>
      <c r="BG241" t="s">
        <v>55</v>
      </c>
      <c r="BH241" s="45" t="str">
        <f t="shared" si="182"/>
        <v/>
      </c>
      <c r="BI241" s="2" t="str">
        <f>IFERROR(IF(AND(COUNTBLANK(BJ$19)=0,BJ$19&lt;&gt;0,BJ$19&lt;$A241),"",
IF($A241&lt;=BJ$14,((BI$11-SUM(BJ$26:BJ240))*BI$18/365)*(365/12),"")),"")</f>
        <v/>
      </c>
      <c r="BJ241" s="2" t="str">
        <f t="shared" si="183"/>
        <v/>
      </c>
      <c r="BK241" s="21" t="str">
        <f t="shared" si="157"/>
        <v/>
      </c>
      <c r="BL241" t="s">
        <v>55</v>
      </c>
      <c r="BM241" s="45" t="str">
        <f t="shared" si="184"/>
        <v/>
      </c>
      <c r="BN241" s="2" t="str">
        <f>IFERROR(IF(AND(COUNTBLANK(BO$19)=0,BO$19&lt;&gt;0,BO$19&lt;$A241),"",
IF($A241&lt;=BO$14,((BN$11-SUM(BO$26:BO240))*BN$18/365)*(365/12),"")),"")</f>
        <v/>
      </c>
      <c r="BO241" s="2" t="str">
        <f t="shared" si="185"/>
        <v/>
      </c>
      <c r="BP241" s="21" t="str">
        <f t="shared" si="158"/>
        <v/>
      </c>
      <c r="BQ241" t="s">
        <v>55</v>
      </c>
      <c r="BR241" s="45" t="str">
        <f t="shared" si="186"/>
        <v/>
      </c>
      <c r="BS241" s="2" t="str">
        <f>IFERROR(IF(AND(COUNTBLANK(BT$19)=0,BT$19&lt;&gt;0,BT$19&lt;$A241),"",
IF($A241&lt;=BT$14,((BS$11-SUM(BT$26:BT240))*BS$18/365)*(365/12),"")),"")</f>
        <v/>
      </c>
      <c r="BT241" s="2" t="str">
        <f t="shared" si="187"/>
        <v/>
      </c>
      <c r="BU241" s="21" t="str">
        <f t="shared" si="159"/>
        <v/>
      </c>
      <c r="BV241" t="s">
        <v>55</v>
      </c>
      <c r="BW241" s="45" t="str">
        <f t="shared" si="188"/>
        <v/>
      </c>
      <c r="BX241" s="2" t="str">
        <f>IFERROR(IF(AND(COUNTBLANK(BY$19)=0,BY$19&lt;&gt;0,BY$19&lt;$A241),"",
IF($A241&lt;=BY$14,((BX$11-SUM(BY$26:BY240))*BX$18/365)*(365/12),"")),"")</f>
        <v/>
      </c>
      <c r="BY241" s="2" t="str">
        <f t="shared" si="189"/>
        <v/>
      </c>
      <c r="BZ241" s="21" t="str">
        <f t="shared" si="160"/>
        <v/>
      </c>
    </row>
    <row r="242" spans="1:78" s="2" customFormat="1" x14ac:dyDescent="0.3">
      <c r="A242" s="4">
        <f t="shared" si="190"/>
        <v>217</v>
      </c>
      <c r="B242" s="23">
        <f t="shared" si="144"/>
        <v>49145</v>
      </c>
      <c r="C242" s="24">
        <f t="shared" si="145"/>
        <v>56</v>
      </c>
      <c r="D242" t="s">
        <v>55</v>
      </c>
      <c r="E242" s="45" t="str">
        <f t="shared" si="191"/>
        <v/>
      </c>
      <c r="F242" s="2" t="str">
        <f>IFERROR(IF(AND(COUNTBLANK(G$19)=0,G$19&lt;&gt;0,G$19&lt;$A242),"",
IF($A242&lt;=G$14,((F$11-SUM(G$26:G241))*F$18/365)*(365/12),"")),"")</f>
        <v/>
      </c>
      <c r="G242" s="2" t="str">
        <f t="shared" si="161"/>
        <v/>
      </c>
      <c r="H242" s="21" t="str">
        <f t="shared" si="146"/>
        <v/>
      </c>
      <c r="I242" t="s">
        <v>55</v>
      </c>
      <c r="J242" s="45" t="str">
        <f t="shared" si="162"/>
        <v/>
      </c>
      <c r="K242" s="2" t="str">
        <f>IFERROR(IF(AND(COUNTBLANK(L$19)=0,L$19&lt;&gt;0,L$19&lt;$A242),"",
IF($A242&lt;=L$14,((K$11-SUM(L$26:L241))*K$18/365)*(365/12),"")),"")</f>
        <v/>
      </c>
      <c r="L242" s="2" t="str">
        <f t="shared" si="163"/>
        <v/>
      </c>
      <c r="M242" s="21" t="str">
        <f t="shared" si="147"/>
        <v/>
      </c>
      <c r="N242" t="s">
        <v>55</v>
      </c>
      <c r="O242" s="45" t="str">
        <f t="shared" si="164"/>
        <v/>
      </c>
      <c r="P242" s="2" t="str">
        <f>IFERROR(IF(AND(COUNTBLANK(Q$19)=0,Q$19&lt;&gt;0,Q$19&lt;$A242),"",
IF($A242&lt;=Q$14,((P$11-SUM(Q$26:Q241))*P$18/365)*(365/12),"")),"")</f>
        <v/>
      </c>
      <c r="Q242" s="2" t="str">
        <f t="shared" si="165"/>
        <v/>
      </c>
      <c r="R242" s="21" t="str">
        <f t="shared" si="148"/>
        <v/>
      </c>
      <c r="S242" t="s">
        <v>55</v>
      </c>
      <c r="T242" s="45" t="str">
        <f t="shared" si="166"/>
        <v/>
      </c>
      <c r="U242" s="2" t="str">
        <f>IFERROR(IF(AND(COUNTBLANK(V$19)=0,V$19&lt;&gt;0,V$19&lt;$A242),"",
IF($A242&lt;=V$14,((U$11-SUM(V$26:V241))*U$18/365)*(365/12),"")),"")</f>
        <v/>
      </c>
      <c r="V242" s="2" t="str">
        <f t="shared" si="167"/>
        <v/>
      </c>
      <c r="W242" s="21" t="str">
        <f t="shared" si="149"/>
        <v/>
      </c>
      <c r="X242" t="s">
        <v>55</v>
      </c>
      <c r="Y242" s="45" t="str">
        <f t="shared" si="168"/>
        <v/>
      </c>
      <c r="Z242" s="2" t="str">
        <f>IFERROR(IF(AND(COUNTBLANK(AA$19)=0,AA$19&lt;&gt;0,AA$19&lt;$A242),"",
IF($A242&lt;=AA$14,((Z$11-SUM(AA$26:AA241))*Z$18/365)*(365/12),"")),"")</f>
        <v/>
      </c>
      <c r="AA242" s="2" t="str">
        <f t="shared" si="169"/>
        <v/>
      </c>
      <c r="AB242" s="21" t="str">
        <f t="shared" si="150"/>
        <v/>
      </c>
      <c r="AC242" t="s">
        <v>55</v>
      </c>
      <c r="AD242" s="45" t="str">
        <f t="shared" si="170"/>
        <v/>
      </c>
      <c r="AE242" s="2" t="str">
        <f>IFERROR(IF(AND(COUNTBLANK(AF$19)=0,AF$19&lt;&gt;0,AF$19&lt;$A242),"",
IF($A242&lt;=AF$14,((AE$11-SUM(AF$26:AF241))*AE$18/365)*(365/12),"")),"")</f>
        <v/>
      </c>
      <c r="AF242" s="2" t="str">
        <f t="shared" si="171"/>
        <v/>
      </c>
      <c r="AG242" s="21" t="str">
        <f t="shared" si="151"/>
        <v/>
      </c>
      <c r="AH242" t="s">
        <v>55</v>
      </c>
      <c r="AI242" s="45" t="str">
        <f t="shared" si="172"/>
        <v/>
      </c>
      <c r="AJ242" s="2" t="str">
        <f>IFERROR(IF(AND(COUNTBLANK(AK$19)=0,AK$19&lt;&gt;0,AK$19&lt;$A242),"",
IF($A242&lt;=AK$14,((AJ$11-SUM(AK$26:AK241))*AJ$18/365)*(365/12),"")),"")</f>
        <v/>
      </c>
      <c r="AK242" s="2" t="str">
        <f t="shared" si="173"/>
        <v/>
      </c>
      <c r="AL242" s="21" t="str">
        <f t="shared" si="152"/>
        <v/>
      </c>
      <c r="AM242" t="s">
        <v>55</v>
      </c>
      <c r="AN242" s="45" t="str">
        <f t="shared" si="174"/>
        <v/>
      </c>
      <c r="AO242" s="2" t="str">
        <f>IFERROR(IF(AND(COUNTBLANK(AP$19)=0,AP$19&lt;&gt;0,AP$19&lt;$A242),"",
IF($A242&lt;=AP$14,((AO$11-SUM(AP$26:AP241))*AO$18/365)*(365/12),"")),"")</f>
        <v/>
      </c>
      <c r="AP242" s="2" t="str">
        <f t="shared" si="175"/>
        <v/>
      </c>
      <c r="AQ242" s="21" t="str">
        <f t="shared" si="153"/>
        <v/>
      </c>
      <c r="AR242" t="s">
        <v>55</v>
      </c>
      <c r="AS242" s="45" t="str">
        <f t="shared" si="176"/>
        <v/>
      </c>
      <c r="AT242" s="2" t="str">
        <f>IFERROR(IF(AND(COUNTBLANK(AU$19)=0,AU$19&lt;&gt;0,AU$19&lt;$A242),"",
IF($A242&lt;=AU$14,((AT$11-SUM(AU$26:AU241))*AT$18/365)*(365/12),"")),"")</f>
        <v/>
      </c>
      <c r="AU242" s="2" t="str">
        <f t="shared" si="177"/>
        <v/>
      </c>
      <c r="AV242" s="21" t="str">
        <f t="shared" si="154"/>
        <v/>
      </c>
      <c r="AW242" t="s">
        <v>55</v>
      </c>
      <c r="AX242" s="45" t="str">
        <f t="shared" si="178"/>
        <v/>
      </c>
      <c r="AY242" s="2" t="str">
        <f>IFERROR(IF(AND(COUNTBLANK(AZ$19)=0,AZ$19&lt;&gt;0,AZ$19&lt;$A242),"",
IF($A242&lt;=AZ$14,((AY$11-SUM(AZ$26:AZ241))*AY$18/365)*(365/12),"")),"")</f>
        <v/>
      </c>
      <c r="AZ242" s="2" t="str">
        <f t="shared" si="179"/>
        <v/>
      </c>
      <c r="BA242" s="21" t="str">
        <f t="shared" si="155"/>
        <v/>
      </c>
      <c r="BB242" t="s">
        <v>55</v>
      </c>
      <c r="BC242" s="45" t="str">
        <f t="shared" si="180"/>
        <v/>
      </c>
      <c r="BD242" s="2" t="str">
        <f>IFERROR(IF(AND(COUNTBLANK(BE$19)=0,BE$19&lt;&gt;0,BE$19&lt;$A242),"",
IF($A242&lt;=BE$14,((BD$11-SUM(BE$26:BE241))*BD$18/365)*(365/12),"")),"")</f>
        <v/>
      </c>
      <c r="BE242" s="2" t="str">
        <f t="shared" si="181"/>
        <v/>
      </c>
      <c r="BF242" s="21" t="str">
        <f t="shared" si="156"/>
        <v/>
      </c>
      <c r="BG242" t="s">
        <v>55</v>
      </c>
      <c r="BH242" s="45" t="str">
        <f t="shared" si="182"/>
        <v/>
      </c>
      <c r="BI242" s="2" t="str">
        <f>IFERROR(IF(AND(COUNTBLANK(BJ$19)=0,BJ$19&lt;&gt;0,BJ$19&lt;$A242),"",
IF($A242&lt;=BJ$14,((BI$11-SUM(BJ$26:BJ241))*BI$18/365)*(365/12),"")),"")</f>
        <v/>
      </c>
      <c r="BJ242" s="2" t="str">
        <f t="shared" si="183"/>
        <v/>
      </c>
      <c r="BK242" s="21" t="str">
        <f t="shared" si="157"/>
        <v/>
      </c>
      <c r="BL242" t="s">
        <v>55</v>
      </c>
      <c r="BM242" s="45" t="str">
        <f t="shared" si="184"/>
        <v/>
      </c>
      <c r="BN242" s="2" t="str">
        <f>IFERROR(IF(AND(COUNTBLANK(BO$19)=0,BO$19&lt;&gt;0,BO$19&lt;$A242),"",
IF($A242&lt;=BO$14,((BN$11-SUM(BO$26:BO241))*BN$18/365)*(365/12),"")),"")</f>
        <v/>
      </c>
      <c r="BO242" s="2" t="str">
        <f t="shared" si="185"/>
        <v/>
      </c>
      <c r="BP242" s="21" t="str">
        <f t="shared" si="158"/>
        <v/>
      </c>
      <c r="BQ242" t="s">
        <v>55</v>
      </c>
      <c r="BR242" s="45" t="str">
        <f t="shared" si="186"/>
        <v/>
      </c>
      <c r="BS242" s="2" t="str">
        <f>IFERROR(IF(AND(COUNTBLANK(BT$19)=0,BT$19&lt;&gt;0,BT$19&lt;$A242),"",
IF($A242&lt;=BT$14,((BS$11-SUM(BT$26:BT241))*BS$18/365)*(365/12),"")),"")</f>
        <v/>
      </c>
      <c r="BT242" s="2" t="str">
        <f t="shared" si="187"/>
        <v/>
      </c>
      <c r="BU242" s="21" t="str">
        <f t="shared" si="159"/>
        <v/>
      </c>
      <c r="BV242" t="s">
        <v>55</v>
      </c>
      <c r="BW242" s="45" t="str">
        <f t="shared" si="188"/>
        <v/>
      </c>
      <c r="BX242" s="2" t="str">
        <f>IFERROR(IF(AND(COUNTBLANK(BY$19)=0,BY$19&lt;&gt;0,BY$19&lt;$A242),"",
IF($A242&lt;=BY$14,((BX$11-SUM(BY$26:BY241))*BX$18/365)*(365/12),"")),"")</f>
        <v/>
      </c>
      <c r="BY242" s="2" t="str">
        <f t="shared" si="189"/>
        <v/>
      </c>
      <c r="BZ242" s="21" t="str">
        <f t="shared" si="160"/>
        <v/>
      </c>
    </row>
    <row r="243" spans="1:78" s="2" customFormat="1" x14ac:dyDescent="0.3">
      <c r="A243" s="4">
        <f t="shared" si="190"/>
        <v>218</v>
      </c>
      <c r="B243" s="23">
        <f t="shared" si="144"/>
        <v>49176</v>
      </c>
      <c r="C243" s="24">
        <f t="shared" si="145"/>
        <v>56</v>
      </c>
      <c r="D243" t="s">
        <v>55</v>
      </c>
      <c r="E243" s="45" t="str">
        <f t="shared" si="191"/>
        <v/>
      </c>
      <c r="F243" s="2" t="str">
        <f>IFERROR(IF(AND(COUNTBLANK(G$19)=0,G$19&lt;&gt;0,G$19&lt;$A243),"",
IF($A243&lt;=G$14,((F$11-SUM(G$26:G242))*F$18/365)*(365/12),"")),"")</f>
        <v/>
      </c>
      <c r="G243" s="2" t="str">
        <f t="shared" si="161"/>
        <v/>
      </c>
      <c r="H243" s="21" t="str">
        <f t="shared" si="146"/>
        <v/>
      </c>
      <c r="I243" t="s">
        <v>55</v>
      </c>
      <c r="J243" s="45" t="str">
        <f t="shared" si="162"/>
        <v/>
      </c>
      <c r="K243" s="2" t="str">
        <f>IFERROR(IF(AND(COUNTBLANK(L$19)=0,L$19&lt;&gt;0,L$19&lt;$A243),"",
IF($A243&lt;=L$14,((K$11-SUM(L$26:L242))*K$18/365)*(365/12),"")),"")</f>
        <v/>
      </c>
      <c r="L243" s="2" t="str">
        <f t="shared" si="163"/>
        <v/>
      </c>
      <c r="M243" s="21" t="str">
        <f t="shared" si="147"/>
        <v/>
      </c>
      <c r="N243" t="s">
        <v>55</v>
      </c>
      <c r="O243" s="45" t="str">
        <f t="shared" si="164"/>
        <v/>
      </c>
      <c r="P243" s="2" t="str">
        <f>IFERROR(IF(AND(COUNTBLANK(Q$19)=0,Q$19&lt;&gt;0,Q$19&lt;$A243),"",
IF($A243&lt;=Q$14,((P$11-SUM(Q$26:Q242))*P$18/365)*(365/12),"")),"")</f>
        <v/>
      </c>
      <c r="Q243" s="2" t="str">
        <f t="shared" si="165"/>
        <v/>
      </c>
      <c r="R243" s="21" t="str">
        <f t="shared" si="148"/>
        <v/>
      </c>
      <c r="S243" t="s">
        <v>55</v>
      </c>
      <c r="T243" s="45" t="str">
        <f t="shared" si="166"/>
        <v/>
      </c>
      <c r="U243" s="2" t="str">
        <f>IFERROR(IF(AND(COUNTBLANK(V$19)=0,V$19&lt;&gt;0,V$19&lt;$A243),"",
IF($A243&lt;=V$14,((U$11-SUM(V$26:V242))*U$18/365)*(365/12),"")),"")</f>
        <v/>
      </c>
      <c r="V243" s="2" t="str">
        <f t="shared" si="167"/>
        <v/>
      </c>
      <c r="W243" s="21" t="str">
        <f t="shared" si="149"/>
        <v/>
      </c>
      <c r="X243" t="s">
        <v>55</v>
      </c>
      <c r="Y243" s="45" t="str">
        <f t="shared" si="168"/>
        <v/>
      </c>
      <c r="Z243" s="2" t="str">
        <f>IFERROR(IF(AND(COUNTBLANK(AA$19)=0,AA$19&lt;&gt;0,AA$19&lt;$A243),"",
IF($A243&lt;=AA$14,((Z$11-SUM(AA$26:AA242))*Z$18/365)*(365/12),"")),"")</f>
        <v/>
      </c>
      <c r="AA243" s="2" t="str">
        <f t="shared" si="169"/>
        <v/>
      </c>
      <c r="AB243" s="21" t="str">
        <f t="shared" si="150"/>
        <v/>
      </c>
      <c r="AC243" t="s">
        <v>55</v>
      </c>
      <c r="AD243" s="45" t="str">
        <f t="shared" si="170"/>
        <v/>
      </c>
      <c r="AE243" s="2" t="str">
        <f>IFERROR(IF(AND(COUNTBLANK(AF$19)=0,AF$19&lt;&gt;0,AF$19&lt;$A243),"",
IF($A243&lt;=AF$14,((AE$11-SUM(AF$26:AF242))*AE$18/365)*(365/12),"")),"")</f>
        <v/>
      </c>
      <c r="AF243" s="2" t="str">
        <f t="shared" si="171"/>
        <v/>
      </c>
      <c r="AG243" s="21" t="str">
        <f t="shared" si="151"/>
        <v/>
      </c>
      <c r="AH243" t="s">
        <v>55</v>
      </c>
      <c r="AI243" s="45" t="str">
        <f t="shared" si="172"/>
        <v/>
      </c>
      <c r="AJ243" s="2" t="str">
        <f>IFERROR(IF(AND(COUNTBLANK(AK$19)=0,AK$19&lt;&gt;0,AK$19&lt;$A243),"",
IF($A243&lt;=AK$14,((AJ$11-SUM(AK$26:AK242))*AJ$18/365)*(365/12),"")),"")</f>
        <v/>
      </c>
      <c r="AK243" s="2" t="str">
        <f t="shared" si="173"/>
        <v/>
      </c>
      <c r="AL243" s="21" t="str">
        <f t="shared" si="152"/>
        <v/>
      </c>
      <c r="AM243" t="s">
        <v>55</v>
      </c>
      <c r="AN243" s="45" t="str">
        <f t="shared" si="174"/>
        <v/>
      </c>
      <c r="AO243" s="2" t="str">
        <f>IFERROR(IF(AND(COUNTBLANK(AP$19)=0,AP$19&lt;&gt;0,AP$19&lt;$A243),"",
IF($A243&lt;=AP$14,((AO$11-SUM(AP$26:AP242))*AO$18/365)*(365/12),"")),"")</f>
        <v/>
      </c>
      <c r="AP243" s="2" t="str">
        <f t="shared" si="175"/>
        <v/>
      </c>
      <c r="AQ243" s="21" t="str">
        <f t="shared" si="153"/>
        <v/>
      </c>
      <c r="AR243" t="s">
        <v>55</v>
      </c>
      <c r="AS243" s="45" t="str">
        <f t="shared" si="176"/>
        <v/>
      </c>
      <c r="AT243" s="2" t="str">
        <f>IFERROR(IF(AND(COUNTBLANK(AU$19)=0,AU$19&lt;&gt;0,AU$19&lt;$A243),"",
IF($A243&lt;=AU$14,((AT$11-SUM(AU$26:AU242))*AT$18/365)*(365/12),"")),"")</f>
        <v/>
      </c>
      <c r="AU243" s="2" t="str">
        <f t="shared" si="177"/>
        <v/>
      </c>
      <c r="AV243" s="21" t="str">
        <f t="shared" si="154"/>
        <v/>
      </c>
      <c r="AW243" t="s">
        <v>55</v>
      </c>
      <c r="AX243" s="45" t="str">
        <f t="shared" si="178"/>
        <v/>
      </c>
      <c r="AY243" s="2" t="str">
        <f>IFERROR(IF(AND(COUNTBLANK(AZ$19)=0,AZ$19&lt;&gt;0,AZ$19&lt;$A243),"",
IF($A243&lt;=AZ$14,((AY$11-SUM(AZ$26:AZ242))*AY$18/365)*(365/12),"")),"")</f>
        <v/>
      </c>
      <c r="AZ243" s="2" t="str">
        <f t="shared" si="179"/>
        <v/>
      </c>
      <c r="BA243" s="21" t="str">
        <f t="shared" si="155"/>
        <v/>
      </c>
      <c r="BB243" t="s">
        <v>55</v>
      </c>
      <c r="BC243" s="45" t="str">
        <f t="shared" si="180"/>
        <v/>
      </c>
      <c r="BD243" s="2" t="str">
        <f>IFERROR(IF(AND(COUNTBLANK(BE$19)=0,BE$19&lt;&gt;0,BE$19&lt;$A243),"",
IF($A243&lt;=BE$14,((BD$11-SUM(BE$26:BE242))*BD$18/365)*(365/12),"")),"")</f>
        <v/>
      </c>
      <c r="BE243" s="2" t="str">
        <f t="shared" si="181"/>
        <v/>
      </c>
      <c r="BF243" s="21" t="str">
        <f t="shared" si="156"/>
        <v/>
      </c>
      <c r="BG243" t="s">
        <v>55</v>
      </c>
      <c r="BH243" s="45" t="str">
        <f t="shared" si="182"/>
        <v/>
      </c>
      <c r="BI243" s="2" t="str">
        <f>IFERROR(IF(AND(COUNTBLANK(BJ$19)=0,BJ$19&lt;&gt;0,BJ$19&lt;$A243),"",
IF($A243&lt;=BJ$14,((BI$11-SUM(BJ$26:BJ242))*BI$18/365)*(365/12),"")),"")</f>
        <v/>
      </c>
      <c r="BJ243" s="2" t="str">
        <f t="shared" si="183"/>
        <v/>
      </c>
      <c r="BK243" s="21" t="str">
        <f t="shared" si="157"/>
        <v/>
      </c>
      <c r="BL243" t="s">
        <v>55</v>
      </c>
      <c r="BM243" s="45" t="str">
        <f t="shared" si="184"/>
        <v/>
      </c>
      <c r="BN243" s="2" t="str">
        <f>IFERROR(IF(AND(COUNTBLANK(BO$19)=0,BO$19&lt;&gt;0,BO$19&lt;$A243),"",
IF($A243&lt;=BO$14,((BN$11-SUM(BO$26:BO242))*BN$18/365)*(365/12),"")),"")</f>
        <v/>
      </c>
      <c r="BO243" s="2" t="str">
        <f t="shared" si="185"/>
        <v/>
      </c>
      <c r="BP243" s="21" t="str">
        <f t="shared" si="158"/>
        <v/>
      </c>
      <c r="BQ243" t="s">
        <v>55</v>
      </c>
      <c r="BR243" s="45" t="str">
        <f t="shared" si="186"/>
        <v/>
      </c>
      <c r="BS243" s="2" t="str">
        <f>IFERROR(IF(AND(COUNTBLANK(BT$19)=0,BT$19&lt;&gt;0,BT$19&lt;$A243),"",
IF($A243&lt;=BT$14,((BS$11-SUM(BT$26:BT242))*BS$18/365)*(365/12),"")),"")</f>
        <v/>
      </c>
      <c r="BT243" s="2" t="str">
        <f t="shared" si="187"/>
        <v/>
      </c>
      <c r="BU243" s="21" t="str">
        <f t="shared" si="159"/>
        <v/>
      </c>
      <c r="BV243" t="s">
        <v>55</v>
      </c>
      <c r="BW243" s="45" t="str">
        <f t="shared" si="188"/>
        <v/>
      </c>
      <c r="BX243" s="2" t="str">
        <f>IFERROR(IF(AND(COUNTBLANK(BY$19)=0,BY$19&lt;&gt;0,BY$19&lt;$A243),"",
IF($A243&lt;=BY$14,((BX$11-SUM(BY$26:BY242))*BX$18/365)*(365/12),"")),"")</f>
        <v/>
      </c>
      <c r="BY243" s="2" t="str">
        <f t="shared" si="189"/>
        <v/>
      </c>
      <c r="BZ243" s="21" t="str">
        <f t="shared" si="160"/>
        <v/>
      </c>
    </row>
    <row r="244" spans="1:78" s="2" customFormat="1" x14ac:dyDescent="0.3">
      <c r="A244" s="4">
        <f t="shared" si="190"/>
        <v>219</v>
      </c>
      <c r="B244" s="23">
        <f t="shared" si="144"/>
        <v>49207</v>
      </c>
      <c r="C244" s="24">
        <f t="shared" si="145"/>
        <v>56</v>
      </c>
      <c r="D244" t="s">
        <v>55</v>
      </c>
      <c r="E244" s="45" t="str">
        <f t="shared" si="191"/>
        <v/>
      </c>
      <c r="F244" s="2" t="str">
        <f>IFERROR(IF(AND(COUNTBLANK(G$19)=0,G$19&lt;&gt;0,G$19&lt;$A244),"",
IF($A244&lt;=G$14,((F$11-SUM(G$26:G243))*F$18/365)*(365/12),"")),"")</f>
        <v/>
      </c>
      <c r="G244" s="2" t="str">
        <f t="shared" si="161"/>
        <v/>
      </c>
      <c r="H244" s="21" t="str">
        <f t="shared" si="146"/>
        <v/>
      </c>
      <c r="I244" t="s">
        <v>55</v>
      </c>
      <c r="J244" s="45" t="str">
        <f t="shared" si="162"/>
        <v/>
      </c>
      <c r="K244" s="2" t="str">
        <f>IFERROR(IF(AND(COUNTBLANK(L$19)=0,L$19&lt;&gt;0,L$19&lt;$A244),"",
IF($A244&lt;=L$14,((K$11-SUM(L$26:L243))*K$18/365)*(365/12),"")),"")</f>
        <v/>
      </c>
      <c r="L244" s="2" t="str">
        <f t="shared" si="163"/>
        <v/>
      </c>
      <c r="M244" s="21" t="str">
        <f t="shared" si="147"/>
        <v/>
      </c>
      <c r="N244" t="s">
        <v>55</v>
      </c>
      <c r="O244" s="45" t="str">
        <f t="shared" si="164"/>
        <v/>
      </c>
      <c r="P244" s="2" t="str">
        <f>IFERROR(IF(AND(COUNTBLANK(Q$19)=0,Q$19&lt;&gt;0,Q$19&lt;$A244),"",
IF($A244&lt;=Q$14,((P$11-SUM(Q$26:Q243))*P$18/365)*(365/12),"")),"")</f>
        <v/>
      </c>
      <c r="Q244" s="2" t="str">
        <f t="shared" si="165"/>
        <v/>
      </c>
      <c r="R244" s="21" t="str">
        <f t="shared" si="148"/>
        <v/>
      </c>
      <c r="S244" t="s">
        <v>55</v>
      </c>
      <c r="T244" s="45" t="str">
        <f t="shared" si="166"/>
        <v/>
      </c>
      <c r="U244" s="2" t="str">
        <f>IFERROR(IF(AND(COUNTBLANK(V$19)=0,V$19&lt;&gt;0,V$19&lt;$A244),"",
IF($A244&lt;=V$14,((U$11-SUM(V$26:V243))*U$18/365)*(365/12),"")),"")</f>
        <v/>
      </c>
      <c r="V244" s="2" t="str">
        <f t="shared" si="167"/>
        <v/>
      </c>
      <c r="W244" s="21" t="str">
        <f t="shared" si="149"/>
        <v/>
      </c>
      <c r="X244" t="s">
        <v>55</v>
      </c>
      <c r="Y244" s="45" t="str">
        <f t="shared" si="168"/>
        <v/>
      </c>
      <c r="Z244" s="2" t="str">
        <f>IFERROR(IF(AND(COUNTBLANK(AA$19)=0,AA$19&lt;&gt;0,AA$19&lt;$A244),"",
IF($A244&lt;=AA$14,((Z$11-SUM(AA$26:AA243))*Z$18/365)*(365/12),"")),"")</f>
        <v/>
      </c>
      <c r="AA244" s="2" t="str">
        <f t="shared" si="169"/>
        <v/>
      </c>
      <c r="AB244" s="21" t="str">
        <f t="shared" si="150"/>
        <v/>
      </c>
      <c r="AC244" t="s">
        <v>55</v>
      </c>
      <c r="AD244" s="45" t="str">
        <f t="shared" si="170"/>
        <v/>
      </c>
      <c r="AE244" s="2" t="str">
        <f>IFERROR(IF(AND(COUNTBLANK(AF$19)=0,AF$19&lt;&gt;0,AF$19&lt;$A244),"",
IF($A244&lt;=AF$14,((AE$11-SUM(AF$26:AF243))*AE$18/365)*(365/12),"")),"")</f>
        <v/>
      </c>
      <c r="AF244" s="2" t="str">
        <f t="shared" si="171"/>
        <v/>
      </c>
      <c r="AG244" s="21" t="str">
        <f t="shared" si="151"/>
        <v/>
      </c>
      <c r="AH244" t="s">
        <v>55</v>
      </c>
      <c r="AI244" s="45" t="str">
        <f t="shared" si="172"/>
        <v/>
      </c>
      <c r="AJ244" s="2" t="str">
        <f>IFERROR(IF(AND(COUNTBLANK(AK$19)=0,AK$19&lt;&gt;0,AK$19&lt;$A244),"",
IF($A244&lt;=AK$14,((AJ$11-SUM(AK$26:AK243))*AJ$18/365)*(365/12),"")),"")</f>
        <v/>
      </c>
      <c r="AK244" s="2" t="str">
        <f t="shared" si="173"/>
        <v/>
      </c>
      <c r="AL244" s="21" t="str">
        <f t="shared" si="152"/>
        <v/>
      </c>
      <c r="AM244" t="s">
        <v>55</v>
      </c>
      <c r="AN244" s="45" t="str">
        <f t="shared" si="174"/>
        <v/>
      </c>
      <c r="AO244" s="2" t="str">
        <f>IFERROR(IF(AND(COUNTBLANK(AP$19)=0,AP$19&lt;&gt;0,AP$19&lt;$A244),"",
IF($A244&lt;=AP$14,((AO$11-SUM(AP$26:AP243))*AO$18/365)*(365/12),"")),"")</f>
        <v/>
      </c>
      <c r="AP244" s="2" t="str">
        <f t="shared" si="175"/>
        <v/>
      </c>
      <c r="AQ244" s="21" t="str">
        <f t="shared" si="153"/>
        <v/>
      </c>
      <c r="AR244" t="s">
        <v>55</v>
      </c>
      <c r="AS244" s="45" t="str">
        <f t="shared" si="176"/>
        <v/>
      </c>
      <c r="AT244" s="2" t="str">
        <f>IFERROR(IF(AND(COUNTBLANK(AU$19)=0,AU$19&lt;&gt;0,AU$19&lt;$A244),"",
IF($A244&lt;=AU$14,((AT$11-SUM(AU$26:AU243))*AT$18/365)*(365/12),"")),"")</f>
        <v/>
      </c>
      <c r="AU244" s="2" t="str">
        <f t="shared" si="177"/>
        <v/>
      </c>
      <c r="AV244" s="21" t="str">
        <f t="shared" si="154"/>
        <v/>
      </c>
      <c r="AW244" t="s">
        <v>55</v>
      </c>
      <c r="AX244" s="45" t="str">
        <f t="shared" si="178"/>
        <v/>
      </c>
      <c r="AY244" s="2" t="str">
        <f>IFERROR(IF(AND(COUNTBLANK(AZ$19)=0,AZ$19&lt;&gt;0,AZ$19&lt;$A244),"",
IF($A244&lt;=AZ$14,((AY$11-SUM(AZ$26:AZ243))*AY$18/365)*(365/12),"")),"")</f>
        <v/>
      </c>
      <c r="AZ244" s="2" t="str">
        <f t="shared" si="179"/>
        <v/>
      </c>
      <c r="BA244" s="21" t="str">
        <f t="shared" si="155"/>
        <v/>
      </c>
      <c r="BB244" t="s">
        <v>55</v>
      </c>
      <c r="BC244" s="45" t="str">
        <f t="shared" si="180"/>
        <v/>
      </c>
      <c r="BD244" s="2" t="str">
        <f>IFERROR(IF(AND(COUNTBLANK(BE$19)=0,BE$19&lt;&gt;0,BE$19&lt;$A244),"",
IF($A244&lt;=BE$14,((BD$11-SUM(BE$26:BE243))*BD$18/365)*(365/12),"")),"")</f>
        <v/>
      </c>
      <c r="BE244" s="2" t="str">
        <f t="shared" si="181"/>
        <v/>
      </c>
      <c r="BF244" s="21" t="str">
        <f t="shared" si="156"/>
        <v/>
      </c>
      <c r="BG244" t="s">
        <v>55</v>
      </c>
      <c r="BH244" s="45" t="str">
        <f t="shared" si="182"/>
        <v/>
      </c>
      <c r="BI244" s="2" t="str">
        <f>IFERROR(IF(AND(COUNTBLANK(BJ$19)=0,BJ$19&lt;&gt;0,BJ$19&lt;$A244),"",
IF($A244&lt;=BJ$14,((BI$11-SUM(BJ$26:BJ243))*BI$18/365)*(365/12),"")),"")</f>
        <v/>
      </c>
      <c r="BJ244" s="2" t="str">
        <f t="shared" si="183"/>
        <v/>
      </c>
      <c r="BK244" s="21" t="str">
        <f t="shared" si="157"/>
        <v/>
      </c>
      <c r="BL244" t="s">
        <v>55</v>
      </c>
      <c r="BM244" s="45" t="str">
        <f t="shared" si="184"/>
        <v/>
      </c>
      <c r="BN244" s="2" t="str">
        <f>IFERROR(IF(AND(COUNTBLANK(BO$19)=0,BO$19&lt;&gt;0,BO$19&lt;$A244),"",
IF($A244&lt;=BO$14,((BN$11-SUM(BO$26:BO243))*BN$18/365)*(365/12),"")),"")</f>
        <v/>
      </c>
      <c r="BO244" s="2" t="str">
        <f t="shared" si="185"/>
        <v/>
      </c>
      <c r="BP244" s="21" t="str">
        <f t="shared" si="158"/>
        <v/>
      </c>
      <c r="BQ244" t="s">
        <v>55</v>
      </c>
      <c r="BR244" s="45" t="str">
        <f t="shared" si="186"/>
        <v/>
      </c>
      <c r="BS244" s="2" t="str">
        <f>IFERROR(IF(AND(COUNTBLANK(BT$19)=0,BT$19&lt;&gt;0,BT$19&lt;$A244),"",
IF($A244&lt;=BT$14,((BS$11-SUM(BT$26:BT243))*BS$18/365)*(365/12),"")),"")</f>
        <v/>
      </c>
      <c r="BT244" s="2" t="str">
        <f t="shared" si="187"/>
        <v/>
      </c>
      <c r="BU244" s="21" t="str">
        <f t="shared" si="159"/>
        <v/>
      </c>
      <c r="BV244" t="s">
        <v>55</v>
      </c>
      <c r="BW244" s="45" t="str">
        <f t="shared" si="188"/>
        <v/>
      </c>
      <c r="BX244" s="2" t="str">
        <f>IFERROR(IF(AND(COUNTBLANK(BY$19)=0,BY$19&lt;&gt;0,BY$19&lt;$A244),"",
IF($A244&lt;=BY$14,((BX$11-SUM(BY$26:BY243))*BX$18/365)*(365/12),"")),"")</f>
        <v/>
      </c>
      <c r="BY244" s="2" t="str">
        <f t="shared" si="189"/>
        <v/>
      </c>
      <c r="BZ244" s="21" t="str">
        <f t="shared" si="160"/>
        <v/>
      </c>
    </row>
    <row r="245" spans="1:78" s="2" customFormat="1" x14ac:dyDescent="0.3">
      <c r="A245" s="4">
        <f t="shared" si="190"/>
        <v>220</v>
      </c>
      <c r="B245" s="23">
        <f t="shared" si="144"/>
        <v>49237</v>
      </c>
      <c r="C245" s="24">
        <f t="shared" si="145"/>
        <v>56</v>
      </c>
      <c r="D245" t="s">
        <v>55</v>
      </c>
      <c r="E245" s="45" t="str">
        <f t="shared" si="191"/>
        <v/>
      </c>
      <c r="F245" s="2" t="str">
        <f>IFERROR(IF(AND(COUNTBLANK(G$19)=0,G$19&lt;&gt;0,G$19&lt;$A245),"",
IF($A245&lt;=G$14,((F$11-SUM(G$26:G244))*F$18/365)*(365/12),"")),"")</f>
        <v/>
      </c>
      <c r="G245" s="2" t="str">
        <f t="shared" si="161"/>
        <v/>
      </c>
      <c r="H245" s="21" t="str">
        <f t="shared" si="146"/>
        <v/>
      </c>
      <c r="I245" t="s">
        <v>55</v>
      </c>
      <c r="J245" s="45" t="str">
        <f t="shared" si="162"/>
        <v/>
      </c>
      <c r="K245" s="2" t="str">
        <f>IFERROR(IF(AND(COUNTBLANK(L$19)=0,L$19&lt;&gt;0,L$19&lt;$A245),"",
IF($A245&lt;=L$14,((K$11-SUM(L$26:L244))*K$18/365)*(365/12),"")),"")</f>
        <v/>
      </c>
      <c r="L245" s="2" t="str">
        <f t="shared" si="163"/>
        <v/>
      </c>
      <c r="M245" s="21" t="str">
        <f t="shared" si="147"/>
        <v/>
      </c>
      <c r="N245" t="s">
        <v>55</v>
      </c>
      <c r="O245" s="45" t="str">
        <f t="shared" si="164"/>
        <v/>
      </c>
      <c r="P245" s="2" t="str">
        <f>IFERROR(IF(AND(COUNTBLANK(Q$19)=0,Q$19&lt;&gt;0,Q$19&lt;$A245),"",
IF($A245&lt;=Q$14,((P$11-SUM(Q$26:Q244))*P$18/365)*(365/12),"")),"")</f>
        <v/>
      </c>
      <c r="Q245" s="2" t="str">
        <f t="shared" si="165"/>
        <v/>
      </c>
      <c r="R245" s="21" t="str">
        <f t="shared" si="148"/>
        <v/>
      </c>
      <c r="S245" t="s">
        <v>55</v>
      </c>
      <c r="T245" s="45" t="str">
        <f t="shared" si="166"/>
        <v/>
      </c>
      <c r="U245" s="2" t="str">
        <f>IFERROR(IF(AND(COUNTBLANK(V$19)=0,V$19&lt;&gt;0,V$19&lt;$A245),"",
IF($A245&lt;=V$14,((U$11-SUM(V$26:V244))*U$18/365)*(365/12),"")),"")</f>
        <v/>
      </c>
      <c r="V245" s="2" t="str">
        <f t="shared" si="167"/>
        <v/>
      </c>
      <c r="W245" s="21" t="str">
        <f t="shared" si="149"/>
        <v/>
      </c>
      <c r="X245" t="s">
        <v>55</v>
      </c>
      <c r="Y245" s="45" t="str">
        <f t="shared" si="168"/>
        <v/>
      </c>
      <c r="Z245" s="2" t="str">
        <f>IFERROR(IF(AND(COUNTBLANK(AA$19)=0,AA$19&lt;&gt;0,AA$19&lt;$A245),"",
IF($A245&lt;=AA$14,((Z$11-SUM(AA$26:AA244))*Z$18/365)*(365/12),"")),"")</f>
        <v/>
      </c>
      <c r="AA245" s="2" t="str">
        <f t="shared" si="169"/>
        <v/>
      </c>
      <c r="AB245" s="21" t="str">
        <f t="shared" si="150"/>
        <v/>
      </c>
      <c r="AC245" t="s">
        <v>55</v>
      </c>
      <c r="AD245" s="45" t="str">
        <f t="shared" si="170"/>
        <v/>
      </c>
      <c r="AE245" s="2" t="str">
        <f>IFERROR(IF(AND(COUNTBLANK(AF$19)=0,AF$19&lt;&gt;0,AF$19&lt;$A245),"",
IF($A245&lt;=AF$14,((AE$11-SUM(AF$26:AF244))*AE$18/365)*(365/12),"")),"")</f>
        <v/>
      </c>
      <c r="AF245" s="2" t="str">
        <f t="shared" si="171"/>
        <v/>
      </c>
      <c r="AG245" s="21" t="str">
        <f t="shared" si="151"/>
        <v/>
      </c>
      <c r="AH245" t="s">
        <v>55</v>
      </c>
      <c r="AI245" s="45" t="str">
        <f t="shared" si="172"/>
        <v/>
      </c>
      <c r="AJ245" s="2" t="str">
        <f>IFERROR(IF(AND(COUNTBLANK(AK$19)=0,AK$19&lt;&gt;0,AK$19&lt;$A245),"",
IF($A245&lt;=AK$14,((AJ$11-SUM(AK$26:AK244))*AJ$18/365)*(365/12),"")),"")</f>
        <v/>
      </c>
      <c r="AK245" s="2" t="str">
        <f t="shared" si="173"/>
        <v/>
      </c>
      <c r="AL245" s="21" t="str">
        <f t="shared" si="152"/>
        <v/>
      </c>
      <c r="AM245" t="s">
        <v>55</v>
      </c>
      <c r="AN245" s="45" t="str">
        <f t="shared" si="174"/>
        <v/>
      </c>
      <c r="AO245" s="2" t="str">
        <f>IFERROR(IF(AND(COUNTBLANK(AP$19)=0,AP$19&lt;&gt;0,AP$19&lt;$A245),"",
IF($A245&lt;=AP$14,((AO$11-SUM(AP$26:AP244))*AO$18/365)*(365/12),"")),"")</f>
        <v/>
      </c>
      <c r="AP245" s="2" t="str">
        <f t="shared" si="175"/>
        <v/>
      </c>
      <c r="AQ245" s="21" t="str">
        <f t="shared" si="153"/>
        <v/>
      </c>
      <c r="AR245" t="s">
        <v>55</v>
      </c>
      <c r="AS245" s="45" t="str">
        <f t="shared" si="176"/>
        <v/>
      </c>
      <c r="AT245" s="2" t="str">
        <f>IFERROR(IF(AND(COUNTBLANK(AU$19)=0,AU$19&lt;&gt;0,AU$19&lt;$A245),"",
IF($A245&lt;=AU$14,((AT$11-SUM(AU$26:AU244))*AT$18/365)*(365/12),"")),"")</f>
        <v/>
      </c>
      <c r="AU245" s="2" t="str">
        <f t="shared" si="177"/>
        <v/>
      </c>
      <c r="AV245" s="21" t="str">
        <f t="shared" si="154"/>
        <v/>
      </c>
      <c r="AW245" t="s">
        <v>55</v>
      </c>
      <c r="AX245" s="45" t="str">
        <f t="shared" si="178"/>
        <v/>
      </c>
      <c r="AY245" s="2" t="str">
        <f>IFERROR(IF(AND(COUNTBLANK(AZ$19)=0,AZ$19&lt;&gt;0,AZ$19&lt;$A245),"",
IF($A245&lt;=AZ$14,((AY$11-SUM(AZ$26:AZ244))*AY$18/365)*(365/12),"")),"")</f>
        <v/>
      </c>
      <c r="AZ245" s="2" t="str">
        <f t="shared" si="179"/>
        <v/>
      </c>
      <c r="BA245" s="21" t="str">
        <f t="shared" si="155"/>
        <v/>
      </c>
      <c r="BB245" t="s">
        <v>55</v>
      </c>
      <c r="BC245" s="45" t="str">
        <f t="shared" si="180"/>
        <v/>
      </c>
      <c r="BD245" s="2" t="str">
        <f>IFERROR(IF(AND(COUNTBLANK(BE$19)=0,BE$19&lt;&gt;0,BE$19&lt;$A245),"",
IF($A245&lt;=BE$14,((BD$11-SUM(BE$26:BE244))*BD$18/365)*(365/12),"")),"")</f>
        <v/>
      </c>
      <c r="BE245" s="2" t="str">
        <f t="shared" si="181"/>
        <v/>
      </c>
      <c r="BF245" s="21" t="str">
        <f t="shared" si="156"/>
        <v/>
      </c>
      <c r="BG245" t="s">
        <v>55</v>
      </c>
      <c r="BH245" s="45" t="str">
        <f t="shared" si="182"/>
        <v/>
      </c>
      <c r="BI245" s="2" t="str">
        <f>IFERROR(IF(AND(COUNTBLANK(BJ$19)=0,BJ$19&lt;&gt;0,BJ$19&lt;$A245),"",
IF($A245&lt;=BJ$14,((BI$11-SUM(BJ$26:BJ244))*BI$18/365)*(365/12),"")),"")</f>
        <v/>
      </c>
      <c r="BJ245" s="2" t="str">
        <f t="shared" si="183"/>
        <v/>
      </c>
      <c r="BK245" s="21" t="str">
        <f t="shared" si="157"/>
        <v/>
      </c>
      <c r="BL245" t="s">
        <v>55</v>
      </c>
      <c r="BM245" s="45" t="str">
        <f t="shared" si="184"/>
        <v/>
      </c>
      <c r="BN245" s="2" t="str">
        <f>IFERROR(IF(AND(COUNTBLANK(BO$19)=0,BO$19&lt;&gt;0,BO$19&lt;$A245),"",
IF($A245&lt;=BO$14,((BN$11-SUM(BO$26:BO244))*BN$18/365)*(365/12),"")),"")</f>
        <v/>
      </c>
      <c r="BO245" s="2" t="str">
        <f t="shared" si="185"/>
        <v/>
      </c>
      <c r="BP245" s="21" t="str">
        <f t="shared" si="158"/>
        <v/>
      </c>
      <c r="BQ245" t="s">
        <v>55</v>
      </c>
      <c r="BR245" s="45" t="str">
        <f t="shared" si="186"/>
        <v/>
      </c>
      <c r="BS245" s="2" t="str">
        <f>IFERROR(IF(AND(COUNTBLANK(BT$19)=0,BT$19&lt;&gt;0,BT$19&lt;$A245),"",
IF($A245&lt;=BT$14,((BS$11-SUM(BT$26:BT244))*BS$18/365)*(365/12),"")),"")</f>
        <v/>
      </c>
      <c r="BT245" s="2" t="str">
        <f t="shared" si="187"/>
        <v/>
      </c>
      <c r="BU245" s="21" t="str">
        <f t="shared" si="159"/>
        <v/>
      </c>
      <c r="BV245" t="s">
        <v>55</v>
      </c>
      <c r="BW245" s="45" t="str">
        <f t="shared" si="188"/>
        <v/>
      </c>
      <c r="BX245" s="2" t="str">
        <f>IFERROR(IF(AND(COUNTBLANK(BY$19)=0,BY$19&lt;&gt;0,BY$19&lt;$A245),"",
IF($A245&lt;=BY$14,((BX$11-SUM(BY$26:BY244))*BX$18/365)*(365/12),"")),"")</f>
        <v/>
      </c>
      <c r="BY245" s="2" t="str">
        <f t="shared" si="189"/>
        <v/>
      </c>
      <c r="BZ245" s="21" t="str">
        <f t="shared" si="160"/>
        <v/>
      </c>
    </row>
    <row r="246" spans="1:78" s="2" customFormat="1" x14ac:dyDescent="0.3">
      <c r="A246" s="4">
        <f t="shared" si="190"/>
        <v>221</v>
      </c>
      <c r="B246" s="23">
        <f t="shared" si="144"/>
        <v>49268</v>
      </c>
      <c r="C246" s="24">
        <f t="shared" si="145"/>
        <v>56</v>
      </c>
      <c r="D246" t="s">
        <v>55</v>
      </c>
      <c r="E246" s="45" t="str">
        <f t="shared" si="191"/>
        <v/>
      </c>
      <c r="F246" s="2" t="str">
        <f>IFERROR(IF(AND(COUNTBLANK(G$19)=0,G$19&lt;&gt;0,G$19&lt;$A246),"",
IF($A246&lt;=G$14,((F$11-SUM(G$26:G245))*F$18/365)*(365/12),"")),"")</f>
        <v/>
      </c>
      <c r="G246" s="2" t="str">
        <f t="shared" si="161"/>
        <v/>
      </c>
      <c r="H246" s="21" t="str">
        <f t="shared" si="146"/>
        <v/>
      </c>
      <c r="I246" t="s">
        <v>55</v>
      </c>
      <c r="J246" s="45" t="str">
        <f t="shared" si="162"/>
        <v/>
      </c>
      <c r="K246" s="2" t="str">
        <f>IFERROR(IF(AND(COUNTBLANK(L$19)=0,L$19&lt;&gt;0,L$19&lt;$A246),"",
IF($A246&lt;=L$14,((K$11-SUM(L$26:L245))*K$18/365)*(365/12),"")),"")</f>
        <v/>
      </c>
      <c r="L246" s="2" t="str">
        <f t="shared" si="163"/>
        <v/>
      </c>
      <c r="M246" s="21" t="str">
        <f t="shared" si="147"/>
        <v/>
      </c>
      <c r="N246" t="s">
        <v>55</v>
      </c>
      <c r="O246" s="45" t="str">
        <f t="shared" si="164"/>
        <v/>
      </c>
      <c r="P246" s="2" t="str">
        <f>IFERROR(IF(AND(COUNTBLANK(Q$19)=0,Q$19&lt;&gt;0,Q$19&lt;$A246),"",
IF($A246&lt;=Q$14,((P$11-SUM(Q$26:Q245))*P$18/365)*(365/12),"")),"")</f>
        <v/>
      </c>
      <c r="Q246" s="2" t="str">
        <f t="shared" si="165"/>
        <v/>
      </c>
      <c r="R246" s="21" t="str">
        <f t="shared" si="148"/>
        <v/>
      </c>
      <c r="S246" t="s">
        <v>55</v>
      </c>
      <c r="T246" s="45" t="str">
        <f t="shared" si="166"/>
        <v/>
      </c>
      <c r="U246" s="2" t="str">
        <f>IFERROR(IF(AND(COUNTBLANK(V$19)=0,V$19&lt;&gt;0,V$19&lt;$A246),"",
IF($A246&lt;=V$14,((U$11-SUM(V$26:V245))*U$18/365)*(365/12),"")),"")</f>
        <v/>
      </c>
      <c r="V246" s="2" t="str">
        <f t="shared" si="167"/>
        <v/>
      </c>
      <c r="W246" s="21" t="str">
        <f t="shared" si="149"/>
        <v/>
      </c>
      <c r="X246" t="s">
        <v>55</v>
      </c>
      <c r="Y246" s="45" t="str">
        <f t="shared" si="168"/>
        <v/>
      </c>
      <c r="Z246" s="2" t="str">
        <f>IFERROR(IF(AND(COUNTBLANK(AA$19)=0,AA$19&lt;&gt;0,AA$19&lt;$A246),"",
IF($A246&lt;=AA$14,((Z$11-SUM(AA$26:AA245))*Z$18/365)*(365/12),"")),"")</f>
        <v/>
      </c>
      <c r="AA246" s="2" t="str">
        <f t="shared" si="169"/>
        <v/>
      </c>
      <c r="AB246" s="21" t="str">
        <f t="shared" si="150"/>
        <v/>
      </c>
      <c r="AC246" t="s">
        <v>55</v>
      </c>
      <c r="AD246" s="45" t="str">
        <f t="shared" si="170"/>
        <v/>
      </c>
      <c r="AE246" s="2" t="str">
        <f>IFERROR(IF(AND(COUNTBLANK(AF$19)=0,AF$19&lt;&gt;0,AF$19&lt;$A246),"",
IF($A246&lt;=AF$14,((AE$11-SUM(AF$26:AF245))*AE$18/365)*(365/12),"")),"")</f>
        <v/>
      </c>
      <c r="AF246" s="2" t="str">
        <f t="shared" si="171"/>
        <v/>
      </c>
      <c r="AG246" s="21" t="str">
        <f t="shared" si="151"/>
        <v/>
      </c>
      <c r="AH246" t="s">
        <v>55</v>
      </c>
      <c r="AI246" s="45" t="str">
        <f t="shared" si="172"/>
        <v/>
      </c>
      <c r="AJ246" s="2" t="str">
        <f>IFERROR(IF(AND(COUNTBLANK(AK$19)=0,AK$19&lt;&gt;0,AK$19&lt;$A246),"",
IF($A246&lt;=AK$14,((AJ$11-SUM(AK$26:AK245))*AJ$18/365)*(365/12),"")),"")</f>
        <v/>
      </c>
      <c r="AK246" s="2" t="str">
        <f t="shared" si="173"/>
        <v/>
      </c>
      <c r="AL246" s="21" t="str">
        <f t="shared" si="152"/>
        <v/>
      </c>
      <c r="AM246" t="s">
        <v>55</v>
      </c>
      <c r="AN246" s="45" t="str">
        <f t="shared" si="174"/>
        <v/>
      </c>
      <c r="AO246" s="2" t="str">
        <f>IFERROR(IF(AND(COUNTBLANK(AP$19)=0,AP$19&lt;&gt;0,AP$19&lt;$A246),"",
IF($A246&lt;=AP$14,((AO$11-SUM(AP$26:AP245))*AO$18/365)*(365/12),"")),"")</f>
        <v/>
      </c>
      <c r="AP246" s="2" t="str">
        <f t="shared" si="175"/>
        <v/>
      </c>
      <c r="AQ246" s="21" t="str">
        <f t="shared" si="153"/>
        <v/>
      </c>
      <c r="AR246" t="s">
        <v>55</v>
      </c>
      <c r="AS246" s="45" t="str">
        <f t="shared" si="176"/>
        <v/>
      </c>
      <c r="AT246" s="2" t="str">
        <f>IFERROR(IF(AND(COUNTBLANK(AU$19)=0,AU$19&lt;&gt;0,AU$19&lt;$A246),"",
IF($A246&lt;=AU$14,((AT$11-SUM(AU$26:AU245))*AT$18/365)*(365/12),"")),"")</f>
        <v/>
      </c>
      <c r="AU246" s="2" t="str">
        <f t="shared" si="177"/>
        <v/>
      </c>
      <c r="AV246" s="21" t="str">
        <f t="shared" si="154"/>
        <v/>
      </c>
      <c r="AW246" t="s">
        <v>55</v>
      </c>
      <c r="AX246" s="45" t="str">
        <f t="shared" si="178"/>
        <v/>
      </c>
      <c r="AY246" s="2" t="str">
        <f>IFERROR(IF(AND(COUNTBLANK(AZ$19)=0,AZ$19&lt;&gt;0,AZ$19&lt;$A246),"",
IF($A246&lt;=AZ$14,((AY$11-SUM(AZ$26:AZ245))*AY$18/365)*(365/12),"")),"")</f>
        <v/>
      </c>
      <c r="AZ246" s="2" t="str">
        <f t="shared" si="179"/>
        <v/>
      </c>
      <c r="BA246" s="21" t="str">
        <f t="shared" si="155"/>
        <v/>
      </c>
      <c r="BB246" t="s">
        <v>55</v>
      </c>
      <c r="BC246" s="45" t="str">
        <f t="shared" si="180"/>
        <v/>
      </c>
      <c r="BD246" s="2" t="str">
        <f>IFERROR(IF(AND(COUNTBLANK(BE$19)=0,BE$19&lt;&gt;0,BE$19&lt;$A246),"",
IF($A246&lt;=BE$14,((BD$11-SUM(BE$26:BE245))*BD$18/365)*(365/12),"")),"")</f>
        <v/>
      </c>
      <c r="BE246" s="2" t="str">
        <f t="shared" si="181"/>
        <v/>
      </c>
      <c r="BF246" s="21" t="str">
        <f t="shared" si="156"/>
        <v/>
      </c>
      <c r="BG246" t="s">
        <v>55</v>
      </c>
      <c r="BH246" s="45" t="str">
        <f t="shared" si="182"/>
        <v/>
      </c>
      <c r="BI246" s="2" t="str">
        <f>IFERROR(IF(AND(COUNTBLANK(BJ$19)=0,BJ$19&lt;&gt;0,BJ$19&lt;$A246),"",
IF($A246&lt;=BJ$14,((BI$11-SUM(BJ$26:BJ245))*BI$18/365)*(365/12),"")),"")</f>
        <v/>
      </c>
      <c r="BJ246" s="2" t="str">
        <f t="shared" si="183"/>
        <v/>
      </c>
      <c r="BK246" s="21" t="str">
        <f t="shared" si="157"/>
        <v/>
      </c>
      <c r="BL246" t="s">
        <v>55</v>
      </c>
      <c r="BM246" s="45" t="str">
        <f t="shared" si="184"/>
        <v/>
      </c>
      <c r="BN246" s="2" t="str">
        <f>IFERROR(IF(AND(COUNTBLANK(BO$19)=0,BO$19&lt;&gt;0,BO$19&lt;$A246),"",
IF($A246&lt;=BO$14,((BN$11-SUM(BO$26:BO245))*BN$18/365)*(365/12),"")),"")</f>
        <v/>
      </c>
      <c r="BO246" s="2" t="str">
        <f t="shared" si="185"/>
        <v/>
      </c>
      <c r="BP246" s="21" t="str">
        <f t="shared" si="158"/>
        <v/>
      </c>
      <c r="BQ246" t="s">
        <v>55</v>
      </c>
      <c r="BR246" s="45" t="str">
        <f t="shared" si="186"/>
        <v/>
      </c>
      <c r="BS246" s="2" t="str">
        <f>IFERROR(IF(AND(COUNTBLANK(BT$19)=0,BT$19&lt;&gt;0,BT$19&lt;$A246),"",
IF($A246&lt;=BT$14,((BS$11-SUM(BT$26:BT245))*BS$18/365)*(365/12),"")),"")</f>
        <v/>
      </c>
      <c r="BT246" s="2" t="str">
        <f t="shared" si="187"/>
        <v/>
      </c>
      <c r="BU246" s="21" t="str">
        <f t="shared" si="159"/>
        <v/>
      </c>
      <c r="BV246" t="s">
        <v>55</v>
      </c>
      <c r="BW246" s="45" t="str">
        <f t="shared" si="188"/>
        <v/>
      </c>
      <c r="BX246" s="2" t="str">
        <f>IFERROR(IF(AND(COUNTBLANK(BY$19)=0,BY$19&lt;&gt;0,BY$19&lt;$A246),"",
IF($A246&lt;=BY$14,((BX$11-SUM(BY$26:BY245))*BX$18/365)*(365/12),"")),"")</f>
        <v/>
      </c>
      <c r="BY246" s="2" t="str">
        <f t="shared" si="189"/>
        <v/>
      </c>
      <c r="BZ246" s="21" t="str">
        <f t="shared" si="160"/>
        <v/>
      </c>
    </row>
    <row r="247" spans="1:78" s="2" customFormat="1" x14ac:dyDescent="0.3">
      <c r="A247" s="4">
        <f t="shared" si="190"/>
        <v>222</v>
      </c>
      <c r="B247" s="23">
        <f t="shared" si="144"/>
        <v>49298</v>
      </c>
      <c r="C247" s="24">
        <f t="shared" si="145"/>
        <v>56</v>
      </c>
      <c r="D247" t="s">
        <v>55</v>
      </c>
      <c r="E247" s="45" t="str">
        <f t="shared" si="191"/>
        <v/>
      </c>
      <c r="F247" s="2" t="str">
        <f>IFERROR(IF(AND(COUNTBLANK(G$19)=0,G$19&lt;&gt;0,G$19&lt;$A247),"",
IF($A247&lt;=G$14,((F$11-SUM(G$26:G246))*F$18/365)*(365/12),"")),"")</f>
        <v/>
      </c>
      <c r="G247" s="2" t="str">
        <f t="shared" si="161"/>
        <v/>
      </c>
      <c r="H247" s="21" t="str">
        <f t="shared" si="146"/>
        <v/>
      </c>
      <c r="I247" t="s">
        <v>55</v>
      </c>
      <c r="J247" s="45" t="str">
        <f t="shared" si="162"/>
        <v/>
      </c>
      <c r="K247" s="2" t="str">
        <f>IFERROR(IF(AND(COUNTBLANK(L$19)=0,L$19&lt;&gt;0,L$19&lt;$A247),"",
IF($A247&lt;=L$14,((K$11-SUM(L$26:L246))*K$18/365)*(365/12),"")),"")</f>
        <v/>
      </c>
      <c r="L247" s="2" t="str">
        <f t="shared" si="163"/>
        <v/>
      </c>
      <c r="M247" s="21" t="str">
        <f t="shared" si="147"/>
        <v/>
      </c>
      <c r="N247" t="s">
        <v>55</v>
      </c>
      <c r="O247" s="45" t="str">
        <f t="shared" si="164"/>
        <v/>
      </c>
      <c r="P247" s="2" t="str">
        <f>IFERROR(IF(AND(COUNTBLANK(Q$19)=0,Q$19&lt;&gt;0,Q$19&lt;$A247),"",
IF($A247&lt;=Q$14,((P$11-SUM(Q$26:Q246))*P$18/365)*(365/12),"")),"")</f>
        <v/>
      </c>
      <c r="Q247" s="2" t="str">
        <f t="shared" si="165"/>
        <v/>
      </c>
      <c r="R247" s="21" t="str">
        <f t="shared" si="148"/>
        <v/>
      </c>
      <c r="S247" t="s">
        <v>55</v>
      </c>
      <c r="T247" s="45" t="str">
        <f t="shared" si="166"/>
        <v/>
      </c>
      <c r="U247" s="2" t="str">
        <f>IFERROR(IF(AND(COUNTBLANK(V$19)=0,V$19&lt;&gt;0,V$19&lt;$A247),"",
IF($A247&lt;=V$14,((U$11-SUM(V$26:V246))*U$18/365)*(365/12),"")),"")</f>
        <v/>
      </c>
      <c r="V247" s="2" t="str">
        <f t="shared" si="167"/>
        <v/>
      </c>
      <c r="W247" s="21" t="str">
        <f t="shared" si="149"/>
        <v/>
      </c>
      <c r="X247" t="s">
        <v>55</v>
      </c>
      <c r="Y247" s="45" t="str">
        <f t="shared" si="168"/>
        <v/>
      </c>
      <c r="Z247" s="2" t="str">
        <f>IFERROR(IF(AND(COUNTBLANK(AA$19)=0,AA$19&lt;&gt;0,AA$19&lt;$A247),"",
IF($A247&lt;=AA$14,((Z$11-SUM(AA$26:AA246))*Z$18/365)*(365/12),"")),"")</f>
        <v/>
      </c>
      <c r="AA247" s="2" t="str">
        <f t="shared" si="169"/>
        <v/>
      </c>
      <c r="AB247" s="21" t="str">
        <f t="shared" si="150"/>
        <v/>
      </c>
      <c r="AC247" t="s">
        <v>55</v>
      </c>
      <c r="AD247" s="45" t="str">
        <f t="shared" si="170"/>
        <v/>
      </c>
      <c r="AE247" s="2" t="str">
        <f>IFERROR(IF(AND(COUNTBLANK(AF$19)=0,AF$19&lt;&gt;0,AF$19&lt;$A247),"",
IF($A247&lt;=AF$14,((AE$11-SUM(AF$26:AF246))*AE$18/365)*(365/12),"")),"")</f>
        <v/>
      </c>
      <c r="AF247" s="2" t="str">
        <f t="shared" si="171"/>
        <v/>
      </c>
      <c r="AG247" s="21" t="str">
        <f t="shared" si="151"/>
        <v/>
      </c>
      <c r="AH247" t="s">
        <v>55</v>
      </c>
      <c r="AI247" s="45" t="str">
        <f t="shared" si="172"/>
        <v/>
      </c>
      <c r="AJ247" s="2" t="str">
        <f>IFERROR(IF(AND(COUNTBLANK(AK$19)=0,AK$19&lt;&gt;0,AK$19&lt;$A247),"",
IF($A247&lt;=AK$14,((AJ$11-SUM(AK$26:AK246))*AJ$18/365)*(365/12),"")),"")</f>
        <v/>
      </c>
      <c r="AK247" s="2" t="str">
        <f t="shared" si="173"/>
        <v/>
      </c>
      <c r="AL247" s="21" t="str">
        <f t="shared" si="152"/>
        <v/>
      </c>
      <c r="AM247" t="s">
        <v>55</v>
      </c>
      <c r="AN247" s="45" t="str">
        <f t="shared" si="174"/>
        <v/>
      </c>
      <c r="AO247" s="2" t="str">
        <f>IFERROR(IF(AND(COUNTBLANK(AP$19)=0,AP$19&lt;&gt;0,AP$19&lt;$A247),"",
IF($A247&lt;=AP$14,((AO$11-SUM(AP$26:AP246))*AO$18/365)*(365/12),"")),"")</f>
        <v/>
      </c>
      <c r="AP247" s="2" t="str">
        <f t="shared" si="175"/>
        <v/>
      </c>
      <c r="AQ247" s="21" t="str">
        <f t="shared" si="153"/>
        <v/>
      </c>
      <c r="AR247" t="s">
        <v>55</v>
      </c>
      <c r="AS247" s="45" t="str">
        <f t="shared" si="176"/>
        <v/>
      </c>
      <c r="AT247" s="2" t="str">
        <f>IFERROR(IF(AND(COUNTBLANK(AU$19)=0,AU$19&lt;&gt;0,AU$19&lt;$A247),"",
IF($A247&lt;=AU$14,((AT$11-SUM(AU$26:AU246))*AT$18/365)*(365/12),"")),"")</f>
        <v/>
      </c>
      <c r="AU247" s="2" t="str">
        <f t="shared" si="177"/>
        <v/>
      </c>
      <c r="AV247" s="21" t="str">
        <f t="shared" si="154"/>
        <v/>
      </c>
      <c r="AW247" t="s">
        <v>55</v>
      </c>
      <c r="AX247" s="45" t="str">
        <f t="shared" si="178"/>
        <v/>
      </c>
      <c r="AY247" s="2" t="str">
        <f>IFERROR(IF(AND(COUNTBLANK(AZ$19)=0,AZ$19&lt;&gt;0,AZ$19&lt;$A247),"",
IF($A247&lt;=AZ$14,((AY$11-SUM(AZ$26:AZ246))*AY$18/365)*(365/12),"")),"")</f>
        <v/>
      </c>
      <c r="AZ247" s="2" t="str">
        <f t="shared" si="179"/>
        <v/>
      </c>
      <c r="BA247" s="21" t="str">
        <f t="shared" si="155"/>
        <v/>
      </c>
      <c r="BB247" t="s">
        <v>55</v>
      </c>
      <c r="BC247" s="45" t="str">
        <f t="shared" si="180"/>
        <v/>
      </c>
      <c r="BD247" s="2" t="str">
        <f>IFERROR(IF(AND(COUNTBLANK(BE$19)=0,BE$19&lt;&gt;0,BE$19&lt;$A247),"",
IF($A247&lt;=BE$14,((BD$11-SUM(BE$26:BE246))*BD$18/365)*(365/12),"")),"")</f>
        <v/>
      </c>
      <c r="BE247" s="2" t="str">
        <f t="shared" si="181"/>
        <v/>
      </c>
      <c r="BF247" s="21" t="str">
        <f t="shared" si="156"/>
        <v/>
      </c>
      <c r="BG247" t="s">
        <v>55</v>
      </c>
      <c r="BH247" s="45" t="str">
        <f t="shared" si="182"/>
        <v/>
      </c>
      <c r="BI247" s="2" t="str">
        <f>IFERROR(IF(AND(COUNTBLANK(BJ$19)=0,BJ$19&lt;&gt;0,BJ$19&lt;$A247),"",
IF($A247&lt;=BJ$14,((BI$11-SUM(BJ$26:BJ246))*BI$18/365)*(365/12),"")),"")</f>
        <v/>
      </c>
      <c r="BJ247" s="2" t="str">
        <f t="shared" si="183"/>
        <v/>
      </c>
      <c r="BK247" s="21" t="str">
        <f t="shared" si="157"/>
        <v/>
      </c>
      <c r="BL247" t="s">
        <v>55</v>
      </c>
      <c r="BM247" s="45" t="str">
        <f t="shared" si="184"/>
        <v/>
      </c>
      <c r="BN247" s="2" t="str">
        <f>IFERROR(IF(AND(COUNTBLANK(BO$19)=0,BO$19&lt;&gt;0,BO$19&lt;$A247),"",
IF($A247&lt;=BO$14,((BN$11-SUM(BO$26:BO246))*BN$18/365)*(365/12),"")),"")</f>
        <v/>
      </c>
      <c r="BO247" s="2" t="str">
        <f t="shared" si="185"/>
        <v/>
      </c>
      <c r="BP247" s="21" t="str">
        <f t="shared" si="158"/>
        <v/>
      </c>
      <c r="BQ247" t="s">
        <v>55</v>
      </c>
      <c r="BR247" s="45" t="str">
        <f t="shared" si="186"/>
        <v/>
      </c>
      <c r="BS247" s="2" t="str">
        <f>IFERROR(IF(AND(COUNTBLANK(BT$19)=0,BT$19&lt;&gt;0,BT$19&lt;$A247),"",
IF($A247&lt;=BT$14,((BS$11-SUM(BT$26:BT246))*BS$18/365)*(365/12),"")),"")</f>
        <v/>
      </c>
      <c r="BT247" s="2" t="str">
        <f t="shared" si="187"/>
        <v/>
      </c>
      <c r="BU247" s="21" t="str">
        <f t="shared" si="159"/>
        <v/>
      </c>
      <c r="BV247" t="s">
        <v>55</v>
      </c>
      <c r="BW247" s="45" t="str">
        <f t="shared" si="188"/>
        <v/>
      </c>
      <c r="BX247" s="2" t="str">
        <f>IFERROR(IF(AND(COUNTBLANK(BY$19)=0,BY$19&lt;&gt;0,BY$19&lt;$A247),"",
IF($A247&lt;=BY$14,((BX$11-SUM(BY$26:BY246))*BX$18/365)*(365/12),"")),"")</f>
        <v/>
      </c>
      <c r="BY247" s="2" t="str">
        <f t="shared" si="189"/>
        <v/>
      </c>
      <c r="BZ247" s="21" t="str">
        <f t="shared" si="160"/>
        <v/>
      </c>
    </row>
    <row r="248" spans="1:78" s="2" customFormat="1" x14ac:dyDescent="0.3">
      <c r="A248" s="4">
        <f t="shared" si="190"/>
        <v>223</v>
      </c>
      <c r="B248" s="23">
        <f t="shared" si="144"/>
        <v>49329</v>
      </c>
      <c r="C248" s="24">
        <f t="shared" si="145"/>
        <v>57</v>
      </c>
      <c r="D248" t="s">
        <v>55</v>
      </c>
      <c r="E248" s="45" t="str">
        <f t="shared" si="191"/>
        <v/>
      </c>
      <c r="F248" s="2" t="str">
        <f>IFERROR(IF(AND(COUNTBLANK(G$19)=0,G$19&lt;&gt;0,G$19&lt;$A248),"",
IF($A248&lt;=G$14,((F$11-SUM(G$26:G247))*F$18/365)*(365/12),"")),"")</f>
        <v/>
      </c>
      <c r="G248" s="2" t="str">
        <f t="shared" si="161"/>
        <v/>
      </c>
      <c r="H248" s="21" t="str">
        <f t="shared" si="146"/>
        <v/>
      </c>
      <c r="I248" t="s">
        <v>55</v>
      </c>
      <c r="J248" s="45" t="str">
        <f t="shared" si="162"/>
        <v/>
      </c>
      <c r="K248" s="2" t="str">
        <f>IFERROR(IF(AND(COUNTBLANK(L$19)=0,L$19&lt;&gt;0,L$19&lt;$A248),"",
IF($A248&lt;=L$14,((K$11-SUM(L$26:L247))*K$18/365)*(365/12),"")),"")</f>
        <v/>
      </c>
      <c r="L248" s="2" t="str">
        <f t="shared" si="163"/>
        <v/>
      </c>
      <c r="M248" s="21" t="str">
        <f t="shared" si="147"/>
        <v/>
      </c>
      <c r="N248" t="s">
        <v>55</v>
      </c>
      <c r="O248" s="45" t="str">
        <f t="shared" si="164"/>
        <v/>
      </c>
      <c r="P248" s="2" t="str">
        <f>IFERROR(IF(AND(COUNTBLANK(Q$19)=0,Q$19&lt;&gt;0,Q$19&lt;$A248),"",
IF($A248&lt;=Q$14,((P$11-SUM(Q$26:Q247))*P$18/365)*(365/12),"")),"")</f>
        <v/>
      </c>
      <c r="Q248" s="2" t="str">
        <f t="shared" si="165"/>
        <v/>
      </c>
      <c r="R248" s="21" t="str">
        <f t="shared" si="148"/>
        <v/>
      </c>
      <c r="S248" t="s">
        <v>55</v>
      </c>
      <c r="T248" s="45" t="str">
        <f t="shared" si="166"/>
        <v/>
      </c>
      <c r="U248" s="2" t="str">
        <f>IFERROR(IF(AND(COUNTBLANK(V$19)=0,V$19&lt;&gt;0,V$19&lt;$A248),"",
IF($A248&lt;=V$14,((U$11-SUM(V$26:V247))*U$18/365)*(365/12),"")),"")</f>
        <v/>
      </c>
      <c r="V248" s="2" t="str">
        <f t="shared" si="167"/>
        <v/>
      </c>
      <c r="W248" s="21" t="str">
        <f t="shared" si="149"/>
        <v/>
      </c>
      <c r="X248" t="s">
        <v>55</v>
      </c>
      <c r="Y248" s="45" t="str">
        <f t="shared" si="168"/>
        <v/>
      </c>
      <c r="Z248" s="2" t="str">
        <f>IFERROR(IF(AND(COUNTBLANK(AA$19)=0,AA$19&lt;&gt;0,AA$19&lt;$A248),"",
IF($A248&lt;=AA$14,((Z$11-SUM(AA$26:AA247))*Z$18/365)*(365/12),"")),"")</f>
        <v/>
      </c>
      <c r="AA248" s="2" t="str">
        <f t="shared" si="169"/>
        <v/>
      </c>
      <c r="AB248" s="21" t="str">
        <f t="shared" si="150"/>
        <v/>
      </c>
      <c r="AC248" t="s">
        <v>55</v>
      </c>
      <c r="AD248" s="45" t="str">
        <f t="shared" si="170"/>
        <v/>
      </c>
      <c r="AE248" s="2" t="str">
        <f>IFERROR(IF(AND(COUNTBLANK(AF$19)=0,AF$19&lt;&gt;0,AF$19&lt;$A248),"",
IF($A248&lt;=AF$14,((AE$11-SUM(AF$26:AF247))*AE$18/365)*(365/12),"")),"")</f>
        <v/>
      </c>
      <c r="AF248" s="2" t="str">
        <f t="shared" si="171"/>
        <v/>
      </c>
      <c r="AG248" s="21" t="str">
        <f t="shared" si="151"/>
        <v/>
      </c>
      <c r="AH248" t="s">
        <v>55</v>
      </c>
      <c r="AI248" s="45" t="str">
        <f t="shared" si="172"/>
        <v/>
      </c>
      <c r="AJ248" s="2" t="str">
        <f>IFERROR(IF(AND(COUNTBLANK(AK$19)=0,AK$19&lt;&gt;0,AK$19&lt;$A248),"",
IF($A248&lt;=AK$14,((AJ$11-SUM(AK$26:AK247))*AJ$18/365)*(365/12),"")),"")</f>
        <v/>
      </c>
      <c r="AK248" s="2" t="str">
        <f t="shared" si="173"/>
        <v/>
      </c>
      <c r="AL248" s="21" t="str">
        <f t="shared" si="152"/>
        <v/>
      </c>
      <c r="AM248" t="s">
        <v>55</v>
      </c>
      <c r="AN248" s="45" t="str">
        <f t="shared" si="174"/>
        <v/>
      </c>
      <c r="AO248" s="2" t="str">
        <f>IFERROR(IF(AND(COUNTBLANK(AP$19)=0,AP$19&lt;&gt;0,AP$19&lt;$A248),"",
IF($A248&lt;=AP$14,((AO$11-SUM(AP$26:AP247))*AO$18/365)*(365/12),"")),"")</f>
        <v/>
      </c>
      <c r="AP248" s="2" t="str">
        <f t="shared" si="175"/>
        <v/>
      </c>
      <c r="AQ248" s="21" t="str">
        <f t="shared" si="153"/>
        <v/>
      </c>
      <c r="AR248" t="s">
        <v>55</v>
      </c>
      <c r="AS248" s="45" t="str">
        <f t="shared" si="176"/>
        <v/>
      </c>
      <c r="AT248" s="2" t="str">
        <f>IFERROR(IF(AND(COUNTBLANK(AU$19)=0,AU$19&lt;&gt;0,AU$19&lt;$A248),"",
IF($A248&lt;=AU$14,((AT$11-SUM(AU$26:AU247))*AT$18/365)*(365/12),"")),"")</f>
        <v/>
      </c>
      <c r="AU248" s="2" t="str">
        <f t="shared" si="177"/>
        <v/>
      </c>
      <c r="AV248" s="21" t="str">
        <f t="shared" si="154"/>
        <v/>
      </c>
      <c r="AW248" t="s">
        <v>55</v>
      </c>
      <c r="AX248" s="45" t="str">
        <f t="shared" si="178"/>
        <v/>
      </c>
      <c r="AY248" s="2" t="str">
        <f>IFERROR(IF(AND(COUNTBLANK(AZ$19)=0,AZ$19&lt;&gt;0,AZ$19&lt;$A248),"",
IF($A248&lt;=AZ$14,((AY$11-SUM(AZ$26:AZ247))*AY$18/365)*(365/12),"")),"")</f>
        <v/>
      </c>
      <c r="AZ248" s="2" t="str">
        <f t="shared" si="179"/>
        <v/>
      </c>
      <c r="BA248" s="21" t="str">
        <f t="shared" si="155"/>
        <v/>
      </c>
      <c r="BB248" t="s">
        <v>55</v>
      </c>
      <c r="BC248" s="45" t="str">
        <f t="shared" si="180"/>
        <v/>
      </c>
      <c r="BD248" s="2" t="str">
        <f>IFERROR(IF(AND(COUNTBLANK(BE$19)=0,BE$19&lt;&gt;0,BE$19&lt;$A248),"",
IF($A248&lt;=BE$14,((BD$11-SUM(BE$26:BE247))*BD$18/365)*(365/12),"")),"")</f>
        <v/>
      </c>
      <c r="BE248" s="2" t="str">
        <f t="shared" si="181"/>
        <v/>
      </c>
      <c r="BF248" s="21" t="str">
        <f t="shared" si="156"/>
        <v/>
      </c>
      <c r="BG248" t="s">
        <v>55</v>
      </c>
      <c r="BH248" s="45" t="str">
        <f t="shared" si="182"/>
        <v/>
      </c>
      <c r="BI248" s="2" t="str">
        <f>IFERROR(IF(AND(COUNTBLANK(BJ$19)=0,BJ$19&lt;&gt;0,BJ$19&lt;$A248),"",
IF($A248&lt;=BJ$14,((BI$11-SUM(BJ$26:BJ247))*BI$18/365)*(365/12),"")),"")</f>
        <v/>
      </c>
      <c r="BJ248" s="2" t="str">
        <f t="shared" si="183"/>
        <v/>
      </c>
      <c r="BK248" s="21" t="str">
        <f t="shared" si="157"/>
        <v/>
      </c>
      <c r="BL248" t="s">
        <v>55</v>
      </c>
      <c r="BM248" s="45" t="str">
        <f t="shared" si="184"/>
        <v/>
      </c>
      <c r="BN248" s="2" t="str">
        <f>IFERROR(IF(AND(COUNTBLANK(BO$19)=0,BO$19&lt;&gt;0,BO$19&lt;$A248),"",
IF($A248&lt;=BO$14,((BN$11-SUM(BO$26:BO247))*BN$18/365)*(365/12),"")),"")</f>
        <v/>
      </c>
      <c r="BO248" s="2" t="str">
        <f t="shared" si="185"/>
        <v/>
      </c>
      <c r="BP248" s="21" t="str">
        <f t="shared" si="158"/>
        <v/>
      </c>
      <c r="BQ248" t="s">
        <v>55</v>
      </c>
      <c r="BR248" s="45" t="str">
        <f t="shared" si="186"/>
        <v/>
      </c>
      <c r="BS248" s="2" t="str">
        <f>IFERROR(IF(AND(COUNTBLANK(BT$19)=0,BT$19&lt;&gt;0,BT$19&lt;$A248),"",
IF($A248&lt;=BT$14,((BS$11-SUM(BT$26:BT247))*BS$18/365)*(365/12),"")),"")</f>
        <v/>
      </c>
      <c r="BT248" s="2" t="str">
        <f t="shared" si="187"/>
        <v/>
      </c>
      <c r="BU248" s="21" t="str">
        <f t="shared" si="159"/>
        <v/>
      </c>
      <c r="BV248" t="s">
        <v>55</v>
      </c>
      <c r="BW248" s="45" t="str">
        <f t="shared" si="188"/>
        <v/>
      </c>
      <c r="BX248" s="2" t="str">
        <f>IFERROR(IF(AND(COUNTBLANK(BY$19)=0,BY$19&lt;&gt;0,BY$19&lt;$A248),"",
IF($A248&lt;=BY$14,((BX$11-SUM(BY$26:BY247))*BX$18/365)*(365/12),"")),"")</f>
        <v/>
      </c>
      <c r="BY248" s="2" t="str">
        <f t="shared" si="189"/>
        <v/>
      </c>
      <c r="BZ248" s="21" t="str">
        <f t="shared" si="160"/>
        <v/>
      </c>
    </row>
    <row r="249" spans="1:78" s="2" customFormat="1" x14ac:dyDescent="0.3">
      <c r="A249" s="4">
        <f t="shared" si="190"/>
        <v>224</v>
      </c>
      <c r="B249" s="23">
        <f t="shared" si="144"/>
        <v>49360</v>
      </c>
      <c r="C249" s="24">
        <f t="shared" si="145"/>
        <v>57</v>
      </c>
      <c r="D249" t="s">
        <v>55</v>
      </c>
      <c r="E249" s="45" t="str">
        <f t="shared" si="191"/>
        <v/>
      </c>
      <c r="F249" s="2" t="str">
        <f>IFERROR(IF(AND(COUNTBLANK(G$19)=0,G$19&lt;&gt;0,G$19&lt;$A249),"",
IF($A249&lt;=G$14,((F$11-SUM(G$26:G248))*F$18/365)*(365/12),"")),"")</f>
        <v/>
      </c>
      <c r="G249" s="2" t="str">
        <f t="shared" si="161"/>
        <v/>
      </c>
      <c r="H249" s="21" t="str">
        <f t="shared" si="146"/>
        <v/>
      </c>
      <c r="I249" t="s">
        <v>55</v>
      </c>
      <c r="J249" s="45" t="str">
        <f t="shared" si="162"/>
        <v/>
      </c>
      <c r="K249" s="2" t="str">
        <f>IFERROR(IF(AND(COUNTBLANK(L$19)=0,L$19&lt;&gt;0,L$19&lt;$A249),"",
IF($A249&lt;=L$14,((K$11-SUM(L$26:L248))*K$18/365)*(365/12),"")),"")</f>
        <v/>
      </c>
      <c r="L249" s="2" t="str">
        <f t="shared" si="163"/>
        <v/>
      </c>
      <c r="M249" s="21" t="str">
        <f t="shared" si="147"/>
        <v/>
      </c>
      <c r="N249" t="s">
        <v>55</v>
      </c>
      <c r="O249" s="45" t="str">
        <f t="shared" si="164"/>
        <v/>
      </c>
      <c r="P249" s="2" t="str">
        <f>IFERROR(IF(AND(COUNTBLANK(Q$19)=0,Q$19&lt;&gt;0,Q$19&lt;$A249),"",
IF($A249&lt;=Q$14,((P$11-SUM(Q$26:Q248))*P$18/365)*(365/12),"")),"")</f>
        <v/>
      </c>
      <c r="Q249" s="2" t="str">
        <f t="shared" si="165"/>
        <v/>
      </c>
      <c r="R249" s="21" t="str">
        <f t="shared" si="148"/>
        <v/>
      </c>
      <c r="S249" t="s">
        <v>55</v>
      </c>
      <c r="T249" s="45" t="str">
        <f t="shared" si="166"/>
        <v/>
      </c>
      <c r="U249" s="2" t="str">
        <f>IFERROR(IF(AND(COUNTBLANK(V$19)=0,V$19&lt;&gt;0,V$19&lt;$A249),"",
IF($A249&lt;=V$14,((U$11-SUM(V$26:V248))*U$18/365)*(365/12),"")),"")</f>
        <v/>
      </c>
      <c r="V249" s="2" t="str">
        <f t="shared" si="167"/>
        <v/>
      </c>
      <c r="W249" s="21" t="str">
        <f t="shared" si="149"/>
        <v/>
      </c>
      <c r="X249" t="s">
        <v>55</v>
      </c>
      <c r="Y249" s="45" t="str">
        <f t="shared" si="168"/>
        <v/>
      </c>
      <c r="Z249" s="2" t="str">
        <f>IFERROR(IF(AND(COUNTBLANK(AA$19)=0,AA$19&lt;&gt;0,AA$19&lt;$A249),"",
IF($A249&lt;=AA$14,((Z$11-SUM(AA$26:AA248))*Z$18/365)*(365/12),"")),"")</f>
        <v/>
      </c>
      <c r="AA249" s="2" t="str">
        <f t="shared" si="169"/>
        <v/>
      </c>
      <c r="AB249" s="21" t="str">
        <f t="shared" si="150"/>
        <v/>
      </c>
      <c r="AC249" t="s">
        <v>55</v>
      </c>
      <c r="AD249" s="45" t="str">
        <f t="shared" si="170"/>
        <v/>
      </c>
      <c r="AE249" s="2" t="str">
        <f>IFERROR(IF(AND(COUNTBLANK(AF$19)=0,AF$19&lt;&gt;0,AF$19&lt;$A249),"",
IF($A249&lt;=AF$14,((AE$11-SUM(AF$26:AF248))*AE$18/365)*(365/12),"")),"")</f>
        <v/>
      </c>
      <c r="AF249" s="2" t="str">
        <f t="shared" si="171"/>
        <v/>
      </c>
      <c r="AG249" s="21" t="str">
        <f t="shared" si="151"/>
        <v/>
      </c>
      <c r="AH249" t="s">
        <v>55</v>
      </c>
      <c r="AI249" s="45" t="str">
        <f t="shared" si="172"/>
        <v/>
      </c>
      <c r="AJ249" s="2" t="str">
        <f>IFERROR(IF(AND(COUNTBLANK(AK$19)=0,AK$19&lt;&gt;0,AK$19&lt;$A249),"",
IF($A249&lt;=AK$14,((AJ$11-SUM(AK$26:AK248))*AJ$18/365)*(365/12),"")),"")</f>
        <v/>
      </c>
      <c r="AK249" s="2" t="str">
        <f t="shared" si="173"/>
        <v/>
      </c>
      <c r="AL249" s="21" t="str">
        <f t="shared" si="152"/>
        <v/>
      </c>
      <c r="AM249" t="s">
        <v>55</v>
      </c>
      <c r="AN249" s="45" t="str">
        <f t="shared" si="174"/>
        <v/>
      </c>
      <c r="AO249" s="2" t="str">
        <f>IFERROR(IF(AND(COUNTBLANK(AP$19)=0,AP$19&lt;&gt;0,AP$19&lt;$A249),"",
IF($A249&lt;=AP$14,((AO$11-SUM(AP$26:AP248))*AO$18/365)*(365/12),"")),"")</f>
        <v/>
      </c>
      <c r="AP249" s="2" t="str">
        <f t="shared" si="175"/>
        <v/>
      </c>
      <c r="AQ249" s="21" t="str">
        <f t="shared" si="153"/>
        <v/>
      </c>
      <c r="AR249" t="s">
        <v>55</v>
      </c>
      <c r="AS249" s="45" t="str">
        <f t="shared" si="176"/>
        <v/>
      </c>
      <c r="AT249" s="2" t="str">
        <f>IFERROR(IF(AND(COUNTBLANK(AU$19)=0,AU$19&lt;&gt;0,AU$19&lt;$A249),"",
IF($A249&lt;=AU$14,((AT$11-SUM(AU$26:AU248))*AT$18/365)*(365/12),"")),"")</f>
        <v/>
      </c>
      <c r="AU249" s="2" t="str">
        <f t="shared" si="177"/>
        <v/>
      </c>
      <c r="AV249" s="21" t="str">
        <f t="shared" si="154"/>
        <v/>
      </c>
      <c r="AW249" t="s">
        <v>55</v>
      </c>
      <c r="AX249" s="45" t="str">
        <f t="shared" si="178"/>
        <v/>
      </c>
      <c r="AY249" s="2" t="str">
        <f>IFERROR(IF(AND(COUNTBLANK(AZ$19)=0,AZ$19&lt;&gt;0,AZ$19&lt;$A249),"",
IF($A249&lt;=AZ$14,((AY$11-SUM(AZ$26:AZ248))*AY$18/365)*(365/12),"")),"")</f>
        <v/>
      </c>
      <c r="AZ249" s="2" t="str">
        <f t="shared" si="179"/>
        <v/>
      </c>
      <c r="BA249" s="21" t="str">
        <f t="shared" si="155"/>
        <v/>
      </c>
      <c r="BB249" t="s">
        <v>55</v>
      </c>
      <c r="BC249" s="45" t="str">
        <f t="shared" si="180"/>
        <v/>
      </c>
      <c r="BD249" s="2" t="str">
        <f>IFERROR(IF(AND(COUNTBLANK(BE$19)=0,BE$19&lt;&gt;0,BE$19&lt;$A249),"",
IF($A249&lt;=BE$14,((BD$11-SUM(BE$26:BE248))*BD$18/365)*(365/12),"")),"")</f>
        <v/>
      </c>
      <c r="BE249" s="2" t="str">
        <f t="shared" si="181"/>
        <v/>
      </c>
      <c r="BF249" s="21" t="str">
        <f t="shared" si="156"/>
        <v/>
      </c>
      <c r="BG249" t="s">
        <v>55</v>
      </c>
      <c r="BH249" s="45" t="str">
        <f t="shared" si="182"/>
        <v/>
      </c>
      <c r="BI249" s="2" t="str">
        <f>IFERROR(IF(AND(COUNTBLANK(BJ$19)=0,BJ$19&lt;&gt;0,BJ$19&lt;$A249),"",
IF($A249&lt;=BJ$14,((BI$11-SUM(BJ$26:BJ248))*BI$18/365)*(365/12),"")),"")</f>
        <v/>
      </c>
      <c r="BJ249" s="2" t="str">
        <f t="shared" si="183"/>
        <v/>
      </c>
      <c r="BK249" s="21" t="str">
        <f t="shared" si="157"/>
        <v/>
      </c>
      <c r="BL249" t="s">
        <v>55</v>
      </c>
      <c r="BM249" s="45" t="str">
        <f t="shared" si="184"/>
        <v/>
      </c>
      <c r="BN249" s="2" t="str">
        <f>IFERROR(IF(AND(COUNTBLANK(BO$19)=0,BO$19&lt;&gt;0,BO$19&lt;$A249),"",
IF($A249&lt;=BO$14,((BN$11-SUM(BO$26:BO248))*BN$18/365)*(365/12),"")),"")</f>
        <v/>
      </c>
      <c r="BO249" s="2" t="str">
        <f t="shared" si="185"/>
        <v/>
      </c>
      <c r="BP249" s="21" t="str">
        <f t="shared" si="158"/>
        <v/>
      </c>
      <c r="BQ249" t="s">
        <v>55</v>
      </c>
      <c r="BR249" s="45" t="str">
        <f t="shared" si="186"/>
        <v/>
      </c>
      <c r="BS249" s="2" t="str">
        <f>IFERROR(IF(AND(COUNTBLANK(BT$19)=0,BT$19&lt;&gt;0,BT$19&lt;$A249),"",
IF($A249&lt;=BT$14,((BS$11-SUM(BT$26:BT248))*BS$18/365)*(365/12),"")),"")</f>
        <v/>
      </c>
      <c r="BT249" s="2" t="str">
        <f t="shared" si="187"/>
        <v/>
      </c>
      <c r="BU249" s="21" t="str">
        <f t="shared" si="159"/>
        <v/>
      </c>
      <c r="BV249" t="s">
        <v>55</v>
      </c>
      <c r="BW249" s="45" t="str">
        <f t="shared" si="188"/>
        <v/>
      </c>
      <c r="BX249" s="2" t="str">
        <f>IFERROR(IF(AND(COUNTBLANK(BY$19)=0,BY$19&lt;&gt;0,BY$19&lt;$A249),"",
IF($A249&lt;=BY$14,((BX$11-SUM(BY$26:BY248))*BX$18/365)*(365/12),"")),"")</f>
        <v/>
      </c>
      <c r="BY249" s="2" t="str">
        <f t="shared" si="189"/>
        <v/>
      </c>
      <c r="BZ249" s="21" t="str">
        <f t="shared" si="160"/>
        <v/>
      </c>
    </row>
    <row r="250" spans="1:78" s="2" customFormat="1" x14ac:dyDescent="0.3">
      <c r="A250" s="4">
        <f t="shared" si="190"/>
        <v>225</v>
      </c>
      <c r="B250" s="23">
        <f t="shared" si="144"/>
        <v>49388</v>
      </c>
      <c r="C250" s="24">
        <f t="shared" si="145"/>
        <v>57</v>
      </c>
      <c r="D250" t="s">
        <v>55</v>
      </c>
      <c r="E250" s="45" t="str">
        <f t="shared" si="191"/>
        <v/>
      </c>
      <c r="F250" s="2" t="str">
        <f>IFERROR(IF(AND(COUNTBLANK(G$19)=0,G$19&lt;&gt;0,G$19&lt;$A250),"",
IF($A250&lt;=G$14,((F$11-SUM(G$26:G249))*F$18/365)*(365/12),"")),"")</f>
        <v/>
      </c>
      <c r="G250" s="2" t="str">
        <f t="shared" si="161"/>
        <v/>
      </c>
      <c r="H250" s="21" t="str">
        <f t="shared" si="146"/>
        <v/>
      </c>
      <c r="I250" t="s">
        <v>55</v>
      </c>
      <c r="J250" s="45" t="str">
        <f t="shared" si="162"/>
        <v/>
      </c>
      <c r="K250" s="2" t="str">
        <f>IFERROR(IF(AND(COUNTBLANK(L$19)=0,L$19&lt;&gt;0,L$19&lt;$A250),"",
IF($A250&lt;=L$14,((K$11-SUM(L$26:L249))*K$18/365)*(365/12),"")),"")</f>
        <v/>
      </c>
      <c r="L250" s="2" t="str">
        <f t="shared" si="163"/>
        <v/>
      </c>
      <c r="M250" s="21" t="str">
        <f t="shared" si="147"/>
        <v/>
      </c>
      <c r="N250" t="s">
        <v>55</v>
      </c>
      <c r="O250" s="45" t="str">
        <f t="shared" si="164"/>
        <v/>
      </c>
      <c r="P250" s="2" t="str">
        <f>IFERROR(IF(AND(COUNTBLANK(Q$19)=0,Q$19&lt;&gt;0,Q$19&lt;$A250),"",
IF($A250&lt;=Q$14,((P$11-SUM(Q$26:Q249))*P$18/365)*(365/12),"")),"")</f>
        <v/>
      </c>
      <c r="Q250" s="2" t="str">
        <f t="shared" si="165"/>
        <v/>
      </c>
      <c r="R250" s="21" t="str">
        <f t="shared" si="148"/>
        <v/>
      </c>
      <c r="S250" t="s">
        <v>55</v>
      </c>
      <c r="T250" s="45" t="str">
        <f t="shared" si="166"/>
        <v/>
      </c>
      <c r="U250" s="2" t="str">
        <f>IFERROR(IF(AND(COUNTBLANK(V$19)=0,V$19&lt;&gt;0,V$19&lt;$A250),"",
IF($A250&lt;=V$14,((U$11-SUM(V$26:V249))*U$18/365)*(365/12),"")),"")</f>
        <v/>
      </c>
      <c r="V250" s="2" t="str">
        <f t="shared" si="167"/>
        <v/>
      </c>
      <c r="W250" s="21" t="str">
        <f t="shared" si="149"/>
        <v/>
      </c>
      <c r="X250" t="s">
        <v>55</v>
      </c>
      <c r="Y250" s="45" t="str">
        <f t="shared" si="168"/>
        <v/>
      </c>
      <c r="Z250" s="2" t="str">
        <f>IFERROR(IF(AND(COUNTBLANK(AA$19)=0,AA$19&lt;&gt;0,AA$19&lt;$A250),"",
IF($A250&lt;=AA$14,((Z$11-SUM(AA$26:AA249))*Z$18/365)*(365/12),"")),"")</f>
        <v/>
      </c>
      <c r="AA250" s="2" t="str">
        <f t="shared" si="169"/>
        <v/>
      </c>
      <c r="AB250" s="21" t="str">
        <f t="shared" si="150"/>
        <v/>
      </c>
      <c r="AC250" t="s">
        <v>55</v>
      </c>
      <c r="AD250" s="45" t="str">
        <f t="shared" si="170"/>
        <v/>
      </c>
      <c r="AE250" s="2" t="str">
        <f>IFERROR(IF(AND(COUNTBLANK(AF$19)=0,AF$19&lt;&gt;0,AF$19&lt;$A250),"",
IF($A250&lt;=AF$14,((AE$11-SUM(AF$26:AF249))*AE$18/365)*(365/12),"")),"")</f>
        <v/>
      </c>
      <c r="AF250" s="2" t="str">
        <f t="shared" si="171"/>
        <v/>
      </c>
      <c r="AG250" s="21" t="str">
        <f t="shared" si="151"/>
        <v/>
      </c>
      <c r="AH250" t="s">
        <v>55</v>
      </c>
      <c r="AI250" s="45" t="str">
        <f t="shared" si="172"/>
        <v/>
      </c>
      <c r="AJ250" s="2" t="str">
        <f>IFERROR(IF(AND(COUNTBLANK(AK$19)=0,AK$19&lt;&gt;0,AK$19&lt;$A250),"",
IF($A250&lt;=AK$14,((AJ$11-SUM(AK$26:AK249))*AJ$18/365)*(365/12),"")),"")</f>
        <v/>
      </c>
      <c r="AK250" s="2" t="str">
        <f t="shared" si="173"/>
        <v/>
      </c>
      <c r="AL250" s="21" t="str">
        <f t="shared" si="152"/>
        <v/>
      </c>
      <c r="AM250" t="s">
        <v>55</v>
      </c>
      <c r="AN250" s="45" t="str">
        <f t="shared" si="174"/>
        <v/>
      </c>
      <c r="AO250" s="2" t="str">
        <f>IFERROR(IF(AND(COUNTBLANK(AP$19)=0,AP$19&lt;&gt;0,AP$19&lt;$A250),"",
IF($A250&lt;=AP$14,((AO$11-SUM(AP$26:AP249))*AO$18/365)*(365/12),"")),"")</f>
        <v/>
      </c>
      <c r="AP250" s="2" t="str">
        <f t="shared" si="175"/>
        <v/>
      </c>
      <c r="AQ250" s="21" t="str">
        <f t="shared" si="153"/>
        <v/>
      </c>
      <c r="AR250" t="s">
        <v>55</v>
      </c>
      <c r="AS250" s="45" t="str">
        <f t="shared" si="176"/>
        <v/>
      </c>
      <c r="AT250" s="2" t="str">
        <f>IFERROR(IF(AND(COUNTBLANK(AU$19)=0,AU$19&lt;&gt;0,AU$19&lt;$A250),"",
IF($A250&lt;=AU$14,((AT$11-SUM(AU$26:AU249))*AT$18/365)*(365/12),"")),"")</f>
        <v/>
      </c>
      <c r="AU250" s="2" t="str">
        <f t="shared" si="177"/>
        <v/>
      </c>
      <c r="AV250" s="21" t="str">
        <f t="shared" si="154"/>
        <v/>
      </c>
      <c r="AW250" t="s">
        <v>55</v>
      </c>
      <c r="AX250" s="45" t="str">
        <f t="shared" si="178"/>
        <v/>
      </c>
      <c r="AY250" s="2" t="str">
        <f>IFERROR(IF(AND(COUNTBLANK(AZ$19)=0,AZ$19&lt;&gt;0,AZ$19&lt;$A250),"",
IF($A250&lt;=AZ$14,((AY$11-SUM(AZ$26:AZ249))*AY$18/365)*(365/12),"")),"")</f>
        <v/>
      </c>
      <c r="AZ250" s="2" t="str">
        <f t="shared" si="179"/>
        <v/>
      </c>
      <c r="BA250" s="21" t="str">
        <f t="shared" si="155"/>
        <v/>
      </c>
      <c r="BB250" t="s">
        <v>55</v>
      </c>
      <c r="BC250" s="45" t="str">
        <f t="shared" si="180"/>
        <v/>
      </c>
      <c r="BD250" s="2" t="str">
        <f>IFERROR(IF(AND(COUNTBLANK(BE$19)=0,BE$19&lt;&gt;0,BE$19&lt;$A250),"",
IF($A250&lt;=BE$14,((BD$11-SUM(BE$26:BE249))*BD$18/365)*(365/12),"")),"")</f>
        <v/>
      </c>
      <c r="BE250" s="2" t="str">
        <f t="shared" si="181"/>
        <v/>
      </c>
      <c r="BF250" s="21" t="str">
        <f t="shared" si="156"/>
        <v/>
      </c>
      <c r="BG250" t="s">
        <v>55</v>
      </c>
      <c r="BH250" s="45" t="str">
        <f t="shared" si="182"/>
        <v/>
      </c>
      <c r="BI250" s="2" t="str">
        <f>IFERROR(IF(AND(COUNTBLANK(BJ$19)=0,BJ$19&lt;&gt;0,BJ$19&lt;$A250),"",
IF($A250&lt;=BJ$14,((BI$11-SUM(BJ$26:BJ249))*BI$18/365)*(365/12),"")),"")</f>
        <v/>
      </c>
      <c r="BJ250" s="2" t="str">
        <f t="shared" si="183"/>
        <v/>
      </c>
      <c r="BK250" s="21" t="str">
        <f t="shared" si="157"/>
        <v/>
      </c>
      <c r="BL250" t="s">
        <v>55</v>
      </c>
      <c r="BM250" s="45" t="str">
        <f t="shared" si="184"/>
        <v/>
      </c>
      <c r="BN250" s="2" t="str">
        <f>IFERROR(IF(AND(COUNTBLANK(BO$19)=0,BO$19&lt;&gt;0,BO$19&lt;$A250),"",
IF($A250&lt;=BO$14,((BN$11-SUM(BO$26:BO249))*BN$18/365)*(365/12),"")),"")</f>
        <v/>
      </c>
      <c r="BO250" s="2" t="str">
        <f t="shared" si="185"/>
        <v/>
      </c>
      <c r="BP250" s="21" t="str">
        <f t="shared" si="158"/>
        <v/>
      </c>
      <c r="BQ250" t="s">
        <v>55</v>
      </c>
      <c r="BR250" s="45" t="str">
        <f t="shared" si="186"/>
        <v/>
      </c>
      <c r="BS250" s="2" t="str">
        <f>IFERROR(IF(AND(COUNTBLANK(BT$19)=0,BT$19&lt;&gt;0,BT$19&lt;$A250),"",
IF($A250&lt;=BT$14,((BS$11-SUM(BT$26:BT249))*BS$18/365)*(365/12),"")),"")</f>
        <v/>
      </c>
      <c r="BT250" s="2" t="str">
        <f t="shared" si="187"/>
        <v/>
      </c>
      <c r="BU250" s="21" t="str">
        <f t="shared" si="159"/>
        <v/>
      </c>
      <c r="BV250" t="s">
        <v>55</v>
      </c>
      <c r="BW250" s="45" t="str">
        <f t="shared" si="188"/>
        <v/>
      </c>
      <c r="BX250" s="2" t="str">
        <f>IFERROR(IF(AND(COUNTBLANK(BY$19)=0,BY$19&lt;&gt;0,BY$19&lt;$A250),"",
IF($A250&lt;=BY$14,((BX$11-SUM(BY$26:BY249))*BX$18/365)*(365/12),"")),"")</f>
        <v/>
      </c>
      <c r="BY250" s="2" t="str">
        <f t="shared" si="189"/>
        <v/>
      </c>
      <c r="BZ250" s="21" t="str">
        <f t="shared" si="160"/>
        <v/>
      </c>
    </row>
    <row r="251" spans="1:78" s="2" customFormat="1" x14ac:dyDescent="0.3">
      <c r="A251" s="4">
        <f t="shared" si="190"/>
        <v>226</v>
      </c>
      <c r="B251" s="23">
        <f t="shared" si="144"/>
        <v>49419</v>
      </c>
      <c r="C251" s="24">
        <f t="shared" si="145"/>
        <v>57</v>
      </c>
      <c r="D251" t="s">
        <v>55</v>
      </c>
      <c r="E251" s="45" t="str">
        <f t="shared" si="191"/>
        <v/>
      </c>
      <c r="F251" s="2" t="str">
        <f>IFERROR(IF(AND(COUNTBLANK(G$19)=0,G$19&lt;&gt;0,G$19&lt;$A251),"",
IF($A251&lt;=G$14,((F$11-SUM(G$26:G250))*F$18/365)*(365/12),"")),"")</f>
        <v/>
      </c>
      <c r="G251" s="2" t="str">
        <f t="shared" si="161"/>
        <v/>
      </c>
      <c r="H251" s="21" t="str">
        <f t="shared" si="146"/>
        <v/>
      </c>
      <c r="I251" t="s">
        <v>55</v>
      </c>
      <c r="J251" s="45" t="str">
        <f t="shared" si="162"/>
        <v/>
      </c>
      <c r="K251" s="2" t="str">
        <f>IFERROR(IF(AND(COUNTBLANK(L$19)=0,L$19&lt;&gt;0,L$19&lt;$A251),"",
IF($A251&lt;=L$14,((K$11-SUM(L$26:L250))*K$18/365)*(365/12),"")),"")</f>
        <v/>
      </c>
      <c r="L251" s="2" t="str">
        <f t="shared" si="163"/>
        <v/>
      </c>
      <c r="M251" s="21" t="str">
        <f t="shared" si="147"/>
        <v/>
      </c>
      <c r="N251" t="s">
        <v>55</v>
      </c>
      <c r="O251" s="45" t="str">
        <f t="shared" si="164"/>
        <v/>
      </c>
      <c r="P251" s="2" t="str">
        <f>IFERROR(IF(AND(COUNTBLANK(Q$19)=0,Q$19&lt;&gt;0,Q$19&lt;$A251),"",
IF($A251&lt;=Q$14,((P$11-SUM(Q$26:Q250))*P$18/365)*(365/12),"")),"")</f>
        <v/>
      </c>
      <c r="Q251" s="2" t="str">
        <f t="shared" si="165"/>
        <v/>
      </c>
      <c r="R251" s="21" t="str">
        <f t="shared" si="148"/>
        <v/>
      </c>
      <c r="S251" t="s">
        <v>55</v>
      </c>
      <c r="T251" s="45" t="str">
        <f t="shared" si="166"/>
        <v/>
      </c>
      <c r="U251" s="2" t="str">
        <f>IFERROR(IF(AND(COUNTBLANK(V$19)=0,V$19&lt;&gt;0,V$19&lt;$A251),"",
IF($A251&lt;=V$14,((U$11-SUM(V$26:V250))*U$18/365)*(365/12),"")),"")</f>
        <v/>
      </c>
      <c r="V251" s="2" t="str">
        <f t="shared" si="167"/>
        <v/>
      </c>
      <c r="W251" s="21" t="str">
        <f t="shared" si="149"/>
        <v/>
      </c>
      <c r="X251" t="s">
        <v>55</v>
      </c>
      <c r="Y251" s="45" t="str">
        <f t="shared" si="168"/>
        <v/>
      </c>
      <c r="Z251" s="2" t="str">
        <f>IFERROR(IF(AND(COUNTBLANK(AA$19)=0,AA$19&lt;&gt;0,AA$19&lt;$A251),"",
IF($A251&lt;=AA$14,((Z$11-SUM(AA$26:AA250))*Z$18/365)*(365/12),"")),"")</f>
        <v/>
      </c>
      <c r="AA251" s="2" t="str">
        <f t="shared" si="169"/>
        <v/>
      </c>
      <c r="AB251" s="21" t="str">
        <f t="shared" si="150"/>
        <v/>
      </c>
      <c r="AC251" t="s">
        <v>55</v>
      </c>
      <c r="AD251" s="45" t="str">
        <f t="shared" si="170"/>
        <v/>
      </c>
      <c r="AE251" s="2" t="str">
        <f>IFERROR(IF(AND(COUNTBLANK(AF$19)=0,AF$19&lt;&gt;0,AF$19&lt;$A251),"",
IF($A251&lt;=AF$14,((AE$11-SUM(AF$26:AF250))*AE$18/365)*(365/12),"")),"")</f>
        <v/>
      </c>
      <c r="AF251" s="2" t="str">
        <f t="shared" si="171"/>
        <v/>
      </c>
      <c r="AG251" s="21" t="str">
        <f t="shared" si="151"/>
        <v/>
      </c>
      <c r="AH251" t="s">
        <v>55</v>
      </c>
      <c r="AI251" s="45" t="str">
        <f t="shared" si="172"/>
        <v/>
      </c>
      <c r="AJ251" s="2" t="str">
        <f>IFERROR(IF(AND(COUNTBLANK(AK$19)=0,AK$19&lt;&gt;0,AK$19&lt;$A251),"",
IF($A251&lt;=AK$14,((AJ$11-SUM(AK$26:AK250))*AJ$18/365)*(365/12),"")),"")</f>
        <v/>
      </c>
      <c r="AK251" s="2" t="str">
        <f t="shared" si="173"/>
        <v/>
      </c>
      <c r="AL251" s="21" t="str">
        <f t="shared" si="152"/>
        <v/>
      </c>
      <c r="AM251" t="s">
        <v>55</v>
      </c>
      <c r="AN251" s="45" t="str">
        <f t="shared" si="174"/>
        <v/>
      </c>
      <c r="AO251" s="2" t="str">
        <f>IFERROR(IF(AND(COUNTBLANK(AP$19)=0,AP$19&lt;&gt;0,AP$19&lt;$A251),"",
IF($A251&lt;=AP$14,((AO$11-SUM(AP$26:AP250))*AO$18/365)*(365/12),"")),"")</f>
        <v/>
      </c>
      <c r="AP251" s="2" t="str">
        <f t="shared" si="175"/>
        <v/>
      </c>
      <c r="AQ251" s="21" t="str">
        <f t="shared" si="153"/>
        <v/>
      </c>
      <c r="AR251" t="s">
        <v>55</v>
      </c>
      <c r="AS251" s="45" t="str">
        <f t="shared" si="176"/>
        <v/>
      </c>
      <c r="AT251" s="2" t="str">
        <f>IFERROR(IF(AND(COUNTBLANK(AU$19)=0,AU$19&lt;&gt;0,AU$19&lt;$A251),"",
IF($A251&lt;=AU$14,((AT$11-SUM(AU$26:AU250))*AT$18/365)*(365/12),"")),"")</f>
        <v/>
      </c>
      <c r="AU251" s="2" t="str">
        <f t="shared" si="177"/>
        <v/>
      </c>
      <c r="AV251" s="21" t="str">
        <f t="shared" si="154"/>
        <v/>
      </c>
      <c r="AW251" t="s">
        <v>55</v>
      </c>
      <c r="AX251" s="45" t="str">
        <f t="shared" si="178"/>
        <v/>
      </c>
      <c r="AY251" s="2" t="str">
        <f>IFERROR(IF(AND(COUNTBLANK(AZ$19)=0,AZ$19&lt;&gt;0,AZ$19&lt;$A251),"",
IF($A251&lt;=AZ$14,((AY$11-SUM(AZ$26:AZ250))*AY$18/365)*(365/12),"")),"")</f>
        <v/>
      </c>
      <c r="AZ251" s="2" t="str">
        <f t="shared" si="179"/>
        <v/>
      </c>
      <c r="BA251" s="21" t="str">
        <f t="shared" si="155"/>
        <v/>
      </c>
      <c r="BB251" t="s">
        <v>55</v>
      </c>
      <c r="BC251" s="45" t="str">
        <f t="shared" si="180"/>
        <v/>
      </c>
      <c r="BD251" s="2" t="str">
        <f>IFERROR(IF(AND(COUNTBLANK(BE$19)=0,BE$19&lt;&gt;0,BE$19&lt;$A251),"",
IF($A251&lt;=BE$14,((BD$11-SUM(BE$26:BE250))*BD$18/365)*(365/12),"")),"")</f>
        <v/>
      </c>
      <c r="BE251" s="2" t="str">
        <f t="shared" si="181"/>
        <v/>
      </c>
      <c r="BF251" s="21" t="str">
        <f t="shared" si="156"/>
        <v/>
      </c>
      <c r="BG251" t="s">
        <v>55</v>
      </c>
      <c r="BH251" s="45" t="str">
        <f t="shared" si="182"/>
        <v/>
      </c>
      <c r="BI251" s="2" t="str">
        <f>IFERROR(IF(AND(COUNTBLANK(BJ$19)=0,BJ$19&lt;&gt;0,BJ$19&lt;$A251),"",
IF($A251&lt;=BJ$14,((BI$11-SUM(BJ$26:BJ250))*BI$18/365)*(365/12),"")),"")</f>
        <v/>
      </c>
      <c r="BJ251" s="2" t="str">
        <f t="shared" si="183"/>
        <v/>
      </c>
      <c r="BK251" s="21" t="str">
        <f t="shared" si="157"/>
        <v/>
      </c>
      <c r="BL251" t="s">
        <v>55</v>
      </c>
      <c r="BM251" s="45" t="str">
        <f t="shared" si="184"/>
        <v/>
      </c>
      <c r="BN251" s="2" t="str">
        <f>IFERROR(IF(AND(COUNTBLANK(BO$19)=0,BO$19&lt;&gt;0,BO$19&lt;$A251),"",
IF($A251&lt;=BO$14,((BN$11-SUM(BO$26:BO250))*BN$18/365)*(365/12),"")),"")</f>
        <v/>
      </c>
      <c r="BO251" s="2" t="str">
        <f t="shared" si="185"/>
        <v/>
      </c>
      <c r="BP251" s="21" t="str">
        <f t="shared" si="158"/>
        <v/>
      </c>
      <c r="BQ251" t="s">
        <v>55</v>
      </c>
      <c r="BR251" s="45" t="str">
        <f t="shared" si="186"/>
        <v/>
      </c>
      <c r="BS251" s="2" t="str">
        <f>IFERROR(IF(AND(COUNTBLANK(BT$19)=0,BT$19&lt;&gt;0,BT$19&lt;$A251),"",
IF($A251&lt;=BT$14,((BS$11-SUM(BT$26:BT250))*BS$18/365)*(365/12),"")),"")</f>
        <v/>
      </c>
      <c r="BT251" s="2" t="str">
        <f t="shared" si="187"/>
        <v/>
      </c>
      <c r="BU251" s="21" t="str">
        <f t="shared" si="159"/>
        <v/>
      </c>
      <c r="BV251" t="s">
        <v>55</v>
      </c>
      <c r="BW251" s="45" t="str">
        <f t="shared" si="188"/>
        <v/>
      </c>
      <c r="BX251" s="2" t="str">
        <f>IFERROR(IF(AND(COUNTBLANK(BY$19)=0,BY$19&lt;&gt;0,BY$19&lt;$A251),"",
IF($A251&lt;=BY$14,((BX$11-SUM(BY$26:BY250))*BX$18/365)*(365/12),"")),"")</f>
        <v/>
      </c>
      <c r="BY251" s="2" t="str">
        <f t="shared" si="189"/>
        <v/>
      </c>
      <c r="BZ251" s="21" t="str">
        <f t="shared" si="160"/>
        <v/>
      </c>
    </row>
    <row r="252" spans="1:78" s="2" customFormat="1" x14ac:dyDescent="0.3">
      <c r="A252" s="4">
        <f t="shared" si="190"/>
        <v>227</v>
      </c>
      <c r="B252" s="23">
        <f t="shared" si="144"/>
        <v>49449</v>
      </c>
      <c r="C252" s="24">
        <f t="shared" si="145"/>
        <v>57</v>
      </c>
      <c r="D252" t="s">
        <v>55</v>
      </c>
      <c r="E252" s="45" t="str">
        <f t="shared" si="191"/>
        <v/>
      </c>
      <c r="F252" s="2" t="str">
        <f>IFERROR(IF(AND(COUNTBLANK(G$19)=0,G$19&lt;&gt;0,G$19&lt;$A252),"",
IF($A252&lt;=G$14,((F$11-SUM(G$26:G251))*F$18/365)*(365/12),"")),"")</f>
        <v/>
      </c>
      <c r="G252" s="2" t="str">
        <f t="shared" si="161"/>
        <v/>
      </c>
      <c r="H252" s="21" t="str">
        <f t="shared" si="146"/>
        <v/>
      </c>
      <c r="I252" t="s">
        <v>55</v>
      </c>
      <c r="J252" s="45" t="str">
        <f t="shared" si="162"/>
        <v/>
      </c>
      <c r="K252" s="2" t="str">
        <f>IFERROR(IF(AND(COUNTBLANK(L$19)=0,L$19&lt;&gt;0,L$19&lt;$A252),"",
IF($A252&lt;=L$14,((K$11-SUM(L$26:L251))*K$18/365)*(365/12),"")),"")</f>
        <v/>
      </c>
      <c r="L252" s="2" t="str">
        <f t="shared" si="163"/>
        <v/>
      </c>
      <c r="M252" s="21" t="str">
        <f t="shared" si="147"/>
        <v/>
      </c>
      <c r="N252" t="s">
        <v>55</v>
      </c>
      <c r="O252" s="45" t="str">
        <f t="shared" si="164"/>
        <v/>
      </c>
      <c r="P252" s="2" t="str">
        <f>IFERROR(IF(AND(COUNTBLANK(Q$19)=0,Q$19&lt;&gt;0,Q$19&lt;$A252),"",
IF($A252&lt;=Q$14,((P$11-SUM(Q$26:Q251))*P$18/365)*(365/12),"")),"")</f>
        <v/>
      </c>
      <c r="Q252" s="2" t="str">
        <f t="shared" si="165"/>
        <v/>
      </c>
      <c r="R252" s="21" t="str">
        <f t="shared" si="148"/>
        <v/>
      </c>
      <c r="S252" t="s">
        <v>55</v>
      </c>
      <c r="T252" s="45" t="str">
        <f t="shared" si="166"/>
        <v/>
      </c>
      <c r="U252" s="2" t="str">
        <f>IFERROR(IF(AND(COUNTBLANK(V$19)=0,V$19&lt;&gt;0,V$19&lt;$A252),"",
IF($A252&lt;=V$14,((U$11-SUM(V$26:V251))*U$18/365)*(365/12),"")),"")</f>
        <v/>
      </c>
      <c r="V252" s="2" t="str">
        <f t="shared" si="167"/>
        <v/>
      </c>
      <c r="W252" s="21" t="str">
        <f t="shared" si="149"/>
        <v/>
      </c>
      <c r="X252" t="s">
        <v>55</v>
      </c>
      <c r="Y252" s="45" t="str">
        <f t="shared" si="168"/>
        <v/>
      </c>
      <c r="Z252" s="2" t="str">
        <f>IFERROR(IF(AND(COUNTBLANK(AA$19)=0,AA$19&lt;&gt;0,AA$19&lt;$A252),"",
IF($A252&lt;=AA$14,((Z$11-SUM(AA$26:AA251))*Z$18/365)*(365/12),"")),"")</f>
        <v/>
      </c>
      <c r="AA252" s="2" t="str">
        <f t="shared" si="169"/>
        <v/>
      </c>
      <c r="AB252" s="21" t="str">
        <f t="shared" si="150"/>
        <v/>
      </c>
      <c r="AC252" t="s">
        <v>55</v>
      </c>
      <c r="AD252" s="45" t="str">
        <f t="shared" si="170"/>
        <v/>
      </c>
      <c r="AE252" s="2" t="str">
        <f>IFERROR(IF(AND(COUNTBLANK(AF$19)=0,AF$19&lt;&gt;0,AF$19&lt;$A252),"",
IF($A252&lt;=AF$14,((AE$11-SUM(AF$26:AF251))*AE$18/365)*(365/12),"")),"")</f>
        <v/>
      </c>
      <c r="AF252" s="2" t="str">
        <f t="shared" si="171"/>
        <v/>
      </c>
      <c r="AG252" s="21" t="str">
        <f t="shared" si="151"/>
        <v/>
      </c>
      <c r="AH252" t="s">
        <v>55</v>
      </c>
      <c r="AI252" s="45" t="str">
        <f t="shared" si="172"/>
        <v/>
      </c>
      <c r="AJ252" s="2" t="str">
        <f>IFERROR(IF(AND(COUNTBLANK(AK$19)=0,AK$19&lt;&gt;0,AK$19&lt;$A252),"",
IF($A252&lt;=AK$14,((AJ$11-SUM(AK$26:AK251))*AJ$18/365)*(365/12),"")),"")</f>
        <v/>
      </c>
      <c r="AK252" s="2" t="str">
        <f t="shared" si="173"/>
        <v/>
      </c>
      <c r="AL252" s="21" t="str">
        <f t="shared" si="152"/>
        <v/>
      </c>
      <c r="AM252" t="s">
        <v>55</v>
      </c>
      <c r="AN252" s="45" t="str">
        <f t="shared" si="174"/>
        <v/>
      </c>
      <c r="AO252" s="2" t="str">
        <f>IFERROR(IF(AND(COUNTBLANK(AP$19)=0,AP$19&lt;&gt;0,AP$19&lt;$A252),"",
IF($A252&lt;=AP$14,((AO$11-SUM(AP$26:AP251))*AO$18/365)*(365/12),"")),"")</f>
        <v/>
      </c>
      <c r="AP252" s="2" t="str">
        <f t="shared" si="175"/>
        <v/>
      </c>
      <c r="AQ252" s="21" t="str">
        <f t="shared" si="153"/>
        <v/>
      </c>
      <c r="AR252" t="s">
        <v>55</v>
      </c>
      <c r="AS252" s="45" t="str">
        <f t="shared" si="176"/>
        <v/>
      </c>
      <c r="AT252" s="2" t="str">
        <f>IFERROR(IF(AND(COUNTBLANK(AU$19)=0,AU$19&lt;&gt;0,AU$19&lt;$A252),"",
IF($A252&lt;=AU$14,((AT$11-SUM(AU$26:AU251))*AT$18/365)*(365/12),"")),"")</f>
        <v/>
      </c>
      <c r="AU252" s="2" t="str">
        <f t="shared" si="177"/>
        <v/>
      </c>
      <c r="AV252" s="21" t="str">
        <f t="shared" si="154"/>
        <v/>
      </c>
      <c r="AW252" t="s">
        <v>55</v>
      </c>
      <c r="AX252" s="45" t="str">
        <f t="shared" si="178"/>
        <v/>
      </c>
      <c r="AY252" s="2" t="str">
        <f>IFERROR(IF(AND(COUNTBLANK(AZ$19)=0,AZ$19&lt;&gt;0,AZ$19&lt;$A252),"",
IF($A252&lt;=AZ$14,((AY$11-SUM(AZ$26:AZ251))*AY$18/365)*(365/12),"")),"")</f>
        <v/>
      </c>
      <c r="AZ252" s="2" t="str">
        <f t="shared" si="179"/>
        <v/>
      </c>
      <c r="BA252" s="21" t="str">
        <f t="shared" si="155"/>
        <v/>
      </c>
      <c r="BB252" t="s">
        <v>55</v>
      </c>
      <c r="BC252" s="45" t="str">
        <f t="shared" si="180"/>
        <v/>
      </c>
      <c r="BD252" s="2" t="str">
        <f>IFERROR(IF(AND(COUNTBLANK(BE$19)=0,BE$19&lt;&gt;0,BE$19&lt;$A252),"",
IF($A252&lt;=BE$14,((BD$11-SUM(BE$26:BE251))*BD$18/365)*(365/12),"")),"")</f>
        <v/>
      </c>
      <c r="BE252" s="2" t="str">
        <f t="shared" si="181"/>
        <v/>
      </c>
      <c r="BF252" s="21" t="str">
        <f t="shared" si="156"/>
        <v/>
      </c>
      <c r="BG252" t="s">
        <v>55</v>
      </c>
      <c r="BH252" s="45" t="str">
        <f t="shared" si="182"/>
        <v/>
      </c>
      <c r="BI252" s="2" t="str">
        <f>IFERROR(IF(AND(COUNTBLANK(BJ$19)=0,BJ$19&lt;&gt;0,BJ$19&lt;$A252),"",
IF($A252&lt;=BJ$14,((BI$11-SUM(BJ$26:BJ251))*BI$18/365)*(365/12),"")),"")</f>
        <v/>
      </c>
      <c r="BJ252" s="2" t="str">
        <f t="shared" si="183"/>
        <v/>
      </c>
      <c r="BK252" s="21" t="str">
        <f t="shared" si="157"/>
        <v/>
      </c>
      <c r="BL252" t="s">
        <v>55</v>
      </c>
      <c r="BM252" s="45" t="str">
        <f t="shared" si="184"/>
        <v/>
      </c>
      <c r="BN252" s="2" t="str">
        <f>IFERROR(IF(AND(COUNTBLANK(BO$19)=0,BO$19&lt;&gt;0,BO$19&lt;$A252),"",
IF($A252&lt;=BO$14,((BN$11-SUM(BO$26:BO251))*BN$18/365)*(365/12),"")),"")</f>
        <v/>
      </c>
      <c r="BO252" s="2" t="str">
        <f t="shared" si="185"/>
        <v/>
      </c>
      <c r="BP252" s="21" t="str">
        <f t="shared" si="158"/>
        <v/>
      </c>
      <c r="BQ252" t="s">
        <v>55</v>
      </c>
      <c r="BR252" s="45" t="str">
        <f t="shared" si="186"/>
        <v/>
      </c>
      <c r="BS252" s="2" t="str">
        <f>IFERROR(IF(AND(COUNTBLANK(BT$19)=0,BT$19&lt;&gt;0,BT$19&lt;$A252),"",
IF($A252&lt;=BT$14,((BS$11-SUM(BT$26:BT251))*BS$18/365)*(365/12),"")),"")</f>
        <v/>
      </c>
      <c r="BT252" s="2" t="str">
        <f t="shared" si="187"/>
        <v/>
      </c>
      <c r="BU252" s="21" t="str">
        <f t="shared" si="159"/>
        <v/>
      </c>
      <c r="BV252" t="s">
        <v>55</v>
      </c>
      <c r="BW252" s="45" t="str">
        <f t="shared" si="188"/>
        <v/>
      </c>
      <c r="BX252" s="2" t="str">
        <f>IFERROR(IF(AND(COUNTBLANK(BY$19)=0,BY$19&lt;&gt;0,BY$19&lt;$A252),"",
IF($A252&lt;=BY$14,((BX$11-SUM(BY$26:BY251))*BX$18/365)*(365/12),"")),"")</f>
        <v/>
      </c>
      <c r="BY252" s="2" t="str">
        <f t="shared" si="189"/>
        <v/>
      </c>
      <c r="BZ252" s="21" t="str">
        <f t="shared" si="160"/>
        <v/>
      </c>
    </row>
    <row r="253" spans="1:78" s="2" customFormat="1" x14ac:dyDescent="0.3">
      <c r="A253" s="4">
        <f t="shared" si="190"/>
        <v>228</v>
      </c>
      <c r="B253" s="23">
        <f t="shared" si="144"/>
        <v>49480</v>
      </c>
      <c r="C253" s="24">
        <f t="shared" si="145"/>
        <v>57</v>
      </c>
      <c r="D253" t="s">
        <v>55</v>
      </c>
      <c r="E253" s="45" t="str">
        <f t="shared" si="191"/>
        <v/>
      </c>
      <c r="F253" s="2" t="str">
        <f>IFERROR(IF(AND(COUNTBLANK(G$19)=0,G$19&lt;&gt;0,G$19&lt;$A253),"",
IF($A253&lt;=G$14,((F$11-SUM(G$26:G252))*F$18/365)*(365/12),"")),"")</f>
        <v/>
      </c>
      <c r="G253" s="2" t="str">
        <f t="shared" si="161"/>
        <v/>
      </c>
      <c r="H253" s="21" t="str">
        <f t="shared" si="146"/>
        <v/>
      </c>
      <c r="I253" t="s">
        <v>55</v>
      </c>
      <c r="J253" s="45" t="str">
        <f t="shared" si="162"/>
        <v/>
      </c>
      <c r="K253" s="2" t="str">
        <f>IFERROR(IF(AND(COUNTBLANK(L$19)=0,L$19&lt;&gt;0,L$19&lt;$A253),"",
IF($A253&lt;=L$14,((K$11-SUM(L$26:L252))*K$18/365)*(365/12),"")),"")</f>
        <v/>
      </c>
      <c r="L253" s="2" t="str">
        <f t="shared" si="163"/>
        <v/>
      </c>
      <c r="M253" s="21" t="str">
        <f t="shared" si="147"/>
        <v/>
      </c>
      <c r="N253" t="s">
        <v>55</v>
      </c>
      <c r="O253" s="45" t="str">
        <f t="shared" si="164"/>
        <v/>
      </c>
      <c r="P253" s="2" t="str">
        <f>IFERROR(IF(AND(COUNTBLANK(Q$19)=0,Q$19&lt;&gt;0,Q$19&lt;$A253),"",
IF($A253&lt;=Q$14,((P$11-SUM(Q$26:Q252))*P$18/365)*(365/12),"")),"")</f>
        <v/>
      </c>
      <c r="Q253" s="2" t="str">
        <f t="shared" si="165"/>
        <v/>
      </c>
      <c r="R253" s="21" t="str">
        <f t="shared" si="148"/>
        <v/>
      </c>
      <c r="S253" t="s">
        <v>55</v>
      </c>
      <c r="T253" s="45" t="str">
        <f t="shared" si="166"/>
        <v/>
      </c>
      <c r="U253" s="2" t="str">
        <f>IFERROR(IF(AND(COUNTBLANK(V$19)=0,V$19&lt;&gt;0,V$19&lt;$A253),"",
IF($A253&lt;=V$14,((U$11-SUM(V$26:V252))*U$18/365)*(365/12),"")),"")</f>
        <v/>
      </c>
      <c r="V253" s="2" t="str">
        <f t="shared" si="167"/>
        <v/>
      </c>
      <c r="W253" s="21" t="str">
        <f t="shared" si="149"/>
        <v/>
      </c>
      <c r="X253" t="s">
        <v>55</v>
      </c>
      <c r="Y253" s="45" t="str">
        <f t="shared" si="168"/>
        <v/>
      </c>
      <c r="Z253" s="2" t="str">
        <f>IFERROR(IF(AND(COUNTBLANK(AA$19)=0,AA$19&lt;&gt;0,AA$19&lt;$A253),"",
IF($A253&lt;=AA$14,((Z$11-SUM(AA$26:AA252))*Z$18/365)*(365/12),"")),"")</f>
        <v/>
      </c>
      <c r="AA253" s="2" t="str">
        <f t="shared" si="169"/>
        <v/>
      </c>
      <c r="AB253" s="21" t="str">
        <f t="shared" si="150"/>
        <v/>
      </c>
      <c r="AC253" t="s">
        <v>55</v>
      </c>
      <c r="AD253" s="45" t="str">
        <f t="shared" si="170"/>
        <v/>
      </c>
      <c r="AE253" s="2" t="str">
        <f>IFERROR(IF(AND(COUNTBLANK(AF$19)=0,AF$19&lt;&gt;0,AF$19&lt;$A253),"",
IF($A253&lt;=AF$14,((AE$11-SUM(AF$26:AF252))*AE$18/365)*(365/12),"")),"")</f>
        <v/>
      </c>
      <c r="AF253" s="2" t="str">
        <f t="shared" si="171"/>
        <v/>
      </c>
      <c r="AG253" s="21" t="str">
        <f t="shared" si="151"/>
        <v/>
      </c>
      <c r="AH253" t="s">
        <v>55</v>
      </c>
      <c r="AI253" s="45" t="str">
        <f t="shared" si="172"/>
        <v/>
      </c>
      <c r="AJ253" s="2" t="str">
        <f>IFERROR(IF(AND(COUNTBLANK(AK$19)=0,AK$19&lt;&gt;0,AK$19&lt;$A253),"",
IF($A253&lt;=AK$14,((AJ$11-SUM(AK$26:AK252))*AJ$18/365)*(365/12),"")),"")</f>
        <v/>
      </c>
      <c r="AK253" s="2" t="str">
        <f t="shared" si="173"/>
        <v/>
      </c>
      <c r="AL253" s="21" t="str">
        <f t="shared" si="152"/>
        <v/>
      </c>
      <c r="AM253" t="s">
        <v>55</v>
      </c>
      <c r="AN253" s="45" t="str">
        <f t="shared" si="174"/>
        <v/>
      </c>
      <c r="AO253" s="2" t="str">
        <f>IFERROR(IF(AND(COUNTBLANK(AP$19)=0,AP$19&lt;&gt;0,AP$19&lt;$A253),"",
IF($A253&lt;=AP$14,((AO$11-SUM(AP$26:AP252))*AO$18/365)*(365/12),"")),"")</f>
        <v/>
      </c>
      <c r="AP253" s="2" t="str">
        <f t="shared" si="175"/>
        <v/>
      </c>
      <c r="AQ253" s="21" t="str">
        <f t="shared" si="153"/>
        <v/>
      </c>
      <c r="AR253" t="s">
        <v>55</v>
      </c>
      <c r="AS253" s="45" t="str">
        <f t="shared" si="176"/>
        <v/>
      </c>
      <c r="AT253" s="2" t="str">
        <f>IFERROR(IF(AND(COUNTBLANK(AU$19)=0,AU$19&lt;&gt;0,AU$19&lt;$A253),"",
IF($A253&lt;=AU$14,((AT$11-SUM(AU$26:AU252))*AT$18/365)*(365/12),"")),"")</f>
        <v/>
      </c>
      <c r="AU253" s="2" t="str">
        <f t="shared" si="177"/>
        <v/>
      </c>
      <c r="AV253" s="21" t="str">
        <f t="shared" si="154"/>
        <v/>
      </c>
      <c r="AW253" t="s">
        <v>55</v>
      </c>
      <c r="AX253" s="45" t="str">
        <f t="shared" si="178"/>
        <v/>
      </c>
      <c r="AY253" s="2" t="str">
        <f>IFERROR(IF(AND(COUNTBLANK(AZ$19)=0,AZ$19&lt;&gt;0,AZ$19&lt;$A253),"",
IF($A253&lt;=AZ$14,((AY$11-SUM(AZ$26:AZ252))*AY$18/365)*(365/12),"")),"")</f>
        <v/>
      </c>
      <c r="AZ253" s="2" t="str">
        <f t="shared" si="179"/>
        <v/>
      </c>
      <c r="BA253" s="21" t="str">
        <f t="shared" si="155"/>
        <v/>
      </c>
      <c r="BB253" t="s">
        <v>55</v>
      </c>
      <c r="BC253" s="45" t="str">
        <f t="shared" si="180"/>
        <v/>
      </c>
      <c r="BD253" s="2" t="str">
        <f>IFERROR(IF(AND(COUNTBLANK(BE$19)=0,BE$19&lt;&gt;0,BE$19&lt;$A253),"",
IF($A253&lt;=BE$14,((BD$11-SUM(BE$26:BE252))*BD$18/365)*(365/12),"")),"")</f>
        <v/>
      </c>
      <c r="BE253" s="2" t="str">
        <f t="shared" si="181"/>
        <v/>
      </c>
      <c r="BF253" s="21" t="str">
        <f t="shared" si="156"/>
        <v/>
      </c>
      <c r="BG253" t="s">
        <v>55</v>
      </c>
      <c r="BH253" s="45" t="str">
        <f t="shared" si="182"/>
        <v/>
      </c>
      <c r="BI253" s="2" t="str">
        <f>IFERROR(IF(AND(COUNTBLANK(BJ$19)=0,BJ$19&lt;&gt;0,BJ$19&lt;$A253),"",
IF($A253&lt;=BJ$14,((BI$11-SUM(BJ$26:BJ252))*BI$18/365)*(365/12),"")),"")</f>
        <v/>
      </c>
      <c r="BJ253" s="2" t="str">
        <f t="shared" si="183"/>
        <v/>
      </c>
      <c r="BK253" s="21" t="str">
        <f t="shared" si="157"/>
        <v/>
      </c>
      <c r="BL253" t="s">
        <v>55</v>
      </c>
      <c r="BM253" s="45" t="str">
        <f t="shared" si="184"/>
        <v/>
      </c>
      <c r="BN253" s="2" t="str">
        <f>IFERROR(IF(AND(COUNTBLANK(BO$19)=0,BO$19&lt;&gt;0,BO$19&lt;$A253),"",
IF($A253&lt;=BO$14,((BN$11-SUM(BO$26:BO252))*BN$18/365)*(365/12),"")),"")</f>
        <v/>
      </c>
      <c r="BO253" s="2" t="str">
        <f t="shared" si="185"/>
        <v/>
      </c>
      <c r="BP253" s="21" t="str">
        <f t="shared" si="158"/>
        <v/>
      </c>
      <c r="BQ253" t="s">
        <v>55</v>
      </c>
      <c r="BR253" s="45" t="str">
        <f t="shared" si="186"/>
        <v/>
      </c>
      <c r="BS253" s="2" t="str">
        <f>IFERROR(IF(AND(COUNTBLANK(BT$19)=0,BT$19&lt;&gt;0,BT$19&lt;$A253),"",
IF($A253&lt;=BT$14,((BS$11-SUM(BT$26:BT252))*BS$18/365)*(365/12),"")),"")</f>
        <v/>
      </c>
      <c r="BT253" s="2" t="str">
        <f t="shared" si="187"/>
        <v/>
      </c>
      <c r="BU253" s="21" t="str">
        <f t="shared" si="159"/>
        <v/>
      </c>
      <c r="BV253" t="s">
        <v>55</v>
      </c>
      <c r="BW253" s="45" t="str">
        <f t="shared" si="188"/>
        <v/>
      </c>
      <c r="BX253" s="2" t="str">
        <f>IFERROR(IF(AND(COUNTBLANK(BY$19)=0,BY$19&lt;&gt;0,BY$19&lt;$A253),"",
IF($A253&lt;=BY$14,((BX$11-SUM(BY$26:BY252))*BX$18/365)*(365/12),"")),"")</f>
        <v/>
      </c>
      <c r="BY253" s="2" t="str">
        <f t="shared" si="189"/>
        <v/>
      </c>
      <c r="BZ253" s="21" t="str">
        <f t="shared" si="160"/>
        <v/>
      </c>
    </row>
    <row r="254" spans="1:78" s="2" customFormat="1" x14ac:dyDescent="0.3">
      <c r="A254" s="4">
        <f t="shared" si="190"/>
        <v>229</v>
      </c>
      <c r="B254" s="23">
        <f t="shared" si="144"/>
        <v>49510</v>
      </c>
      <c r="C254" s="24">
        <f t="shared" si="145"/>
        <v>57</v>
      </c>
      <c r="D254" t="s">
        <v>55</v>
      </c>
      <c r="E254" s="45" t="str">
        <f t="shared" si="191"/>
        <v/>
      </c>
      <c r="F254" s="2" t="str">
        <f>IFERROR(IF(AND(COUNTBLANK(G$19)=0,G$19&lt;&gt;0,G$19&lt;$A254),"",
IF($A254&lt;=G$14,((F$11-SUM(G$26:G253))*F$18/365)*(365/12),"")),"")</f>
        <v/>
      </c>
      <c r="G254" s="2" t="str">
        <f t="shared" si="161"/>
        <v/>
      </c>
      <c r="H254" s="21" t="str">
        <f t="shared" si="146"/>
        <v/>
      </c>
      <c r="I254" t="s">
        <v>55</v>
      </c>
      <c r="J254" s="45" t="str">
        <f t="shared" si="162"/>
        <v/>
      </c>
      <c r="K254" s="2" t="str">
        <f>IFERROR(IF(AND(COUNTBLANK(L$19)=0,L$19&lt;&gt;0,L$19&lt;$A254),"",
IF($A254&lt;=L$14,((K$11-SUM(L$26:L253))*K$18/365)*(365/12),"")),"")</f>
        <v/>
      </c>
      <c r="L254" s="2" t="str">
        <f t="shared" si="163"/>
        <v/>
      </c>
      <c r="M254" s="21" t="str">
        <f t="shared" si="147"/>
        <v/>
      </c>
      <c r="N254" t="s">
        <v>55</v>
      </c>
      <c r="O254" s="45" t="str">
        <f t="shared" si="164"/>
        <v/>
      </c>
      <c r="P254" s="2" t="str">
        <f>IFERROR(IF(AND(COUNTBLANK(Q$19)=0,Q$19&lt;&gt;0,Q$19&lt;$A254),"",
IF($A254&lt;=Q$14,((P$11-SUM(Q$26:Q253))*P$18/365)*(365/12),"")),"")</f>
        <v/>
      </c>
      <c r="Q254" s="2" t="str">
        <f t="shared" si="165"/>
        <v/>
      </c>
      <c r="R254" s="21" t="str">
        <f t="shared" si="148"/>
        <v/>
      </c>
      <c r="S254" t="s">
        <v>55</v>
      </c>
      <c r="T254" s="45" t="str">
        <f t="shared" si="166"/>
        <v/>
      </c>
      <c r="U254" s="2" t="str">
        <f>IFERROR(IF(AND(COUNTBLANK(V$19)=0,V$19&lt;&gt;0,V$19&lt;$A254),"",
IF($A254&lt;=V$14,((U$11-SUM(V$26:V253))*U$18/365)*(365/12),"")),"")</f>
        <v/>
      </c>
      <c r="V254" s="2" t="str">
        <f t="shared" si="167"/>
        <v/>
      </c>
      <c r="W254" s="21" t="str">
        <f t="shared" si="149"/>
        <v/>
      </c>
      <c r="X254" t="s">
        <v>55</v>
      </c>
      <c r="Y254" s="45" t="str">
        <f t="shared" si="168"/>
        <v/>
      </c>
      <c r="Z254" s="2" t="str">
        <f>IFERROR(IF(AND(COUNTBLANK(AA$19)=0,AA$19&lt;&gt;0,AA$19&lt;$A254),"",
IF($A254&lt;=AA$14,((Z$11-SUM(AA$26:AA253))*Z$18/365)*(365/12),"")),"")</f>
        <v/>
      </c>
      <c r="AA254" s="2" t="str">
        <f t="shared" si="169"/>
        <v/>
      </c>
      <c r="AB254" s="21" t="str">
        <f t="shared" si="150"/>
        <v/>
      </c>
      <c r="AC254" t="s">
        <v>55</v>
      </c>
      <c r="AD254" s="45" t="str">
        <f t="shared" si="170"/>
        <v/>
      </c>
      <c r="AE254" s="2" t="str">
        <f>IFERROR(IF(AND(COUNTBLANK(AF$19)=0,AF$19&lt;&gt;0,AF$19&lt;$A254),"",
IF($A254&lt;=AF$14,((AE$11-SUM(AF$26:AF253))*AE$18/365)*(365/12),"")),"")</f>
        <v/>
      </c>
      <c r="AF254" s="2" t="str">
        <f t="shared" si="171"/>
        <v/>
      </c>
      <c r="AG254" s="21" t="str">
        <f t="shared" si="151"/>
        <v/>
      </c>
      <c r="AH254" t="s">
        <v>55</v>
      </c>
      <c r="AI254" s="45" t="str">
        <f t="shared" si="172"/>
        <v/>
      </c>
      <c r="AJ254" s="2" t="str">
        <f>IFERROR(IF(AND(COUNTBLANK(AK$19)=0,AK$19&lt;&gt;0,AK$19&lt;$A254),"",
IF($A254&lt;=AK$14,((AJ$11-SUM(AK$26:AK253))*AJ$18/365)*(365/12),"")),"")</f>
        <v/>
      </c>
      <c r="AK254" s="2" t="str">
        <f t="shared" si="173"/>
        <v/>
      </c>
      <c r="AL254" s="21" t="str">
        <f t="shared" si="152"/>
        <v/>
      </c>
      <c r="AM254" t="s">
        <v>55</v>
      </c>
      <c r="AN254" s="45" t="str">
        <f t="shared" si="174"/>
        <v/>
      </c>
      <c r="AO254" s="2" t="str">
        <f>IFERROR(IF(AND(COUNTBLANK(AP$19)=0,AP$19&lt;&gt;0,AP$19&lt;$A254),"",
IF($A254&lt;=AP$14,((AO$11-SUM(AP$26:AP253))*AO$18/365)*(365/12),"")),"")</f>
        <v/>
      </c>
      <c r="AP254" s="2" t="str">
        <f t="shared" si="175"/>
        <v/>
      </c>
      <c r="AQ254" s="21" t="str">
        <f t="shared" si="153"/>
        <v/>
      </c>
      <c r="AR254" t="s">
        <v>55</v>
      </c>
      <c r="AS254" s="45" t="str">
        <f t="shared" si="176"/>
        <v/>
      </c>
      <c r="AT254" s="2" t="str">
        <f>IFERROR(IF(AND(COUNTBLANK(AU$19)=0,AU$19&lt;&gt;0,AU$19&lt;$A254),"",
IF($A254&lt;=AU$14,((AT$11-SUM(AU$26:AU253))*AT$18/365)*(365/12),"")),"")</f>
        <v/>
      </c>
      <c r="AU254" s="2" t="str">
        <f t="shared" si="177"/>
        <v/>
      </c>
      <c r="AV254" s="21" t="str">
        <f t="shared" si="154"/>
        <v/>
      </c>
      <c r="AW254" t="s">
        <v>55</v>
      </c>
      <c r="AX254" s="45" t="str">
        <f t="shared" si="178"/>
        <v/>
      </c>
      <c r="AY254" s="2" t="str">
        <f>IFERROR(IF(AND(COUNTBLANK(AZ$19)=0,AZ$19&lt;&gt;0,AZ$19&lt;$A254),"",
IF($A254&lt;=AZ$14,((AY$11-SUM(AZ$26:AZ253))*AY$18/365)*(365/12),"")),"")</f>
        <v/>
      </c>
      <c r="AZ254" s="2" t="str">
        <f t="shared" si="179"/>
        <v/>
      </c>
      <c r="BA254" s="21" t="str">
        <f t="shared" si="155"/>
        <v/>
      </c>
      <c r="BB254" t="s">
        <v>55</v>
      </c>
      <c r="BC254" s="45" t="str">
        <f t="shared" si="180"/>
        <v/>
      </c>
      <c r="BD254" s="2" t="str">
        <f>IFERROR(IF(AND(COUNTBLANK(BE$19)=0,BE$19&lt;&gt;0,BE$19&lt;$A254),"",
IF($A254&lt;=BE$14,((BD$11-SUM(BE$26:BE253))*BD$18/365)*(365/12),"")),"")</f>
        <v/>
      </c>
      <c r="BE254" s="2" t="str">
        <f t="shared" si="181"/>
        <v/>
      </c>
      <c r="BF254" s="21" t="str">
        <f t="shared" si="156"/>
        <v/>
      </c>
      <c r="BG254" t="s">
        <v>55</v>
      </c>
      <c r="BH254" s="45" t="str">
        <f t="shared" si="182"/>
        <v/>
      </c>
      <c r="BI254" s="2" t="str">
        <f>IFERROR(IF(AND(COUNTBLANK(BJ$19)=0,BJ$19&lt;&gt;0,BJ$19&lt;$A254),"",
IF($A254&lt;=BJ$14,((BI$11-SUM(BJ$26:BJ253))*BI$18/365)*(365/12),"")),"")</f>
        <v/>
      </c>
      <c r="BJ254" s="2" t="str">
        <f t="shared" si="183"/>
        <v/>
      </c>
      <c r="BK254" s="21" t="str">
        <f t="shared" si="157"/>
        <v/>
      </c>
      <c r="BL254" t="s">
        <v>55</v>
      </c>
      <c r="BM254" s="45" t="str">
        <f t="shared" si="184"/>
        <v/>
      </c>
      <c r="BN254" s="2" t="str">
        <f>IFERROR(IF(AND(COUNTBLANK(BO$19)=0,BO$19&lt;&gt;0,BO$19&lt;$A254),"",
IF($A254&lt;=BO$14,((BN$11-SUM(BO$26:BO253))*BN$18/365)*(365/12),"")),"")</f>
        <v/>
      </c>
      <c r="BO254" s="2" t="str">
        <f t="shared" si="185"/>
        <v/>
      </c>
      <c r="BP254" s="21" t="str">
        <f t="shared" si="158"/>
        <v/>
      </c>
      <c r="BQ254" t="s">
        <v>55</v>
      </c>
      <c r="BR254" s="45" t="str">
        <f t="shared" si="186"/>
        <v/>
      </c>
      <c r="BS254" s="2" t="str">
        <f>IFERROR(IF(AND(COUNTBLANK(BT$19)=0,BT$19&lt;&gt;0,BT$19&lt;$A254),"",
IF($A254&lt;=BT$14,((BS$11-SUM(BT$26:BT253))*BS$18/365)*(365/12),"")),"")</f>
        <v/>
      </c>
      <c r="BT254" s="2" t="str">
        <f t="shared" si="187"/>
        <v/>
      </c>
      <c r="BU254" s="21" t="str">
        <f t="shared" si="159"/>
        <v/>
      </c>
      <c r="BV254" t="s">
        <v>55</v>
      </c>
      <c r="BW254" s="45" t="str">
        <f t="shared" si="188"/>
        <v/>
      </c>
      <c r="BX254" s="2" t="str">
        <f>IFERROR(IF(AND(COUNTBLANK(BY$19)=0,BY$19&lt;&gt;0,BY$19&lt;$A254),"",
IF($A254&lt;=BY$14,((BX$11-SUM(BY$26:BY253))*BX$18/365)*(365/12),"")),"")</f>
        <v/>
      </c>
      <c r="BY254" s="2" t="str">
        <f t="shared" si="189"/>
        <v/>
      </c>
      <c r="BZ254" s="21" t="str">
        <f t="shared" si="160"/>
        <v/>
      </c>
    </row>
    <row r="255" spans="1:78" s="2" customFormat="1" x14ac:dyDescent="0.3">
      <c r="A255" s="4">
        <f t="shared" si="190"/>
        <v>230</v>
      </c>
      <c r="B255" s="23">
        <f t="shared" si="144"/>
        <v>49541</v>
      </c>
      <c r="C255" s="24">
        <f t="shared" si="145"/>
        <v>57</v>
      </c>
      <c r="D255" t="s">
        <v>55</v>
      </c>
      <c r="E255" s="45" t="str">
        <f t="shared" si="191"/>
        <v/>
      </c>
      <c r="F255" s="2" t="str">
        <f>IFERROR(IF(AND(COUNTBLANK(G$19)=0,G$19&lt;&gt;0,G$19&lt;$A255),"",
IF($A255&lt;=G$14,((F$11-SUM(G$26:G254))*F$18/365)*(365/12),"")),"")</f>
        <v/>
      </c>
      <c r="G255" s="2" t="str">
        <f t="shared" si="161"/>
        <v/>
      </c>
      <c r="H255" s="21" t="str">
        <f t="shared" si="146"/>
        <v/>
      </c>
      <c r="I255" t="s">
        <v>55</v>
      </c>
      <c r="J255" s="45" t="str">
        <f t="shared" si="162"/>
        <v/>
      </c>
      <c r="K255" s="2" t="str">
        <f>IFERROR(IF(AND(COUNTBLANK(L$19)=0,L$19&lt;&gt;0,L$19&lt;$A255),"",
IF($A255&lt;=L$14,((K$11-SUM(L$26:L254))*K$18/365)*(365/12),"")),"")</f>
        <v/>
      </c>
      <c r="L255" s="2" t="str">
        <f t="shared" si="163"/>
        <v/>
      </c>
      <c r="M255" s="21" t="str">
        <f t="shared" si="147"/>
        <v/>
      </c>
      <c r="N255" t="s">
        <v>55</v>
      </c>
      <c r="O255" s="45" t="str">
        <f t="shared" si="164"/>
        <v/>
      </c>
      <c r="P255" s="2" t="str">
        <f>IFERROR(IF(AND(COUNTBLANK(Q$19)=0,Q$19&lt;&gt;0,Q$19&lt;$A255),"",
IF($A255&lt;=Q$14,((P$11-SUM(Q$26:Q254))*P$18/365)*(365/12),"")),"")</f>
        <v/>
      </c>
      <c r="Q255" s="2" t="str">
        <f t="shared" si="165"/>
        <v/>
      </c>
      <c r="R255" s="21" t="str">
        <f t="shared" si="148"/>
        <v/>
      </c>
      <c r="S255" t="s">
        <v>55</v>
      </c>
      <c r="T255" s="45" t="str">
        <f t="shared" si="166"/>
        <v/>
      </c>
      <c r="U255" s="2" t="str">
        <f>IFERROR(IF(AND(COUNTBLANK(V$19)=0,V$19&lt;&gt;0,V$19&lt;$A255),"",
IF($A255&lt;=V$14,((U$11-SUM(V$26:V254))*U$18/365)*(365/12),"")),"")</f>
        <v/>
      </c>
      <c r="V255" s="2" t="str">
        <f t="shared" si="167"/>
        <v/>
      </c>
      <c r="W255" s="21" t="str">
        <f t="shared" si="149"/>
        <v/>
      </c>
      <c r="X255" t="s">
        <v>55</v>
      </c>
      <c r="Y255" s="45" t="str">
        <f t="shared" si="168"/>
        <v/>
      </c>
      <c r="Z255" s="2" t="str">
        <f>IFERROR(IF(AND(COUNTBLANK(AA$19)=0,AA$19&lt;&gt;0,AA$19&lt;$A255),"",
IF($A255&lt;=AA$14,((Z$11-SUM(AA$26:AA254))*Z$18/365)*(365/12),"")),"")</f>
        <v/>
      </c>
      <c r="AA255" s="2" t="str">
        <f t="shared" si="169"/>
        <v/>
      </c>
      <c r="AB255" s="21" t="str">
        <f t="shared" si="150"/>
        <v/>
      </c>
      <c r="AC255" t="s">
        <v>55</v>
      </c>
      <c r="AD255" s="45" t="str">
        <f t="shared" si="170"/>
        <v/>
      </c>
      <c r="AE255" s="2" t="str">
        <f>IFERROR(IF(AND(COUNTBLANK(AF$19)=0,AF$19&lt;&gt;0,AF$19&lt;$A255),"",
IF($A255&lt;=AF$14,((AE$11-SUM(AF$26:AF254))*AE$18/365)*(365/12),"")),"")</f>
        <v/>
      </c>
      <c r="AF255" s="2" t="str">
        <f t="shared" si="171"/>
        <v/>
      </c>
      <c r="AG255" s="21" t="str">
        <f t="shared" si="151"/>
        <v/>
      </c>
      <c r="AH255" t="s">
        <v>55</v>
      </c>
      <c r="AI255" s="45" t="str">
        <f t="shared" si="172"/>
        <v/>
      </c>
      <c r="AJ255" s="2" t="str">
        <f>IFERROR(IF(AND(COUNTBLANK(AK$19)=0,AK$19&lt;&gt;0,AK$19&lt;$A255),"",
IF($A255&lt;=AK$14,((AJ$11-SUM(AK$26:AK254))*AJ$18/365)*(365/12),"")),"")</f>
        <v/>
      </c>
      <c r="AK255" s="2" t="str">
        <f t="shared" si="173"/>
        <v/>
      </c>
      <c r="AL255" s="21" t="str">
        <f t="shared" si="152"/>
        <v/>
      </c>
      <c r="AM255" t="s">
        <v>55</v>
      </c>
      <c r="AN255" s="45" t="str">
        <f t="shared" si="174"/>
        <v/>
      </c>
      <c r="AO255" s="2" t="str">
        <f>IFERROR(IF(AND(COUNTBLANK(AP$19)=0,AP$19&lt;&gt;0,AP$19&lt;$A255),"",
IF($A255&lt;=AP$14,((AO$11-SUM(AP$26:AP254))*AO$18/365)*(365/12),"")),"")</f>
        <v/>
      </c>
      <c r="AP255" s="2" t="str">
        <f t="shared" si="175"/>
        <v/>
      </c>
      <c r="AQ255" s="21" t="str">
        <f t="shared" si="153"/>
        <v/>
      </c>
      <c r="AR255" t="s">
        <v>55</v>
      </c>
      <c r="AS255" s="45" t="str">
        <f t="shared" si="176"/>
        <v/>
      </c>
      <c r="AT255" s="2" t="str">
        <f>IFERROR(IF(AND(COUNTBLANK(AU$19)=0,AU$19&lt;&gt;0,AU$19&lt;$A255),"",
IF($A255&lt;=AU$14,((AT$11-SUM(AU$26:AU254))*AT$18/365)*(365/12),"")),"")</f>
        <v/>
      </c>
      <c r="AU255" s="2" t="str">
        <f t="shared" si="177"/>
        <v/>
      </c>
      <c r="AV255" s="21" t="str">
        <f t="shared" si="154"/>
        <v/>
      </c>
      <c r="AW255" t="s">
        <v>55</v>
      </c>
      <c r="AX255" s="45" t="str">
        <f t="shared" si="178"/>
        <v/>
      </c>
      <c r="AY255" s="2" t="str">
        <f>IFERROR(IF(AND(COUNTBLANK(AZ$19)=0,AZ$19&lt;&gt;0,AZ$19&lt;$A255),"",
IF($A255&lt;=AZ$14,((AY$11-SUM(AZ$26:AZ254))*AY$18/365)*(365/12),"")),"")</f>
        <v/>
      </c>
      <c r="AZ255" s="2" t="str">
        <f t="shared" si="179"/>
        <v/>
      </c>
      <c r="BA255" s="21" t="str">
        <f t="shared" si="155"/>
        <v/>
      </c>
      <c r="BB255" t="s">
        <v>55</v>
      </c>
      <c r="BC255" s="45" t="str">
        <f t="shared" si="180"/>
        <v/>
      </c>
      <c r="BD255" s="2" t="str">
        <f>IFERROR(IF(AND(COUNTBLANK(BE$19)=0,BE$19&lt;&gt;0,BE$19&lt;$A255),"",
IF($A255&lt;=BE$14,((BD$11-SUM(BE$26:BE254))*BD$18/365)*(365/12),"")),"")</f>
        <v/>
      </c>
      <c r="BE255" s="2" t="str">
        <f t="shared" si="181"/>
        <v/>
      </c>
      <c r="BF255" s="21" t="str">
        <f t="shared" si="156"/>
        <v/>
      </c>
      <c r="BG255" t="s">
        <v>55</v>
      </c>
      <c r="BH255" s="45" t="str">
        <f t="shared" si="182"/>
        <v/>
      </c>
      <c r="BI255" s="2" t="str">
        <f>IFERROR(IF(AND(COUNTBLANK(BJ$19)=0,BJ$19&lt;&gt;0,BJ$19&lt;$A255),"",
IF($A255&lt;=BJ$14,((BI$11-SUM(BJ$26:BJ254))*BI$18/365)*(365/12),"")),"")</f>
        <v/>
      </c>
      <c r="BJ255" s="2" t="str">
        <f t="shared" si="183"/>
        <v/>
      </c>
      <c r="BK255" s="21" t="str">
        <f t="shared" si="157"/>
        <v/>
      </c>
      <c r="BL255" t="s">
        <v>55</v>
      </c>
      <c r="BM255" s="45" t="str">
        <f t="shared" si="184"/>
        <v/>
      </c>
      <c r="BN255" s="2" t="str">
        <f>IFERROR(IF(AND(COUNTBLANK(BO$19)=0,BO$19&lt;&gt;0,BO$19&lt;$A255),"",
IF($A255&lt;=BO$14,((BN$11-SUM(BO$26:BO254))*BN$18/365)*(365/12),"")),"")</f>
        <v/>
      </c>
      <c r="BO255" s="2" t="str">
        <f t="shared" si="185"/>
        <v/>
      </c>
      <c r="BP255" s="21" t="str">
        <f t="shared" si="158"/>
        <v/>
      </c>
      <c r="BQ255" t="s">
        <v>55</v>
      </c>
      <c r="BR255" s="45" t="str">
        <f t="shared" si="186"/>
        <v/>
      </c>
      <c r="BS255" s="2" t="str">
        <f>IFERROR(IF(AND(COUNTBLANK(BT$19)=0,BT$19&lt;&gt;0,BT$19&lt;$A255),"",
IF($A255&lt;=BT$14,((BS$11-SUM(BT$26:BT254))*BS$18/365)*(365/12),"")),"")</f>
        <v/>
      </c>
      <c r="BT255" s="2" t="str">
        <f t="shared" si="187"/>
        <v/>
      </c>
      <c r="BU255" s="21" t="str">
        <f t="shared" si="159"/>
        <v/>
      </c>
      <c r="BV255" t="s">
        <v>55</v>
      </c>
      <c r="BW255" s="45" t="str">
        <f t="shared" si="188"/>
        <v/>
      </c>
      <c r="BX255" s="2" t="str">
        <f>IFERROR(IF(AND(COUNTBLANK(BY$19)=0,BY$19&lt;&gt;0,BY$19&lt;$A255),"",
IF($A255&lt;=BY$14,((BX$11-SUM(BY$26:BY254))*BX$18/365)*(365/12),"")),"")</f>
        <v/>
      </c>
      <c r="BY255" s="2" t="str">
        <f t="shared" si="189"/>
        <v/>
      </c>
      <c r="BZ255" s="21" t="str">
        <f t="shared" si="160"/>
        <v/>
      </c>
    </row>
    <row r="256" spans="1:78" s="2" customFormat="1" x14ac:dyDescent="0.3">
      <c r="A256" s="4">
        <f t="shared" si="190"/>
        <v>231</v>
      </c>
      <c r="B256" s="23">
        <f t="shared" si="144"/>
        <v>49572</v>
      </c>
      <c r="C256" s="24">
        <f t="shared" si="145"/>
        <v>57</v>
      </c>
      <c r="D256" t="s">
        <v>55</v>
      </c>
      <c r="E256" s="45" t="str">
        <f t="shared" si="191"/>
        <v/>
      </c>
      <c r="F256" s="2" t="str">
        <f>IFERROR(IF(AND(COUNTBLANK(G$19)=0,G$19&lt;&gt;0,G$19&lt;$A256),"",
IF($A256&lt;=G$14,((F$11-SUM(G$26:G255))*F$18/365)*(365/12),"")),"")</f>
        <v/>
      </c>
      <c r="G256" s="2" t="str">
        <f t="shared" si="161"/>
        <v/>
      </c>
      <c r="H256" s="21" t="str">
        <f t="shared" si="146"/>
        <v/>
      </c>
      <c r="I256" t="s">
        <v>55</v>
      </c>
      <c r="J256" s="45" t="str">
        <f t="shared" si="162"/>
        <v/>
      </c>
      <c r="K256" s="2" t="str">
        <f>IFERROR(IF(AND(COUNTBLANK(L$19)=0,L$19&lt;&gt;0,L$19&lt;$A256),"",
IF($A256&lt;=L$14,((K$11-SUM(L$26:L255))*K$18/365)*(365/12),"")),"")</f>
        <v/>
      </c>
      <c r="L256" s="2" t="str">
        <f t="shared" si="163"/>
        <v/>
      </c>
      <c r="M256" s="21" t="str">
        <f t="shared" si="147"/>
        <v/>
      </c>
      <c r="N256" t="s">
        <v>55</v>
      </c>
      <c r="O256" s="45" t="str">
        <f t="shared" si="164"/>
        <v/>
      </c>
      <c r="P256" s="2" t="str">
        <f>IFERROR(IF(AND(COUNTBLANK(Q$19)=0,Q$19&lt;&gt;0,Q$19&lt;$A256),"",
IF($A256&lt;=Q$14,((P$11-SUM(Q$26:Q255))*P$18/365)*(365/12),"")),"")</f>
        <v/>
      </c>
      <c r="Q256" s="2" t="str">
        <f t="shared" si="165"/>
        <v/>
      </c>
      <c r="R256" s="21" t="str">
        <f t="shared" si="148"/>
        <v/>
      </c>
      <c r="S256" t="s">
        <v>55</v>
      </c>
      <c r="T256" s="45" t="str">
        <f t="shared" si="166"/>
        <v/>
      </c>
      <c r="U256" s="2" t="str">
        <f>IFERROR(IF(AND(COUNTBLANK(V$19)=0,V$19&lt;&gt;0,V$19&lt;$A256),"",
IF($A256&lt;=V$14,((U$11-SUM(V$26:V255))*U$18/365)*(365/12),"")),"")</f>
        <v/>
      </c>
      <c r="V256" s="2" t="str">
        <f t="shared" si="167"/>
        <v/>
      </c>
      <c r="W256" s="21" t="str">
        <f t="shared" si="149"/>
        <v/>
      </c>
      <c r="X256" t="s">
        <v>55</v>
      </c>
      <c r="Y256" s="45" t="str">
        <f t="shared" si="168"/>
        <v/>
      </c>
      <c r="Z256" s="2" t="str">
        <f>IFERROR(IF(AND(COUNTBLANK(AA$19)=0,AA$19&lt;&gt;0,AA$19&lt;$A256),"",
IF($A256&lt;=AA$14,((Z$11-SUM(AA$26:AA255))*Z$18/365)*(365/12),"")),"")</f>
        <v/>
      </c>
      <c r="AA256" s="2" t="str">
        <f t="shared" si="169"/>
        <v/>
      </c>
      <c r="AB256" s="21" t="str">
        <f t="shared" si="150"/>
        <v/>
      </c>
      <c r="AC256" t="s">
        <v>55</v>
      </c>
      <c r="AD256" s="45" t="str">
        <f t="shared" si="170"/>
        <v/>
      </c>
      <c r="AE256" s="2" t="str">
        <f>IFERROR(IF(AND(COUNTBLANK(AF$19)=0,AF$19&lt;&gt;0,AF$19&lt;$A256),"",
IF($A256&lt;=AF$14,((AE$11-SUM(AF$26:AF255))*AE$18/365)*(365/12),"")),"")</f>
        <v/>
      </c>
      <c r="AF256" s="2" t="str">
        <f t="shared" si="171"/>
        <v/>
      </c>
      <c r="AG256" s="21" t="str">
        <f t="shared" si="151"/>
        <v/>
      </c>
      <c r="AH256" t="s">
        <v>55</v>
      </c>
      <c r="AI256" s="45" t="str">
        <f t="shared" si="172"/>
        <v/>
      </c>
      <c r="AJ256" s="2" t="str">
        <f>IFERROR(IF(AND(COUNTBLANK(AK$19)=0,AK$19&lt;&gt;0,AK$19&lt;$A256),"",
IF($A256&lt;=AK$14,((AJ$11-SUM(AK$26:AK255))*AJ$18/365)*(365/12),"")),"")</f>
        <v/>
      </c>
      <c r="AK256" s="2" t="str">
        <f t="shared" si="173"/>
        <v/>
      </c>
      <c r="AL256" s="21" t="str">
        <f t="shared" si="152"/>
        <v/>
      </c>
      <c r="AM256" t="s">
        <v>55</v>
      </c>
      <c r="AN256" s="45" t="str">
        <f t="shared" si="174"/>
        <v/>
      </c>
      <c r="AO256" s="2" t="str">
        <f>IFERROR(IF(AND(COUNTBLANK(AP$19)=0,AP$19&lt;&gt;0,AP$19&lt;$A256),"",
IF($A256&lt;=AP$14,((AO$11-SUM(AP$26:AP255))*AO$18/365)*(365/12),"")),"")</f>
        <v/>
      </c>
      <c r="AP256" s="2" t="str">
        <f t="shared" si="175"/>
        <v/>
      </c>
      <c r="AQ256" s="21" t="str">
        <f t="shared" si="153"/>
        <v/>
      </c>
      <c r="AR256" t="s">
        <v>55</v>
      </c>
      <c r="AS256" s="45" t="str">
        <f t="shared" si="176"/>
        <v/>
      </c>
      <c r="AT256" s="2" t="str">
        <f>IFERROR(IF(AND(COUNTBLANK(AU$19)=0,AU$19&lt;&gt;0,AU$19&lt;$A256),"",
IF($A256&lt;=AU$14,((AT$11-SUM(AU$26:AU255))*AT$18/365)*(365/12),"")),"")</f>
        <v/>
      </c>
      <c r="AU256" s="2" t="str">
        <f t="shared" si="177"/>
        <v/>
      </c>
      <c r="AV256" s="21" t="str">
        <f t="shared" si="154"/>
        <v/>
      </c>
      <c r="AW256" t="s">
        <v>55</v>
      </c>
      <c r="AX256" s="45" t="str">
        <f t="shared" si="178"/>
        <v/>
      </c>
      <c r="AY256" s="2" t="str">
        <f>IFERROR(IF(AND(COUNTBLANK(AZ$19)=0,AZ$19&lt;&gt;0,AZ$19&lt;$A256),"",
IF($A256&lt;=AZ$14,((AY$11-SUM(AZ$26:AZ255))*AY$18/365)*(365/12),"")),"")</f>
        <v/>
      </c>
      <c r="AZ256" s="2" t="str">
        <f t="shared" si="179"/>
        <v/>
      </c>
      <c r="BA256" s="21" t="str">
        <f t="shared" si="155"/>
        <v/>
      </c>
      <c r="BB256" t="s">
        <v>55</v>
      </c>
      <c r="BC256" s="45" t="str">
        <f t="shared" si="180"/>
        <v/>
      </c>
      <c r="BD256" s="2" t="str">
        <f>IFERROR(IF(AND(COUNTBLANK(BE$19)=0,BE$19&lt;&gt;0,BE$19&lt;$A256),"",
IF($A256&lt;=BE$14,((BD$11-SUM(BE$26:BE255))*BD$18/365)*(365/12),"")),"")</f>
        <v/>
      </c>
      <c r="BE256" s="2" t="str">
        <f t="shared" si="181"/>
        <v/>
      </c>
      <c r="BF256" s="21" t="str">
        <f t="shared" si="156"/>
        <v/>
      </c>
      <c r="BG256" t="s">
        <v>55</v>
      </c>
      <c r="BH256" s="45" t="str">
        <f t="shared" si="182"/>
        <v/>
      </c>
      <c r="BI256" s="2" t="str">
        <f>IFERROR(IF(AND(COUNTBLANK(BJ$19)=0,BJ$19&lt;&gt;0,BJ$19&lt;$A256),"",
IF($A256&lt;=BJ$14,((BI$11-SUM(BJ$26:BJ255))*BI$18/365)*(365/12),"")),"")</f>
        <v/>
      </c>
      <c r="BJ256" s="2" t="str">
        <f t="shared" si="183"/>
        <v/>
      </c>
      <c r="BK256" s="21" t="str">
        <f t="shared" si="157"/>
        <v/>
      </c>
      <c r="BL256" t="s">
        <v>55</v>
      </c>
      <c r="BM256" s="45" t="str">
        <f t="shared" si="184"/>
        <v/>
      </c>
      <c r="BN256" s="2" t="str">
        <f>IFERROR(IF(AND(COUNTBLANK(BO$19)=0,BO$19&lt;&gt;0,BO$19&lt;$A256),"",
IF($A256&lt;=BO$14,((BN$11-SUM(BO$26:BO255))*BN$18/365)*(365/12),"")),"")</f>
        <v/>
      </c>
      <c r="BO256" s="2" t="str">
        <f t="shared" si="185"/>
        <v/>
      </c>
      <c r="BP256" s="21" t="str">
        <f t="shared" si="158"/>
        <v/>
      </c>
      <c r="BQ256" t="s">
        <v>55</v>
      </c>
      <c r="BR256" s="45" t="str">
        <f t="shared" si="186"/>
        <v/>
      </c>
      <c r="BS256" s="2" t="str">
        <f>IFERROR(IF(AND(COUNTBLANK(BT$19)=0,BT$19&lt;&gt;0,BT$19&lt;$A256),"",
IF($A256&lt;=BT$14,((BS$11-SUM(BT$26:BT255))*BS$18/365)*(365/12),"")),"")</f>
        <v/>
      </c>
      <c r="BT256" s="2" t="str">
        <f t="shared" si="187"/>
        <v/>
      </c>
      <c r="BU256" s="21" t="str">
        <f t="shared" si="159"/>
        <v/>
      </c>
      <c r="BV256" t="s">
        <v>55</v>
      </c>
      <c r="BW256" s="45" t="str">
        <f t="shared" si="188"/>
        <v/>
      </c>
      <c r="BX256" s="2" t="str">
        <f>IFERROR(IF(AND(COUNTBLANK(BY$19)=0,BY$19&lt;&gt;0,BY$19&lt;$A256),"",
IF($A256&lt;=BY$14,((BX$11-SUM(BY$26:BY255))*BX$18/365)*(365/12),"")),"")</f>
        <v/>
      </c>
      <c r="BY256" s="2" t="str">
        <f t="shared" si="189"/>
        <v/>
      </c>
      <c r="BZ256" s="21" t="str">
        <f t="shared" si="160"/>
        <v/>
      </c>
    </row>
    <row r="257" spans="1:78" s="2" customFormat="1" x14ac:dyDescent="0.3">
      <c r="A257" s="4">
        <f t="shared" si="190"/>
        <v>232</v>
      </c>
      <c r="B257" s="23">
        <f t="shared" si="144"/>
        <v>49602</v>
      </c>
      <c r="C257" s="24">
        <f t="shared" si="145"/>
        <v>57</v>
      </c>
      <c r="D257" t="s">
        <v>55</v>
      </c>
      <c r="E257" s="45" t="str">
        <f t="shared" si="191"/>
        <v/>
      </c>
      <c r="F257" s="2" t="str">
        <f>IFERROR(IF(AND(COUNTBLANK(G$19)=0,G$19&lt;&gt;0,G$19&lt;$A257),"",
IF($A257&lt;=G$14,((F$11-SUM(G$26:G256))*F$18/365)*(365/12),"")),"")</f>
        <v/>
      </c>
      <c r="G257" s="2" t="str">
        <f t="shared" si="161"/>
        <v/>
      </c>
      <c r="H257" s="21" t="str">
        <f t="shared" si="146"/>
        <v/>
      </c>
      <c r="I257" t="s">
        <v>55</v>
      </c>
      <c r="J257" s="45" t="str">
        <f t="shared" si="162"/>
        <v/>
      </c>
      <c r="K257" s="2" t="str">
        <f>IFERROR(IF(AND(COUNTBLANK(L$19)=0,L$19&lt;&gt;0,L$19&lt;$A257),"",
IF($A257&lt;=L$14,((K$11-SUM(L$26:L256))*K$18/365)*(365/12),"")),"")</f>
        <v/>
      </c>
      <c r="L257" s="2" t="str">
        <f t="shared" si="163"/>
        <v/>
      </c>
      <c r="M257" s="21" t="str">
        <f t="shared" si="147"/>
        <v/>
      </c>
      <c r="N257" t="s">
        <v>55</v>
      </c>
      <c r="O257" s="45" t="str">
        <f t="shared" si="164"/>
        <v/>
      </c>
      <c r="P257" s="2" t="str">
        <f>IFERROR(IF(AND(COUNTBLANK(Q$19)=0,Q$19&lt;&gt;0,Q$19&lt;$A257),"",
IF($A257&lt;=Q$14,((P$11-SUM(Q$26:Q256))*P$18/365)*(365/12),"")),"")</f>
        <v/>
      </c>
      <c r="Q257" s="2" t="str">
        <f t="shared" si="165"/>
        <v/>
      </c>
      <c r="R257" s="21" t="str">
        <f t="shared" si="148"/>
        <v/>
      </c>
      <c r="S257" t="s">
        <v>55</v>
      </c>
      <c r="T257" s="45" t="str">
        <f t="shared" si="166"/>
        <v/>
      </c>
      <c r="U257" s="2" t="str">
        <f>IFERROR(IF(AND(COUNTBLANK(V$19)=0,V$19&lt;&gt;0,V$19&lt;$A257),"",
IF($A257&lt;=V$14,((U$11-SUM(V$26:V256))*U$18/365)*(365/12),"")),"")</f>
        <v/>
      </c>
      <c r="V257" s="2" t="str">
        <f t="shared" si="167"/>
        <v/>
      </c>
      <c r="W257" s="21" t="str">
        <f t="shared" si="149"/>
        <v/>
      </c>
      <c r="X257" t="s">
        <v>55</v>
      </c>
      <c r="Y257" s="45" t="str">
        <f t="shared" si="168"/>
        <v/>
      </c>
      <c r="Z257" s="2" t="str">
        <f>IFERROR(IF(AND(COUNTBLANK(AA$19)=0,AA$19&lt;&gt;0,AA$19&lt;$A257),"",
IF($A257&lt;=AA$14,((Z$11-SUM(AA$26:AA256))*Z$18/365)*(365/12),"")),"")</f>
        <v/>
      </c>
      <c r="AA257" s="2" t="str">
        <f t="shared" si="169"/>
        <v/>
      </c>
      <c r="AB257" s="21" t="str">
        <f t="shared" si="150"/>
        <v/>
      </c>
      <c r="AC257" t="s">
        <v>55</v>
      </c>
      <c r="AD257" s="45" t="str">
        <f t="shared" si="170"/>
        <v/>
      </c>
      <c r="AE257" s="2" t="str">
        <f>IFERROR(IF(AND(COUNTBLANK(AF$19)=0,AF$19&lt;&gt;0,AF$19&lt;$A257),"",
IF($A257&lt;=AF$14,((AE$11-SUM(AF$26:AF256))*AE$18/365)*(365/12),"")),"")</f>
        <v/>
      </c>
      <c r="AF257" s="2" t="str">
        <f t="shared" si="171"/>
        <v/>
      </c>
      <c r="AG257" s="21" t="str">
        <f t="shared" si="151"/>
        <v/>
      </c>
      <c r="AH257" t="s">
        <v>55</v>
      </c>
      <c r="AI257" s="45" t="str">
        <f t="shared" si="172"/>
        <v/>
      </c>
      <c r="AJ257" s="2" t="str">
        <f>IFERROR(IF(AND(COUNTBLANK(AK$19)=0,AK$19&lt;&gt;0,AK$19&lt;$A257),"",
IF($A257&lt;=AK$14,((AJ$11-SUM(AK$26:AK256))*AJ$18/365)*(365/12),"")),"")</f>
        <v/>
      </c>
      <c r="AK257" s="2" t="str">
        <f t="shared" si="173"/>
        <v/>
      </c>
      <c r="AL257" s="21" t="str">
        <f t="shared" si="152"/>
        <v/>
      </c>
      <c r="AM257" t="s">
        <v>55</v>
      </c>
      <c r="AN257" s="45" t="str">
        <f t="shared" si="174"/>
        <v/>
      </c>
      <c r="AO257" s="2" t="str">
        <f>IFERROR(IF(AND(COUNTBLANK(AP$19)=0,AP$19&lt;&gt;0,AP$19&lt;$A257),"",
IF($A257&lt;=AP$14,((AO$11-SUM(AP$26:AP256))*AO$18/365)*(365/12),"")),"")</f>
        <v/>
      </c>
      <c r="AP257" s="2" t="str">
        <f t="shared" si="175"/>
        <v/>
      </c>
      <c r="AQ257" s="21" t="str">
        <f t="shared" si="153"/>
        <v/>
      </c>
      <c r="AR257" t="s">
        <v>55</v>
      </c>
      <c r="AS257" s="45" t="str">
        <f t="shared" si="176"/>
        <v/>
      </c>
      <c r="AT257" s="2" t="str">
        <f>IFERROR(IF(AND(COUNTBLANK(AU$19)=0,AU$19&lt;&gt;0,AU$19&lt;$A257),"",
IF($A257&lt;=AU$14,((AT$11-SUM(AU$26:AU256))*AT$18/365)*(365/12),"")),"")</f>
        <v/>
      </c>
      <c r="AU257" s="2" t="str">
        <f t="shared" si="177"/>
        <v/>
      </c>
      <c r="AV257" s="21" t="str">
        <f t="shared" si="154"/>
        <v/>
      </c>
      <c r="AW257" t="s">
        <v>55</v>
      </c>
      <c r="AX257" s="45" t="str">
        <f t="shared" si="178"/>
        <v/>
      </c>
      <c r="AY257" s="2" t="str">
        <f>IFERROR(IF(AND(COUNTBLANK(AZ$19)=0,AZ$19&lt;&gt;0,AZ$19&lt;$A257),"",
IF($A257&lt;=AZ$14,((AY$11-SUM(AZ$26:AZ256))*AY$18/365)*(365/12),"")),"")</f>
        <v/>
      </c>
      <c r="AZ257" s="2" t="str">
        <f t="shared" si="179"/>
        <v/>
      </c>
      <c r="BA257" s="21" t="str">
        <f t="shared" si="155"/>
        <v/>
      </c>
      <c r="BB257" t="s">
        <v>55</v>
      </c>
      <c r="BC257" s="45" t="str">
        <f t="shared" si="180"/>
        <v/>
      </c>
      <c r="BD257" s="2" t="str">
        <f>IFERROR(IF(AND(COUNTBLANK(BE$19)=0,BE$19&lt;&gt;0,BE$19&lt;$A257),"",
IF($A257&lt;=BE$14,((BD$11-SUM(BE$26:BE256))*BD$18/365)*(365/12),"")),"")</f>
        <v/>
      </c>
      <c r="BE257" s="2" t="str">
        <f t="shared" si="181"/>
        <v/>
      </c>
      <c r="BF257" s="21" t="str">
        <f t="shared" si="156"/>
        <v/>
      </c>
      <c r="BG257" t="s">
        <v>55</v>
      </c>
      <c r="BH257" s="45" t="str">
        <f t="shared" si="182"/>
        <v/>
      </c>
      <c r="BI257" s="2" t="str">
        <f>IFERROR(IF(AND(COUNTBLANK(BJ$19)=0,BJ$19&lt;&gt;0,BJ$19&lt;$A257),"",
IF($A257&lt;=BJ$14,((BI$11-SUM(BJ$26:BJ256))*BI$18/365)*(365/12),"")),"")</f>
        <v/>
      </c>
      <c r="BJ257" s="2" t="str">
        <f t="shared" si="183"/>
        <v/>
      </c>
      <c r="BK257" s="21" t="str">
        <f t="shared" si="157"/>
        <v/>
      </c>
      <c r="BL257" t="s">
        <v>55</v>
      </c>
      <c r="BM257" s="45" t="str">
        <f t="shared" si="184"/>
        <v/>
      </c>
      <c r="BN257" s="2" t="str">
        <f>IFERROR(IF(AND(COUNTBLANK(BO$19)=0,BO$19&lt;&gt;0,BO$19&lt;$A257),"",
IF($A257&lt;=BO$14,((BN$11-SUM(BO$26:BO256))*BN$18/365)*(365/12),"")),"")</f>
        <v/>
      </c>
      <c r="BO257" s="2" t="str">
        <f t="shared" si="185"/>
        <v/>
      </c>
      <c r="BP257" s="21" t="str">
        <f t="shared" si="158"/>
        <v/>
      </c>
      <c r="BQ257" t="s">
        <v>55</v>
      </c>
      <c r="BR257" s="45" t="str">
        <f t="shared" si="186"/>
        <v/>
      </c>
      <c r="BS257" s="2" t="str">
        <f>IFERROR(IF(AND(COUNTBLANK(BT$19)=0,BT$19&lt;&gt;0,BT$19&lt;$A257),"",
IF($A257&lt;=BT$14,((BS$11-SUM(BT$26:BT256))*BS$18/365)*(365/12),"")),"")</f>
        <v/>
      </c>
      <c r="BT257" s="2" t="str">
        <f t="shared" si="187"/>
        <v/>
      </c>
      <c r="BU257" s="21" t="str">
        <f t="shared" si="159"/>
        <v/>
      </c>
      <c r="BV257" t="s">
        <v>55</v>
      </c>
      <c r="BW257" s="45" t="str">
        <f t="shared" si="188"/>
        <v/>
      </c>
      <c r="BX257" s="2" t="str">
        <f>IFERROR(IF(AND(COUNTBLANK(BY$19)=0,BY$19&lt;&gt;0,BY$19&lt;$A257),"",
IF($A257&lt;=BY$14,((BX$11-SUM(BY$26:BY256))*BX$18/365)*(365/12),"")),"")</f>
        <v/>
      </c>
      <c r="BY257" s="2" t="str">
        <f t="shared" si="189"/>
        <v/>
      </c>
      <c r="BZ257" s="21" t="str">
        <f t="shared" si="160"/>
        <v/>
      </c>
    </row>
    <row r="258" spans="1:78" s="2" customFormat="1" x14ac:dyDescent="0.3">
      <c r="A258" s="4">
        <f t="shared" si="190"/>
        <v>233</v>
      </c>
      <c r="B258" s="23">
        <f t="shared" si="144"/>
        <v>49633</v>
      </c>
      <c r="C258" s="24">
        <f t="shared" si="145"/>
        <v>57</v>
      </c>
      <c r="D258" t="s">
        <v>55</v>
      </c>
      <c r="E258" s="45" t="str">
        <f t="shared" si="191"/>
        <v/>
      </c>
      <c r="F258" s="2" t="str">
        <f>IFERROR(IF(AND(COUNTBLANK(G$19)=0,G$19&lt;&gt;0,G$19&lt;$A258),"",
IF($A258&lt;=G$14,((F$11-SUM(G$26:G257))*F$18/365)*(365/12),"")),"")</f>
        <v/>
      </c>
      <c r="G258" s="2" t="str">
        <f t="shared" si="161"/>
        <v/>
      </c>
      <c r="H258" s="21" t="str">
        <f t="shared" si="146"/>
        <v/>
      </c>
      <c r="I258" t="s">
        <v>55</v>
      </c>
      <c r="J258" s="45" t="str">
        <f t="shared" si="162"/>
        <v/>
      </c>
      <c r="K258" s="2" t="str">
        <f>IFERROR(IF(AND(COUNTBLANK(L$19)=0,L$19&lt;&gt;0,L$19&lt;$A258),"",
IF($A258&lt;=L$14,((K$11-SUM(L$26:L257))*K$18/365)*(365/12),"")),"")</f>
        <v/>
      </c>
      <c r="L258" s="2" t="str">
        <f t="shared" si="163"/>
        <v/>
      </c>
      <c r="M258" s="21" t="str">
        <f t="shared" si="147"/>
        <v/>
      </c>
      <c r="N258" t="s">
        <v>55</v>
      </c>
      <c r="O258" s="45" t="str">
        <f t="shared" si="164"/>
        <v/>
      </c>
      <c r="P258" s="2" t="str">
        <f>IFERROR(IF(AND(COUNTBLANK(Q$19)=0,Q$19&lt;&gt;0,Q$19&lt;$A258),"",
IF($A258&lt;=Q$14,((P$11-SUM(Q$26:Q257))*P$18/365)*(365/12),"")),"")</f>
        <v/>
      </c>
      <c r="Q258" s="2" t="str">
        <f t="shared" si="165"/>
        <v/>
      </c>
      <c r="R258" s="21" t="str">
        <f t="shared" si="148"/>
        <v/>
      </c>
      <c r="S258" t="s">
        <v>55</v>
      </c>
      <c r="T258" s="45" t="str">
        <f t="shared" si="166"/>
        <v/>
      </c>
      <c r="U258" s="2" t="str">
        <f>IFERROR(IF(AND(COUNTBLANK(V$19)=0,V$19&lt;&gt;0,V$19&lt;$A258),"",
IF($A258&lt;=V$14,((U$11-SUM(V$26:V257))*U$18/365)*(365/12),"")),"")</f>
        <v/>
      </c>
      <c r="V258" s="2" t="str">
        <f t="shared" si="167"/>
        <v/>
      </c>
      <c r="W258" s="21" t="str">
        <f t="shared" si="149"/>
        <v/>
      </c>
      <c r="X258" t="s">
        <v>55</v>
      </c>
      <c r="Y258" s="45" t="str">
        <f t="shared" si="168"/>
        <v/>
      </c>
      <c r="Z258" s="2" t="str">
        <f>IFERROR(IF(AND(COUNTBLANK(AA$19)=0,AA$19&lt;&gt;0,AA$19&lt;$A258),"",
IF($A258&lt;=AA$14,((Z$11-SUM(AA$26:AA257))*Z$18/365)*(365/12),"")),"")</f>
        <v/>
      </c>
      <c r="AA258" s="2" t="str">
        <f t="shared" si="169"/>
        <v/>
      </c>
      <c r="AB258" s="21" t="str">
        <f t="shared" si="150"/>
        <v/>
      </c>
      <c r="AC258" t="s">
        <v>55</v>
      </c>
      <c r="AD258" s="45" t="str">
        <f t="shared" si="170"/>
        <v/>
      </c>
      <c r="AE258" s="2" t="str">
        <f>IFERROR(IF(AND(COUNTBLANK(AF$19)=0,AF$19&lt;&gt;0,AF$19&lt;$A258),"",
IF($A258&lt;=AF$14,((AE$11-SUM(AF$26:AF257))*AE$18/365)*(365/12),"")),"")</f>
        <v/>
      </c>
      <c r="AF258" s="2" t="str">
        <f t="shared" si="171"/>
        <v/>
      </c>
      <c r="AG258" s="21" t="str">
        <f t="shared" si="151"/>
        <v/>
      </c>
      <c r="AH258" t="s">
        <v>55</v>
      </c>
      <c r="AI258" s="45" t="str">
        <f t="shared" si="172"/>
        <v/>
      </c>
      <c r="AJ258" s="2" t="str">
        <f>IFERROR(IF(AND(COUNTBLANK(AK$19)=0,AK$19&lt;&gt;0,AK$19&lt;$A258),"",
IF($A258&lt;=AK$14,((AJ$11-SUM(AK$26:AK257))*AJ$18/365)*(365/12),"")),"")</f>
        <v/>
      </c>
      <c r="AK258" s="2" t="str">
        <f t="shared" si="173"/>
        <v/>
      </c>
      <c r="AL258" s="21" t="str">
        <f t="shared" si="152"/>
        <v/>
      </c>
      <c r="AM258" t="s">
        <v>55</v>
      </c>
      <c r="AN258" s="45" t="str">
        <f t="shared" si="174"/>
        <v/>
      </c>
      <c r="AO258" s="2" t="str">
        <f>IFERROR(IF(AND(COUNTBLANK(AP$19)=0,AP$19&lt;&gt;0,AP$19&lt;$A258),"",
IF($A258&lt;=AP$14,((AO$11-SUM(AP$26:AP257))*AO$18/365)*(365/12),"")),"")</f>
        <v/>
      </c>
      <c r="AP258" s="2" t="str">
        <f t="shared" si="175"/>
        <v/>
      </c>
      <c r="AQ258" s="21" t="str">
        <f t="shared" si="153"/>
        <v/>
      </c>
      <c r="AR258" t="s">
        <v>55</v>
      </c>
      <c r="AS258" s="45" t="str">
        <f t="shared" si="176"/>
        <v/>
      </c>
      <c r="AT258" s="2" t="str">
        <f>IFERROR(IF(AND(COUNTBLANK(AU$19)=0,AU$19&lt;&gt;0,AU$19&lt;$A258),"",
IF($A258&lt;=AU$14,((AT$11-SUM(AU$26:AU257))*AT$18/365)*(365/12),"")),"")</f>
        <v/>
      </c>
      <c r="AU258" s="2" t="str">
        <f t="shared" si="177"/>
        <v/>
      </c>
      <c r="AV258" s="21" t="str">
        <f t="shared" si="154"/>
        <v/>
      </c>
      <c r="AW258" t="s">
        <v>55</v>
      </c>
      <c r="AX258" s="45" t="str">
        <f t="shared" si="178"/>
        <v/>
      </c>
      <c r="AY258" s="2" t="str">
        <f>IFERROR(IF(AND(COUNTBLANK(AZ$19)=0,AZ$19&lt;&gt;0,AZ$19&lt;$A258),"",
IF($A258&lt;=AZ$14,((AY$11-SUM(AZ$26:AZ257))*AY$18/365)*(365/12),"")),"")</f>
        <v/>
      </c>
      <c r="AZ258" s="2" t="str">
        <f t="shared" si="179"/>
        <v/>
      </c>
      <c r="BA258" s="21" t="str">
        <f t="shared" si="155"/>
        <v/>
      </c>
      <c r="BB258" t="s">
        <v>55</v>
      </c>
      <c r="BC258" s="45" t="str">
        <f t="shared" si="180"/>
        <v/>
      </c>
      <c r="BD258" s="2" t="str">
        <f>IFERROR(IF(AND(COUNTBLANK(BE$19)=0,BE$19&lt;&gt;0,BE$19&lt;$A258),"",
IF($A258&lt;=BE$14,((BD$11-SUM(BE$26:BE257))*BD$18/365)*(365/12),"")),"")</f>
        <v/>
      </c>
      <c r="BE258" s="2" t="str">
        <f t="shared" si="181"/>
        <v/>
      </c>
      <c r="BF258" s="21" t="str">
        <f t="shared" si="156"/>
        <v/>
      </c>
      <c r="BG258" t="s">
        <v>55</v>
      </c>
      <c r="BH258" s="45" t="str">
        <f t="shared" si="182"/>
        <v/>
      </c>
      <c r="BI258" s="2" t="str">
        <f>IFERROR(IF(AND(COUNTBLANK(BJ$19)=0,BJ$19&lt;&gt;0,BJ$19&lt;$A258),"",
IF($A258&lt;=BJ$14,((BI$11-SUM(BJ$26:BJ257))*BI$18/365)*(365/12),"")),"")</f>
        <v/>
      </c>
      <c r="BJ258" s="2" t="str">
        <f t="shared" si="183"/>
        <v/>
      </c>
      <c r="BK258" s="21" t="str">
        <f t="shared" si="157"/>
        <v/>
      </c>
      <c r="BL258" t="s">
        <v>55</v>
      </c>
      <c r="BM258" s="45" t="str">
        <f t="shared" si="184"/>
        <v/>
      </c>
      <c r="BN258" s="2" t="str">
        <f>IFERROR(IF(AND(COUNTBLANK(BO$19)=0,BO$19&lt;&gt;0,BO$19&lt;$A258),"",
IF($A258&lt;=BO$14,((BN$11-SUM(BO$26:BO257))*BN$18/365)*(365/12),"")),"")</f>
        <v/>
      </c>
      <c r="BO258" s="2" t="str">
        <f t="shared" si="185"/>
        <v/>
      </c>
      <c r="BP258" s="21" t="str">
        <f t="shared" si="158"/>
        <v/>
      </c>
      <c r="BQ258" t="s">
        <v>55</v>
      </c>
      <c r="BR258" s="45" t="str">
        <f t="shared" si="186"/>
        <v/>
      </c>
      <c r="BS258" s="2" t="str">
        <f>IFERROR(IF(AND(COUNTBLANK(BT$19)=0,BT$19&lt;&gt;0,BT$19&lt;$A258),"",
IF($A258&lt;=BT$14,((BS$11-SUM(BT$26:BT257))*BS$18/365)*(365/12),"")),"")</f>
        <v/>
      </c>
      <c r="BT258" s="2" t="str">
        <f t="shared" si="187"/>
        <v/>
      </c>
      <c r="BU258" s="21" t="str">
        <f t="shared" si="159"/>
        <v/>
      </c>
      <c r="BV258" t="s">
        <v>55</v>
      </c>
      <c r="BW258" s="45" t="str">
        <f t="shared" si="188"/>
        <v/>
      </c>
      <c r="BX258" s="2" t="str">
        <f>IFERROR(IF(AND(COUNTBLANK(BY$19)=0,BY$19&lt;&gt;0,BY$19&lt;$A258),"",
IF($A258&lt;=BY$14,((BX$11-SUM(BY$26:BY257))*BX$18/365)*(365/12),"")),"")</f>
        <v/>
      </c>
      <c r="BY258" s="2" t="str">
        <f t="shared" si="189"/>
        <v/>
      </c>
      <c r="BZ258" s="21" t="str">
        <f t="shared" si="160"/>
        <v/>
      </c>
    </row>
    <row r="259" spans="1:78" s="2" customFormat="1" x14ac:dyDescent="0.3">
      <c r="A259" s="4">
        <f t="shared" si="190"/>
        <v>234</v>
      </c>
      <c r="B259" s="23">
        <f t="shared" si="144"/>
        <v>49663</v>
      </c>
      <c r="C259" s="24">
        <f t="shared" si="145"/>
        <v>57</v>
      </c>
      <c r="D259" t="s">
        <v>55</v>
      </c>
      <c r="E259" s="45" t="str">
        <f t="shared" si="191"/>
        <v/>
      </c>
      <c r="F259" s="2" t="str">
        <f>IFERROR(IF(AND(COUNTBLANK(G$19)=0,G$19&lt;&gt;0,G$19&lt;$A259),"",
IF($A259&lt;=G$14,((F$11-SUM(G$26:G258))*F$18/365)*(365/12),"")),"")</f>
        <v/>
      </c>
      <c r="G259" s="2" t="str">
        <f t="shared" si="161"/>
        <v/>
      </c>
      <c r="H259" s="21" t="str">
        <f t="shared" si="146"/>
        <v/>
      </c>
      <c r="I259" t="s">
        <v>55</v>
      </c>
      <c r="J259" s="45" t="str">
        <f t="shared" si="162"/>
        <v/>
      </c>
      <c r="K259" s="2" t="str">
        <f>IFERROR(IF(AND(COUNTBLANK(L$19)=0,L$19&lt;&gt;0,L$19&lt;$A259),"",
IF($A259&lt;=L$14,((K$11-SUM(L$26:L258))*K$18/365)*(365/12),"")),"")</f>
        <v/>
      </c>
      <c r="L259" s="2" t="str">
        <f t="shared" si="163"/>
        <v/>
      </c>
      <c r="M259" s="21" t="str">
        <f t="shared" si="147"/>
        <v/>
      </c>
      <c r="N259" t="s">
        <v>55</v>
      </c>
      <c r="O259" s="45" t="str">
        <f t="shared" si="164"/>
        <v/>
      </c>
      <c r="P259" s="2" t="str">
        <f>IFERROR(IF(AND(COUNTBLANK(Q$19)=0,Q$19&lt;&gt;0,Q$19&lt;$A259),"",
IF($A259&lt;=Q$14,((P$11-SUM(Q$26:Q258))*P$18/365)*(365/12),"")),"")</f>
        <v/>
      </c>
      <c r="Q259" s="2" t="str">
        <f t="shared" si="165"/>
        <v/>
      </c>
      <c r="R259" s="21" t="str">
        <f t="shared" si="148"/>
        <v/>
      </c>
      <c r="S259" t="s">
        <v>55</v>
      </c>
      <c r="T259" s="45" t="str">
        <f t="shared" si="166"/>
        <v/>
      </c>
      <c r="U259" s="2" t="str">
        <f>IFERROR(IF(AND(COUNTBLANK(V$19)=0,V$19&lt;&gt;0,V$19&lt;$A259),"",
IF($A259&lt;=V$14,((U$11-SUM(V$26:V258))*U$18/365)*(365/12),"")),"")</f>
        <v/>
      </c>
      <c r="V259" s="2" t="str">
        <f t="shared" si="167"/>
        <v/>
      </c>
      <c r="W259" s="21" t="str">
        <f t="shared" si="149"/>
        <v/>
      </c>
      <c r="X259" t="s">
        <v>55</v>
      </c>
      <c r="Y259" s="45" t="str">
        <f t="shared" si="168"/>
        <v/>
      </c>
      <c r="Z259" s="2" t="str">
        <f>IFERROR(IF(AND(COUNTBLANK(AA$19)=0,AA$19&lt;&gt;0,AA$19&lt;$A259),"",
IF($A259&lt;=AA$14,((Z$11-SUM(AA$26:AA258))*Z$18/365)*(365/12),"")),"")</f>
        <v/>
      </c>
      <c r="AA259" s="2" t="str">
        <f t="shared" si="169"/>
        <v/>
      </c>
      <c r="AB259" s="21" t="str">
        <f t="shared" si="150"/>
        <v/>
      </c>
      <c r="AC259" t="s">
        <v>55</v>
      </c>
      <c r="AD259" s="45" t="str">
        <f t="shared" si="170"/>
        <v/>
      </c>
      <c r="AE259" s="2" t="str">
        <f>IFERROR(IF(AND(COUNTBLANK(AF$19)=0,AF$19&lt;&gt;0,AF$19&lt;$A259),"",
IF($A259&lt;=AF$14,((AE$11-SUM(AF$26:AF258))*AE$18/365)*(365/12),"")),"")</f>
        <v/>
      </c>
      <c r="AF259" s="2" t="str">
        <f t="shared" si="171"/>
        <v/>
      </c>
      <c r="AG259" s="21" t="str">
        <f t="shared" si="151"/>
        <v/>
      </c>
      <c r="AH259" t="s">
        <v>55</v>
      </c>
      <c r="AI259" s="45" t="str">
        <f t="shared" si="172"/>
        <v/>
      </c>
      <c r="AJ259" s="2" t="str">
        <f>IFERROR(IF(AND(COUNTBLANK(AK$19)=0,AK$19&lt;&gt;0,AK$19&lt;$A259),"",
IF($A259&lt;=AK$14,((AJ$11-SUM(AK$26:AK258))*AJ$18/365)*(365/12),"")),"")</f>
        <v/>
      </c>
      <c r="AK259" s="2" t="str">
        <f t="shared" si="173"/>
        <v/>
      </c>
      <c r="AL259" s="21" t="str">
        <f t="shared" si="152"/>
        <v/>
      </c>
      <c r="AM259" t="s">
        <v>55</v>
      </c>
      <c r="AN259" s="45" t="str">
        <f t="shared" si="174"/>
        <v/>
      </c>
      <c r="AO259" s="2" t="str">
        <f>IFERROR(IF(AND(COUNTBLANK(AP$19)=0,AP$19&lt;&gt;0,AP$19&lt;$A259),"",
IF($A259&lt;=AP$14,((AO$11-SUM(AP$26:AP258))*AO$18/365)*(365/12),"")),"")</f>
        <v/>
      </c>
      <c r="AP259" s="2" t="str">
        <f t="shared" si="175"/>
        <v/>
      </c>
      <c r="AQ259" s="21" t="str">
        <f t="shared" si="153"/>
        <v/>
      </c>
      <c r="AR259" t="s">
        <v>55</v>
      </c>
      <c r="AS259" s="45" t="str">
        <f t="shared" si="176"/>
        <v/>
      </c>
      <c r="AT259" s="2" t="str">
        <f>IFERROR(IF(AND(COUNTBLANK(AU$19)=0,AU$19&lt;&gt;0,AU$19&lt;$A259),"",
IF($A259&lt;=AU$14,((AT$11-SUM(AU$26:AU258))*AT$18/365)*(365/12),"")),"")</f>
        <v/>
      </c>
      <c r="AU259" s="2" t="str">
        <f t="shared" si="177"/>
        <v/>
      </c>
      <c r="AV259" s="21" t="str">
        <f t="shared" si="154"/>
        <v/>
      </c>
      <c r="AW259" t="s">
        <v>55</v>
      </c>
      <c r="AX259" s="45" t="str">
        <f t="shared" si="178"/>
        <v/>
      </c>
      <c r="AY259" s="2" t="str">
        <f>IFERROR(IF(AND(COUNTBLANK(AZ$19)=0,AZ$19&lt;&gt;0,AZ$19&lt;$A259),"",
IF($A259&lt;=AZ$14,((AY$11-SUM(AZ$26:AZ258))*AY$18/365)*(365/12),"")),"")</f>
        <v/>
      </c>
      <c r="AZ259" s="2" t="str">
        <f t="shared" si="179"/>
        <v/>
      </c>
      <c r="BA259" s="21" t="str">
        <f t="shared" si="155"/>
        <v/>
      </c>
      <c r="BB259" t="s">
        <v>55</v>
      </c>
      <c r="BC259" s="45" t="str">
        <f t="shared" si="180"/>
        <v/>
      </c>
      <c r="BD259" s="2" t="str">
        <f>IFERROR(IF(AND(COUNTBLANK(BE$19)=0,BE$19&lt;&gt;0,BE$19&lt;$A259),"",
IF($A259&lt;=BE$14,((BD$11-SUM(BE$26:BE258))*BD$18/365)*(365/12),"")),"")</f>
        <v/>
      </c>
      <c r="BE259" s="2" t="str">
        <f t="shared" si="181"/>
        <v/>
      </c>
      <c r="BF259" s="21" t="str">
        <f t="shared" si="156"/>
        <v/>
      </c>
      <c r="BG259" t="s">
        <v>55</v>
      </c>
      <c r="BH259" s="45" t="str">
        <f t="shared" si="182"/>
        <v/>
      </c>
      <c r="BI259" s="2" t="str">
        <f>IFERROR(IF(AND(COUNTBLANK(BJ$19)=0,BJ$19&lt;&gt;0,BJ$19&lt;$A259),"",
IF($A259&lt;=BJ$14,((BI$11-SUM(BJ$26:BJ258))*BI$18/365)*(365/12),"")),"")</f>
        <v/>
      </c>
      <c r="BJ259" s="2" t="str">
        <f t="shared" si="183"/>
        <v/>
      </c>
      <c r="BK259" s="21" t="str">
        <f t="shared" si="157"/>
        <v/>
      </c>
      <c r="BL259" t="s">
        <v>55</v>
      </c>
      <c r="BM259" s="45" t="str">
        <f t="shared" si="184"/>
        <v/>
      </c>
      <c r="BN259" s="2" t="str">
        <f>IFERROR(IF(AND(COUNTBLANK(BO$19)=0,BO$19&lt;&gt;0,BO$19&lt;$A259),"",
IF($A259&lt;=BO$14,((BN$11-SUM(BO$26:BO258))*BN$18/365)*(365/12),"")),"")</f>
        <v/>
      </c>
      <c r="BO259" s="2" t="str">
        <f t="shared" si="185"/>
        <v/>
      </c>
      <c r="BP259" s="21" t="str">
        <f t="shared" si="158"/>
        <v/>
      </c>
      <c r="BQ259" t="s">
        <v>55</v>
      </c>
      <c r="BR259" s="45" t="str">
        <f t="shared" si="186"/>
        <v/>
      </c>
      <c r="BS259" s="2" t="str">
        <f>IFERROR(IF(AND(COUNTBLANK(BT$19)=0,BT$19&lt;&gt;0,BT$19&lt;$A259),"",
IF($A259&lt;=BT$14,((BS$11-SUM(BT$26:BT258))*BS$18/365)*(365/12),"")),"")</f>
        <v/>
      </c>
      <c r="BT259" s="2" t="str">
        <f t="shared" si="187"/>
        <v/>
      </c>
      <c r="BU259" s="21" t="str">
        <f t="shared" si="159"/>
        <v/>
      </c>
      <c r="BV259" t="s">
        <v>55</v>
      </c>
      <c r="BW259" s="45" t="str">
        <f t="shared" si="188"/>
        <v/>
      </c>
      <c r="BX259" s="2" t="str">
        <f>IFERROR(IF(AND(COUNTBLANK(BY$19)=0,BY$19&lt;&gt;0,BY$19&lt;$A259),"",
IF($A259&lt;=BY$14,((BX$11-SUM(BY$26:BY258))*BX$18/365)*(365/12),"")),"")</f>
        <v/>
      </c>
      <c r="BY259" s="2" t="str">
        <f t="shared" si="189"/>
        <v/>
      </c>
      <c r="BZ259" s="21" t="str">
        <f t="shared" si="160"/>
        <v/>
      </c>
    </row>
    <row r="260" spans="1:78" s="2" customFormat="1" x14ac:dyDescent="0.3">
      <c r="A260" s="4">
        <f t="shared" si="190"/>
        <v>235</v>
      </c>
      <c r="B260" s="23">
        <f t="shared" si="144"/>
        <v>49694</v>
      </c>
      <c r="C260" s="24">
        <f t="shared" si="145"/>
        <v>58</v>
      </c>
      <c r="D260" t="s">
        <v>55</v>
      </c>
      <c r="E260" s="45" t="str">
        <f t="shared" si="191"/>
        <v/>
      </c>
      <c r="F260" s="2" t="str">
        <f>IFERROR(IF(AND(COUNTBLANK(G$19)=0,G$19&lt;&gt;0,G$19&lt;$A260),"",
IF($A260&lt;=G$14,((F$11-SUM(G$26:G259))*F$18/365)*(365/12),"")),"")</f>
        <v/>
      </c>
      <c r="G260" s="2" t="str">
        <f t="shared" si="161"/>
        <v/>
      </c>
      <c r="H260" s="21" t="str">
        <f t="shared" si="146"/>
        <v/>
      </c>
      <c r="I260" t="s">
        <v>55</v>
      </c>
      <c r="J260" s="45" t="str">
        <f t="shared" si="162"/>
        <v/>
      </c>
      <c r="K260" s="2" t="str">
        <f>IFERROR(IF(AND(COUNTBLANK(L$19)=0,L$19&lt;&gt;0,L$19&lt;$A260),"",
IF($A260&lt;=L$14,((K$11-SUM(L$26:L259))*K$18/365)*(365/12),"")),"")</f>
        <v/>
      </c>
      <c r="L260" s="2" t="str">
        <f t="shared" si="163"/>
        <v/>
      </c>
      <c r="M260" s="21" t="str">
        <f t="shared" si="147"/>
        <v/>
      </c>
      <c r="N260" t="s">
        <v>55</v>
      </c>
      <c r="O260" s="45" t="str">
        <f t="shared" si="164"/>
        <v/>
      </c>
      <c r="P260" s="2" t="str">
        <f>IFERROR(IF(AND(COUNTBLANK(Q$19)=0,Q$19&lt;&gt;0,Q$19&lt;$A260),"",
IF($A260&lt;=Q$14,((P$11-SUM(Q$26:Q259))*P$18/365)*(365/12),"")),"")</f>
        <v/>
      </c>
      <c r="Q260" s="2" t="str">
        <f t="shared" si="165"/>
        <v/>
      </c>
      <c r="R260" s="21" t="str">
        <f t="shared" si="148"/>
        <v/>
      </c>
      <c r="S260" t="s">
        <v>55</v>
      </c>
      <c r="T260" s="45" t="str">
        <f t="shared" si="166"/>
        <v/>
      </c>
      <c r="U260" s="2" t="str">
        <f>IFERROR(IF(AND(COUNTBLANK(V$19)=0,V$19&lt;&gt;0,V$19&lt;$A260),"",
IF($A260&lt;=V$14,((U$11-SUM(V$26:V259))*U$18/365)*(365/12),"")),"")</f>
        <v/>
      </c>
      <c r="V260" s="2" t="str">
        <f t="shared" si="167"/>
        <v/>
      </c>
      <c r="W260" s="21" t="str">
        <f t="shared" si="149"/>
        <v/>
      </c>
      <c r="X260" t="s">
        <v>55</v>
      </c>
      <c r="Y260" s="45" t="str">
        <f t="shared" si="168"/>
        <v/>
      </c>
      <c r="Z260" s="2" t="str">
        <f>IFERROR(IF(AND(COUNTBLANK(AA$19)=0,AA$19&lt;&gt;0,AA$19&lt;$A260),"",
IF($A260&lt;=AA$14,((Z$11-SUM(AA$26:AA259))*Z$18/365)*(365/12),"")),"")</f>
        <v/>
      </c>
      <c r="AA260" s="2" t="str">
        <f t="shared" si="169"/>
        <v/>
      </c>
      <c r="AB260" s="21" t="str">
        <f t="shared" si="150"/>
        <v/>
      </c>
      <c r="AC260" t="s">
        <v>55</v>
      </c>
      <c r="AD260" s="45" t="str">
        <f t="shared" si="170"/>
        <v/>
      </c>
      <c r="AE260" s="2" t="str">
        <f>IFERROR(IF(AND(COUNTBLANK(AF$19)=0,AF$19&lt;&gt;0,AF$19&lt;$A260),"",
IF($A260&lt;=AF$14,((AE$11-SUM(AF$26:AF259))*AE$18/365)*(365/12),"")),"")</f>
        <v/>
      </c>
      <c r="AF260" s="2" t="str">
        <f t="shared" si="171"/>
        <v/>
      </c>
      <c r="AG260" s="21" t="str">
        <f t="shared" si="151"/>
        <v/>
      </c>
      <c r="AH260" t="s">
        <v>55</v>
      </c>
      <c r="AI260" s="45" t="str">
        <f t="shared" si="172"/>
        <v/>
      </c>
      <c r="AJ260" s="2" t="str">
        <f>IFERROR(IF(AND(COUNTBLANK(AK$19)=0,AK$19&lt;&gt;0,AK$19&lt;$A260),"",
IF($A260&lt;=AK$14,((AJ$11-SUM(AK$26:AK259))*AJ$18/365)*(365/12),"")),"")</f>
        <v/>
      </c>
      <c r="AK260" s="2" t="str">
        <f t="shared" si="173"/>
        <v/>
      </c>
      <c r="AL260" s="21" t="str">
        <f t="shared" si="152"/>
        <v/>
      </c>
      <c r="AM260" t="s">
        <v>55</v>
      </c>
      <c r="AN260" s="45" t="str">
        <f t="shared" si="174"/>
        <v/>
      </c>
      <c r="AO260" s="2" t="str">
        <f>IFERROR(IF(AND(COUNTBLANK(AP$19)=0,AP$19&lt;&gt;0,AP$19&lt;$A260),"",
IF($A260&lt;=AP$14,((AO$11-SUM(AP$26:AP259))*AO$18/365)*(365/12),"")),"")</f>
        <v/>
      </c>
      <c r="AP260" s="2" t="str">
        <f t="shared" si="175"/>
        <v/>
      </c>
      <c r="AQ260" s="21" t="str">
        <f t="shared" si="153"/>
        <v/>
      </c>
      <c r="AR260" t="s">
        <v>55</v>
      </c>
      <c r="AS260" s="45" t="str">
        <f t="shared" si="176"/>
        <v/>
      </c>
      <c r="AT260" s="2" t="str">
        <f>IFERROR(IF(AND(COUNTBLANK(AU$19)=0,AU$19&lt;&gt;0,AU$19&lt;$A260),"",
IF($A260&lt;=AU$14,((AT$11-SUM(AU$26:AU259))*AT$18/365)*(365/12),"")),"")</f>
        <v/>
      </c>
      <c r="AU260" s="2" t="str">
        <f t="shared" si="177"/>
        <v/>
      </c>
      <c r="AV260" s="21" t="str">
        <f t="shared" si="154"/>
        <v/>
      </c>
      <c r="AW260" t="s">
        <v>55</v>
      </c>
      <c r="AX260" s="45" t="str">
        <f t="shared" si="178"/>
        <v/>
      </c>
      <c r="AY260" s="2" t="str">
        <f>IFERROR(IF(AND(COUNTBLANK(AZ$19)=0,AZ$19&lt;&gt;0,AZ$19&lt;$A260),"",
IF($A260&lt;=AZ$14,((AY$11-SUM(AZ$26:AZ259))*AY$18/365)*(365/12),"")),"")</f>
        <v/>
      </c>
      <c r="AZ260" s="2" t="str">
        <f t="shared" si="179"/>
        <v/>
      </c>
      <c r="BA260" s="21" t="str">
        <f t="shared" si="155"/>
        <v/>
      </c>
      <c r="BB260" t="s">
        <v>55</v>
      </c>
      <c r="BC260" s="45" t="str">
        <f t="shared" si="180"/>
        <v/>
      </c>
      <c r="BD260" s="2" t="str">
        <f>IFERROR(IF(AND(COUNTBLANK(BE$19)=0,BE$19&lt;&gt;0,BE$19&lt;$A260),"",
IF($A260&lt;=BE$14,((BD$11-SUM(BE$26:BE259))*BD$18/365)*(365/12),"")),"")</f>
        <v/>
      </c>
      <c r="BE260" s="2" t="str">
        <f t="shared" si="181"/>
        <v/>
      </c>
      <c r="BF260" s="21" t="str">
        <f t="shared" si="156"/>
        <v/>
      </c>
      <c r="BG260" t="s">
        <v>55</v>
      </c>
      <c r="BH260" s="45" t="str">
        <f t="shared" si="182"/>
        <v/>
      </c>
      <c r="BI260" s="2" t="str">
        <f>IFERROR(IF(AND(COUNTBLANK(BJ$19)=0,BJ$19&lt;&gt;0,BJ$19&lt;$A260),"",
IF($A260&lt;=BJ$14,((BI$11-SUM(BJ$26:BJ259))*BI$18/365)*(365/12),"")),"")</f>
        <v/>
      </c>
      <c r="BJ260" s="2" t="str">
        <f t="shared" si="183"/>
        <v/>
      </c>
      <c r="BK260" s="21" t="str">
        <f t="shared" si="157"/>
        <v/>
      </c>
      <c r="BL260" t="s">
        <v>55</v>
      </c>
      <c r="BM260" s="45" t="str">
        <f t="shared" si="184"/>
        <v/>
      </c>
      <c r="BN260" s="2" t="str">
        <f>IFERROR(IF(AND(COUNTBLANK(BO$19)=0,BO$19&lt;&gt;0,BO$19&lt;$A260),"",
IF($A260&lt;=BO$14,((BN$11-SUM(BO$26:BO259))*BN$18/365)*(365/12),"")),"")</f>
        <v/>
      </c>
      <c r="BO260" s="2" t="str">
        <f t="shared" si="185"/>
        <v/>
      </c>
      <c r="BP260" s="21" t="str">
        <f t="shared" si="158"/>
        <v/>
      </c>
      <c r="BQ260" t="s">
        <v>55</v>
      </c>
      <c r="BR260" s="45" t="str">
        <f t="shared" si="186"/>
        <v/>
      </c>
      <c r="BS260" s="2" t="str">
        <f>IFERROR(IF(AND(COUNTBLANK(BT$19)=0,BT$19&lt;&gt;0,BT$19&lt;$A260),"",
IF($A260&lt;=BT$14,((BS$11-SUM(BT$26:BT259))*BS$18/365)*(365/12),"")),"")</f>
        <v/>
      </c>
      <c r="BT260" s="2" t="str">
        <f t="shared" si="187"/>
        <v/>
      </c>
      <c r="BU260" s="21" t="str">
        <f t="shared" si="159"/>
        <v/>
      </c>
      <c r="BV260" t="s">
        <v>55</v>
      </c>
      <c r="BW260" s="45" t="str">
        <f t="shared" si="188"/>
        <v/>
      </c>
      <c r="BX260" s="2" t="str">
        <f>IFERROR(IF(AND(COUNTBLANK(BY$19)=0,BY$19&lt;&gt;0,BY$19&lt;$A260),"",
IF($A260&lt;=BY$14,((BX$11-SUM(BY$26:BY259))*BX$18/365)*(365/12),"")),"")</f>
        <v/>
      </c>
      <c r="BY260" s="2" t="str">
        <f t="shared" si="189"/>
        <v/>
      </c>
      <c r="BZ260" s="21" t="str">
        <f t="shared" si="160"/>
        <v/>
      </c>
    </row>
    <row r="261" spans="1:78" s="2" customFormat="1" x14ac:dyDescent="0.3">
      <c r="A261" s="4">
        <f t="shared" si="190"/>
        <v>236</v>
      </c>
      <c r="B261" s="23">
        <f t="shared" si="144"/>
        <v>49725</v>
      </c>
      <c r="C261" s="24">
        <f t="shared" si="145"/>
        <v>58</v>
      </c>
      <c r="D261" t="s">
        <v>55</v>
      </c>
      <c r="E261" s="45" t="str">
        <f t="shared" si="191"/>
        <v/>
      </c>
      <c r="F261" s="2" t="str">
        <f>IFERROR(IF(AND(COUNTBLANK(G$19)=0,G$19&lt;&gt;0,G$19&lt;$A261),"",
IF($A261&lt;=G$14,((F$11-SUM(G$26:G260))*F$18/365)*(365/12),"")),"")</f>
        <v/>
      </c>
      <c r="G261" s="2" t="str">
        <f t="shared" si="161"/>
        <v/>
      </c>
      <c r="H261" s="21" t="str">
        <f t="shared" si="146"/>
        <v/>
      </c>
      <c r="I261" t="s">
        <v>55</v>
      </c>
      <c r="J261" s="45" t="str">
        <f t="shared" si="162"/>
        <v/>
      </c>
      <c r="K261" s="2" t="str">
        <f>IFERROR(IF(AND(COUNTBLANK(L$19)=0,L$19&lt;&gt;0,L$19&lt;$A261),"",
IF($A261&lt;=L$14,((K$11-SUM(L$26:L260))*K$18/365)*(365/12),"")),"")</f>
        <v/>
      </c>
      <c r="L261" s="2" t="str">
        <f t="shared" si="163"/>
        <v/>
      </c>
      <c r="M261" s="21" t="str">
        <f t="shared" si="147"/>
        <v/>
      </c>
      <c r="N261" t="s">
        <v>55</v>
      </c>
      <c r="O261" s="45" t="str">
        <f t="shared" si="164"/>
        <v/>
      </c>
      <c r="P261" s="2" t="str">
        <f>IFERROR(IF(AND(COUNTBLANK(Q$19)=0,Q$19&lt;&gt;0,Q$19&lt;$A261),"",
IF($A261&lt;=Q$14,((P$11-SUM(Q$26:Q260))*P$18/365)*(365/12),"")),"")</f>
        <v/>
      </c>
      <c r="Q261" s="2" t="str">
        <f t="shared" si="165"/>
        <v/>
      </c>
      <c r="R261" s="21" t="str">
        <f t="shared" si="148"/>
        <v/>
      </c>
      <c r="S261" t="s">
        <v>55</v>
      </c>
      <c r="T261" s="45" t="str">
        <f t="shared" si="166"/>
        <v/>
      </c>
      <c r="U261" s="2" t="str">
        <f>IFERROR(IF(AND(COUNTBLANK(V$19)=0,V$19&lt;&gt;0,V$19&lt;$A261),"",
IF($A261&lt;=V$14,((U$11-SUM(V$26:V260))*U$18/365)*(365/12),"")),"")</f>
        <v/>
      </c>
      <c r="V261" s="2" t="str">
        <f t="shared" si="167"/>
        <v/>
      </c>
      <c r="W261" s="21" t="str">
        <f t="shared" si="149"/>
        <v/>
      </c>
      <c r="X261" t="s">
        <v>55</v>
      </c>
      <c r="Y261" s="45" t="str">
        <f t="shared" si="168"/>
        <v/>
      </c>
      <c r="Z261" s="2" t="str">
        <f>IFERROR(IF(AND(COUNTBLANK(AA$19)=0,AA$19&lt;&gt;0,AA$19&lt;$A261),"",
IF($A261&lt;=AA$14,((Z$11-SUM(AA$26:AA260))*Z$18/365)*(365/12),"")),"")</f>
        <v/>
      </c>
      <c r="AA261" s="2" t="str">
        <f t="shared" si="169"/>
        <v/>
      </c>
      <c r="AB261" s="21" t="str">
        <f t="shared" si="150"/>
        <v/>
      </c>
      <c r="AC261" t="s">
        <v>55</v>
      </c>
      <c r="AD261" s="45" t="str">
        <f t="shared" si="170"/>
        <v/>
      </c>
      <c r="AE261" s="2" t="str">
        <f>IFERROR(IF(AND(COUNTBLANK(AF$19)=0,AF$19&lt;&gt;0,AF$19&lt;$A261),"",
IF($A261&lt;=AF$14,((AE$11-SUM(AF$26:AF260))*AE$18/365)*(365/12),"")),"")</f>
        <v/>
      </c>
      <c r="AF261" s="2" t="str">
        <f t="shared" si="171"/>
        <v/>
      </c>
      <c r="AG261" s="21" t="str">
        <f t="shared" si="151"/>
        <v/>
      </c>
      <c r="AH261" t="s">
        <v>55</v>
      </c>
      <c r="AI261" s="45" t="str">
        <f t="shared" si="172"/>
        <v/>
      </c>
      <c r="AJ261" s="2" t="str">
        <f>IFERROR(IF(AND(COUNTBLANK(AK$19)=0,AK$19&lt;&gt;0,AK$19&lt;$A261),"",
IF($A261&lt;=AK$14,((AJ$11-SUM(AK$26:AK260))*AJ$18/365)*(365/12),"")),"")</f>
        <v/>
      </c>
      <c r="AK261" s="2" t="str">
        <f t="shared" si="173"/>
        <v/>
      </c>
      <c r="AL261" s="21" t="str">
        <f t="shared" si="152"/>
        <v/>
      </c>
      <c r="AM261" t="s">
        <v>55</v>
      </c>
      <c r="AN261" s="45" t="str">
        <f t="shared" si="174"/>
        <v/>
      </c>
      <c r="AO261" s="2" t="str">
        <f>IFERROR(IF(AND(COUNTBLANK(AP$19)=0,AP$19&lt;&gt;0,AP$19&lt;$A261),"",
IF($A261&lt;=AP$14,((AO$11-SUM(AP$26:AP260))*AO$18/365)*(365/12),"")),"")</f>
        <v/>
      </c>
      <c r="AP261" s="2" t="str">
        <f t="shared" si="175"/>
        <v/>
      </c>
      <c r="AQ261" s="21" t="str">
        <f t="shared" si="153"/>
        <v/>
      </c>
      <c r="AR261" t="s">
        <v>55</v>
      </c>
      <c r="AS261" s="45" t="str">
        <f t="shared" si="176"/>
        <v/>
      </c>
      <c r="AT261" s="2" t="str">
        <f>IFERROR(IF(AND(COUNTBLANK(AU$19)=0,AU$19&lt;&gt;0,AU$19&lt;$A261),"",
IF($A261&lt;=AU$14,((AT$11-SUM(AU$26:AU260))*AT$18/365)*(365/12),"")),"")</f>
        <v/>
      </c>
      <c r="AU261" s="2" t="str">
        <f t="shared" si="177"/>
        <v/>
      </c>
      <c r="AV261" s="21" t="str">
        <f t="shared" si="154"/>
        <v/>
      </c>
      <c r="AW261" t="s">
        <v>55</v>
      </c>
      <c r="AX261" s="45" t="str">
        <f t="shared" si="178"/>
        <v/>
      </c>
      <c r="AY261" s="2" t="str">
        <f>IFERROR(IF(AND(COUNTBLANK(AZ$19)=0,AZ$19&lt;&gt;0,AZ$19&lt;$A261),"",
IF($A261&lt;=AZ$14,((AY$11-SUM(AZ$26:AZ260))*AY$18/365)*(365/12),"")),"")</f>
        <v/>
      </c>
      <c r="AZ261" s="2" t="str">
        <f t="shared" si="179"/>
        <v/>
      </c>
      <c r="BA261" s="21" t="str">
        <f t="shared" si="155"/>
        <v/>
      </c>
      <c r="BB261" t="s">
        <v>55</v>
      </c>
      <c r="BC261" s="45" t="str">
        <f t="shared" si="180"/>
        <v/>
      </c>
      <c r="BD261" s="2" t="str">
        <f>IFERROR(IF(AND(COUNTBLANK(BE$19)=0,BE$19&lt;&gt;0,BE$19&lt;$A261),"",
IF($A261&lt;=BE$14,((BD$11-SUM(BE$26:BE260))*BD$18/365)*(365/12),"")),"")</f>
        <v/>
      </c>
      <c r="BE261" s="2" t="str">
        <f t="shared" si="181"/>
        <v/>
      </c>
      <c r="BF261" s="21" t="str">
        <f t="shared" si="156"/>
        <v/>
      </c>
      <c r="BG261" t="s">
        <v>55</v>
      </c>
      <c r="BH261" s="45" t="str">
        <f t="shared" si="182"/>
        <v/>
      </c>
      <c r="BI261" s="2" t="str">
        <f>IFERROR(IF(AND(COUNTBLANK(BJ$19)=0,BJ$19&lt;&gt;0,BJ$19&lt;$A261),"",
IF($A261&lt;=BJ$14,((BI$11-SUM(BJ$26:BJ260))*BI$18/365)*(365/12),"")),"")</f>
        <v/>
      </c>
      <c r="BJ261" s="2" t="str">
        <f t="shared" si="183"/>
        <v/>
      </c>
      <c r="BK261" s="21" t="str">
        <f t="shared" si="157"/>
        <v/>
      </c>
      <c r="BL261" t="s">
        <v>55</v>
      </c>
      <c r="BM261" s="45" t="str">
        <f t="shared" si="184"/>
        <v/>
      </c>
      <c r="BN261" s="2" t="str">
        <f>IFERROR(IF(AND(COUNTBLANK(BO$19)=0,BO$19&lt;&gt;0,BO$19&lt;$A261),"",
IF($A261&lt;=BO$14,((BN$11-SUM(BO$26:BO260))*BN$18/365)*(365/12),"")),"")</f>
        <v/>
      </c>
      <c r="BO261" s="2" t="str">
        <f t="shared" si="185"/>
        <v/>
      </c>
      <c r="BP261" s="21" t="str">
        <f t="shared" si="158"/>
        <v/>
      </c>
      <c r="BQ261" t="s">
        <v>55</v>
      </c>
      <c r="BR261" s="45" t="str">
        <f t="shared" si="186"/>
        <v/>
      </c>
      <c r="BS261" s="2" t="str">
        <f>IFERROR(IF(AND(COUNTBLANK(BT$19)=0,BT$19&lt;&gt;0,BT$19&lt;$A261),"",
IF($A261&lt;=BT$14,((BS$11-SUM(BT$26:BT260))*BS$18/365)*(365/12),"")),"")</f>
        <v/>
      </c>
      <c r="BT261" s="2" t="str">
        <f t="shared" si="187"/>
        <v/>
      </c>
      <c r="BU261" s="21" t="str">
        <f t="shared" si="159"/>
        <v/>
      </c>
      <c r="BV261" t="s">
        <v>55</v>
      </c>
      <c r="BW261" s="45" t="str">
        <f t="shared" si="188"/>
        <v/>
      </c>
      <c r="BX261" s="2" t="str">
        <f>IFERROR(IF(AND(COUNTBLANK(BY$19)=0,BY$19&lt;&gt;0,BY$19&lt;$A261),"",
IF($A261&lt;=BY$14,((BX$11-SUM(BY$26:BY260))*BX$18/365)*(365/12),"")),"")</f>
        <v/>
      </c>
      <c r="BY261" s="2" t="str">
        <f t="shared" si="189"/>
        <v/>
      </c>
      <c r="BZ261" s="21" t="str">
        <f t="shared" si="160"/>
        <v/>
      </c>
    </row>
    <row r="262" spans="1:78" s="2" customFormat="1" x14ac:dyDescent="0.3">
      <c r="A262" s="4">
        <f t="shared" si="190"/>
        <v>237</v>
      </c>
      <c r="B262" s="23">
        <f t="shared" si="144"/>
        <v>49754</v>
      </c>
      <c r="C262" s="24">
        <f t="shared" si="145"/>
        <v>58</v>
      </c>
      <c r="D262" t="s">
        <v>55</v>
      </c>
      <c r="E262" s="45" t="str">
        <f t="shared" si="191"/>
        <v/>
      </c>
      <c r="F262" s="2" t="str">
        <f>IFERROR(IF(AND(COUNTBLANK(G$19)=0,G$19&lt;&gt;0,G$19&lt;$A262),"",
IF($A262&lt;=G$14,((F$11-SUM(G$26:G261))*F$18/365)*(365/12),"")),"")</f>
        <v/>
      </c>
      <c r="G262" s="2" t="str">
        <f t="shared" si="161"/>
        <v/>
      </c>
      <c r="H262" s="21" t="str">
        <f t="shared" si="146"/>
        <v/>
      </c>
      <c r="I262" t="s">
        <v>55</v>
      </c>
      <c r="J262" s="45" t="str">
        <f t="shared" si="162"/>
        <v/>
      </c>
      <c r="K262" s="2" t="str">
        <f>IFERROR(IF(AND(COUNTBLANK(L$19)=0,L$19&lt;&gt;0,L$19&lt;$A262),"",
IF($A262&lt;=L$14,((K$11-SUM(L$26:L261))*K$18/365)*(365/12),"")),"")</f>
        <v/>
      </c>
      <c r="L262" s="2" t="str">
        <f t="shared" si="163"/>
        <v/>
      </c>
      <c r="M262" s="21" t="str">
        <f t="shared" si="147"/>
        <v/>
      </c>
      <c r="N262" t="s">
        <v>55</v>
      </c>
      <c r="O262" s="45" t="str">
        <f t="shared" si="164"/>
        <v/>
      </c>
      <c r="P262" s="2" t="str">
        <f>IFERROR(IF(AND(COUNTBLANK(Q$19)=0,Q$19&lt;&gt;0,Q$19&lt;$A262),"",
IF($A262&lt;=Q$14,((P$11-SUM(Q$26:Q261))*P$18/365)*(365/12),"")),"")</f>
        <v/>
      </c>
      <c r="Q262" s="2" t="str">
        <f t="shared" si="165"/>
        <v/>
      </c>
      <c r="R262" s="21" t="str">
        <f t="shared" si="148"/>
        <v/>
      </c>
      <c r="S262" t="s">
        <v>55</v>
      </c>
      <c r="T262" s="45" t="str">
        <f t="shared" si="166"/>
        <v/>
      </c>
      <c r="U262" s="2" t="str">
        <f>IFERROR(IF(AND(COUNTBLANK(V$19)=0,V$19&lt;&gt;0,V$19&lt;$A262),"",
IF($A262&lt;=V$14,((U$11-SUM(V$26:V261))*U$18/365)*(365/12),"")),"")</f>
        <v/>
      </c>
      <c r="V262" s="2" t="str">
        <f t="shared" si="167"/>
        <v/>
      </c>
      <c r="W262" s="21" t="str">
        <f t="shared" si="149"/>
        <v/>
      </c>
      <c r="X262" t="s">
        <v>55</v>
      </c>
      <c r="Y262" s="45" t="str">
        <f t="shared" si="168"/>
        <v/>
      </c>
      <c r="Z262" s="2" t="str">
        <f>IFERROR(IF(AND(COUNTBLANK(AA$19)=0,AA$19&lt;&gt;0,AA$19&lt;$A262),"",
IF($A262&lt;=AA$14,((Z$11-SUM(AA$26:AA261))*Z$18/365)*(365/12),"")),"")</f>
        <v/>
      </c>
      <c r="AA262" s="2" t="str">
        <f t="shared" si="169"/>
        <v/>
      </c>
      <c r="AB262" s="21" t="str">
        <f t="shared" si="150"/>
        <v/>
      </c>
      <c r="AC262" t="s">
        <v>55</v>
      </c>
      <c r="AD262" s="45" t="str">
        <f t="shared" si="170"/>
        <v/>
      </c>
      <c r="AE262" s="2" t="str">
        <f>IFERROR(IF(AND(COUNTBLANK(AF$19)=0,AF$19&lt;&gt;0,AF$19&lt;$A262),"",
IF($A262&lt;=AF$14,((AE$11-SUM(AF$26:AF261))*AE$18/365)*(365/12),"")),"")</f>
        <v/>
      </c>
      <c r="AF262" s="2" t="str">
        <f t="shared" si="171"/>
        <v/>
      </c>
      <c r="AG262" s="21" t="str">
        <f t="shared" si="151"/>
        <v/>
      </c>
      <c r="AH262" t="s">
        <v>55</v>
      </c>
      <c r="AI262" s="45" t="str">
        <f t="shared" si="172"/>
        <v/>
      </c>
      <c r="AJ262" s="2" t="str">
        <f>IFERROR(IF(AND(COUNTBLANK(AK$19)=0,AK$19&lt;&gt;0,AK$19&lt;$A262),"",
IF($A262&lt;=AK$14,((AJ$11-SUM(AK$26:AK261))*AJ$18/365)*(365/12),"")),"")</f>
        <v/>
      </c>
      <c r="AK262" s="2" t="str">
        <f t="shared" si="173"/>
        <v/>
      </c>
      <c r="AL262" s="21" t="str">
        <f t="shared" si="152"/>
        <v/>
      </c>
      <c r="AM262" t="s">
        <v>55</v>
      </c>
      <c r="AN262" s="45" t="str">
        <f t="shared" si="174"/>
        <v/>
      </c>
      <c r="AO262" s="2" t="str">
        <f>IFERROR(IF(AND(COUNTBLANK(AP$19)=0,AP$19&lt;&gt;0,AP$19&lt;$A262),"",
IF($A262&lt;=AP$14,((AO$11-SUM(AP$26:AP261))*AO$18/365)*(365/12),"")),"")</f>
        <v/>
      </c>
      <c r="AP262" s="2" t="str">
        <f t="shared" si="175"/>
        <v/>
      </c>
      <c r="AQ262" s="21" t="str">
        <f t="shared" si="153"/>
        <v/>
      </c>
      <c r="AR262" t="s">
        <v>55</v>
      </c>
      <c r="AS262" s="45" t="str">
        <f t="shared" si="176"/>
        <v/>
      </c>
      <c r="AT262" s="2" t="str">
        <f>IFERROR(IF(AND(COUNTBLANK(AU$19)=0,AU$19&lt;&gt;0,AU$19&lt;$A262),"",
IF($A262&lt;=AU$14,((AT$11-SUM(AU$26:AU261))*AT$18/365)*(365/12),"")),"")</f>
        <v/>
      </c>
      <c r="AU262" s="2" t="str">
        <f t="shared" si="177"/>
        <v/>
      </c>
      <c r="AV262" s="21" t="str">
        <f t="shared" si="154"/>
        <v/>
      </c>
      <c r="AW262" t="s">
        <v>55</v>
      </c>
      <c r="AX262" s="45" t="str">
        <f t="shared" si="178"/>
        <v/>
      </c>
      <c r="AY262" s="2" t="str">
        <f>IFERROR(IF(AND(COUNTBLANK(AZ$19)=0,AZ$19&lt;&gt;0,AZ$19&lt;$A262),"",
IF($A262&lt;=AZ$14,((AY$11-SUM(AZ$26:AZ261))*AY$18/365)*(365/12),"")),"")</f>
        <v/>
      </c>
      <c r="AZ262" s="2" t="str">
        <f t="shared" si="179"/>
        <v/>
      </c>
      <c r="BA262" s="21" t="str">
        <f t="shared" si="155"/>
        <v/>
      </c>
      <c r="BB262" t="s">
        <v>55</v>
      </c>
      <c r="BC262" s="45" t="str">
        <f t="shared" si="180"/>
        <v/>
      </c>
      <c r="BD262" s="2" t="str">
        <f>IFERROR(IF(AND(COUNTBLANK(BE$19)=0,BE$19&lt;&gt;0,BE$19&lt;$A262),"",
IF($A262&lt;=BE$14,((BD$11-SUM(BE$26:BE261))*BD$18/365)*(365/12),"")),"")</f>
        <v/>
      </c>
      <c r="BE262" s="2" t="str">
        <f t="shared" si="181"/>
        <v/>
      </c>
      <c r="BF262" s="21" t="str">
        <f t="shared" si="156"/>
        <v/>
      </c>
      <c r="BG262" t="s">
        <v>55</v>
      </c>
      <c r="BH262" s="45" t="str">
        <f t="shared" si="182"/>
        <v/>
      </c>
      <c r="BI262" s="2" t="str">
        <f>IFERROR(IF(AND(COUNTBLANK(BJ$19)=0,BJ$19&lt;&gt;0,BJ$19&lt;$A262),"",
IF($A262&lt;=BJ$14,((BI$11-SUM(BJ$26:BJ261))*BI$18/365)*(365/12),"")),"")</f>
        <v/>
      </c>
      <c r="BJ262" s="2" t="str">
        <f t="shared" si="183"/>
        <v/>
      </c>
      <c r="BK262" s="21" t="str">
        <f t="shared" si="157"/>
        <v/>
      </c>
      <c r="BL262" t="s">
        <v>55</v>
      </c>
      <c r="BM262" s="45" t="str">
        <f t="shared" si="184"/>
        <v/>
      </c>
      <c r="BN262" s="2" t="str">
        <f>IFERROR(IF(AND(COUNTBLANK(BO$19)=0,BO$19&lt;&gt;0,BO$19&lt;$A262),"",
IF($A262&lt;=BO$14,((BN$11-SUM(BO$26:BO261))*BN$18/365)*(365/12),"")),"")</f>
        <v/>
      </c>
      <c r="BO262" s="2" t="str">
        <f t="shared" si="185"/>
        <v/>
      </c>
      <c r="BP262" s="21" t="str">
        <f t="shared" si="158"/>
        <v/>
      </c>
      <c r="BQ262" t="s">
        <v>55</v>
      </c>
      <c r="BR262" s="45" t="str">
        <f t="shared" si="186"/>
        <v/>
      </c>
      <c r="BS262" s="2" t="str">
        <f>IFERROR(IF(AND(COUNTBLANK(BT$19)=0,BT$19&lt;&gt;0,BT$19&lt;$A262),"",
IF($A262&lt;=BT$14,((BS$11-SUM(BT$26:BT261))*BS$18/365)*(365/12),"")),"")</f>
        <v/>
      </c>
      <c r="BT262" s="2" t="str">
        <f t="shared" si="187"/>
        <v/>
      </c>
      <c r="BU262" s="21" t="str">
        <f t="shared" si="159"/>
        <v/>
      </c>
      <c r="BV262" t="s">
        <v>55</v>
      </c>
      <c r="BW262" s="45" t="str">
        <f t="shared" si="188"/>
        <v/>
      </c>
      <c r="BX262" s="2" t="str">
        <f>IFERROR(IF(AND(COUNTBLANK(BY$19)=0,BY$19&lt;&gt;0,BY$19&lt;$A262),"",
IF($A262&lt;=BY$14,((BX$11-SUM(BY$26:BY261))*BX$18/365)*(365/12),"")),"")</f>
        <v/>
      </c>
      <c r="BY262" s="2" t="str">
        <f t="shared" si="189"/>
        <v/>
      </c>
      <c r="BZ262" s="21" t="str">
        <f t="shared" si="160"/>
        <v/>
      </c>
    </row>
    <row r="263" spans="1:78" s="2" customFormat="1" x14ac:dyDescent="0.3">
      <c r="A263" s="4">
        <f t="shared" si="190"/>
        <v>238</v>
      </c>
      <c r="B263" s="23">
        <f t="shared" si="144"/>
        <v>49785</v>
      </c>
      <c r="C263" s="24">
        <f t="shared" si="145"/>
        <v>58</v>
      </c>
      <c r="D263" t="s">
        <v>55</v>
      </c>
      <c r="E263" s="45" t="str">
        <f t="shared" si="191"/>
        <v/>
      </c>
      <c r="F263" s="2" t="str">
        <f>IFERROR(IF(AND(COUNTBLANK(G$19)=0,G$19&lt;&gt;0,G$19&lt;$A263),"",
IF($A263&lt;=G$14,((F$11-SUM(G$26:G262))*F$18/365)*(365/12),"")),"")</f>
        <v/>
      </c>
      <c r="G263" s="2" t="str">
        <f t="shared" si="161"/>
        <v/>
      </c>
      <c r="H263" s="21" t="str">
        <f t="shared" si="146"/>
        <v/>
      </c>
      <c r="I263" t="s">
        <v>55</v>
      </c>
      <c r="J263" s="45" t="str">
        <f t="shared" si="162"/>
        <v/>
      </c>
      <c r="K263" s="2" t="str">
        <f>IFERROR(IF(AND(COUNTBLANK(L$19)=0,L$19&lt;&gt;0,L$19&lt;$A263),"",
IF($A263&lt;=L$14,((K$11-SUM(L$26:L262))*K$18/365)*(365/12),"")),"")</f>
        <v/>
      </c>
      <c r="L263" s="2" t="str">
        <f t="shared" si="163"/>
        <v/>
      </c>
      <c r="M263" s="21" t="str">
        <f t="shared" si="147"/>
        <v/>
      </c>
      <c r="N263" t="s">
        <v>55</v>
      </c>
      <c r="O263" s="45" t="str">
        <f t="shared" si="164"/>
        <v/>
      </c>
      <c r="P263" s="2" t="str">
        <f>IFERROR(IF(AND(COUNTBLANK(Q$19)=0,Q$19&lt;&gt;0,Q$19&lt;$A263),"",
IF($A263&lt;=Q$14,((P$11-SUM(Q$26:Q262))*P$18/365)*(365/12),"")),"")</f>
        <v/>
      </c>
      <c r="Q263" s="2" t="str">
        <f t="shared" si="165"/>
        <v/>
      </c>
      <c r="R263" s="21" t="str">
        <f t="shared" si="148"/>
        <v/>
      </c>
      <c r="S263" t="s">
        <v>55</v>
      </c>
      <c r="T263" s="45" t="str">
        <f t="shared" si="166"/>
        <v/>
      </c>
      <c r="U263" s="2" t="str">
        <f>IFERROR(IF(AND(COUNTBLANK(V$19)=0,V$19&lt;&gt;0,V$19&lt;$A263),"",
IF($A263&lt;=V$14,((U$11-SUM(V$26:V262))*U$18/365)*(365/12),"")),"")</f>
        <v/>
      </c>
      <c r="V263" s="2" t="str">
        <f t="shared" si="167"/>
        <v/>
      </c>
      <c r="W263" s="21" t="str">
        <f t="shared" si="149"/>
        <v/>
      </c>
      <c r="X263" t="s">
        <v>55</v>
      </c>
      <c r="Y263" s="45" t="str">
        <f t="shared" si="168"/>
        <v/>
      </c>
      <c r="Z263" s="2" t="str">
        <f>IFERROR(IF(AND(COUNTBLANK(AA$19)=0,AA$19&lt;&gt;0,AA$19&lt;$A263),"",
IF($A263&lt;=AA$14,((Z$11-SUM(AA$26:AA262))*Z$18/365)*(365/12),"")),"")</f>
        <v/>
      </c>
      <c r="AA263" s="2" t="str">
        <f t="shared" si="169"/>
        <v/>
      </c>
      <c r="AB263" s="21" t="str">
        <f t="shared" si="150"/>
        <v/>
      </c>
      <c r="AC263" t="s">
        <v>55</v>
      </c>
      <c r="AD263" s="45" t="str">
        <f t="shared" si="170"/>
        <v/>
      </c>
      <c r="AE263" s="2" t="str">
        <f>IFERROR(IF(AND(COUNTBLANK(AF$19)=0,AF$19&lt;&gt;0,AF$19&lt;$A263),"",
IF($A263&lt;=AF$14,((AE$11-SUM(AF$26:AF262))*AE$18/365)*(365/12),"")),"")</f>
        <v/>
      </c>
      <c r="AF263" s="2" t="str">
        <f t="shared" si="171"/>
        <v/>
      </c>
      <c r="AG263" s="21" t="str">
        <f t="shared" si="151"/>
        <v/>
      </c>
      <c r="AH263" t="s">
        <v>55</v>
      </c>
      <c r="AI263" s="45" t="str">
        <f t="shared" si="172"/>
        <v/>
      </c>
      <c r="AJ263" s="2" t="str">
        <f>IFERROR(IF(AND(COUNTBLANK(AK$19)=0,AK$19&lt;&gt;0,AK$19&lt;$A263),"",
IF($A263&lt;=AK$14,((AJ$11-SUM(AK$26:AK262))*AJ$18/365)*(365/12),"")),"")</f>
        <v/>
      </c>
      <c r="AK263" s="2" t="str">
        <f t="shared" si="173"/>
        <v/>
      </c>
      <c r="AL263" s="21" t="str">
        <f t="shared" si="152"/>
        <v/>
      </c>
      <c r="AM263" t="s">
        <v>55</v>
      </c>
      <c r="AN263" s="45" t="str">
        <f t="shared" si="174"/>
        <v/>
      </c>
      <c r="AO263" s="2" t="str">
        <f>IFERROR(IF(AND(COUNTBLANK(AP$19)=0,AP$19&lt;&gt;0,AP$19&lt;$A263),"",
IF($A263&lt;=AP$14,((AO$11-SUM(AP$26:AP262))*AO$18/365)*(365/12),"")),"")</f>
        <v/>
      </c>
      <c r="AP263" s="2" t="str">
        <f t="shared" si="175"/>
        <v/>
      </c>
      <c r="AQ263" s="21" t="str">
        <f t="shared" si="153"/>
        <v/>
      </c>
      <c r="AR263" t="s">
        <v>55</v>
      </c>
      <c r="AS263" s="45" t="str">
        <f t="shared" si="176"/>
        <v/>
      </c>
      <c r="AT263" s="2" t="str">
        <f>IFERROR(IF(AND(COUNTBLANK(AU$19)=0,AU$19&lt;&gt;0,AU$19&lt;$A263),"",
IF($A263&lt;=AU$14,((AT$11-SUM(AU$26:AU262))*AT$18/365)*(365/12),"")),"")</f>
        <v/>
      </c>
      <c r="AU263" s="2" t="str">
        <f t="shared" si="177"/>
        <v/>
      </c>
      <c r="AV263" s="21" t="str">
        <f t="shared" si="154"/>
        <v/>
      </c>
      <c r="AW263" t="s">
        <v>55</v>
      </c>
      <c r="AX263" s="45" t="str">
        <f t="shared" si="178"/>
        <v/>
      </c>
      <c r="AY263" s="2" t="str">
        <f>IFERROR(IF(AND(COUNTBLANK(AZ$19)=0,AZ$19&lt;&gt;0,AZ$19&lt;$A263),"",
IF($A263&lt;=AZ$14,((AY$11-SUM(AZ$26:AZ262))*AY$18/365)*(365/12),"")),"")</f>
        <v/>
      </c>
      <c r="AZ263" s="2" t="str">
        <f t="shared" si="179"/>
        <v/>
      </c>
      <c r="BA263" s="21" t="str">
        <f t="shared" si="155"/>
        <v/>
      </c>
      <c r="BB263" t="s">
        <v>55</v>
      </c>
      <c r="BC263" s="45" t="str">
        <f t="shared" si="180"/>
        <v/>
      </c>
      <c r="BD263" s="2" t="str">
        <f>IFERROR(IF(AND(COUNTBLANK(BE$19)=0,BE$19&lt;&gt;0,BE$19&lt;$A263),"",
IF($A263&lt;=BE$14,((BD$11-SUM(BE$26:BE262))*BD$18/365)*(365/12),"")),"")</f>
        <v/>
      </c>
      <c r="BE263" s="2" t="str">
        <f t="shared" si="181"/>
        <v/>
      </c>
      <c r="BF263" s="21" t="str">
        <f t="shared" si="156"/>
        <v/>
      </c>
      <c r="BG263" t="s">
        <v>55</v>
      </c>
      <c r="BH263" s="45" t="str">
        <f t="shared" si="182"/>
        <v/>
      </c>
      <c r="BI263" s="2" t="str">
        <f>IFERROR(IF(AND(COUNTBLANK(BJ$19)=0,BJ$19&lt;&gt;0,BJ$19&lt;$A263),"",
IF($A263&lt;=BJ$14,((BI$11-SUM(BJ$26:BJ262))*BI$18/365)*(365/12),"")),"")</f>
        <v/>
      </c>
      <c r="BJ263" s="2" t="str">
        <f t="shared" si="183"/>
        <v/>
      </c>
      <c r="BK263" s="21" t="str">
        <f t="shared" si="157"/>
        <v/>
      </c>
      <c r="BL263" t="s">
        <v>55</v>
      </c>
      <c r="BM263" s="45" t="str">
        <f t="shared" si="184"/>
        <v/>
      </c>
      <c r="BN263" s="2" t="str">
        <f>IFERROR(IF(AND(COUNTBLANK(BO$19)=0,BO$19&lt;&gt;0,BO$19&lt;$A263),"",
IF($A263&lt;=BO$14,((BN$11-SUM(BO$26:BO262))*BN$18/365)*(365/12),"")),"")</f>
        <v/>
      </c>
      <c r="BO263" s="2" t="str">
        <f t="shared" si="185"/>
        <v/>
      </c>
      <c r="BP263" s="21" t="str">
        <f t="shared" si="158"/>
        <v/>
      </c>
      <c r="BQ263" t="s">
        <v>55</v>
      </c>
      <c r="BR263" s="45" t="str">
        <f t="shared" si="186"/>
        <v/>
      </c>
      <c r="BS263" s="2" t="str">
        <f>IFERROR(IF(AND(COUNTBLANK(BT$19)=0,BT$19&lt;&gt;0,BT$19&lt;$A263),"",
IF($A263&lt;=BT$14,((BS$11-SUM(BT$26:BT262))*BS$18/365)*(365/12),"")),"")</f>
        <v/>
      </c>
      <c r="BT263" s="2" t="str">
        <f t="shared" si="187"/>
        <v/>
      </c>
      <c r="BU263" s="21" t="str">
        <f t="shared" si="159"/>
        <v/>
      </c>
      <c r="BV263" t="s">
        <v>55</v>
      </c>
      <c r="BW263" s="45" t="str">
        <f t="shared" si="188"/>
        <v/>
      </c>
      <c r="BX263" s="2" t="str">
        <f>IFERROR(IF(AND(COUNTBLANK(BY$19)=0,BY$19&lt;&gt;0,BY$19&lt;$A263),"",
IF($A263&lt;=BY$14,((BX$11-SUM(BY$26:BY262))*BX$18/365)*(365/12),"")),"")</f>
        <v/>
      </c>
      <c r="BY263" s="2" t="str">
        <f t="shared" si="189"/>
        <v/>
      </c>
      <c r="BZ263" s="21" t="str">
        <f t="shared" si="160"/>
        <v/>
      </c>
    </row>
    <row r="264" spans="1:78" s="2" customFormat="1" x14ac:dyDescent="0.3">
      <c r="A264" s="4">
        <f t="shared" si="190"/>
        <v>239</v>
      </c>
      <c r="B264" s="23">
        <f t="shared" si="144"/>
        <v>49815</v>
      </c>
      <c r="C264" s="24">
        <f t="shared" si="145"/>
        <v>58</v>
      </c>
      <c r="D264" t="s">
        <v>55</v>
      </c>
      <c r="E264" s="45" t="str">
        <f t="shared" si="191"/>
        <v/>
      </c>
      <c r="F264" s="2" t="str">
        <f>IFERROR(IF(AND(COUNTBLANK(G$19)=0,G$19&lt;&gt;0,G$19&lt;$A264),"",
IF($A264&lt;=G$14,((F$11-SUM(G$26:G263))*F$18/365)*(365/12),"")),"")</f>
        <v/>
      </c>
      <c r="G264" s="2" t="str">
        <f t="shared" si="161"/>
        <v/>
      </c>
      <c r="H264" s="21" t="str">
        <f t="shared" si="146"/>
        <v/>
      </c>
      <c r="I264" t="s">
        <v>55</v>
      </c>
      <c r="J264" s="45" t="str">
        <f t="shared" si="162"/>
        <v/>
      </c>
      <c r="K264" s="2" t="str">
        <f>IFERROR(IF(AND(COUNTBLANK(L$19)=0,L$19&lt;&gt;0,L$19&lt;$A264),"",
IF($A264&lt;=L$14,((K$11-SUM(L$26:L263))*K$18/365)*(365/12),"")),"")</f>
        <v/>
      </c>
      <c r="L264" s="2" t="str">
        <f t="shared" si="163"/>
        <v/>
      </c>
      <c r="M264" s="21" t="str">
        <f t="shared" si="147"/>
        <v/>
      </c>
      <c r="N264" t="s">
        <v>55</v>
      </c>
      <c r="O264" s="45" t="str">
        <f t="shared" si="164"/>
        <v/>
      </c>
      <c r="P264" s="2" t="str">
        <f>IFERROR(IF(AND(COUNTBLANK(Q$19)=0,Q$19&lt;&gt;0,Q$19&lt;$A264),"",
IF($A264&lt;=Q$14,((P$11-SUM(Q$26:Q263))*P$18/365)*(365/12),"")),"")</f>
        <v/>
      </c>
      <c r="Q264" s="2" t="str">
        <f t="shared" si="165"/>
        <v/>
      </c>
      <c r="R264" s="21" t="str">
        <f t="shared" si="148"/>
        <v/>
      </c>
      <c r="S264" t="s">
        <v>55</v>
      </c>
      <c r="T264" s="45" t="str">
        <f t="shared" si="166"/>
        <v/>
      </c>
      <c r="U264" s="2" t="str">
        <f>IFERROR(IF(AND(COUNTBLANK(V$19)=0,V$19&lt;&gt;0,V$19&lt;$A264),"",
IF($A264&lt;=V$14,((U$11-SUM(V$26:V263))*U$18/365)*(365/12),"")),"")</f>
        <v/>
      </c>
      <c r="V264" s="2" t="str">
        <f t="shared" si="167"/>
        <v/>
      </c>
      <c r="W264" s="21" t="str">
        <f t="shared" si="149"/>
        <v/>
      </c>
      <c r="X264" t="s">
        <v>55</v>
      </c>
      <c r="Y264" s="45" t="str">
        <f t="shared" si="168"/>
        <v/>
      </c>
      <c r="Z264" s="2" t="str">
        <f>IFERROR(IF(AND(COUNTBLANK(AA$19)=0,AA$19&lt;&gt;0,AA$19&lt;$A264),"",
IF($A264&lt;=AA$14,((Z$11-SUM(AA$26:AA263))*Z$18/365)*(365/12),"")),"")</f>
        <v/>
      </c>
      <c r="AA264" s="2" t="str">
        <f t="shared" si="169"/>
        <v/>
      </c>
      <c r="AB264" s="21" t="str">
        <f t="shared" si="150"/>
        <v/>
      </c>
      <c r="AC264" t="s">
        <v>55</v>
      </c>
      <c r="AD264" s="45" t="str">
        <f t="shared" si="170"/>
        <v/>
      </c>
      <c r="AE264" s="2" t="str">
        <f>IFERROR(IF(AND(COUNTBLANK(AF$19)=0,AF$19&lt;&gt;0,AF$19&lt;$A264),"",
IF($A264&lt;=AF$14,((AE$11-SUM(AF$26:AF263))*AE$18/365)*(365/12),"")),"")</f>
        <v/>
      </c>
      <c r="AF264" s="2" t="str">
        <f t="shared" si="171"/>
        <v/>
      </c>
      <c r="AG264" s="21" t="str">
        <f t="shared" si="151"/>
        <v/>
      </c>
      <c r="AH264" t="s">
        <v>55</v>
      </c>
      <c r="AI264" s="45" t="str">
        <f t="shared" si="172"/>
        <v/>
      </c>
      <c r="AJ264" s="2" t="str">
        <f>IFERROR(IF(AND(COUNTBLANK(AK$19)=0,AK$19&lt;&gt;0,AK$19&lt;$A264),"",
IF($A264&lt;=AK$14,((AJ$11-SUM(AK$26:AK263))*AJ$18/365)*(365/12),"")),"")</f>
        <v/>
      </c>
      <c r="AK264" s="2" t="str">
        <f t="shared" si="173"/>
        <v/>
      </c>
      <c r="AL264" s="21" t="str">
        <f t="shared" si="152"/>
        <v/>
      </c>
      <c r="AM264" t="s">
        <v>55</v>
      </c>
      <c r="AN264" s="45" t="str">
        <f t="shared" si="174"/>
        <v/>
      </c>
      <c r="AO264" s="2" t="str">
        <f>IFERROR(IF(AND(COUNTBLANK(AP$19)=0,AP$19&lt;&gt;0,AP$19&lt;$A264),"",
IF($A264&lt;=AP$14,((AO$11-SUM(AP$26:AP263))*AO$18/365)*(365/12),"")),"")</f>
        <v/>
      </c>
      <c r="AP264" s="2" t="str">
        <f t="shared" si="175"/>
        <v/>
      </c>
      <c r="AQ264" s="21" t="str">
        <f t="shared" si="153"/>
        <v/>
      </c>
      <c r="AR264" t="s">
        <v>55</v>
      </c>
      <c r="AS264" s="45" t="str">
        <f t="shared" si="176"/>
        <v/>
      </c>
      <c r="AT264" s="2" t="str">
        <f>IFERROR(IF(AND(COUNTBLANK(AU$19)=0,AU$19&lt;&gt;0,AU$19&lt;$A264),"",
IF($A264&lt;=AU$14,((AT$11-SUM(AU$26:AU263))*AT$18/365)*(365/12),"")),"")</f>
        <v/>
      </c>
      <c r="AU264" s="2" t="str">
        <f t="shared" si="177"/>
        <v/>
      </c>
      <c r="AV264" s="21" t="str">
        <f t="shared" si="154"/>
        <v/>
      </c>
      <c r="AW264" t="s">
        <v>55</v>
      </c>
      <c r="AX264" s="45" t="str">
        <f t="shared" si="178"/>
        <v/>
      </c>
      <c r="AY264" s="2" t="str">
        <f>IFERROR(IF(AND(COUNTBLANK(AZ$19)=0,AZ$19&lt;&gt;0,AZ$19&lt;$A264),"",
IF($A264&lt;=AZ$14,((AY$11-SUM(AZ$26:AZ263))*AY$18/365)*(365/12),"")),"")</f>
        <v/>
      </c>
      <c r="AZ264" s="2" t="str">
        <f t="shared" si="179"/>
        <v/>
      </c>
      <c r="BA264" s="21" t="str">
        <f t="shared" si="155"/>
        <v/>
      </c>
      <c r="BB264" t="s">
        <v>55</v>
      </c>
      <c r="BC264" s="45" t="str">
        <f t="shared" si="180"/>
        <v/>
      </c>
      <c r="BD264" s="2" t="str">
        <f>IFERROR(IF(AND(COUNTBLANK(BE$19)=0,BE$19&lt;&gt;0,BE$19&lt;$A264),"",
IF($A264&lt;=BE$14,((BD$11-SUM(BE$26:BE263))*BD$18/365)*(365/12),"")),"")</f>
        <v/>
      </c>
      <c r="BE264" s="2" t="str">
        <f t="shared" si="181"/>
        <v/>
      </c>
      <c r="BF264" s="21" t="str">
        <f t="shared" si="156"/>
        <v/>
      </c>
      <c r="BG264" t="s">
        <v>55</v>
      </c>
      <c r="BH264" s="45" t="str">
        <f t="shared" si="182"/>
        <v/>
      </c>
      <c r="BI264" s="2" t="str">
        <f>IFERROR(IF(AND(COUNTBLANK(BJ$19)=0,BJ$19&lt;&gt;0,BJ$19&lt;$A264),"",
IF($A264&lt;=BJ$14,((BI$11-SUM(BJ$26:BJ263))*BI$18/365)*(365/12),"")),"")</f>
        <v/>
      </c>
      <c r="BJ264" s="2" t="str">
        <f t="shared" si="183"/>
        <v/>
      </c>
      <c r="BK264" s="21" t="str">
        <f t="shared" si="157"/>
        <v/>
      </c>
      <c r="BL264" t="s">
        <v>55</v>
      </c>
      <c r="BM264" s="45" t="str">
        <f t="shared" si="184"/>
        <v/>
      </c>
      <c r="BN264" s="2" t="str">
        <f>IFERROR(IF(AND(COUNTBLANK(BO$19)=0,BO$19&lt;&gt;0,BO$19&lt;$A264),"",
IF($A264&lt;=BO$14,((BN$11-SUM(BO$26:BO263))*BN$18/365)*(365/12),"")),"")</f>
        <v/>
      </c>
      <c r="BO264" s="2" t="str">
        <f t="shared" si="185"/>
        <v/>
      </c>
      <c r="BP264" s="21" t="str">
        <f t="shared" si="158"/>
        <v/>
      </c>
      <c r="BQ264" t="s">
        <v>55</v>
      </c>
      <c r="BR264" s="45" t="str">
        <f t="shared" si="186"/>
        <v/>
      </c>
      <c r="BS264" s="2" t="str">
        <f>IFERROR(IF(AND(COUNTBLANK(BT$19)=0,BT$19&lt;&gt;0,BT$19&lt;$A264),"",
IF($A264&lt;=BT$14,((BS$11-SUM(BT$26:BT263))*BS$18/365)*(365/12),"")),"")</f>
        <v/>
      </c>
      <c r="BT264" s="2" t="str">
        <f t="shared" si="187"/>
        <v/>
      </c>
      <c r="BU264" s="21" t="str">
        <f t="shared" si="159"/>
        <v/>
      </c>
      <c r="BV264" t="s">
        <v>55</v>
      </c>
      <c r="BW264" s="45" t="str">
        <f t="shared" si="188"/>
        <v/>
      </c>
      <c r="BX264" s="2" t="str">
        <f>IFERROR(IF(AND(COUNTBLANK(BY$19)=0,BY$19&lt;&gt;0,BY$19&lt;$A264),"",
IF($A264&lt;=BY$14,((BX$11-SUM(BY$26:BY263))*BX$18/365)*(365/12),"")),"")</f>
        <v/>
      </c>
      <c r="BY264" s="2" t="str">
        <f t="shared" si="189"/>
        <v/>
      </c>
      <c r="BZ264" s="21" t="str">
        <f t="shared" si="160"/>
        <v/>
      </c>
    </row>
    <row r="265" spans="1:78" s="2" customFormat="1" x14ac:dyDescent="0.3">
      <c r="A265" s="4">
        <f t="shared" si="190"/>
        <v>240</v>
      </c>
      <c r="B265" s="23">
        <f t="shared" si="144"/>
        <v>49846</v>
      </c>
      <c r="C265" s="24">
        <f t="shared" si="145"/>
        <v>58</v>
      </c>
      <c r="D265" t="s">
        <v>55</v>
      </c>
      <c r="E265" s="45" t="str">
        <f t="shared" si="191"/>
        <v/>
      </c>
      <c r="F265" s="2" t="str">
        <f>IFERROR(IF(AND(COUNTBLANK(G$19)=0,G$19&lt;&gt;0,G$19&lt;$A265),"",
IF($A265&lt;=G$14,((F$11-SUM(G$26:G264))*F$18/365)*(365/12),"")),"")</f>
        <v/>
      </c>
      <c r="G265" s="2" t="str">
        <f t="shared" si="161"/>
        <v/>
      </c>
      <c r="H265" s="21" t="str">
        <f t="shared" si="146"/>
        <v/>
      </c>
      <c r="I265" t="s">
        <v>55</v>
      </c>
      <c r="J265" s="45" t="str">
        <f t="shared" si="162"/>
        <v/>
      </c>
      <c r="K265" s="2" t="str">
        <f>IFERROR(IF(AND(COUNTBLANK(L$19)=0,L$19&lt;&gt;0,L$19&lt;$A265),"",
IF($A265&lt;=L$14,((K$11-SUM(L$26:L264))*K$18/365)*(365/12),"")),"")</f>
        <v/>
      </c>
      <c r="L265" s="2" t="str">
        <f t="shared" si="163"/>
        <v/>
      </c>
      <c r="M265" s="21" t="str">
        <f t="shared" si="147"/>
        <v/>
      </c>
      <c r="N265" t="s">
        <v>55</v>
      </c>
      <c r="O265" s="45" t="str">
        <f t="shared" si="164"/>
        <v/>
      </c>
      <c r="P265" s="2" t="str">
        <f>IFERROR(IF(AND(COUNTBLANK(Q$19)=0,Q$19&lt;&gt;0,Q$19&lt;$A265),"",
IF($A265&lt;=Q$14,((P$11-SUM(Q$26:Q264))*P$18/365)*(365/12),"")),"")</f>
        <v/>
      </c>
      <c r="Q265" s="2" t="str">
        <f t="shared" si="165"/>
        <v/>
      </c>
      <c r="R265" s="21" t="str">
        <f t="shared" si="148"/>
        <v/>
      </c>
      <c r="S265" t="s">
        <v>55</v>
      </c>
      <c r="T265" s="45" t="str">
        <f t="shared" si="166"/>
        <v/>
      </c>
      <c r="U265" s="2" t="str">
        <f>IFERROR(IF(AND(COUNTBLANK(V$19)=0,V$19&lt;&gt;0,V$19&lt;$A265),"",
IF($A265&lt;=V$14,((U$11-SUM(V$26:V264))*U$18/365)*(365/12),"")),"")</f>
        <v/>
      </c>
      <c r="V265" s="2" t="str">
        <f t="shared" si="167"/>
        <v/>
      </c>
      <c r="W265" s="21" t="str">
        <f t="shared" si="149"/>
        <v/>
      </c>
      <c r="X265" t="s">
        <v>55</v>
      </c>
      <c r="Y265" s="45" t="str">
        <f t="shared" si="168"/>
        <v/>
      </c>
      <c r="Z265" s="2" t="str">
        <f>IFERROR(IF(AND(COUNTBLANK(AA$19)=0,AA$19&lt;&gt;0,AA$19&lt;$A265),"",
IF($A265&lt;=AA$14,((Z$11-SUM(AA$26:AA264))*Z$18/365)*(365/12),"")),"")</f>
        <v/>
      </c>
      <c r="AA265" s="2" t="str">
        <f t="shared" si="169"/>
        <v/>
      </c>
      <c r="AB265" s="21" t="str">
        <f t="shared" si="150"/>
        <v/>
      </c>
      <c r="AC265" t="s">
        <v>55</v>
      </c>
      <c r="AD265" s="45" t="str">
        <f t="shared" si="170"/>
        <v/>
      </c>
      <c r="AE265" s="2" t="str">
        <f>IFERROR(IF(AND(COUNTBLANK(AF$19)=0,AF$19&lt;&gt;0,AF$19&lt;$A265),"",
IF($A265&lt;=AF$14,((AE$11-SUM(AF$26:AF264))*AE$18/365)*(365/12),"")),"")</f>
        <v/>
      </c>
      <c r="AF265" s="2" t="str">
        <f t="shared" si="171"/>
        <v/>
      </c>
      <c r="AG265" s="21" t="str">
        <f t="shared" si="151"/>
        <v/>
      </c>
      <c r="AH265" t="s">
        <v>55</v>
      </c>
      <c r="AI265" s="45" t="str">
        <f t="shared" si="172"/>
        <v/>
      </c>
      <c r="AJ265" s="2" t="str">
        <f>IFERROR(IF(AND(COUNTBLANK(AK$19)=0,AK$19&lt;&gt;0,AK$19&lt;$A265),"",
IF($A265&lt;=AK$14,((AJ$11-SUM(AK$26:AK264))*AJ$18/365)*(365/12),"")),"")</f>
        <v/>
      </c>
      <c r="AK265" s="2" t="str">
        <f t="shared" si="173"/>
        <v/>
      </c>
      <c r="AL265" s="21" t="str">
        <f t="shared" si="152"/>
        <v/>
      </c>
      <c r="AM265" t="s">
        <v>55</v>
      </c>
      <c r="AN265" s="45" t="str">
        <f t="shared" si="174"/>
        <v/>
      </c>
      <c r="AO265" s="2" t="str">
        <f>IFERROR(IF(AND(COUNTBLANK(AP$19)=0,AP$19&lt;&gt;0,AP$19&lt;$A265),"",
IF($A265&lt;=AP$14,((AO$11-SUM(AP$26:AP264))*AO$18/365)*(365/12),"")),"")</f>
        <v/>
      </c>
      <c r="AP265" s="2" t="str">
        <f t="shared" si="175"/>
        <v/>
      </c>
      <c r="AQ265" s="21" t="str">
        <f t="shared" si="153"/>
        <v/>
      </c>
      <c r="AR265" t="s">
        <v>55</v>
      </c>
      <c r="AS265" s="45" t="str">
        <f t="shared" si="176"/>
        <v/>
      </c>
      <c r="AT265" s="2" t="str">
        <f>IFERROR(IF(AND(COUNTBLANK(AU$19)=0,AU$19&lt;&gt;0,AU$19&lt;$A265),"",
IF($A265&lt;=AU$14,((AT$11-SUM(AU$26:AU264))*AT$18/365)*(365/12),"")),"")</f>
        <v/>
      </c>
      <c r="AU265" s="2" t="str">
        <f t="shared" si="177"/>
        <v/>
      </c>
      <c r="AV265" s="21" t="str">
        <f t="shared" si="154"/>
        <v/>
      </c>
      <c r="AW265" t="s">
        <v>55</v>
      </c>
      <c r="AX265" s="45" t="str">
        <f t="shared" si="178"/>
        <v/>
      </c>
      <c r="AY265" s="2" t="str">
        <f>IFERROR(IF(AND(COUNTBLANK(AZ$19)=0,AZ$19&lt;&gt;0,AZ$19&lt;$A265),"",
IF($A265&lt;=AZ$14,((AY$11-SUM(AZ$26:AZ264))*AY$18/365)*(365/12),"")),"")</f>
        <v/>
      </c>
      <c r="AZ265" s="2" t="str">
        <f t="shared" si="179"/>
        <v/>
      </c>
      <c r="BA265" s="21" t="str">
        <f t="shared" si="155"/>
        <v/>
      </c>
      <c r="BB265" t="s">
        <v>55</v>
      </c>
      <c r="BC265" s="45" t="str">
        <f t="shared" si="180"/>
        <v/>
      </c>
      <c r="BD265" s="2" t="str">
        <f>IFERROR(IF(AND(COUNTBLANK(BE$19)=0,BE$19&lt;&gt;0,BE$19&lt;$A265),"",
IF($A265&lt;=BE$14,((BD$11-SUM(BE$26:BE264))*BD$18/365)*(365/12),"")),"")</f>
        <v/>
      </c>
      <c r="BE265" s="2" t="str">
        <f t="shared" si="181"/>
        <v/>
      </c>
      <c r="BF265" s="21" t="str">
        <f t="shared" si="156"/>
        <v/>
      </c>
      <c r="BG265" t="s">
        <v>55</v>
      </c>
      <c r="BH265" s="45" t="str">
        <f t="shared" si="182"/>
        <v/>
      </c>
      <c r="BI265" s="2" t="str">
        <f>IFERROR(IF(AND(COUNTBLANK(BJ$19)=0,BJ$19&lt;&gt;0,BJ$19&lt;$A265),"",
IF($A265&lt;=BJ$14,((BI$11-SUM(BJ$26:BJ264))*BI$18/365)*(365/12),"")),"")</f>
        <v/>
      </c>
      <c r="BJ265" s="2" t="str">
        <f t="shared" si="183"/>
        <v/>
      </c>
      <c r="BK265" s="21" t="str">
        <f t="shared" si="157"/>
        <v/>
      </c>
      <c r="BL265" t="s">
        <v>55</v>
      </c>
      <c r="BM265" s="45" t="str">
        <f t="shared" si="184"/>
        <v/>
      </c>
      <c r="BN265" s="2" t="str">
        <f>IFERROR(IF(AND(COUNTBLANK(BO$19)=0,BO$19&lt;&gt;0,BO$19&lt;$A265),"",
IF($A265&lt;=BO$14,((BN$11-SUM(BO$26:BO264))*BN$18/365)*(365/12),"")),"")</f>
        <v/>
      </c>
      <c r="BO265" s="2" t="str">
        <f t="shared" si="185"/>
        <v/>
      </c>
      <c r="BP265" s="21" t="str">
        <f t="shared" si="158"/>
        <v/>
      </c>
      <c r="BQ265" t="s">
        <v>55</v>
      </c>
      <c r="BR265" s="45" t="str">
        <f t="shared" si="186"/>
        <v/>
      </c>
      <c r="BS265" s="2" t="str">
        <f>IFERROR(IF(AND(COUNTBLANK(BT$19)=0,BT$19&lt;&gt;0,BT$19&lt;$A265),"",
IF($A265&lt;=BT$14,((BS$11-SUM(BT$26:BT264))*BS$18/365)*(365/12),"")),"")</f>
        <v/>
      </c>
      <c r="BT265" s="2" t="str">
        <f t="shared" si="187"/>
        <v/>
      </c>
      <c r="BU265" s="21" t="str">
        <f t="shared" si="159"/>
        <v/>
      </c>
      <c r="BV265" t="s">
        <v>55</v>
      </c>
      <c r="BW265" s="45" t="str">
        <f t="shared" si="188"/>
        <v/>
      </c>
      <c r="BX265" s="2" t="str">
        <f>IFERROR(IF(AND(COUNTBLANK(BY$19)=0,BY$19&lt;&gt;0,BY$19&lt;$A265),"",
IF($A265&lt;=BY$14,((BX$11-SUM(BY$26:BY264))*BX$18/365)*(365/12),"")),"")</f>
        <v/>
      </c>
      <c r="BY265" s="2" t="str">
        <f t="shared" si="189"/>
        <v/>
      </c>
      <c r="BZ265" s="21" t="str">
        <f t="shared" si="160"/>
        <v/>
      </c>
    </row>
    <row r="266" spans="1:78" s="2" customFormat="1" x14ac:dyDescent="0.3">
      <c r="A266" s="4">
        <f t="shared" si="190"/>
        <v>241</v>
      </c>
      <c r="B266" s="23">
        <f t="shared" si="144"/>
        <v>49876</v>
      </c>
      <c r="C266" s="24">
        <f t="shared" si="145"/>
        <v>58</v>
      </c>
      <c r="D266" t="s">
        <v>55</v>
      </c>
      <c r="E266" s="45" t="str">
        <f t="shared" si="191"/>
        <v/>
      </c>
      <c r="F266" s="2" t="str">
        <f>IFERROR(IF(AND(COUNTBLANK(G$19)=0,G$19&lt;&gt;0,G$19&lt;$A266),"",
IF($A266&lt;=G$14,((F$11-SUM(G$26:G265))*F$18/365)*(365/12),"")),"")</f>
        <v/>
      </c>
      <c r="G266" s="2" t="str">
        <f t="shared" si="161"/>
        <v/>
      </c>
      <c r="H266" s="21" t="str">
        <f t="shared" si="146"/>
        <v/>
      </c>
      <c r="I266" t="s">
        <v>55</v>
      </c>
      <c r="J266" s="45" t="str">
        <f t="shared" si="162"/>
        <v/>
      </c>
      <c r="K266" s="2" t="str">
        <f>IFERROR(IF(AND(COUNTBLANK(L$19)=0,L$19&lt;&gt;0,L$19&lt;$A266),"",
IF($A266&lt;=L$14,((K$11-SUM(L$26:L265))*K$18/365)*(365/12),"")),"")</f>
        <v/>
      </c>
      <c r="L266" s="2" t="str">
        <f t="shared" si="163"/>
        <v/>
      </c>
      <c r="M266" s="21" t="str">
        <f t="shared" si="147"/>
        <v/>
      </c>
      <c r="N266" t="s">
        <v>55</v>
      </c>
      <c r="O266" s="45" t="str">
        <f t="shared" si="164"/>
        <v/>
      </c>
      <c r="P266" s="2" t="str">
        <f>IFERROR(IF(AND(COUNTBLANK(Q$19)=0,Q$19&lt;&gt;0,Q$19&lt;$A266),"",
IF($A266&lt;=Q$14,((P$11-SUM(Q$26:Q265))*P$18/365)*(365/12),"")),"")</f>
        <v/>
      </c>
      <c r="Q266" s="2" t="str">
        <f t="shared" si="165"/>
        <v/>
      </c>
      <c r="R266" s="21" t="str">
        <f t="shared" si="148"/>
        <v/>
      </c>
      <c r="S266" t="s">
        <v>55</v>
      </c>
      <c r="T266" s="45" t="str">
        <f t="shared" si="166"/>
        <v/>
      </c>
      <c r="U266" s="2" t="str">
        <f>IFERROR(IF(AND(COUNTBLANK(V$19)=0,V$19&lt;&gt;0,V$19&lt;$A266),"",
IF($A266&lt;=V$14,((U$11-SUM(V$26:V265))*U$18/365)*(365/12),"")),"")</f>
        <v/>
      </c>
      <c r="V266" s="2" t="str">
        <f t="shared" si="167"/>
        <v/>
      </c>
      <c r="W266" s="21" t="str">
        <f t="shared" si="149"/>
        <v/>
      </c>
      <c r="X266" t="s">
        <v>55</v>
      </c>
      <c r="Y266" s="45" t="str">
        <f t="shared" si="168"/>
        <v/>
      </c>
      <c r="Z266" s="2" t="str">
        <f>IFERROR(IF(AND(COUNTBLANK(AA$19)=0,AA$19&lt;&gt;0,AA$19&lt;$A266),"",
IF($A266&lt;=AA$14,((Z$11-SUM(AA$26:AA265))*Z$18/365)*(365/12),"")),"")</f>
        <v/>
      </c>
      <c r="AA266" s="2" t="str">
        <f t="shared" si="169"/>
        <v/>
      </c>
      <c r="AB266" s="21" t="str">
        <f t="shared" si="150"/>
        <v/>
      </c>
      <c r="AC266" t="s">
        <v>55</v>
      </c>
      <c r="AD266" s="45" t="str">
        <f t="shared" si="170"/>
        <v/>
      </c>
      <c r="AE266" s="2" t="str">
        <f>IFERROR(IF(AND(COUNTBLANK(AF$19)=0,AF$19&lt;&gt;0,AF$19&lt;$A266),"",
IF($A266&lt;=AF$14,((AE$11-SUM(AF$26:AF265))*AE$18/365)*(365/12),"")),"")</f>
        <v/>
      </c>
      <c r="AF266" s="2" t="str">
        <f t="shared" si="171"/>
        <v/>
      </c>
      <c r="AG266" s="21" t="str">
        <f t="shared" si="151"/>
        <v/>
      </c>
      <c r="AH266" t="s">
        <v>55</v>
      </c>
      <c r="AI266" s="45" t="str">
        <f t="shared" si="172"/>
        <v/>
      </c>
      <c r="AJ266" s="2" t="str">
        <f>IFERROR(IF(AND(COUNTBLANK(AK$19)=0,AK$19&lt;&gt;0,AK$19&lt;$A266),"",
IF($A266&lt;=AK$14,((AJ$11-SUM(AK$26:AK265))*AJ$18/365)*(365/12),"")),"")</f>
        <v/>
      </c>
      <c r="AK266" s="2" t="str">
        <f t="shared" si="173"/>
        <v/>
      </c>
      <c r="AL266" s="21" t="str">
        <f t="shared" si="152"/>
        <v/>
      </c>
      <c r="AM266" t="s">
        <v>55</v>
      </c>
      <c r="AN266" s="45" t="str">
        <f t="shared" si="174"/>
        <v/>
      </c>
      <c r="AO266" s="2" t="str">
        <f>IFERROR(IF(AND(COUNTBLANK(AP$19)=0,AP$19&lt;&gt;0,AP$19&lt;$A266),"",
IF($A266&lt;=AP$14,((AO$11-SUM(AP$26:AP265))*AO$18/365)*(365/12),"")),"")</f>
        <v/>
      </c>
      <c r="AP266" s="2" t="str">
        <f t="shared" si="175"/>
        <v/>
      </c>
      <c r="AQ266" s="21" t="str">
        <f t="shared" si="153"/>
        <v/>
      </c>
      <c r="AR266" t="s">
        <v>55</v>
      </c>
      <c r="AS266" s="45" t="str">
        <f t="shared" si="176"/>
        <v/>
      </c>
      <c r="AT266" s="2" t="str">
        <f>IFERROR(IF(AND(COUNTBLANK(AU$19)=0,AU$19&lt;&gt;0,AU$19&lt;$A266),"",
IF($A266&lt;=AU$14,((AT$11-SUM(AU$26:AU265))*AT$18/365)*(365/12),"")),"")</f>
        <v/>
      </c>
      <c r="AU266" s="2" t="str">
        <f t="shared" si="177"/>
        <v/>
      </c>
      <c r="AV266" s="21" t="str">
        <f t="shared" si="154"/>
        <v/>
      </c>
      <c r="AW266" t="s">
        <v>55</v>
      </c>
      <c r="AX266" s="45" t="str">
        <f t="shared" si="178"/>
        <v/>
      </c>
      <c r="AY266" s="2" t="str">
        <f>IFERROR(IF(AND(COUNTBLANK(AZ$19)=0,AZ$19&lt;&gt;0,AZ$19&lt;$A266),"",
IF($A266&lt;=AZ$14,((AY$11-SUM(AZ$26:AZ265))*AY$18/365)*(365/12),"")),"")</f>
        <v/>
      </c>
      <c r="AZ266" s="2" t="str">
        <f t="shared" si="179"/>
        <v/>
      </c>
      <c r="BA266" s="21" t="str">
        <f t="shared" si="155"/>
        <v/>
      </c>
      <c r="BB266" t="s">
        <v>55</v>
      </c>
      <c r="BC266" s="45" t="str">
        <f t="shared" si="180"/>
        <v/>
      </c>
      <c r="BD266" s="2" t="str">
        <f>IFERROR(IF(AND(COUNTBLANK(BE$19)=0,BE$19&lt;&gt;0,BE$19&lt;$A266),"",
IF($A266&lt;=BE$14,((BD$11-SUM(BE$26:BE265))*BD$18/365)*(365/12),"")),"")</f>
        <v/>
      </c>
      <c r="BE266" s="2" t="str">
        <f t="shared" si="181"/>
        <v/>
      </c>
      <c r="BF266" s="21" t="str">
        <f t="shared" si="156"/>
        <v/>
      </c>
      <c r="BG266" t="s">
        <v>55</v>
      </c>
      <c r="BH266" s="45" t="str">
        <f t="shared" si="182"/>
        <v/>
      </c>
      <c r="BI266" s="2" t="str">
        <f>IFERROR(IF(AND(COUNTBLANK(BJ$19)=0,BJ$19&lt;&gt;0,BJ$19&lt;$A266),"",
IF($A266&lt;=BJ$14,((BI$11-SUM(BJ$26:BJ265))*BI$18/365)*(365/12),"")),"")</f>
        <v/>
      </c>
      <c r="BJ266" s="2" t="str">
        <f t="shared" si="183"/>
        <v/>
      </c>
      <c r="BK266" s="21" t="str">
        <f t="shared" si="157"/>
        <v/>
      </c>
      <c r="BL266" t="s">
        <v>55</v>
      </c>
      <c r="BM266" s="45" t="str">
        <f t="shared" si="184"/>
        <v/>
      </c>
      <c r="BN266" s="2" t="str">
        <f>IFERROR(IF(AND(COUNTBLANK(BO$19)=0,BO$19&lt;&gt;0,BO$19&lt;$A266),"",
IF($A266&lt;=BO$14,((BN$11-SUM(BO$26:BO265))*BN$18/365)*(365/12),"")),"")</f>
        <v/>
      </c>
      <c r="BO266" s="2" t="str">
        <f t="shared" si="185"/>
        <v/>
      </c>
      <c r="BP266" s="21" t="str">
        <f t="shared" si="158"/>
        <v/>
      </c>
      <c r="BQ266" t="s">
        <v>55</v>
      </c>
      <c r="BR266" s="45" t="str">
        <f t="shared" si="186"/>
        <v/>
      </c>
      <c r="BS266" s="2" t="str">
        <f>IFERROR(IF(AND(COUNTBLANK(BT$19)=0,BT$19&lt;&gt;0,BT$19&lt;$A266),"",
IF($A266&lt;=BT$14,((BS$11-SUM(BT$26:BT265))*BS$18/365)*(365/12),"")),"")</f>
        <v/>
      </c>
      <c r="BT266" s="2" t="str">
        <f t="shared" si="187"/>
        <v/>
      </c>
      <c r="BU266" s="21" t="str">
        <f t="shared" si="159"/>
        <v/>
      </c>
      <c r="BV266" t="s">
        <v>55</v>
      </c>
      <c r="BW266" s="45" t="str">
        <f t="shared" si="188"/>
        <v/>
      </c>
      <c r="BX266" s="2" t="str">
        <f>IFERROR(IF(AND(COUNTBLANK(BY$19)=0,BY$19&lt;&gt;0,BY$19&lt;$A266),"",
IF($A266&lt;=BY$14,((BX$11-SUM(BY$26:BY265))*BX$18/365)*(365/12),"")),"")</f>
        <v/>
      </c>
      <c r="BY266" s="2" t="str">
        <f t="shared" si="189"/>
        <v/>
      </c>
      <c r="BZ266" s="21" t="str">
        <f t="shared" si="160"/>
        <v/>
      </c>
    </row>
    <row r="267" spans="1:78" s="2" customFormat="1" x14ac:dyDescent="0.3">
      <c r="A267" s="4">
        <f t="shared" si="190"/>
        <v>242</v>
      </c>
      <c r="B267" s="23">
        <f t="shared" si="144"/>
        <v>49907</v>
      </c>
      <c r="C267" s="24">
        <f t="shared" si="145"/>
        <v>58</v>
      </c>
      <c r="D267" t="s">
        <v>55</v>
      </c>
      <c r="E267" s="45" t="str">
        <f t="shared" si="191"/>
        <v/>
      </c>
      <c r="F267" s="2" t="str">
        <f>IFERROR(IF(AND(COUNTBLANK(G$19)=0,G$19&lt;&gt;0,G$19&lt;$A267),"",
IF($A267&lt;=G$14,((F$11-SUM(G$26:G266))*F$18/365)*(365/12),"")),"")</f>
        <v/>
      </c>
      <c r="G267" s="2" t="str">
        <f t="shared" si="161"/>
        <v/>
      </c>
      <c r="H267" s="21" t="str">
        <f t="shared" si="146"/>
        <v/>
      </c>
      <c r="I267" t="s">
        <v>55</v>
      </c>
      <c r="J267" s="45" t="str">
        <f t="shared" si="162"/>
        <v/>
      </c>
      <c r="K267" s="2" t="str">
        <f>IFERROR(IF(AND(COUNTBLANK(L$19)=0,L$19&lt;&gt;0,L$19&lt;$A267),"",
IF($A267&lt;=L$14,((K$11-SUM(L$26:L266))*K$18/365)*(365/12),"")),"")</f>
        <v/>
      </c>
      <c r="L267" s="2" t="str">
        <f t="shared" si="163"/>
        <v/>
      </c>
      <c r="M267" s="21" t="str">
        <f t="shared" si="147"/>
        <v/>
      </c>
      <c r="N267" t="s">
        <v>55</v>
      </c>
      <c r="O267" s="45" t="str">
        <f t="shared" si="164"/>
        <v/>
      </c>
      <c r="P267" s="2" t="str">
        <f>IFERROR(IF(AND(COUNTBLANK(Q$19)=0,Q$19&lt;&gt;0,Q$19&lt;$A267),"",
IF($A267&lt;=Q$14,((P$11-SUM(Q$26:Q266))*P$18/365)*(365/12),"")),"")</f>
        <v/>
      </c>
      <c r="Q267" s="2" t="str">
        <f t="shared" si="165"/>
        <v/>
      </c>
      <c r="R267" s="21" t="str">
        <f t="shared" si="148"/>
        <v/>
      </c>
      <c r="S267" t="s">
        <v>55</v>
      </c>
      <c r="T267" s="45" t="str">
        <f t="shared" si="166"/>
        <v/>
      </c>
      <c r="U267" s="2" t="str">
        <f>IFERROR(IF(AND(COUNTBLANK(V$19)=0,V$19&lt;&gt;0,V$19&lt;$A267),"",
IF($A267&lt;=V$14,((U$11-SUM(V$26:V266))*U$18/365)*(365/12),"")),"")</f>
        <v/>
      </c>
      <c r="V267" s="2" t="str">
        <f t="shared" si="167"/>
        <v/>
      </c>
      <c r="W267" s="21" t="str">
        <f t="shared" si="149"/>
        <v/>
      </c>
      <c r="X267" t="s">
        <v>55</v>
      </c>
      <c r="Y267" s="45" t="str">
        <f t="shared" si="168"/>
        <v/>
      </c>
      <c r="Z267" s="2" t="str">
        <f>IFERROR(IF(AND(COUNTBLANK(AA$19)=0,AA$19&lt;&gt;0,AA$19&lt;$A267),"",
IF($A267&lt;=AA$14,((Z$11-SUM(AA$26:AA266))*Z$18/365)*(365/12),"")),"")</f>
        <v/>
      </c>
      <c r="AA267" s="2" t="str">
        <f t="shared" si="169"/>
        <v/>
      </c>
      <c r="AB267" s="21" t="str">
        <f t="shared" si="150"/>
        <v/>
      </c>
      <c r="AC267" t="s">
        <v>55</v>
      </c>
      <c r="AD267" s="45" t="str">
        <f t="shared" si="170"/>
        <v/>
      </c>
      <c r="AE267" s="2" t="str">
        <f>IFERROR(IF(AND(COUNTBLANK(AF$19)=0,AF$19&lt;&gt;0,AF$19&lt;$A267),"",
IF($A267&lt;=AF$14,((AE$11-SUM(AF$26:AF266))*AE$18/365)*(365/12),"")),"")</f>
        <v/>
      </c>
      <c r="AF267" s="2" t="str">
        <f t="shared" si="171"/>
        <v/>
      </c>
      <c r="AG267" s="21" t="str">
        <f t="shared" si="151"/>
        <v/>
      </c>
      <c r="AH267" t="s">
        <v>55</v>
      </c>
      <c r="AI267" s="45" t="str">
        <f t="shared" si="172"/>
        <v/>
      </c>
      <c r="AJ267" s="2" t="str">
        <f>IFERROR(IF(AND(COUNTBLANK(AK$19)=0,AK$19&lt;&gt;0,AK$19&lt;$A267),"",
IF($A267&lt;=AK$14,((AJ$11-SUM(AK$26:AK266))*AJ$18/365)*(365/12),"")),"")</f>
        <v/>
      </c>
      <c r="AK267" s="2" t="str">
        <f t="shared" si="173"/>
        <v/>
      </c>
      <c r="AL267" s="21" t="str">
        <f t="shared" si="152"/>
        <v/>
      </c>
      <c r="AM267" t="s">
        <v>55</v>
      </c>
      <c r="AN267" s="45" t="str">
        <f t="shared" si="174"/>
        <v/>
      </c>
      <c r="AO267" s="2" t="str">
        <f>IFERROR(IF(AND(COUNTBLANK(AP$19)=0,AP$19&lt;&gt;0,AP$19&lt;$A267),"",
IF($A267&lt;=AP$14,((AO$11-SUM(AP$26:AP266))*AO$18/365)*(365/12),"")),"")</f>
        <v/>
      </c>
      <c r="AP267" s="2" t="str">
        <f t="shared" si="175"/>
        <v/>
      </c>
      <c r="AQ267" s="21" t="str">
        <f t="shared" si="153"/>
        <v/>
      </c>
      <c r="AR267" t="s">
        <v>55</v>
      </c>
      <c r="AS267" s="45" t="str">
        <f t="shared" si="176"/>
        <v/>
      </c>
      <c r="AT267" s="2" t="str">
        <f>IFERROR(IF(AND(COUNTBLANK(AU$19)=0,AU$19&lt;&gt;0,AU$19&lt;$A267),"",
IF($A267&lt;=AU$14,((AT$11-SUM(AU$26:AU266))*AT$18/365)*(365/12),"")),"")</f>
        <v/>
      </c>
      <c r="AU267" s="2" t="str">
        <f t="shared" si="177"/>
        <v/>
      </c>
      <c r="AV267" s="21" t="str">
        <f t="shared" si="154"/>
        <v/>
      </c>
      <c r="AW267" t="s">
        <v>55</v>
      </c>
      <c r="AX267" s="45" t="str">
        <f t="shared" si="178"/>
        <v/>
      </c>
      <c r="AY267" s="2" t="str">
        <f>IFERROR(IF(AND(COUNTBLANK(AZ$19)=0,AZ$19&lt;&gt;0,AZ$19&lt;$A267),"",
IF($A267&lt;=AZ$14,((AY$11-SUM(AZ$26:AZ266))*AY$18/365)*(365/12),"")),"")</f>
        <v/>
      </c>
      <c r="AZ267" s="2" t="str">
        <f t="shared" si="179"/>
        <v/>
      </c>
      <c r="BA267" s="21" t="str">
        <f t="shared" si="155"/>
        <v/>
      </c>
      <c r="BB267" t="s">
        <v>55</v>
      </c>
      <c r="BC267" s="45" t="str">
        <f t="shared" si="180"/>
        <v/>
      </c>
      <c r="BD267" s="2" t="str">
        <f>IFERROR(IF(AND(COUNTBLANK(BE$19)=0,BE$19&lt;&gt;0,BE$19&lt;$A267),"",
IF($A267&lt;=BE$14,((BD$11-SUM(BE$26:BE266))*BD$18/365)*(365/12),"")),"")</f>
        <v/>
      </c>
      <c r="BE267" s="2" t="str">
        <f t="shared" si="181"/>
        <v/>
      </c>
      <c r="BF267" s="21" t="str">
        <f t="shared" si="156"/>
        <v/>
      </c>
      <c r="BG267" t="s">
        <v>55</v>
      </c>
      <c r="BH267" s="45" t="str">
        <f t="shared" si="182"/>
        <v/>
      </c>
      <c r="BI267" s="2" t="str">
        <f>IFERROR(IF(AND(COUNTBLANK(BJ$19)=0,BJ$19&lt;&gt;0,BJ$19&lt;$A267),"",
IF($A267&lt;=BJ$14,((BI$11-SUM(BJ$26:BJ266))*BI$18/365)*(365/12),"")),"")</f>
        <v/>
      </c>
      <c r="BJ267" s="2" t="str">
        <f t="shared" si="183"/>
        <v/>
      </c>
      <c r="BK267" s="21" t="str">
        <f t="shared" si="157"/>
        <v/>
      </c>
      <c r="BL267" t="s">
        <v>55</v>
      </c>
      <c r="BM267" s="45" t="str">
        <f t="shared" si="184"/>
        <v/>
      </c>
      <c r="BN267" s="2" t="str">
        <f>IFERROR(IF(AND(COUNTBLANK(BO$19)=0,BO$19&lt;&gt;0,BO$19&lt;$A267),"",
IF($A267&lt;=BO$14,((BN$11-SUM(BO$26:BO266))*BN$18/365)*(365/12),"")),"")</f>
        <v/>
      </c>
      <c r="BO267" s="2" t="str">
        <f t="shared" si="185"/>
        <v/>
      </c>
      <c r="BP267" s="21" t="str">
        <f t="shared" si="158"/>
        <v/>
      </c>
      <c r="BQ267" t="s">
        <v>55</v>
      </c>
      <c r="BR267" s="45" t="str">
        <f t="shared" si="186"/>
        <v/>
      </c>
      <c r="BS267" s="2" t="str">
        <f>IFERROR(IF(AND(COUNTBLANK(BT$19)=0,BT$19&lt;&gt;0,BT$19&lt;$A267),"",
IF($A267&lt;=BT$14,((BS$11-SUM(BT$26:BT266))*BS$18/365)*(365/12),"")),"")</f>
        <v/>
      </c>
      <c r="BT267" s="2" t="str">
        <f t="shared" si="187"/>
        <v/>
      </c>
      <c r="BU267" s="21" t="str">
        <f t="shared" si="159"/>
        <v/>
      </c>
      <c r="BV267" t="s">
        <v>55</v>
      </c>
      <c r="BW267" s="45" t="str">
        <f t="shared" si="188"/>
        <v/>
      </c>
      <c r="BX267" s="2" t="str">
        <f>IFERROR(IF(AND(COUNTBLANK(BY$19)=0,BY$19&lt;&gt;0,BY$19&lt;$A267),"",
IF($A267&lt;=BY$14,((BX$11-SUM(BY$26:BY266))*BX$18/365)*(365/12),"")),"")</f>
        <v/>
      </c>
      <c r="BY267" s="2" t="str">
        <f t="shared" si="189"/>
        <v/>
      </c>
      <c r="BZ267" s="21" t="str">
        <f t="shared" si="160"/>
        <v/>
      </c>
    </row>
    <row r="268" spans="1:78" s="2" customFormat="1" x14ac:dyDescent="0.3">
      <c r="A268" s="4">
        <f t="shared" si="190"/>
        <v>243</v>
      </c>
      <c r="B268" s="23">
        <f t="shared" si="144"/>
        <v>49938</v>
      </c>
      <c r="C268" s="24">
        <f t="shared" si="145"/>
        <v>58</v>
      </c>
      <c r="D268" t="s">
        <v>55</v>
      </c>
      <c r="E268" s="45" t="str">
        <f t="shared" si="191"/>
        <v/>
      </c>
      <c r="F268" s="2" t="str">
        <f>IFERROR(IF(AND(COUNTBLANK(G$19)=0,G$19&lt;&gt;0,G$19&lt;$A268),"",
IF($A268&lt;=G$14,((F$11-SUM(G$26:G267))*F$18/365)*(365/12),"")),"")</f>
        <v/>
      </c>
      <c r="G268" s="2" t="str">
        <f t="shared" si="161"/>
        <v/>
      </c>
      <c r="H268" s="21" t="str">
        <f t="shared" si="146"/>
        <v/>
      </c>
      <c r="I268" t="s">
        <v>55</v>
      </c>
      <c r="J268" s="45" t="str">
        <f t="shared" si="162"/>
        <v/>
      </c>
      <c r="K268" s="2" t="str">
        <f>IFERROR(IF(AND(COUNTBLANK(L$19)=0,L$19&lt;&gt;0,L$19&lt;$A268),"",
IF($A268&lt;=L$14,((K$11-SUM(L$26:L267))*K$18/365)*(365/12),"")),"")</f>
        <v/>
      </c>
      <c r="L268" s="2" t="str">
        <f t="shared" si="163"/>
        <v/>
      </c>
      <c r="M268" s="21" t="str">
        <f t="shared" si="147"/>
        <v/>
      </c>
      <c r="N268" t="s">
        <v>55</v>
      </c>
      <c r="O268" s="45" t="str">
        <f t="shared" si="164"/>
        <v/>
      </c>
      <c r="P268" s="2" t="str">
        <f>IFERROR(IF(AND(COUNTBLANK(Q$19)=0,Q$19&lt;&gt;0,Q$19&lt;$A268),"",
IF($A268&lt;=Q$14,((P$11-SUM(Q$26:Q267))*P$18/365)*(365/12),"")),"")</f>
        <v/>
      </c>
      <c r="Q268" s="2" t="str">
        <f t="shared" si="165"/>
        <v/>
      </c>
      <c r="R268" s="21" t="str">
        <f t="shared" si="148"/>
        <v/>
      </c>
      <c r="S268" t="s">
        <v>55</v>
      </c>
      <c r="T268" s="45" t="str">
        <f t="shared" si="166"/>
        <v/>
      </c>
      <c r="U268" s="2" t="str">
        <f>IFERROR(IF(AND(COUNTBLANK(V$19)=0,V$19&lt;&gt;0,V$19&lt;$A268),"",
IF($A268&lt;=V$14,((U$11-SUM(V$26:V267))*U$18/365)*(365/12),"")),"")</f>
        <v/>
      </c>
      <c r="V268" s="2" t="str">
        <f t="shared" si="167"/>
        <v/>
      </c>
      <c r="W268" s="21" t="str">
        <f t="shared" si="149"/>
        <v/>
      </c>
      <c r="X268" t="s">
        <v>55</v>
      </c>
      <c r="Y268" s="45" t="str">
        <f t="shared" si="168"/>
        <v/>
      </c>
      <c r="Z268" s="2" t="str">
        <f>IFERROR(IF(AND(COUNTBLANK(AA$19)=0,AA$19&lt;&gt;0,AA$19&lt;$A268),"",
IF($A268&lt;=AA$14,((Z$11-SUM(AA$26:AA267))*Z$18/365)*(365/12),"")),"")</f>
        <v/>
      </c>
      <c r="AA268" s="2" t="str">
        <f t="shared" si="169"/>
        <v/>
      </c>
      <c r="AB268" s="21" t="str">
        <f t="shared" si="150"/>
        <v/>
      </c>
      <c r="AC268" t="s">
        <v>55</v>
      </c>
      <c r="AD268" s="45" t="str">
        <f t="shared" si="170"/>
        <v/>
      </c>
      <c r="AE268" s="2" t="str">
        <f>IFERROR(IF(AND(COUNTBLANK(AF$19)=0,AF$19&lt;&gt;0,AF$19&lt;$A268),"",
IF($A268&lt;=AF$14,((AE$11-SUM(AF$26:AF267))*AE$18/365)*(365/12),"")),"")</f>
        <v/>
      </c>
      <c r="AF268" s="2" t="str">
        <f t="shared" si="171"/>
        <v/>
      </c>
      <c r="AG268" s="21" t="str">
        <f t="shared" si="151"/>
        <v/>
      </c>
      <c r="AH268" t="s">
        <v>55</v>
      </c>
      <c r="AI268" s="45" t="str">
        <f t="shared" si="172"/>
        <v/>
      </c>
      <c r="AJ268" s="2" t="str">
        <f>IFERROR(IF(AND(COUNTBLANK(AK$19)=0,AK$19&lt;&gt;0,AK$19&lt;$A268),"",
IF($A268&lt;=AK$14,((AJ$11-SUM(AK$26:AK267))*AJ$18/365)*(365/12),"")),"")</f>
        <v/>
      </c>
      <c r="AK268" s="2" t="str">
        <f t="shared" si="173"/>
        <v/>
      </c>
      <c r="AL268" s="21" t="str">
        <f t="shared" si="152"/>
        <v/>
      </c>
      <c r="AM268" t="s">
        <v>55</v>
      </c>
      <c r="AN268" s="45" t="str">
        <f t="shared" si="174"/>
        <v/>
      </c>
      <c r="AO268" s="2" t="str">
        <f>IFERROR(IF(AND(COUNTBLANK(AP$19)=0,AP$19&lt;&gt;0,AP$19&lt;$A268),"",
IF($A268&lt;=AP$14,((AO$11-SUM(AP$26:AP267))*AO$18/365)*(365/12),"")),"")</f>
        <v/>
      </c>
      <c r="AP268" s="2" t="str">
        <f t="shared" si="175"/>
        <v/>
      </c>
      <c r="AQ268" s="21" t="str">
        <f t="shared" si="153"/>
        <v/>
      </c>
      <c r="AR268" t="s">
        <v>55</v>
      </c>
      <c r="AS268" s="45" t="str">
        <f t="shared" si="176"/>
        <v/>
      </c>
      <c r="AT268" s="2" t="str">
        <f>IFERROR(IF(AND(COUNTBLANK(AU$19)=0,AU$19&lt;&gt;0,AU$19&lt;$A268),"",
IF($A268&lt;=AU$14,((AT$11-SUM(AU$26:AU267))*AT$18/365)*(365/12),"")),"")</f>
        <v/>
      </c>
      <c r="AU268" s="2" t="str">
        <f t="shared" si="177"/>
        <v/>
      </c>
      <c r="AV268" s="21" t="str">
        <f t="shared" si="154"/>
        <v/>
      </c>
      <c r="AW268" t="s">
        <v>55</v>
      </c>
      <c r="AX268" s="45" t="str">
        <f t="shared" si="178"/>
        <v/>
      </c>
      <c r="AY268" s="2" t="str">
        <f>IFERROR(IF(AND(COUNTBLANK(AZ$19)=0,AZ$19&lt;&gt;0,AZ$19&lt;$A268),"",
IF($A268&lt;=AZ$14,((AY$11-SUM(AZ$26:AZ267))*AY$18/365)*(365/12),"")),"")</f>
        <v/>
      </c>
      <c r="AZ268" s="2" t="str">
        <f t="shared" si="179"/>
        <v/>
      </c>
      <c r="BA268" s="21" t="str">
        <f t="shared" si="155"/>
        <v/>
      </c>
      <c r="BB268" t="s">
        <v>55</v>
      </c>
      <c r="BC268" s="45" t="str">
        <f t="shared" si="180"/>
        <v/>
      </c>
      <c r="BD268" s="2" t="str">
        <f>IFERROR(IF(AND(COUNTBLANK(BE$19)=0,BE$19&lt;&gt;0,BE$19&lt;$A268),"",
IF($A268&lt;=BE$14,((BD$11-SUM(BE$26:BE267))*BD$18/365)*(365/12),"")),"")</f>
        <v/>
      </c>
      <c r="BE268" s="2" t="str">
        <f t="shared" si="181"/>
        <v/>
      </c>
      <c r="BF268" s="21" t="str">
        <f t="shared" si="156"/>
        <v/>
      </c>
      <c r="BG268" t="s">
        <v>55</v>
      </c>
      <c r="BH268" s="45" t="str">
        <f t="shared" si="182"/>
        <v/>
      </c>
      <c r="BI268" s="2" t="str">
        <f>IFERROR(IF(AND(COUNTBLANK(BJ$19)=0,BJ$19&lt;&gt;0,BJ$19&lt;$A268),"",
IF($A268&lt;=BJ$14,((BI$11-SUM(BJ$26:BJ267))*BI$18/365)*(365/12),"")),"")</f>
        <v/>
      </c>
      <c r="BJ268" s="2" t="str">
        <f t="shared" si="183"/>
        <v/>
      </c>
      <c r="BK268" s="21" t="str">
        <f t="shared" si="157"/>
        <v/>
      </c>
      <c r="BL268" t="s">
        <v>55</v>
      </c>
      <c r="BM268" s="45" t="str">
        <f t="shared" si="184"/>
        <v/>
      </c>
      <c r="BN268" s="2" t="str">
        <f>IFERROR(IF(AND(COUNTBLANK(BO$19)=0,BO$19&lt;&gt;0,BO$19&lt;$A268),"",
IF($A268&lt;=BO$14,((BN$11-SUM(BO$26:BO267))*BN$18/365)*(365/12),"")),"")</f>
        <v/>
      </c>
      <c r="BO268" s="2" t="str">
        <f t="shared" si="185"/>
        <v/>
      </c>
      <c r="BP268" s="21" t="str">
        <f t="shared" si="158"/>
        <v/>
      </c>
      <c r="BQ268" t="s">
        <v>55</v>
      </c>
      <c r="BR268" s="45" t="str">
        <f t="shared" si="186"/>
        <v/>
      </c>
      <c r="BS268" s="2" t="str">
        <f>IFERROR(IF(AND(COUNTBLANK(BT$19)=0,BT$19&lt;&gt;0,BT$19&lt;$A268),"",
IF($A268&lt;=BT$14,((BS$11-SUM(BT$26:BT267))*BS$18/365)*(365/12),"")),"")</f>
        <v/>
      </c>
      <c r="BT268" s="2" t="str">
        <f t="shared" si="187"/>
        <v/>
      </c>
      <c r="BU268" s="21" t="str">
        <f t="shared" si="159"/>
        <v/>
      </c>
      <c r="BV268" t="s">
        <v>55</v>
      </c>
      <c r="BW268" s="45" t="str">
        <f t="shared" si="188"/>
        <v/>
      </c>
      <c r="BX268" s="2" t="str">
        <f>IFERROR(IF(AND(COUNTBLANK(BY$19)=0,BY$19&lt;&gt;0,BY$19&lt;$A268),"",
IF($A268&lt;=BY$14,((BX$11-SUM(BY$26:BY267))*BX$18/365)*(365/12),"")),"")</f>
        <v/>
      </c>
      <c r="BY268" s="2" t="str">
        <f t="shared" si="189"/>
        <v/>
      </c>
      <c r="BZ268" s="21" t="str">
        <f t="shared" si="160"/>
        <v/>
      </c>
    </row>
    <row r="269" spans="1:78" s="2" customFormat="1" x14ac:dyDescent="0.3">
      <c r="A269" s="4">
        <f t="shared" si="190"/>
        <v>244</v>
      </c>
      <c r="B269" s="23">
        <f t="shared" si="144"/>
        <v>49968</v>
      </c>
      <c r="C269" s="24">
        <f t="shared" si="145"/>
        <v>58</v>
      </c>
      <c r="D269" t="s">
        <v>55</v>
      </c>
      <c r="E269" s="45" t="str">
        <f t="shared" si="191"/>
        <v/>
      </c>
      <c r="F269" s="2" t="str">
        <f>IFERROR(IF(AND(COUNTBLANK(G$19)=0,G$19&lt;&gt;0,G$19&lt;$A269),"",
IF($A269&lt;=G$14,((F$11-SUM(G$26:G268))*F$18/365)*(365/12),"")),"")</f>
        <v/>
      </c>
      <c r="G269" s="2" t="str">
        <f t="shared" si="161"/>
        <v/>
      </c>
      <c r="H269" s="21" t="str">
        <f t="shared" si="146"/>
        <v/>
      </c>
      <c r="I269" t="s">
        <v>55</v>
      </c>
      <c r="J269" s="45" t="str">
        <f t="shared" si="162"/>
        <v/>
      </c>
      <c r="K269" s="2" t="str">
        <f>IFERROR(IF(AND(COUNTBLANK(L$19)=0,L$19&lt;&gt;0,L$19&lt;$A269),"",
IF($A269&lt;=L$14,((K$11-SUM(L$26:L268))*K$18/365)*(365/12),"")),"")</f>
        <v/>
      </c>
      <c r="L269" s="2" t="str">
        <f t="shared" si="163"/>
        <v/>
      </c>
      <c r="M269" s="21" t="str">
        <f t="shared" si="147"/>
        <v/>
      </c>
      <c r="N269" t="s">
        <v>55</v>
      </c>
      <c r="O269" s="45" t="str">
        <f t="shared" si="164"/>
        <v/>
      </c>
      <c r="P269" s="2" t="str">
        <f>IFERROR(IF(AND(COUNTBLANK(Q$19)=0,Q$19&lt;&gt;0,Q$19&lt;$A269),"",
IF($A269&lt;=Q$14,((P$11-SUM(Q$26:Q268))*P$18/365)*(365/12),"")),"")</f>
        <v/>
      </c>
      <c r="Q269" s="2" t="str">
        <f t="shared" si="165"/>
        <v/>
      </c>
      <c r="R269" s="21" t="str">
        <f t="shared" si="148"/>
        <v/>
      </c>
      <c r="S269" t="s">
        <v>55</v>
      </c>
      <c r="T269" s="45" t="str">
        <f t="shared" si="166"/>
        <v/>
      </c>
      <c r="U269" s="2" t="str">
        <f>IFERROR(IF(AND(COUNTBLANK(V$19)=0,V$19&lt;&gt;0,V$19&lt;$A269),"",
IF($A269&lt;=V$14,((U$11-SUM(V$26:V268))*U$18/365)*(365/12),"")),"")</f>
        <v/>
      </c>
      <c r="V269" s="2" t="str">
        <f t="shared" si="167"/>
        <v/>
      </c>
      <c r="W269" s="21" t="str">
        <f t="shared" si="149"/>
        <v/>
      </c>
      <c r="X269" t="s">
        <v>55</v>
      </c>
      <c r="Y269" s="45" t="str">
        <f t="shared" si="168"/>
        <v/>
      </c>
      <c r="Z269" s="2" t="str">
        <f>IFERROR(IF(AND(COUNTBLANK(AA$19)=0,AA$19&lt;&gt;0,AA$19&lt;$A269),"",
IF($A269&lt;=AA$14,((Z$11-SUM(AA$26:AA268))*Z$18/365)*(365/12),"")),"")</f>
        <v/>
      </c>
      <c r="AA269" s="2" t="str">
        <f t="shared" si="169"/>
        <v/>
      </c>
      <c r="AB269" s="21" t="str">
        <f t="shared" si="150"/>
        <v/>
      </c>
      <c r="AC269" t="s">
        <v>55</v>
      </c>
      <c r="AD269" s="45" t="str">
        <f t="shared" si="170"/>
        <v/>
      </c>
      <c r="AE269" s="2" t="str">
        <f>IFERROR(IF(AND(COUNTBLANK(AF$19)=0,AF$19&lt;&gt;0,AF$19&lt;$A269),"",
IF($A269&lt;=AF$14,((AE$11-SUM(AF$26:AF268))*AE$18/365)*(365/12),"")),"")</f>
        <v/>
      </c>
      <c r="AF269" s="2" t="str">
        <f t="shared" si="171"/>
        <v/>
      </c>
      <c r="AG269" s="21" t="str">
        <f t="shared" si="151"/>
        <v/>
      </c>
      <c r="AH269" t="s">
        <v>55</v>
      </c>
      <c r="AI269" s="45" t="str">
        <f t="shared" si="172"/>
        <v/>
      </c>
      <c r="AJ269" s="2" t="str">
        <f>IFERROR(IF(AND(COUNTBLANK(AK$19)=0,AK$19&lt;&gt;0,AK$19&lt;$A269),"",
IF($A269&lt;=AK$14,((AJ$11-SUM(AK$26:AK268))*AJ$18/365)*(365/12),"")),"")</f>
        <v/>
      </c>
      <c r="AK269" s="2" t="str">
        <f t="shared" si="173"/>
        <v/>
      </c>
      <c r="AL269" s="21" t="str">
        <f t="shared" si="152"/>
        <v/>
      </c>
      <c r="AM269" t="s">
        <v>55</v>
      </c>
      <c r="AN269" s="45" t="str">
        <f t="shared" si="174"/>
        <v/>
      </c>
      <c r="AO269" s="2" t="str">
        <f>IFERROR(IF(AND(COUNTBLANK(AP$19)=0,AP$19&lt;&gt;0,AP$19&lt;$A269),"",
IF($A269&lt;=AP$14,((AO$11-SUM(AP$26:AP268))*AO$18/365)*(365/12),"")),"")</f>
        <v/>
      </c>
      <c r="AP269" s="2" t="str">
        <f t="shared" si="175"/>
        <v/>
      </c>
      <c r="AQ269" s="21" t="str">
        <f t="shared" si="153"/>
        <v/>
      </c>
      <c r="AR269" t="s">
        <v>55</v>
      </c>
      <c r="AS269" s="45" t="str">
        <f t="shared" si="176"/>
        <v/>
      </c>
      <c r="AT269" s="2" t="str">
        <f>IFERROR(IF(AND(COUNTBLANK(AU$19)=0,AU$19&lt;&gt;0,AU$19&lt;$A269),"",
IF($A269&lt;=AU$14,((AT$11-SUM(AU$26:AU268))*AT$18/365)*(365/12),"")),"")</f>
        <v/>
      </c>
      <c r="AU269" s="2" t="str">
        <f t="shared" si="177"/>
        <v/>
      </c>
      <c r="AV269" s="21" t="str">
        <f t="shared" si="154"/>
        <v/>
      </c>
      <c r="AW269" t="s">
        <v>55</v>
      </c>
      <c r="AX269" s="45" t="str">
        <f t="shared" si="178"/>
        <v/>
      </c>
      <c r="AY269" s="2" t="str">
        <f>IFERROR(IF(AND(COUNTBLANK(AZ$19)=0,AZ$19&lt;&gt;0,AZ$19&lt;$A269),"",
IF($A269&lt;=AZ$14,((AY$11-SUM(AZ$26:AZ268))*AY$18/365)*(365/12),"")),"")</f>
        <v/>
      </c>
      <c r="AZ269" s="2" t="str">
        <f t="shared" si="179"/>
        <v/>
      </c>
      <c r="BA269" s="21" t="str">
        <f t="shared" si="155"/>
        <v/>
      </c>
      <c r="BB269" t="s">
        <v>55</v>
      </c>
      <c r="BC269" s="45" t="str">
        <f t="shared" si="180"/>
        <v/>
      </c>
      <c r="BD269" s="2" t="str">
        <f>IFERROR(IF(AND(COUNTBLANK(BE$19)=0,BE$19&lt;&gt;0,BE$19&lt;$A269),"",
IF($A269&lt;=BE$14,((BD$11-SUM(BE$26:BE268))*BD$18/365)*(365/12),"")),"")</f>
        <v/>
      </c>
      <c r="BE269" s="2" t="str">
        <f t="shared" si="181"/>
        <v/>
      </c>
      <c r="BF269" s="21" t="str">
        <f t="shared" si="156"/>
        <v/>
      </c>
      <c r="BG269" t="s">
        <v>55</v>
      </c>
      <c r="BH269" s="45" t="str">
        <f t="shared" si="182"/>
        <v/>
      </c>
      <c r="BI269" s="2" t="str">
        <f>IFERROR(IF(AND(COUNTBLANK(BJ$19)=0,BJ$19&lt;&gt;0,BJ$19&lt;$A269),"",
IF($A269&lt;=BJ$14,((BI$11-SUM(BJ$26:BJ268))*BI$18/365)*(365/12),"")),"")</f>
        <v/>
      </c>
      <c r="BJ269" s="2" t="str">
        <f t="shared" si="183"/>
        <v/>
      </c>
      <c r="BK269" s="21" t="str">
        <f t="shared" si="157"/>
        <v/>
      </c>
      <c r="BL269" t="s">
        <v>55</v>
      </c>
      <c r="BM269" s="45" t="str">
        <f t="shared" si="184"/>
        <v/>
      </c>
      <c r="BN269" s="2" t="str">
        <f>IFERROR(IF(AND(COUNTBLANK(BO$19)=0,BO$19&lt;&gt;0,BO$19&lt;$A269),"",
IF($A269&lt;=BO$14,((BN$11-SUM(BO$26:BO268))*BN$18/365)*(365/12),"")),"")</f>
        <v/>
      </c>
      <c r="BO269" s="2" t="str">
        <f t="shared" si="185"/>
        <v/>
      </c>
      <c r="BP269" s="21" t="str">
        <f t="shared" si="158"/>
        <v/>
      </c>
      <c r="BQ269" t="s">
        <v>55</v>
      </c>
      <c r="BR269" s="45" t="str">
        <f t="shared" si="186"/>
        <v/>
      </c>
      <c r="BS269" s="2" t="str">
        <f>IFERROR(IF(AND(COUNTBLANK(BT$19)=0,BT$19&lt;&gt;0,BT$19&lt;$A269),"",
IF($A269&lt;=BT$14,((BS$11-SUM(BT$26:BT268))*BS$18/365)*(365/12),"")),"")</f>
        <v/>
      </c>
      <c r="BT269" s="2" t="str">
        <f t="shared" si="187"/>
        <v/>
      </c>
      <c r="BU269" s="21" t="str">
        <f t="shared" si="159"/>
        <v/>
      </c>
      <c r="BV269" t="s">
        <v>55</v>
      </c>
      <c r="BW269" s="45" t="str">
        <f t="shared" si="188"/>
        <v/>
      </c>
      <c r="BX269" s="2" t="str">
        <f>IFERROR(IF(AND(COUNTBLANK(BY$19)=0,BY$19&lt;&gt;0,BY$19&lt;$A269),"",
IF($A269&lt;=BY$14,((BX$11-SUM(BY$26:BY268))*BX$18/365)*(365/12),"")),"")</f>
        <v/>
      </c>
      <c r="BY269" s="2" t="str">
        <f t="shared" si="189"/>
        <v/>
      </c>
      <c r="BZ269" s="21" t="str">
        <f t="shared" si="160"/>
        <v/>
      </c>
    </row>
    <row r="270" spans="1:78" s="2" customFormat="1" x14ac:dyDescent="0.3">
      <c r="A270" s="4">
        <f t="shared" si="190"/>
        <v>245</v>
      </c>
      <c r="B270" s="23">
        <f t="shared" si="144"/>
        <v>49999</v>
      </c>
      <c r="C270" s="24">
        <f t="shared" si="145"/>
        <v>58</v>
      </c>
      <c r="D270" t="s">
        <v>55</v>
      </c>
      <c r="E270" s="45" t="str">
        <f t="shared" si="191"/>
        <v/>
      </c>
      <c r="F270" s="2" t="str">
        <f>IFERROR(IF(AND(COUNTBLANK(G$19)=0,G$19&lt;&gt;0,G$19&lt;$A270),"",
IF($A270&lt;=G$14,((F$11-SUM(G$26:G269))*F$18/365)*(365/12),"")),"")</f>
        <v/>
      </c>
      <c r="G270" s="2" t="str">
        <f t="shared" si="161"/>
        <v/>
      </c>
      <c r="H270" s="21" t="str">
        <f t="shared" si="146"/>
        <v/>
      </c>
      <c r="I270" t="s">
        <v>55</v>
      </c>
      <c r="J270" s="45" t="str">
        <f t="shared" si="162"/>
        <v/>
      </c>
      <c r="K270" s="2" t="str">
        <f>IFERROR(IF(AND(COUNTBLANK(L$19)=0,L$19&lt;&gt;0,L$19&lt;$A270),"",
IF($A270&lt;=L$14,((K$11-SUM(L$26:L269))*K$18/365)*(365/12),"")),"")</f>
        <v/>
      </c>
      <c r="L270" s="2" t="str">
        <f t="shared" si="163"/>
        <v/>
      </c>
      <c r="M270" s="21" t="str">
        <f t="shared" si="147"/>
        <v/>
      </c>
      <c r="N270" t="s">
        <v>55</v>
      </c>
      <c r="O270" s="45" t="str">
        <f t="shared" si="164"/>
        <v/>
      </c>
      <c r="P270" s="2" t="str">
        <f>IFERROR(IF(AND(COUNTBLANK(Q$19)=0,Q$19&lt;&gt;0,Q$19&lt;$A270),"",
IF($A270&lt;=Q$14,((P$11-SUM(Q$26:Q269))*P$18/365)*(365/12),"")),"")</f>
        <v/>
      </c>
      <c r="Q270" s="2" t="str">
        <f t="shared" si="165"/>
        <v/>
      </c>
      <c r="R270" s="21" t="str">
        <f t="shared" si="148"/>
        <v/>
      </c>
      <c r="S270" t="s">
        <v>55</v>
      </c>
      <c r="T270" s="45" t="str">
        <f t="shared" si="166"/>
        <v/>
      </c>
      <c r="U270" s="2" t="str">
        <f>IFERROR(IF(AND(COUNTBLANK(V$19)=0,V$19&lt;&gt;0,V$19&lt;$A270),"",
IF($A270&lt;=V$14,((U$11-SUM(V$26:V269))*U$18/365)*(365/12),"")),"")</f>
        <v/>
      </c>
      <c r="V270" s="2" t="str">
        <f t="shared" si="167"/>
        <v/>
      </c>
      <c r="W270" s="21" t="str">
        <f t="shared" si="149"/>
        <v/>
      </c>
      <c r="X270" t="s">
        <v>55</v>
      </c>
      <c r="Y270" s="45" t="str">
        <f t="shared" si="168"/>
        <v/>
      </c>
      <c r="Z270" s="2" t="str">
        <f>IFERROR(IF(AND(COUNTBLANK(AA$19)=0,AA$19&lt;&gt;0,AA$19&lt;$A270),"",
IF($A270&lt;=AA$14,((Z$11-SUM(AA$26:AA269))*Z$18/365)*(365/12),"")),"")</f>
        <v/>
      </c>
      <c r="AA270" s="2" t="str">
        <f t="shared" si="169"/>
        <v/>
      </c>
      <c r="AB270" s="21" t="str">
        <f t="shared" si="150"/>
        <v/>
      </c>
      <c r="AC270" t="s">
        <v>55</v>
      </c>
      <c r="AD270" s="45" t="str">
        <f t="shared" si="170"/>
        <v/>
      </c>
      <c r="AE270" s="2" t="str">
        <f>IFERROR(IF(AND(COUNTBLANK(AF$19)=0,AF$19&lt;&gt;0,AF$19&lt;$A270),"",
IF($A270&lt;=AF$14,((AE$11-SUM(AF$26:AF269))*AE$18/365)*(365/12),"")),"")</f>
        <v/>
      </c>
      <c r="AF270" s="2" t="str">
        <f t="shared" si="171"/>
        <v/>
      </c>
      <c r="AG270" s="21" t="str">
        <f t="shared" si="151"/>
        <v/>
      </c>
      <c r="AH270" t="s">
        <v>55</v>
      </c>
      <c r="AI270" s="45" t="str">
        <f t="shared" si="172"/>
        <v/>
      </c>
      <c r="AJ270" s="2" t="str">
        <f>IFERROR(IF(AND(COUNTBLANK(AK$19)=0,AK$19&lt;&gt;0,AK$19&lt;$A270),"",
IF($A270&lt;=AK$14,((AJ$11-SUM(AK$26:AK269))*AJ$18/365)*(365/12),"")),"")</f>
        <v/>
      </c>
      <c r="AK270" s="2" t="str">
        <f t="shared" si="173"/>
        <v/>
      </c>
      <c r="AL270" s="21" t="str">
        <f t="shared" si="152"/>
        <v/>
      </c>
      <c r="AM270" t="s">
        <v>55</v>
      </c>
      <c r="AN270" s="45" t="str">
        <f t="shared" si="174"/>
        <v/>
      </c>
      <c r="AO270" s="2" t="str">
        <f>IFERROR(IF(AND(COUNTBLANK(AP$19)=0,AP$19&lt;&gt;0,AP$19&lt;$A270),"",
IF($A270&lt;=AP$14,((AO$11-SUM(AP$26:AP269))*AO$18/365)*(365/12),"")),"")</f>
        <v/>
      </c>
      <c r="AP270" s="2" t="str">
        <f t="shared" si="175"/>
        <v/>
      </c>
      <c r="AQ270" s="21" t="str">
        <f t="shared" si="153"/>
        <v/>
      </c>
      <c r="AR270" t="s">
        <v>55</v>
      </c>
      <c r="AS270" s="45" t="str">
        <f t="shared" si="176"/>
        <v/>
      </c>
      <c r="AT270" s="2" t="str">
        <f>IFERROR(IF(AND(COUNTBLANK(AU$19)=0,AU$19&lt;&gt;0,AU$19&lt;$A270),"",
IF($A270&lt;=AU$14,((AT$11-SUM(AU$26:AU269))*AT$18/365)*(365/12),"")),"")</f>
        <v/>
      </c>
      <c r="AU270" s="2" t="str">
        <f t="shared" si="177"/>
        <v/>
      </c>
      <c r="AV270" s="21" t="str">
        <f t="shared" si="154"/>
        <v/>
      </c>
      <c r="AW270" t="s">
        <v>55</v>
      </c>
      <c r="AX270" s="45" t="str">
        <f t="shared" si="178"/>
        <v/>
      </c>
      <c r="AY270" s="2" t="str">
        <f>IFERROR(IF(AND(COUNTBLANK(AZ$19)=0,AZ$19&lt;&gt;0,AZ$19&lt;$A270),"",
IF($A270&lt;=AZ$14,((AY$11-SUM(AZ$26:AZ269))*AY$18/365)*(365/12),"")),"")</f>
        <v/>
      </c>
      <c r="AZ270" s="2" t="str">
        <f t="shared" si="179"/>
        <v/>
      </c>
      <c r="BA270" s="21" t="str">
        <f t="shared" si="155"/>
        <v/>
      </c>
      <c r="BB270" t="s">
        <v>55</v>
      </c>
      <c r="BC270" s="45" t="str">
        <f t="shared" si="180"/>
        <v/>
      </c>
      <c r="BD270" s="2" t="str">
        <f>IFERROR(IF(AND(COUNTBLANK(BE$19)=0,BE$19&lt;&gt;0,BE$19&lt;$A270),"",
IF($A270&lt;=BE$14,((BD$11-SUM(BE$26:BE269))*BD$18/365)*(365/12),"")),"")</f>
        <v/>
      </c>
      <c r="BE270" s="2" t="str">
        <f t="shared" si="181"/>
        <v/>
      </c>
      <c r="BF270" s="21" t="str">
        <f t="shared" si="156"/>
        <v/>
      </c>
      <c r="BG270" t="s">
        <v>55</v>
      </c>
      <c r="BH270" s="45" t="str">
        <f t="shared" si="182"/>
        <v/>
      </c>
      <c r="BI270" s="2" t="str">
        <f>IFERROR(IF(AND(COUNTBLANK(BJ$19)=0,BJ$19&lt;&gt;0,BJ$19&lt;$A270),"",
IF($A270&lt;=BJ$14,((BI$11-SUM(BJ$26:BJ269))*BI$18/365)*(365/12),"")),"")</f>
        <v/>
      </c>
      <c r="BJ270" s="2" t="str">
        <f t="shared" si="183"/>
        <v/>
      </c>
      <c r="BK270" s="21" t="str">
        <f t="shared" si="157"/>
        <v/>
      </c>
      <c r="BL270" t="s">
        <v>55</v>
      </c>
      <c r="BM270" s="45" t="str">
        <f t="shared" si="184"/>
        <v/>
      </c>
      <c r="BN270" s="2" t="str">
        <f>IFERROR(IF(AND(COUNTBLANK(BO$19)=0,BO$19&lt;&gt;0,BO$19&lt;$A270),"",
IF($A270&lt;=BO$14,((BN$11-SUM(BO$26:BO269))*BN$18/365)*(365/12),"")),"")</f>
        <v/>
      </c>
      <c r="BO270" s="2" t="str">
        <f t="shared" si="185"/>
        <v/>
      </c>
      <c r="BP270" s="21" t="str">
        <f t="shared" si="158"/>
        <v/>
      </c>
      <c r="BQ270" t="s">
        <v>55</v>
      </c>
      <c r="BR270" s="45" t="str">
        <f t="shared" si="186"/>
        <v/>
      </c>
      <c r="BS270" s="2" t="str">
        <f>IFERROR(IF(AND(COUNTBLANK(BT$19)=0,BT$19&lt;&gt;0,BT$19&lt;$A270),"",
IF($A270&lt;=BT$14,((BS$11-SUM(BT$26:BT269))*BS$18/365)*(365/12),"")),"")</f>
        <v/>
      </c>
      <c r="BT270" s="2" t="str">
        <f t="shared" si="187"/>
        <v/>
      </c>
      <c r="BU270" s="21" t="str">
        <f t="shared" si="159"/>
        <v/>
      </c>
      <c r="BV270" t="s">
        <v>55</v>
      </c>
      <c r="BW270" s="45" t="str">
        <f t="shared" si="188"/>
        <v/>
      </c>
      <c r="BX270" s="2" t="str">
        <f>IFERROR(IF(AND(COUNTBLANK(BY$19)=0,BY$19&lt;&gt;0,BY$19&lt;$A270),"",
IF($A270&lt;=BY$14,((BX$11-SUM(BY$26:BY269))*BX$18/365)*(365/12),"")),"")</f>
        <v/>
      </c>
      <c r="BY270" s="2" t="str">
        <f t="shared" si="189"/>
        <v/>
      </c>
      <c r="BZ270" s="21" t="str">
        <f t="shared" si="160"/>
        <v/>
      </c>
    </row>
    <row r="271" spans="1:78" s="2" customFormat="1" x14ac:dyDescent="0.3">
      <c r="A271" s="4">
        <f t="shared" si="190"/>
        <v>246</v>
      </c>
      <c r="B271" s="23">
        <f t="shared" si="144"/>
        <v>50029</v>
      </c>
      <c r="C271" s="24">
        <f t="shared" si="145"/>
        <v>58</v>
      </c>
      <c r="D271" t="s">
        <v>55</v>
      </c>
      <c r="E271" s="45" t="str">
        <f t="shared" si="191"/>
        <v/>
      </c>
      <c r="F271" s="2" t="str">
        <f>IFERROR(IF(AND(COUNTBLANK(G$19)=0,G$19&lt;&gt;0,G$19&lt;$A271),"",
IF($A271&lt;=G$14,((F$11-SUM(G$26:G270))*F$18/365)*(365/12),"")),"")</f>
        <v/>
      </c>
      <c r="G271" s="2" t="str">
        <f t="shared" si="161"/>
        <v/>
      </c>
      <c r="H271" s="21" t="str">
        <f t="shared" si="146"/>
        <v/>
      </c>
      <c r="I271" t="s">
        <v>55</v>
      </c>
      <c r="J271" s="45" t="str">
        <f t="shared" si="162"/>
        <v/>
      </c>
      <c r="K271" s="2" t="str">
        <f>IFERROR(IF(AND(COUNTBLANK(L$19)=0,L$19&lt;&gt;0,L$19&lt;$A271),"",
IF($A271&lt;=L$14,((K$11-SUM(L$26:L270))*K$18/365)*(365/12),"")),"")</f>
        <v/>
      </c>
      <c r="L271" s="2" t="str">
        <f t="shared" si="163"/>
        <v/>
      </c>
      <c r="M271" s="21" t="str">
        <f t="shared" si="147"/>
        <v/>
      </c>
      <c r="N271" t="s">
        <v>55</v>
      </c>
      <c r="O271" s="45" t="str">
        <f t="shared" si="164"/>
        <v/>
      </c>
      <c r="P271" s="2" t="str">
        <f>IFERROR(IF(AND(COUNTBLANK(Q$19)=0,Q$19&lt;&gt;0,Q$19&lt;$A271),"",
IF($A271&lt;=Q$14,((P$11-SUM(Q$26:Q270))*P$18/365)*(365/12),"")),"")</f>
        <v/>
      </c>
      <c r="Q271" s="2" t="str">
        <f t="shared" si="165"/>
        <v/>
      </c>
      <c r="R271" s="21" t="str">
        <f t="shared" si="148"/>
        <v/>
      </c>
      <c r="S271" t="s">
        <v>55</v>
      </c>
      <c r="T271" s="45" t="str">
        <f t="shared" si="166"/>
        <v/>
      </c>
      <c r="U271" s="2" t="str">
        <f>IFERROR(IF(AND(COUNTBLANK(V$19)=0,V$19&lt;&gt;0,V$19&lt;$A271),"",
IF($A271&lt;=V$14,((U$11-SUM(V$26:V270))*U$18/365)*(365/12),"")),"")</f>
        <v/>
      </c>
      <c r="V271" s="2" t="str">
        <f t="shared" si="167"/>
        <v/>
      </c>
      <c r="W271" s="21" t="str">
        <f t="shared" si="149"/>
        <v/>
      </c>
      <c r="X271" t="s">
        <v>55</v>
      </c>
      <c r="Y271" s="45" t="str">
        <f t="shared" si="168"/>
        <v/>
      </c>
      <c r="Z271" s="2" t="str">
        <f>IFERROR(IF(AND(COUNTBLANK(AA$19)=0,AA$19&lt;&gt;0,AA$19&lt;$A271),"",
IF($A271&lt;=AA$14,((Z$11-SUM(AA$26:AA270))*Z$18/365)*(365/12),"")),"")</f>
        <v/>
      </c>
      <c r="AA271" s="2" t="str">
        <f t="shared" si="169"/>
        <v/>
      </c>
      <c r="AB271" s="21" t="str">
        <f t="shared" si="150"/>
        <v/>
      </c>
      <c r="AC271" t="s">
        <v>55</v>
      </c>
      <c r="AD271" s="45" t="str">
        <f t="shared" si="170"/>
        <v/>
      </c>
      <c r="AE271" s="2" t="str">
        <f>IFERROR(IF(AND(COUNTBLANK(AF$19)=0,AF$19&lt;&gt;0,AF$19&lt;$A271),"",
IF($A271&lt;=AF$14,((AE$11-SUM(AF$26:AF270))*AE$18/365)*(365/12),"")),"")</f>
        <v/>
      </c>
      <c r="AF271" s="2" t="str">
        <f t="shared" si="171"/>
        <v/>
      </c>
      <c r="AG271" s="21" t="str">
        <f t="shared" si="151"/>
        <v/>
      </c>
      <c r="AH271" t="s">
        <v>55</v>
      </c>
      <c r="AI271" s="45" t="str">
        <f t="shared" si="172"/>
        <v/>
      </c>
      <c r="AJ271" s="2" t="str">
        <f>IFERROR(IF(AND(COUNTBLANK(AK$19)=0,AK$19&lt;&gt;0,AK$19&lt;$A271),"",
IF($A271&lt;=AK$14,((AJ$11-SUM(AK$26:AK270))*AJ$18/365)*(365/12),"")),"")</f>
        <v/>
      </c>
      <c r="AK271" s="2" t="str">
        <f t="shared" si="173"/>
        <v/>
      </c>
      <c r="AL271" s="21" t="str">
        <f t="shared" si="152"/>
        <v/>
      </c>
      <c r="AM271" t="s">
        <v>55</v>
      </c>
      <c r="AN271" s="45" t="str">
        <f t="shared" si="174"/>
        <v/>
      </c>
      <c r="AO271" s="2" t="str">
        <f>IFERROR(IF(AND(COUNTBLANK(AP$19)=0,AP$19&lt;&gt;0,AP$19&lt;$A271),"",
IF($A271&lt;=AP$14,((AO$11-SUM(AP$26:AP270))*AO$18/365)*(365/12),"")),"")</f>
        <v/>
      </c>
      <c r="AP271" s="2" t="str">
        <f t="shared" si="175"/>
        <v/>
      </c>
      <c r="AQ271" s="21" t="str">
        <f t="shared" si="153"/>
        <v/>
      </c>
      <c r="AR271" t="s">
        <v>55</v>
      </c>
      <c r="AS271" s="45" t="str">
        <f t="shared" si="176"/>
        <v/>
      </c>
      <c r="AT271" s="2" t="str">
        <f>IFERROR(IF(AND(COUNTBLANK(AU$19)=0,AU$19&lt;&gt;0,AU$19&lt;$A271),"",
IF($A271&lt;=AU$14,((AT$11-SUM(AU$26:AU270))*AT$18/365)*(365/12),"")),"")</f>
        <v/>
      </c>
      <c r="AU271" s="2" t="str">
        <f t="shared" si="177"/>
        <v/>
      </c>
      <c r="AV271" s="21" t="str">
        <f t="shared" si="154"/>
        <v/>
      </c>
      <c r="AW271" t="s">
        <v>55</v>
      </c>
      <c r="AX271" s="45" t="str">
        <f t="shared" si="178"/>
        <v/>
      </c>
      <c r="AY271" s="2" t="str">
        <f>IFERROR(IF(AND(COUNTBLANK(AZ$19)=0,AZ$19&lt;&gt;0,AZ$19&lt;$A271),"",
IF($A271&lt;=AZ$14,((AY$11-SUM(AZ$26:AZ270))*AY$18/365)*(365/12),"")),"")</f>
        <v/>
      </c>
      <c r="AZ271" s="2" t="str">
        <f t="shared" si="179"/>
        <v/>
      </c>
      <c r="BA271" s="21" t="str">
        <f t="shared" si="155"/>
        <v/>
      </c>
      <c r="BB271" t="s">
        <v>55</v>
      </c>
      <c r="BC271" s="45" t="str">
        <f t="shared" si="180"/>
        <v/>
      </c>
      <c r="BD271" s="2" t="str">
        <f>IFERROR(IF(AND(COUNTBLANK(BE$19)=0,BE$19&lt;&gt;0,BE$19&lt;$A271),"",
IF($A271&lt;=BE$14,((BD$11-SUM(BE$26:BE270))*BD$18/365)*(365/12),"")),"")</f>
        <v/>
      </c>
      <c r="BE271" s="2" t="str">
        <f t="shared" si="181"/>
        <v/>
      </c>
      <c r="BF271" s="21" t="str">
        <f t="shared" si="156"/>
        <v/>
      </c>
      <c r="BG271" t="s">
        <v>55</v>
      </c>
      <c r="BH271" s="45" t="str">
        <f t="shared" si="182"/>
        <v/>
      </c>
      <c r="BI271" s="2" t="str">
        <f>IFERROR(IF(AND(COUNTBLANK(BJ$19)=0,BJ$19&lt;&gt;0,BJ$19&lt;$A271),"",
IF($A271&lt;=BJ$14,((BI$11-SUM(BJ$26:BJ270))*BI$18/365)*(365/12),"")),"")</f>
        <v/>
      </c>
      <c r="BJ271" s="2" t="str">
        <f t="shared" si="183"/>
        <v/>
      </c>
      <c r="BK271" s="21" t="str">
        <f t="shared" si="157"/>
        <v/>
      </c>
      <c r="BL271" t="s">
        <v>55</v>
      </c>
      <c r="BM271" s="45" t="str">
        <f t="shared" si="184"/>
        <v/>
      </c>
      <c r="BN271" s="2" t="str">
        <f>IFERROR(IF(AND(COUNTBLANK(BO$19)=0,BO$19&lt;&gt;0,BO$19&lt;$A271),"",
IF($A271&lt;=BO$14,((BN$11-SUM(BO$26:BO270))*BN$18/365)*(365/12),"")),"")</f>
        <v/>
      </c>
      <c r="BO271" s="2" t="str">
        <f t="shared" si="185"/>
        <v/>
      </c>
      <c r="BP271" s="21" t="str">
        <f t="shared" si="158"/>
        <v/>
      </c>
      <c r="BQ271" t="s">
        <v>55</v>
      </c>
      <c r="BR271" s="45" t="str">
        <f t="shared" si="186"/>
        <v/>
      </c>
      <c r="BS271" s="2" t="str">
        <f>IFERROR(IF(AND(COUNTBLANK(BT$19)=0,BT$19&lt;&gt;0,BT$19&lt;$A271),"",
IF($A271&lt;=BT$14,((BS$11-SUM(BT$26:BT270))*BS$18/365)*(365/12),"")),"")</f>
        <v/>
      </c>
      <c r="BT271" s="2" t="str">
        <f t="shared" si="187"/>
        <v/>
      </c>
      <c r="BU271" s="21" t="str">
        <f t="shared" si="159"/>
        <v/>
      </c>
      <c r="BV271" t="s">
        <v>55</v>
      </c>
      <c r="BW271" s="45" t="str">
        <f t="shared" si="188"/>
        <v/>
      </c>
      <c r="BX271" s="2" t="str">
        <f>IFERROR(IF(AND(COUNTBLANK(BY$19)=0,BY$19&lt;&gt;0,BY$19&lt;$A271),"",
IF($A271&lt;=BY$14,((BX$11-SUM(BY$26:BY270))*BX$18/365)*(365/12),"")),"")</f>
        <v/>
      </c>
      <c r="BY271" s="2" t="str">
        <f t="shared" si="189"/>
        <v/>
      </c>
      <c r="BZ271" s="21" t="str">
        <f t="shared" si="160"/>
        <v/>
      </c>
    </row>
    <row r="272" spans="1:78" s="2" customFormat="1" x14ac:dyDescent="0.3">
      <c r="A272" s="4">
        <f t="shared" si="190"/>
        <v>247</v>
      </c>
      <c r="B272" s="23">
        <f t="shared" si="144"/>
        <v>50060</v>
      </c>
      <c r="C272" s="24">
        <f t="shared" si="145"/>
        <v>59</v>
      </c>
      <c r="D272" t="s">
        <v>55</v>
      </c>
      <c r="E272" s="45" t="str">
        <f t="shared" si="191"/>
        <v/>
      </c>
      <c r="F272" s="2" t="str">
        <f>IFERROR(IF(AND(COUNTBLANK(G$19)=0,G$19&lt;&gt;0,G$19&lt;$A272),"",
IF($A272&lt;=G$14,((F$11-SUM(G$26:G271))*F$18/365)*(365/12),"")),"")</f>
        <v/>
      </c>
      <c r="G272" s="2" t="str">
        <f t="shared" si="161"/>
        <v/>
      </c>
      <c r="H272" s="21" t="str">
        <f t="shared" si="146"/>
        <v/>
      </c>
      <c r="I272" t="s">
        <v>55</v>
      </c>
      <c r="J272" s="45" t="str">
        <f t="shared" si="162"/>
        <v/>
      </c>
      <c r="K272" s="2" t="str">
        <f>IFERROR(IF(AND(COUNTBLANK(L$19)=0,L$19&lt;&gt;0,L$19&lt;$A272),"",
IF($A272&lt;=L$14,((K$11-SUM(L$26:L271))*K$18/365)*(365/12),"")),"")</f>
        <v/>
      </c>
      <c r="L272" s="2" t="str">
        <f t="shared" si="163"/>
        <v/>
      </c>
      <c r="M272" s="21" t="str">
        <f t="shared" si="147"/>
        <v/>
      </c>
      <c r="N272" t="s">
        <v>55</v>
      </c>
      <c r="O272" s="45" t="str">
        <f t="shared" si="164"/>
        <v/>
      </c>
      <c r="P272" s="2" t="str">
        <f>IFERROR(IF(AND(COUNTBLANK(Q$19)=0,Q$19&lt;&gt;0,Q$19&lt;$A272),"",
IF($A272&lt;=Q$14,((P$11-SUM(Q$26:Q271))*P$18/365)*(365/12),"")),"")</f>
        <v/>
      </c>
      <c r="Q272" s="2" t="str">
        <f t="shared" si="165"/>
        <v/>
      </c>
      <c r="R272" s="21" t="str">
        <f t="shared" si="148"/>
        <v/>
      </c>
      <c r="S272" t="s">
        <v>55</v>
      </c>
      <c r="T272" s="45" t="str">
        <f t="shared" si="166"/>
        <v/>
      </c>
      <c r="U272" s="2" t="str">
        <f>IFERROR(IF(AND(COUNTBLANK(V$19)=0,V$19&lt;&gt;0,V$19&lt;$A272),"",
IF($A272&lt;=V$14,((U$11-SUM(V$26:V271))*U$18/365)*(365/12),"")),"")</f>
        <v/>
      </c>
      <c r="V272" s="2" t="str">
        <f t="shared" si="167"/>
        <v/>
      </c>
      <c r="W272" s="21" t="str">
        <f t="shared" si="149"/>
        <v/>
      </c>
      <c r="X272" t="s">
        <v>55</v>
      </c>
      <c r="Y272" s="45" t="str">
        <f t="shared" si="168"/>
        <v/>
      </c>
      <c r="Z272" s="2" t="str">
        <f>IFERROR(IF(AND(COUNTBLANK(AA$19)=0,AA$19&lt;&gt;0,AA$19&lt;$A272),"",
IF($A272&lt;=AA$14,((Z$11-SUM(AA$26:AA271))*Z$18/365)*(365/12),"")),"")</f>
        <v/>
      </c>
      <c r="AA272" s="2" t="str">
        <f t="shared" si="169"/>
        <v/>
      </c>
      <c r="AB272" s="21" t="str">
        <f t="shared" si="150"/>
        <v/>
      </c>
      <c r="AC272" t="s">
        <v>55</v>
      </c>
      <c r="AD272" s="45" t="str">
        <f t="shared" si="170"/>
        <v/>
      </c>
      <c r="AE272" s="2" t="str">
        <f>IFERROR(IF(AND(COUNTBLANK(AF$19)=0,AF$19&lt;&gt;0,AF$19&lt;$A272),"",
IF($A272&lt;=AF$14,((AE$11-SUM(AF$26:AF271))*AE$18/365)*(365/12),"")),"")</f>
        <v/>
      </c>
      <c r="AF272" s="2" t="str">
        <f t="shared" si="171"/>
        <v/>
      </c>
      <c r="AG272" s="21" t="str">
        <f t="shared" si="151"/>
        <v/>
      </c>
      <c r="AH272" t="s">
        <v>55</v>
      </c>
      <c r="AI272" s="45" t="str">
        <f t="shared" si="172"/>
        <v/>
      </c>
      <c r="AJ272" s="2" t="str">
        <f>IFERROR(IF(AND(COUNTBLANK(AK$19)=0,AK$19&lt;&gt;0,AK$19&lt;$A272),"",
IF($A272&lt;=AK$14,((AJ$11-SUM(AK$26:AK271))*AJ$18/365)*(365/12),"")),"")</f>
        <v/>
      </c>
      <c r="AK272" s="2" t="str">
        <f t="shared" si="173"/>
        <v/>
      </c>
      <c r="AL272" s="21" t="str">
        <f t="shared" si="152"/>
        <v/>
      </c>
      <c r="AM272" t="s">
        <v>55</v>
      </c>
      <c r="AN272" s="45" t="str">
        <f t="shared" si="174"/>
        <v/>
      </c>
      <c r="AO272" s="2" t="str">
        <f>IFERROR(IF(AND(COUNTBLANK(AP$19)=0,AP$19&lt;&gt;0,AP$19&lt;$A272),"",
IF($A272&lt;=AP$14,((AO$11-SUM(AP$26:AP271))*AO$18/365)*(365/12),"")),"")</f>
        <v/>
      </c>
      <c r="AP272" s="2" t="str">
        <f t="shared" si="175"/>
        <v/>
      </c>
      <c r="AQ272" s="21" t="str">
        <f t="shared" si="153"/>
        <v/>
      </c>
      <c r="AR272" t="s">
        <v>55</v>
      </c>
      <c r="AS272" s="45" t="str">
        <f t="shared" si="176"/>
        <v/>
      </c>
      <c r="AT272" s="2" t="str">
        <f>IFERROR(IF(AND(COUNTBLANK(AU$19)=0,AU$19&lt;&gt;0,AU$19&lt;$A272),"",
IF($A272&lt;=AU$14,((AT$11-SUM(AU$26:AU271))*AT$18/365)*(365/12),"")),"")</f>
        <v/>
      </c>
      <c r="AU272" s="2" t="str">
        <f t="shared" si="177"/>
        <v/>
      </c>
      <c r="AV272" s="21" t="str">
        <f t="shared" si="154"/>
        <v/>
      </c>
      <c r="AW272" t="s">
        <v>55</v>
      </c>
      <c r="AX272" s="45" t="str">
        <f t="shared" si="178"/>
        <v/>
      </c>
      <c r="AY272" s="2" t="str">
        <f>IFERROR(IF(AND(COUNTBLANK(AZ$19)=0,AZ$19&lt;&gt;0,AZ$19&lt;$A272),"",
IF($A272&lt;=AZ$14,((AY$11-SUM(AZ$26:AZ271))*AY$18/365)*(365/12),"")),"")</f>
        <v/>
      </c>
      <c r="AZ272" s="2" t="str">
        <f t="shared" si="179"/>
        <v/>
      </c>
      <c r="BA272" s="21" t="str">
        <f t="shared" si="155"/>
        <v/>
      </c>
      <c r="BB272" t="s">
        <v>55</v>
      </c>
      <c r="BC272" s="45" t="str">
        <f t="shared" si="180"/>
        <v/>
      </c>
      <c r="BD272" s="2" t="str">
        <f>IFERROR(IF(AND(COUNTBLANK(BE$19)=0,BE$19&lt;&gt;0,BE$19&lt;$A272),"",
IF($A272&lt;=BE$14,((BD$11-SUM(BE$26:BE271))*BD$18/365)*(365/12),"")),"")</f>
        <v/>
      </c>
      <c r="BE272" s="2" t="str">
        <f t="shared" si="181"/>
        <v/>
      </c>
      <c r="BF272" s="21" t="str">
        <f t="shared" si="156"/>
        <v/>
      </c>
      <c r="BG272" t="s">
        <v>55</v>
      </c>
      <c r="BH272" s="45" t="str">
        <f t="shared" si="182"/>
        <v/>
      </c>
      <c r="BI272" s="2" t="str">
        <f>IFERROR(IF(AND(COUNTBLANK(BJ$19)=0,BJ$19&lt;&gt;0,BJ$19&lt;$A272),"",
IF($A272&lt;=BJ$14,((BI$11-SUM(BJ$26:BJ271))*BI$18/365)*(365/12),"")),"")</f>
        <v/>
      </c>
      <c r="BJ272" s="2" t="str">
        <f t="shared" si="183"/>
        <v/>
      </c>
      <c r="BK272" s="21" t="str">
        <f t="shared" si="157"/>
        <v/>
      </c>
      <c r="BL272" t="s">
        <v>55</v>
      </c>
      <c r="BM272" s="45" t="str">
        <f t="shared" si="184"/>
        <v/>
      </c>
      <c r="BN272" s="2" t="str">
        <f>IFERROR(IF(AND(COUNTBLANK(BO$19)=0,BO$19&lt;&gt;0,BO$19&lt;$A272),"",
IF($A272&lt;=BO$14,((BN$11-SUM(BO$26:BO271))*BN$18/365)*(365/12),"")),"")</f>
        <v/>
      </c>
      <c r="BO272" s="2" t="str">
        <f t="shared" si="185"/>
        <v/>
      </c>
      <c r="BP272" s="21" t="str">
        <f t="shared" si="158"/>
        <v/>
      </c>
      <c r="BQ272" t="s">
        <v>55</v>
      </c>
      <c r="BR272" s="45" t="str">
        <f t="shared" si="186"/>
        <v/>
      </c>
      <c r="BS272" s="2" t="str">
        <f>IFERROR(IF(AND(COUNTBLANK(BT$19)=0,BT$19&lt;&gt;0,BT$19&lt;$A272),"",
IF($A272&lt;=BT$14,((BS$11-SUM(BT$26:BT271))*BS$18/365)*(365/12),"")),"")</f>
        <v/>
      </c>
      <c r="BT272" s="2" t="str">
        <f t="shared" si="187"/>
        <v/>
      </c>
      <c r="BU272" s="21" t="str">
        <f t="shared" si="159"/>
        <v/>
      </c>
      <c r="BV272" t="s">
        <v>55</v>
      </c>
      <c r="BW272" s="45" t="str">
        <f t="shared" si="188"/>
        <v/>
      </c>
      <c r="BX272" s="2" t="str">
        <f>IFERROR(IF(AND(COUNTBLANK(BY$19)=0,BY$19&lt;&gt;0,BY$19&lt;$A272),"",
IF($A272&lt;=BY$14,((BX$11-SUM(BY$26:BY271))*BX$18/365)*(365/12),"")),"")</f>
        <v/>
      </c>
      <c r="BY272" s="2" t="str">
        <f t="shared" si="189"/>
        <v/>
      </c>
      <c r="BZ272" s="21" t="str">
        <f t="shared" si="160"/>
        <v/>
      </c>
    </row>
    <row r="273" spans="1:78" s="2" customFormat="1" x14ac:dyDescent="0.3">
      <c r="A273" s="4">
        <f t="shared" si="190"/>
        <v>248</v>
      </c>
      <c r="B273" s="23">
        <f t="shared" si="144"/>
        <v>50091</v>
      </c>
      <c r="C273" s="24">
        <f t="shared" si="145"/>
        <v>59</v>
      </c>
      <c r="D273" t="s">
        <v>55</v>
      </c>
      <c r="E273" s="45" t="str">
        <f t="shared" si="191"/>
        <v/>
      </c>
      <c r="F273" s="2" t="str">
        <f>IFERROR(IF(AND(COUNTBLANK(G$19)=0,G$19&lt;&gt;0,G$19&lt;$A273),"",
IF($A273&lt;=G$14,((F$11-SUM(G$26:G272))*F$18/365)*(365/12),"")),"")</f>
        <v/>
      </c>
      <c r="G273" s="2" t="str">
        <f t="shared" si="161"/>
        <v/>
      </c>
      <c r="H273" s="21" t="str">
        <f t="shared" si="146"/>
        <v/>
      </c>
      <c r="I273" t="s">
        <v>55</v>
      </c>
      <c r="J273" s="45" t="str">
        <f t="shared" si="162"/>
        <v/>
      </c>
      <c r="K273" s="2" t="str">
        <f>IFERROR(IF(AND(COUNTBLANK(L$19)=0,L$19&lt;&gt;0,L$19&lt;$A273),"",
IF($A273&lt;=L$14,((K$11-SUM(L$26:L272))*K$18/365)*(365/12),"")),"")</f>
        <v/>
      </c>
      <c r="L273" s="2" t="str">
        <f t="shared" si="163"/>
        <v/>
      </c>
      <c r="M273" s="21" t="str">
        <f t="shared" si="147"/>
        <v/>
      </c>
      <c r="N273" t="s">
        <v>55</v>
      </c>
      <c r="O273" s="45" t="str">
        <f t="shared" si="164"/>
        <v/>
      </c>
      <c r="P273" s="2" t="str">
        <f>IFERROR(IF(AND(COUNTBLANK(Q$19)=0,Q$19&lt;&gt;0,Q$19&lt;$A273),"",
IF($A273&lt;=Q$14,((P$11-SUM(Q$26:Q272))*P$18/365)*(365/12),"")),"")</f>
        <v/>
      </c>
      <c r="Q273" s="2" t="str">
        <f t="shared" si="165"/>
        <v/>
      </c>
      <c r="R273" s="21" t="str">
        <f t="shared" si="148"/>
        <v/>
      </c>
      <c r="S273" t="s">
        <v>55</v>
      </c>
      <c r="T273" s="45" t="str">
        <f t="shared" si="166"/>
        <v/>
      </c>
      <c r="U273" s="2" t="str">
        <f>IFERROR(IF(AND(COUNTBLANK(V$19)=0,V$19&lt;&gt;0,V$19&lt;$A273),"",
IF($A273&lt;=V$14,((U$11-SUM(V$26:V272))*U$18/365)*(365/12),"")),"")</f>
        <v/>
      </c>
      <c r="V273" s="2" t="str">
        <f t="shared" si="167"/>
        <v/>
      </c>
      <c r="W273" s="21" t="str">
        <f t="shared" si="149"/>
        <v/>
      </c>
      <c r="X273" t="s">
        <v>55</v>
      </c>
      <c r="Y273" s="45" t="str">
        <f t="shared" si="168"/>
        <v/>
      </c>
      <c r="Z273" s="2" t="str">
        <f>IFERROR(IF(AND(COUNTBLANK(AA$19)=0,AA$19&lt;&gt;0,AA$19&lt;$A273),"",
IF($A273&lt;=AA$14,((Z$11-SUM(AA$26:AA272))*Z$18/365)*(365/12),"")),"")</f>
        <v/>
      </c>
      <c r="AA273" s="2" t="str">
        <f t="shared" si="169"/>
        <v/>
      </c>
      <c r="AB273" s="21" t="str">
        <f t="shared" si="150"/>
        <v/>
      </c>
      <c r="AC273" t="s">
        <v>55</v>
      </c>
      <c r="AD273" s="45" t="str">
        <f t="shared" si="170"/>
        <v/>
      </c>
      <c r="AE273" s="2" t="str">
        <f>IFERROR(IF(AND(COUNTBLANK(AF$19)=0,AF$19&lt;&gt;0,AF$19&lt;$A273),"",
IF($A273&lt;=AF$14,((AE$11-SUM(AF$26:AF272))*AE$18/365)*(365/12),"")),"")</f>
        <v/>
      </c>
      <c r="AF273" s="2" t="str">
        <f t="shared" si="171"/>
        <v/>
      </c>
      <c r="AG273" s="21" t="str">
        <f t="shared" si="151"/>
        <v/>
      </c>
      <c r="AH273" t="s">
        <v>55</v>
      </c>
      <c r="AI273" s="45" t="str">
        <f t="shared" si="172"/>
        <v/>
      </c>
      <c r="AJ273" s="2" t="str">
        <f>IFERROR(IF(AND(COUNTBLANK(AK$19)=0,AK$19&lt;&gt;0,AK$19&lt;$A273),"",
IF($A273&lt;=AK$14,((AJ$11-SUM(AK$26:AK272))*AJ$18/365)*(365/12),"")),"")</f>
        <v/>
      </c>
      <c r="AK273" s="2" t="str">
        <f t="shared" si="173"/>
        <v/>
      </c>
      <c r="AL273" s="21" t="str">
        <f t="shared" si="152"/>
        <v/>
      </c>
      <c r="AM273" t="s">
        <v>55</v>
      </c>
      <c r="AN273" s="45" t="str">
        <f t="shared" si="174"/>
        <v/>
      </c>
      <c r="AO273" s="2" t="str">
        <f>IFERROR(IF(AND(COUNTBLANK(AP$19)=0,AP$19&lt;&gt;0,AP$19&lt;$A273),"",
IF($A273&lt;=AP$14,((AO$11-SUM(AP$26:AP272))*AO$18/365)*(365/12),"")),"")</f>
        <v/>
      </c>
      <c r="AP273" s="2" t="str">
        <f t="shared" si="175"/>
        <v/>
      </c>
      <c r="AQ273" s="21" t="str">
        <f t="shared" si="153"/>
        <v/>
      </c>
      <c r="AR273" t="s">
        <v>55</v>
      </c>
      <c r="AS273" s="45" t="str">
        <f t="shared" si="176"/>
        <v/>
      </c>
      <c r="AT273" s="2" t="str">
        <f>IFERROR(IF(AND(COUNTBLANK(AU$19)=0,AU$19&lt;&gt;0,AU$19&lt;$A273),"",
IF($A273&lt;=AU$14,((AT$11-SUM(AU$26:AU272))*AT$18/365)*(365/12),"")),"")</f>
        <v/>
      </c>
      <c r="AU273" s="2" t="str">
        <f t="shared" si="177"/>
        <v/>
      </c>
      <c r="AV273" s="21" t="str">
        <f t="shared" si="154"/>
        <v/>
      </c>
      <c r="AW273" t="s">
        <v>55</v>
      </c>
      <c r="AX273" s="45" t="str">
        <f t="shared" si="178"/>
        <v/>
      </c>
      <c r="AY273" s="2" t="str">
        <f>IFERROR(IF(AND(COUNTBLANK(AZ$19)=0,AZ$19&lt;&gt;0,AZ$19&lt;$A273),"",
IF($A273&lt;=AZ$14,((AY$11-SUM(AZ$26:AZ272))*AY$18/365)*(365/12),"")),"")</f>
        <v/>
      </c>
      <c r="AZ273" s="2" t="str">
        <f t="shared" si="179"/>
        <v/>
      </c>
      <c r="BA273" s="21" t="str">
        <f t="shared" si="155"/>
        <v/>
      </c>
      <c r="BB273" t="s">
        <v>55</v>
      </c>
      <c r="BC273" s="45" t="str">
        <f t="shared" si="180"/>
        <v/>
      </c>
      <c r="BD273" s="2" t="str">
        <f>IFERROR(IF(AND(COUNTBLANK(BE$19)=0,BE$19&lt;&gt;0,BE$19&lt;$A273),"",
IF($A273&lt;=BE$14,((BD$11-SUM(BE$26:BE272))*BD$18/365)*(365/12),"")),"")</f>
        <v/>
      </c>
      <c r="BE273" s="2" t="str">
        <f t="shared" si="181"/>
        <v/>
      </c>
      <c r="BF273" s="21" t="str">
        <f t="shared" si="156"/>
        <v/>
      </c>
      <c r="BG273" t="s">
        <v>55</v>
      </c>
      <c r="BH273" s="45" t="str">
        <f t="shared" si="182"/>
        <v/>
      </c>
      <c r="BI273" s="2" t="str">
        <f>IFERROR(IF(AND(COUNTBLANK(BJ$19)=0,BJ$19&lt;&gt;0,BJ$19&lt;$A273),"",
IF($A273&lt;=BJ$14,((BI$11-SUM(BJ$26:BJ272))*BI$18/365)*(365/12),"")),"")</f>
        <v/>
      </c>
      <c r="BJ273" s="2" t="str">
        <f t="shared" si="183"/>
        <v/>
      </c>
      <c r="BK273" s="21" t="str">
        <f t="shared" si="157"/>
        <v/>
      </c>
      <c r="BL273" t="s">
        <v>55</v>
      </c>
      <c r="BM273" s="45" t="str">
        <f t="shared" si="184"/>
        <v/>
      </c>
      <c r="BN273" s="2" t="str">
        <f>IFERROR(IF(AND(COUNTBLANK(BO$19)=0,BO$19&lt;&gt;0,BO$19&lt;$A273),"",
IF($A273&lt;=BO$14,((BN$11-SUM(BO$26:BO272))*BN$18/365)*(365/12),"")),"")</f>
        <v/>
      </c>
      <c r="BO273" s="2" t="str">
        <f t="shared" si="185"/>
        <v/>
      </c>
      <c r="BP273" s="21" t="str">
        <f t="shared" si="158"/>
        <v/>
      </c>
      <c r="BQ273" t="s">
        <v>55</v>
      </c>
      <c r="BR273" s="45" t="str">
        <f t="shared" si="186"/>
        <v/>
      </c>
      <c r="BS273" s="2" t="str">
        <f>IFERROR(IF(AND(COUNTBLANK(BT$19)=0,BT$19&lt;&gt;0,BT$19&lt;$A273),"",
IF($A273&lt;=BT$14,((BS$11-SUM(BT$26:BT272))*BS$18/365)*(365/12),"")),"")</f>
        <v/>
      </c>
      <c r="BT273" s="2" t="str">
        <f t="shared" si="187"/>
        <v/>
      </c>
      <c r="BU273" s="21" t="str">
        <f t="shared" si="159"/>
        <v/>
      </c>
      <c r="BV273" t="s">
        <v>55</v>
      </c>
      <c r="BW273" s="45" t="str">
        <f t="shared" si="188"/>
        <v/>
      </c>
      <c r="BX273" s="2" t="str">
        <f>IFERROR(IF(AND(COUNTBLANK(BY$19)=0,BY$19&lt;&gt;0,BY$19&lt;$A273),"",
IF($A273&lt;=BY$14,((BX$11-SUM(BY$26:BY272))*BX$18/365)*(365/12),"")),"")</f>
        <v/>
      </c>
      <c r="BY273" s="2" t="str">
        <f t="shared" si="189"/>
        <v/>
      </c>
      <c r="BZ273" s="21" t="str">
        <f t="shared" si="160"/>
        <v/>
      </c>
    </row>
    <row r="274" spans="1:78" s="2" customFormat="1" x14ac:dyDescent="0.3">
      <c r="A274" s="4">
        <f t="shared" si="190"/>
        <v>249</v>
      </c>
      <c r="B274" s="23">
        <f t="shared" si="144"/>
        <v>50119</v>
      </c>
      <c r="C274" s="24">
        <f t="shared" si="145"/>
        <v>59</v>
      </c>
      <c r="D274" t="s">
        <v>55</v>
      </c>
      <c r="E274" s="45" t="str">
        <f t="shared" si="191"/>
        <v/>
      </c>
      <c r="F274" s="2" t="str">
        <f>IFERROR(IF(AND(COUNTBLANK(G$19)=0,G$19&lt;&gt;0,G$19&lt;$A274),"",
IF($A274&lt;=G$14,((F$11-SUM(G$26:G273))*F$18/365)*(365/12),"")),"")</f>
        <v/>
      </c>
      <c r="G274" s="2" t="str">
        <f t="shared" si="161"/>
        <v/>
      </c>
      <c r="H274" s="21" t="str">
        <f t="shared" si="146"/>
        <v/>
      </c>
      <c r="I274" t="s">
        <v>55</v>
      </c>
      <c r="J274" s="45" t="str">
        <f t="shared" si="162"/>
        <v/>
      </c>
      <c r="K274" s="2" t="str">
        <f>IFERROR(IF(AND(COUNTBLANK(L$19)=0,L$19&lt;&gt;0,L$19&lt;$A274),"",
IF($A274&lt;=L$14,((K$11-SUM(L$26:L273))*K$18/365)*(365/12),"")),"")</f>
        <v/>
      </c>
      <c r="L274" s="2" t="str">
        <f t="shared" si="163"/>
        <v/>
      </c>
      <c r="M274" s="21" t="str">
        <f t="shared" si="147"/>
        <v/>
      </c>
      <c r="N274" t="s">
        <v>55</v>
      </c>
      <c r="O274" s="45" t="str">
        <f t="shared" si="164"/>
        <v/>
      </c>
      <c r="P274" s="2" t="str">
        <f>IFERROR(IF(AND(COUNTBLANK(Q$19)=0,Q$19&lt;&gt;0,Q$19&lt;$A274),"",
IF($A274&lt;=Q$14,((P$11-SUM(Q$26:Q273))*P$18/365)*(365/12),"")),"")</f>
        <v/>
      </c>
      <c r="Q274" s="2" t="str">
        <f t="shared" si="165"/>
        <v/>
      </c>
      <c r="R274" s="21" t="str">
        <f t="shared" si="148"/>
        <v/>
      </c>
      <c r="S274" t="s">
        <v>55</v>
      </c>
      <c r="T274" s="45" t="str">
        <f t="shared" si="166"/>
        <v/>
      </c>
      <c r="U274" s="2" t="str">
        <f>IFERROR(IF(AND(COUNTBLANK(V$19)=0,V$19&lt;&gt;0,V$19&lt;$A274),"",
IF($A274&lt;=V$14,((U$11-SUM(V$26:V273))*U$18/365)*(365/12),"")),"")</f>
        <v/>
      </c>
      <c r="V274" s="2" t="str">
        <f t="shared" si="167"/>
        <v/>
      </c>
      <c r="W274" s="21" t="str">
        <f t="shared" si="149"/>
        <v/>
      </c>
      <c r="X274" t="s">
        <v>55</v>
      </c>
      <c r="Y274" s="45" t="str">
        <f t="shared" si="168"/>
        <v/>
      </c>
      <c r="Z274" s="2" t="str">
        <f>IFERROR(IF(AND(COUNTBLANK(AA$19)=0,AA$19&lt;&gt;0,AA$19&lt;$A274),"",
IF($A274&lt;=AA$14,((Z$11-SUM(AA$26:AA273))*Z$18/365)*(365/12),"")),"")</f>
        <v/>
      </c>
      <c r="AA274" s="2" t="str">
        <f t="shared" si="169"/>
        <v/>
      </c>
      <c r="AB274" s="21" t="str">
        <f t="shared" si="150"/>
        <v/>
      </c>
      <c r="AC274" t="s">
        <v>55</v>
      </c>
      <c r="AD274" s="45" t="str">
        <f t="shared" si="170"/>
        <v/>
      </c>
      <c r="AE274" s="2" t="str">
        <f>IFERROR(IF(AND(COUNTBLANK(AF$19)=0,AF$19&lt;&gt;0,AF$19&lt;$A274),"",
IF($A274&lt;=AF$14,((AE$11-SUM(AF$26:AF273))*AE$18/365)*(365/12),"")),"")</f>
        <v/>
      </c>
      <c r="AF274" s="2" t="str">
        <f t="shared" si="171"/>
        <v/>
      </c>
      <c r="AG274" s="21" t="str">
        <f t="shared" si="151"/>
        <v/>
      </c>
      <c r="AH274" t="s">
        <v>55</v>
      </c>
      <c r="AI274" s="45" t="str">
        <f t="shared" si="172"/>
        <v/>
      </c>
      <c r="AJ274" s="2" t="str">
        <f>IFERROR(IF(AND(COUNTBLANK(AK$19)=0,AK$19&lt;&gt;0,AK$19&lt;$A274),"",
IF($A274&lt;=AK$14,((AJ$11-SUM(AK$26:AK273))*AJ$18/365)*(365/12),"")),"")</f>
        <v/>
      </c>
      <c r="AK274" s="2" t="str">
        <f t="shared" si="173"/>
        <v/>
      </c>
      <c r="AL274" s="21" t="str">
        <f t="shared" si="152"/>
        <v/>
      </c>
      <c r="AM274" t="s">
        <v>55</v>
      </c>
      <c r="AN274" s="45" t="str">
        <f t="shared" si="174"/>
        <v/>
      </c>
      <c r="AO274" s="2" t="str">
        <f>IFERROR(IF(AND(COUNTBLANK(AP$19)=0,AP$19&lt;&gt;0,AP$19&lt;$A274),"",
IF($A274&lt;=AP$14,((AO$11-SUM(AP$26:AP273))*AO$18/365)*(365/12),"")),"")</f>
        <v/>
      </c>
      <c r="AP274" s="2" t="str">
        <f t="shared" si="175"/>
        <v/>
      </c>
      <c r="AQ274" s="21" t="str">
        <f t="shared" si="153"/>
        <v/>
      </c>
      <c r="AR274" t="s">
        <v>55</v>
      </c>
      <c r="AS274" s="45" t="str">
        <f t="shared" si="176"/>
        <v/>
      </c>
      <c r="AT274" s="2" t="str">
        <f>IFERROR(IF(AND(COUNTBLANK(AU$19)=0,AU$19&lt;&gt;0,AU$19&lt;$A274),"",
IF($A274&lt;=AU$14,((AT$11-SUM(AU$26:AU273))*AT$18/365)*(365/12),"")),"")</f>
        <v/>
      </c>
      <c r="AU274" s="2" t="str">
        <f t="shared" si="177"/>
        <v/>
      </c>
      <c r="AV274" s="21" t="str">
        <f t="shared" si="154"/>
        <v/>
      </c>
      <c r="AW274" t="s">
        <v>55</v>
      </c>
      <c r="AX274" s="45" t="str">
        <f t="shared" si="178"/>
        <v/>
      </c>
      <c r="AY274" s="2" t="str">
        <f>IFERROR(IF(AND(COUNTBLANK(AZ$19)=0,AZ$19&lt;&gt;0,AZ$19&lt;$A274),"",
IF($A274&lt;=AZ$14,((AY$11-SUM(AZ$26:AZ273))*AY$18/365)*(365/12),"")),"")</f>
        <v/>
      </c>
      <c r="AZ274" s="2" t="str">
        <f t="shared" si="179"/>
        <v/>
      </c>
      <c r="BA274" s="21" t="str">
        <f t="shared" si="155"/>
        <v/>
      </c>
      <c r="BB274" t="s">
        <v>55</v>
      </c>
      <c r="BC274" s="45" t="str">
        <f t="shared" si="180"/>
        <v/>
      </c>
      <c r="BD274" s="2" t="str">
        <f>IFERROR(IF(AND(COUNTBLANK(BE$19)=0,BE$19&lt;&gt;0,BE$19&lt;$A274),"",
IF($A274&lt;=BE$14,((BD$11-SUM(BE$26:BE273))*BD$18/365)*(365/12),"")),"")</f>
        <v/>
      </c>
      <c r="BE274" s="2" t="str">
        <f t="shared" si="181"/>
        <v/>
      </c>
      <c r="BF274" s="21" t="str">
        <f t="shared" si="156"/>
        <v/>
      </c>
      <c r="BG274" t="s">
        <v>55</v>
      </c>
      <c r="BH274" s="45" t="str">
        <f t="shared" si="182"/>
        <v/>
      </c>
      <c r="BI274" s="2" t="str">
        <f>IFERROR(IF(AND(COUNTBLANK(BJ$19)=0,BJ$19&lt;&gt;0,BJ$19&lt;$A274),"",
IF($A274&lt;=BJ$14,((BI$11-SUM(BJ$26:BJ273))*BI$18/365)*(365/12),"")),"")</f>
        <v/>
      </c>
      <c r="BJ274" s="2" t="str">
        <f t="shared" si="183"/>
        <v/>
      </c>
      <c r="BK274" s="21" t="str">
        <f t="shared" si="157"/>
        <v/>
      </c>
      <c r="BL274" t="s">
        <v>55</v>
      </c>
      <c r="BM274" s="45" t="str">
        <f t="shared" si="184"/>
        <v/>
      </c>
      <c r="BN274" s="2" t="str">
        <f>IFERROR(IF(AND(COUNTBLANK(BO$19)=0,BO$19&lt;&gt;0,BO$19&lt;$A274),"",
IF($A274&lt;=BO$14,((BN$11-SUM(BO$26:BO273))*BN$18/365)*(365/12),"")),"")</f>
        <v/>
      </c>
      <c r="BO274" s="2" t="str">
        <f t="shared" si="185"/>
        <v/>
      </c>
      <c r="BP274" s="21" t="str">
        <f t="shared" si="158"/>
        <v/>
      </c>
      <c r="BQ274" t="s">
        <v>55</v>
      </c>
      <c r="BR274" s="45" t="str">
        <f t="shared" si="186"/>
        <v/>
      </c>
      <c r="BS274" s="2" t="str">
        <f>IFERROR(IF(AND(COUNTBLANK(BT$19)=0,BT$19&lt;&gt;0,BT$19&lt;$A274),"",
IF($A274&lt;=BT$14,((BS$11-SUM(BT$26:BT273))*BS$18/365)*(365/12),"")),"")</f>
        <v/>
      </c>
      <c r="BT274" s="2" t="str">
        <f t="shared" si="187"/>
        <v/>
      </c>
      <c r="BU274" s="21" t="str">
        <f t="shared" si="159"/>
        <v/>
      </c>
      <c r="BV274" t="s">
        <v>55</v>
      </c>
      <c r="BW274" s="45" t="str">
        <f t="shared" si="188"/>
        <v/>
      </c>
      <c r="BX274" s="2" t="str">
        <f>IFERROR(IF(AND(COUNTBLANK(BY$19)=0,BY$19&lt;&gt;0,BY$19&lt;$A274),"",
IF($A274&lt;=BY$14,((BX$11-SUM(BY$26:BY273))*BX$18/365)*(365/12),"")),"")</f>
        <v/>
      </c>
      <c r="BY274" s="2" t="str">
        <f t="shared" si="189"/>
        <v/>
      </c>
      <c r="BZ274" s="21" t="str">
        <f t="shared" si="160"/>
        <v/>
      </c>
    </row>
    <row r="275" spans="1:78" s="2" customFormat="1" x14ac:dyDescent="0.3">
      <c r="A275" s="4">
        <f t="shared" si="190"/>
        <v>250</v>
      </c>
      <c r="B275" s="23">
        <f t="shared" si="144"/>
        <v>50150</v>
      </c>
      <c r="C275" s="24">
        <f t="shared" si="145"/>
        <v>59</v>
      </c>
      <c r="D275" t="s">
        <v>55</v>
      </c>
      <c r="E275" s="45" t="str">
        <f t="shared" si="191"/>
        <v/>
      </c>
      <c r="F275" s="2" t="str">
        <f>IFERROR(IF(AND(COUNTBLANK(G$19)=0,G$19&lt;&gt;0,G$19&lt;$A275),"",
IF($A275&lt;=G$14,((F$11-SUM(G$26:G274))*F$18/365)*(365/12),"")),"")</f>
        <v/>
      </c>
      <c r="G275" s="2" t="str">
        <f t="shared" si="161"/>
        <v/>
      </c>
      <c r="H275" s="21" t="str">
        <f t="shared" si="146"/>
        <v/>
      </c>
      <c r="I275" t="s">
        <v>55</v>
      </c>
      <c r="J275" s="45" t="str">
        <f t="shared" si="162"/>
        <v/>
      </c>
      <c r="K275" s="2" t="str">
        <f>IFERROR(IF(AND(COUNTBLANK(L$19)=0,L$19&lt;&gt;0,L$19&lt;$A275),"",
IF($A275&lt;=L$14,((K$11-SUM(L$26:L274))*K$18/365)*(365/12),"")),"")</f>
        <v/>
      </c>
      <c r="L275" s="2" t="str">
        <f t="shared" si="163"/>
        <v/>
      </c>
      <c r="M275" s="21" t="str">
        <f t="shared" si="147"/>
        <v/>
      </c>
      <c r="N275" t="s">
        <v>55</v>
      </c>
      <c r="O275" s="45" t="str">
        <f t="shared" si="164"/>
        <v/>
      </c>
      <c r="P275" s="2" t="str">
        <f>IFERROR(IF(AND(COUNTBLANK(Q$19)=0,Q$19&lt;&gt;0,Q$19&lt;$A275),"",
IF($A275&lt;=Q$14,((P$11-SUM(Q$26:Q274))*P$18/365)*(365/12),"")),"")</f>
        <v/>
      </c>
      <c r="Q275" s="2" t="str">
        <f t="shared" si="165"/>
        <v/>
      </c>
      <c r="R275" s="21" t="str">
        <f t="shared" si="148"/>
        <v/>
      </c>
      <c r="S275" t="s">
        <v>55</v>
      </c>
      <c r="T275" s="45" t="str">
        <f t="shared" si="166"/>
        <v/>
      </c>
      <c r="U275" s="2" t="str">
        <f>IFERROR(IF(AND(COUNTBLANK(V$19)=0,V$19&lt;&gt;0,V$19&lt;$A275),"",
IF($A275&lt;=V$14,((U$11-SUM(V$26:V274))*U$18/365)*(365/12),"")),"")</f>
        <v/>
      </c>
      <c r="V275" s="2" t="str">
        <f t="shared" si="167"/>
        <v/>
      </c>
      <c r="W275" s="21" t="str">
        <f t="shared" si="149"/>
        <v/>
      </c>
      <c r="X275" t="s">
        <v>55</v>
      </c>
      <c r="Y275" s="45" t="str">
        <f t="shared" si="168"/>
        <v/>
      </c>
      <c r="Z275" s="2" t="str">
        <f>IFERROR(IF(AND(COUNTBLANK(AA$19)=0,AA$19&lt;&gt;0,AA$19&lt;$A275),"",
IF($A275&lt;=AA$14,((Z$11-SUM(AA$26:AA274))*Z$18/365)*(365/12),"")),"")</f>
        <v/>
      </c>
      <c r="AA275" s="2" t="str">
        <f t="shared" si="169"/>
        <v/>
      </c>
      <c r="AB275" s="21" t="str">
        <f t="shared" si="150"/>
        <v/>
      </c>
      <c r="AC275" t="s">
        <v>55</v>
      </c>
      <c r="AD275" s="45" t="str">
        <f t="shared" si="170"/>
        <v/>
      </c>
      <c r="AE275" s="2" t="str">
        <f>IFERROR(IF(AND(COUNTBLANK(AF$19)=0,AF$19&lt;&gt;0,AF$19&lt;$A275),"",
IF($A275&lt;=AF$14,((AE$11-SUM(AF$26:AF274))*AE$18/365)*(365/12),"")),"")</f>
        <v/>
      </c>
      <c r="AF275" s="2" t="str">
        <f t="shared" si="171"/>
        <v/>
      </c>
      <c r="AG275" s="21" t="str">
        <f t="shared" si="151"/>
        <v/>
      </c>
      <c r="AH275" t="s">
        <v>55</v>
      </c>
      <c r="AI275" s="45" t="str">
        <f t="shared" si="172"/>
        <v/>
      </c>
      <c r="AJ275" s="2" t="str">
        <f>IFERROR(IF(AND(COUNTBLANK(AK$19)=0,AK$19&lt;&gt;0,AK$19&lt;$A275),"",
IF($A275&lt;=AK$14,((AJ$11-SUM(AK$26:AK274))*AJ$18/365)*(365/12),"")),"")</f>
        <v/>
      </c>
      <c r="AK275" s="2" t="str">
        <f t="shared" si="173"/>
        <v/>
      </c>
      <c r="AL275" s="21" t="str">
        <f t="shared" si="152"/>
        <v/>
      </c>
      <c r="AM275" t="s">
        <v>55</v>
      </c>
      <c r="AN275" s="45" t="str">
        <f t="shared" si="174"/>
        <v/>
      </c>
      <c r="AO275" s="2" t="str">
        <f>IFERROR(IF(AND(COUNTBLANK(AP$19)=0,AP$19&lt;&gt;0,AP$19&lt;$A275),"",
IF($A275&lt;=AP$14,((AO$11-SUM(AP$26:AP274))*AO$18/365)*(365/12),"")),"")</f>
        <v/>
      </c>
      <c r="AP275" s="2" t="str">
        <f t="shared" si="175"/>
        <v/>
      </c>
      <c r="AQ275" s="21" t="str">
        <f t="shared" si="153"/>
        <v/>
      </c>
      <c r="AR275" t="s">
        <v>55</v>
      </c>
      <c r="AS275" s="45" t="str">
        <f t="shared" si="176"/>
        <v/>
      </c>
      <c r="AT275" s="2" t="str">
        <f>IFERROR(IF(AND(COUNTBLANK(AU$19)=0,AU$19&lt;&gt;0,AU$19&lt;$A275),"",
IF($A275&lt;=AU$14,((AT$11-SUM(AU$26:AU274))*AT$18/365)*(365/12),"")),"")</f>
        <v/>
      </c>
      <c r="AU275" s="2" t="str">
        <f t="shared" si="177"/>
        <v/>
      </c>
      <c r="AV275" s="21" t="str">
        <f t="shared" si="154"/>
        <v/>
      </c>
      <c r="AW275" t="s">
        <v>55</v>
      </c>
      <c r="AX275" s="45" t="str">
        <f t="shared" si="178"/>
        <v/>
      </c>
      <c r="AY275" s="2" t="str">
        <f>IFERROR(IF(AND(COUNTBLANK(AZ$19)=0,AZ$19&lt;&gt;0,AZ$19&lt;$A275),"",
IF($A275&lt;=AZ$14,((AY$11-SUM(AZ$26:AZ274))*AY$18/365)*(365/12),"")),"")</f>
        <v/>
      </c>
      <c r="AZ275" s="2" t="str">
        <f t="shared" si="179"/>
        <v/>
      </c>
      <c r="BA275" s="21" t="str">
        <f t="shared" si="155"/>
        <v/>
      </c>
      <c r="BB275" t="s">
        <v>55</v>
      </c>
      <c r="BC275" s="45" t="str">
        <f t="shared" si="180"/>
        <v/>
      </c>
      <c r="BD275" s="2" t="str">
        <f>IFERROR(IF(AND(COUNTBLANK(BE$19)=0,BE$19&lt;&gt;0,BE$19&lt;$A275),"",
IF($A275&lt;=BE$14,((BD$11-SUM(BE$26:BE274))*BD$18/365)*(365/12),"")),"")</f>
        <v/>
      </c>
      <c r="BE275" s="2" t="str">
        <f t="shared" si="181"/>
        <v/>
      </c>
      <c r="BF275" s="21" t="str">
        <f t="shared" si="156"/>
        <v/>
      </c>
      <c r="BG275" t="s">
        <v>55</v>
      </c>
      <c r="BH275" s="45" t="str">
        <f t="shared" si="182"/>
        <v/>
      </c>
      <c r="BI275" s="2" t="str">
        <f>IFERROR(IF(AND(COUNTBLANK(BJ$19)=0,BJ$19&lt;&gt;0,BJ$19&lt;$A275),"",
IF($A275&lt;=BJ$14,((BI$11-SUM(BJ$26:BJ274))*BI$18/365)*(365/12),"")),"")</f>
        <v/>
      </c>
      <c r="BJ275" s="2" t="str">
        <f t="shared" si="183"/>
        <v/>
      </c>
      <c r="BK275" s="21" t="str">
        <f t="shared" si="157"/>
        <v/>
      </c>
      <c r="BL275" t="s">
        <v>55</v>
      </c>
      <c r="BM275" s="45" t="str">
        <f t="shared" si="184"/>
        <v/>
      </c>
      <c r="BN275" s="2" t="str">
        <f>IFERROR(IF(AND(COUNTBLANK(BO$19)=0,BO$19&lt;&gt;0,BO$19&lt;$A275),"",
IF($A275&lt;=BO$14,((BN$11-SUM(BO$26:BO274))*BN$18/365)*(365/12),"")),"")</f>
        <v/>
      </c>
      <c r="BO275" s="2" t="str">
        <f t="shared" si="185"/>
        <v/>
      </c>
      <c r="BP275" s="21" t="str">
        <f t="shared" si="158"/>
        <v/>
      </c>
      <c r="BQ275" t="s">
        <v>55</v>
      </c>
      <c r="BR275" s="45" t="str">
        <f t="shared" si="186"/>
        <v/>
      </c>
      <c r="BS275" s="2" t="str">
        <f>IFERROR(IF(AND(COUNTBLANK(BT$19)=0,BT$19&lt;&gt;0,BT$19&lt;$A275),"",
IF($A275&lt;=BT$14,((BS$11-SUM(BT$26:BT274))*BS$18/365)*(365/12),"")),"")</f>
        <v/>
      </c>
      <c r="BT275" s="2" t="str">
        <f t="shared" si="187"/>
        <v/>
      </c>
      <c r="BU275" s="21" t="str">
        <f t="shared" si="159"/>
        <v/>
      </c>
      <c r="BV275" t="s">
        <v>55</v>
      </c>
      <c r="BW275" s="45" t="str">
        <f t="shared" si="188"/>
        <v/>
      </c>
      <c r="BX275" s="2" t="str">
        <f>IFERROR(IF(AND(COUNTBLANK(BY$19)=0,BY$19&lt;&gt;0,BY$19&lt;$A275),"",
IF($A275&lt;=BY$14,((BX$11-SUM(BY$26:BY274))*BX$18/365)*(365/12),"")),"")</f>
        <v/>
      </c>
      <c r="BY275" s="2" t="str">
        <f t="shared" si="189"/>
        <v/>
      </c>
      <c r="BZ275" s="21" t="str">
        <f t="shared" si="160"/>
        <v/>
      </c>
    </row>
    <row r="276" spans="1:78" s="2" customFormat="1" x14ac:dyDescent="0.3">
      <c r="A276" s="4">
        <f t="shared" si="190"/>
        <v>251</v>
      </c>
      <c r="B276" s="23">
        <f t="shared" si="144"/>
        <v>50180</v>
      </c>
      <c r="C276" s="24">
        <f t="shared" si="145"/>
        <v>59</v>
      </c>
      <c r="D276" t="s">
        <v>55</v>
      </c>
      <c r="E276" s="45" t="str">
        <f t="shared" si="191"/>
        <v/>
      </c>
      <c r="F276" s="2" t="str">
        <f>IFERROR(IF(AND(COUNTBLANK(G$19)=0,G$19&lt;&gt;0,G$19&lt;$A276),"",
IF($A276&lt;=G$14,((F$11-SUM(G$26:G275))*F$18/365)*(365/12),"")),"")</f>
        <v/>
      </c>
      <c r="G276" s="2" t="str">
        <f t="shared" si="161"/>
        <v/>
      </c>
      <c r="H276" s="21" t="str">
        <f t="shared" si="146"/>
        <v/>
      </c>
      <c r="I276" t="s">
        <v>55</v>
      </c>
      <c r="J276" s="45" t="str">
        <f t="shared" si="162"/>
        <v/>
      </c>
      <c r="K276" s="2" t="str">
        <f>IFERROR(IF(AND(COUNTBLANK(L$19)=0,L$19&lt;&gt;0,L$19&lt;$A276),"",
IF($A276&lt;=L$14,((K$11-SUM(L$26:L275))*K$18/365)*(365/12),"")),"")</f>
        <v/>
      </c>
      <c r="L276" s="2" t="str">
        <f t="shared" si="163"/>
        <v/>
      </c>
      <c r="M276" s="21" t="str">
        <f t="shared" si="147"/>
        <v/>
      </c>
      <c r="N276" t="s">
        <v>55</v>
      </c>
      <c r="O276" s="45" t="str">
        <f t="shared" si="164"/>
        <v/>
      </c>
      <c r="P276" s="2" t="str">
        <f>IFERROR(IF(AND(COUNTBLANK(Q$19)=0,Q$19&lt;&gt;0,Q$19&lt;$A276),"",
IF($A276&lt;=Q$14,((P$11-SUM(Q$26:Q275))*P$18/365)*(365/12),"")),"")</f>
        <v/>
      </c>
      <c r="Q276" s="2" t="str">
        <f t="shared" si="165"/>
        <v/>
      </c>
      <c r="R276" s="21" t="str">
        <f t="shared" si="148"/>
        <v/>
      </c>
      <c r="S276" t="s">
        <v>55</v>
      </c>
      <c r="T276" s="45" t="str">
        <f t="shared" si="166"/>
        <v/>
      </c>
      <c r="U276" s="2" t="str">
        <f>IFERROR(IF(AND(COUNTBLANK(V$19)=0,V$19&lt;&gt;0,V$19&lt;$A276),"",
IF($A276&lt;=V$14,((U$11-SUM(V$26:V275))*U$18/365)*(365/12),"")),"")</f>
        <v/>
      </c>
      <c r="V276" s="2" t="str">
        <f t="shared" si="167"/>
        <v/>
      </c>
      <c r="W276" s="21" t="str">
        <f t="shared" si="149"/>
        <v/>
      </c>
      <c r="X276" t="s">
        <v>55</v>
      </c>
      <c r="Y276" s="45" t="str">
        <f t="shared" si="168"/>
        <v/>
      </c>
      <c r="Z276" s="2" t="str">
        <f>IFERROR(IF(AND(COUNTBLANK(AA$19)=0,AA$19&lt;&gt;0,AA$19&lt;$A276),"",
IF($A276&lt;=AA$14,((Z$11-SUM(AA$26:AA275))*Z$18/365)*(365/12),"")),"")</f>
        <v/>
      </c>
      <c r="AA276" s="2" t="str">
        <f t="shared" si="169"/>
        <v/>
      </c>
      <c r="AB276" s="21" t="str">
        <f t="shared" si="150"/>
        <v/>
      </c>
      <c r="AC276" t="s">
        <v>55</v>
      </c>
      <c r="AD276" s="45" t="str">
        <f t="shared" si="170"/>
        <v/>
      </c>
      <c r="AE276" s="2" t="str">
        <f>IFERROR(IF(AND(COUNTBLANK(AF$19)=0,AF$19&lt;&gt;0,AF$19&lt;$A276),"",
IF($A276&lt;=AF$14,((AE$11-SUM(AF$26:AF275))*AE$18/365)*(365/12),"")),"")</f>
        <v/>
      </c>
      <c r="AF276" s="2" t="str">
        <f t="shared" si="171"/>
        <v/>
      </c>
      <c r="AG276" s="21" t="str">
        <f t="shared" si="151"/>
        <v/>
      </c>
      <c r="AH276" t="s">
        <v>55</v>
      </c>
      <c r="AI276" s="45" t="str">
        <f t="shared" si="172"/>
        <v/>
      </c>
      <c r="AJ276" s="2" t="str">
        <f>IFERROR(IF(AND(COUNTBLANK(AK$19)=0,AK$19&lt;&gt;0,AK$19&lt;$A276),"",
IF($A276&lt;=AK$14,((AJ$11-SUM(AK$26:AK275))*AJ$18/365)*(365/12),"")),"")</f>
        <v/>
      </c>
      <c r="AK276" s="2" t="str">
        <f t="shared" si="173"/>
        <v/>
      </c>
      <c r="AL276" s="21" t="str">
        <f t="shared" si="152"/>
        <v/>
      </c>
      <c r="AM276" t="s">
        <v>55</v>
      </c>
      <c r="AN276" s="45" t="str">
        <f t="shared" si="174"/>
        <v/>
      </c>
      <c r="AO276" s="2" t="str">
        <f>IFERROR(IF(AND(COUNTBLANK(AP$19)=0,AP$19&lt;&gt;0,AP$19&lt;$A276),"",
IF($A276&lt;=AP$14,((AO$11-SUM(AP$26:AP275))*AO$18/365)*(365/12),"")),"")</f>
        <v/>
      </c>
      <c r="AP276" s="2" t="str">
        <f t="shared" si="175"/>
        <v/>
      </c>
      <c r="AQ276" s="21" t="str">
        <f t="shared" si="153"/>
        <v/>
      </c>
      <c r="AR276" t="s">
        <v>55</v>
      </c>
      <c r="AS276" s="45" t="str">
        <f t="shared" si="176"/>
        <v/>
      </c>
      <c r="AT276" s="2" t="str">
        <f>IFERROR(IF(AND(COUNTBLANK(AU$19)=0,AU$19&lt;&gt;0,AU$19&lt;$A276),"",
IF($A276&lt;=AU$14,((AT$11-SUM(AU$26:AU275))*AT$18/365)*(365/12),"")),"")</f>
        <v/>
      </c>
      <c r="AU276" s="2" t="str">
        <f t="shared" si="177"/>
        <v/>
      </c>
      <c r="AV276" s="21" t="str">
        <f t="shared" si="154"/>
        <v/>
      </c>
      <c r="AW276" t="s">
        <v>55</v>
      </c>
      <c r="AX276" s="45" t="str">
        <f t="shared" si="178"/>
        <v/>
      </c>
      <c r="AY276" s="2" t="str">
        <f>IFERROR(IF(AND(COUNTBLANK(AZ$19)=0,AZ$19&lt;&gt;0,AZ$19&lt;$A276),"",
IF($A276&lt;=AZ$14,((AY$11-SUM(AZ$26:AZ275))*AY$18/365)*(365/12),"")),"")</f>
        <v/>
      </c>
      <c r="AZ276" s="2" t="str">
        <f t="shared" si="179"/>
        <v/>
      </c>
      <c r="BA276" s="21" t="str">
        <f t="shared" si="155"/>
        <v/>
      </c>
      <c r="BB276" t="s">
        <v>55</v>
      </c>
      <c r="BC276" s="45" t="str">
        <f t="shared" si="180"/>
        <v/>
      </c>
      <c r="BD276" s="2" t="str">
        <f>IFERROR(IF(AND(COUNTBLANK(BE$19)=0,BE$19&lt;&gt;0,BE$19&lt;$A276),"",
IF($A276&lt;=BE$14,((BD$11-SUM(BE$26:BE275))*BD$18/365)*(365/12),"")),"")</f>
        <v/>
      </c>
      <c r="BE276" s="2" t="str">
        <f t="shared" si="181"/>
        <v/>
      </c>
      <c r="BF276" s="21" t="str">
        <f t="shared" si="156"/>
        <v/>
      </c>
      <c r="BG276" t="s">
        <v>55</v>
      </c>
      <c r="BH276" s="45" t="str">
        <f t="shared" si="182"/>
        <v/>
      </c>
      <c r="BI276" s="2" t="str">
        <f>IFERROR(IF(AND(COUNTBLANK(BJ$19)=0,BJ$19&lt;&gt;0,BJ$19&lt;$A276),"",
IF($A276&lt;=BJ$14,((BI$11-SUM(BJ$26:BJ275))*BI$18/365)*(365/12),"")),"")</f>
        <v/>
      </c>
      <c r="BJ276" s="2" t="str">
        <f t="shared" si="183"/>
        <v/>
      </c>
      <c r="BK276" s="21" t="str">
        <f t="shared" si="157"/>
        <v/>
      </c>
      <c r="BL276" t="s">
        <v>55</v>
      </c>
      <c r="BM276" s="45" t="str">
        <f t="shared" si="184"/>
        <v/>
      </c>
      <c r="BN276" s="2" t="str">
        <f>IFERROR(IF(AND(COUNTBLANK(BO$19)=0,BO$19&lt;&gt;0,BO$19&lt;$A276),"",
IF($A276&lt;=BO$14,((BN$11-SUM(BO$26:BO275))*BN$18/365)*(365/12),"")),"")</f>
        <v/>
      </c>
      <c r="BO276" s="2" t="str">
        <f t="shared" si="185"/>
        <v/>
      </c>
      <c r="BP276" s="21" t="str">
        <f t="shared" si="158"/>
        <v/>
      </c>
      <c r="BQ276" t="s">
        <v>55</v>
      </c>
      <c r="BR276" s="45" t="str">
        <f t="shared" si="186"/>
        <v/>
      </c>
      <c r="BS276" s="2" t="str">
        <f>IFERROR(IF(AND(COUNTBLANK(BT$19)=0,BT$19&lt;&gt;0,BT$19&lt;$A276),"",
IF($A276&lt;=BT$14,((BS$11-SUM(BT$26:BT275))*BS$18/365)*(365/12),"")),"")</f>
        <v/>
      </c>
      <c r="BT276" s="2" t="str">
        <f t="shared" si="187"/>
        <v/>
      </c>
      <c r="BU276" s="21" t="str">
        <f t="shared" si="159"/>
        <v/>
      </c>
      <c r="BV276" t="s">
        <v>55</v>
      </c>
      <c r="BW276" s="45" t="str">
        <f t="shared" si="188"/>
        <v/>
      </c>
      <c r="BX276" s="2" t="str">
        <f>IFERROR(IF(AND(COUNTBLANK(BY$19)=0,BY$19&lt;&gt;0,BY$19&lt;$A276),"",
IF($A276&lt;=BY$14,((BX$11-SUM(BY$26:BY275))*BX$18/365)*(365/12),"")),"")</f>
        <v/>
      </c>
      <c r="BY276" s="2" t="str">
        <f t="shared" si="189"/>
        <v/>
      </c>
      <c r="BZ276" s="21" t="str">
        <f t="shared" si="160"/>
        <v/>
      </c>
    </row>
    <row r="277" spans="1:78" s="2" customFormat="1" x14ac:dyDescent="0.3">
      <c r="A277" s="4">
        <f t="shared" si="190"/>
        <v>252</v>
      </c>
      <c r="B277" s="23">
        <f t="shared" si="144"/>
        <v>50211</v>
      </c>
      <c r="C277" s="24">
        <f t="shared" si="145"/>
        <v>59</v>
      </c>
      <c r="D277" t="s">
        <v>55</v>
      </c>
      <c r="E277" s="45" t="str">
        <f t="shared" si="191"/>
        <v/>
      </c>
      <c r="F277" s="2" t="str">
        <f>IFERROR(IF(AND(COUNTBLANK(G$19)=0,G$19&lt;&gt;0,G$19&lt;$A277),"",
IF($A277&lt;=G$14,((F$11-SUM(G$26:G276))*F$18/365)*(365/12),"")),"")</f>
        <v/>
      </c>
      <c r="G277" s="2" t="str">
        <f t="shared" si="161"/>
        <v/>
      </c>
      <c r="H277" s="21" t="str">
        <f t="shared" si="146"/>
        <v/>
      </c>
      <c r="I277" t="s">
        <v>55</v>
      </c>
      <c r="J277" s="45" t="str">
        <f t="shared" si="162"/>
        <v/>
      </c>
      <c r="K277" s="2" t="str">
        <f>IFERROR(IF(AND(COUNTBLANK(L$19)=0,L$19&lt;&gt;0,L$19&lt;$A277),"",
IF($A277&lt;=L$14,((K$11-SUM(L$26:L276))*K$18/365)*(365/12),"")),"")</f>
        <v/>
      </c>
      <c r="L277" s="2" t="str">
        <f t="shared" si="163"/>
        <v/>
      </c>
      <c r="M277" s="21" t="str">
        <f t="shared" si="147"/>
        <v/>
      </c>
      <c r="N277" t="s">
        <v>55</v>
      </c>
      <c r="O277" s="45" t="str">
        <f t="shared" si="164"/>
        <v/>
      </c>
      <c r="P277" s="2" t="str">
        <f>IFERROR(IF(AND(COUNTBLANK(Q$19)=0,Q$19&lt;&gt;0,Q$19&lt;$A277),"",
IF($A277&lt;=Q$14,((P$11-SUM(Q$26:Q276))*P$18/365)*(365/12),"")),"")</f>
        <v/>
      </c>
      <c r="Q277" s="2" t="str">
        <f t="shared" si="165"/>
        <v/>
      </c>
      <c r="R277" s="21" t="str">
        <f t="shared" si="148"/>
        <v/>
      </c>
      <c r="S277" t="s">
        <v>55</v>
      </c>
      <c r="T277" s="45" t="str">
        <f t="shared" si="166"/>
        <v/>
      </c>
      <c r="U277" s="2" t="str">
        <f>IFERROR(IF(AND(COUNTBLANK(V$19)=0,V$19&lt;&gt;0,V$19&lt;$A277),"",
IF($A277&lt;=V$14,((U$11-SUM(V$26:V276))*U$18/365)*(365/12),"")),"")</f>
        <v/>
      </c>
      <c r="V277" s="2" t="str">
        <f t="shared" si="167"/>
        <v/>
      </c>
      <c r="W277" s="21" t="str">
        <f t="shared" si="149"/>
        <v/>
      </c>
      <c r="X277" t="s">
        <v>55</v>
      </c>
      <c r="Y277" s="45" t="str">
        <f t="shared" si="168"/>
        <v/>
      </c>
      <c r="Z277" s="2" t="str">
        <f>IFERROR(IF(AND(COUNTBLANK(AA$19)=0,AA$19&lt;&gt;0,AA$19&lt;$A277),"",
IF($A277&lt;=AA$14,((Z$11-SUM(AA$26:AA276))*Z$18/365)*(365/12),"")),"")</f>
        <v/>
      </c>
      <c r="AA277" s="2" t="str">
        <f t="shared" si="169"/>
        <v/>
      </c>
      <c r="AB277" s="21" t="str">
        <f t="shared" si="150"/>
        <v/>
      </c>
      <c r="AC277" t="s">
        <v>55</v>
      </c>
      <c r="AD277" s="45" t="str">
        <f t="shared" si="170"/>
        <v/>
      </c>
      <c r="AE277" s="2" t="str">
        <f>IFERROR(IF(AND(COUNTBLANK(AF$19)=0,AF$19&lt;&gt;0,AF$19&lt;$A277),"",
IF($A277&lt;=AF$14,((AE$11-SUM(AF$26:AF276))*AE$18/365)*(365/12),"")),"")</f>
        <v/>
      </c>
      <c r="AF277" s="2" t="str">
        <f t="shared" si="171"/>
        <v/>
      </c>
      <c r="AG277" s="21" t="str">
        <f t="shared" si="151"/>
        <v/>
      </c>
      <c r="AH277" t="s">
        <v>55</v>
      </c>
      <c r="AI277" s="45" t="str">
        <f t="shared" si="172"/>
        <v/>
      </c>
      <c r="AJ277" s="2" t="str">
        <f>IFERROR(IF(AND(COUNTBLANK(AK$19)=0,AK$19&lt;&gt;0,AK$19&lt;$A277),"",
IF($A277&lt;=AK$14,((AJ$11-SUM(AK$26:AK276))*AJ$18/365)*(365/12),"")),"")</f>
        <v/>
      </c>
      <c r="AK277" s="2" t="str">
        <f t="shared" si="173"/>
        <v/>
      </c>
      <c r="AL277" s="21" t="str">
        <f t="shared" si="152"/>
        <v/>
      </c>
      <c r="AM277" t="s">
        <v>55</v>
      </c>
      <c r="AN277" s="45" t="str">
        <f t="shared" si="174"/>
        <v/>
      </c>
      <c r="AO277" s="2" t="str">
        <f>IFERROR(IF(AND(COUNTBLANK(AP$19)=0,AP$19&lt;&gt;0,AP$19&lt;$A277),"",
IF($A277&lt;=AP$14,((AO$11-SUM(AP$26:AP276))*AO$18/365)*(365/12),"")),"")</f>
        <v/>
      </c>
      <c r="AP277" s="2" t="str">
        <f t="shared" si="175"/>
        <v/>
      </c>
      <c r="AQ277" s="21" t="str">
        <f t="shared" si="153"/>
        <v/>
      </c>
      <c r="AR277" t="s">
        <v>55</v>
      </c>
      <c r="AS277" s="45" t="str">
        <f t="shared" si="176"/>
        <v/>
      </c>
      <c r="AT277" s="2" t="str">
        <f>IFERROR(IF(AND(COUNTBLANK(AU$19)=0,AU$19&lt;&gt;0,AU$19&lt;$A277),"",
IF($A277&lt;=AU$14,((AT$11-SUM(AU$26:AU276))*AT$18/365)*(365/12),"")),"")</f>
        <v/>
      </c>
      <c r="AU277" s="2" t="str">
        <f t="shared" si="177"/>
        <v/>
      </c>
      <c r="AV277" s="21" t="str">
        <f t="shared" si="154"/>
        <v/>
      </c>
      <c r="AW277" t="s">
        <v>55</v>
      </c>
      <c r="AX277" s="45" t="str">
        <f t="shared" si="178"/>
        <v/>
      </c>
      <c r="AY277" s="2" t="str">
        <f>IFERROR(IF(AND(COUNTBLANK(AZ$19)=0,AZ$19&lt;&gt;0,AZ$19&lt;$A277),"",
IF($A277&lt;=AZ$14,((AY$11-SUM(AZ$26:AZ276))*AY$18/365)*(365/12),"")),"")</f>
        <v/>
      </c>
      <c r="AZ277" s="2" t="str">
        <f t="shared" si="179"/>
        <v/>
      </c>
      <c r="BA277" s="21" t="str">
        <f t="shared" si="155"/>
        <v/>
      </c>
      <c r="BB277" t="s">
        <v>55</v>
      </c>
      <c r="BC277" s="45" t="str">
        <f t="shared" si="180"/>
        <v/>
      </c>
      <c r="BD277" s="2" t="str">
        <f>IFERROR(IF(AND(COUNTBLANK(BE$19)=0,BE$19&lt;&gt;0,BE$19&lt;$A277),"",
IF($A277&lt;=BE$14,((BD$11-SUM(BE$26:BE276))*BD$18/365)*(365/12),"")),"")</f>
        <v/>
      </c>
      <c r="BE277" s="2" t="str">
        <f t="shared" si="181"/>
        <v/>
      </c>
      <c r="BF277" s="21" t="str">
        <f t="shared" si="156"/>
        <v/>
      </c>
      <c r="BG277" t="s">
        <v>55</v>
      </c>
      <c r="BH277" s="45" t="str">
        <f t="shared" si="182"/>
        <v/>
      </c>
      <c r="BI277" s="2" t="str">
        <f>IFERROR(IF(AND(COUNTBLANK(BJ$19)=0,BJ$19&lt;&gt;0,BJ$19&lt;$A277),"",
IF($A277&lt;=BJ$14,((BI$11-SUM(BJ$26:BJ276))*BI$18/365)*(365/12),"")),"")</f>
        <v/>
      </c>
      <c r="BJ277" s="2" t="str">
        <f t="shared" si="183"/>
        <v/>
      </c>
      <c r="BK277" s="21" t="str">
        <f t="shared" si="157"/>
        <v/>
      </c>
      <c r="BL277" t="s">
        <v>55</v>
      </c>
      <c r="BM277" s="45" t="str">
        <f t="shared" si="184"/>
        <v/>
      </c>
      <c r="BN277" s="2" t="str">
        <f>IFERROR(IF(AND(COUNTBLANK(BO$19)=0,BO$19&lt;&gt;0,BO$19&lt;$A277),"",
IF($A277&lt;=BO$14,((BN$11-SUM(BO$26:BO276))*BN$18/365)*(365/12),"")),"")</f>
        <v/>
      </c>
      <c r="BO277" s="2" t="str">
        <f t="shared" si="185"/>
        <v/>
      </c>
      <c r="BP277" s="21" t="str">
        <f t="shared" si="158"/>
        <v/>
      </c>
      <c r="BQ277" t="s">
        <v>55</v>
      </c>
      <c r="BR277" s="45" t="str">
        <f t="shared" si="186"/>
        <v/>
      </c>
      <c r="BS277" s="2" t="str">
        <f>IFERROR(IF(AND(COUNTBLANK(BT$19)=0,BT$19&lt;&gt;0,BT$19&lt;$A277),"",
IF($A277&lt;=BT$14,((BS$11-SUM(BT$26:BT276))*BS$18/365)*(365/12),"")),"")</f>
        <v/>
      </c>
      <c r="BT277" s="2" t="str">
        <f t="shared" si="187"/>
        <v/>
      </c>
      <c r="BU277" s="21" t="str">
        <f t="shared" si="159"/>
        <v/>
      </c>
      <c r="BV277" t="s">
        <v>55</v>
      </c>
      <c r="BW277" s="45" t="str">
        <f t="shared" si="188"/>
        <v/>
      </c>
      <c r="BX277" s="2" t="str">
        <f>IFERROR(IF(AND(COUNTBLANK(BY$19)=0,BY$19&lt;&gt;0,BY$19&lt;$A277),"",
IF($A277&lt;=BY$14,((BX$11-SUM(BY$26:BY276))*BX$18/365)*(365/12),"")),"")</f>
        <v/>
      </c>
      <c r="BY277" s="2" t="str">
        <f t="shared" si="189"/>
        <v/>
      </c>
      <c r="BZ277" s="21" t="str">
        <f t="shared" si="160"/>
        <v/>
      </c>
    </row>
    <row r="278" spans="1:78" s="2" customFormat="1" x14ac:dyDescent="0.3">
      <c r="A278" s="4">
        <f t="shared" si="190"/>
        <v>253</v>
      </c>
      <c r="B278" s="23">
        <f t="shared" si="144"/>
        <v>50241</v>
      </c>
      <c r="C278" s="24">
        <f t="shared" si="145"/>
        <v>59</v>
      </c>
      <c r="D278" t="s">
        <v>55</v>
      </c>
      <c r="E278" s="45" t="str">
        <f t="shared" si="191"/>
        <v/>
      </c>
      <c r="F278" s="2" t="str">
        <f>IFERROR(IF(AND(COUNTBLANK(G$19)=0,G$19&lt;&gt;0,G$19&lt;$A278),"",
IF($A278&lt;=G$14,((F$11-SUM(G$26:G277))*F$18/365)*(365/12),"")),"")</f>
        <v/>
      </c>
      <c r="G278" s="2" t="str">
        <f t="shared" si="161"/>
        <v/>
      </c>
      <c r="H278" s="21" t="str">
        <f t="shared" si="146"/>
        <v/>
      </c>
      <c r="I278" t="s">
        <v>55</v>
      </c>
      <c r="J278" s="45" t="str">
        <f t="shared" si="162"/>
        <v/>
      </c>
      <c r="K278" s="2" t="str">
        <f>IFERROR(IF(AND(COUNTBLANK(L$19)=0,L$19&lt;&gt;0,L$19&lt;$A278),"",
IF($A278&lt;=L$14,((K$11-SUM(L$26:L277))*K$18/365)*(365/12),"")),"")</f>
        <v/>
      </c>
      <c r="L278" s="2" t="str">
        <f t="shared" si="163"/>
        <v/>
      </c>
      <c r="M278" s="21" t="str">
        <f t="shared" si="147"/>
        <v/>
      </c>
      <c r="N278" t="s">
        <v>55</v>
      </c>
      <c r="O278" s="45" t="str">
        <f t="shared" si="164"/>
        <v/>
      </c>
      <c r="P278" s="2" t="str">
        <f>IFERROR(IF(AND(COUNTBLANK(Q$19)=0,Q$19&lt;&gt;0,Q$19&lt;$A278),"",
IF($A278&lt;=Q$14,((P$11-SUM(Q$26:Q277))*P$18/365)*(365/12),"")),"")</f>
        <v/>
      </c>
      <c r="Q278" s="2" t="str">
        <f t="shared" si="165"/>
        <v/>
      </c>
      <c r="R278" s="21" t="str">
        <f t="shared" si="148"/>
        <v/>
      </c>
      <c r="S278" t="s">
        <v>55</v>
      </c>
      <c r="T278" s="45" t="str">
        <f t="shared" si="166"/>
        <v/>
      </c>
      <c r="U278" s="2" t="str">
        <f>IFERROR(IF(AND(COUNTBLANK(V$19)=0,V$19&lt;&gt;0,V$19&lt;$A278),"",
IF($A278&lt;=V$14,((U$11-SUM(V$26:V277))*U$18/365)*(365/12),"")),"")</f>
        <v/>
      </c>
      <c r="V278" s="2" t="str">
        <f t="shared" si="167"/>
        <v/>
      </c>
      <c r="W278" s="21" t="str">
        <f t="shared" si="149"/>
        <v/>
      </c>
      <c r="X278" t="s">
        <v>55</v>
      </c>
      <c r="Y278" s="45" t="str">
        <f t="shared" si="168"/>
        <v/>
      </c>
      <c r="Z278" s="2" t="str">
        <f>IFERROR(IF(AND(COUNTBLANK(AA$19)=0,AA$19&lt;&gt;0,AA$19&lt;$A278),"",
IF($A278&lt;=AA$14,((Z$11-SUM(AA$26:AA277))*Z$18/365)*(365/12),"")),"")</f>
        <v/>
      </c>
      <c r="AA278" s="2" t="str">
        <f t="shared" si="169"/>
        <v/>
      </c>
      <c r="AB278" s="21" t="str">
        <f t="shared" si="150"/>
        <v/>
      </c>
      <c r="AC278" t="s">
        <v>55</v>
      </c>
      <c r="AD278" s="45" t="str">
        <f t="shared" si="170"/>
        <v/>
      </c>
      <c r="AE278" s="2" t="str">
        <f>IFERROR(IF(AND(COUNTBLANK(AF$19)=0,AF$19&lt;&gt;0,AF$19&lt;$A278),"",
IF($A278&lt;=AF$14,((AE$11-SUM(AF$26:AF277))*AE$18/365)*(365/12),"")),"")</f>
        <v/>
      </c>
      <c r="AF278" s="2" t="str">
        <f t="shared" si="171"/>
        <v/>
      </c>
      <c r="AG278" s="21" t="str">
        <f t="shared" si="151"/>
        <v/>
      </c>
      <c r="AH278" t="s">
        <v>55</v>
      </c>
      <c r="AI278" s="45" t="str">
        <f t="shared" si="172"/>
        <v/>
      </c>
      <c r="AJ278" s="2" t="str">
        <f>IFERROR(IF(AND(COUNTBLANK(AK$19)=0,AK$19&lt;&gt;0,AK$19&lt;$A278),"",
IF($A278&lt;=AK$14,((AJ$11-SUM(AK$26:AK277))*AJ$18/365)*(365/12),"")),"")</f>
        <v/>
      </c>
      <c r="AK278" s="2" t="str">
        <f t="shared" si="173"/>
        <v/>
      </c>
      <c r="AL278" s="21" t="str">
        <f t="shared" si="152"/>
        <v/>
      </c>
      <c r="AM278" t="s">
        <v>55</v>
      </c>
      <c r="AN278" s="45" t="str">
        <f t="shared" si="174"/>
        <v/>
      </c>
      <c r="AO278" s="2" t="str">
        <f>IFERROR(IF(AND(COUNTBLANK(AP$19)=0,AP$19&lt;&gt;0,AP$19&lt;$A278),"",
IF($A278&lt;=AP$14,((AO$11-SUM(AP$26:AP277))*AO$18/365)*(365/12),"")),"")</f>
        <v/>
      </c>
      <c r="AP278" s="2" t="str">
        <f t="shared" si="175"/>
        <v/>
      </c>
      <c r="AQ278" s="21" t="str">
        <f t="shared" si="153"/>
        <v/>
      </c>
      <c r="AR278" t="s">
        <v>55</v>
      </c>
      <c r="AS278" s="45" t="str">
        <f t="shared" si="176"/>
        <v/>
      </c>
      <c r="AT278" s="2" t="str">
        <f>IFERROR(IF(AND(COUNTBLANK(AU$19)=0,AU$19&lt;&gt;0,AU$19&lt;$A278),"",
IF($A278&lt;=AU$14,((AT$11-SUM(AU$26:AU277))*AT$18/365)*(365/12),"")),"")</f>
        <v/>
      </c>
      <c r="AU278" s="2" t="str">
        <f t="shared" si="177"/>
        <v/>
      </c>
      <c r="AV278" s="21" t="str">
        <f t="shared" si="154"/>
        <v/>
      </c>
      <c r="AW278" t="s">
        <v>55</v>
      </c>
      <c r="AX278" s="45" t="str">
        <f t="shared" si="178"/>
        <v/>
      </c>
      <c r="AY278" s="2" t="str">
        <f>IFERROR(IF(AND(COUNTBLANK(AZ$19)=0,AZ$19&lt;&gt;0,AZ$19&lt;$A278),"",
IF($A278&lt;=AZ$14,((AY$11-SUM(AZ$26:AZ277))*AY$18/365)*(365/12),"")),"")</f>
        <v/>
      </c>
      <c r="AZ278" s="2" t="str">
        <f t="shared" si="179"/>
        <v/>
      </c>
      <c r="BA278" s="21" t="str">
        <f t="shared" si="155"/>
        <v/>
      </c>
      <c r="BB278" t="s">
        <v>55</v>
      </c>
      <c r="BC278" s="45" t="str">
        <f t="shared" si="180"/>
        <v/>
      </c>
      <c r="BD278" s="2" t="str">
        <f>IFERROR(IF(AND(COUNTBLANK(BE$19)=0,BE$19&lt;&gt;0,BE$19&lt;$A278),"",
IF($A278&lt;=BE$14,((BD$11-SUM(BE$26:BE277))*BD$18/365)*(365/12),"")),"")</f>
        <v/>
      </c>
      <c r="BE278" s="2" t="str">
        <f t="shared" si="181"/>
        <v/>
      </c>
      <c r="BF278" s="21" t="str">
        <f t="shared" si="156"/>
        <v/>
      </c>
      <c r="BG278" t="s">
        <v>55</v>
      </c>
      <c r="BH278" s="45" t="str">
        <f t="shared" si="182"/>
        <v/>
      </c>
      <c r="BI278" s="2" t="str">
        <f>IFERROR(IF(AND(COUNTBLANK(BJ$19)=0,BJ$19&lt;&gt;0,BJ$19&lt;$A278),"",
IF($A278&lt;=BJ$14,((BI$11-SUM(BJ$26:BJ277))*BI$18/365)*(365/12),"")),"")</f>
        <v/>
      </c>
      <c r="BJ278" s="2" t="str">
        <f t="shared" si="183"/>
        <v/>
      </c>
      <c r="BK278" s="21" t="str">
        <f t="shared" si="157"/>
        <v/>
      </c>
      <c r="BL278" t="s">
        <v>55</v>
      </c>
      <c r="BM278" s="45" t="str">
        <f t="shared" si="184"/>
        <v/>
      </c>
      <c r="BN278" s="2" t="str">
        <f>IFERROR(IF(AND(COUNTBLANK(BO$19)=0,BO$19&lt;&gt;0,BO$19&lt;$A278),"",
IF($A278&lt;=BO$14,((BN$11-SUM(BO$26:BO277))*BN$18/365)*(365/12),"")),"")</f>
        <v/>
      </c>
      <c r="BO278" s="2" t="str">
        <f t="shared" si="185"/>
        <v/>
      </c>
      <c r="BP278" s="21" t="str">
        <f t="shared" si="158"/>
        <v/>
      </c>
      <c r="BQ278" t="s">
        <v>55</v>
      </c>
      <c r="BR278" s="45" t="str">
        <f t="shared" si="186"/>
        <v/>
      </c>
      <c r="BS278" s="2" t="str">
        <f>IFERROR(IF(AND(COUNTBLANK(BT$19)=0,BT$19&lt;&gt;0,BT$19&lt;$A278),"",
IF($A278&lt;=BT$14,((BS$11-SUM(BT$26:BT277))*BS$18/365)*(365/12),"")),"")</f>
        <v/>
      </c>
      <c r="BT278" s="2" t="str">
        <f t="shared" si="187"/>
        <v/>
      </c>
      <c r="BU278" s="21" t="str">
        <f t="shared" si="159"/>
        <v/>
      </c>
      <c r="BV278" t="s">
        <v>55</v>
      </c>
      <c r="BW278" s="45" t="str">
        <f t="shared" si="188"/>
        <v/>
      </c>
      <c r="BX278" s="2" t="str">
        <f>IFERROR(IF(AND(COUNTBLANK(BY$19)=0,BY$19&lt;&gt;0,BY$19&lt;$A278),"",
IF($A278&lt;=BY$14,((BX$11-SUM(BY$26:BY277))*BX$18/365)*(365/12),"")),"")</f>
        <v/>
      </c>
      <c r="BY278" s="2" t="str">
        <f t="shared" si="189"/>
        <v/>
      </c>
      <c r="BZ278" s="21" t="str">
        <f t="shared" si="160"/>
        <v/>
      </c>
    </row>
    <row r="279" spans="1:78" s="2" customFormat="1" x14ac:dyDescent="0.3">
      <c r="A279" s="4">
        <f t="shared" si="190"/>
        <v>254</v>
      </c>
      <c r="B279" s="23">
        <f t="shared" si="144"/>
        <v>50272</v>
      </c>
      <c r="C279" s="24">
        <f t="shared" si="145"/>
        <v>59</v>
      </c>
      <c r="D279" t="s">
        <v>55</v>
      </c>
      <c r="E279" s="45" t="str">
        <f t="shared" si="191"/>
        <v/>
      </c>
      <c r="F279" s="2" t="str">
        <f>IFERROR(IF(AND(COUNTBLANK(G$19)=0,G$19&lt;&gt;0,G$19&lt;$A279),"",
IF($A279&lt;=G$14,((F$11-SUM(G$26:G278))*F$18/365)*(365/12),"")),"")</f>
        <v/>
      </c>
      <c r="G279" s="2" t="str">
        <f t="shared" si="161"/>
        <v/>
      </c>
      <c r="H279" s="21" t="str">
        <f t="shared" si="146"/>
        <v/>
      </c>
      <c r="I279" t="s">
        <v>55</v>
      </c>
      <c r="J279" s="45" t="str">
        <f t="shared" si="162"/>
        <v/>
      </c>
      <c r="K279" s="2" t="str">
        <f>IFERROR(IF(AND(COUNTBLANK(L$19)=0,L$19&lt;&gt;0,L$19&lt;$A279),"",
IF($A279&lt;=L$14,((K$11-SUM(L$26:L278))*K$18/365)*(365/12),"")),"")</f>
        <v/>
      </c>
      <c r="L279" s="2" t="str">
        <f t="shared" si="163"/>
        <v/>
      </c>
      <c r="M279" s="21" t="str">
        <f t="shared" si="147"/>
        <v/>
      </c>
      <c r="N279" t="s">
        <v>55</v>
      </c>
      <c r="O279" s="45" t="str">
        <f t="shared" si="164"/>
        <v/>
      </c>
      <c r="P279" s="2" t="str">
        <f>IFERROR(IF(AND(COUNTBLANK(Q$19)=0,Q$19&lt;&gt;0,Q$19&lt;$A279),"",
IF($A279&lt;=Q$14,((P$11-SUM(Q$26:Q278))*P$18/365)*(365/12),"")),"")</f>
        <v/>
      </c>
      <c r="Q279" s="2" t="str">
        <f t="shared" si="165"/>
        <v/>
      </c>
      <c r="R279" s="21" t="str">
        <f t="shared" si="148"/>
        <v/>
      </c>
      <c r="S279" t="s">
        <v>55</v>
      </c>
      <c r="T279" s="45" t="str">
        <f t="shared" si="166"/>
        <v/>
      </c>
      <c r="U279" s="2" t="str">
        <f>IFERROR(IF(AND(COUNTBLANK(V$19)=0,V$19&lt;&gt;0,V$19&lt;$A279),"",
IF($A279&lt;=V$14,((U$11-SUM(V$26:V278))*U$18/365)*(365/12),"")),"")</f>
        <v/>
      </c>
      <c r="V279" s="2" t="str">
        <f t="shared" si="167"/>
        <v/>
      </c>
      <c r="W279" s="21" t="str">
        <f t="shared" si="149"/>
        <v/>
      </c>
      <c r="X279" t="s">
        <v>55</v>
      </c>
      <c r="Y279" s="45" t="str">
        <f t="shared" si="168"/>
        <v/>
      </c>
      <c r="Z279" s="2" t="str">
        <f>IFERROR(IF(AND(COUNTBLANK(AA$19)=0,AA$19&lt;&gt;0,AA$19&lt;$A279),"",
IF($A279&lt;=AA$14,((Z$11-SUM(AA$26:AA278))*Z$18/365)*(365/12),"")),"")</f>
        <v/>
      </c>
      <c r="AA279" s="2" t="str">
        <f t="shared" si="169"/>
        <v/>
      </c>
      <c r="AB279" s="21" t="str">
        <f t="shared" si="150"/>
        <v/>
      </c>
      <c r="AC279" t="s">
        <v>55</v>
      </c>
      <c r="AD279" s="45" t="str">
        <f t="shared" si="170"/>
        <v/>
      </c>
      <c r="AE279" s="2" t="str">
        <f>IFERROR(IF(AND(COUNTBLANK(AF$19)=0,AF$19&lt;&gt;0,AF$19&lt;$A279),"",
IF($A279&lt;=AF$14,((AE$11-SUM(AF$26:AF278))*AE$18/365)*(365/12),"")),"")</f>
        <v/>
      </c>
      <c r="AF279" s="2" t="str">
        <f t="shared" si="171"/>
        <v/>
      </c>
      <c r="AG279" s="21" t="str">
        <f t="shared" si="151"/>
        <v/>
      </c>
      <c r="AH279" t="s">
        <v>55</v>
      </c>
      <c r="AI279" s="45" t="str">
        <f t="shared" si="172"/>
        <v/>
      </c>
      <c r="AJ279" s="2" t="str">
        <f>IFERROR(IF(AND(COUNTBLANK(AK$19)=0,AK$19&lt;&gt;0,AK$19&lt;$A279),"",
IF($A279&lt;=AK$14,((AJ$11-SUM(AK$26:AK278))*AJ$18/365)*(365/12),"")),"")</f>
        <v/>
      </c>
      <c r="AK279" s="2" t="str">
        <f t="shared" si="173"/>
        <v/>
      </c>
      <c r="AL279" s="21" t="str">
        <f t="shared" si="152"/>
        <v/>
      </c>
      <c r="AM279" t="s">
        <v>55</v>
      </c>
      <c r="AN279" s="45" t="str">
        <f t="shared" si="174"/>
        <v/>
      </c>
      <c r="AO279" s="2" t="str">
        <f>IFERROR(IF(AND(COUNTBLANK(AP$19)=0,AP$19&lt;&gt;0,AP$19&lt;$A279),"",
IF($A279&lt;=AP$14,((AO$11-SUM(AP$26:AP278))*AO$18/365)*(365/12),"")),"")</f>
        <v/>
      </c>
      <c r="AP279" s="2" t="str">
        <f t="shared" si="175"/>
        <v/>
      </c>
      <c r="AQ279" s="21" t="str">
        <f t="shared" si="153"/>
        <v/>
      </c>
      <c r="AR279" t="s">
        <v>55</v>
      </c>
      <c r="AS279" s="45" t="str">
        <f t="shared" si="176"/>
        <v/>
      </c>
      <c r="AT279" s="2" t="str">
        <f>IFERROR(IF(AND(COUNTBLANK(AU$19)=0,AU$19&lt;&gt;0,AU$19&lt;$A279),"",
IF($A279&lt;=AU$14,((AT$11-SUM(AU$26:AU278))*AT$18/365)*(365/12),"")),"")</f>
        <v/>
      </c>
      <c r="AU279" s="2" t="str">
        <f t="shared" si="177"/>
        <v/>
      </c>
      <c r="AV279" s="21" t="str">
        <f t="shared" si="154"/>
        <v/>
      </c>
      <c r="AW279" t="s">
        <v>55</v>
      </c>
      <c r="AX279" s="45" t="str">
        <f t="shared" si="178"/>
        <v/>
      </c>
      <c r="AY279" s="2" t="str">
        <f>IFERROR(IF(AND(COUNTBLANK(AZ$19)=0,AZ$19&lt;&gt;0,AZ$19&lt;$A279),"",
IF($A279&lt;=AZ$14,((AY$11-SUM(AZ$26:AZ278))*AY$18/365)*(365/12),"")),"")</f>
        <v/>
      </c>
      <c r="AZ279" s="2" t="str">
        <f t="shared" si="179"/>
        <v/>
      </c>
      <c r="BA279" s="21" t="str">
        <f t="shared" si="155"/>
        <v/>
      </c>
      <c r="BB279" t="s">
        <v>55</v>
      </c>
      <c r="BC279" s="45" t="str">
        <f t="shared" si="180"/>
        <v/>
      </c>
      <c r="BD279" s="2" t="str">
        <f>IFERROR(IF(AND(COUNTBLANK(BE$19)=0,BE$19&lt;&gt;0,BE$19&lt;$A279),"",
IF($A279&lt;=BE$14,((BD$11-SUM(BE$26:BE278))*BD$18/365)*(365/12),"")),"")</f>
        <v/>
      </c>
      <c r="BE279" s="2" t="str">
        <f t="shared" si="181"/>
        <v/>
      </c>
      <c r="BF279" s="21" t="str">
        <f t="shared" si="156"/>
        <v/>
      </c>
      <c r="BG279" t="s">
        <v>55</v>
      </c>
      <c r="BH279" s="45" t="str">
        <f t="shared" si="182"/>
        <v/>
      </c>
      <c r="BI279" s="2" t="str">
        <f>IFERROR(IF(AND(COUNTBLANK(BJ$19)=0,BJ$19&lt;&gt;0,BJ$19&lt;$A279),"",
IF($A279&lt;=BJ$14,((BI$11-SUM(BJ$26:BJ278))*BI$18/365)*(365/12),"")),"")</f>
        <v/>
      </c>
      <c r="BJ279" s="2" t="str">
        <f t="shared" si="183"/>
        <v/>
      </c>
      <c r="BK279" s="21" t="str">
        <f t="shared" si="157"/>
        <v/>
      </c>
      <c r="BL279" t="s">
        <v>55</v>
      </c>
      <c r="BM279" s="45" t="str">
        <f t="shared" si="184"/>
        <v/>
      </c>
      <c r="BN279" s="2" t="str">
        <f>IFERROR(IF(AND(COUNTBLANK(BO$19)=0,BO$19&lt;&gt;0,BO$19&lt;$A279),"",
IF($A279&lt;=BO$14,((BN$11-SUM(BO$26:BO278))*BN$18/365)*(365/12),"")),"")</f>
        <v/>
      </c>
      <c r="BO279" s="2" t="str">
        <f t="shared" si="185"/>
        <v/>
      </c>
      <c r="BP279" s="21" t="str">
        <f t="shared" si="158"/>
        <v/>
      </c>
      <c r="BQ279" t="s">
        <v>55</v>
      </c>
      <c r="BR279" s="45" t="str">
        <f t="shared" si="186"/>
        <v/>
      </c>
      <c r="BS279" s="2" t="str">
        <f>IFERROR(IF(AND(COUNTBLANK(BT$19)=0,BT$19&lt;&gt;0,BT$19&lt;$A279),"",
IF($A279&lt;=BT$14,((BS$11-SUM(BT$26:BT278))*BS$18/365)*(365/12),"")),"")</f>
        <v/>
      </c>
      <c r="BT279" s="2" t="str">
        <f t="shared" si="187"/>
        <v/>
      </c>
      <c r="BU279" s="21" t="str">
        <f t="shared" si="159"/>
        <v/>
      </c>
      <c r="BV279" t="s">
        <v>55</v>
      </c>
      <c r="BW279" s="45" t="str">
        <f t="shared" si="188"/>
        <v/>
      </c>
      <c r="BX279" s="2" t="str">
        <f>IFERROR(IF(AND(COUNTBLANK(BY$19)=0,BY$19&lt;&gt;0,BY$19&lt;$A279),"",
IF($A279&lt;=BY$14,((BX$11-SUM(BY$26:BY278))*BX$18/365)*(365/12),"")),"")</f>
        <v/>
      </c>
      <c r="BY279" s="2" t="str">
        <f t="shared" si="189"/>
        <v/>
      </c>
      <c r="BZ279" s="21" t="str">
        <f t="shared" si="160"/>
        <v/>
      </c>
    </row>
    <row r="280" spans="1:78" s="2" customFormat="1" x14ac:dyDescent="0.3">
      <c r="A280" s="4">
        <f t="shared" si="190"/>
        <v>255</v>
      </c>
      <c r="B280" s="23">
        <f t="shared" si="144"/>
        <v>50303</v>
      </c>
      <c r="C280" s="24">
        <f t="shared" si="145"/>
        <v>59</v>
      </c>
      <c r="D280" t="s">
        <v>55</v>
      </c>
      <c r="E280" s="45" t="str">
        <f t="shared" si="191"/>
        <v/>
      </c>
      <c r="F280" s="2" t="str">
        <f>IFERROR(IF(AND(COUNTBLANK(G$19)=0,G$19&lt;&gt;0,G$19&lt;$A280),"",
IF($A280&lt;=G$14,((F$11-SUM(G$26:G279))*F$18/365)*(365/12),"")),"")</f>
        <v/>
      </c>
      <c r="G280" s="2" t="str">
        <f t="shared" si="161"/>
        <v/>
      </c>
      <c r="H280" s="21" t="str">
        <f t="shared" si="146"/>
        <v/>
      </c>
      <c r="I280" t="s">
        <v>55</v>
      </c>
      <c r="J280" s="45" t="str">
        <f t="shared" si="162"/>
        <v/>
      </c>
      <c r="K280" s="2" t="str">
        <f>IFERROR(IF(AND(COUNTBLANK(L$19)=0,L$19&lt;&gt;0,L$19&lt;$A280),"",
IF($A280&lt;=L$14,((K$11-SUM(L$26:L279))*K$18/365)*(365/12),"")),"")</f>
        <v/>
      </c>
      <c r="L280" s="2" t="str">
        <f t="shared" si="163"/>
        <v/>
      </c>
      <c r="M280" s="21" t="str">
        <f t="shared" si="147"/>
        <v/>
      </c>
      <c r="N280" t="s">
        <v>55</v>
      </c>
      <c r="O280" s="45" t="str">
        <f t="shared" si="164"/>
        <v/>
      </c>
      <c r="P280" s="2" t="str">
        <f>IFERROR(IF(AND(COUNTBLANK(Q$19)=0,Q$19&lt;&gt;0,Q$19&lt;$A280),"",
IF($A280&lt;=Q$14,((P$11-SUM(Q$26:Q279))*P$18/365)*(365/12),"")),"")</f>
        <v/>
      </c>
      <c r="Q280" s="2" t="str">
        <f t="shared" si="165"/>
        <v/>
      </c>
      <c r="R280" s="21" t="str">
        <f t="shared" si="148"/>
        <v/>
      </c>
      <c r="S280" t="s">
        <v>55</v>
      </c>
      <c r="T280" s="45" t="str">
        <f t="shared" si="166"/>
        <v/>
      </c>
      <c r="U280" s="2" t="str">
        <f>IFERROR(IF(AND(COUNTBLANK(V$19)=0,V$19&lt;&gt;0,V$19&lt;$A280),"",
IF($A280&lt;=V$14,((U$11-SUM(V$26:V279))*U$18/365)*(365/12),"")),"")</f>
        <v/>
      </c>
      <c r="V280" s="2" t="str">
        <f t="shared" si="167"/>
        <v/>
      </c>
      <c r="W280" s="21" t="str">
        <f t="shared" si="149"/>
        <v/>
      </c>
      <c r="X280" t="s">
        <v>55</v>
      </c>
      <c r="Y280" s="45" t="str">
        <f t="shared" si="168"/>
        <v/>
      </c>
      <c r="Z280" s="2" t="str">
        <f>IFERROR(IF(AND(COUNTBLANK(AA$19)=0,AA$19&lt;&gt;0,AA$19&lt;$A280),"",
IF($A280&lt;=AA$14,((Z$11-SUM(AA$26:AA279))*Z$18/365)*(365/12),"")),"")</f>
        <v/>
      </c>
      <c r="AA280" s="2" t="str">
        <f t="shared" si="169"/>
        <v/>
      </c>
      <c r="AB280" s="21" t="str">
        <f t="shared" si="150"/>
        <v/>
      </c>
      <c r="AC280" t="s">
        <v>55</v>
      </c>
      <c r="AD280" s="45" t="str">
        <f t="shared" si="170"/>
        <v/>
      </c>
      <c r="AE280" s="2" t="str">
        <f>IFERROR(IF(AND(COUNTBLANK(AF$19)=0,AF$19&lt;&gt;0,AF$19&lt;$A280),"",
IF($A280&lt;=AF$14,((AE$11-SUM(AF$26:AF279))*AE$18/365)*(365/12),"")),"")</f>
        <v/>
      </c>
      <c r="AF280" s="2" t="str">
        <f t="shared" si="171"/>
        <v/>
      </c>
      <c r="AG280" s="21" t="str">
        <f t="shared" si="151"/>
        <v/>
      </c>
      <c r="AH280" t="s">
        <v>55</v>
      </c>
      <c r="AI280" s="45" t="str">
        <f t="shared" si="172"/>
        <v/>
      </c>
      <c r="AJ280" s="2" t="str">
        <f>IFERROR(IF(AND(COUNTBLANK(AK$19)=0,AK$19&lt;&gt;0,AK$19&lt;$A280),"",
IF($A280&lt;=AK$14,((AJ$11-SUM(AK$26:AK279))*AJ$18/365)*(365/12),"")),"")</f>
        <v/>
      </c>
      <c r="AK280" s="2" t="str">
        <f t="shared" si="173"/>
        <v/>
      </c>
      <c r="AL280" s="21" t="str">
        <f t="shared" si="152"/>
        <v/>
      </c>
      <c r="AM280" t="s">
        <v>55</v>
      </c>
      <c r="AN280" s="45" t="str">
        <f t="shared" si="174"/>
        <v/>
      </c>
      <c r="AO280" s="2" t="str">
        <f>IFERROR(IF(AND(COUNTBLANK(AP$19)=0,AP$19&lt;&gt;0,AP$19&lt;$A280),"",
IF($A280&lt;=AP$14,((AO$11-SUM(AP$26:AP279))*AO$18/365)*(365/12),"")),"")</f>
        <v/>
      </c>
      <c r="AP280" s="2" t="str">
        <f t="shared" si="175"/>
        <v/>
      </c>
      <c r="AQ280" s="21" t="str">
        <f t="shared" si="153"/>
        <v/>
      </c>
      <c r="AR280" t="s">
        <v>55</v>
      </c>
      <c r="AS280" s="45" t="str">
        <f t="shared" si="176"/>
        <v/>
      </c>
      <c r="AT280" s="2" t="str">
        <f>IFERROR(IF(AND(COUNTBLANK(AU$19)=0,AU$19&lt;&gt;0,AU$19&lt;$A280),"",
IF($A280&lt;=AU$14,((AT$11-SUM(AU$26:AU279))*AT$18/365)*(365/12),"")),"")</f>
        <v/>
      </c>
      <c r="AU280" s="2" t="str">
        <f t="shared" si="177"/>
        <v/>
      </c>
      <c r="AV280" s="21" t="str">
        <f t="shared" si="154"/>
        <v/>
      </c>
      <c r="AW280" t="s">
        <v>55</v>
      </c>
      <c r="AX280" s="45" t="str">
        <f t="shared" si="178"/>
        <v/>
      </c>
      <c r="AY280" s="2" t="str">
        <f>IFERROR(IF(AND(COUNTBLANK(AZ$19)=0,AZ$19&lt;&gt;0,AZ$19&lt;$A280),"",
IF($A280&lt;=AZ$14,((AY$11-SUM(AZ$26:AZ279))*AY$18/365)*(365/12),"")),"")</f>
        <v/>
      </c>
      <c r="AZ280" s="2" t="str">
        <f t="shared" si="179"/>
        <v/>
      </c>
      <c r="BA280" s="21" t="str">
        <f t="shared" si="155"/>
        <v/>
      </c>
      <c r="BB280" t="s">
        <v>55</v>
      </c>
      <c r="BC280" s="45" t="str">
        <f t="shared" si="180"/>
        <v/>
      </c>
      <c r="BD280" s="2" t="str">
        <f>IFERROR(IF(AND(COUNTBLANK(BE$19)=0,BE$19&lt;&gt;0,BE$19&lt;$A280),"",
IF($A280&lt;=BE$14,((BD$11-SUM(BE$26:BE279))*BD$18/365)*(365/12),"")),"")</f>
        <v/>
      </c>
      <c r="BE280" s="2" t="str">
        <f t="shared" si="181"/>
        <v/>
      </c>
      <c r="BF280" s="21" t="str">
        <f t="shared" si="156"/>
        <v/>
      </c>
      <c r="BG280" t="s">
        <v>55</v>
      </c>
      <c r="BH280" s="45" t="str">
        <f t="shared" si="182"/>
        <v/>
      </c>
      <c r="BI280" s="2" t="str">
        <f>IFERROR(IF(AND(COUNTBLANK(BJ$19)=0,BJ$19&lt;&gt;0,BJ$19&lt;$A280),"",
IF($A280&lt;=BJ$14,((BI$11-SUM(BJ$26:BJ279))*BI$18/365)*(365/12),"")),"")</f>
        <v/>
      </c>
      <c r="BJ280" s="2" t="str">
        <f t="shared" si="183"/>
        <v/>
      </c>
      <c r="BK280" s="21" t="str">
        <f t="shared" si="157"/>
        <v/>
      </c>
      <c r="BL280" t="s">
        <v>55</v>
      </c>
      <c r="BM280" s="45" t="str">
        <f t="shared" si="184"/>
        <v/>
      </c>
      <c r="BN280" s="2" t="str">
        <f>IFERROR(IF(AND(COUNTBLANK(BO$19)=0,BO$19&lt;&gt;0,BO$19&lt;$A280),"",
IF($A280&lt;=BO$14,((BN$11-SUM(BO$26:BO279))*BN$18/365)*(365/12),"")),"")</f>
        <v/>
      </c>
      <c r="BO280" s="2" t="str">
        <f t="shared" si="185"/>
        <v/>
      </c>
      <c r="BP280" s="21" t="str">
        <f t="shared" si="158"/>
        <v/>
      </c>
      <c r="BQ280" t="s">
        <v>55</v>
      </c>
      <c r="BR280" s="45" t="str">
        <f t="shared" si="186"/>
        <v/>
      </c>
      <c r="BS280" s="2" t="str">
        <f>IFERROR(IF(AND(COUNTBLANK(BT$19)=0,BT$19&lt;&gt;0,BT$19&lt;$A280),"",
IF($A280&lt;=BT$14,((BS$11-SUM(BT$26:BT279))*BS$18/365)*(365/12),"")),"")</f>
        <v/>
      </c>
      <c r="BT280" s="2" t="str">
        <f t="shared" si="187"/>
        <v/>
      </c>
      <c r="BU280" s="21" t="str">
        <f t="shared" si="159"/>
        <v/>
      </c>
      <c r="BV280" t="s">
        <v>55</v>
      </c>
      <c r="BW280" s="45" t="str">
        <f t="shared" si="188"/>
        <v/>
      </c>
      <c r="BX280" s="2" t="str">
        <f>IFERROR(IF(AND(COUNTBLANK(BY$19)=0,BY$19&lt;&gt;0,BY$19&lt;$A280),"",
IF($A280&lt;=BY$14,((BX$11-SUM(BY$26:BY279))*BX$18/365)*(365/12),"")),"")</f>
        <v/>
      </c>
      <c r="BY280" s="2" t="str">
        <f t="shared" si="189"/>
        <v/>
      </c>
      <c r="BZ280" s="21" t="str">
        <f t="shared" si="160"/>
        <v/>
      </c>
    </row>
    <row r="281" spans="1:78" s="2" customFormat="1" x14ac:dyDescent="0.3">
      <c r="A281" s="4">
        <f t="shared" si="190"/>
        <v>256</v>
      </c>
      <c r="B281" s="23">
        <f t="shared" si="144"/>
        <v>50333</v>
      </c>
      <c r="C281" s="24">
        <f t="shared" si="145"/>
        <v>59</v>
      </c>
      <c r="D281" t="s">
        <v>55</v>
      </c>
      <c r="E281" s="45" t="str">
        <f t="shared" si="191"/>
        <v/>
      </c>
      <c r="F281" s="2" t="str">
        <f>IFERROR(IF(AND(COUNTBLANK(G$19)=0,G$19&lt;&gt;0,G$19&lt;$A281),"",
IF($A281&lt;=G$14,((F$11-SUM(G$26:G280))*F$18/365)*(365/12),"")),"")</f>
        <v/>
      </c>
      <c r="G281" s="2" t="str">
        <f t="shared" si="161"/>
        <v/>
      </c>
      <c r="H281" s="21" t="str">
        <f t="shared" si="146"/>
        <v/>
      </c>
      <c r="I281" t="s">
        <v>55</v>
      </c>
      <c r="J281" s="45" t="str">
        <f t="shared" si="162"/>
        <v/>
      </c>
      <c r="K281" s="2" t="str">
        <f>IFERROR(IF(AND(COUNTBLANK(L$19)=0,L$19&lt;&gt;0,L$19&lt;$A281),"",
IF($A281&lt;=L$14,((K$11-SUM(L$26:L280))*K$18/365)*(365/12),"")),"")</f>
        <v/>
      </c>
      <c r="L281" s="2" t="str">
        <f t="shared" si="163"/>
        <v/>
      </c>
      <c r="M281" s="21" t="str">
        <f t="shared" si="147"/>
        <v/>
      </c>
      <c r="N281" t="s">
        <v>55</v>
      </c>
      <c r="O281" s="45" t="str">
        <f t="shared" si="164"/>
        <v/>
      </c>
      <c r="P281" s="2" t="str">
        <f>IFERROR(IF(AND(COUNTBLANK(Q$19)=0,Q$19&lt;&gt;0,Q$19&lt;$A281),"",
IF($A281&lt;=Q$14,((P$11-SUM(Q$26:Q280))*P$18/365)*(365/12),"")),"")</f>
        <v/>
      </c>
      <c r="Q281" s="2" t="str">
        <f t="shared" si="165"/>
        <v/>
      </c>
      <c r="R281" s="21" t="str">
        <f t="shared" si="148"/>
        <v/>
      </c>
      <c r="S281" t="s">
        <v>55</v>
      </c>
      <c r="T281" s="45" t="str">
        <f t="shared" si="166"/>
        <v/>
      </c>
      <c r="U281" s="2" t="str">
        <f>IFERROR(IF(AND(COUNTBLANK(V$19)=0,V$19&lt;&gt;0,V$19&lt;$A281),"",
IF($A281&lt;=V$14,((U$11-SUM(V$26:V280))*U$18/365)*(365/12),"")),"")</f>
        <v/>
      </c>
      <c r="V281" s="2" t="str">
        <f t="shared" si="167"/>
        <v/>
      </c>
      <c r="W281" s="21" t="str">
        <f t="shared" si="149"/>
        <v/>
      </c>
      <c r="X281" t="s">
        <v>55</v>
      </c>
      <c r="Y281" s="45" t="str">
        <f t="shared" si="168"/>
        <v/>
      </c>
      <c r="Z281" s="2" t="str">
        <f>IFERROR(IF(AND(COUNTBLANK(AA$19)=0,AA$19&lt;&gt;0,AA$19&lt;$A281),"",
IF($A281&lt;=AA$14,((Z$11-SUM(AA$26:AA280))*Z$18/365)*(365/12),"")),"")</f>
        <v/>
      </c>
      <c r="AA281" s="2" t="str">
        <f t="shared" si="169"/>
        <v/>
      </c>
      <c r="AB281" s="21" t="str">
        <f t="shared" si="150"/>
        <v/>
      </c>
      <c r="AC281" t="s">
        <v>55</v>
      </c>
      <c r="AD281" s="45" t="str">
        <f t="shared" si="170"/>
        <v/>
      </c>
      <c r="AE281" s="2" t="str">
        <f>IFERROR(IF(AND(COUNTBLANK(AF$19)=0,AF$19&lt;&gt;0,AF$19&lt;$A281),"",
IF($A281&lt;=AF$14,((AE$11-SUM(AF$26:AF280))*AE$18/365)*(365/12),"")),"")</f>
        <v/>
      </c>
      <c r="AF281" s="2" t="str">
        <f t="shared" si="171"/>
        <v/>
      </c>
      <c r="AG281" s="21" t="str">
        <f t="shared" si="151"/>
        <v/>
      </c>
      <c r="AH281" t="s">
        <v>55</v>
      </c>
      <c r="AI281" s="45" t="str">
        <f t="shared" si="172"/>
        <v/>
      </c>
      <c r="AJ281" s="2" t="str">
        <f>IFERROR(IF(AND(COUNTBLANK(AK$19)=0,AK$19&lt;&gt;0,AK$19&lt;$A281),"",
IF($A281&lt;=AK$14,((AJ$11-SUM(AK$26:AK280))*AJ$18/365)*(365/12),"")),"")</f>
        <v/>
      </c>
      <c r="AK281" s="2" t="str">
        <f t="shared" si="173"/>
        <v/>
      </c>
      <c r="AL281" s="21" t="str">
        <f t="shared" si="152"/>
        <v/>
      </c>
      <c r="AM281" t="s">
        <v>55</v>
      </c>
      <c r="AN281" s="45" t="str">
        <f t="shared" si="174"/>
        <v/>
      </c>
      <c r="AO281" s="2" t="str">
        <f>IFERROR(IF(AND(COUNTBLANK(AP$19)=0,AP$19&lt;&gt;0,AP$19&lt;$A281),"",
IF($A281&lt;=AP$14,((AO$11-SUM(AP$26:AP280))*AO$18/365)*(365/12),"")),"")</f>
        <v/>
      </c>
      <c r="AP281" s="2" t="str">
        <f t="shared" si="175"/>
        <v/>
      </c>
      <c r="AQ281" s="21" t="str">
        <f t="shared" si="153"/>
        <v/>
      </c>
      <c r="AR281" t="s">
        <v>55</v>
      </c>
      <c r="AS281" s="45" t="str">
        <f t="shared" si="176"/>
        <v/>
      </c>
      <c r="AT281" s="2" t="str">
        <f>IFERROR(IF(AND(COUNTBLANK(AU$19)=0,AU$19&lt;&gt;0,AU$19&lt;$A281),"",
IF($A281&lt;=AU$14,((AT$11-SUM(AU$26:AU280))*AT$18/365)*(365/12),"")),"")</f>
        <v/>
      </c>
      <c r="AU281" s="2" t="str">
        <f t="shared" si="177"/>
        <v/>
      </c>
      <c r="AV281" s="21" t="str">
        <f t="shared" si="154"/>
        <v/>
      </c>
      <c r="AW281" t="s">
        <v>55</v>
      </c>
      <c r="AX281" s="45" t="str">
        <f t="shared" si="178"/>
        <v/>
      </c>
      <c r="AY281" s="2" t="str">
        <f>IFERROR(IF(AND(COUNTBLANK(AZ$19)=0,AZ$19&lt;&gt;0,AZ$19&lt;$A281),"",
IF($A281&lt;=AZ$14,((AY$11-SUM(AZ$26:AZ280))*AY$18/365)*(365/12),"")),"")</f>
        <v/>
      </c>
      <c r="AZ281" s="2" t="str">
        <f t="shared" si="179"/>
        <v/>
      </c>
      <c r="BA281" s="21" t="str">
        <f t="shared" si="155"/>
        <v/>
      </c>
      <c r="BB281" t="s">
        <v>55</v>
      </c>
      <c r="BC281" s="45" t="str">
        <f t="shared" si="180"/>
        <v/>
      </c>
      <c r="BD281" s="2" t="str">
        <f>IFERROR(IF(AND(COUNTBLANK(BE$19)=0,BE$19&lt;&gt;0,BE$19&lt;$A281),"",
IF($A281&lt;=BE$14,((BD$11-SUM(BE$26:BE280))*BD$18/365)*(365/12),"")),"")</f>
        <v/>
      </c>
      <c r="BE281" s="2" t="str">
        <f t="shared" si="181"/>
        <v/>
      </c>
      <c r="BF281" s="21" t="str">
        <f t="shared" si="156"/>
        <v/>
      </c>
      <c r="BG281" t="s">
        <v>55</v>
      </c>
      <c r="BH281" s="45" t="str">
        <f t="shared" si="182"/>
        <v/>
      </c>
      <c r="BI281" s="2" t="str">
        <f>IFERROR(IF(AND(COUNTBLANK(BJ$19)=0,BJ$19&lt;&gt;0,BJ$19&lt;$A281),"",
IF($A281&lt;=BJ$14,((BI$11-SUM(BJ$26:BJ280))*BI$18/365)*(365/12),"")),"")</f>
        <v/>
      </c>
      <c r="BJ281" s="2" t="str">
        <f t="shared" si="183"/>
        <v/>
      </c>
      <c r="BK281" s="21" t="str">
        <f t="shared" si="157"/>
        <v/>
      </c>
      <c r="BL281" t="s">
        <v>55</v>
      </c>
      <c r="BM281" s="45" t="str">
        <f t="shared" si="184"/>
        <v/>
      </c>
      <c r="BN281" s="2" t="str">
        <f>IFERROR(IF(AND(COUNTBLANK(BO$19)=0,BO$19&lt;&gt;0,BO$19&lt;$A281),"",
IF($A281&lt;=BO$14,((BN$11-SUM(BO$26:BO280))*BN$18/365)*(365/12),"")),"")</f>
        <v/>
      </c>
      <c r="BO281" s="2" t="str">
        <f t="shared" si="185"/>
        <v/>
      </c>
      <c r="BP281" s="21" t="str">
        <f t="shared" si="158"/>
        <v/>
      </c>
      <c r="BQ281" t="s">
        <v>55</v>
      </c>
      <c r="BR281" s="45" t="str">
        <f t="shared" si="186"/>
        <v/>
      </c>
      <c r="BS281" s="2" t="str">
        <f>IFERROR(IF(AND(COUNTBLANK(BT$19)=0,BT$19&lt;&gt;0,BT$19&lt;$A281),"",
IF($A281&lt;=BT$14,((BS$11-SUM(BT$26:BT280))*BS$18/365)*(365/12),"")),"")</f>
        <v/>
      </c>
      <c r="BT281" s="2" t="str">
        <f t="shared" si="187"/>
        <v/>
      </c>
      <c r="BU281" s="21" t="str">
        <f t="shared" si="159"/>
        <v/>
      </c>
      <c r="BV281" t="s">
        <v>55</v>
      </c>
      <c r="BW281" s="45" t="str">
        <f t="shared" si="188"/>
        <v/>
      </c>
      <c r="BX281" s="2" t="str">
        <f>IFERROR(IF(AND(COUNTBLANK(BY$19)=0,BY$19&lt;&gt;0,BY$19&lt;$A281),"",
IF($A281&lt;=BY$14,((BX$11-SUM(BY$26:BY280))*BX$18/365)*(365/12),"")),"")</f>
        <v/>
      </c>
      <c r="BY281" s="2" t="str">
        <f t="shared" si="189"/>
        <v/>
      </c>
      <c r="BZ281" s="21" t="str">
        <f t="shared" si="160"/>
        <v/>
      </c>
    </row>
    <row r="282" spans="1:78" s="2" customFormat="1" x14ac:dyDescent="0.3">
      <c r="A282" s="4">
        <f t="shared" si="190"/>
        <v>257</v>
      </c>
      <c r="B282" s="23">
        <f t="shared" ref="B282:B345" si="192">DATE(YEAR($B$11),MONTH($B$11)+A282,DAY($B$11))</f>
        <v>50364</v>
      </c>
      <c r="C282" s="24">
        <f t="shared" ref="C282:C345" si="193">DATEDIF($B$10,B282,"y")</f>
        <v>59</v>
      </c>
      <c r="D282" t="s">
        <v>55</v>
      </c>
      <c r="E282" s="45" t="str">
        <f t="shared" si="191"/>
        <v/>
      </c>
      <c r="F282" s="2" t="str">
        <f>IFERROR(IF(AND(COUNTBLANK(G$19)=0,G$19&lt;&gt;0,G$19&lt;$A282),"",
IF($A282&lt;=G$14,((F$11-SUM(G$26:G281))*F$18/365)*(365/12),"")),"")</f>
        <v/>
      </c>
      <c r="G282" s="2" t="str">
        <f t="shared" si="161"/>
        <v/>
      </c>
      <c r="H282" s="21" t="str">
        <f t="shared" ref="H282:H345" si="194">IFERROR(IF(AND(COUNTBLANK(G$19)=0,G$19&lt;&gt;0,G$19&lt;$A282),"",
IF(AND(G$15&gt;0,$A282&lt;=G$15),F$11*F$18/12,
IF($A282&lt;=G$14,(F$11*(F$18/12)*((1+(F$18/12))^(G$14-G$15)))/(((1+F$18/12)^(G$14-G$15))-1),""))),"")</f>
        <v/>
      </c>
      <c r="I282" t="s">
        <v>55</v>
      </c>
      <c r="J282" s="45" t="str">
        <f t="shared" si="162"/>
        <v/>
      </c>
      <c r="K282" s="2" t="str">
        <f>IFERROR(IF(AND(COUNTBLANK(L$19)=0,L$19&lt;&gt;0,L$19&lt;$A282),"",
IF($A282&lt;=L$14,((K$11-SUM(L$26:L281))*K$18/365)*(365/12),"")),"")</f>
        <v/>
      </c>
      <c r="L282" s="2" t="str">
        <f t="shared" si="163"/>
        <v/>
      </c>
      <c r="M282" s="21" t="str">
        <f t="shared" ref="M282:M345" si="195">IFERROR(IF(AND(COUNTBLANK(L$19)=0,L$19&lt;&gt;0,L$19&lt;$A282),"",
IF(AND(L$15&gt;0,$A282&lt;=L$15),K$11*K$18/12,
IF($A282&lt;=L$14,(K$11*(K$18/12)*((1+(K$18/12))^(L$14-L$15)))/(((1+K$18/12)^(L$14-L$15))-1),""))),"")</f>
        <v/>
      </c>
      <c r="N282" t="s">
        <v>55</v>
      </c>
      <c r="O282" s="45" t="str">
        <f t="shared" si="164"/>
        <v/>
      </c>
      <c r="P282" s="2" t="str">
        <f>IFERROR(IF(AND(COUNTBLANK(Q$19)=0,Q$19&lt;&gt;0,Q$19&lt;$A282),"",
IF($A282&lt;=Q$14,((P$11-SUM(Q$26:Q281))*P$18/365)*(365/12),"")),"")</f>
        <v/>
      </c>
      <c r="Q282" s="2" t="str">
        <f t="shared" si="165"/>
        <v/>
      </c>
      <c r="R282" s="21" t="str">
        <f t="shared" ref="R282:R345" si="196">IFERROR(IF(AND(COUNTBLANK(Q$19)=0,Q$19&lt;&gt;0,Q$19&lt;$A282),"",
IF(AND(Q$15&gt;0,$A282&lt;=Q$15),P$11*P$18/12,
IF($A282&lt;=Q$14,(P$11*(P$18/12)*((1+(P$18/12))^(Q$14-Q$15)))/(((1+P$18/12)^(Q$14-Q$15))-1),""))),"")</f>
        <v/>
      </c>
      <c r="S282" t="s">
        <v>55</v>
      </c>
      <c r="T282" s="45" t="str">
        <f t="shared" si="166"/>
        <v/>
      </c>
      <c r="U282" s="2" t="str">
        <f>IFERROR(IF(AND(COUNTBLANK(V$19)=0,V$19&lt;&gt;0,V$19&lt;$A282),"",
IF($A282&lt;=V$14,((U$11-SUM(V$26:V281))*U$18/365)*(365/12),"")),"")</f>
        <v/>
      </c>
      <c r="V282" s="2" t="str">
        <f t="shared" si="167"/>
        <v/>
      </c>
      <c r="W282" s="21" t="str">
        <f t="shared" ref="W282:W345" si="197">IFERROR(IF(AND(COUNTBLANK(V$19)=0,V$19&lt;&gt;0,V$19&lt;$A282),"",
IF(AND(V$15&gt;0,$A282&lt;=V$15),U$11*U$18/12,
IF($A282&lt;=V$14,(U$11*(U$18/12)*((1+(U$18/12))^(V$14-V$15)))/(((1+U$18/12)^(V$14-V$15))-1),""))),"")</f>
        <v/>
      </c>
      <c r="X282" t="s">
        <v>55</v>
      </c>
      <c r="Y282" s="45" t="str">
        <f t="shared" si="168"/>
        <v/>
      </c>
      <c r="Z282" s="2" t="str">
        <f>IFERROR(IF(AND(COUNTBLANK(AA$19)=0,AA$19&lt;&gt;0,AA$19&lt;$A282),"",
IF($A282&lt;=AA$14,((Z$11-SUM(AA$26:AA281))*Z$18/365)*(365/12),"")),"")</f>
        <v/>
      </c>
      <c r="AA282" s="2" t="str">
        <f t="shared" si="169"/>
        <v/>
      </c>
      <c r="AB282" s="21" t="str">
        <f t="shared" ref="AB282:AB345" si="198">IFERROR(IF(AND(COUNTBLANK(AA$19)=0,AA$19&lt;&gt;0,AA$19&lt;$A282),"",
IF(AND(AA$15&gt;0,$A282&lt;=AA$15),Z$11*Z$18/12,
IF($A282&lt;=AA$14,(Z$11*(Z$18/12)*((1+(Z$18/12))^(AA$14-AA$15)))/(((1+Z$18/12)^(AA$14-AA$15))-1),""))),"")</f>
        <v/>
      </c>
      <c r="AC282" t="s">
        <v>55</v>
      </c>
      <c r="AD282" s="45" t="str">
        <f t="shared" si="170"/>
        <v/>
      </c>
      <c r="AE282" s="2" t="str">
        <f>IFERROR(IF(AND(COUNTBLANK(AF$19)=0,AF$19&lt;&gt;0,AF$19&lt;$A282),"",
IF($A282&lt;=AF$14,((AE$11-SUM(AF$26:AF281))*AE$18/365)*(365/12),"")),"")</f>
        <v/>
      </c>
      <c r="AF282" s="2" t="str">
        <f t="shared" si="171"/>
        <v/>
      </c>
      <c r="AG282" s="21" t="str">
        <f t="shared" ref="AG282:AG345" si="199">IFERROR(IF(AND(COUNTBLANK(AF$19)=0,AF$19&lt;&gt;0,AF$19&lt;$A282),"",
IF(AND(AF$15&gt;0,$A282&lt;=AF$15),AE$11*AE$18/12,
IF($A282&lt;=AF$14,(AE$11*(AE$18/12)*((1+(AE$18/12))^(AF$14-AF$15)))/(((1+AE$18/12)^(AF$14-AF$15))-1),""))),"")</f>
        <v/>
      </c>
      <c r="AH282" t="s">
        <v>55</v>
      </c>
      <c r="AI282" s="45" t="str">
        <f t="shared" si="172"/>
        <v/>
      </c>
      <c r="AJ282" s="2" t="str">
        <f>IFERROR(IF(AND(COUNTBLANK(AK$19)=0,AK$19&lt;&gt;0,AK$19&lt;$A282),"",
IF($A282&lt;=AK$14,((AJ$11-SUM(AK$26:AK281))*AJ$18/365)*(365/12),"")),"")</f>
        <v/>
      </c>
      <c r="AK282" s="2" t="str">
        <f t="shared" si="173"/>
        <v/>
      </c>
      <c r="AL282" s="21" t="str">
        <f t="shared" ref="AL282:AL345" si="200">IFERROR(IF(AND(COUNTBLANK(AK$19)=0,AK$19&lt;&gt;0,AK$19&lt;$A282),"",
IF(AND(AK$15&gt;0,$A282&lt;=AK$15),AJ$11*AJ$18/12,
IF($A282&lt;=AK$14,(AJ$11*(AJ$18/12)*((1+(AJ$18/12))^(AK$14-AK$15)))/(((1+AJ$18/12)^(AK$14-AK$15))-1),""))),"")</f>
        <v/>
      </c>
      <c r="AM282" t="s">
        <v>55</v>
      </c>
      <c r="AN282" s="45" t="str">
        <f t="shared" si="174"/>
        <v/>
      </c>
      <c r="AO282" s="2" t="str">
        <f>IFERROR(IF(AND(COUNTBLANK(AP$19)=0,AP$19&lt;&gt;0,AP$19&lt;$A282),"",
IF($A282&lt;=AP$14,((AO$11-SUM(AP$26:AP281))*AO$18/365)*(365/12),"")),"")</f>
        <v/>
      </c>
      <c r="AP282" s="2" t="str">
        <f t="shared" si="175"/>
        <v/>
      </c>
      <c r="AQ282" s="21" t="str">
        <f t="shared" ref="AQ282:AQ345" si="201">IFERROR(IF(AND(COUNTBLANK(AP$19)=0,AP$19&lt;&gt;0,AP$19&lt;$A282),"",
IF(AND(AP$15&gt;0,$A282&lt;=AP$15),AO$11*AO$18/12,
IF($A282&lt;=AP$14,(AO$11*(AO$18/12)*((1+(AO$18/12))^(AP$14-AP$15)))/(((1+AO$18/12)^(AP$14-AP$15))-1),""))),"")</f>
        <v/>
      </c>
      <c r="AR282" t="s">
        <v>55</v>
      </c>
      <c r="AS282" s="45" t="str">
        <f t="shared" si="176"/>
        <v/>
      </c>
      <c r="AT282" s="2" t="str">
        <f>IFERROR(IF(AND(COUNTBLANK(AU$19)=0,AU$19&lt;&gt;0,AU$19&lt;$A282),"",
IF($A282&lt;=AU$14,((AT$11-SUM(AU$26:AU281))*AT$18/365)*(365/12),"")),"")</f>
        <v/>
      </c>
      <c r="AU282" s="2" t="str">
        <f t="shared" si="177"/>
        <v/>
      </c>
      <c r="AV282" s="21" t="str">
        <f t="shared" ref="AV282:AV345" si="202">IFERROR(IF(AND(COUNTBLANK(AU$19)=0,AU$19&lt;&gt;0,AU$19&lt;$A282),"",
IF(AND(AU$15&gt;0,$A282&lt;=AU$15),AT$11*AT$18/12,
IF($A282&lt;=AU$14,(AT$11*(AT$18/12)*((1+(AT$18/12))^(AU$14-AU$15)))/(((1+AT$18/12)^(AU$14-AU$15))-1),""))),"")</f>
        <v/>
      </c>
      <c r="AW282" t="s">
        <v>55</v>
      </c>
      <c r="AX282" s="45" t="str">
        <f t="shared" si="178"/>
        <v/>
      </c>
      <c r="AY282" s="2" t="str">
        <f>IFERROR(IF(AND(COUNTBLANK(AZ$19)=0,AZ$19&lt;&gt;0,AZ$19&lt;$A282),"",
IF($A282&lt;=AZ$14,((AY$11-SUM(AZ$26:AZ281))*AY$18/365)*(365/12),"")),"")</f>
        <v/>
      </c>
      <c r="AZ282" s="2" t="str">
        <f t="shared" si="179"/>
        <v/>
      </c>
      <c r="BA282" s="21" t="str">
        <f t="shared" ref="BA282:BA345" si="203">IFERROR(IF(AND(COUNTBLANK(AZ$19)=0,AZ$19&lt;&gt;0,AZ$19&lt;$A282),"",
IF(AND(AZ$15&gt;0,$A282&lt;=AZ$15),AY$11*AY$18/12,
IF($A282&lt;=AZ$14,(AY$11*(AY$18/12)*((1+(AY$18/12))^(AZ$14-AZ$15)))/(((1+AY$18/12)^(AZ$14-AZ$15))-1),""))),"")</f>
        <v/>
      </c>
      <c r="BB282" t="s">
        <v>55</v>
      </c>
      <c r="BC282" s="45" t="str">
        <f t="shared" si="180"/>
        <v/>
      </c>
      <c r="BD282" s="2" t="str">
        <f>IFERROR(IF(AND(COUNTBLANK(BE$19)=0,BE$19&lt;&gt;0,BE$19&lt;$A282),"",
IF($A282&lt;=BE$14,((BD$11-SUM(BE$26:BE281))*BD$18/365)*(365/12),"")),"")</f>
        <v/>
      </c>
      <c r="BE282" s="2" t="str">
        <f t="shared" si="181"/>
        <v/>
      </c>
      <c r="BF282" s="21" t="str">
        <f t="shared" ref="BF282:BF345" si="204">IFERROR(IF(AND(COUNTBLANK(BE$19)=0,BE$19&lt;&gt;0,BE$19&lt;$A282),"",
IF(AND(BE$15&gt;0,$A282&lt;=BE$15),BD$11*BD$18/12,
IF($A282&lt;=BE$14,(BD$11*(BD$18/12)*((1+(BD$18/12))^(BE$14-BE$15)))/(((1+BD$18/12)^(BE$14-BE$15))-1),""))),"")</f>
        <v/>
      </c>
      <c r="BG282" t="s">
        <v>55</v>
      </c>
      <c r="BH282" s="45" t="str">
        <f t="shared" si="182"/>
        <v/>
      </c>
      <c r="BI282" s="2" t="str">
        <f>IFERROR(IF(AND(COUNTBLANK(BJ$19)=0,BJ$19&lt;&gt;0,BJ$19&lt;$A282),"",
IF($A282&lt;=BJ$14,((BI$11-SUM(BJ$26:BJ281))*BI$18/365)*(365/12),"")),"")</f>
        <v/>
      </c>
      <c r="BJ282" s="2" t="str">
        <f t="shared" si="183"/>
        <v/>
      </c>
      <c r="BK282" s="21" t="str">
        <f t="shared" ref="BK282:BK345" si="205">IFERROR(IF(AND(COUNTBLANK(BJ$19)=0,BJ$19&lt;&gt;0,BJ$19&lt;$A282),"",
IF(AND(BJ$15&gt;0,$A282&lt;=BJ$15),BI$11*BI$18/12,
IF($A282&lt;=BJ$14,(BI$11*(BI$18/12)*((1+(BI$18/12))^(BJ$14-BJ$15)))/(((1+BI$18/12)^(BJ$14-BJ$15))-1),""))),"")</f>
        <v/>
      </c>
      <c r="BL282" t="s">
        <v>55</v>
      </c>
      <c r="BM282" s="45" t="str">
        <f t="shared" si="184"/>
        <v/>
      </c>
      <c r="BN282" s="2" t="str">
        <f>IFERROR(IF(AND(COUNTBLANK(BO$19)=0,BO$19&lt;&gt;0,BO$19&lt;$A282),"",
IF($A282&lt;=BO$14,((BN$11-SUM(BO$26:BO281))*BN$18/365)*(365/12),"")),"")</f>
        <v/>
      </c>
      <c r="BO282" s="2" t="str">
        <f t="shared" si="185"/>
        <v/>
      </c>
      <c r="BP282" s="21" t="str">
        <f t="shared" ref="BP282:BP345" si="206">IFERROR(IF(AND(COUNTBLANK(BO$19)=0,BO$19&lt;&gt;0,BO$19&lt;$A282),"",
IF(AND(BO$15&gt;0,$A282&lt;=BO$15),BN$11*BN$18/12,
IF($A282&lt;=BO$14,(BN$11*(BN$18/12)*((1+(BN$18/12))^(BO$14-BO$15)))/(((1+BN$18/12)^(BO$14-BO$15))-1),""))),"")</f>
        <v/>
      </c>
      <c r="BQ282" t="s">
        <v>55</v>
      </c>
      <c r="BR282" s="45" t="str">
        <f t="shared" si="186"/>
        <v/>
      </c>
      <c r="BS282" s="2" t="str">
        <f>IFERROR(IF(AND(COUNTBLANK(BT$19)=0,BT$19&lt;&gt;0,BT$19&lt;$A282),"",
IF($A282&lt;=BT$14,((BS$11-SUM(BT$26:BT281))*BS$18/365)*(365/12),"")),"")</f>
        <v/>
      </c>
      <c r="BT282" s="2" t="str">
        <f t="shared" si="187"/>
        <v/>
      </c>
      <c r="BU282" s="21" t="str">
        <f t="shared" ref="BU282:BU345" si="207">IFERROR(IF(AND(COUNTBLANK(BT$19)=0,BT$19&lt;&gt;0,BT$19&lt;$A282),"",
IF(AND(BT$15&gt;0,$A282&lt;=BT$15),BS$11*BS$18/12,
IF($A282&lt;=BT$14,(BS$11*(BS$18/12)*((1+(BS$18/12))^(BT$14-BT$15)))/(((1+BS$18/12)^(BT$14-BT$15))-1),""))),"")</f>
        <v/>
      </c>
      <c r="BV282" t="s">
        <v>55</v>
      </c>
      <c r="BW282" s="45" t="str">
        <f t="shared" si="188"/>
        <v/>
      </c>
      <c r="BX282" s="2" t="str">
        <f>IFERROR(IF(AND(COUNTBLANK(BY$19)=0,BY$19&lt;&gt;0,BY$19&lt;$A282),"",
IF($A282&lt;=BY$14,((BX$11-SUM(BY$26:BY281))*BX$18/365)*(365/12),"")),"")</f>
        <v/>
      </c>
      <c r="BY282" s="2" t="str">
        <f t="shared" si="189"/>
        <v/>
      </c>
      <c r="BZ282" s="21" t="str">
        <f t="shared" ref="BZ282:BZ345" si="208">IFERROR(IF(AND(COUNTBLANK(BY$19)=0,BY$19&lt;&gt;0,BY$19&lt;$A282),"",
IF(AND(BY$15&gt;0,$A282&lt;=BY$15),BX$11*BX$18/12,
IF($A282&lt;=BY$14,(BX$11*(BX$18/12)*((1+(BX$18/12))^(BY$14-BY$15)))/(((1+BX$18/12)^(BY$14-BY$15))-1),""))),"")</f>
        <v/>
      </c>
    </row>
    <row r="283" spans="1:78" s="2" customFormat="1" x14ac:dyDescent="0.3">
      <c r="A283" s="4">
        <f t="shared" si="190"/>
        <v>258</v>
      </c>
      <c r="B283" s="23">
        <f t="shared" si="192"/>
        <v>50394</v>
      </c>
      <c r="C283" s="24">
        <f t="shared" si="193"/>
        <v>59</v>
      </c>
      <c r="D283" t="s">
        <v>55</v>
      </c>
      <c r="E283" s="45" t="str">
        <f t="shared" si="191"/>
        <v/>
      </c>
      <c r="F283" s="2" t="str">
        <f>IFERROR(IF(AND(COUNTBLANK(G$19)=0,G$19&lt;&gt;0,G$19&lt;$A283),"",
IF($A283&lt;=G$14,((F$11-SUM(G$26:G282))*F$18/365)*(365/12),"")),"")</f>
        <v/>
      </c>
      <c r="G283" s="2" t="str">
        <f t="shared" ref="G283:G346" si="209">IFERROR(H283-F283,"")</f>
        <v/>
      </c>
      <c r="H283" s="21" t="str">
        <f t="shared" si="194"/>
        <v/>
      </c>
      <c r="I283" t="s">
        <v>55</v>
      </c>
      <c r="J283" s="45" t="str">
        <f t="shared" ref="J283:J346" si="210">IF(OR(L$19="(앞에 '0')",COUNTBLANK(K283)=1),"",
IF(AND(L$19&lt;&gt;0,$A283&gt;L$19),"",
DATE(YEAR(J282),MONTH(J282)+1,DAY(J282))))</f>
        <v/>
      </c>
      <c r="K283" s="2" t="str">
        <f>IFERROR(IF(AND(COUNTBLANK(L$19)=0,L$19&lt;&gt;0,L$19&lt;$A283),"",
IF($A283&lt;=L$14,((K$11-SUM(L$26:L282))*K$18/365)*(365/12),"")),"")</f>
        <v/>
      </c>
      <c r="L283" s="2" t="str">
        <f t="shared" ref="L283:L346" si="211">IFERROR(M283-K283,"")</f>
        <v/>
      </c>
      <c r="M283" s="21" t="str">
        <f t="shared" si="195"/>
        <v/>
      </c>
      <c r="N283" t="s">
        <v>55</v>
      </c>
      <c r="O283" s="45" t="str">
        <f t="shared" ref="O283:O346" si="212">IF(OR(Q$19="(앞에 '0')",COUNTBLANK(P283)=1),"",
IF(AND(Q$19&lt;&gt;0,$A283&gt;Q$19),"",
DATE(YEAR(O282),MONTH(O282)+1,DAY(O282))))</f>
        <v/>
      </c>
      <c r="P283" s="2" t="str">
        <f>IFERROR(IF(AND(COUNTBLANK(Q$19)=0,Q$19&lt;&gt;0,Q$19&lt;$A283),"",
IF($A283&lt;=Q$14,((P$11-SUM(Q$26:Q282))*P$18/365)*(365/12),"")),"")</f>
        <v/>
      </c>
      <c r="Q283" s="2" t="str">
        <f t="shared" ref="Q283:Q346" si="213">IFERROR(R283-P283,"")</f>
        <v/>
      </c>
      <c r="R283" s="21" t="str">
        <f t="shared" si="196"/>
        <v/>
      </c>
      <c r="S283" t="s">
        <v>55</v>
      </c>
      <c r="T283" s="45" t="str">
        <f t="shared" ref="T283:T346" si="214">IF(OR(V$19="(앞에 '0')",COUNTBLANK(U283)=1),"",
IF(AND(V$19&lt;&gt;0,$A283&gt;V$19),"",
DATE(YEAR(T282),MONTH(T282)+1,DAY(T282))))</f>
        <v/>
      </c>
      <c r="U283" s="2" t="str">
        <f>IFERROR(IF(AND(COUNTBLANK(V$19)=0,V$19&lt;&gt;0,V$19&lt;$A283),"",
IF($A283&lt;=V$14,((U$11-SUM(V$26:V282))*U$18/365)*(365/12),"")),"")</f>
        <v/>
      </c>
      <c r="V283" s="2" t="str">
        <f t="shared" ref="V283:V346" si="215">IFERROR(W283-U283,"")</f>
        <v/>
      </c>
      <c r="W283" s="21" t="str">
        <f t="shared" si="197"/>
        <v/>
      </c>
      <c r="X283" t="s">
        <v>55</v>
      </c>
      <c r="Y283" s="45" t="str">
        <f t="shared" ref="Y283:Y346" si="216">IF(OR(AA$19="(앞에 '0')",COUNTBLANK(Z283)=1),"",
IF(AND(AA$19&lt;&gt;0,$A283&gt;AA$19),"",
DATE(YEAR(Y282),MONTH(Y282)+1,DAY(Y282))))</f>
        <v/>
      </c>
      <c r="Z283" s="2" t="str">
        <f>IFERROR(IF(AND(COUNTBLANK(AA$19)=0,AA$19&lt;&gt;0,AA$19&lt;$A283),"",
IF($A283&lt;=AA$14,((Z$11-SUM(AA$26:AA282))*Z$18/365)*(365/12),"")),"")</f>
        <v/>
      </c>
      <c r="AA283" s="2" t="str">
        <f t="shared" ref="AA283:AA346" si="217">IFERROR(AB283-Z283,"")</f>
        <v/>
      </c>
      <c r="AB283" s="21" t="str">
        <f t="shared" si="198"/>
        <v/>
      </c>
      <c r="AC283" t="s">
        <v>55</v>
      </c>
      <c r="AD283" s="45" t="str">
        <f t="shared" ref="AD283:AD346" si="218">IF(OR(AF$19="(앞에 '0')",COUNTBLANK(AE283)=1),"",
IF(AND(AF$19&lt;&gt;0,$A283&gt;AF$19),"",
DATE(YEAR(AD282),MONTH(AD282)+1,DAY(AD282))))</f>
        <v/>
      </c>
      <c r="AE283" s="2" t="str">
        <f>IFERROR(IF(AND(COUNTBLANK(AF$19)=0,AF$19&lt;&gt;0,AF$19&lt;$A283),"",
IF($A283&lt;=AF$14,((AE$11-SUM(AF$26:AF282))*AE$18/365)*(365/12),"")),"")</f>
        <v/>
      </c>
      <c r="AF283" s="2" t="str">
        <f t="shared" ref="AF283:AF346" si="219">IFERROR(AG283-AE283,"")</f>
        <v/>
      </c>
      <c r="AG283" s="21" t="str">
        <f t="shared" si="199"/>
        <v/>
      </c>
      <c r="AH283" t="s">
        <v>55</v>
      </c>
      <c r="AI283" s="45" t="str">
        <f t="shared" ref="AI283:AI346" si="220">IF(OR(AK$19="(앞에 '0')",COUNTBLANK(AJ283)=1),"",
IF(AND(AK$19&lt;&gt;0,$A283&gt;AK$19),"",
DATE(YEAR(AI282),MONTH(AI282)+1,DAY(AI282))))</f>
        <v/>
      </c>
      <c r="AJ283" s="2" t="str">
        <f>IFERROR(IF(AND(COUNTBLANK(AK$19)=0,AK$19&lt;&gt;0,AK$19&lt;$A283),"",
IF($A283&lt;=AK$14,((AJ$11-SUM(AK$26:AK282))*AJ$18/365)*(365/12),"")),"")</f>
        <v/>
      </c>
      <c r="AK283" s="2" t="str">
        <f t="shared" ref="AK283:AK346" si="221">IFERROR(AL283-AJ283,"")</f>
        <v/>
      </c>
      <c r="AL283" s="21" t="str">
        <f t="shared" si="200"/>
        <v/>
      </c>
      <c r="AM283" t="s">
        <v>55</v>
      </c>
      <c r="AN283" s="45" t="str">
        <f t="shared" ref="AN283:AN346" si="222">IF(OR(AP$19="(앞에 '0')",COUNTBLANK(AO283)=1),"",
IF(AND(AP$19&lt;&gt;0,$A283&gt;AP$19),"",
DATE(YEAR(AN282),MONTH(AN282)+1,DAY(AN282))))</f>
        <v/>
      </c>
      <c r="AO283" s="2" t="str">
        <f>IFERROR(IF(AND(COUNTBLANK(AP$19)=0,AP$19&lt;&gt;0,AP$19&lt;$A283),"",
IF($A283&lt;=AP$14,((AO$11-SUM(AP$26:AP282))*AO$18/365)*(365/12),"")),"")</f>
        <v/>
      </c>
      <c r="AP283" s="2" t="str">
        <f t="shared" ref="AP283:AP346" si="223">IFERROR(AQ283-AO283,"")</f>
        <v/>
      </c>
      <c r="AQ283" s="21" t="str">
        <f t="shared" si="201"/>
        <v/>
      </c>
      <c r="AR283" t="s">
        <v>55</v>
      </c>
      <c r="AS283" s="45" t="str">
        <f t="shared" ref="AS283:AS346" si="224">IF(OR(AU$19="(앞에 '0')",COUNTBLANK(AT283)=1),"",
IF(AND(AU$19&lt;&gt;0,$A283&gt;AU$19),"",
DATE(YEAR(AS282),MONTH(AS282)+1,DAY(AS282))))</f>
        <v/>
      </c>
      <c r="AT283" s="2" t="str">
        <f>IFERROR(IF(AND(COUNTBLANK(AU$19)=0,AU$19&lt;&gt;0,AU$19&lt;$A283),"",
IF($A283&lt;=AU$14,((AT$11-SUM(AU$26:AU282))*AT$18/365)*(365/12),"")),"")</f>
        <v/>
      </c>
      <c r="AU283" s="2" t="str">
        <f t="shared" ref="AU283:AU346" si="225">IFERROR(AV283-AT283,"")</f>
        <v/>
      </c>
      <c r="AV283" s="21" t="str">
        <f t="shared" si="202"/>
        <v/>
      </c>
      <c r="AW283" t="s">
        <v>55</v>
      </c>
      <c r="AX283" s="45" t="str">
        <f t="shared" ref="AX283:AX346" si="226">IF(OR(AZ$19="(앞에 '0')",COUNTBLANK(AY283)=1),"",
IF(AND(AZ$19&lt;&gt;0,$A283&gt;AZ$19),"",
DATE(YEAR(AX282),MONTH(AX282)+1,DAY(AX282))))</f>
        <v/>
      </c>
      <c r="AY283" s="2" t="str">
        <f>IFERROR(IF(AND(COUNTBLANK(AZ$19)=0,AZ$19&lt;&gt;0,AZ$19&lt;$A283),"",
IF($A283&lt;=AZ$14,((AY$11-SUM(AZ$26:AZ282))*AY$18/365)*(365/12),"")),"")</f>
        <v/>
      </c>
      <c r="AZ283" s="2" t="str">
        <f t="shared" ref="AZ283:AZ346" si="227">IFERROR(BA283-AY283,"")</f>
        <v/>
      </c>
      <c r="BA283" s="21" t="str">
        <f t="shared" si="203"/>
        <v/>
      </c>
      <c r="BB283" t="s">
        <v>55</v>
      </c>
      <c r="BC283" s="45" t="str">
        <f t="shared" ref="BC283:BC346" si="228">IF(OR(BE$19="(앞에 '0')",COUNTBLANK(BD283)=1),"",
IF(AND(BE$19&lt;&gt;0,$A283&gt;BE$19),"",
DATE(YEAR(BC282),MONTH(BC282)+1,DAY(BC282))))</f>
        <v/>
      </c>
      <c r="BD283" s="2" t="str">
        <f>IFERROR(IF(AND(COUNTBLANK(BE$19)=0,BE$19&lt;&gt;0,BE$19&lt;$A283),"",
IF($A283&lt;=BE$14,((BD$11-SUM(BE$26:BE282))*BD$18/365)*(365/12),"")),"")</f>
        <v/>
      </c>
      <c r="BE283" s="2" t="str">
        <f t="shared" ref="BE283:BE346" si="229">IFERROR(BF283-BD283,"")</f>
        <v/>
      </c>
      <c r="BF283" s="21" t="str">
        <f t="shared" si="204"/>
        <v/>
      </c>
      <c r="BG283" t="s">
        <v>55</v>
      </c>
      <c r="BH283" s="45" t="str">
        <f t="shared" ref="BH283:BH346" si="230">IF(OR(BJ$19="(앞에 '0')",COUNTBLANK(BI283)=1),"",
IF(AND(BJ$19&lt;&gt;0,$A283&gt;BJ$19),"",
DATE(YEAR(BH282),MONTH(BH282)+1,DAY(BH282))))</f>
        <v/>
      </c>
      <c r="BI283" s="2" t="str">
        <f>IFERROR(IF(AND(COUNTBLANK(BJ$19)=0,BJ$19&lt;&gt;0,BJ$19&lt;$A283),"",
IF($A283&lt;=BJ$14,((BI$11-SUM(BJ$26:BJ282))*BI$18/365)*(365/12),"")),"")</f>
        <v/>
      </c>
      <c r="BJ283" s="2" t="str">
        <f t="shared" ref="BJ283:BJ346" si="231">IFERROR(BK283-BI283,"")</f>
        <v/>
      </c>
      <c r="BK283" s="21" t="str">
        <f t="shared" si="205"/>
        <v/>
      </c>
      <c r="BL283" t="s">
        <v>55</v>
      </c>
      <c r="BM283" s="45" t="str">
        <f t="shared" ref="BM283:BM346" si="232">IF(OR(BO$19="(앞에 '0')",COUNTBLANK(BN283)=1),"",
IF(AND(BO$19&lt;&gt;0,$A283&gt;BO$19),"",
DATE(YEAR(BM282),MONTH(BM282)+1,DAY(BM282))))</f>
        <v/>
      </c>
      <c r="BN283" s="2" t="str">
        <f>IFERROR(IF(AND(COUNTBLANK(BO$19)=0,BO$19&lt;&gt;0,BO$19&lt;$A283),"",
IF($A283&lt;=BO$14,((BN$11-SUM(BO$26:BO282))*BN$18/365)*(365/12),"")),"")</f>
        <v/>
      </c>
      <c r="BO283" s="2" t="str">
        <f t="shared" ref="BO283:BO346" si="233">IFERROR(BP283-BN283,"")</f>
        <v/>
      </c>
      <c r="BP283" s="21" t="str">
        <f t="shared" si="206"/>
        <v/>
      </c>
      <c r="BQ283" t="s">
        <v>55</v>
      </c>
      <c r="BR283" s="45" t="str">
        <f t="shared" ref="BR283:BR346" si="234">IF(OR(BT$19="(앞에 '0')",COUNTBLANK(BS283)=1),"",
IF(AND(BT$19&lt;&gt;0,$A283&gt;BT$19),"",
DATE(YEAR(BR282),MONTH(BR282)+1,DAY(BR282))))</f>
        <v/>
      </c>
      <c r="BS283" s="2" t="str">
        <f>IFERROR(IF(AND(COUNTBLANK(BT$19)=0,BT$19&lt;&gt;0,BT$19&lt;$A283),"",
IF($A283&lt;=BT$14,((BS$11-SUM(BT$26:BT282))*BS$18/365)*(365/12),"")),"")</f>
        <v/>
      </c>
      <c r="BT283" s="2" t="str">
        <f t="shared" ref="BT283:BT346" si="235">IFERROR(BU283-BS283,"")</f>
        <v/>
      </c>
      <c r="BU283" s="21" t="str">
        <f t="shared" si="207"/>
        <v/>
      </c>
      <c r="BV283" t="s">
        <v>55</v>
      </c>
      <c r="BW283" s="45" t="str">
        <f t="shared" ref="BW283:BW346" si="236">IF(OR(BY$19="(앞에 '0')",COUNTBLANK(BX283)=1),"",
IF(AND(BY$19&lt;&gt;0,$A283&gt;BY$19),"",
DATE(YEAR(BW282),MONTH(BW282)+1,DAY(BW282))))</f>
        <v/>
      </c>
      <c r="BX283" s="2" t="str">
        <f>IFERROR(IF(AND(COUNTBLANK(BY$19)=0,BY$19&lt;&gt;0,BY$19&lt;$A283),"",
IF($A283&lt;=BY$14,((BX$11-SUM(BY$26:BY282))*BX$18/365)*(365/12),"")),"")</f>
        <v/>
      </c>
      <c r="BY283" s="2" t="str">
        <f t="shared" ref="BY283:BY346" si="237">IFERROR(BZ283-BX283,"")</f>
        <v/>
      </c>
      <c r="BZ283" s="21" t="str">
        <f t="shared" si="208"/>
        <v/>
      </c>
    </row>
    <row r="284" spans="1:78" s="2" customFormat="1" x14ac:dyDescent="0.3">
      <c r="A284" s="4">
        <f t="shared" ref="A284:A347" si="238">A283+1</f>
        <v>259</v>
      </c>
      <c r="B284" s="23">
        <f t="shared" si="192"/>
        <v>50425</v>
      </c>
      <c r="C284" s="24">
        <f t="shared" si="193"/>
        <v>60</v>
      </c>
      <c r="D284" t="s">
        <v>55</v>
      </c>
      <c r="E284" s="45" t="str">
        <f t="shared" ref="E284:E347" si="239">IF(COUNTBLANK(F284)=1,"",DATE(YEAR(E283),MONTH(E283)+1,DAY(E283)))</f>
        <v/>
      </c>
      <c r="F284" s="2" t="str">
        <f>IFERROR(IF(AND(COUNTBLANK(G$19)=0,G$19&lt;&gt;0,G$19&lt;$A284),"",
IF($A284&lt;=G$14,((F$11-SUM(G$26:G283))*F$18/365)*(365/12),"")),"")</f>
        <v/>
      </c>
      <c r="G284" s="2" t="str">
        <f t="shared" si="209"/>
        <v/>
      </c>
      <c r="H284" s="21" t="str">
        <f t="shared" si="194"/>
        <v/>
      </c>
      <c r="I284" t="s">
        <v>55</v>
      </c>
      <c r="J284" s="45" t="str">
        <f t="shared" si="210"/>
        <v/>
      </c>
      <c r="K284" s="2" t="str">
        <f>IFERROR(IF(AND(COUNTBLANK(L$19)=0,L$19&lt;&gt;0,L$19&lt;$A284),"",
IF($A284&lt;=L$14,((K$11-SUM(L$26:L283))*K$18/365)*(365/12),"")),"")</f>
        <v/>
      </c>
      <c r="L284" s="2" t="str">
        <f t="shared" si="211"/>
        <v/>
      </c>
      <c r="M284" s="21" t="str">
        <f t="shared" si="195"/>
        <v/>
      </c>
      <c r="N284" t="s">
        <v>55</v>
      </c>
      <c r="O284" s="45" t="str">
        <f t="shared" si="212"/>
        <v/>
      </c>
      <c r="P284" s="2" t="str">
        <f>IFERROR(IF(AND(COUNTBLANK(Q$19)=0,Q$19&lt;&gt;0,Q$19&lt;$A284),"",
IF($A284&lt;=Q$14,((P$11-SUM(Q$26:Q283))*P$18/365)*(365/12),"")),"")</f>
        <v/>
      </c>
      <c r="Q284" s="2" t="str">
        <f t="shared" si="213"/>
        <v/>
      </c>
      <c r="R284" s="21" t="str">
        <f t="shared" si="196"/>
        <v/>
      </c>
      <c r="S284" t="s">
        <v>55</v>
      </c>
      <c r="T284" s="45" t="str">
        <f t="shared" si="214"/>
        <v/>
      </c>
      <c r="U284" s="2" t="str">
        <f>IFERROR(IF(AND(COUNTBLANK(V$19)=0,V$19&lt;&gt;0,V$19&lt;$A284),"",
IF($A284&lt;=V$14,((U$11-SUM(V$26:V283))*U$18/365)*(365/12),"")),"")</f>
        <v/>
      </c>
      <c r="V284" s="2" t="str">
        <f t="shared" si="215"/>
        <v/>
      </c>
      <c r="W284" s="21" t="str">
        <f t="shared" si="197"/>
        <v/>
      </c>
      <c r="X284" t="s">
        <v>55</v>
      </c>
      <c r="Y284" s="45" t="str">
        <f t="shared" si="216"/>
        <v/>
      </c>
      <c r="Z284" s="2" t="str">
        <f>IFERROR(IF(AND(COUNTBLANK(AA$19)=0,AA$19&lt;&gt;0,AA$19&lt;$A284),"",
IF($A284&lt;=AA$14,((Z$11-SUM(AA$26:AA283))*Z$18/365)*(365/12),"")),"")</f>
        <v/>
      </c>
      <c r="AA284" s="2" t="str">
        <f t="shared" si="217"/>
        <v/>
      </c>
      <c r="AB284" s="21" t="str">
        <f t="shared" si="198"/>
        <v/>
      </c>
      <c r="AC284" t="s">
        <v>55</v>
      </c>
      <c r="AD284" s="45" t="str">
        <f t="shared" si="218"/>
        <v/>
      </c>
      <c r="AE284" s="2" t="str">
        <f>IFERROR(IF(AND(COUNTBLANK(AF$19)=0,AF$19&lt;&gt;0,AF$19&lt;$A284),"",
IF($A284&lt;=AF$14,((AE$11-SUM(AF$26:AF283))*AE$18/365)*(365/12),"")),"")</f>
        <v/>
      </c>
      <c r="AF284" s="2" t="str">
        <f t="shared" si="219"/>
        <v/>
      </c>
      <c r="AG284" s="21" t="str">
        <f t="shared" si="199"/>
        <v/>
      </c>
      <c r="AH284" t="s">
        <v>55</v>
      </c>
      <c r="AI284" s="45" t="str">
        <f t="shared" si="220"/>
        <v/>
      </c>
      <c r="AJ284" s="2" t="str">
        <f>IFERROR(IF(AND(COUNTBLANK(AK$19)=0,AK$19&lt;&gt;0,AK$19&lt;$A284),"",
IF($A284&lt;=AK$14,((AJ$11-SUM(AK$26:AK283))*AJ$18/365)*(365/12),"")),"")</f>
        <v/>
      </c>
      <c r="AK284" s="2" t="str">
        <f t="shared" si="221"/>
        <v/>
      </c>
      <c r="AL284" s="21" t="str">
        <f t="shared" si="200"/>
        <v/>
      </c>
      <c r="AM284" t="s">
        <v>55</v>
      </c>
      <c r="AN284" s="45" t="str">
        <f t="shared" si="222"/>
        <v/>
      </c>
      <c r="AO284" s="2" t="str">
        <f>IFERROR(IF(AND(COUNTBLANK(AP$19)=0,AP$19&lt;&gt;0,AP$19&lt;$A284),"",
IF($A284&lt;=AP$14,((AO$11-SUM(AP$26:AP283))*AO$18/365)*(365/12),"")),"")</f>
        <v/>
      </c>
      <c r="AP284" s="2" t="str">
        <f t="shared" si="223"/>
        <v/>
      </c>
      <c r="AQ284" s="21" t="str">
        <f t="shared" si="201"/>
        <v/>
      </c>
      <c r="AR284" t="s">
        <v>55</v>
      </c>
      <c r="AS284" s="45" t="str">
        <f t="shared" si="224"/>
        <v/>
      </c>
      <c r="AT284" s="2" t="str">
        <f>IFERROR(IF(AND(COUNTBLANK(AU$19)=0,AU$19&lt;&gt;0,AU$19&lt;$A284),"",
IF($A284&lt;=AU$14,((AT$11-SUM(AU$26:AU283))*AT$18/365)*(365/12),"")),"")</f>
        <v/>
      </c>
      <c r="AU284" s="2" t="str">
        <f t="shared" si="225"/>
        <v/>
      </c>
      <c r="AV284" s="21" t="str">
        <f t="shared" si="202"/>
        <v/>
      </c>
      <c r="AW284" t="s">
        <v>55</v>
      </c>
      <c r="AX284" s="45" t="str">
        <f t="shared" si="226"/>
        <v/>
      </c>
      <c r="AY284" s="2" t="str">
        <f>IFERROR(IF(AND(COUNTBLANK(AZ$19)=0,AZ$19&lt;&gt;0,AZ$19&lt;$A284),"",
IF($A284&lt;=AZ$14,((AY$11-SUM(AZ$26:AZ283))*AY$18/365)*(365/12),"")),"")</f>
        <v/>
      </c>
      <c r="AZ284" s="2" t="str">
        <f t="shared" si="227"/>
        <v/>
      </c>
      <c r="BA284" s="21" t="str">
        <f t="shared" si="203"/>
        <v/>
      </c>
      <c r="BB284" t="s">
        <v>55</v>
      </c>
      <c r="BC284" s="45" t="str">
        <f t="shared" si="228"/>
        <v/>
      </c>
      <c r="BD284" s="2" t="str">
        <f>IFERROR(IF(AND(COUNTBLANK(BE$19)=0,BE$19&lt;&gt;0,BE$19&lt;$A284),"",
IF($A284&lt;=BE$14,((BD$11-SUM(BE$26:BE283))*BD$18/365)*(365/12),"")),"")</f>
        <v/>
      </c>
      <c r="BE284" s="2" t="str">
        <f t="shared" si="229"/>
        <v/>
      </c>
      <c r="BF284" s="21" t="str">
        <f t="shared" si="204"/>
        <v/>
      </c>
      <c r="BG284" t="s">
        <v>55</v>
      </c>
      <c r="BH284" s="45" t="str">
        <f t="shared" si="230"/>
        <v/>
      </c>
      <c r="BI284" s="2" t="str">
        <f>IFERROR(IF(AND(COUNTBLANK(BJ$19)=0,BJ$19&lt;&gt;0,BJ$19&lt;$A284),"",
IF($A284&lt;=BJ$14,((BI$11-SUM(BJ$26:BJ283))*BI$18/365)*(365/12),"")),"")</f>
        <v/>
      </c>
      <c r="BJ284" s="2" t="str">
        <f t="shared" si="231"/>
        <v/>
      </c>
      <c r="BK284" s="21" t="str">
        <f t="shared" si="205"/>
        <v/>
      </c>
      <c r="BL284" t="s">
        <v>55</v>
      </c>
      <c r="BM284" s="45" t="str">
        <f t="shared" si="232"/>
        <v/>
      </c>
      <c r="BN284" s="2" t="str">
        <f>IFERROR(IF(AND(COUNTBLANK(BO$19)=0,BO$19&lt;&gt;0,BO$19&lt;$A284),"",
IF($A284&lt;=BO$14,((BN$11-SUM(BO$26:BO283))*BN$18/365)*(365/12),"")),"")</f>
        <v/>
      </c>
      <c r="BO284" s="2" t="str">
        <f t="shared" si="233"/>
        <v/>
      </c>
      <c r="BP284" s="21" t="str">
        <f t="shared" si="206"/>
        <v/>
      </c>
      <c r="BQ284" t="s">
        <v>55</v>
      </c>
      <c r="BR284" s="45" t="str">
        <f t="shared" si="234"/>
        <v/>
      </c>
      <c r="BS284" s="2" t="str">
        <f>IFERROR(IF(AND(COUNTBLANK(BT$19)=0,BT$19&lt;&gt;0,BT$19&lt;$A284),"",
IF($A284&lt;=BT$14,((BS$11-SUM(BT$26:BT283))*BS$18/365)*(365/12),"")),"")</f>
        <v/>
      </c>
      <c r="BT284" s="2" t="str">
        <f t="shared" si="235"/>
        <v/>
      </c>
      <c r="BU284" s="21" t="str">
        <f t="shared" si="207"/>
        <v/>
      </c>
      <c r="BV284" t="s">
        <v>55</v>
      </c>
      <c r="BW284" s="45" t="str">
        <f t="shared" si="236"/>
        <v/>
      </c>
      <c r="BX284" s="2" t="str">
        <f>IFERROR(IF(AND(COUNTBLANK(BY$19)=0,BY$19&lt;&gt;0,BY$19&lt;$A284),"",
IF($A284&lt;=BY$14,((BX$11-SUM(BY$26:BY283))*BX$18/365)*(365/12),"")),"")</f>
        <v/>
      </c>
      <c r="BY284" s="2" t="str">
        <f t="shared" si="237"/>
        <v/>
      </c>
      <c r="BZ284" s="21" t="str">
        <f t="shared" si="208"/>
        <v/>
      </c>
    </row>
    <row r="285" spans="1:78" s="2" customFormat="1" x14ac:dyDescent="0.3">
      <c r="A285" s="4">
        <f t="shared" si="238"/>
        <v>260</v>
      </c>
      <c r="B285" s="23">
        <f t="shared" si="192"/>
        <v>50456</v>
      </c>
      <c r="C285" s="24">
        <f t="shared" si="193"/>
        <v>60</v>
      </c>
      <c r="D285" t="s">
        <v>55</v>
      </c>
      <c r="E285" s="45" t="str">
        <f t="shared" si="239"/>
        <v/>
      </c>
      <c r="F285" s="2" t="str">
        <f>IFERROR(IF(AND(COUNTBLANK(G$19)=0,G$19&lt;&gt;0,G$19&lt;$A285),"",
IF($A285&lt;=G$14,((F$11-SUM(G$26:G284))*F$18/365)*(365/12),"")),"")</f>
        <v/>
      </c>
      <c r="G285" s="2" t="str">
        <f t="shared" si="209"/>
        <v/>
      </c>
      <c r="H285" s="21" t="str">
        <f t="shared" si="194"/>
        <v/>
      </c>
      <c r="I285" t="s">
        <v>55</v>
      </c>
      <c r="J285" s="45" t="str">
        <f t="shared" si="210"/>
        <v/>
      </c>
      <c r="K285" s="2" t="str">
        <f>IFERROR(IF(AND(COUNTBLANK(L$19)=0,L$19&lt;&gt;0,L$19&lt;$A285),"",
IF($A285&lt;=L$14,((K$11-SUM(L$26:L284))*K$18/365)*(365/12),"")),"")</f>
        <v/>
      </c>
      <c r="L285" s="2" t="str">
        <f t="shared" si="211"/>
        <v/>
      </c>
      <c r="M285" s="21" t="str">
        <f t="shared" si="195"/>
        <v/>
      </c>
      <c r="N285" t="s">
        <v>55</v>
      </c>
      <c r="O285" s="45" t="str">
        <f t="shared" si="212"/>
        <v/>
      </c>
      <c r="P285" s="2" t="str">
        <f>IFERROR(IF(AND(COUNTBLANK(Q$19)=0,Q$19&lt;&gt;0,Q$19&lt;$A285),"",
IF($A285&lt;=Q$14,((P$11-SUM(Q$26:Q284))*P$18/365)*(365/12),"")),"")</f>
        <v/>
      </c>
      <c r="Q285" s="2" t="str">
        <f t="shared" si="213"/>
        <v/>
      </c>
      <c r="R285" s="21" t="str">
        <f t="shared" si="196"/>
        <v/>
      </c>
      <c r="S285" t="s">
        <v>55</v>
      </c>
      <c r="T285" s="45" t="str">
        <f t="shared" si="214"/>
        <v/>
      </c>
      <c r="U285" s="2" t="str">
        <f>IFERROR(IF(AND(COUNTBLANK(V$19)=0,V$19&lt;&gt;0,V$19&lt;$A285),"",
IF($A285&lt;=V$14,((U$11-SUM(V$26:V284))*U$18/365)*(365/12),"")),"")</f>
        <v/>
      </c>
      <c r="V285" s="2" t="str">
        <f t="shared" si="215"/>
        <v/>
      </c>
      <c r="W285" s="21" t="str">
        <f t="shared" si="197"/>
        <v/>
      </c>
      <c r="X285" t="s">
        <v>55</v>
      </c>
      <c r="Y285" s="45" t="str">
        <f t="shared" si="216"/>
        <v/>
      </c>
      <c r="Z285" s="2" t="str">
        <f>IFERROR(IF(AND(COUNTBLANK(AA$19)=0,AA$19&lt;&gt;0,AA$19&lt;$A285),"",
IF($A285&lt;=AA$14,((Z$11-SUM(AA$26:AA284))*Z$18/365)*(365/12),"")),"")</f>
        <v/>
      </c>
      <c r="AA285" s="2" t="str">
        <f t="shared" si="217"/>
        <v/>
      </c>
      <c r="AB285" s="21" t="str">
        <f t="shared" si="198"/>
        <v/>
      </c>
      <c r="AC285" t="s">
        <v>55</v>
      </c>
      <c r="AD285" s="45" t="str">
        <f t="shared" si="218"/>
        <v/>
      </c>
      <c r="AE285" s="2" t="str">
        <f>IFERROR(IF(AND(COUNTBLANK(AF$19)=0,AF$19&lt;&gt;0,AF$19&lt;$A285),"",
IF($A285&lt;=AF$14,((AE$11-SUM(AF$26:AF284))*AE$18/365)*(365/12),"")),"")</f>
        <v/>
      </c>
      <c r="AF285" s="2" t="str">
        <f t="shared" si="219"/>
        <v/>
      </c>
      <c r="AG285" s="21" t="str">
        <f t="shared" si="199"/>
        <v/>
      </c>
      <c r="AH285" t="s">
        <v>55</v>
      </c>
      <c r="AI285" s="45" t="str">
        <f t="shared" si="220"/>
        <v/>
      </c>
      <c r="AJ285" s="2" t="str">
        <f>IFERROR(IF(AND(COUNTBLANK(AK$19)=0,AK$19&lt;&gt;0,AK$19&lt;$A285),"",
IF($A285&lt;=AK$14,((AJ$11-SUM(AK$26:AK284))*AJ$18/365)*(365/12),"")),"")</f>
        <v/>
      </c>
      <c r="AK285" s="2" t="str">
        <f t="shared" si="221"/>
        <v/>
      </c>
      <c r="AL285" s="21" t="str">
        <f t="shared" si="200"/>
        <v/>
      </c>
      <c r="AM285" t="s">
        <v>55</v>
      </c>
      <c r="AN285" s="45" t="str">
        <f t="shared" si="222"/>
        <v/>
      </c>
      <c r="AO285" s="2" t="str">
        <f>IFERROR(IF(AND(COUNTBLANK(AP$19)=0,AP$19&lt;&gt;0,AP$19&lt;$A285),"",
IF($A285&lt;=AP$14,((AO$11-SUM(AP$26:AP284))*AO$18/365)*(365/12),"")),"")</f>
        <v/>
      </c>
      <c r="AP285" s="2" t="str">
        <f t="shared" si="223"/>
        <v/>
      </c>
      <c r="AQ285" s="21" t="str">
        <f t="shared" si="201"/>
        <v/>
      </c>
      <c r="AR285" t="s">
        <v>55</v>
      </c>
      <c r="AS285" s="45" t="str">
        <f t="shared" si="224"/>
        <v/>
      </c>
      <c r="AT285" s="2" t="str">
        <f>IFERROR(IF(AND(COUNTBLANK(AU$19)=0,AU$19&lt;&gt;0,AU$19&lt;$A285),"",
IF($A285&lt;=AU$14,((AT$11-SUM(AU$26:AU284))*AT$18/365)*(365/12),"")),"")</f>
        <v/>
      </c>
      <c r="AU285" s="2" t="str">
        <f t="shared" si="225"/>
        <v/>
      </c>
      <c r="AV285" s="21" t="str">
        <f t="shared" si="202"/>
        <v/>
      </c>
      <c r="AW285" t="s">
        <v>55</v>
      </c>
      <c r="AX285" s="45" t="str">
        <f t="shared" si="226"/>
        <v/>
      </c>
      <c r="AY285" s="2" t="str">
        <f>IFERROR(IF(AND(COUNTBLANK(AZ$19)=0,AZ$19&lt;&gt;0,AZ$19&lt;$A285),"",
IF($A285&lt;=AZ$14,((AY$11-SUM(AZ$26:AZ284))*AY$18/365)*(365/12),"")),"")</f>
        <v/>
      </c>
      <c r="AZ285" s="2" t="str">
        <f t="shared" si="227"/>
        <v/>
      </c>
      <c r="BA285" s="21" t="str">
        <f t="shared" si="203"/>
        <v/>
      </c>
      <c r="BB285" t="s">
        <v>55</v>
      </c>
      <c r="BC285" s="45" t="str">
        <f t="shared" si="228"/>
        <v/>
      </c>
      <c r="BD285" s="2" t="str">
        <f>IFERROR(IF(AND(COUNTBLANK(BE$19)=0,BE$19&lt;&gt;0,BE$19&lt;$A285),"",
IF($A285&lt;=BE$14,((BD$11-SUM(BE$26:BE284))*BD$18/365)*(365/12),"")),"")</f>
        <v/>
      </c>
      <c r="BE285" s="2" t="str">
        <f t="shared" si="229"/>
        <v/>
      </c>
      <c r="BF285" s="21" t="str">
        <f t="shared" si="204"/>
        <v/>
      </c>
      <c r="BG285" t="s">
        <v>55</v>
      </c>
      <c r="BH285" s="45" t="str">
        <f t="shared" si="230"/>
        <v/>
      </c>
      <c r="BI285" s="2" t="str">
        <f>IFERROR(IF(AND(COUNTBLANK(BJ$19)=0,BJ$19&lt;&gt;0,BJ$19&lt;$A285),"",
IF($A285&lt;=BJ$14,((BI$11-SUM(BJ$26:BJ284))*BI$18/365)*(365/12),"")),"")</f>
        <v/>
      </c>
      <c r="BJ285" s="2" t="str">
        <f t="shared" si="231"/>
        <v/>
      </c>
      <c r="BK285" s="21" t="str">
        <f t="shared" si="205"/>
        <v/>
      </c>
      <c r="BL285" t="s">
        <v>55</v>
      </c>
      <c r="BM285" s="45" t="str">
        <f t="shared" si="232"/>
        <v/>
      </c>
      <c r="BN285" s="2" t="str">
        <f>IFERROR(IF(AND(COUNTBLANK(BO$19)=0,BO$19&lt;&gt;0,BO$19&lt;$A285),"",
IF($A285&lt;=BO$14,((BN$11-SUM(BO$26:BO284))*BN$18/365)*(365/12),"")),"")</f>
        <v/>
      </c>
      <c r="BO285" s="2" t="str">
        <f t="shared" si="233"/>
        <v/>
      </c>
      <c r="BP285" s="21" t="str">
        <f t="shared" si="206"/>
        <v/>
      </c>
      <c r="BQ285" t="s">
        <v>55</v>
      </c>
      <c r="BR285" s="45" t="str">
        <f t="shared" si="234"/>
        <v/>
      </c>
      <c r="BS285" s="2" t="str">
        <f>IFERROR(IF(AND(COUNTBLANK(BT$19)=0,BT$19&lt;&gt;0,BT$19&lt;$A285),"",
IF($A285&lt;=BT$14,((BS$11-SUM(BT$26:BT284))*BS$18/365)*(365/12),"")),"")</f>
        <v/>
      </c>
      <c r="BT285" s="2" t="str">
        <f t="shared" si="235"/>
        <v/>
      </c>
      <c r="BU285" s="21" t="str">
        <f t="shared" si="207"/>
        <v/>
      </c>
      <c r="BV285" t="s">
        <v>55</v>
      </c>
      <c r="BW285" s="45" t="str">
        <f t="shared" si="236"/>
        <v/>
      </c>
      <c r="BX285" s="2" t="str">
        <f>IFERROR(IF(AND(COUNTBLANK(BY$19)=0,BY$19&lt;&gt;0,BY$19&lt;$A285),"",
IF($A285&lt;=BY$14,((BX$11-SUM(BY$26:BY284))*BX$18/365)*(365/12),"")),"")</f>
        <v/>
      </c>
      <c r="BY285" s="2" t="str">
        <f t="shared" si="237"/>
        <v/>
      </c>
      <c r="BZ285" s="21" t="str">
        <f t="shared" si="208"/>
        <v/>
      </c>
    </row>
    <row r="286" spans="1:78" s="2" customFormat="1" x14ac:dyDescent="0.3">
      <c r="A286" s="4">
        <f t="shared" si="238"/>
        <v>261</v>
      </c>
      <c r="B286" s="23">
        <f t="shared" si="192"/>
        <v>50484</v>
      </c>
      <c r="C286" s="24">
        <f t="shared" si="193"/>
        <v>60</v>
      </c>
      <c r="D286" t="s">
        <v>55</v>
      </c>
      <c r="E286" s="45" t="str">
        <f t="shared" si="239"/>
        <v/>
      </c>
      <c r="F286" s="2" t="str">
        <f>IFERROR(IF(AND(COUNTBLANK(G$19)=0,G$19&lt;&gt;0,G$19&lt;$A286),"",
IF($A286&lt;=G$14,((F$11-SUM(G$26:G285))*F$18/365)*(365/12),"")),"")</f>
        <v/>
      </c>
      <c r="G286" s="2" t="str">
        <f t="shared" si="209"/>
        <v/>
      </c>
      <c r="H286" s="21" t="str">
        <f t="shared" si="194"/>
        <v/>
      </c>
      <c r="I286" t="s">
        <v>55</v>
      </c>
      <c r="J286" s="45" t="str">
        <f t="shared" si="210"/>
        <v/>
      </c>
      <c r="K286" s="2" t="str">
        <f>IFERROR(IF(AND(COUNTBLANK(L$19)=0,L$19&lt;&gt;0,L$19&lt;$A286),"",
IF($A286&lt;=L$14,((K$11-SUM(L$26:L285))*K$18/365)*(365/12),"")),"")</f>
        <v/>
      </c>
      <c r="L286" s="2" t="str">
        <f t="shared" si="211"/>
        <v/>
      </c>
      <c r="M286" s="21" t="str">
        <f t="shared" si="195"/>
        <v/>
      </c>
      <c r="N286" t="s">
        <v>55</v>
      </c>
      <c r="O286" s="45" t="str">
        <f t="shared" si="212"/>
        <v/>
      </c>
      <c r="P286" s="2" t="str">
        <f>IFERROR(IF(AND(COUNTBLANK(Q$19)=0,Q$19&lt;&gt;0,Q$19&lt;$A286),"",
IF($A286&lt;=Q$14,((P$11-SUM(Q$26:Q285))*P$18/365)*(365/12),"")),"")</f>
        <v/>
      </c>
      <c r="Q286" s="2" t="str">
        <f t="shared" si="213"/>
        <v/>
      </c>
      <c r="R286" s="21" t="str">
        <f t="shared" si="196"/>
        <v/>
      </c>
      <c r="S286" t="s">
        <v>55</v>
      </c>
      <c r="T286" s="45" t="str">
        <f t="shared" si="214"/>
        <v/>
      </c>
      <c r="U286" s="2" t="str">
        <f>IFERROR(IF(AND(COUNTBLANK(V$19)=0,V$19&lt;&gt;0,V$19&lt;$A286),"",
IF($A286&lt;=V$14,((U$11-SUM(V$26:V285))*U$18/365)*(365/12),"")),"")</f>
        <v/>
      </c>
      <c r="V286" s="2" t="str">
        <f t="shared" si="215"/>
        <v/>
      </c>
      <c r="W286" s="21" t="str">
        <f t="shared" si="197"/>
        <v/>
      </c>
      <c r="X286" t="s">
        <v>55</v>
      </c>
      <c r="Y286" s="45" t="str">
        <f t="shared" si="216"/>
        <v/>
      </c>
      <c r="Z286" s="2" t="str">
        <f>IFERROR(IF(AND(COUNTBLANK(AA$19)=0,AA$19&lt;&gt;0,AA$19&lt;$A286),"",
IF($A286&lt;=AA$14,((Z$11-SUM(AA$26:AA285))*Z$18/365)*(365/12),"")),"")</f>
        <v/>
      </c>
      <c r="AA286" s="2" t="str">
        <f t="shared" si="217"/>
        <v/>
      </c>
      <c r="AB286" s="21" t="str">
        <f t="shared" si="198"/>
        <v/>
      </c>
      <c r="AC286" t="s">
        <v>55</v>
      </c>
      <c r="AD286" s="45" t="str">
        <f t="shared" si="218"/>
        <v/>
      </c>
      <c r="AE286" s="2" t="str">
        <f>IFERROR(IF(AND(COUNTBLANK(AF$19)=0,AF$19&lt;&gt;0,AF$19&lt;$A286),"",
IF($A286&lt;=AF$14,((AE$11-SUM(AF$26:AF285))*AE$18/365)*(365/12),"")),"")</f>
        <v/>
      </c>
      <c r="AF286" s="2" t="str">
        <f t="shared" si="219"/>
        <v/>
      </c>
      <c r="AG286" s="21" t="str">
        <f t="shared" si="199"/>
        <v/>
      </c>
      <c r="AH286" t="s">
        <v>55</v>
      </c>
      <c r="AI286" s="45" t="str">
        <f t="shared" si="220"/>
        <v/>
      </c>
      <c r="AJ286" s="2" t="str">
        <f>IFERROR(IF(AND(COUNTBLANK(AK$19)=0,AK$19&lt;&gt;0,AK$19&lt;$A286),"",
IF($A286&lt;=AK$14,((AJ$11-SUM(AK$26:AK285))*AJ$18/365)*(365/12),"")),"")</f>
        <v/>
      </c>
      <c r="AK286" s="2" t="str">
        <f t="shared" si="221"/>
        <v/>
      </c>
      <c r="AL286" s="21" t="str">
        <f t="shared" si="200"/>
        <v/>
      </c>
      <c r="AM286" t="s">
        <v>55</v>
      </c>
      <c r="AN286" s="45" t="str">
        <f t="shared" si="222"/>
        <v/>
      </c>
      <c r="AO286" s="2" t="str">
        <f>IFERROR(IF(AND(COUNTBLANK(AP$19)=0,AP$19&lt;&gt;0,AP$19&lt;$A286),"",
IF($A286&lt;=AP$14,((AO$11-SUM(AP$26:AP285))*AO$18/365)*(365/12),"")),"")</f>
        <v/>
      </c>
      <c r="AP286" s="2" t="str">
        <f t="shared" si="223"/>
        <v/>
      </c>
      <c r="AQ286" s="21" t="str">
        <f t="shared" si="201"/>
        <v/>
      </c>
      <c r="AR286" t="s">
        <v>55</v>
      </c>
      <c r="AS286" s="45" t="str">
        <f t="shared" si="224"/>
        <v/>
      </c>
      <c r="AT286" s="2" t="str">
        <f>IFERROR(IF(AND(COUNTBLANK(AU$19)=0,AU$19&lt;&gt;0,AU$19&lt;$A286),"",
IF($A286&lt;=AU$14,((AT$11-SUM(AU$26:AU285))*AT$18/365)*(365/12),"")),"")</f>
        <v/>
      </c>
      <c r="AU286" s="2" t="str">
        <f t="shared" si="225"/>
        <v/>
      </c>
      <c r="AV286" s="21" t="str">
        <f t="shared" si="202"/>
        <v/>
      </c>
      <c r="AW286" t="s">
        <v>55</v>
      </c>
      <c r="AX286" s="45" t="str">
        <f t="shared" si="226"/>
        <v/>
      </c>
      <c r="AY286" s="2" t="str">
        <f>IFERROR(IF(AND(COUNTBLANK(AZ$19)=0,AZ$19&lt;&gt;0,AZ$19&lt;$A286),"",
IF($A286&lt;=AZ$14,((AY$11-SUM(AZ$26:AZ285))*AY$18/365)*(365/12),"")),"")</f>
        <v/>
      </c>
      <c r="AZ286" s="2" t="str">
        <f t="shared" si="227"/>
        <v/>
      </c>
      <c r="BA286" s="21" t="str">
        <f t="shared" si="203"/>
        <v/>
      </c>
      <c r="BB286" t="s">
        <v>55</v>
      </c>
      <c r="BC286" s="45" t="str">
        <f t="shared" si="228"/>
        <v/>
      </c>
      <c r="BD286" s="2" t="str">
        <f>IFERROR(IF(AND(COUNTBLANK(BE$19)=0,BE$19&lt;&gt;0,BE$19&lt;$A286),"",
IF($A286&lt;=BE$14,((BD$11-SUM(BE$26:BE285))*BD$18/365)*(365/12),"")),"")</f>
        <v/>
      </c>
      <c r="BE286" s="2" t="str">
        <f t="shared" si="229"/>
        <v/>
      </c>
      <c r="BF286" s="21" t="str">
        <f t="shared" si="204"/>
        <v/>
      </c>
      <c r="BG286" t="s">
        <v>55</v>
      </c>
      <c r="BH286" s="45" t="str">
        <f t="shared" si="230"/>
        <v/>
      </c>
      <c r="BI286" s="2" t="str">
        <f>IFERROR(IF(AND(COUNTBLANK(BJ$19)=0,BJ$19&lt;&gt;0,BJ$19&lt;$A286),"",
IF($A286&lt;=BJ$14,((BI$11-SUM(BJ$26:BJ285))*BI$18/365)*(365/12),"")),"")</f>
        <v/>
      </c>
      <c r="BJ286" s="2" t="str">
        <f t="shared" si="231"/>
        <v/>
      </c>
      <c r="BK286" s="21" t="str">
        <f t="shared" si="205"/>
        <v/>
      </c>
      <c r="BL286" t="s">
        <v>55</v>
      </c>
      <c r="BM286" s="45" t="str">
        <f t="shared" si="232"/>
        <v/>
      </c>
      <c r="BN286" s="2" t="str">
        <f>IFERROR(IF(AND(COUNTBLANK(BO$19)=0,BO$19&lt;&gt;0,BO$19&lt;$A286),"",
IF($A286&lt;=BO$14,((BN$11-SUM(BO$26:BO285))*BN$18/365)*(365/12),"")),"")</f>
        <v/>
      </c>
      <c r="BO286" s="2" t="str">
        <f t="shared" si="233"/>
        <v/>
      </c>
      <c r="BP286" s="21" t="str">
        <f t="shared" si="206"/>
        <v/>
      </c>
      <c r="BQ286" t="s">
        <v>55</v>
      </c>
      <c r="BR286" s="45" t="str">
        <f t="shared" si="234"/>
        <v/>
      </c>
      <c r="BS286" s="2" t="str">
        <f>IFERROR(IF(AND(COUNTBLANK(BT$19)=0,BT$19&lt;&gt;0,BT$19&lt;$A286),"",
IF($A286&lt;=BT$14,((BS$11-SUM(BT$26:BT285))*BS$18/365)*(365/12),"")),"")</f>
        <v/>
      </c>
      <c r="BT286" s="2" t="str">
        <f t="shared" si="235"/>
        <v/>
      </c>
      <c r="BU286" s="21" t="str">
        <f t="shared" si="207"/>
        <v/>
      </c>
      <c r="BV286" t="s">
        <v>55</v>
      </c>
      <c r="BW286" s="45" t="str">
        <f t="shared" si="236"/>
        <v/>
      </c>
      <c r="BX286" s="2" t="str">
        <f>IFERROR(IF(AND(COUNTBLANK(BY$19)=0,BY$19&lt;&gt;0,BY$19&lt;$A286),"",
IF($A286&lt;=BY$14,((BX$11-SUM(BY$26:BY285))*BX$18/365)*(365/12),"")),"")</f>
        <v/>
      </c>
      <c r="BY286" s="2" t="str">
        <f t="shared" si="237"/>
        <v/>
      </c>
      <c r="BZ286" s="21" t="str">
        <f t="shared" si="208"/>
        <v/>
      </c>
    </row>
    <row r="287" spans="1:78" s="2" customFormat="1" x14ac:dyDescent="0.3">
      <c r="A287" s="4">
        <f t="shared" si="238"/>
        <v>262</v>
      </c>
      <c r="B287" s="23">
        <f t="shared" si="192"/>
        <v>50515</v>
      </c>
      <c r="C287" s="24">
        <f t="shared" si="193"/>
        <v>60</v>
      </c>
      <c r="D287" t="s">
        <v>55</v>
      </c>
      <c r="E287" s="45" t="str">
        <f t="shared" si="239"/>
        <v/>
      </c>
      <c r="F287" s="2" t="str">
        <f>IFERROR(IF(AND(COUNTBLANK(G$19)=0,G$19&lt;&gt;0,G$19&lt;$A287),"",
IF($A287&lt;=G$14,((F$11-SUM(G$26:G286))*F$18/365)*(365/12),"")),"")</f>
        <v/>
      </c>
      <c r="G287" s="2" t="str">
        <f t="shared" si="209"/>
        <v/>
      </c>
      <c r="H287" s="21" t="str">
        <f t="shared" si="194"/>
        <v/>
      </c>
      <c r="I287" t="s">
        <v>55</v>
      </c>
      <c r="J287" s="45" t="str">
        <f t="shared" si="210"/>
        <v/>
      </c>
      <c r="K287" s="2" t="str">
        <f>IFERROR(IF(AND(COUNTBLANK(L$19)=0,L$19&lt;&gt;0,L$19&lt;$A287),"",
IF($A287&lt;=L$14,((K$11-SUM(L$26:L286))*K$18/365)*(365/12),"")),"")</f>
        <v/>
      </c>
      <c r="L287" s="2" t="str">
        <f t="shared" si="211"/>
        <v/>
      </c>
      <c r="M287" s="21" t="str">
        <f t="shared" si="195"/>
        <v/>
      </c>
      <c r="N287" t="s">
        <v>55</v>
      </c>
      <c r="O287" s="45" t="str">
        <f t="shared" si="212"/>
        <v/>
      </c>
      <c r="P287" s="2" t="str">
        <f>IFERROR(IF(AND(COUNTBLANK(Q$19)=0,Q$19&lt;&gt;0,Q$19&lt;$A287),"",
IF($A287&lt;=Q$14,((P$11-SUM(Q$26:Q286))*P$18/365)*(365/12),"")),"")</f>
        <v/>
      </c>
      <c r="Q287" s="2" t="str">
        <f t="shared" si="213"/>
        <v/>
      </c>
      <c r="R287" s="21" t="str">
        <f t="shared" si="196"/>
        <v/>
      </c>
      <c r="S287" t="s">
        <v>55</v>
      </c>
      <c r="T287" s="45" t="str">
        <f t="shared" si="214"/>
        <v/>
      </c>
      <c r="U287" s="2" t="str">
        <f>IFERROR(IF(AND(COUNTBLANK(V$19)=0,V$19&lt;&gt;0,V$19&lt;$A287),"",
IF($A287&lt;=V$14,((U$11-SUM(V$26:V286))*U$18/365)*(365/12),"")),"")</f>
        <v/>
      </c>
      <c r="V287" s="2" t="str">
        <f t="shared" si="215"/>
        <v/>
      </c>
      <c r="W287" s="21" t="str">
        <f t="shared" si="197"/>
        <v/>
      </c>
      <c r="X287" t="s">
        <v>55</v>
      </c>
      <c r="Y287" s="45" t="str">
        <f t="shared" si="216"/>
        <v/>
      </c>
      <c r="Z287" s="2" t="str">
        <f>IFERROR(IF(AND(COUNTBLANK(AA$19)=0,AA$19&lt;&gt;0,AA$19&lt;$A287),"",
IF($A287&lt;=AA$14,((Z$11-SUM(AA$26:AA286))*Z$18/365)*(365/12),"")),"")</f>
        <v/>
      </c>
      <c r="AA287" s="2" t="str">
        <f t="shared" si="217"/>
        <v/>
      </c>
      <c r="AB287" s="21" t="str">
        <f t="shared" si="198"/>
        <v/>
      </c>
      <c r="AC287" t="s">
        <v>55</v>
      </c>
      <c r="AD287" s="45" t="str">
        <f t="shared" si="218"/>
        <v/>
      </c>
      <c r="AE287" s="2" t="str">
        <f>IFERROR(IF(AND(COUNTBLANK(AF$19)=0,AF$19&lt;&gt;0,AF$19&lt;$A287),"",
IF($A287&lt;=AF$14,((AE$11-SUM(AF$26:AF286))*AE$18/365)*(365/12),"")),"")</f>
        <v/>
      </c>
      <c r="AF287" s="2" t="str">
        <f t="shared" si="219"/>
        <v/>
      </c>
      <c r="AG287" s="21" t="str">
        <f t="shared" si="199"/>
        <v/>
      </c>
      <c r="AH287" t="s">
        <v>55</v>
      </c>
      <c r="AI287" s="45" t="str">
        <f t="shared" si="220"/>
        <v/>
      </c>
      <c r="AJ287" s="2" t="str">
        <f>IFERROR(IF(AND(COUNTBLANK(AK$19)=0,AK$19&lt;&gt;0,AK$19&lt;$A287),"",
IF($A287&lt;=AK$14,((AJ$11-SUM(AK$26:AK286))*AJ$18/365)*(365/12),"")),"")</f>
        <v/>
      </c>
      <c r="AK287" s="2" t="str">
        <f t="shared" si="221"/>
        <v/>
      </c>
      <c r="AL287" s="21" t="str">
        <f t="shared" si="200"/>
        <v/>
      </c>
      <c r="AM287" t="s">
        <v>55</v>
      </c>
      <c r="AN287" s="45" t="str">
        <f t="shared" si="222"/>
        <v/>
      </c>
      <c r="AO287" s="2" t="str">
        <f>IFERROR(IF(AND(COUNTBLANK(AP$19)=0,AP$19&lt;&gt;0,AP$19&lt;$A287),"",
IF($A287&lt;=AP$14,((AO$11-SUM(AP$26:AP286))*AO$18/365)*(365/12),"")),"")</f>
        <v/>
      </c>
      <c r="AP287" s="2" t="str">
        <f t="shared" si="223"/>
        <v/>
      </c>
      <c r="AQ287" s="21" t="str">
        <f t="shared" si="201"/>
        <v/>
      </c>
      <c r="AR287" t="s">
        <v>55</v>
      </c>
      <c r="AS287" s="45" t="str">
        <f t="shared" si="224"/>
        <v/>
      </c>
      <c r="AT287" s="2" t="str">
        <f>IFERROR(IF(AND(COUNTBLANK(AU$19)=0,AU$19&lt;&gt;0,AU$19&lt;$A287),"",
IF($A287&lt;=AU$14,((AT$11-SUM(AU$26:AU286))*AT$18/365)*(365/12),"")),"")</f>
        <v/>
      </c>
      <c r="AU287" s="2" t="str">
        <f t="shared" si="225"/>
        <v/>
      </c>
      <c r="AV287" s="21" t="str">
        <f t="shared" si="202"/>
        <v/>
      </c>
      <c r="AW287" t="s">
        <v>55</v>
      </c>
      <c r="AX287" s="45" t="str">
        <f t="shared" si="226"/>
        <v/>
      </c>
      <c r="AY287" s="2" t="str">
        <f>IFERROR(IF(AND(COUNTBLANK(AZ$19)=0,AZ$19&lt;&gt;0,AZ$19&lt;$A287),"",
IF($A287&lt;=AZ$14,((AY$11-SUM(AZ$26:AZ286))*AY$18/365)*(365/12),"")),"")</f>
        <v/>
      </c>
      <c r="AZ287" s="2" t="str">
        <f t="shared" si="227"/>
        <v/>
      </c>
      <c r="BA287" s="21" t="str">
        <f t="shared" si="203"/>
        <v/>
      </c>
      <c r="BB287" t="s">
        <v>55</v>
      </c>
      <c r="BC287" s="45" t="str">
        <f t="shared" si="228"/>
        <v/>
      </c>
      <c r="BD287" s="2" t="str">
        <f>IFERROR(IF(AND(COUNTBLANK(BE$19)=0,BE$19&lt;&gt;0,BE$19&lt;$A287),"",
IF($A287&lt;=BE$14,((BD$11-SUM(BE$26:BE286))*BD$18/365)*(365/12),"")),"")</f>
        <v/>
      </c>
      <c r="BE287" s="2" t="str">
        <f t="shared" si="229"/>
        <v/>
      </c>
      <c r="BF287" s="21" t="str">
        <f t="shared" si="204"/>
        <v/>
      </c>
      <c r="BG287" t="s">
        <v>55</v>
      </c>
      <c r="BH287" s="45" t="str">
        <f t="shared" si="230"/>
        <v/>
      </c>
      <c r="BI287" s="2" t="str">
        <f>IFERROR(IF(AND(COUNTBLANK(BJ$19)=0,BJ$19&lt;&gt;0,BJ$19&lt;$A287),"",
IF($A287&lt;=BJ$14,((BI$11-SUM(BJ$26:BJ286))*BI$18/365)*(365/12),"")),"")</f>
        <v/>
      </c>
      <c r="BJ287" s="2" t="str">
        <f t="shared" si="231"/>
        <v/>
      </c>
      <c r="BK287" s="21" t="str">
        <f t="shared" si="205"/>
        <v/>
      </c>
      <c r="BL287" t="s">
        <v>55</v>
      </c>
      <c r="BM287" s="45" t="str">
        <f t="shared" si="232"/>
        <v/>
      </c>
      <c r="BN287" s="2" t="str">
        <f>IFERROR(IF(AND(COUNTBLANK(BO$19)=0,BO$19&lt;&gt;0,BO$19&lt;$A287),"",
IF($A287&lt;=BO$14,((BN$11-SUM(BO$26:BO286))*BN$18/365)*(365/12),"")),"")</f>
        <v/>
      </c>
      <c r="BO287" s="2" t="str">
        <f t="shared" si="233"/>
        <v/>
      </c>
      <c r="BP287" s="21" t="str">
        <f t="shared" si="206"/>
        <v/>
      </c>
      <c r="BQ287" t="s">
        <v>55</v>
      </c>
      <c r="BR287" s="45" t="str">
        <f t="shared" si="234"/>
        <v/>
      </c>
      <c r="BS287" s="2" t="str">
        <f>IFERROR(IF(AND(COUNTBLANK(BT$19)=0,BT$19&lt;&gt;0,BT$19&lt;$A287),"",
IF($A287&lt;=BT$14,((BS$11-SUM(BT$26:BT286))*BS$18/365)*(365/12),"")),"")</f>
        <v/>
      </c>
      <c r="BT287" s="2" t="str">
        <f t="shared" si="235"/>
        <v/>
      </c>
      <c r="BU287" s="21" t="str">
        <f t="shared" si="207"/>
        <v/>
      </c>
      <c r="BV287" t="s">
        <v>55</v>
      </c>
      <c r="BW287" s="45" t="str">
        <f t="shared" si="236"/>
        <v/>
      </c>
      <c r="BX287" s="2" t="str">
        <f>IFERROR(IF(AND(COUNTBLANK(BY$19)=0,BY$19&lt;&gt;0,BY$19&lt;$A287),"",
IF($A287&lt;=BY$14,((BX$11-SUM(BY$26:BY286))*BX$18/365)*(365/12),"")),"")</f>
        <v/>
      </c>
      <c r="BY287" s="2" t="str">
        <f t="shared" si="237"/>
        <v/>
      </c>
      <c r="BZ287" s="21" t="str">
        <f t="shared" si="208"/>
        <v/>
      </c>
    </row>
    <row r="288" spans="1:78" s="2" customFormat="1" x14ac:dyDescent="0.3">
      <c r="A288" s="4">
        <f t="shared" si="238"/>
        <v>263</v>
      </c>
      <c r="B288" s="23">
        <f t="shared" si="192"/>
        <v>50545</v>
      </c>
      <c r="C288" s="24">
        <f t="shared" si="193"/>
        <v>60</v>
      </c>
      <c r="D288" t="s">
        <v>55</v>
      </c>
      <c r="E288" s="45" t="str">
        <f t="shared" si="239"/>
        <v/>
      </c>
      <c r="F288" s="2" t="str">
        <f>IFERROR(IF(AND(COUNTBLANK(G$19)=0,G$19&lt;&gt;0,G$19&lt;$A288),"",
IF($A288&lt;=G$14,((F$11-SUM(G$26:G287))*F$18/365)*(365/12),"")),"")</f>
        <v/>
      </c>
      <c r="G288" s="2" t="str">
        <f t="shared" si="209"/>
        <v/>
      </c>
      <c r="H288" s="21" t="str">
        <f t="shared" si="194"/>
        <v/>
      </c>
      <c r="I288" t="s">
        <v>55</v>
      </c>
      <c r="J288" s="45" t="str">
        <f t="shared" si="210"/>
        <v/>
      </c>
      <c r="K288" s="2" t="str">
        <f>IFERROR(IF(AND(COUNTBLANK(L$19)=0,L$19&lt;&gt;0,L$19&lt;$A288),"",
IF($A288&lt;=L$14,((K$11-SUM(L$26:L287))*K$18/365)*(365/12),"")),"")</f>
        <v/>
      </c>
      <c r="L288" s="2" t="str">
        <f t="shared" si="211"/>
        <v/>
      </c>
      <c r="M288" s="21" t="str">
        <f t="shared" si="195"/>
        <v/>
      </c>
      <c r="N288" t="s">
        <v>55</v>
      </c>
      <c r="O288" s="45" t="str">
        <f t="shared" si="212"/>
        <v/>
      </c>
      <c r="P288" s="2" t="str">
        <f>IFERROR(IF(AND(COUNTBLANK(Q$19)=0,Q$19&lt;&gt;0,Q$19&lt;$A288),"",
IF($A288&lt;=Q$14,((P$11-SUM(Q$26:Q287))*P$18/365)*(365/12),"")),"")</f>
        <v/>
      </c>
      <c r="Q288" s="2" t="str">
        <f t="shared" si="213"/>
        <v/>
      </c>
      <c r="R288" s="21" t="str">
        <f t="shared" si="196"/>
        <v/>
      </c>
      <c r="S288" t="s">
        <v>55</v>
      </c>
      <c r="T288" s="45" t="str">
        <f t="shared" si="214"/>
        <v/>
      </c>
      <c r="U288" s="2" t="str">
        <f>IFERROR(IF(AND(COUNTBLANK(V$19)=0,V$19&lt;&gt;0,V$19&lt;$A288),"",
IF($A288&lt;=V$14,((U$11-SUM(V$26:V287))*U$18/365)*(365/12),"")),"")</f>
        <v/>
      </c>
      <c r="V288" s="2" t="str">
        <f t="shared" si="215"/>
        <v/>
      </c>
      <c r="W288" s="21" t="str">
        <f t="shared" si="197"/>
        <v/>
      </c>
      <c r="X288" t="s">
        <v>55</v>
      </c>
      <c r="Y288" s="45" t="str">
        <f t="shared" si="216"/>
        <v/>
      </c>
      <c r="Z288" s="2" t="str">
        <f>IFERROR(IF(AND(COUNTBLANK(AA$19)=0,AA$19&lt;&gt;0,AA$19&lt;$A288),"",
IF($A288&lt;=AA$14,((Z$11-SUM(AA$26:AA287))*Z$18/365)*(365/12),"")),"")</f>
        <v/>
      </c>
      <c r="AA288" s="2" t="str">
        <f t="shared" si="217"/>
        <v/>
      </c>
      <c r="AB288" s="21" t="str">
        <f t="shared" si="198"/>
        <v/>
      </c>
      <c r="AC288" t="s">
        <v>55</v>
      </c>
      <c r="AD288" s="45" t="str">
        <f t="shared" si="218"/>
        <v/>
      </c>
      <c r="AE288" s="2" t="str">
        <f>IFERROR(IF(AND(COUNTBLANK(AF$19)=0,AF$19&lt;&gt;0,AF$19&lt;$A288),"",
IF($A288&lt;=AF$14,((AE$11-SUM(AF$26:AF287))*AE$18/365)*(365/12),"")),"")</f>
        <v/>
      </c>
      <c r="AF288" s="2" t="str">
        <f t="shared" si="219"/>
        <v/>
      </c>
      <c r="AG288" s="21" t="str">
        <f t="shared" si="199"/>
        <v/>
      </c>
      <c r="AH288" t="s">
        <v>55</v>
      </c>
      <c r="AI288" s="45" t="str">
        <f t="shared" si="220"/>
        <v/>
      </c>
      <c r="AJ288" s="2" t="str">
        <f>IFERROR(IF(AND(COUNTBLANK(AK$19)=0,AK$19&lt;&gt;0,AK$19&lt;$A288),"",
IF($A288&lt;=AK$14,((AJ$11-SUM(AK$26:AK287))*AJ$18/365)*(365/12),"")),"")</f>
        <v/>
      </c>
      <c r="AK288" s="2" t="str">
        <f t="shared" si="221"/>
        <v/>
      </c>
      <c r="AL288" s="21" t="str">
        <f t="shared" si="200"/>
        <v/>
      </c>
      <c r="AM288" t="s">
        <v>55</v>
      </c>
      <c r="AN288" s="45" t="str">
        <f t="shared" si="222"/>
        <v/>
      </c>
      <c r="AO288" s="2" t="str">
        <f>IFERROR(IF(AND(COUNTBLANK(AP$19)=0,AP$19&lt;&gt;0,AP$19&lt;$A288),"",
IF($A288&lt;=AP$14,((AO$11-SUM(AP$26:AP287))*AO$18/365)*(365/12),"")),"")</f>
        <v/>
      </c>
      <c r="AP288" s="2" t="str">
        <f t="shared" si="223"/>
        <v/>
      </c>
      <c r="AQ288" s="21" t="str">
        <f t="shared" si="201"/>
        <v/>
      </c>
      <c r="AR288" t="s">
        <v>55</v>
      </c>
      <c r="AS288" s="45" t="str">
        <f t="shared" si="224"/>
        <v/>
      </c>
      <c r="AT288" s="2" t="str">
        <f>IFERROR(IF(AND(COUNTBLANK(AU$19)=0,AU$19&lt;&gt;0,AU$19&lt;$A288),"",
IF($A288&lt;=AU$14,((AT$11-SUM(AU$26:AU287))*AT$18/365)*(365/12),"")),"")</f>
        <v/>
      </c>
      <c r="AU288" s="2" t="str">
        <f t="shared" si="225"/>
        <v/>
      </c>
      <c r="AV288" s="21" t="str">
        <f t="shared" si="202"/>
        <v/>
      </c>
      <c r="AW288" t="s">
        <v>55</v>
      </c>
      <c r="AX288" s="45" t="str">
        <f t="shared" si="226"/>
        <v/>
      </c>
      <c r="AY288" s="2" t="str">
        <f>IFERROR(IF(AND(COUNTBLANK(AZ$19)=0,AZ$19&lt;&gt;0,AZ$19&lt;$A288),"",
IF($A288&lt;=AZ$14,((AY$11-SUM(AZ$26:AZ287))*AY$18/365)*(365/12),"")),"")</f>
        <v/>
      </c>
      <c r="AZ288" s="2" t="str">
        <f t="shared" si="227"/>
        <v/>
      </c>
      <c r="BA288" s="21" t="str">
        <f t="shared" si="203"/>
        <v/>
      </c>
      <c r="BB288" t="s">
        <v>55</v>
      </c>
      <c r="BC288" s="45" t="str">
        <f t="shared" si="228"/>
        <v/>
      </c>
      <c r="BD288" s="2" t="str">
        <f>IFERROR(IF(AND(COUNTBLANK(BE$19)=0,BE$19&lt;&gt;0,BE$19&lt;$A288),"",
IF($A288&lt;=BE$14,((BD$11-SUM(BE$26:BE287))*BD$18/365)*(365/12),"")),"")</f>
        <v/>
      </c>
      <c r="BE288" s="2" t="str">
        <f t="shared" si="229"/>
        <v/>
      </c>
      <c r="BF288" s="21" t="str">
        <f t="shared" si="204"/>
        <v/>
      </c>
      <c r="BG288" t="s">
        <v>55</v>
      </c>
      <c r="BH288" s="45" t="str">
        <f t="shared" si="230"/>
        <v/>
      </c>
      <c r="BI288" s="2" t="str">
        <f>IFERROR(IF(AND(COUNTBLANK(BJ$19)=0,BJ$19&lt;&gt;0,BJ$19&lt;$A288),"",
IF($A288&lt;=BJ$14,((BI$11-SUM(BJ$26:BJ287))*BI$18/365)*(365/12),"")),"")</f>
        <v/>
      </c>
      <c r="BJ288" s="2" t="str">
        <f t="shared" si="231"/>
        <v/>
      </c>
      <c r="BK288" s="21" t="str">
        <f t="shared" si="205"/>
        <v/>
      </c>
      <c r="BL288" t="s">
        <v>55</v>
      </c>
      <c r="BM288" s="45" t="str">
        <f t="shared" si="232"/>
        <v/>
      </c>
      <c r="BN288" s="2" t="str">
        <f>IFERROR(IF(AND(COUNTBLANK(BO$19)=0,BO$19&lt;&gt;0,BO$19&lt;$A288),"",
IF($A288&lt;=BO$14,((BN$11-SUM(BO$26:BO287))*BN$18/365)*(365/12),"")),"")</f>
        <v/>
      </c>
      <c r="BO288" s="2" t="str">
        <f t="shared" si="233"/>
        <v/>
      </c>
      <c r="BP288" s="21" t="str">
        <f t="shared" si="206"/>
        <v/>
      </c>
      <c r="BQ288" t="s">
        <v>55</v>
      </c>
      <c r="BR288" s="45" t="str">
        <f t="shared" si="234"/>
        <v/>
      </c>
      <c r="BS288" s="2" t="str">
        <f>IFERROR(IF(AND(COUNTBLANK(BT$19)=0,BT$19&lt;&gt;0,BT$19&lt;$A288),"",
IF($A288&lt;=BT$14,((BS$11-SUM(BT$26:BT287))*BS$18/365)*(365/12),"")),"")</f>
        <v/>
      </c>
      <c r="BT288" s="2" t="str">
        <f t="shared" si="235"/>
        <v/>
      </c>
      <c r="BU288" s="21" t="str">
        <f t="shared" si="207"/>
        <v/>
      </c>
      <c r="BV288" t="s">
        <v>55</v>
      </c>
      <c r="BW288" s="45" t="str">
        <f t="shared" si="236"/>
        <v/>
      </c>
      <c r="BX288" s="2" t="str">
        <f>IFERROR(IF(AND(COUNTBLANK(BY$19)=0,BY$19&lt;&gt;0,BY$19&lt;$A288),"",
IF($A288&lt;=BY$14,((BX$11-SUM(BY$26:BY287))*BX$18/365)*(365/12),"")),"")</f>
        <v/>
      </c>
      <c r="BY288" s="2" t="str">
        <f t="shared" si="237"/>
        <v/>
      </c>
      <c r="BZ288" s="21" t="str">
        <f t="shared" si="208"/>
        <v/>
      </c>
    </row>
    <row r="289" spans="1:78" s="2" customFormat="1" x14ac:dyDescent="0.3">
      <c r="A289" s="4">
        <f t="shared" si="238"/>
        <v>264</v>
      </c>
      <c r="B289" s="23">
        <f t="shared" si="192"/>
        <v>50576</v>
      </c>
      <c r="C289" s="24">
        <f t="shared" si="193"/>
        <v>60</v>
      </c>
      <c r="D289" t="s">
        <v>55</v>
      </c>
      <c r="E289" s="45" t="str">
        <f t="shared" si="239"/>
        <v/>
      </c>
      <c r="F289" s="2" t="str">
        <f>IFERROR(IF(AND(COUNTBLANK(G$19)=0,G$19&lt;&gt;0,G$19&lt;$A289),"",
IF($A289&lt;=G$14,((F$11-SUM(G$26:G288))*F$18/365)*(365/12),"")),"")</f>
        <v/>
      </c>
      <c r="G289" s="2" t="str">
        <f t="shared" si="209"/>
        <v/>
      </c>
      <c r="H289" s="21" t="str">
        <f t="shared" si="194"/>
        <v/>
      </c>
      <c r="I289" t="s">
        <v>55</v>
      </c>
      <c r="J289" s="45" t="str">
        <f t="shared" si="210"/>
        <v/>
      </c>
      <c r="K289" s="2" t="str">
        <f>IFERROR(IF(AND(COUNTBLANK(L$19)=0,L$19&lt;&gt;0,L$19&lt;$A289),"",
IF($A289&lt;=L$14,((K$11-SUM(L$26:L288))*K$18/365)*(365/12),"")),"")</f>
        <v/>
      </c>
      <c r="L289" s="2" t="str">
        <f t="shared" si="211"/>
        <v/>
      </c>
      <c r="M289" s="21" t="str">
        <f t="shared" si="195"/>
        <v/>
      </c>
      <c r="N289" t="s">
        <v>55</v>
      </c>
      <c r="O289" s="45" t="str">
        <f t="shared" si="212"/>
        <v/>
      </c>
      <c r="P289" s="2" t="str">
        <f>IFERROR(IF(AND(COUNTBLANK(Q$19)=0,Q$19&lt;&gt;0,Q$19&lt;$A289),"",
IF($A289&lt;=Q$14,((P$11-SUM(Q$26:Q288))*P$18/365)*(365/12),"")),"")</f>
        <v/>
      </c>
      <c r="Q289" s="2" t="str">
        <f t="shared" si="213"/>
        <v/>
      </c>
      <c r="R289" s="21" t="str">
        <f t="shared" si="196"/>
        <v/>
      </c>
      <c r="S289" t="s">
        <v>55</v>
      </c>
      <c r="T289" s="45" t="str">
        <f t="shared" si="214"/>
        <v/>
      </c>
      <c r="U289" s="2" t="str">
        <f>IFERROR(IF(AND(COUNTBLANK(V$19)=0,V$19&lt;&gt;0,V$19&lt;$A289),"",
IF($A289&lt;=V$14,((U$11-SUM(V$26:V288))*U$18/365)*(365/12),"")),"")</f>
        <v/>
      </c>
      <c r="V289" s="2" t="str">
        <f t="shared" si="215"/>
        <v/>
      </c>
      <c r="W289" s="21" t="str">
        <f t="shared" si="197"/>
        <v/>
      </c>
      <c r="X289" t="s">
        <v>55</v>
      </c>
      <c r="Y289" s="45" t="str">
        <f t="shared" si="216"/>
        <v/>
      </c>
      <c r="Z289" s="2" t="str">
        <f>IFERROR(IF(AND(COUNTBLANK(AA$19)=0,AA$19&lt;&gt;0,AA$19&lt;$A289),"",
IF($A289&lt;=AA$14,((Z$11-SUM(AA$26:AA288))*Z$18/365)*(365/12),"")),"")</f>
        <v/>
      </c>
      <c r="AA289" s="2" t="str">
        <f t="shared" si="217"/>
        <v/>
      </c>
      <c r="AB289" s="21" t="str">
        <f t="shared" si="198"/>
        <v/>
      </c>
      <c r="AC289" t="s">
        <v>55</v>
      </c>
      <c r="AD289" s="45" t="str">
        <f t="shared" si="218"/>
        <v/>
      </c>
      <c r="AE289" s="2" t="str">
        <f>IFERROR(IF(AND(COUNTBLANK(AF$19)=0,AF$19&lt;&gt;0,AF$19&lt;$A289),"",
IF($A289&lt;=AF$14,((AE$11-SUM(AF$26:AF288))*AE$18/365)*(365/12),"")),"")</f>
        <v/>
      </c>
      <c r="AF289" s="2" t="str">
        <f t="shared" si="219"/>
        <v/>
      </c>
      <c r="AG289" s="21" t="str">
        <f t="shared" si="199"/>
        <v/>
      </c>
      <c r="AH289" t="s">
        <v>55</v>
      </c>
      <c r="AI289" s="45" t="str">
        <f t="shared" si="220"/>
        <v/>
      </c>
      <c r="AJ289" s="2" t="str">
        <f>IFERROR(IF(AND(COUNTBLANK(AK$19)=0,AK$19&lt;&gt;0,AK$19&lt;$A289),"",
IF($A289&lt;=AK$14,((AJ$11-SUM(AK$26:AK288))*AJ$18/365)*(365/12),"")),"")</f>
        <v/>
      </c>
      <c r="AK289" s="2" t="str">
        <f t="shared" si="221"/>
        <v/>
      </c>
      <c r="AL289" s="21" t="str">
        <f t="shared" si="200"/>
        <v/>
      </c>
      <c r="AM289" t="s">
        <v>55</v>
      </c>
      <c r="AN289" s="45" t="str">
        <f t="shared" si="222"/>
        <v/>
      </c>
      <c r="AO289" s="2" t="str">
        <f>IFERROR(IF(AND(COUNTBLANK(AP$19)=0,AP$19&lt;&gt;0,AP$19&lt;$A289),"",
IF($A289&lt;=AP$14,((AO$11-SUM(AP$26:AP288))*AO$18/365)*(365/12),"")),"")</f>
        <v/>
      </c>
      <c r="AP289" s="2" t="str">
        <f t="shared" si="223"/>
        <v/>
      </c>
      <c r="AQ289" s="21" t="str">
        <f t="shared" si="201"/>
        <v/>
      </c>
      <c r="AR289" t="s">
        <v>55</v>
      </c>
      <c r="AS289" s="45" t="str">
        <f t="shared" si="224"/>
        <v/>
      </c>
      <c r="AT289" s="2" t="str">
        <f>IFERROR(IF(AND(COUNTBLANK(AU$19)=0,AU$19&lt;&gt;0,AU$19&lt;$A289),"",
IF($A289&lt;=AU$14,((AT$11-SUM(AU$26:AU288))*AT$18/365)*(365/12),"")),"")</f>
        <v/>
      </c>
      <c r="AU289" s="2" t="str">
        <f t="shared" si="225"/>
        <v/>
      </c>
      <c r="AV289" s="21" t="str">
        <f t="shared" si="202"/>
        <v/>
      </c>
      <c r="AW289" t="s">
        <v>55</v>
      </c>
      <c r="AX289" s="45" t="str">
        <f t="shared" si="226"/>
        <v/>
      </c>
      <c r="AY289" s="2" t="str">
        <f>IFERROR(IF(AND(COUNTBLANK(AZ$19)=0,AZ$19&lt;&gt;0,AZ$19&lt;$A289),"",
IF($A289&lt;=AZ$14,((AY$11-SUM(AZ$26:AZ288))*AY$18/365)*(365/12),"")),"")</f>
        <v/>
      </c>
      <c r="AZ289" s="2" t="str">
        <f t="shared" si="227"/>
        <v/>
      </c>
      <c r="BA289" s="21" t="str">
        <f t="shared" si="203"/>
        <v/>
      </c>
      <c r="BB289" t="s">
        <v>55</v>
      </c>
      <c r="BC289" s="45" t="str">
        <f t="shared" si="228"/>
        <v/>
      </c>
      <c r="BD289" s="2" t="str">
        <f>IFERROR(IF(AND(COUNTBLANK(BE$19)=0,BE$19&lt;&gt;0,BE$19&lt;$A289),"",
IF($A289&lt;=BE$14,((BD$11-SUM(BE$26:BE288))*BD$18/365)*(365/12),"")),"")</f>
        <v/>
      </c>
      <c r="BE289" s="2" t="str">
        <f t="shared" si="229"/>
        <v/>
      </c>
      <c r="BF289" s="21" t="str">
        <f t="shared" si="204"/>
        <v/>
      </c>
      <c r="BG289" t="s">
        <v>55</v>
      </c>
      <c r="BH289" s="45" t="str">
        <f t="shared" si="230"/>
        <v/>
      </c>
      <c r="BI289" s="2" t="str">
        <f>IFERROR(IF(AND(COUNTBLANK(BJ$19)=0,BJ$19&lt;&gt;0,BJ$19&lt;$A289),"",
IF($A289&lt;=BJ$14,((BI$11-SUM(BJ$26:BJ288))*BI$18/365)*(365/12),"")),"")</f>
        <v/>
      </c>
      <c r="BJ289" s="2" t="str">
        <f t="shared" si="231"/>
        <v/>
      </c>
      <c r="BK289" s="21" t="str">
        <f t="shared" si="205"/>
        <v/>
      </c>
      <c r="BL289" t="s">
        <v>55</v>
      </c>
      <c r="BM289" s="45" t="str">
        <f t="shared" si="232"/>
        <v/>
      </c>
      <c r="BN289" s="2" t="str">
        <f>IFERROR(IF(AND(COUNTBLANK(BO$19)=0,BO$19&lt;&gt;0,BO$19&lt;$A289),"",
IF($A289&lt;=BO$14,((BN$11-SUM(BO$26:BO288))*BN$18/365)*(365/12),"")),"")</f>
        <v/>
      </c>
      <c r="BO289" s="2" t="str">
        <f t="shared" si="233"/>
        <v/>
      </c>
      <c r="BP289" s="21" t="str">
        <f t="shared" si="206"/>
        <v/>
      </c>
      <c r="BQ289" t="s">
        <v>55</v>
      </c>
      <c r="BR289" s="45" t="str">
        <f t="shared" si="234"/>
        <v/>
      </c>
      <c r="BS289" s="2" t="str">
        <f>IFERROR(IF(AND(COUNTBLANK(BT$19)=0,BT$19&lt;&gt;0,BT$19&lt;$A289),"",
IF($A289&lt;=BT$14,((BS$11-SUM(BT$26:BT288))*BS$18/365)*(365/12),"")),"")</f>
        <v/>
      </c>
      <c r="BT289" s="2" t="str">
        <f t="shared" si="235"/>
        <v/>
      </c>
      <c r="BU289" s="21" t="str">
        <f t="shared" si="207"/>
        <v/>
      </c>
      <c r="BV289" t="s">
        <v>55</v>
      </c>
      <c r="BW289" s="45" t="str">
        <f t="shared" si="236"/>
        <v/>
      </c>
      <c r="BX289" s="2" t="str">
        <f>IFERROR(IF(AND(COUNTBLANK(BY$19)=0,BY$19&lt;&gt;0,BY$19&lt;$A289),"",
IF($A289&lt;=BY$14,((BX$11-SUM(BY$26:BY288))*BX$18/365)*(365/12),"")),"")</f>
        <v/>
      </c>
      <c r="BY289" s="2" t="str">
        <f t="shared" si="237"/>
        <v/>
      </c>
      <c r="BZ289" s="21" t="str">
        <f t="shared" si="208"/>
        <v/>
      </c>
    </row>
    <row r="290" spans="1:78" s="2" customFormat="1" x14ac:dyDescent="0.3">
      <c r="A290" s="4">
        <f t="shared" si="238"/>
        <v>265</v>
      </c>
      <c r="B290" s="23">
        <f t="shared" si="192"/>
        <v>50606</v>
      </c>
      <c r="C290" s="24">
        <f t="shared" si="193"/>
        <v>60</v>
      </c>
      <c r="D290" t="s">
        <v>55</v>
      </c>
      <c r="E290" s="45" t="str">
        <f t="shared" si="239"/>
        <v/>
      </c>
      <c r="F290" s="2" t="str">
        <f>IFERROR(IF(AND(COUNTBLANK(G$19)=0,G$19&lt;&gt;0,G$19&lt;$A290),"",
IF($A290&lt;=G$14,((F$11-SUM(G$26:G289))*F$18/365)*(365/12),"")),"")</f>
        <v/>
      </c>
      <c r="G290" s="2" t="str">
        <f t="shared" si="209"/>
        <v/>
      </c>
      <c r="H290" s="21" t="str">
        <f t="shared" si="194"/>
        <v/>
      </c>
      <c r="I290" t="s">
        <v>55</v>
      </c>
      <c r="J290" s="45" t="str">
        <f t="shared" si="210"/>
        <v/>
      </c>
      <c r="K290" s="2" t="str">
        <f>IFERROR(IF(AND(COUNTBLANK(L$19)=0,L$19&lt;&gt;0,L$19&lt;$A290),"",
IF($A290&lt;=L$14,((K$11-SUM(L$26:L289))*K$18/365)*(365/12),"")),"")</f>
        <v/>
      </c>
      <c r="L290" s="2" t="str">
        <f t="shared" si="211"/>
        <v/>
      </c>
      <c r="M290" s="21" t="str">
        <f t="shared" si="195"/>
        <v/>
      </c>
      <c r="N290" t="s">
        <v>55</v>
      </c>
      <c r="O290" s="45" t="str">
        <f t="shared" si="212"/>
        <v/>
      </c>
      <c r="P290" s="2" t="str">
        <f>IFERROR(IF(AND(COUNTBLANK(Q$19)=0,Q$19&lt;&gt;0,Q$19&lt;$A290),"",
IF($A290&lt;=Q$14,((P$11-SUM(Q$26:Q289))*P$18/365)*(365/12),"")),"")</f>
        <v/>
      </c>
      <c r="Q290" s="2" t="str">
        <f t="shared" si="213"/>
        <v/>
      </c>
      <c r="R290" s="21" t="str">
        <f t="shared" si="196"/>
        <v/>
      </c>
      <c r="S290" t="s">
        <v>55</v>
      </c>
      <c r="T290" s="45" t="str">
        <f t="shared" si="214"/>
        <v/>
      </c>
      <c r="U290" s="2" t="str">
        <f>IFERROR(IF(AND(COUNTBLANK(V$19)=0,V$19&lt;&gt;0,V$19&lt;$A290),"",
IF($A290&lt;=V$14,((U$11-SUM(V$26:V289))*U$18/365)*(365/12),"")),"")</f>
        <v/>
      </c>
      <c r="V290" s="2" t="str">
        <f t="shared" si="215"/>
        <v/>
      </c>
      <c r="W290" s="21" t="str">
        <f t="shared" si="197"/>
        <v/>
      </c>
      <c r="X290" t="s">
        <v>55</v>
      </c>
      <c r="Y290" s="45" t="str">
        <f t="shared" si="216"/>
        <v/>
      </c>
      <c r="Z290" s="2" t="str">
        <f>IFERROR(IF(AND(COUNTBLANK(AA$19)=0,AA$19&lt;&gt;0,AA$19&lt;$A290),"",
IF($A290&lt;=AA$14,((Z$11-SUM(AA$26:AA289))*Z$18/365)*(365/12),"")),"")</f>
        <v/>
      </c>
      <c r="AA290" s="2" t="str">
        <f t="shared" si="217"/>
        <v/>
      </c>
      <c r="AB290" s="21" t="str">
        <f t="shared" si="198"/>
        <v/>
      </c>
      <c r="AC290" t="s">
        <v>55</v>
      </c>
      <c r="AD290" s="45" t="str">
        <f t="shared" si="218"/>
        <v/>
      </c>
      <c r="AE290" s="2" t="str">
        <f>IFERROR(IF(AND(COUNTBLANK(AF$19)=0,AF$19&lt;&gt;0,AF$19&lt;$A290),"",
IF($A290&lt;=AF$14,((AE$11-SUM(AF$26:AF289))*AE$18/365)*(365/12),"")),"")</f>
        <v/>
      </c>
      <c r="AF290" s="2" t="str">
        <f t="shared" si="219"/>
        <v/>
      </c>
      <c r="AG290" s="21" t="str">
        <f t="shared" si="199"/>
        <v/>
      </c>
      <c r="AH290" t="s">
        <v>55</v>
      </c>
      <c r="AI290" s="45" t="str">
        <f t="shared" si="220"/>
        <v/>
      </c>
      <c r="AJ290" s="2" t="str">
        <f>IFERROR(IF(AND(COUNTBLANK(AK$19)=0,AK$19&lt;&gt;0,AK$19&lt;$A290),"",
IF($A290&lt;=AK$14,((AJ$11-SUM(AK$26:AK289))*AJ$18/365)*(365/12),"")),"")</f>
        <v/>
      </c>
      <c r="AK290" s="2" t="str">
        <f t="shared" si="221"/>
        <v/>
      </c>
      <c r="AL290" s="21" t="str">
        <f t="shared" si="200"/>
        <v/>
      </c>
      <c r="AM290" t="s">
        <v>55</v>
      </c>
      <c r="AN290" s="45" t="str">
        <f t="shared" si="222"/>
        <v/>
      </c>
      <c r="AO290" s="2" t="str">
        <f>IFERROR(IF(AND(COUNTBLANK(AP$19)=0,AP$19&lt;&gt;0,AP$19&lt;$A290),"",
IF($A290&lt;=AP$14,((AO$11-SUM(AP$26:AP289))*AO$18/365)*(365/12),"")),"")</f>
        <v/>
      </c>
      <c r="AP290" s="2" t="str">
        <f t="shared" si="223"/>
        <v/>
      </c>
      <c r="AQ290" s="21" t="str">
        <f t="shared" si="201"/>
        <v/>
      </c>
      <c r="AR290" t="s">
        <v>55</v>
      </c>
      <c r="AS290" s="45" t="str">
        <f t="shared" si="224"/>
        <v/>
      </c>
      <c r="AT290" s="2" t="str">
        <f>IFERROR(IF(AND(COUNTBLANK(AU$19)=0,AU$19&lt;&gt;0,AU$19&lt;$A290),"",
IF($A290&lt;=AU$14,((AT$11-SUM(AU$26:AU289))*AT$18/365)*(365/12),"")),"")</f>
        <v/>
      </c>
      <c r="AU290" s="2" t="str">
        <f t="shared" si="225"/>
        <v/>
      </c>
      <c r="AV290" s="21" t="str">
        <f t="shared" si="202"/>
        <v/>
      </c>
      <c r="AW290" t="s">
        <v>55</v>
      </c>
      <c r="AX290" s="45" t="str">
        <f t="shared" si="226"/>
        <v/>
      </c>
      <c r="AY290" s="2" t="str">
        <f>IFERROR(IF(AND(COUNTBLANK(AZ$19)=0,AZ$19&lt;&gt;0,AZ$19&lt;$A290),"",
IF($A290&lt;=AZ$14,((AY$11-SUM(AZ$26:AZ289))*AY$18/365)*(365/12),"")),"")</f>
        <v/>
      </c>
      <c r="AZ290" s="2" t="str">
        <f t="shared" si="227"/>
        <v/>
      </c>
      <c r="BA290" s="21" t="str">
        <f t="shared" si="203"/>
        <v/>
      </c>
      <c r="BB290" t="s">
        <v>55</v>
      </c>
      <c r="BC290" s="45" t="str">
        <f t="shared" si="228"/>
        <v/>
      </c>
      <c r="BD290" s="2" t="str">
        <f>IFERROR(IF(AND(COUNTBLANK(BE$19)=0,BE$19&lt;&gt;0,BE$19&lt;$A290),"",
IF($A290&lt;=BE$14,((BD$11-SUM(BE$26:BE289))*BD$18/365)*(365/12),"")),"")</f>
        <v/>
      </c>
      <c r="BE290" s="2" t="str">
        <f t="shared" si="229"/>
        <v/>
      </c>
      <c r="BF290" s="21" t="str">
        <f t="shared" si="204"/>
        <v/>
      </c>
      <c r="BG290" t="s">
        <v>55</v>
      </c>
      <c r="BH290" s="45" t="str">
        <f t="shared" si="230"/>
        <v/>
      </c>
      <c r="BI290" s="2" t="str">
        <f>IFERROR(IF(AND(COUNTBLANK(BJ$19)=0,BJ$19&lt;&gt;0,BJ$19&lt;$A290),"",
IF($A290&lt;=BJ$14,((BI$11-SUM(BJ$26:BJ289))*BI$18/365)*(365/12),"")),"")</f>
        <v/>
      </c>
      <c r="BJ290" s="2" t="str">
        <f t="shared" si="231"/>
        <v/>
      </c>
      <c r="BK290" s="21" t="str">
        <f t="shared" si="205"/>
        <v/>
      </c>
      <c r="BL290" t="s">
        <v>55</v>
      </c>
      <c r="BM290" s="45" t="str">
        <f t="shared" si="232"/>
        <v/>
      </c>
      <c r="BN290" s="2" t="str">
        <f>IFERROR(IF(AND(COUNTBLANK(BO$19)=0,BO$19&lt;&gt;0,BO$19&lt;$A290),"",
IF($A290&lt;=BO$14,((BN$11-SUM(BO$26:BO289))*BN$18/365)*(365/12),"")),"")</f>
        <v/>
      </c>
      <c r="BO290" s="2" t="str">
        <f t="shared" si="233"/>
        <v/>
      </c>
      <c r="BP290" s="21" t="str">
        <f t="shared" si="206"/>
        <v/>
      </c>
      <c r="BQ290" t="s">
        <v>55</v>
      </c>
      <c r="BR290" s="45" t="str">
        <f t="shared" si="234"/>
        <v/>
      </c>
      <c r="BS290" s="2" t="str">
        <f>IFERROR(IF(AND(COUNTBLANK(BT$19)=0,BT$19&lt;&gt;0,BT$19&lt;$A290),"",
IF($A290&lt;=BT$14,((BS$11-SUM(BT$26:BT289))*BS$18/365)*(365/12),"")),"")</f>
        <v/>
      </c>
      <c r="BT290" s="2" t="str">
        <f t="shared" si="235"/>
        <v/>
      </c>
      <c r="BU290" s="21" t="str">
        <f t="shared" si="207"/>
        <v/>
      </c>
      <c r="BV290" t="s">
        <v>55</v>
      </c>
      <c r="BW290" s="45" t="str">
        <f t="shared" si="236"/>
        <v/>
      </c>
      <c r="BX290" s="2" t="str">
        <f>IFERROR(IF(AND(COUNTBLANK(BY$19)=0,BY$19&lt;&gt;0,BY$19&lt;$A290),"",
IF($A290&lt;=BY$14,((BX$11-SUM(BY$26:BY289))*BX$18/365)*(365/12),"")),"")</f>
        <v/>
      </c>
      <c r="BY290" s="2" t="str">
        <f t="shared" si="237"/>
        <v/>
      </c>
      <c r="BZ290" s="21" t="str">
        <f t="shared" si="208"/>
        <v/>
      </c>
    </row>
    <row r="291" spans="1:78" s="2" customFormat="1" x14ac:dyDescent="0.3">
      <c r="A291" s="4">
        <f t="shared" si="238"/>
        <v>266</v>
      </c>
      <c r="B291" s="23">
        <f t="shared" si="192"/>
        <v>50637</v>
      </c>
      <c r="C291" s="24">
        <f t="shared" si="193"/>
        <v>60</v>
      </c>
      <c r="D291" t="s">
        <v>55</v>
      </c>
      <c r="E291" s="45" t="str">
        <f t="shared" si="239"/>
        <v/>
      </c>
      <c r="F291" s="2" t="str">
        <f>IFERROR(IF(AND(COUNTBLANK(G$19)=0,G$19&lt;&gt;0,G$19&lt;$A291),"",
IF($A291&lt;=G$14,((F$11-SUM(G$26:G290))*F$18/365)*(365/12),"")),"")</f>
        <v/>
      </c>
      <c r="G291" s="2" t="str">
        <f t="shared" si="209"/>
        <v/>
      </c>
      <c r="H291" s="21" t="str">
        <f t="shared" si="194"/>
        <v/>
      </c>
      <c r="I291" t="s">
        <v>55</v>
      </c>
      <c r="J291" s="45" t="str">
        <f t="shared" si="210"/>
        <v/>
      </c>
      <c r="K291" s="2" t="str">
        <f>IFERROR(IF(AND(COUNTBLANK(L$19)=0,L$19&lt;&gt;0,L$19&lt;$A291),"",
IF($A291&lt;=L$14,((K$11-SUM(L$26:L290))*K$18/365)*(365/12),"")),"")</f>
        <v/>
      </c>
      <c r="L291" s="2" t="str">
        <f t="shared" si="211"/>
        <v/>
      </c>
      <c r="M291" s="21" t="str">
        <f t="shared" si="195"/>
        <v/>
      </c>
      <c r="N291" t="s">
        <v>55</v>
      </c>
      <c r="O291" s="45" t="str">
        <f t="shared" si="212"/>
        <v/>
      </c>
      <c r="P291" s="2" t="str">
        <f>IFERROR(IF(AND(COUNTBLANK(Q$19)=0,Q$19&lt;&gt;0,Q$19&lt;$A291),"",
IF($A291&lt;=Q$14,((P$11-SUM(Q$26:Q290))*P$18/365)*(365/12),"")),"")</f>
        <v/>
      </c>
      <c r="Q291" s="2" t="str">
        <f t="shared" si="213"/>
        <v/>
      </c>
      <c r="R291" s="21" t="str">
        <f t="shared" si="196"/>
        <v/>
      </c>
      <c r="S291" t="s">
        <v>55</v>
      </c>
      <c r="T291" s="45" t="str">
        <f t="shared" si="214"/>
        <v/>
      </c>
      <c r="U291" s="2" t="str">
        <f>IFERROR(IF(AND(COUNTBLANK(V$19)=0,V$19&lt;&gt;0,V$19&lt;$A291),"",
IF($A291&lt;=V$14,((U$11-SUM(V$26:V290))*U$18/365)*(365/12),"")),"")</f>
        <v/>
      </c>
      <c r="V291" s="2" t="str">
        <f t="shared" si="215"/>
        <v/>
      </c>
      <c r="W291" s="21" t="str">
        <f t="shared" si="197"/>
        <v/>
      </c>
      <c r="X291" t="s">
        <v>55</v>
      </c>
      <c r="Y291" s="45" t="str">
        <f t="shared" si="216"/>
        <v/>
      </c>
      <c r="Z291" s="2" t="str">
        <f>IFERROR(IF(AND(COUNTBLANK(AA$19)=0,AA$19&lt;&gt;0,AA$19&lt;$A291),"",
IF($A291&lt;=AA$14,((Z$11-SUM(AA$26:AA290))*Z$18/365)*(365/12),"")),"")</f>
        <v/>
      </c>
      <c r="AA291" s="2" t="str">
        <f t="shared" si="217"/>
        <v/>
      </c>
      <c r="AB291" s="21" t="str">
        <f t="shared" si="198"/>
        <v/>
      </c>
      <c r="AC291" t="s">
        <v>55</v>
      </c>
      <c r="AD291" s="45" t="str">
        <f t="shared" si="218"/>
        <v/>
      </c>
      <c r="AE291" s="2" t="str">
        <f>IFERROR(IF(AND(COUNTBLANK(AF$19)=0,AF$19&lt;&gt;0,AF$19&lt;$A291),"",
IF($A291&lt;=AF$14,((AE$11-SUM(AF$26:AF290))*AE$18/365)*(365/12),"")),"")</f>
        <v/>
      </c>
      <c r="AF291" s="2" t="str">
        <f t="shared" si="219"/>
        <v/>
      </c>
      <c r="AG291" s="21" t="str">
        <f t="shared" si="199"/>
        <v/>
      </c>
      <c r="AH291" t="s">
        <v>55</v>
      </c>
      <c r="AI291" s="45" t="str">
        <f t="shared" si="220"/>
        <v/>
      </c>
      <c r="AJ291" s="2" t="str">
        <f>IFERROR(IF(AND(COUNTBLANK(AK$19)=0,AK$19&lt;&gt;0,AK$19&lt;$A291),"",
IF($A291&lt;=AK$14,((AJ$11-SUM(AK$26:AK290))*AJ$18/365)*(365/12),"")),"")</f>
        <v/>
      </c>
      <c r="AK291" s="2" t="str">
        <f t="shared" si="221"/>
        <v/>
      </c>
      <c r="AL291" s="21" t="str">
        <f t="shared" si="200"/>
        <v/>
      </c>
      <c r="AM291" t="s">
        <v>55</v>
      </c>
      <c r="AN291" s="45" t="str">
        <f t="shared" si="222"/>
        <v/>
      </c>
      <c r="AO291" s="2" t="str">
        <f>IFERROR(IF(AND(COUNTBLANK(AP$19)=0,AP$19&lt;&gt;0,AP$19&lt;$A291),"",
IF($A291&lt;=AP$14,((AO$11-SUM(AP$26:AP290))*AO$18/365)*(365/12),"")),"")</f>
        <v/>
      </c>
      <c r="AP291" s="2" t="str">
        <f t="shared" si="223"/>
        <v/>
      </c>
      <c r="AQ291" s="21" t="str">
        <f t="shared" si="201"/>
        <v/>
      </c>
      <c r="AR291" t="s">
        <v>55</v>
      </c>
      <c r="AS291" s="45" t="str">
        <f t="shared" si="224"/>
        <v/>
      </c>
      <c r="AT291" s="2" t="str">
        <f>IFERROR(IF(AND(COUNTBLANK(AU$19)=0,AU$19&lt;&gt;0,AU$19&lt;$A291),"",
IF($A291&lt;=AU$14,((AT$11-SUM(AU$26:AU290))*AT$18/365)*(365/12),"")),"")</f>
        <v/>
      </c>
      <c r="AU291" s="2" t="str">
        <f t="shared" si="225"/>
        <v/>
      </c>
      <c r="AV291" s="21" t="str">
        <f t="shared" si="202"/>
        <v/>
      </c>
      <c r="AW291" t="s">
        <v>55</v>
      </c>
      <c r="AX291" s="45" t="str">
        <f t="shared" si="226"/>
        <v/>
      </c>
      <c r="AY291" s="2" t="str">
        <f>IFERROR(IF(AND(COUNTBLANK(AZ$19)=0,AZ$19&lt;&gt;0,AZ$19&lt;$A291),"",
IF($A291&lt;=AZ$14,((AY$11-SUM(AZ$26:AZ290))*AY$18/365)*(365/12),"")),"")</f>
        <v/>
      </c>
      <c r="AZ291" s="2" t="str">
        <f t="shared" si="227"/>
        <v/>
      </c>
      <c r="BA291" s="21" t="str">
        <f t="shared" si="203"/>
        <v/>
      </c>
      <c r="BB291" t="s">
        <v>55</v>
      </c>
      <c r="BC291" s="45" t="str">
        <f t="shared" si="228"/>
        <v/>
      </c>
      <c r="BD291" s="2" t="str">
        <f>IFERROR(IF(AND(COUNTBLANK(BE$19)=0,BE$19&lt;&gt;0,BE$19&lt;$A291),"",
IF($A291&lt;=BE$14,((BD$11-SUM(BE$26:BE290))*BD$18/365)*(365/12),"")),"")</f>
        <v/>
      </c>
      <c r="BE291" s="2" t="str">
        <f t="shared" si="229"/>
        <v/>
      </c>
      <c r="BF291" s="21" t="str">
        <f t="shared" si="204"/>
        <v/>
      </c>
      <c r="BG291" t="s">
        <v>55</v>
      </c>
      <c r="BH291" s="45" t="str">
        <f t="shared" si="230"/>
        <v/>
      </c>
      <c r="BI291" s="2" t="str">
        <f>IFERROR(IF(AND(COUNTBLANK(BJ$19)=0,BJ$19&lt;&gt;0,BJ$19&lt;$A291),"",
IF($A291&lt;=BJ$14,((BI$11-SUM(BJ$26:BJ290))*BI$18/365)*(365/12),"")),"")</f>
        <v/>
      </c>
      <c r="BJ291" s="2" t="str">
        <f t="shared" si="231"/>
        <v/>
      </c>
      <c r="BK291" s="21" t="str">
        <f t="shared" si="205"/>
        <v/>
      </c>
      <c r="BL291" t="s">
        <v>55</v>
      </c>
      <c r="BM291" s="45" t="str">
        <f t="shared" si="232"/>
        <v/>
      </c>
      <c r="BN291" s="2" t="str">
        <f>IFERROR(IF(AND(COUNTBLANK(BO$19)=0,BO$19&lt;&gt;0,BO$19&lt;$A291),"",
IF($A291&lt;=BO$14,((BN$11-SUM(BO$26:BO290))*BN$18/365)*(365/12),"")),"")</f>
        <v/>
      </c>
      <c r="BO291" s="2" t="str">
        <f t="shared" si="233"/>
        <v/>
      </c>
      <c r="BP291" s="21" t="str">
        <f t="shared" si="206"/>
        <v/>
      </c>
      <c r="BQ291" t="s">
        <v>55</v>
      </c>
      <c r="BR291" s="45" t="str">
        <f t="shared" si="234"/>
        <v/>
      </c>
      <c r="BS291" s="2" t="str">
        <f>IFERROR(IF(AND(COUNTBLANK(BT$19)=0,BT$19&lt;&gt;0,BT$19&lt;$A291),"",
IF($A291&lt;=BT$14,((BS$11-SUM(BT$26:BT290))*BS$18/365)*(365/12),"")),"")</f>
        <v/>
      </c>
      <c r="BT291" s="2" t="str">
        <f t="shared" si="235"/>
        <v/>
      </c>
      <c r="BU291" s="21" t="str">
        <f t="shared" si="207"/>
        <v/>
      </c>
      <c r="BV291" t="s">
        <v>55</v>
      </c>
      <c r="BW291" s="45" t="str">
        <f t="shared" si="236"/>
        <v/>
      </c>
      <c r="BX291" s="2" t="str">
        <f>IFERROR(IF(AND(COUNTBLANK(BY$19)=0,BY$19&lt;&gt;0,BY$19&lt;$A291),"",
IF($A291&lt;=BY$14,((BX$11-SUM(BY$26:BY290))*BX$18/365)*(365/12),"")),"")</f>
        <v/>
      </c>
      <c r="BY291" s="2" t="str">
        <f t="shared" si="237"/>
        <v/>
      </c>
      <c r="BZ291" s="21" t="str">
        <f t="shared" si="208"/>
        <v/>
      </c>
    </row>
    <row r="292" spans="1:78" s="2" customFormat="1" x14ac:dyDescent="0.3">
      <c r="A292" s="4">
        <f t="shared" si="238"/>
        <v>267</v>
      </c>
      <c r="B292" s="23">
        <f t="shared" si="192"/>
        <v>50668</v>
      </c>
      <c r="C292" s="24">
        <f t="shared" si="193"/>
        <v>60</v>
      </c>
      <c r="D292" t="s">
        <v>55</v>
      </c>
      <c r="E292" s="45" t="str">
        <f t="shared" si="239"/>
        <v/>
      </c>
      <c r="F292" s="2" t="str">
        <f>IFERROR(IF(AND(COUNTBLANK(G$19)=0,G$19&lt;&gt;0,G$19&lt;$A292),"",
IF($A292&lt;=G$14,((F$11-SUM(G$26:G291))*F$18/365)*(365/12),"")),"")</f>
        <v/>
      </c>
      <c r="G292" s="2" t="str">
        <f t="shared" si="209"/>
        <v/>
      </c>
      <c r="H292" s="21" t="str">
        <f t="shared" si="194"/>
        <v/>
      </c>
      <c r="I292" t="s">
        <v>55</v>
      </c>
      <c r="J292" s="45" t="str">
        <f t="shared" si="210"/>
        <v/>
      </c>
      <c r="K292" s="2" t="str">
        <f>IFERROR(IF(AND(COUNTBLANK(L$19)=0,L$19&lt;&gt;0,L$19&lt;$A292),"",
IF($A292&lt;=L$14,((K$11-SUM(L$26:L291))*K$18/365)*(365/12),"")),"")</f>
        <v/>
      </c>
      <c r="L292" s="2" t="str">
        <f t="shared" si="211"/>
        <v/>
      </c>
      <c r="M292" s="21" t="str">
        <f t="shared" si="195"/>
        <v/>
      </c>
      <c r="N292" t="s">
        <v>55</v>
      </c>
      <c r="O292" s="45" t="str">
        <f t="shared" si="212"/>
        <v/>
      </c>
      <c r="P292" s="2" t="str">
        <f>IFERROR(IF(AND(COUNTBLANK(Q$19)=0,Q$19&lt;&gt;0,Q$19&lt;$A292),"",
IF($A292&lt;=Q$14,((P$11-SUM(Q$26:Q291))*P$18/365)*(365/12),"")),"")</f>
        <v/>
      </c>
      <c r="Q292" s="2" t="str">
        <f t="shared" si="213"/>
        <v/>
      </c>
      <c r="R292" s="21" t="str">
        <f t="shared" si="196"/>
        <v/>
      </c>
      <c r="S292" t="s">
        <v>55</v>
      </c>
      <c r="T292" s="45" t="str">
        <f t="shared" si="214"/>
        <v/>
      </c>
      <c r="U292" s="2" t="str">
        <f>IFERROR(IF(AND(COUNTBLANK(V$19)=0,V$19&lt;&gt;0,V$19&lt;$A292),"",
IF($A292&lt;=V$14,((U$11-SUM(V$26:V291))*U$18/365)*(365/12),"")),"")</f>
        <v/>
      </c>
      <c r="V292" s="2" t="str">
        <f t="shared" si="215"/>
        <v/>
      </c>
      <c r="W292" s="21" t="str">
        <f t="shared" si="197"/>
        <v/>
      </c>
      <c r="X292" t="s">
        <v>55</v>
      </c>
      <c r="Y292" s="45" t="str">
        <f t="shared" si="216"/>
        <v/>
      </c>
      <c r="Z292" s="2" t="str">
        <f>IFERROR(IF(AND(COUNTBLANK(AA$19)=0,AA$19&lt;&gt;0,AA$19&lt;$A292),"",
IF($A292&lt;=AA$14,((Z$11-SUM(AA$26:AA291))*Z$18/365)*(365/12),"")),"")</f>
        <v/>
      </c>
      <c r="AA292" s="2" t="str">
        <f t="shared" si="217"/>
        <v/>
      </c>
      <c r="AB292" s="21" t="str">
        <f t="shared" si="198"/>
        <v/>
      </c>
      <c r="AC292" t="s">
        <v>55</v>
      </c>
      <c r="AD292" s="45" t="str">
        <f t="shared" si="218"/>
        <v/>
      </c>
      <c r="AE292" s="2" t="str">
        <f>IFERROR(IF(AND(COUNTBLANK(AF$19)=0,AF$19&lt;&gt;0,AF$19&lt;$A292),"",
IF($A292&lt;=AF$14,((AE$11-SUM(AF$26:AF291))*AE$18/365)*(365/12),"")),"")</f>
        <v/>
      </c>
      <c r="AF292" s="2" t="str">
        <f t="shared" si="219"/>
        <v/>
      </c>
      <c r="AG292" s="21" t="str">
        <f t="shared" si="199"/>
        <v/>
      </c>
      <c r="AH292" t="s">
        <v>55</v>
      </c>
      <c r="AI292" s="45" t="str">
        <f t="shared" si="220"/>
        <v/>
      </c>
      <c r="AJ292" s="2" t="str">
        <f>IFERROR(IF(AND(COUNTBLANK(AK$19)=0,AK$19&lt;&gt;0,AK$19&lt;$A292),"",
IF($A292&lt;=AK$14,((AJ$11-SUM(AK$26:AK291))*AJ$18/365)*(365/12),"")),"")</f>
        <v/>
      </c>
      <c r="AK292" s="2" t="str">
        <f t="shared" si="221"/>
        <v/>
      </c>
      <c r="AL292" s="21" t="str">
        <f t="shared" si="200"/>
        <v/>
      </c>
      <c r="AM292" t="s">
        <v>55</v>
      </c>
      <c r="AN292" s="45" t="str">
        <f t="shared" si="222"/>
        <v/>
      </c>
      <c r="AO292" s="2" t="str">
        <f>IFERROR(IF(AND(COUNTBLANK(AP$19)=0,AP$19&lt;&gt;0,AP$19&lt;$A292),"",
IF($A292&lt;=AP$14,((AO$11-SUM(AP$26:AP291))*AO$18/365)*(365/12),"")),"")</f>
        <v/>
      </c>
      <c r="AP292" s="2" t="str">
        <f t="shared" si="223"/>
        <v/>
      </c>
      <c r="AQ292" s="21" t="str">
        <f t="shared" si="201"/>
        <v/>
      </c>
      <c r="AR292" t="s">
        <v>55</v>
      </c>
      <c r="AS292" s="45" t="str">
        <f t="shared" si="224"/>
        <v/>
      </c>
      <c r="AT292" s="2" t="str">
        <f>IFERROR(IF(AND(COUNTBLANK(AU$19)=0,AU$19&lt;&gt;0,AU$19&lt;$A292),"",
IF($A292&lt;=AU$14,((AT$11-SUM(AU$26:AU291))*AT$18/365)*(365/12),"")),"")</f>
        <v/>
      </c>
      <c r="AU292" s="2" t="str">
        <f t="shared" si="225"/>
        <v/>
      </c>
      <c r="AV292" s="21" t="str">
        <f t="shared" si="202"/>
        <v/>
      </c>
      <c r="AW292" t="s">
        <v>55</v>
      </c>
      <c r="AX292" s="45" t="str">
        <f t="shared" si="226"/>
        <v/>
      </c>
      <c r="AY292" s="2" t="str">
        <f>IFERROR(IF(AND(COUNTBLANK(AZ$19)=0,AZ$19&lt;&gt;0,AZ$19&lt;$A292),"",
IF($A292&lt;=AZ$14,((AY$11-SUM(AZ$26:AZ291))*AY$18/365)*(365/12),"")),"")</f>
        <v/>
      </c>
      <c r="AZ292" s="2" t="str">
        <f t="shared" si="227"/>
        <v/>
      </c>
      <c r="BA292" s="21" t="str">
        <f t="shared" si="203"/>
        <v/>
      </c>
      <c r="BB292" t="s">
        <v>55</v>
      </c>
      <c r="BC292" s="45" t="str">
        <f t="shared" si="228"/>
        <v/>
      </c>
      <c r="BD292" s="2" t="str">
        <f>IFERROR(IF(AND(COUNTBLANK(BE$19)=0,BE$19&lt;&gt;0,BE$19&lt;$A292),"",
IF($A292&lt;=BE$14,((BD$11-SUM(BE$26:BE291))*BD$18/365)*(365/12),"")),"")</f>
        <v/>
      </c>
      <c r="BE292" s="2" t="str">
        <f t="shared" si="229"/>
        <v/>
      </c>
      <c r="BF292" s="21" t="str">
        <f t="shared" si="204"/>
        <v/>
      </c>
      <c r="BG292" t="s">
        <v>55</v>
      </c>
      <c r="BH292" s="45" t="str">
        <f t="shared" si="230"/>
        <v/>
      </c>
      <c r="BI292" s="2" t="str">
        <f>IFERROR(IF(AND(COUNTBLANK(BJ$19)=0,BJ$19&lt;&gt;0,BJ$19&lt;$A292),"",
IF($A292&lt;=BJ$14,((BI$11-SUM(BJ$26:BJ291))*BI$18/365)*(365/12),"")),"")</f>
        <v/>
      </c>
      <c r="BJ292" s="2" t="str">
        <f t="shared" si="231"/>
        <v/>
      </c>
      <c r="BK292" s="21" t="str">
        <f t="shared" si="205"/>
        <v/>
      </c>
      <c r="BL292" t="s">
        <v>55</v>
      </c>
      <c r="BM292" s="45" t="str">
        <f t="shared" si="232"/>
        <v/>
      </c>
      <c r="BN292" s="2" t="str">
        <f>IFERROR(IF(AND(COUNTBLANK(BO$19)=0,BO$19&lt;&gt;0,BO$19&lt;$A292),"",
IF($A292&lt;=BO$14,((BN$11-SUM(BO$26:BO291))*BN$18/365)*(365/12),"")),"")</f>
        <v/>
      </c>
      <c r="BO292" s="2" t="str">
        <f t="shared" si="233"/>
        <v/>
      </c>
      <c r="BP292" s="21" t="str">
        <f t="shared" si="206"/>
        <v/>
      </c>
      <c r="BQ292" t="s">
        <v>55</v>
      </c>
      <c r="BR292" s="45" t="str">
        <f t="shared" si="234"/>
        <v/>
      </c>
      <c r="BS292" s="2" t="str">
        <f>IFERROR(IF(AND(COUNTBLANK(BT$19)=0,BT$19&lt;&gt;0,BT$19&lt;$A292),"",
IF($A292&lt;=BT$14,((BS$11-SUM(BT$26:BT291))*BS$18/365)*(365/12),"")),"")</f>
        <v/>
      </c>
      <c r="BT292" s="2" t="str">
        <f t="shared" si="235"/>
        <v/>
      </c>
      <c r="BU292" s="21" t="str">
        <f t="shared" si="207"/>
        <v/>
      </c>
      <c r="BV292" t="s">
        <v>55</v>
      </c>
      <c r="BW292" s="45" t="str">
        <f t="shared" si="236"/>
        <v/>
      </c>
      <c r="BX292" s="2" t="str">
        <f>IFERROR(IF(AND(COUNTBLANK(BY$19)=0,BY$19&lt;&gt;0,BY$19&lt;$A292),"",
IF($A292&lt;=BY$14,((BX$11-SUM(BY$26:BY291))*BX$18/365)*(365/12),"")),"")</f>
        <v/>
      </c>
      <c r="BY292" s="2" t="str">
        <f t="shared" si="237"/>
        <v/>
      </c>
      <c r="BZ292" s="21" t="str">
        <f t="shared" si="208"/>
        <v/>
      </c>
    </row>
    <row r="293" spans="1:78" s="2" customFormat="1" x14ac:dyDescent="0.3">
      <c r="A293" s="4">
        <f t="shared" si="238"/>
        <v>268</v>
      </c>
      <c r="B293" s="23">
        <f t="shared" si="192"/>
        <v>50698</v>
      </c>
      <c r="C293" s="24">
        <f t="shared" si="193"/>
        <v>60</v>
      </c>
      <c r="D293" t="s">
        <v>55</v>
      </c>
      <c r="E293" s="45" t="str">
        <f t="shared" si="239"/>
        <v/>
      </c>
      <c r="F293" s="2" t="str">
        <f>IFERROR(IF(AND(COUNTBLANK(G$19)=0,G$19&lt;&gt;0,G$19&lt;$A293),"",
IF($A293&lt;=G$14,((F$11-SUM(G$26:G292))*F$18/365)*(365/12),"")),"")</f>
        <v/>
      </c>
      <c r="G293" s="2" t="str">
        <f t="shared" si="209"/>
        <v/>
      </c>
      <c r="H293" s="21" t="str">
        <f t="shared" si="194"/>
        <v/>
      </c>
      <c r="I293" t="s">
        <v>55</v>
      </c>
      <c r="J293" s="45" t="str">
        <f t="shared" si="210"/>
        <v/>
      </c>
      <c r="K293" s="2" t="str">
        <f>IFERROR(IF(AND(COUNTBLANK(L$19)=0,L$19&lt;&gt;0,L$19&lt;$A293),"",
IF($A293&lt;=L$14,((K$11-SUM(L$26:L292))*K$18/365)*(365/12),"")),"")</f>
        <v/>
      </c>
      <c r="L293" s="2" t="str">
        <f t="shared" si="211"/>
        <v/>
      </c>
      <c r="M293" s="21" t="str">
        <f t="shared" si="195"/>
        <v/>
      </c>
      <c r="N293" t="s">
        <v>55</v>
      </c>
      <c r="O293" s="45" t="str">
        <f t="shared" si="212"/>
        <v/>
      </c>
      <c r="P293" s="2" t="str">
        <f>IFERROR(IF(AND(COUNTBLANK(Q$19)=0,Q$19&lt;&gt;0,Q$19&lt;$A293),"",
IF($A293&lt;=Q$14,((P$11-SUM(Q$26:Q292))*P$18/365)*(365/12),"")),"")</f>
        <v/>
      </c>
      <c r="Q293" s="2" t="str">
        <f t="shared" si="213"/>
        <v/>
      </c>
      <c r="R293" s="21" t="str">
        <f t="shared" si="196"/>
        <v/>
      </c>
      <c r="S293" t="s">
        <v>55</v>
      </c>
      <c r="T293" s="45" t="str">
        <f t="shared" si="214"/>
        <v/>
      </c>
      <c r="U293" s="2" t="str">
        <f>IFERROR(IF(AND(COUNTBLANK(V$19)=0,V$19&lt;&gt;0,V$19&lt;$A293),"",
IF($A293&lt;=V$14,((U$11-SUM(V$26:V292))*U$18/365)*(365/12),"")),"")</f>
        <v/>
      </c>
      <c r="V293" s="2" t="str">
        <f t="shared" si="215"/>
        <v/>
      </c>
      <c r="W293" s="21" t="str">
        <f t="shared" si="197"/>
        <v/>
      </c>
      <c r="X293" t="s">
        <v>55</v>
      </c>
      <c r="Y293" s="45" t="str">
        <f t="shared" si="216"/>
        <v/>
      </c>
      <c r="Z293" s="2" t="str">
        <f>IFERROR(IF(AND(COUNTBLANK(AA$19)=0,AA$19&lt;&gt;0,AA$19&lt;$A293),"",
IF($A293&lt;=AA$14,((Z$11-SUM(AA$26:AA292))*Z$18/365)*(365/12),"")),"")</f>
        <v/>
      </c>
      <c r="AA293" s="2" t="str">
        <f t="shared" si="217"/>
        <v/>
      </c>
      <c r="AB293" s="21" t="str">
        <f t="shared" si="198"/>
        <v/>
      </c>
      <c r="AC293" t="s">
        <v>55</v>
      </c>
      <c r="AD293" s="45" t="str">
        <f t="shared" si="218"/>
        <v/>
      </c>
      <c r="AE293" s="2" t="str">
        <f>IFERROR(IF(AND(COUNTBLANK(AF$19)=0,AF$19&lt;&gt;0,AF$19&lt;$A293),"",
IF($A293&lt;=AF$14,((AE$11-SUM(AF$26:AF292))*AE$18/365)*(365/12),"")),"")</f>
        <v/>
      </c>
      <c r="AF293" s="2" t="str">
        <f t="shared" si="219"/>
        <v/>
      </c>
      <c r="AG293" s="21" t="str">
        <f t="shared" si="199"/>
        <v/>
      </c>
      <c r="AH293" t="s">
        <v>55</v>
      </c>
      <c r="AI293" s="45" t="str">
        <f t="shared" si="220"/>
        <v/>
      </c>
      <c r="AJ293" s="2" t="str">
        <f>IFERROR(IF(AND(COUNTBLANK(AK$19)=0,AK$19&lt;&gt;0,AK$19&lt;$A293),"",
IF($A293&lt;=AK$14,((AJ$11-SUM(AK$26:AK292))*AJ$18/365)*(365/12),"")),"")</f>
        <v/>
      </c>
      <c r="AK293" s="2" t="str">
        <f t="shared" si="221"/>
        <v/>
      </c>
      <c r="AL293" s="21" t="str">
        <f t="shared" si="200"/>
        <v/>
      </c>
      <c r="AM293" t="s">
        <v>55</v>
      </c>
      <c r="AN293" s="45" t="str">
        <f t="shared" si="222"/>
        <v/>
      </c>
      <c r="AO293" s="2" t="str">
        <f>IFERROR(IF(AND(COUNTBLANK(AP$19)=0,AP$19&lt;&gt;0,AP$19&lt;$A293),"",
IF($A293&lt;=AP$14,((AO$11-SUM(AP$26:AP292))*AO$18/365)*(365/12),"")),"")</f>
        <v/>
      </c>
      <c r="AP293" s="2" t="str">
        <f t="shared" si="223"/>
        <v/>
      </c>
      <c r="AQ293" s="21" t="str">
        <f t="shared" si="201"/>
        <v/>
      </c>
      <c r="AR293" t="s">
        <v>55</v>
      </c>
      <c r="AS293" s="45" t="str">
        <f t="shared" si="224"/>
        <v/>
      </c>
      <c r="AT293" s="2" t="str">
        <f>IFERROR(IF(AND(COUNTBLANK(AU$19)=0,AU$19&lt;&gt;0,AU$19&lt;$A293),"",
IF($A293&lt;=AU$14,((AT$11-SUM(AU$26:AU292))*AT$18/365)*(365/12),"")),"")</f>
        <v/>
      </c>
      <c r="AU293" s="2" t="str">
        <f t="shared" si="225"/>
        <v/>
      </c>
      <c r="AV293" s="21" t="str">
        <f t="shared" si="202"/>
        <v/>
      </c>
      <c r="AW293" t="s">
        <v>55</v>
      </c>
      <c r="AX293" s="45" t="str">
        <f t="shared" si="226"/>
        <v/>
      </c>
      <c r="AY293" s="2" t="str">
        <f>IFERROR(IF(AND(COUNTBLANK(AZ$19)=0,AZ$19&lt;&gt;0,AZ$19&lt;$A293),"",
IF($A293&lt;=AZ$14,((AY$11-SUM(AZ$26:AZ292))*AY$18/365)*(365/12),"")),"")</f>
        <v/>
      </c>
      <c r="AZ293" s="2" t="str">
        <f t="shared" si="227"/>
        <v/>
      </c>
      <c r="BA293" s="21" t="str">
        <f t="shared" si="203"/>
        <v/>
      </c>
      <c r="BB293" t="s">
        <v>55</v>
      </c>
      <c r="BC293" s="45" t="str">
        <f t="shared" si="228"/>
        <v/>
      </c>
      <c r="BD293" s="2" t="str">
        <f>IFERROR(IF(AND(COUNTBLANK(BE$19)=0,BE$19&lt;&gt;0,BE$19&lt;$A293),"",
IF($A293&lt;=BE$14,((BD$11-SUM(BE$26:BE292))*BD$18/365)*(365/12),"")),"")</f>
        <v/>
      </c>
      <c r="BE293" s="2" t="str">
        <f t="shared" si="229"/>
        <v/>
      </c>
      <c r="BF293" s="21" t="str">
        <f t="shared" si="204"/>
        <v/>
      </c>
      <c r="BG293" t="s">
        <v>55</v>
      </c>
      <c r="BH293" s="45" t="str">
        <f t="shared" si="230"/>
        <v/>
      </c>
      <c r="BI293" s="2" t="str">
        <f>IFERROR(IF(AND(COUNTBLANK(BJ$19)=0,BJ$19&lt;&gt;0,BJ$19&lt;$A293),"",
IF($A293&lt;=BJ$14,((BI$11-SUM(BJ$26:BJ292))*BI$18/365)*(365/12),"")),"")</f>
        <v/>
      </c>
      <c r="BJ293" s="2" t="str">
        <f t="shared" si="231"/>
        <v/>
      </c>
      <c r="BK293" s="21" t="str">
        <f t="shared" si="205"/>
        <v/>
      </c>
      <c r="BL293" t="s">
        <v>55</v>
      </c>
      <c r="BM293" s="45" t="str">
        <f t="shared" si="232"/>
        <v/>
      </c>
      <c r="BN293" s="2" t="str">
        <f>IFERROR(IF(AND(COUNTBLANK(BO$19)=0,BO$19&lt;&gt;0,BO$19&lt;$A293),"",
IF($A293&lt;=BO$14,((BN$11-SUM(BO$26:BO292))*BN$18/365)*(365/12),"")),"")</f>
        <v/>
      </c>
      <c r="BO293" s="2" t="str">
        <f t="shared" si="233"/>
        <v/>
      </c>
      <c r="BP293" s="21" t="str">
        <f t="shared" si="206"/>
        <v/>
      </c>
      <c r="BQ293" t="s">
        <v>55</v>
      </c>
      <c r="BR293" s="45" t="str">
        <f t="shared" si="234"/>
        <v/>
      </c>
      <c r="BS293" s="2" t="str">
        <f>IFERROR(IF(AND(COUNTBLANK(BT$19)=0,BT$19&lt;&gt;0,BT$19&lt;$A293),"",
IF($A293&lt;=BT$14,((BS$11-SUM(BT$26:BT292))*BS$18/365)*(365/12),"")),"")</f>
        <v/>
      </c>
      <c r="BT293" s="2" t="str">
        <f t="shared" si="235"/>
        <v/>
      </c>
      <c r="BU293" s="21" t="str">
        <f t="shared" si="207"/>
        <v/>
      </c>
      <c r="BV293" t="s">
        <v>55</v>
      </c>
      <c r="BW293" s="45" t="str">
        <f t="shared" si="236"/>
        <v/>
      </c>
      <c r="BX293" s="2" t="str">
        <f>IFERROR(IF(AND(COUNTBLANK(BY$19)=0,BY$19&lt;&gt;0,BY$19&lt;$A293),"",
IF($A293&lt;=BY$14,((BX$11-SUM(BY$26:BY292))*BX$18/365)*(365/12),"")),"")</f>
        <v/>
      </c>
      <c r="BY293" s="2" t="str">
        <f t="shared" si="237"/>
        <v/>
      </c>
      <c r="BZ293" s="21" t="str">
        <f t="shared" si="208"/>
        <v/>
      </c>
    </row>
    <row r="294" spans="1:78" s="2" customFormat="1" x14ac:dyDescent="0.3">
      <c r="A294" s="4">
        <f t="shared" si="238"/>
        <v>269</v>
      </c>
      <c r="B294" s="23">
        <f t="shared" si="192"/>
        <v>50729</v>
      </c>
      <c r="C294" s="24">
        <f t="shared" si="193"/>
        <v>60</v>
      </c>
      <c r="D294" t="s">
        <v>55</v>
      </c>
      <c r="E294" s="45" t="str">
        <f t="shared" si="239"/>
        <v/>
      </c>
      <c r="F294" s="2" t="str">
        <f>IFERROR(IF(AND(COUNTBLANK(G$19)=0,G$19&lt;&gt;0,G$19&lt;$A294),"",
IF($A294&lt;=G$14,((F$11-SUM(G$26:G293))*F$18/365)*(365/12),"")),"")</f>
        <v/>
      </c>
      <c r="G294" s="2" t="str">
        <f t="shared" si="209"/>
        <v/>
      </c>
      <c r="H294" s="21" t="str">
        <f t="shared" si="194"/>
        <v/>
      </c>
      <c r="I294" t="s">
        <v>55</v>
      </c>
      <c r="J294" s="45" t="str">
        <f t="shared" si="210"/>
        <v/>
      </c>
      <c r="K294" s="2" t="str">
        <f>IFERROR(IF(AND(COUNTBLANK(L$19)=0,L$19&lt;&gt;0,L$19&lt;$A294),"",
IF($A294&lt;=L$14,((K$11-SUM(L$26:L293))*K$18/365)*(365/12),"")),"")</f>
        <v/>
      </c>
      <c r="L294" s="2" t="str">
        <f t="shared" si="211"/>
        <v/>
      </c>
      <c r="M294" s="21" t="str">
        <f t="shared" si="195"/>
        <v/>
      </c>
      <c r="N294" t="s">
        <v>55</v>
      </c>
      <c r="O294" s="45" t="str">
        <f t="shared" si="212"/>
        <v/>
      </c>
      <c r="P294" s="2" t="str">
        <f>IFERROR(IF(AND(COUNTBLANK(Q$19)=0,Q$19&lt;&gt;0,Q$19&lt;$A294),"",
IF($A294&lt;=Q$14,((P$11-SUM(Q$26:Q293))*P$18/365)*(365/12),"")),"")</f>
        <v/>
      </c>
      <c r="Q294" s="2" t="str">
        <f t="shared" si="213"/>
        <v/>
      </c>
      <c r="R294" s="21" t="str">
        <f t="shared" si="196"/>
        <v/>
      </c>
      <c r="S294" t="s">
        <v>55</v>
      </c>
      <c r="T294" s="45" t="str">
        <f t="shared" si="214"/>
        <v/>
      </c>
      <c r="U294" s="2" t="str">
        <f>IFERROR(IF(AND(COUNTBLANK(V$19)=0,V$19&lt;&gt;0,V$19&lt;$A294),"",
IF($A294&lt;=V$14,((U$11-SUM(V$26:V293))*U$18/365)*(365/12),"")),"")</f>
        <v/>
      </c>
      <c r="V294" s="2" t="str">
        <f t="shared" si="215"/>
        <v/>
      </c>
      <c r="W294" s="21" t="str">
        <f t="shared" si="197"/>
        <v/>
      </c>
      <c r="X294" t="s">
        <v>55</v>
      </c>
      <c r="Y294" s="45" t="str">
        <f t="shared" si="216"/>
        <v/>
      </c>
      <c r="Z294" s="2" t="str">
        <f>IFERROR(IF(AND(COUNTBLANK(AA$19)=0,AA$19&lt;&gt;0,AA$19&lt;$A294),"",
IF($A294&lt;=AA$14,((Z$11-SUM(AA$26:AA293))*Z$18/365)*(365/12),"")),"")</f>
        <v/>
      </c>
      <c r="AA294" s="2" t="str">
        <f t="shared" si="217"/>
        <v/>
      </c>
      <c r="AB294" s="21" t="str">
        <f t="shared" si="198"/>
        <v/>
      </c>
      <c r="AC294" t="s">
        <v>55</v>
      </c>
      <c r="AD294" s="45" t="str">
        <f t="shared" si="218"/>
        <v/>
      </c>
      <c r="AE294" s="2" t="str">
        <f>IFERROR(IF(AND(COUNTBLANK(AF$19)=0,AF$19&lt;&gt;0,AF$19&lt;$A294),"",
IF($A294&lt;=AF$14,((AE$11-SUM(AF$26:AF293))*AE$18/365)*(365/12),"")),"")</f>
        <v/>
      </c>
      <c r="AF294" s="2" t="str">
        <f t="shared" si="219"/>
        <v/>
      </c>
      <c r="AG294" s="21" t="str">
        <f t="shared" si="199"/>
        <v/>
      </c>
      <c r="AH294" t="s">
        <v>55</v>
      </c>
      <c r="AI294" s="45" t="str">
        <f t="shared" si="220"/>
        <v/>
      </c>
      <c r="AJ294" s="2" t="str">
        <f>IFERROR(IF(AND(COUNTBLANK(AK$19)=0,AK$19&lt;&gt;0,AK$19&lt;$A294),"",
IF($A294&lt;=AK$14,((AJ$11-SUM(AK$26:AK293))*AJ$18/365)*(365/12),"")),"")</f>
        <v/>
      </c>
      <c r="AK294" s="2" t="str">
        <f t="shared" si="221"/>
        <v/>
      </c>
      <c r="AL294" s="21" t="str">
        <f t="shared" si="200"/>
        <v/>
      </c>
      <c r="AM294" t="s">
        <v>55</v>
      </c>
      <c r="AN294" s="45" t="str">
        <f t="shared" si="222"/>
        <v/>
      </c>
      <c r="AO294" s="2" t="str">
        <f>IFERROR(IF(AND(COUNTBLANK(AP$19)=0,AP$19&lt;&gt;0,AP$19&lt;$A294),"",
IF($A294&lt;=AP$14,((AO$11-SUM(AP$26:AP293))*AO$18/365)*(365/12),"")),"")</f>
        <v/>
      </c>
      <c r="AP294" s="2" t="str">
        <f t="shared" si="223"/>
        <v/>
      </c>
      <c r="AQ294" s="21" t="str">
        <f t="shared" si="201"/>
        <v/>
      </c>
      <c r="AR294" t="s">
        <v>55</v>
      </c>
      <c r="AS294" s="45" t="str">
        <f t="shared" si="224"/>
        <v/>
      </c>
      <c r="AT294" s="2" t="str">
        <f>IFERROR(IF(AND(COUNTBLANK(AU$19)=0,AU$19&lt;&gt;0,AU$19&lt;$A294),"",
IF($A294&lt;=AU$14,((AT$11-SUM(AU$26:AU293))*AT$18/365)*(365/12),"")),"")</f>
        <v/>
      </c>
      <c r="AU294" s="2" t="str">
        <f t="shared" si="225"/>
        <v/>
      </c>
      <c r="AV294" s="21" t="str">
        <f t="shared" si="202"/>
        <v/>
      </c>
      <c r="AW294" t="s">
        <v>55</v>
      </c>
      <c r="AX294" s="45" t="str">
        <f t="shared" si="226"/>
        <v/>
      </c>
      <c r="AY294" s="2" t="str">
        <f>IFERROR(IF(AND(COUNTBLANK(AZ$19)=0,AZ$19&lt;&gt;0,AZ$19&lt;$A294),"",
IF($A294&lt;=AZ$14,((AY$11-SUM(AZ$26:AZ293))*AY$18/365)*(365/12),"")),"")</f>
        <v/>
      </c>
      <c r="AZ294" s="2" t="str">
        <f t="shared" si="227"/>
        <v/>
      </c>
      <c r="BA294" s="21" t="str">
        <f t="shared" si="203"/>
        <v/>
      </c>
      <c r="BB294" t="s">
        <v>55</v>
      </c>
      <c r="BC294" s="45" t="str">
        <f t="shared" si="228"/>
        <v/>
      </c>
      <c r="BD294" s="2" t="str">
        <f>IFERROR(IF(AND(COUNTBLANK(BE$19)=0,BE$19&lt;&gt;0,BE$19&lt;$A294),"",
IF($A294&lt;=BE$14,((BD$11-SUM(BE$26:BE293))*BD$18/365)*(365/12),"")),"")</f>
        <v/>
      </c>
      <c r="BE294" s="2" t="str">
        <f t="shared" si="229"/>
        <v/>
      </c>
      <c r="BF294" s="21" t="str">
        <f t="shared" si="204"/>
        <v/>
      </c>
      <c r="BG294" t="s">
        <v>55</v>
      </c>
      <c r="BH294" s="45" t="str">
        <f t="shared" si="230"/>
        <v/>
      </c>
      <c r="BI294" s="2" t="str">
        <f>IFERROR(IF(AND(COUNTBLANK(BJ$19)=0,BJ$19&lt;&gt;0,BJ$19&lt;$A294),"",
IF($A294&lt;=BJ$14,((BI$11-SUM(BJ$26:BJ293))*BI$18/365)*(365/12),"")),"")</f>
        <v/>
      </c>
      <c r="BJ294" s="2" t="str">
        <f t="shared" si="231"/>
        <v/>
      </c>
      <c r="BK294" s="21" t="str">
        <f t="shared" si="205"/>
        <v/>
      </c>
      <c r="BL294" t="s">
        <v>55</v>
      </c>
      <c r="BM294" s="45" t="str">
        <f t="shared" si="232"/>
        <v/>
      </c>
      <c r="BN294" s="2" t="str">
        <f>IFERROR(IF(AND(COUNTBLANK(BO$19)=0,BO$19&lt;&gt;0,BO$19&lt;$A294),"",
IF($A294&lt;=BO$14,((BN$11-SUM(BO$26:BO293))*BN$18/365)*(365/12),"")),"")</f>
        <v/>
      </c>
      <c r="BO294" s="2" t="str">
        <f t="shared" si="233"/>
        <v/>
      </c>
      <c r="BP294" s="21" t="str">
        <f t="shared" si="206"/>
        <v/>
      </c>
      <c r="BQ294" t="s">
        <v>55</v>
      </c>
      <c r="BR294" s="45" t="str">
        <f t="shared" si="234"/>
        <v/>
      </c>
      <c r="BS294" s="2" t="str">
        <f>IFERROR(IF(AND(COUNTBLANK(BT$19)=0,BT$19&lt;&gt;0,BT$19&lt;$A294),"",
IF($A294&lt;=BT$14,((BS$11-SUM(BT$26:BT293))*BS$18/365)*(365/12),"")),"")</f>
        <v/>
      </c>
      <c r="BT294" s="2" t="str">
        <f t="shared" si="235"/>
        <v/>
      </c>
      <c r="BU294" s="21" t="str">
        <f t="shared" si="207"/>
        <v/>
      </c>
      <c r="BV294" t="s">
        <v>55</v>
      </c>
      <c r="BW294" s="45" t="str">
        <f t="shared" si="236"/>
        <v/>
      </c>
      <c r="BX294" s="2" t="str">
        <f>IFERROR(IF(AND(COUNTBLANK(BY$19)=0,BY$19&lt;&gt;0,BY$19&lt;$A294),"",
IF($A294&lt;=BY$14,((BX$11-SUM(BY$26:BY293))*BX$18/365)*(365/12),"")),"")</f>
        <v/>
      </c>
      <c r="BY294" s="2" t="str">
        <f t="shared" si="237"/>
        <v/>
      </c>
      <c r="BZ294" s="21" t="str">
        <f t="shared" si="208"/>
        <v/>
      </c>
    </row>
    <row r="295" spans="1:78" s="2" customFormat="1" x14ac:dyDescent="0.3">
      <c r="A295" s="4">
        <f t="shared" si="238"/>
        <v>270</v>
      </c>
      <c r="B295" s="23">
        <f t="shared" si="192"/>
        <v>50759</v>
      </c>
      <c r="C295" s="24">
        <f t="shared" si="193"/>
        <v>60</v>
      </c>
      <c r="D295" t="s">
        <v>55</v>
      </c>
      <c r="E295" s="45" t="str">
        <f t="shared" si="239"/>
        <v/>
      </c>
      <c r="F295" s="2" t="str">
        <f>IFERROR(IF(AND(COUNTBLANK(G$19)=0,G$19&lt;&gt;0,G$19&lt;$A295),"",
IF($A295&lt;=G$14,((F$11-SUM(G$26:G294))*F$18/365)*(365/12),"")),"")</f>
        <v/>
      </c>
      <c r="G295" s="2" t="str">
        <f t="shared" si="209"/>
        <v/>
      </c>
      <c r="H295" s="21" t="str">
        <f t="shared" si="194"/>
        <v/>
      </c>
      <c r="I295" t="s">
        <v>55</v>
      </c>
      <c r="J295" s="45" t="str">
        <f t="shared" si="210"/>
        <v/>
      </c>
      <c r="K295" s="2" t="str">
        <f>IFERROR(IF(AND(COUNTBLANK(L$19)=0,L$19&lt;&gt;0,L$19&lt;$A295),"",
IF($A295&lt;=L$14,((K$11-SUM(L$26:L294))*K$18/365)*(365/12),"")),"")</f>
        <v/>
      </c>
      <c r="L295" s="2" t="str">
        <f t="shared" si="211"/>
        <v/>
      </c>
      <c r="M295" s="21" t="str">
        <f t="shared" si="195"/>
        <v/>
      </c>
      <c r="N295" t="s">
        <v>55</v>
      </c>
      <c r="O295" s="45" t="str">
        <f t="shared" si="212"/>
        <v/>
      </c>
      <c r="P295" s="2" t="str">
        <f>IFERROR(IF(AND(COUNTBLANK(Q$19)=0,Q$19&lt;&gt;0,Q$19&lt;$A295),"",
IF($A295&lt;=Q$14,((P$11-SUM(Q$26:Q294))*P$18/365)*(365/12),"")),"")</f>
        <v/>
      </c>
      <c r="Q295" s="2" t="str">
        <f t="shared" si="213"/>
        <v/>
      </c>
      <c r="R295" s="21" t="str">
        <f t="shared" si="196"/>
        <v/>
      </c>
      <c r="S295" t="s">
        <v>55</v>
      </c>
      <c r="T295" s="45" t="str">
        <f t="shared" si="214"/>
        <v/>
      </c>
      <c r="U295" s="2" t="str">
        <f>IFERROR(IF(AND(COUNTBLANK(V$19)=0,V$19&lt;&gt;0,V$19&lt;$A295),"",
IF($A295&lt;=V$14,((U$11-SUM(V$26:V294))*U$18/365)*(365/12),"")),"")</f>
        <v/>
      </c>
      <c r="V295" s="2" t="str">
        <f t="shared" si="215"/>
        <v/>
      </c>
      <c r="W295" s="21" t="str">
        <f t="shared" si="197"/>
        <v/>
      </c>
      <c r="X295" t="s">
        <v>55</v>
      </c>
      <c r="Y295" s="45" t="str">
        <f t="shared" si="216"/>
        <v/>
      </c>
      <c r="Z295" s="2" t="str">
        <f>IFERROR(IF(AND(COUNTBLANK(AA$19)=0,AA$19&lt;&gt;0,AA$19&lt;$A295),"",
IF($A295&lt;=AA$14,((Z$11-SUM(AA$26:AA294))*Z$18/365)*(365/12),"")),"")</f>
        <v/>
      </c>
      <c r="AA295" s="2" t="str">
        <f t="shared" si="217"/>
        <v/>
      </c>
      <c r="AB295" s="21" t="str">
        <f t="shared" si="198"/>
        <v/>
      </c>
      <c r="AC295" t="s">
        <v>55</v>
      </c>
      <c r="AD295" s="45" t="str">
        <f t="shared" si="218"/>
        <v/>
      </c>
      <c r="AE295" s="2" t="str">
        <f>IFERROR(IF(AND(COUNTBLANK(AF$19)=0,AF$19&lt;&gt;0,AF$19&lt;$A295),"",
IF($A295&lt;=AF$14,((AE$11-SUM(AF$26:AF294))*AE$18/365)*(365/12),"")),"")</f>
        <v/>
      </c>
      <c r="AF295" s="2" t="str">
        <f t="shared" si="219"/>
        <v/>
      </c>
      <c r="AG295" s="21" t="str">
        <f t="shared" si="199"/>
        <v/>
      </c>
      <c r="AH295" t="s">
        <v>55</v>
      </c>
      <c r="AI295" s="45" t="str">
        <f t="shared" si="220"/>
        <v/>
      </c>
      <c r="AJ295" s="2" t="str">
        <f>IFERROR(IF(AND(COUNTBLANK(AK$19)=0,AK$19&lt;&gt;0,AK$19&lt;$A295),"",
IF($A295&lt;=AK$14,((AJ$11-SUM(AK$26:AK294))*AJ$18/365)*(365/12),"")),"")</f>
        <v/>
      </c>
      <c r="AK295" s="2" t="str">
        <f t="shared" si="221"/>
        <v/>
      </c>
      <c r="AL295" s="21" t="str">
        <f t="shared" si="200"/>
        <v/>
      </c>
      <c r="AM295" t="s">
        <v>55</v>
      </c>
      <c r="AN295" s="45" t="str">
        <f t="shared" si="222"/>
        <v/>
      </c>
      <c r="AO295" s="2" t="str">
        <f>IFERROR(IF(AND(COUNTBLANK(AP$19)=0,AP$19&lt;&gt;0,AP$19&lt;$A295),"",
IF($A295&lt;=AP$14,((AO$11-SUM(AP$26:AP294))*AO$18/365)*(365/12),"")),"")</f>
        <v/>
      </c>
      <c r="AP295" s="2" t="str">
        <f t="shared" si="223"/>
        <v/>
      </c>
      <c r="AQ295" s="21" t="str">
        <f t="shared" si="201"/>
        <v/>
      </c>
      <c r="AR295" t="s">
        <v>55</v>
      </c>
      <c r="AS295" s="45" t="str">
        <f t="shared" si="224"/>
        <v/>
      </c>
      <c r="AT295" s="2" t="str">
        <f>IFERROR(IF(AND(COUNTBLANK(AU$19)=0,AU$19&lt;&gt;0,AU$19&lt;$A295),"",
IF($A295&lt;=AU$14,((AT$11-SUM(AU$26:AU294))*AT$18/365)*(365/12),"")),"")</f>
        <v/>
      </c>
      <c r="AU295" s="2" t="str">
        <f t="shared" si="225"/>
        <v/>
      </c>
      <c r="AV295" s="21" t="str">
        <f t="shared" si="202"/>
        <v/>
      </c>
      <c r="AW295" t="s">
        <v>55</v>
      </c>
      <c r="AX295" s="45" t="str">
        <f t="shared" si="226"/>
        <v/>
      </c>
      <c r="AY295" s="2" t="str">
        <f>IFERROR(IF(AND(COUNTBLANK(AZ$19)=0,AZ$19&lt;&gt;0,AZ$19&lt;$A295),"",
IF($A295&lt;=AZ$14,((AY$11-SUM(AZ$26:AZ294))*AY$18/365)*(365/12),"")),"")</f>
        <v/>
      </c>
      <c r="AZ295" s="2" t="str">
        <f t="shared" si="227"/>
        <v/>
      </c>
      <c r="BA295" s="21" t="str">
        <f t="shared" si="203"/>
        <v/>
      </c>
      <c r="BB295" t="s">
        <v>55</v>
      </c>
      <c r="BC295" s="45" t="str">
        <f t="shared" si="228"/>
        <v/>
      </c>
      <c r="BD295" s="2" t="str">
        <f>IFERROR(IF(AND(COUNTBLANK(BE$19)=0,BE$19&lt;&gt;0,BE$19&lt;$A295),"",
IF($A295&lt;=BE$14,((BD$11-SUM(BE$26:BE294))*BD$18/365)*(365/12),"")),"")</f>
        <v/>
      </c>
      <c r="BE295" s="2" t="str">
        <f t="shared" si="229"/>
        <v/>
      </c>
      <c r="BF295" s="21" t="str">
        <f t="shared" si="204"/>
        <v/>
      </c>
      <c r="BG295" t="s">
        <v>55</v>
      </c>
      <c r="BH295" s="45" t="str">
        <f t="shared" si="230"/>
        <v/>
      </c>
      <c r="BI295" s="2" t="str">
        <f>IFERROR(IF(AND(COUNTBLANK(BJ$19)=0,BJ$19&lt;&gt;0,BJ$19&lt;$A295),"",
IF($A295&lt;=BJ$14,((BI$11-SUM(BJ$26:BJ294))*BI$18/365)*(365/12),"")),"")</f>
        <v/>
      </c>
      <c r="BJ295" s="2" t="str">
        <f t="shared" si="231"/>
        <v/>
      </c>
      <c r="BK295" s="21" t="str">
        <f t="shared" si="205"/>
        <v/>
      </c>
      <c r="BL295" t="s">
        <v>55</v>
      </c>
      <c r="BM295" s="45" t="str">
        <f t="shared" si="232"/>
        <v/>
      </c>
      <c r="BN295" s="2" t="str">
        <f>IFERROR(IF(AND(COUNTBLANK(BO$19)=0,BO$19&lt;&gt;0,BO$19&lt;$A295),"",
IF($A295&lt;=BO$14,((BN$11-SUM(BO$26:BO294))*BN$18/365)*(365/12),"")),"")</f>
        <v/>
      </c>
      <c r="BO295" s="2" t="str">
        <f t="shared" si="233"/>
        <v/>
      </c>
      <c r="BP295" s="21" t="str">
        <f t="shared" si="206"/>
        <v/>
      </c>
      <c r="BQ295" t="s">
        <v>55</v>
      </c>
      <c r="BR295" s="45" t="str">
        <f t="shared" si="234"/>
        <v/>
      </c>
      <c r="BS295" s="2" t="str">
        <f>IFERROR(IF(AND(COUNTBLANK(BT$19)=0,BT$19&lt;&gt;0,BT$19&lt;$A295),"",
IF($A295&lt;=BT$14,((BS$11-SUM(BT$26:BT294))*BS$18/365)*(365/12),"")),"")</f>
        <v/>
      </c>
      <c r="BT295" s="2" t="str">
        <f t="shared" si="235"/>
        <v/>
      </c>
      <c r="BU295" s="21" t="str">
        <f t="shared" si="207"/>
        <v/>
      </c>
      <c r="BV295" t="s">
        <v>55</v>
      </c>
      <c r="BW295" s="45" t="str">
        <f t="shared" si="236"/>
        <v/>
      </c>
      <c r="BX295" s="2" t="str">
        <f>IFERROR(IF(AND(COUNTBLANK(BY$19)=0,BY$19&lt;&gt;0,BY$19&lt;$A295),"",
IF($A295&lt;=BY$14,((BX$11-SUM(BY$26:BY294))*BX$18/365)*(365/12),"")),"")</f>
        <v/>
      </c>
      <c r="BY295" s="2" t="str">
        <f t="shared" si="237"/>
        <v/>
      </c>
      <c r="BZ295" s="21" t="str">
        <f t="shared" si="208"/>
        <v/>
      </c>
    </row>
    <row r="296" spans="1:78" s="2" customFormat="1" x14ac:dyDescent="0.3">
      <c r="A296" s="4">
        <f t="shared" si="238"/>
        <v>271</v>
      </c>
      <c r="B296" s="23">
        <f t="shared" si="192"/>
        <v>50790</v>
      </c>
      <c r="C296" s="24">
        <f t="shared" si="193"/>
        <v>61</v>
      </c>
      <c r="D296" t="s">
        <v>55</v>
      </c>
      <c r="E296" s="45" t="str">
        <f t="shared" si="239"/>
        <v/>
      </c>
      <c r="F296" s="2" t="str">
        <f>IFERROR(IF(AND(COUNTBLANK(G$19)=0,G$19&lt;&gt;0,G$19&lt;$A296),"",
IF($A296&lt;=G$14,((F$11-SUM(G$26:G295))*F$18/365)*(365/12),"")),"")</f>
        <v/>
      </c>
      <c r="G296" s="2" t="str">
        <f t="shared" si="209"/>
        <v/>
      </c>
      <c r="H296" s="21" t="str">
        <f t="shared" si="194"/>
        <v/>
      </c>
      <c r="I296" t="s">
        <v>55</v>
      </c>
      <c r="J296" s="45" t="str">
        <f t="shared" si="210"/>
        <v/>
      </c>
      <c r="K296" s="2" t="str">
        <f>IFERROR(IF(AND(COUNTBLANK(L$19)=0,L$19&lt;&gt;0,L$19&lt;$A296),"",
IF($A296&lt;=L$14,((K$11-SUM(L$26:L295))*K$18/365)*(365/12),"")),"")</f>
        <v/>
      </c>
      <c r="L296" s="2" t="str">
        <f t="shared" si="211"/>
        <v/>
      </c>
      <c r="M296" s="21" t="str">
        <f t="shared" si="195"/>
        <v/>
      </c>
      <c r="N296" t="s">
        <v>55</v>
      </c>
      <c r="O296" s="45" t="str">
        <f t="shared" si="212"/>
        <v/>
      </c>
      <c r="P296" s="2" t="str">
        <f>IFERROR(IF(AND(COUNTBLANK(Q$19)=0,Q$19&lt;&gt;0,Q$19&lt;$A296),"",
IF($A296&lt;=Q$14,((P$11-SUM(Q$26:Q295))*P$18/365)*(365/12),"")),"")</f>
        <v/>
      </c>
      <c r="Q296" s="2" t="str">
        <f t="shared" si="213"/>
        <v/>
      </c>
      <c r="R296" s="21" t="str">
        <f t="shared" si="196"/>
        <v/>
      </c>
      <c r="S296" t="s">
        <v>55</v>
      </c>
      <c r="T296" s="45" t="str">
        <f t="shared" si="214"/>
        <v/>
      </c>
      <c r="U296" s="2" t="str">
        <f>IFERROR(IF(AND(COUNTBLANK(V$19)=0,V$19&lt;&gt;0,V$19&lt;$A296),"",
IF($A296&lt;=V$14,((U$11-SUM(V$26:V295))*U$18/365)*(365/12),"")),"")</f>
        <v/>
      </c>
      <c r="V296" s="2" t="str">
        <f t="shared" si="215"/>
        <v/>
      </c>
      <c r="W296" s="21" t="str">
        <f t="shared" si="197"/>
        <v/>
      </c>
      <c r="X296" t="s">
        <v>55</v>
      </c>
      <c r="Y296" s="45" t="str">
        <f t="shared" si="216"/>
        <v/>
      </c>
      <c r="Z296" s="2" t="str">
        <f>IFERROR(IF(AND(COUNTBLANK(AA$19)=0,AA$19&lt;&gt;0,AA$19&lt;$A296),"",
IF($A296&lt;=AA$14,((Z$11-SUM(AA$26:AA295))*Z$18/365)*(365/12),"")),"")</f>
        <v/>
      </c>
      <c r="AA296" s="2" t="str">
        <f t="shared" si="217"/>
        <v/>
      </c>
      <c r="AB296" s="21" t="str">
        <f t="shared" si="198"/>
        <v/>
      </c>
      <c r="AC296" t="s">
        <v>55</v>
      </c>
      <c r="AD296" s="45" t="str">
        <f t="shared" si="218"/>
        <v/>
      </c>
      <c r="AE296" s="2" t="str">
        <f>IFERROR(IF(AND(COUNTBLANK(AF$19)=0,AF$19&lt;&gt;0,AF$19&lt;$A296),"",
IF($A296&lt;=AF$14,((AE$11-SUM(AF$26:AF295))*AE$18/365)*(365/12),"")),"")</f>
        <v/>
      </c>
      <c r="AF296" s="2" t="str">
        <f t="shared" si="219"/>
        <v/>
      </c>
      <c r="AG296" s="21" t="str">
        <f t="shared" si="199"/>
        <v/>
      </c>
      <c r="AH296" t="s">
        <v>55</v>
      </c>
      <c r="AI296" s="45" t="str">
        <f t="shared" si="220"/>
        <v/>
      </c>
      <c r="AJ296" s="2" t="str">
        <f>IFERROR(IF(AND(COUNTBLANK(AK$19)=0,AK$19&lt;&gt;0,AK$19&lt;$A296),"",
IF($A296&lt;=AK$14,((AJ$11-SUM(AK$26:AK295))*AJ$18/365)*(365/12),"")),"")</f>
        <v/>
      </c>
      <c r="AK296" s="2" t="str">
        <f t="shared" si="221"/>
        <v/>
      </c>
      <c r="AL296" s="21" t="str">
        <f t="shared" si="200"/>
        <v/>
      </c>
      <c r="AM296" t="s">
        <v>55</v>
      </c>
      <c r="AN296" s="45" t="str">
        <f t="shared" si="222"/>
        <v/>
      </c>
      <c r="AO296" s="2" t="str">
        <f>IFERROR(IF(AND(COUNTBLANK(AP$19)=0,AP$19&lt;&gt;0,AP$19&lt;$A296),"",
IF($A296&lt;=AP$14,((AO$11-SUM(AP$26:AP295))*AO$18/365)*(365/12),"")),"")</f>
        <v/>
      </c>
      <c r="AP296" s="2" t="str">
        <f t="shared" si="223"/>
        <v/>
      </c>
      <c r="AQ296" s="21" t="str">
        <f t="shared" si="201"/>
        <v/>
      </c>
      <c r="AR296" t="s">
        <v>55</v>
      </c>
      <c r="AS296" s="45" t="str">
        <f t="shared" si="224"/>
        <v/>
      </c>
      <c r="AT296" s="2" t="str">
        <f>IFERROR(IF(AND(COUNTBLANK(AU$19)=0,AU$19&lt;&gt;0,AU$19&lt;$A296),"",
IF($A296&lt;=AU$14,((AT$11-SUM(AU$26:AU295))*AT$18/365)*(365/12),"")),"")</f>
        <v/>
      </c>
      <c r="AU296" s="2" t="str">
        <f t="shared" si="225"/>
        <v/>
      </c>
      <c r="AV296" s="21" t="str">
        <f t="shared" si="202"/>
        <v/>
      </c>
      <c r="AW296" t="s">
        <v>55</v>
      </c>
      <c r="AX296" s="45" t="str">
        <f t="shared" si="226"/>
        <v/>
      </c>
      <c r="AY296" s="2" t="str">
        <f>IFERROR(IF(AND(COUNTBLANK(AZ$19)=0,AZ$19&lt;&gt;0,AZ$19&lt;$A296),"",
IF($A296&lt;=AZ$14,((AY$11-SUM(AZ$26:AZ295))*AY$18/365)*(365/12),"")),"")</f>
        <v/>
      </c>
      <c r="AZ296" s="2" t="str">
        <f t="shared" si="227"/>
        <v/>
      </c>
      <c r="BA296" s="21" t="str">
        <f t="shared" si="203"/>
        <v/>
      </c>
      <c r="BB296" t="s">
        <v>55</v>
      </c>
      <c r="BC296" s="45" t="str">
        <f t="shared" si="228"/>
        <v/>
      </c>
      <c r="BD296" s="2" t="str">
        <f>IFERROR(IF(AND(COUNTBLANK(BE$19)=0,BE$19&lt;&gt;0,BE$19&lt;$A296),"",
IF($A296&lt;=BE$14,((BD$11-SUM(BE$26:BE295))*BD$18/365)*(365/12),"")),"")</f>
        <v/>
      </c>
      <c r="BE296" s="2" t="str">
        <f t="shared" si="229"/>
        <v/>
      </c>
      <c r="BF296" s="21" t="str">
        <f t="shared" si="204"/>
        <v/>
      </c>
      <c r="BG296" t="s">
        <v>55</v>
      </c>
      <c r="BH296" s="45" t="str">
        <f t="shared" si="230"/>
        <v/>
      </c>
      <c r="BI296" s="2" t="str">
        <f>IFERROR(IF(AND(COUNTBLANK(BJ$19)=0,BJ$19&lt;&gt;0,BJ$19&lt;$A296),"",
IF($A296&lt;=BJ$14,((BI$11-SUM(BJ$26:BJ295))*BI$18/365)*(365/12),"")),"")</f>
        <v/>
      </c>
      <c r="BJ296" s="2" t="str">
        <f t="shared" si="231"/>
        <v/>
      </c>
      <c r="BK296" s="21" t="str">
        <f t="shared" si="205"/>
        <v/>
      </c>
      <c r="BL296" t="s">
        <v>55</v>
      </c>
      <c r="BM296" s="45" t="str">
        <f t="shared" si="232"/>
        <v/>
      </c>
      <c r="BN296" s="2" t="str">
        <f>IFERROR(IF(AND(COUNTBLANK(BO$19)=0,BO$19&lt;&gt;0,BO$19&lt;$A296),"",
IF($A296&lt;=BO$14,((BN$11-SUM(BO$26:BO295))*BN$18/365)*(365/12),"")),"")</f>
        <v/>
      </c>
      <c r="BO296" s="2" t="str">
        <f t="shared" si="233"/>
        <v/>
      </c>
      <c r="BP296" s="21" t="str">
        <f t="shared" si="206"/>
        <v/>
      </c>
      <c r="BQ296" t="s">
        <v>55</v>
      </c>
      <c r="BR296" s="45" t="str">
        <f t="shared" si="234"/>
        <v/>
      </c>
      <c r="BS296" s="2" t="str">
        <f>IFERROR(IF(AND(COUNTBLANK(BT$19)=0,BT$19&lt;&gt;0,BT$19&lt;$A296),"",
IF($A296&lt;=BT$14,((BS$11-SUM(BT$26:BT295))*BS$18/365)*(365/12),"")),"")</f>
        <v/>
      </c>
      <c r="BT296" s="2" t="str">
        <f t="shared" si="235"/>
        <v/>
      </c>
      <c r="BU296" s="21" t="str">
        <f t="shared" si="207"/>
        <v/>
      </c>
      <c r="BV296" t="s">
        <v>55</v>
      </c>
      <c r="BW296" s="45" t="str">
        <f t="shared" si="236"/>
        <v/>
      </c>
      <c r="BX296" s="2" t="str">
        <f>IFERROR(IF(AND(COUNTBLANK(BY$19)=0,BY$19&lt;&gt;0,BY$19&lt;$A296),"",
IF($A296&lt;=BY$14,((BX$11-SUM(BY$26:BY295))*BX$18/365)*(365/12),"")),"")</f>
        <v/>
      </c>
      <c r="BY296" s="2" t="str">
        <f t="shared" si="237"/>
        <v/>
      </c>
      <c r="BZ296" s="21" t="str">
        <f t="shared" si="208"/>
        <v/>
      </c>
    </row>
    <row r="297" spans="1:78" s="2" customFormat="1" x14ac:dyDescent="0.3">
      <c r="A297" s="4">
        <f t="shared" si="238"/>
        <v>272</v>
      </c>
      <c r="B297" s="23">
        <f t="shared" si="192"/>
        <v>50821</v>
      </c>
      <c r="C297" s="24">
        <f t="shared" si="193"/>
        <v>61</v>
      </c>
      <c r="D297" t="s">
        <v>55</v>
      </c>
      <c r="E297" s="45" t="str">
        <f t="shared" si="239"/>
        <v/>
      </c>
      <c r="F297" s="2" t="str">
        <f>IFERROR(IF(AND(COUNTBLANK(G$19)=0,G$19&lt;&gt;0,G$19&lt;$A297),"",
IF($A297&lt;=G$14,((F$11-SUM(G$26:G296))*F$18/365)*(365/12),"")),"")</f>
        <v/>
      </c>
      <c r="G297" s="2" t="str">
        <f t="shared" si="209"/>
        <v/>
      </c>
      <c r="H297" s="21" t="str">
        <f t="shared" si="194"/>
        <v/>
      </c>
      <c r="I297" t="s">
        <v>55</v>
      </c>
      <c r="J297" s="45" t="str">
        <f t="shared" si="210"/>
        <v/>
      </c>
      <c r="K297" s="2" t="str">
        <f>IFERROR(IF(AND(COUNTBLANK(L$19)=0,L$19&lt;&gt;0,L$19&lt;$A297),"",
IF($A297&lt;=L$14,((K$11-SUM(L$26:L296))*K$18/365)*(365/12),"")),"")</f>
        <v/>
      </c>
      <c r="L297" s="2" t="str">
        <f t="shared" si="211"/>
        <v/>
      </c>
      <c r="M297" s="21" t="str">
        <f t="shared" si="195"/>
        <v/>
      </c>
      <c r="N297" t="s">
        <v>55</v>
      </c>
      <c r="O297" s="45" t="str">
        <f t="shared" si="212"/>
        <v/>
      </c>
      <c r="P297" s="2" t="str">
        <f>IFERROR(IF(AND(COUNTBLANK(Q$19)=0,Q$19&lt;&gt;0,Q$19&lt;$A297),"",
IF($A297&lt;=Q$14,((P$11-SUM(Q$26:Q296))*P$18/365)*(365/12),"")),"")</f>
        <v/>
      </c>
      <c r="Q297" s="2" t="str">
        <f t="shared" si="213"/>
        <v/>
      </c>
      <c r="R297" s="21" t="str">
        <f t="shared" si="196"/>
        <v/>
      </c>
      <c r="S297" t="s">
        <v>55</v>
      </c>
      <c r="T297" s="45" t="str">
        <f t="shared" si="214"/>
        <v/>
      </c>
      <c r="U297" s="2" t="str">
        <f>IFERROR(IF(AND(COUNTBLANK(V$19)=0,V$19&lt;&gt;0,V$19&lt;$A297),"",
IF($A297&lt;=V$14,((U$11-SUM(V$26:V296))*U$18/365)*(365/12),"")),"")</f>
        <v/>
      </c>
      <c r="V297" s="2" t="str">
        <f t="shared" si="215"/>
        <v/>
      </c>
      <c r="W297" s="21" t="str">
        <f t="shared" si="197"/>
        <v/>
      </c>
      <c r="X297" t="s">
        <v>55</v>
      </c>
      <c r="Y297" s="45" t="str">
        <f t="shared" si="216"/>
        <v/>
      </c>
      <c r="Z297" s="2" t="str">
        <f>IFERROR(IF(AND(COUNTBLANK(AA$19)=0,AA$19&lt;&gt;0,AA$19&lt;$A297),"",
IF($A297&lt;=AA$14,((Z$11-SUM(AA$26:AA296))*Z$18/365)*(365/12),"")),"")</f>
        <v/>
      </c>
      <c r="AA297" s="2" t="str">
        <f t="shared" si="217"/>
        <v/>
      </c>
      <c r="AB297" s="21" t="str">
        <f t="shared" si="198"/>
        <v/>
      </c>
      <c r="AC297" t="s">
        <v>55</v>
      </c>
      <c r="AD297" s="45" t="str">
        <f t="shared" si="218"/>
        <v/>
      </c>
      <c r="AE297" s="2" t="str">
        <f>IFERROR(IF(AND(COUNTBLANK(AF$19)=0,AF$19&lt;&gt;0,AF$19&lt;$A297),"",
IF($A297&lt;=AF$14,((AE$11-SUM(AF$26:AF296))*AE$18/365)*(365/12),"")),"")</f>
        <v/>
      </c>
      <c r="AF297" s="2" t="str">
        <f t="shared" si="219"/>
        <v/>
      </c>
      <c r="AG297" s="21" t="str">
        <f t="shared" si="199"/>
        <v/>
      </c>
      <c r="AH297" t="s">
        <v>55</v>
      </c>
      <c r="AI297" s="45" t="str">
        <f t="shared" si="220"/>
        <v/>
      </c>
      <c r="AJ297" s="2" t="str">
        <f>IFERROR(IF(AND(COUNTBLANK(AK$19)=0,AK$19&lt;&gt;0,AK$19&lt;$A297),"",
IF($A297&lt;=AK$14,((AJ$11-SUM(AK$26:AK296))*AJ$18/365)*(365/12),"")),"")</f>
        <v/>
      </c>
      <c r="AK297" s="2" t="str">
        <f t="shared" si="221"/>
        <v/>
      </c>
      <c r="AL297" s="21" t="str">
        <f t="shared" si="200"/>
        <v/>
      </c>
      <c r="AM297" t="s">
        <v>55</v>
      </c>
      <c r="AN297" s="45" t="str">
        <f t="shared" si="222"/>
        <v/>
      </c>
      <c r="AO297" s="2" t="str">
        <f>IFERROR(IF(AND(COUNTBLANK(AP$19)=0,AP$19&lt;&gt;0,AP$19&lt;$A297),"",
IF($A297&lt;=AP$14,((AO$11-SUM(AP$26:AP296))*AO$18/365)*(365/12),"")),"")</f>
        <v/>
      </c>
      <c r="AP297" s="2" t="str">
        <f t="shared" si="223"/>
        <v/>
      </c>
      <c r="AQ297" s="21" t="str">
        <f t="shared" si="201"/>
        <v/>
      </c>
      <c r="AR297" t="s">
        <v>55</v>
      </c>
      <c r="AS297" s="45" t="str">
        <f t="shared" si="224"/>
        <v/>
      </c>
      <c r="AT297" s="2" t="str">
        <f>IFERROR(IF(AND(COUNTBLANK(AU$19)=0,AU$19&lt;&gt;0,AU$19&lt;$A297),"",
IF($A297&lt;=AU$14,((AT$11-SUM(AU$26:AU296))*AT$18/365)*(365/12),"")),"")</f>
        <v/>
      </c>
      <c r="AU297" s="2" t="str">
        <f t="shared" si="225"/>
        <v/>
      </c>
      <c r="AV297" s="21" t="str">
        <f t="shared" si="202"/>
        <v/>
      </c>
      <c r="AW297" t="s">
        <v>55</v>
      </c>
      <c r="AX297" s="45" t="str">
        <f t="shared" si="226"/>
        <v/>
      </c>
      <c r="AY297" s="2" t="str">
        <f>IFERROR(IF(AND(COUNTBLANK(AZ$19)=0,AZ$19&lt;&gt;0,AZ$19&lt;$A297),"",
IF($A297&lt;=AZ$14,((AY$11-SUM(AZ$26:AZ296))*AY$18/365)*(365/12),"")),"")</f>
        <v/>
      </c>
      <c r="AZ297" s="2" t="str">
        <f t="shared" si="227"/>
        <v/>
      </c>
      <c r="BA297" s="21" t="str">
        <f t="shared" si="203"/>
        <v/>
      </c>
      <c r="BB297" t="s">
        <v>55</v>
      </c>
      <c r="BC297" s="45" t="str">
        <f t="shared" si="228"/>
        <v/>
      </c>
      <c r="BD297" s="2" t="str">
        <f>IFERROR(IF(AND(COUNTBLANK(BE$19)=0,BE$19&lt;&gt;0,BE$19&lt;$A297),"",
IF($A297&lt;=BE$14,((BD$11-SUM(BE$26:BE296))*BD$18/365)*(365/12),"")),"")</f>
        <v/>
      </c>
      <c r="BE297" s="2" t="str">
        <f t="shared" si="229"/>
        <v/>
      </c>
      <c r="BF297" s="21" t="str">
        <f t="shared" si="204"/>
        <v/>
      </c>
      <c r="BG297" t="s">
        <v>55</v>
      </c>
      <c r="BH297" s="45" t="str">
        <f t="shared" si="230"/>
        <v/>
      </c>
      <c r="BI297" s="2" t="str">
        <f>IFERROR(IF(AND(COUNTBLANK(BJ$19)=0,BJ$19&lt;&gt;0,BJ$19&lt;$A297),"",
IF($A297&lt;=BJ$14,((BI$11-SUM(BJ$26:BJ296))*BI$18/365)*(365/12),"")),"")</f>
        <v/>
      </c>
      <c r="BJ297" s="2" t="str">
        <f t="shared" si="231"/>
        <v/>
      </c>
      <c r="BK297" s="21" t="str">
        <f t="shared" si="205"/>
        <v/>
      </c>
      <c r="BL297" t="s">
        <v>55</v>
      </c>
      <c r="BM297" s="45" t="str">
        <f t="shared" si="232"/>
        <v/>
      </c>
      <c r="BN297" s="2" t="str">
        <f>IFERROR(IF(AND(COUNTBLANK(BO$19)=0,BO$19&lt;&gt;0,BO$19&lt;$A297),"",
IF($A297&lt;=BO$14,((BN$11-SUM(BO$26:BO296))*BN$18/365)*(365/12),"")),"")</f>
        <v/>
      </c>
      <c r="BO297" s="2" t="str">
        <f t="shared" si="233"/>
        <v/>
      </c>
      <c r="BP297" s="21" t="str">
        <f t="shared" si="206"/>
        <v/>
      </c>
      <c r="BQ297" t="s">
        <v>55</v>
      </c>
      <c r="BR297" s="45" t="str">
        <f t="shared" si="234"/>
        <v/>
      </c>
      <c r="BS297" s="2" t="str">
        <f>IFERROR(IF(AND(COUNTBLANK(BT$19)=0,BT$19&lt;&gt;0,BT$19&lt;$A297),"",
IF($A297&lt;=BT$14,((BS$11-SUM(BT$26:BT296))*BS$18/365)*(365/12),"")),"")</f>
        <v/>
      </c>
      <c r="BT297" s="2" t="str">
        <f t="shared" si="235"/>
        <v/>
      </c>
      <c r="BU297" s="21" t="str">
        <f t="shared" si="207"/>
        <v/>
      </c>
      <c r="BV297" t="s">
        <v>55</v>
      </c>
      <c r="BW297" s="45" t="str">
        <f t="shared" si="236"/>
        <v/>
      </c>
      <c r="BX297" s="2" t="str">
        <f>IFERROR(IF(AND(COUNTBLANK(BY$19)=0,BY$19&lt;&gt;0,BY$19&lt;$A297),"",
IF($A297&lt;=BY$14,((BX$11-SUM(BY$26:BY296))*BX$18/365)*(365/12),"")),"")</f>
        <v/>
      </c>
      <c r="BY297" s="2" t="str">
        <f t="shared" si="237"/>
        <v/>
      </c>
      <c r="BZ297" s="21" t="str">
        <f t="shared" si="208"/>
        <v/>
      </c>
    </row>
    <row r="298" spans="1:78" s="2" customFormat="1" x14ac:dyDescent="0.3">
      <c r="A298" s="4">
        <f t="shared" si="238"/>
        <v>273</v>
      </c>
      <c r="B298" s="23">
        <f t="shared" si="192"/>
        <v>50849</v>
      </c>
      <c r="C298" s="24">
        <f t="shared" si="193"/>
        <v>61</v>
      </c>
      <c r="D298" t="s">
        <v>55</v>
      </c>
      <c r="E298" s="45" t="str">
        <f t="shared" si="239"/>
        <v/>
      </c>
      <c r="F298" s="2" t="str">
        <f>IFERROR(IF(AND(COUNTBLANK(G$19)=0,G$19&lt;&gt;0,G$19&lt;$A298),"",
IF($A298&lt;=G$14,((F$11-SUM(G$26:G297))*F$18/365)*(365/12),"")),"")</f>
        <v/>
      </c>
      <c r="G298" s="2" t="str">
        <f t="shared" si="209"/>
        <v/>
      </c>
      <c r="H298" s="21" t="str">
        <f t="shared" si="194"/>
        <v/>
      </c>
      <c r="I298" t="s">
        <v>55</v>
      </c>
      <c r="J298" s="45" t="str">
        <f t="shared" si="210"/>
        <v/>
      </c>
      <c r="K298" s="2" t="str">
        <f>IFERROR(IF(AND(COUNTBLANK(L$19)=0,L$19&lt;&gt;0,L$19&lt;$A298),"",
IF($A298&lt;=L$14,((K$11-SUM(L$26:L297))*K$18/365)*(365/12),"")),"")</f>
        <v/>
      </c>
      <c r="L298" s="2" t="str">
        <f t="shared" si="211"/>
        <v/>
      </c>
      <c r="M298" s="21" t="str">
        <f t="shared" si="195"/>
        <v/>
      </c>
      <c r="N298" t="s">
        <v>55</v>
      </c>
      <c r="O298" s="45" t="str">
        <f t="shared" si="212"/>
        <v/>
      </c>
      <c r="P298" s="2" t="str">
        <f>IFERROR(IF(AND(COUNTBLANK(Q$19)=0,Q$19&lt;&gt;0,Q$19&lt;$A298),"",
IF($A298&lt;=Q$14,((P$11-SUM(Q$26:Q297))*P$18/365)*(365/12),"")),"")</f>
        <v/>
      </c>
      <c r="Q298" s="2" t="str">
        <f t="shared" si="213"/>
        <v/>
      </c>
      <c r="R298" s="21" t="str">
        <f t="shared" si="196"/>
        <v/>
      </c>
      <c r="S298" t="s">
        <v>55</v>
      </c>
      <c r="T298" s="45" t="str">
        <f t="shared" si="214"/>
        <v/>
      </c>
      <c r="U298" s="2" t="str">
        <f>IFERROR(IF(AND(COUNTBLANK(V$19)=0,V$19&lt;&gt;0,V$19&lt;$A298),"",
IF($A298&lt;=V$14,((U$11-SUM(V$26:V297))*U$18/365)*(365/12),"")),"")</f>
        <v/>
      </c>
      <c r="V298" s="2" t="str">
        <f t="shared" si="215"/>
        <v/>
      </c>
      <c r="W298" s="21" t="str">
        <f t="shared" si="197"/>
        <v/>
      </c>
      <c r="X298" t="s">
        <v>55</v>
      </c>
      <c r="Y298" s="45" t="str">
        <f t="shared" si="216"/>
        <v/>
      </c>
      <c r="Z298" s="2" t="str">
        <f>IFERROR(IF(AND(COUNTBLANK(AA$19)=0,AA$19&lt;&gt;0,AA$19&lt;$A298),"",
IF($A298&lt;=AA$14,((Z$11-SUM(AA$26:AA297))*Z$18/365)*(365/12),"")),"")</f>
        <v/>
      </c>
      <c r="AA298" s="2" t="str">
        <f t="shared" si="217"/>
        <v/>
      </c>
      <c r="AB298" s="21" t="str">
        <f t="shared" si="198"/>
        <v/>
      </c>
      <c r="AC298" t="s">
        <v>55</v>
      </c>
      <c r="AD298" s="45" t="str">
        <f t="shared" si="218"/>
        <v/>
      </c>
      <c r="AE298" s="2" t="str">
        <f>IFERROR(IF(AND(COUNTBLANK(AF$19)=0,AF$19&lt;&gt;0,AF$19&lt;$A298),"",
IF($A298&lt;=AF$14,((AE$11-SUM(AF$26:AF297))*AE$18/365)*(365/12),"")),"")</f>
        <v/>
      </c>
      <c r="AF298" s="2" t="str">
        <f t="shared" si="219"/>
        <v/>
      </c>
      <c r="AG298" s="21" t="str">
        <f t="shared" si="199"/>
        <v/>
      </c>
      <c r="AH298" t="s">
        <v>55</v>
      </c>
      <c r="AI298" s="45" t="str">
        <f t="shared" si="220"/>
        <v/>
      </c>
      <c r="AJ298" s="2" t="str">
        <f>IFERROR(IF(AND(COUNTBLANK(AK$19)=0,AK$19&lt;&gt;0,AK$19&lt;$A298),"",
IF($A298&lt;=AK$14,((AJ$11-SUM(AK$26:AK297))*AJ$18/365)*(365/12),"")),"")</f>
        <v/>
      </c>
      <c r="AK298" s="2" t="str">
        <f t="shared" si="221"/>
        <v/>
      </c>
      <c r="AL298" s="21" t="str">
        <f t="shared" si="200"/>
        <v/>
      </c>
      <c r="AM298" t="s">
        <v>55</v>
      </c>
      <c r="AN298" s="45" t="str">
        <f t="shared" si="222"/>
        <v/>
      </c>
      <c r="AO298" s="2" t="str">
        <f>IFERROR(IF(AND(COUNTBLANK(AP$19)=0,AP$19&lt;&gt;0,AP$19&lt;$A298),"",
IF($A298&lt;=AP$14,((AO$11-SUM(AP$26:AP297))*AO$18/365)*(365/12),"")),"")</f>
        <v/>
      </c>
      <c r="AP298" s="2" t="str">
        <f t="shared" si="223"/>
        <v/>
      </c>
      <c r="AQ298" s="21" t="str">
        <f t="shared" si="201"/>
        <v/>
      </c>
      <c r="AR298" t="s">
        <v>55</v>
      </c>
      <c r="AS298" s="45" t="str">
        <f t="shared" si="224"/>
        <v/>
      </c>
      <c r="AT298" s="2" t="str">
        <f>IFERROR(IF(AND(COUNTBLANK(AU$19)=0,AU$19&lt;&gt;0,AU$19&lt;$A298),"",
IF($A298&lt;=AU$14,((AT$11-SUM(AU$26:AU297))*AT$18/365)*(365/12),"")),"")</f>
        <v/>
      </c>
      <c r="AU298" s="2" t="str">
        <f t="shared" si="225"/>
        <v/>
      </c>
      <c r="AV298" s="21" t="str">
        <f t="shared" si="202"/>
        <v/>
      </c>
      <c r="AW298" t="s">
        <v>55</v>
      </c>
      <c r="AX298" s="45" t="str">
        <f t="shared" si="226"/>
        <v/>
      </c>
      <c r="AY298" s="2" t="str">
        <f>IFERROR(IF(AND(COUNTBLANK(AZ$19)=0,AZ$19&lt;&gt;0,AZ$19&lt;$A298),"",
IF($A298&lt;=AZ$14,((AY$11-SUM(AZ$26:AZ297))*AY$18/365)*(365/12),"")),"")</f>
        <v/>
      </c>
      <c r="AZ298" s="2" t="str">
        <f t="shared" si="227"/>
        <v/>
      </c>
      <c r="BA298" s="21" t="str">
        <f t="shared" si="203"/>
        <v/>
      </c>
      <c r="BB298" t="s">
        <v>55</v>
      </c>
      <c r="BC298" s="45" t="str">
        <f t="shared" si="228"/>
        <v/>
      </c>
      <c r="BD298" s="2" t="str">
        <f>IFERROR(IF(AND(COUNTBLANK(BE$19)=0,BE$19&lt;&gt;0,BE$19&lt;$A298),"",
IF($A298&lt;=BE$14,((BD$11-SUM(BE$26:BE297))*BD$18/365)*(365/12),"")),"")</f>
        <v/>
      </c>
      <c r="BE298" s="2" t="str">
        <f t="shared" si="229"/>
        <v/>
      </c>
      <c r="BF298" s="21" t="str">
        <f t="shared" si="204"/>
        <v/>
      </c>
      <c r="BG298" t="s">
        <v>55</v>
      </c>
      <c r="BH298" s="45" t="str">
        <f t="shared" si="230"/>
        <v/>
      </c>
      <c r="BI298" s="2" t="str">
        <f>IFERROR(IF(AND(COUNTBLANK(BJ$19)=0,BJ$19&lt;&gt;0,BJ$19&lt;$A298),"",
IF($A298&lt;=BJ$14,((BI$11-SUM(BJ$26:BJ297))*BI$18/365)*(365/12),"")),"")</f>
        <v/>
      </c>
      <c r="BJ298" s="2" t="str">
        <f t="shared" si="231"/>
        <v/>
      </c>
      <c r="BK298" s="21" t="str">
        <f t="shared" si="205"/>
        <v/>
      </c>
      <c r="BL298" t="s">
        <v>55</v>
      </c>
      <c r="BM298" s="45" t="str">
        <f t="shared" si="232"/>
        <v/>
      </c>
      <c r="BN298" s="2" t="str">
        <f>IFERROR(IF(AND(COUNTBLANK(BO$19)=0,BO$19&lt;&gt;0,BO$19&lt;$A298),"",
IF($A298&lt;=BO$14,((BN$11-SUM(BO$26:BO297))*BN$18/365)*(365/12),"")),"")</f>
        <v/>
      </c>
      <c r="BO298" s="2" t="str">
        <f t="shared" si="233"/>
        <v/>
      </c>
      <c r="BP298" s="21" t="str">
        <f t="shared" si="206"/>
        <v/>
      </c>
      <c r="BQ298" t="s">
        <v>55</v>
      </c>
      <c r="BR298" s="45" t="str">
        <f t="shared" si="234"/>
        <v/>
      </c>
      <c r="BS298" s="2" t="str">
        <f>IFERROR(IF(AND(COUNTBLANK(BT$19)=0,BT$19&lt;&gt;0,BT$19&lt;$A298),"",
IF($A298&lt;=BT$14,((BS$11-SUM(BT$26:BT297))*BS$18/365)*(365/12),"")),"")</f>
        <v/>
      </c>
      <c r="BT298" s="2" t="str">
        <f t="shared" si="235"/>
        <v/>
      </c>
      <c r="BU298" s="21" t="str">
        <f t="shared" si="207"/>
        <v/>
      </c>
      <c r="BV298" t="s">
        <v>55</v>
      </c>
      <c r="BW298" s="45" t="str">
        <f t="shared" si="236"/>
        <v/>
      </c>
      <c r="BX298" s="2" t="str">
        <f>IFERROR(IF(AND(COUNTBLANK(BY$19)=0,BY$19&lt;&gt;0,BY$19&lt;$A298),"",
IF($A298&lt;=BY$14,((BX$11-SUM(BY$26:BY297))*BX$18/365)*(365/12),"")),"")</f>
        <v/>
      </c>
      <c r="BY298" s="2" t="str">
        <f t="shared" si="237"/>
        <v/>
      </c>
      <c r="BZ298" s="21" t="str">
        <f t="shared" si="208"/>
        <v/>
      </c>
    </row>
    <row r="299" spans="1:78" s="2" customFormat="1" x14ac:dyDescent="0.3">
      <c r="A299" s="4">
        <f t="shared" si="238"/>
        <v>274</v>
      </c>
      <c r="B299" s="23">
        <f t="shared" si="192"/>
        <v>50880</v>
      </c>
      <c r="C299" s="24">
        <f t="shared" si="193"/>
        <v>61</v>
      </c>
      <c r="D299" t="s">
        <v>55</v>
      </c>
      <c r="E299" s="45" t="str">
        <f t="shared" si="239"/>
        <v/>
      </c>
      <c r="F299" s="2" t="str">
        <f>IFERROR(IF(AND(COUNTBLANK(G$19)=0,G$19&lt;&gt;0,G$19&lt;$A299),"",
IF($A299&lt;=G$14,((F$11-SUM(G$26:G298))*F$18/365)*(365/12),"")),"")</f>
        <v/>
      </c>
      <c r="G299" s="2" t="str">
        <f t="shared" si="209"/>
        <v/>
      </c>
      <c r="H299" s="21" t="str">
        <f t="shared" si="194"/>
        <v/>
      </c>
      <c r="I299" t="s">
        <v>55</v>
      </c>
      <c r="J299" s="45" t="str">
        <f t="shared" si="210"/>
        <v/>
      </c>
      <c r="K299" s="2" t="str">
        <f>IFERROR(IF(AND(COUNTBLANK(L$19)=0,L$19&lt;&gt;0,L$19&lt;$A299),"",
IF($A299&lt;=L$14,((K$11-SUM(L$26:L298))*K$18/365)*(365/12),"")),"")</f>
        <v/>
      </c>
      <c r="L299" s="2" t="str">
        <f t="shared" si="211"/>
        <v/>
      </c>
      <c r="M299" s="21" t="str">
        <f t="shared" si="195"/>
        <v/>
      </c>
      <c r="N299" t="s">
        <v>55</v>
      </c>
      <c r="O299" s="45" t="str">
        <f t="shared" si="212"/>
        <v/>
      </c>
      <c r="P299" s="2" t="str">
        <f>IFERROR(IF(AND(COUNTBLANK(Q$19)=0,Q$19&lt;&gt;0,Q$19&lt;$A299),"",
IF($A299&lt;=Q$14,((P$11-SUM(Q$26:Q298))*P$18/365)*(365/12),"")),"")</f>
        <v/>
      </c>
      <c r="Q299" s="2" t="str">
        <f t="shared" si="213"/>
        <v/>
      </c>
      <c r="R299" s="21" t="str">
        <f t="shared" si="196"/>
        <v/>
      </c>
      <c r="S299" t="s">
        <v>55</v>
      </c>
      <c r="T299" s="45" t="str">
        <f t="shared" si="214"/>
        <v/>
      </c>
      <c r="U299" s="2" t="str">
        <f>IFERROR(IF(AND(COUNTBLANK(V$19)=0,V$19&lt;&gt;0,V$19&lt;$A299),"",
IF($A299&lt;=V$14,((U$11-SUM(V$26:V298))*U$18/365)*(365/12),"")),"")</f>
        <v/>
      </c>
      <c r="V299" s="2" t="str">
        <f t="shared" si="215"/>
        <v/>
      </c>
      <c r="W299" s="21" t="str">
        <f t="shared" si="197"/>
        <v/>
      </c>
      <c r="X299" t="s">
        <v>55</v>
      </c>
      <c r="Y299" s="45" t="str">
        <f t="shared" si="216"/>
        <v/>
      </c>
      <c r="Z299" s="2" t="str">
        <f>IFERROR(IF(AND(COUNTBLANK(AA$19)=0,AA$19&lt;&gt;0,AA$19&lt;$A299),"",
IF($A299&lt;=AA$14,((Z$11-SUM(AA$26:AA298))*Z$18/365)*(365/12),"")),"")</f>
        <v/>
      </c>
      <c r="AA299" s="2" t="str">
        <f t="shared" si="217"/>
        <v/>
      </c>
      <c r="AB299" s="21" t="str">
        <f t="shared" si="198"/>
        <v/>
      </c>
      <c r="AC299" t="s">
        <v>55</v>
      </c>
      <c r="AD299" s="45" t="str">
        <f t="shared" si="218"/>
        <v/>
      </c>
      <c r="AE299" s="2" t="str">
        <f>IFERROR(IF(AND(COUNTBLANK(AF$19)=0,AF$19&lt;&gt;0,AF$19&lt;$A299),"",
IF($A299&lt;=AF$14,((AE$11-SUM(AF$26:AF298))*AE$18/365)*(365/12),"")),"")</f>
        <v/>
      </c>
      <c r="AF299" s="2" t="str">
        <f t="shared" si="219"/>
        <v/>
      </c>
      <c r="AG299" s="21" t="str">
        <f t="shared" si="199"/>
        <v/>
      </c>
      <c r="AH299" t="s">
        <v>55</v>
      </c>
      <c r="AI299" s="45" t="str">
        <f t="shared" si="220"/>
        <v/>
      </c>
      <c r="AJ299" s="2" t="str">
        <f>IFERROR(IF(AND(COUNTBLANK(AK$19)=0,AK$19&lt;&gt;0,AK$19&lt;$A299),"",
IF($A299&lt;=AK$14,((AJ$11-SUM(AK$26:AK298))*AJ$18/365)*(365/12),"")),"")</f>
        <v/>
      </c>
      <c r="AK299" s="2" t="str">
        <f t="shared" si="221"/>
        <v/>
      </c>
      <c r="AL299" s="21" t="str">
        <f t="shared" si="200"/>
        <v/>
      </c>
      <c r="AM299" t="s">
        <v>55</v>
      </c>
      <c r="AN299" s="45" t="str">
        <f t="shared" si="222"/>
        <v/>
      </c>
      <c r="AO299" s="2" t="str">
        <f>IFERROR(IF(AND(COUNTBLANK(AP$19)=0,AP$19&lt;&gt;0,AP$19&lt;$A299),"",
IF($A299&lt;=AP$14,((AO$11-SUM(AP$26:AP298))*AO$18/365)*(365/12),"")),"")</f>
        <v/>
      </c>
      <c r="AP299" s="2" t="str">
        <f t="shared" si="223"/>
        <v/>
      </c>
      <c r="AQ299" s="21" t="str">
        <f t="shared" si="201"/>
        <v/>
      </c>
      <c r="AR299" t="s">
        <v>55</v>
      </c>
      <c r="AS299" s="45" t="str">
        <f t="shared" si="224"/>
        <v/>
      </c>
      <c r="AT299" s="2" t="str">
        <f>IFERROR(IF(AND(COUNTBLANK(AU$19)=0,AU$19&lt;&gt;0,AU$19&lt;$A299),"",
IF($A299&lt;=AU$14,((AT$11-SUM(AU$26:AU298))*AT$18/365)*(365/12),"")),"")</f>
        <v/>
      </c>
      <c r="AU299" s="2" t="str">
        <f t="shared" si="225"/>
        <v/>
      </c>
      <c r="AV299" s="21" t="str">
        <f t="shared" si="202"/>
        <v/>
      </c>
      <c r="AW299" t="s">
        <v>55</v>
      </c>
      <c r="AX299" s="45" t="str">
        <f t="shared" si="226"/>
        <v/>
      </c>
      <c r="AY299" s="2" t="str">
        <f>IFERROR(IF(AND(COUNTBLANK(AZ$19)=0,AZ$19&lt;&gt;0,AZ$19&lt;$A299),"",
IF($A299&lt;=AZ$14,((AY$11-SUM(AZ$26:AZ298))*AY$18/365)*(365/12),"")),"")</f>
        <v/>
      </c>
      <c r="AZ299" s="2" t="str">
        <f t="shared" si="227"/>
        <v/>
      </c>
      <c r="BA299" s="21" t="str">
        <f t="shared" si="203"/>
        <v/>
      </c>
      <c r="BB299" t="s">
        <v>55</v>
      </c>
      <c r="BC299" s="45" t="str">
        <f t="shared" si="228"/>
        <v/>
      </c>
      <c r="BD299" s="2" t="str">
        <f>IFERROR(IF(AND(COUNTBLANK(BE$19)=0,BE$19&lt;&gt;0,BE$19&lt;$A299),"",
IF($A299&lt;=BE$14,((BD$11-SUM(BE$26:BE298))*BD$18/365)*(365/12),"")),"")</f>
        <v/>
      </c>
      <c r="BE299" s="2" t="str">
        <f t="shared" si="229"/>
        <v/>
      </c>
      <c r="BF299" s="21" t="str">
        <f t="shared" si="204"/>
        <v/>
      </c>
      <c r="BG299" t="s">
        <v>55</v>
      </c>
      <c r="BH299" s="45" t="str">
        <f t="shared" si="230"/>
        <v/>
      </c>
      <c r="BI299" s="2" t="str">
        <f>IFERROR(IF(AND(COUNTBLANK(BJ$19)=0,BJ$19&lt;&gt;0,BJ$19&lt;$A299),"",
IF($A299&lt;=BJ$14,((BI$11-SUM(BJ$26:BJ298))*BI$18/365)*(365/12),"")),"")</f>
        <v/>
      </c>
      <c r="BJ299" s="2" t="str">
        <f t="shared" si="231"/>
        <v/>
      </c>
      <c r="BK299" s="21" t="str">
        <f t="shared" si="205"/>
        <v/>
      </c>
      <c r="BL299" t="s">
        <v>55</v>
      </c>
      <c r="BM299" s="45" t="str">
        <f t="shared" si="232"/>
        <v/>
      </c>
      <c r="BN299" s="2" t="str">
        <f>IFERROR(IF(AND(COUNTBLANK(BO$19)=0,BO$19&lt;&gt;0,BO$19&lt;$A299),"",
IF($A299&lt;=BO$14,((BN$11-SUM(BO$26:BO298))*BN$18/365)*(365/12),"")),"")</f>
        <v/>
      </c>
      <c r="BO299" s="2" t="str">
        <f t="shared" si="233"/>
        <v/>
      </c>
      <c r="BP299" s="21" t="str">
        <f t="shared" si="206"/>
        <v/>
      </c>
      <c r="BQ299" t="s">
        <v>55</v>
      </c>
      <c r="BR299" s="45" t="str">
        <f t="shared" si="234"/>
        <v/>
      </c>
      <c r="BS299" s="2" t="str">
        <f>IFERROR(IF(AND(COUNTBLANK(BT$19)=0,BT$19&lt;&gt;0,BT$19&lt;$A299),"",
IF($A299&lt;=BT$14,((BS$11-SUM(BT$26:BT298))*BS$18/365)*(365/12),"")),"")</f>
        <v/>
      </c>
      <c r="BT299" s="2" t="str">
        <f t="shared" si="235"/>
        <v/>
      </c>
      <c r="BU299" s="21" t="str">
        <f t="shared" si="207"/>
        <v/>
      </c>
      <c r="BV299" t="s">
        <v>55</v>
      </c>
      <c r="BW299" s="45" t="str">
        <f t="shared" si="236"/>
        <v/>
      </c>
      <c r="BX299" s="2" t="str">
        <f>IFERROR(IF(AND(COUNTBLANK(BY$19)=0,BY$19&lt;&gt;0,BY$19&lt;$A299),"",
IF($A299&lt;=BY$14,((BX$11-SUM(BY$26:BY298))*BX$18/365)*(365/12),"")),"")</f>
        <v/>
      </c>
      <c r="BY299" s="2" t="str">
        <f t="shared" si="237"/>
        <v/>
      </c>
      <c r="BZ299" s="21" t="str">
        <f t="shared" si="208"/>
        <v/>
      </c>
    </row>
    <row r="300" spans="1:78" s="2" customFormat="1" x14ac:dyDescent="0.3">
      <c r="A300" s="4">
        <f t="shared" si="238"/>
        <v>275</v>
      </c>
      <c r="B300" s="23">
        <f t="shared" si="192"/>
        <v>50910</v>
      </c>
      <c r="C300" s="24">
        <f t="shared" si="193"/>
        <v>61</v>
      </c>
      <c r="D300" t="s">
        <v>55</v>
      </c>
      <c r="E300" s="45" t="str">
        <f t="shared" si="239"/>
        <v/>
      </c>
      <c r="F300" s="2" t="str">
        <f>IFERROR(IF(AND(COUNTBLANK(G$19)=0,G$19&lt;&gt;0,G$19&lt;$A300),"",
IF($A300&lt;=G$14,((F$11-SUM(G$26:G299))*F$18/365)*(365/12),"")),"")</f>
        <v/>
      </c>
      <c r="G300" s="2" t="str">
        <f t="shared" si="209"/>
        <v/>
      </c>
      <c r="H300" s="21" t="str">
        <f t="shared" si="194"/>
        <v/>
      </c>
      <c r="I300" t="s">
        <v>55</v>
      </c>
      <c r="J300" s="45" t="str">
        <f t="shared" si="210"/>
        <v/>
      </c>
      <c r="K300" s="2" t="str">
        <f>IFERROR(IF(AND(COUNTBLANK(L$19)=0,L$19&lt;&gt;0,L$19&lt;$A300),"",
IF($A300&lt;=L$14,((K$11-SUM(L$26:L299))*K$18/365)*(365/12),"")),"")</f>
        <v/>
      </c>
      <c r="L300" s="2" t="str">
        <f t="shared" si="211"/>
        <v/>
      </c>
      <c r="M300" s="21" t="str">
        <f t="shared" si="195"/>
        <v/>
      </c>
      <c r="N300" t="s">
        <v>55</v>
      </c>
      <c r="O300" s="45" t="str">
        <f t="shared" si="212"/>
        <v/>
      </c>
      <c r="P300" s="2" t="str">
        <f>IFERROR(IF(AND(COUNTBLANK(Q$19)=0,Q$19&lt;&gt;0,Q$19&lt;$A300),"",
IF($A300&lt;=Q$14,((P$11-SUM(Q$26:Q299))*P$18/365)*(365/12),"")),"")</f>
        <v/>
      </c>
      <c r="Q300" s="2" t="str">
        <f t="shared" si="213"/>
        <v/>
      </c>
      <c r="R300" s="21" t="str">
        <f t="shared" si="196"/>
        <v/>
      </c>
      <c r="S300" t="s">
        <v>55</v>
      </c>
      <c r="T300" s="45" t="str">
        <f t="shared" si="214"/>
        <v/>
      </c>
      <c r="U300" s="2" t="str">
        <f>IFERROR(IF(AND(COUNTBLANK(V$19)=0,V$19&lt;&gt;0,V$19&lt;$A300),"",
IF($A300&lt;=V$14,((U$11-SUM(V$26:V299))*U$18/365)*(365/12),"")),"")</f>
        <v/>
      </c>
      <c r="V300" s="2" t="str">
        <f t="shared" si="215"/>
        <v/>
      </c>
      <c r="W300" s="21" t="str">
        <f t="shared" si="197"/>
        <v/>
      </c>
      <c r="X300" t="s">
        <v>55</v>
      </c>
      <c r="Y300" s="45" t="str">
        <f t="shared" si="216"/>
        <v/>
      </c>
      <c r="Z300" s="2" t="str">
        <f>IFERROR(IF(AND(COUNTBLANK(AA$19)=0,AA$19&lt;&gt;0,AA$19&lt;$A300),"",
IF($A300&lt;=AA$14,((Z$11-SUM(AA$26:AA299))*Z$18/365)*(365/12),"")),"")</f>
        <v/>
      </c>
      <c r="AA300" s="2" t="str">
        <f t="shared" si="217"/>
        <v/>
      </c>
      <c r="AB300" s="21" t="str">
        <f t="shared" si="198"/>
        <v/>
      </c>
      <c r="AC300" t="s">
        <v>55</v>
      </c>
      <c r="AD300" s="45" t="str">
        <f t="shared" si="218"/>
        <v/>
      </c>
      <c r="AE300" s="2" t="str">
        <f>IFERROR(IF(AND(COUNTBLANK(AF$19)=0,AF$19&lt;&gt;0,AF$19&lt;$A300),"",
IF($A300&lt;=AF$14,((AE$11-SUM(AF$26:AF299))*AE$18/365)*(365/12),"")),"")</f>
        <v/>
      </c>
      <c r="AF300" s="2" t="str">
        <f t="shared" si="219"/>
        <v/>
      </c>
      <c r="AG300" s="21" t="str">
        <f t="shared" si="199"/>
        <v/>
      </c>
      <c r="AH300" t="s">
        <v>55</v>
      </c>
      <c r="AI300" s="45" t="str">
        <f t="shared" si="220"/>
        <v/>
      </c>
      <c r="AJ300" s="2" t="str">
        <f>IFERROR(IF(AND(COUNTBLANK(AK$19)=0,AK$19&lt;&gt;0,AK$19&lt;$A300),"",
IF($A300&lt;=AK$14,((AJ$11-SUM(AK$26:AK299))*AJ$18/365)*(365/12),"")),"")</f>
        <v/>
      </c>
      <c r="AK300" s="2" t="str">
        <f t="shared" si="221"/>
        <v/>
      </c>
      <c r="AL300" s="21" t="str">
        <f t="shared" si="200"/>
        <v/>
      </c>
      <c r="AM300" t="s">
        <v>55</v>
      </c>
      <c r="AN300" s="45" t="str">
        <f t="shared" si="222"/>
        <v/>
      </c>
      <c r="AO300" s="2" t="str">
        <f>IFERROR(IF(AND(COUNTBLANK(AP$19)=0,AP$19&lt;&gt;0,AP$19&lt;$A300),"",
IF($A300&lt;=AP$14,((AO$11-SUM(AP$26:AP299))*AO$18/365)*(365/12),"")),"")</f>
        <v/>
      </c>
      <c r="AP300" s="2" t="str">
        <f t="shared" si="223"/>
        <v/>
      </c>
      <c r="AQ300" s="21" t="str">
        <f t="shared" si="201"/>
        <v/>
      </c>
      <c r="AR300" t="s">
        <v>55</v>
      </c>
      <c r="AS300" s="45" t="str">
        <f t="shared" si="224"/>
        <v/>
      </c>
      <c r="AT300" s="2" t="str">
        <f>IFERROR(IF(AND(COUNTBLANK(AU$19)=0,AU$19&lt;&gt;0,AU$19&lt;$A300),"",
IF($A300&lt;=AU$14,((AT$11-SUM(AU$26:AU299))*AT$18/365)*(365/12),"")),"")</f>
        <v/>
      </c>
      <c r="AU300" s="2" t="str">
        <f t="shared" si="225"/>
        <v/>
      </c>
      <c r="AV300" s="21" t="str">
        <f t="shared" si="202"/>
        <v/>
      </c>
      <c r="AW300" t="s">
        <v>55</v>
      </c>
      <c r="AX300" s="45" t="str">
        <f t="shared" si="226"/>
        <v/>
      </c>
      <c r="AY300" s="2" t="str">
        <f>IFERROR(IF(AND(COUNTBLANK(AZ$19)=0,AZ$19&lt;&gt;0,AZ$19&lt;$A300),"",
IF($A300&lt;=AZ$14,((AY$11-SUM(AZ$26:AZ299))*AY$18/365)*(365/12),"")),"")</f>
        <v/>
      </c>
      <c r="AZ300" s="2" t="str">
        <f t="shared" si="227"/>
        <v/>
      </c>
      <c r="BA300" s="21" t="str">
        <f t="shared" si="203"/>
        <v/>
      </c>
      <c r="BB300" t="s">
        <v>55</v>
      </c>
      <c r="BC300" s="45" t="str">
        <f t="shared" si="228"/>
        <v/>
      </c>
      <c r="BD300" s="2" t="str">
        <f>IFERROR(IF(AND(COUNTBLANK(BE$19)=0,BE$19&lt;&gt;0,BE$19&lt;$A300),"",
IF($A300&lt;=BE$14,((BD$11-SUM(BE$26:BE299))*BD$18/365)*(365/12),"")),"")</f>
        <v/>
      </c>
      <c r="BE300" s="2" t="str">
        <f t="shared" si="229"/>
        <v/>
      </c>
      <c r="BF300" s="21" t="str">
        <f t="shared" si="204"/>
        <v/>
      </c>
      <c r="BG300" t="s">
        <v>55</v>
      </c>
      <c r="BH300" s="45" t="str">
        <f t="shared" si="230"/>
        <v/>
      </c>
      <c r="BI300" s="2" t="str">
        <f>IFERROR(IF(AND(COUNTBLANK(BJ$19)=0,BJ$19&lt;&gt;0,BJ$19&lt;$A300),"",
IF($A300&lt;=BJ$14,((BI$11-SUM(BJ$26:BJ299))*BI$18/365)*(365/12),"")),"")</f>
        <v/>
      </c>
      <c r="BJ300" s="2" t="str">
        <f t="shared" si="231"/>
        <v/>
      </c>
      <c r="BK300" s="21" t="str">
        <f t="shared" si="205"/>
        <v/>
      </c>
      <c r="BL300" t="s">
        <v>55</v>
      </c>
      <c r="BM300" s="45" t="str">
        <f t="shared" si="232"/>
        <v/>
      </c>
      <c r="BN300" s="2" t="str">
        <f>IFERROR(IF(AND(COUNTBLANK(BO$19)=0,BO$19&lt;&gt;0,BO$19&lt;$A300),"",
IF($A300&lt;=BO$14,((BN$11-SUM(BO$26:BO299))*BN$18/365)*(365/12),"")),"")</f>
        <v/>
      </c>
      <c r="BO300" s="2" t="str">
        <f t="shared" si="233"/>
        <v/>
      </c>
      <c r="BP300" s="21" t="str">
        <f t="shared" si="206"/>
        <v/>
      </c>
      <c r="BQ300" t="s">
        <v>55</v>
      </c>
      <c r="BR300" s="45" t="str">
        <f t="shared" si="234"/>
        <v/>
      </c>
      <c r="BS300" s="2" t="str">
        <f>IFERROR(IF(AND(COUNTBLANK(BT$19)=0,BT$19&lt;&gt;0,BT$19&lt;$A300),"",
IF($A300&lt;=BT$14,((BS$11-SUM(BT$26:BT299))*BS$18/365)*(365/12),"")),"")</f>
        <v/>
      </c>
      <c r="BT300" s="2" t="str">
        <f t="shared" si="235"/>
        <v/>
      </c>
      <c r="BU300" s="21" t="str">
        <f t="shared" si="207"/>
        <v/>
      </c>
      <c r="BV300" t="s">
        <v>55</v>
      </c>
      <c r="BW300" s="45" t="str">
        <f t="shared" si="236"/>
        <v/>
      </c>
      <c r="BX300" s="2" t="str">
        <f>IFERROR(IF(AND(COUNTBLANK(BY$19)=0,BY$19&lt;&gt;0,BY$19&lt;$A300),"",
IF($A300&lt;=BY$14,((BX$11-SUM(BY$26:BY299))*BX$18/365)*(365/12),"")),"")</f>
        <v/>
      </c>
      <c r="BY300" s="2" t="str">
        <f t="shared" si="237"/>
        <v/>
      </c>
      <c r="BZ300" s="21" t="str">
        <f t="shared" si="208"/>
        <v/>
      </c>
    </row>
    <row r="301" spans="1:78" s="2" customFormat="1" x14ac:dyDescent="0.3">
      <c r="A301" s="4">
        <f t="shared" si="238"/>
        <v>276</v>
      </c>
      <c r="B301" s="23">
        <f t="shared" si="192"/>
        <v>50941</v>
      </c>
      <c r="C301" s="24">
        <f t="shared" si="193"/>
        <v>61</v>
      </c>
      <c r="D301" t="s">
        <v>55</v>
      </c>
      <c r="E301" s="45" t="str">
        <f t="shared" si="239"/>
        <v/>
      </c>
      <c r="F301" s="2" t="str">
        <f>IFERROR(IF(AND(COUNTBLANK(G$19)=0,G$19&lt;&gt;0,G$19&lt;$A301),"",
IF($A301&lt;=G$14,((F$11-SUM(G$26:G300))*F$18/365)*(365/12),"")),"")</f>
        <v/>
      </c>
      <c r="G301" s="2" t="str">
        <f t="shared" si="209"/>
        <v/>
      </c>
      <c r="H301" s="21" t="str">
        <f t="shared" si="194"/>
        <v/>
      </c>
      <c r="I301" t="s">
        <v>55</v>
      </c>
      <c r="J301" s="45" t="str">
        <f t="shared" si="210"/>
        <v/>
      </c>
      <c r="K301" s="2" t="str">
        <f>IFERROR(IF(AND(COUNTBLANK(L$19)=0,L$19&lt;&gt;0,L$19&lt;$A301),"",
IF($A301&lt;=L$14,((K$11-SUM(L$26:L300))*K$18/365)*(365/12),"")),"")</f>
        <v/>
      </c>
      <c r="L301" s="2" t="str">
        <f t="shared" si="211"/>
        <v/>
      </c>
      <c r="M301" s="21" t="str">
        <f t="shared" si="195"/>
        <v/>
      </c>
      <c r="N301" t="s">
        <v>55</v>
      </c>
      <c r="O301" s="45" t="str">
        <f t="shared" si="212"/>
        <v/>
      </c>
      <c r="P301" s="2" t="str">
        <f>IFERROR(IF(AND(COUNTBLANK(Q$19)=0,Q$19&lt;&gt;0,Q$19&lt;$A301),"",
IF($A301&lt;=Q$14,((P$11-SUM(Q$26:Q300))*P$18/365)*(365/12),"")),"")</f>
        <v/>
      </c>
      <c r="Q301" s="2" t="str">
        <f t="shared" si="213"/>
        <v/>
      </c>
      <c r="R301" s="21" t="str">
        <f t="shared" si="196"/>
        <v/>
      </c>
      <c r="S301" t="s">
        <v>55</v>
      </c>
      <c r="T301" s="45" t="str">
        <f t="shared" si="214"/>
        <v/>
      </c>
      <c r="U301" s="2" t="str">
        <f>IFERROR(IF(AND(COUNTBLANK(V$19)=0,V$19&lt;&gt;0,V$19&lt;$A301),"",
IF($A301&lt;=V$14,((U$11-SUM(V$26:V300))*U$18/365)*(365/12),"")),"")</f>
        <v/>
      </c>
      <c r="V301" s="2" t="str">
        <f t="shared" si="215"/>
        <v/>
      </c>
      <c r="W301" s="21" t="str">
        <f t="shared" si="197"/>
        <v/>
      </c>
      <c r="X301" t="s">
        <v>55</v>
      </c>
      <c r="Y301" s="45" t="str">
        <f t="shared" si="216"/>
        <v/>
      </c>
      <c r="Z301" s="2" t="str">
        <f>IFERROR(IF(AND(COUNTBLANK(AA$19)=0,AA$19&lt;&gt;0,AA$19&lt;$A301),"",
IF($A301&lt;=AA$14,((Z$11-SUM(AA$26:AA300))*Z$18/365)*(365/12),"")),"")</f>
        <v/>
      </c>
      <c r="AA301" s="2" t="str">
        <f t="shared" si="217"/>
        <v/>
      </c>
      <c r="AB301" s="21" t="str">
        <f t="shared" si="198"/>
        <v/>
      </c>
      <c r="AC301" t="s">
        <v>55</v>
      </c>
      <c r="AD301" s="45" t="str">
        <f t="shared" si="218"/>
        <v/>
      </c>
      <c r="AE301" s="2" t="str">
        <f>IFERROR(IF(AND(COUNTBLANK(AF$19)=0,AF$19&lt;&gt;0,AF$19&lt;$A301),"",
IF($A301&lt;=AF$14,((AE$11-SUM(AF$26:AF300))*AE$18/365)*(365/12),"")),"")</f>
        <v/>
      </c>
      <c r="AF301" s="2" t="str">
        <f t="shared" si="219"/>
        <v/>
      </c>
      <c r="AG301" s="21" t="str">
        <f t="shared" si="199"/>
        <v/>
      </c>
      <c r="AH301" t="s">
        <v>55</v>
      </c>
      <c r="AI301" s="45" t="str">
        <f t="shared" si="220"/>
        <v/>
      </c>
      <c r="AJ301" s="2" t="str">
        <f>IFERROR(IF(AND(COUNTBLANK(AK$19)=0,AK$19&lt;&gt;0,AK$19&lt;$A301),"",
IF($A301&lt;=AK$14,((AJ$11-SUM(AK$26:AK300))*AJ$18/365)*(365/12),"")),"")</f>
        <v/>
      </c>
      <c r="AK301" s="2" t="str">
        <f t="shared" si="221"/>
        <v/>
      </c>
      <c r="AL301" s="21" t="str">
        <f t="shared" si="200"/>
        <v/>
      </c>
      <c r="AM301" t="s">
        <v>55</v>
      </c>
      <c r="AN301" s="45" t="str">
        <f t="shared" si="222"/>
        <v/>
      </c>
      <c r="AO301" s="2" t="str">
        <f>IFERROR(IF(AND(COUNTBLANK(AP$19)=0,AP$19&lt;&gt;0,AP$19&lt;$A301),"",
IF($A301&lt;=AP$14,((AO$11-SUM(AP$26:AP300))*AO$18/365)*(365/12),"")),"")</f>
        <v/>
      </c>
      <c r="AP301" s="2" t="str">
        <f t="shared" si="223"/>
        <v/>
      </c>
      <c r="AQ301" s="21" t="str">
        <f t="shared" si="201"/>
        <v/>
      </c>
      <c r="AR301" t="s">
        <v>55</v>
      </c>
      <c r="AS301" s="45" t="str">
        <f t="shared" si="224"/>
        <v/>
      </c>
      <c r="AT301" s="2" t="str">
        <f>IFERROR(IF(AND(COUNTBLANK(AU$19)=0,AU$19&lt;&gt;0,AU$19&lt;$A301),"",
IF($A301&lt;=AU$14,((AT$11-SUM(AU$26:AU300))*AT$18/365)*(365/12),"")),"")</f>
        <v/>
      </c>
      <c r="AU301" s="2" t="str">
        <f t="shared" si="225"/>
        <v/>
      </c>
      <c r="AV301" s="21" t="str">
        <f t="shared" si="202"/>
        <v/>
      </c>
      <c r="AW301" t="s">
        <v>55</v>
      </c>
      <c r="AX301" s="45" t="str">
        <f t="shared" si="226"/>
        <v/>
      </c>
      <c r="AY301" s="2" t="str">
        <f>IFERROR(IF(AND(COUNTBLANK(AZ$19)=0,AZ$19&lt;&gt;0,AZ$19&lt;$A301),"",
IF($A301&lt;=AZ$14,((AY$11-SUM(AZ$26:AZ300))*AY$18/365)*(365/12),"")),"")</f>
        <v/>
      </c>
      <c r="AZ301" s="2" t="str">
        <f t="shared" si="227"/>
        <v/>
      </c>
      <c r="BA301" s="21" t="str">
        <f t="shared" si="203"/>
        <v/>
      </c>
      <c r="BB301" t="s">
        <v>55</v>
      </c>
      <c r="BC301" s="45" t="str">
        <f t="shared" si="228"/>
        <v/>
      </c>
      <c r="BD301" s="2" t="str">
        <f>IFERROR(IF(AND(COUNTBLANK(BE$19)=0,BE$19&lt;&gt;0,BE$19&lt;$A301),"",
IF($A301&lt;=BE$14,((BD$11-SUM(BE$26:BE300))*BD$18/365)*(365/12),"")),"")</f>
        <v/>
      </c>
      <c r="BE301" s="2" t="str">
        <f t="shared" si="229"/>
        <v/>
      </c>
      <c r="BF301" s="21" t="str">
        <f t="shared" si="204"/>
        <v/>
      </c>
      <c r="BG301" t="s">
        <v>55</v>
      </c>
      <c r="BH301" s="45" t="str">
        <f t="shared" si="230"/>
        <v/>
      </c>
      <c r="BI301" s="2" t="str">
        <f>IFERROR(IF(AND(COUNTBLANK(BJ$19)=0,BJ$19&lt;&gt;0,BJ$19&lt;$A301),"",
IF($A301&lt;=BJ$14,((BI$11-SUM(BJ$26:BJ300))*BI$18/365)*(365/12),"")),"")</f>
        <v/>
      </c>
      <c r="BJ301" s="2" t="str">
        <f t="shared" si="231"/>
        <v/>
      </c>
      <c r="BK301" s="21" t="str">
        <f t="shared" si="205"/>
        <v/>
      </c>
      <c r="BL301" t="s">
        <v>55</v>
      </c>
      <c r="BM301" s="45" t="str">
        <f t="shared" si="232"/>
        <v/>
      </c>
      <c r="BN301" s="2" t="str">
        <f>IFERROR(IF(AND(COUNTBLANK(BO$19)=0,BO$19&lt;&gt;0,BO$19&lt;$A301),"",
IF($A301&lt;=BO$14,((BN$11-SUM(BO$26:BO300))*BN$18/365)*(365/12),"")),"")</f>
        <v/>
      </c>
      <c r="BO301" s="2" t="str">
        <f t="shared" si="233"/>
        <v/>
      </c>
      <c r="BP301" s="21" t="str">
        <f t="shared" si="206"/>
        <v/>
      </c>
      <c r="BQ301" t="s">
        <v>55</v>
      </c>
      <c r="BR301" s="45" t="str">
        <f t="shared" si="234"/>
        <v/>
      </c>
      <c r="BS301" s="2" t="str">
        <f>IFERROR(IF(AND(COUNTBLANK(BT$19)=0,BT$19&lt;&gt;0,BT$19&lt;$A301),"",
IF($A301&lt;=BT$14,((BS$11-SUM(BT$26:BT300))*BS$18/365)*(365/12),"")),"")</f>
        <v/>
      </c>
      <c r="BT301" s="2" t="str">
        <f t="shared" si="235"/>
        <v/>
      </c>
      <c r="BU301" s="21" t="str">
        <f t="shared" si="207"/>
        <v/>
      </c>
      <c r="BV301" t="s">
        <v>55</v>
      </c>
      <c r="BW301" s="45" t="str">
        <f t="shared" si="236"/>
        <v/>
      </c>
      <c r="BX301" s="2" t="str">
        <f>IFERROR(IF(AND(COUNTBLANK(BY$19)=0,BY$19&lt;&gt;0,BY$19&lt;$A301),"",
IF($A301&lt;=BY$14,((BX$11-SUM(BY$26:BY300))*BX$18/365)*(365/12),"")),"")</f>
        <v/>
      </c>
      <c r="BY301" s="2" t="str">
        <f t="shared" si="237"/>
        <v/>
      </c>
      <c r="BZ301" s="21" t="str">
        <f t="shared" si="208"/>
        <v/>
      </c>
    </row>
    <row r="302" spans="1:78" s="2" customFormat="1" x14ac:dyDescent="0.3">
      <c r="A302" s="4">
        <f t="shared" si="238"/>
        <v>277</v>
      </c>
      <c r="B302" s="23">
        <f t="shared" si="192"/>
        <v>50971</v>
      </c>
      <c r="C302" s="24">
        <f t="shared" si="193"/>
        <v>61</v>
      </c>
      <c r="D302" t="s">
        <v>55</v>
      </c>
      <c r="E302" s="45" t="str">
        <f t="shared" si="239"/>
        <v/>
      </c>
      <c r="F302" s="2" t="str">
        <f>IFERROR(IF(AND(COUNTBLANK(G$19)=0,G$19&lt;&gt;0,G$19&lt;$A302),"",
IF($A302&lt;=G$14,((F$11-SUM(G$26:G301))*F$18/365)*(365/12),"")),"")</f>
        <v/>
      </c>
      <c r="G302" s="2" t="str">
        <f t="shared" si="209"/>
        <v/>
      </c>
      <c r="H302" s="21" t="str">
        <f t="shared" si="194"/>
        <v/>
      </c>
      <c r="I302" t="s">
        <v>55</v>
      </c>
      <c r="J302" s="45" t="str">
        <f t="shared" si="210"/>
        <v/>
      </c>
      <c r="K302" s="2" t="str">
        <f>IFERROR(IF(AND(COUNTBLANK(L$19)=0,L$19&lt;&gt;0,L$19&lt;$A302),"",
IF($A302&lt;=L$14,((K$11-SUM(L$26:L301))*K$18/365)*(365/12),"")),"")</f>
        <v/>
      </c>
      <c r="L302" s="2" t="str">
        <f t="shared" si="211"/>
        <v/>
      </c>
      <c r="M302" s="21" t="str">
        <f t="shared" si="195"/>
        <v/>
      </c>
      <c r="N302" t="s">
        <v>55</v>
      </c>
      <c r="O302" s="45" t="str">
        <f t="shared" si="212"/>
        <v/>
      </c>
      <c r="P302" s="2" t="str">
        <f>IFERROR(IF(AND(COUNTBLANK(Q$19)=0,Q$19&lt;&gt;0,Q$19&lt;$A302),"",
IF($A302&lt;=Q$14,((P$11-SUM(Q$26:Q301))*P$18/365)*(365/12),"")),"")</f>
        <v/>
      </c>
      <c r="Q302" s="2" t="str">
        <f t="shared" si="213"/>
        <v/>
      </c>
      <c r="R302" s="21" t="str">
        <f t="shared" si="196"/>
        <v/>
      </c>
      <c r="S302" t="s">
        <v>55</v>
      </c>
      <c r="T302" s="45" t="str">
        <f t="shared" si="214"/>
        <v/>
      </c>
      <c r="U302" s="2" t="str">
        <f>IFERROR(IF(AND(COUNTBLANK(V$19)=0,V$19&lt;&gt;0,V$19&lt;$A302),"",
IF($A302&lt;=V$14,((U$11-SUM(V$26:V301))*U$18/365)*(365/12),"")),"")</f>
        <v/>
      </c>
      <c r="V302" s="2" t="str">
        <f t="shared" si="215"/>
        <v/>
      </c>
      <c r="W302" s="21" t="str">
        <f t="shared" si="197"/>
        <v/>
      </c>
      <c r="X302" t="s">
        <v>55</v>
      </c>
      <c r="Y302" s="45" t="str">
        <f t="shared" si="216"/>
        <v/>
      </c>
      <c r="Z302" s="2" t="str">
        <f>IFERROR(IF(AND(COUNTBLANK(AA$19)=0,AA$19&lt;&gt;0,AA$19&lt;$A302),"",
IF($A302&lt;=AA$14,((Z$11-SUM(AA$26:AA301))*Z$18/365)*(365/12),"")),"")</f>
        <v/>
      </c>
      <c r="AA302" s="2" t="str">
        <f t="shared" si="217"/>
        <v/>
      </c>
      <c r="AB302" s="21" t="str">
        <f t="shared" si="198"/>
        <v/>
      </c>
      <c r="AC302" t="s">
        <v>55</v>
      </c>
      <c r="AD302" s="45" t="str">
        <f t="shared" si="218"/>
        <v/>
      </c>
      <c r="AE302" s="2" t="str">
        <f>IFERROR(IF(AND(COUNTBLANK(AF$19)=0,AF$19&lt;&gt;0,AF$19&lt;$A302),"",
IF($A302&lt;=AF$14,((AE$11-SUM(AF$26:AF301))*AE$18/365)*(365/12),"")),"")</f>
        <v/>
      </c>
      <c r="AF302" s="2" t="str">
        <f t="shared" si="219"/>
        <v/>
      </c>
      <c r="AG302" s="21" t="str">
        <f t="shared" si="199"/>
        <v/>
      </c>
      <c r="AH302" t="s">
        <v>55</v>
      </c>
      <c r="AI302" s="45" t="str">
        <f t="shared" si="220"/>
        <v/>
      </c>
      <c r="AJ302" s="2" t="str">
        <f>IFERROR(IF(AND(COUNTBLANK(AK$19)=0,AK$19&lt;&gt;0,AK$19&lt;$A302),"",
IF($A302&lt;=AK$14,((AJ$11-SUM(AK$26:AK301))*AJ$18/365)*(365/12),"")),"")</f>
        <v/>
      </c>
      <c r="AK302" s="2" t="str">
        <f t="shared" si="221"/>
        <v/>
      </c>
      <c r="AL302" s="21" t="str">
        <f t="shared" si="200"/>
        <v/>
      </c>
      <c r="AM302" t="s">
        <v>55</v>
      </c>
      <c r="AN302" s="45" t="str">
        <f t="shared" si="222"/>
        <v/>
      </c>
      <c r="AO302" s="2" t="str">
        <f>IFERROR(IF(AND(COUNTBLANK(AP$19)=0,AP$19&lt;&gt;0,AP$19&lt;$A302),"",
IF($A302&lt;=AP$14,((AO$11-SUM(AP$26:AP301))*AO$18/365)*(365/12),"")),"")</f>
        <v/>
      </c>
      <c r="AP302" s="2" t="str">
        <f t="shared" si="223"/>
        <v/>
      </c>
      <c r="AQ302" s="21" t="str">
        <f t="shared" si="201"/>
        <v/>
      </c>
      <c r="AR302" t="s">
        <v>55</v>
      </c>
      <c r="AS302" s="45" t="str">
        <f t="shared" si="224"/>
        <v/>
      </c>
      <c r="AT302" s="2" t="str">
        <f>IFERROR(IF(AND(COUNTBLANK(AU$19)=0,AU$19&lt;&gt;0,AU$19&lt;$A302),"",
IF($A302&lt;=AU$14,((AT$11-SUM(AU$26:AU301))*AT$18/365)*(365/12),"")),"")</f>
        <v/>
      </c>
      <c r="AU302" s="2" t="str">
        <f t="shared" si="225"/>
        <v/>
      </c>
      <c r="AV302" s="21" t="str">
        <f t="shared" si="202"/>
        <v/>
      </c>
      <c r="AW302" t="s">
        <v>55</v>
      </c>
      <c r="AX302" s="45" t="str">
        <f t="shared" si="226"/>
        <v/>
      </c>
      <c r="AY302" s="2" t="str">
        <f>IFERROR(IF(AND(COUNTBLANK(AZ$19)=0,AZ$19&lt;&gt;0,AZ$19&lt;$A302),"",
IF($A302&lt;=AZ$14,((AY$11-SUM(AZ$26:AZ301))*AY$18/365)*(365/12),"")),"")</f>
        <v/>
      </c>
      <c r="AZ302" s="2" t="str">
        <f t="shared" si="227"/>
        <v/>
      </c>
      <c r="BA302" s="21" t="str">
        <f t="shared" si="203"/>
        <v/>
      </c>
      <c r="BB302" t="s">
        <v>55</v>
      </c>
      <c r="BC302" s="45" t="str">
        <f t="shared" si="228"/>
        <v/>
      </c>
      <c r="BD302" s="2" t="str">
        <f>IFERROR(IF(AND(COUNTBLANK(BE$19)=0,BE$19&lt;&gt;0,BE$19&lt;$A302),"",
IF($A302&lt;=BE$14,((BD$11-SUM(BE$26:BE301))*BD$18/365)*(365/12),"")),"")</f>
        <v/>
      </c>
      <c r="BE302" s="2" t="str">
        <f t="shared" si="229"/>
        <v/>
      </c>
      <c r="BF302" s="21" t="str">
        <f t="shared" si="204"/>
        <v/>
      </c>
      <c r="BG302" t="s">
        <v>55</v>
      </c>
      <c r="BH302" s="45" t="str">
        <f t="shared" si="230"/>
        <v/>
      </c>
      <c r="BI302" s="2" t="str">
        <f>IFERROR(IF(AND(COUNTBLANK(BJ$19)=0,BJ$19&lt;&gt;0,BJ$19&lt;$A302),"",
IF($A302&lt;=BJ$14,((BI$11-SUM(BJ$26:BJ301))*BI$18/365)*(365/12),"")),"")</f>
        <v/>
      </c>
      <c r="BJ302" s="2" t="str">
        <f t="shared" si="231"/>
        <v/>
      </c>
      <c r="BK302" s="21" t="str">
        <f t="shared" si="205"/>
        <v/>
      </c>
      <c r="BL302" t="s">
        <v>55</v>
      </c>
      <c r="BM302" s="45" t="str">
        <f t="shared" si="232"/>
        <v/>
      </c>
      <c r="BN302" s="2" t="str">
        <f>IFERROR(IF(AND(COUNTBLANK(BO$19)=0,BO$19&lt;&gt;0,BO$19&lt;$A302),"",
IF($A302&lt;=BO$14,((BN$11-SUM(BO$26:BO301))*BN$18/365)*(365/12),"")),"")</f>
        <v/>
      </c>
      <c r="BO302" s="2" t="str">
        <f t="shared" si="233"/>
        <v/>
      </c>
      <c r="BP302" s="21" t="str">
        <f t="shared" si="206"/>
        <v/>
      </c>
      <c r="BQ302" t="s">
        <v>55</v>
      </c>
      <c r="BR302" s="45" t="str">
        <f t="shared" si="234"/>
        <v/>
      </c>
      <c r="BS302" s="2" t="str">
        <f>IFERROR(IF(AND(COUNTBLANK(BT$19)=0,BT$19&lt;&gt;0,BT$19&lt;$A302),"",
IF($A302&lt;=BT$14,((BS$11-SUM(BT$26:BT301))*BS$18/365)*(365/12),"")),"")</f>
        <v/>
      </c>
      <c r="BT302" s="2" t="str">
        <f t="shared" si="235"/>
        <v/>
      </c>
      <c r="BU302" s="21" t="str">
        <f t="shared" si="207"/>
        <v/>
      </c>
      <c r="BV302" t="s">
        <v>55</v>
      </c>
      <c r="BW302" s="45" t="str">
        <f t="shared" si="236"/>
        <v/>
      </c>
      <c r="BX302" s="2" t="str">
        <f>IFERROR(IF(AND(COUNTBLANK(BY$19)=0,BY$19&lt;&gt;0,BY$19&lt;$A302),"",
IF($A302&lt;=BY$14,((BX$11-SUM(BY$26:BY301))*BX$18/365)*(365/12),"")),"")</f>
        <v/>
      </c>
      <c r="BY302" s="2" t="str">
        <f t="shared" si="237"/>
        <v/>
      </c>
      <c r="BZ302" s="21" t="str">
        <f t="shared" si="208"/>
        <v/>
      </c>
    </row>
    <row r="303" spans="1:78" s="2" customFormat="1" x14ac:dyDescent="0.3">
      <c r="A303" s="4">
        <f t="shared" si="238"/>
        <v>278</v>
      </c>
      <c r="B303" s="23">
        <f t="shared" si="192"/>
        <v>51002</v>
      </c>
      <c r="C303" s="24">
        <f t="shared" si="193"/>
        <v>61</v>
      </c>
      <c r="D303" t="s">
        <v>55</v>
      </c>
      <c r="E303" s="45" t="str">
        <f t="shared" si="239"/>
        <v/>
      </c>
      <c r="F303" s="2" t="str">
        <f>IFERROR(IF(AND(COUNTBLANK(G$19)=0,G$19&lt;&gt;0,G$19&lt;$A303),"",
IF($A303&lt;=G$14,((F$11-SUM(G$26:G302))*F$18/365)*(365/12),"")),"")</f>
        <v/>
      </c>
      <c r="G303" s="2" t="str">
        <f t="shared" si="209"/>
        <v/>
      </c>
      <c r="H303" s="21" t="str">
        <f t="shared" si="194"/>
        <v/>
      </c>
      <c r="I303" t="s">
        <v>55</v>
      </c>
      <c r="J303" s="45" t="str">
        <f t="shared" si="210"/>
        <v/>
      </c>
      <c r="K303" s="2" t="str">
        <f>IFERROR(IF(AND(COUNTBLANK(L$19)=0,L$19&lt;&gt;0,L$19&lt;$A303),"",
IF($A303&lt;=L$14,((K$11-SUM(L$26:L302))*K$18/365)*(365/12),"")),"")</f>
        <v/>
      </c>
      <c r="L303" s="2" t="str">
        <f t="shared" si="211"/>
        <v/>
      </c>
      <c r="M303" s="21" t="str">
        <f t="shared" si="195"/>
        <v/>
      </c>
      <c r="N303" t="s">
        <v>55</v>
      </c>
      <c r="O303" s="45" t="str">
        <f t="shared" si="212"/>
        <v/>
      </c>
      <c r="P303" s="2" t="str">
        <f>IFERROR(IF(AND(COUNTBLANK(Q$19)=0,Q$19&lt;&gt;0,Q$19&lt;$A303),"",
IF($A303&lt;=Q$14,((P$11-SUM(Q$26:Q302))*P$18/365)*(365/12),"")),"")</f>
        <v/>
      </c>
      <c r="Q303" s="2" t="str">
        <f t="shared" si="213"/>
        <v/>
      </c>
      <c r="R303" s="21" t="str">
        <f t="shared" si="196"/>
        <v/>
      </c>
      <c r="S303" t="s">
        <v>55</v>
      </c>
      <c r="T303" s="45" t="str">
        <f t="shared" si="214"/>
        <v/>
      </c>
      <c r="U303" s="2" t="str">
        <f>IFERROR(IF(AND(COUNTBLANK(V$19)=0,V$19&lt;&gt;0,V$19&lt;$A303),"",
IF($A303&lt;=V$14,((U$11-SUM(V$26:V302))*U$18/365)*(365/12),"")),"")</f>
        <v/>
      </c>
      <c r="V303" s="2" t="str">
        <f t="shared" si="215"/>
        <v/>
      </c>
      <c r="W303" s="21" t="str">
        <f t="shared" si="197"/>
        <v/>
      </c>
      <c r="X303" t="s">
        <v>55</v>
      </c>
      <c r="Y303" s="45" t="str">
        <f t="shared" si="216"/>
        <v/>
      </c>
      <c r="Z303" s="2" t="str">
        <f>IFERROR(IF(AND(COUNTBLANK(AA$19)=0,AA$19&lt;&gt;0,AA$19&lt;$A303),"",
IF($A303&lt;=AA$14,((Z$11-SUM(AA$26:AA302))*Z$18/365)*(365/12),"")),"")</f>
        <v/>
      </c>
      <c r="AA303" s="2" t="str">
        <f t="shared" si="217"/>
        <v/>
      </c>
      <c r="AB303" s="21" t="str">
        <f t="shared" si="198"/>
        <v/>
      </c>
      <c r="AC303" t="s">
        <v>55</v>
      </c>
      <c r="AD303" s="45" t="str">
        <f t="shared" si="218"/>
        <v/>
      </c>
      <c r="AE303" s="2" t="str">
        <f>IFERROR(IF(AND(COUNTBLANK(AF$19)=0,AF$19&lt;&gt;0,AF$19&lt;$A303),"",
IF($A303&lt;=AF$14,((AE$11-SUM(AF$26:AF302))*AE$18/365)*(365/12),"")),"")</f>
        <v/>
      </c>
      <c r="AF303" s="2" t="str">
        <f t="shared" si="219"/>
        <v/>
      </c>
      <c r="AG303" s="21" t="str">
        <f t="shared" si="199"/>
        <v/>
      </c>
      <c r="AH303" t="s">
        <v>55</v>
      </c>
      <c r="AI303" s="45" t="str">
        <f t="shared" si="220"/>
        <v/>
      </c>
      <c r="AJ303" s="2" t="str">
        <f>IFERROR(IF(AND(COUNTBLANK(AK$19)=0,AK$19&lt;&gt;0,AK$19&lt;$A303),"",
IF($A303&lt;=AK$14,((AJ$11-SUM(AK$26:AK302))*AJ$18/365)*(365/12),"")),"")</f>
        <v/>
      </c>
      <c r="AK303" s="2" t="str">
        <f t="shared" si="221"/>
        <v/>
      </c>
      <c r="AL303" s="21" t="str">
        <f t="shared" si="200"/>
        <v/>
      </c>
      <c r="AM303" t="s">
        <v>55</v>
      </c>
      <c r="AN303" s="45" t="str">
        <f t="shared" si="222"/>
        <v/>
      </c>
      <c r="AO303" s="2" t="str">
        <f>IFERROR(IF(AND(COUNTBLANK(AP$19)=0,AP$19&lt;&gt;0,AP$19&lt;$A303),"",
IF($A303&lt;=AP$14,((AO$11-SUM(AP$26:AP302))*AO$18/365)*(365/12),"")),"")</f>
        <v/>
      </c>
      <c r="AP303" s="2" t="str">
        <f t="shared" si="223"/>
        <v/>
      </c>
      <c r="AQ303" s="21" t="str">
        <f t="shared" si="201"/>
        <v/>
      </c>
      <c r="AR303" t="s">
        <v>55</v>
      </c>
      <c r="AS303" s="45" t="str">
        <f t="shared" si="224"/>
        <v/>
      </c>
      <c r="AT303" s="2" t="str">
        <f>IFERROR(IF(AND(COUNTBLANK(AU$19)=0,AU$19&lt;&gt;0,AU$19&lt;$A303),"",
IF($A303&lt;=AU$14,((AT$11-SUM(AU$26:AU302))*AT$18/365)*(365/12),"")),"")</f>
        <v/>
      </c>
      <c r="AU303" s="2" t="str">
        <f t="shared" si="225"/>
        <v/>
      </c>
      <c r="AV303" s="21" t="str">
        <f t="shared" si="202"/>
        <v/>
      </c>
      <c r="AW303" t="s">
        <v>55</v>
      </c>
      <c r="AX303" s="45" t="str">
        <f t="shared" si="226"/>
        <v/>
      </c>
      <c r="AY303" s="2" t="str">
        <f>IFERROR(IF(AND(COUNTBLANK(AZ$19)=0,AZ$19&lt;&gt;0,AZ$19&lt;$A303),"",
IF($A303&lt;=AZ$14,((AY$11-SUM(AZ$26:AZ302))*AY$18/365)*(365/12),"")),"")</f>
        <v/>
      </c>
      <c r="AZ303" s="2" t="str">
        <f t="shared" si="227"/>
        <v/>
      </c>
      <c r="BA303" s="21" t="str">
        <f t="shared" si="203"/>
        <v/>
      </c>
      <c r="BB303" t="s">
        <v>55</v>
      </c>
      <c r="BC303" s="45" t="str">
        <f t="shared" si="228"/>
        <v/>
      </c>
      <c r="BD303" s="2" t="str">
        <f>IFERROR(IF(AND(COUNTBLANK(BE$19)=0,BE$19&lt;&gt;0,BE$19&lt;$A303),"",
IF($A303&lt;=BE$14,((BD$11-SUM(BE$26:BE302))*BD$18/365)*(365/12),"")),"")</f>
        <v/>
      </c>
      <c r="BE303" s="2" t="str">
        <f t="shared" si="229"/>
        <v/>
      </c>
      <c r="BF303" s="21" t="str">
        <f t="shared" si="204"/>
        <v/>
      </c>
      <c r="BG303" t="s">
        <v>55</v>
      </c>
      <c r="BH303" s="45" t="str">
        <f t="shared" si="230"/>
        <v/>
      </c>
      <c r="BI303" s="2" t="str">
        <f>IFERROR(IF(AND(COUNTBLANK(BJ$19)=0,BJ$19&lt;&gt;0,BJ$19&lt;$A303),"",
IF($A303&lt;=BJ$14,((BI$11-SUM(BJ$26:BJ302))*BI$18/365)*(365/12),"")),"")</f>
        <v/>
      </c>
      <c r="BJ303" s="2" t="str">
        <f t="shared" si="231"/>
        <v/>
      </c>
      <c r="BK303" s="21" t="str">
        <f t="shared" si="205"/>
        <v/>
      </c>
      <c r="BL303" t="s">
        <v>55</v>
      </c>
      <c r="BM303" s="45" t="str">
        <f t="shared" si="232"/>
        <v/>
      </c>
      <c r="BN303" s="2" t="str">
        <f>IFERROR(IF(AND(COUNTBLANK(BO$19)=0,BO$19&lt;&gt;0,BO$19&lt;$A303),"",
IF($A303&lt;=BO$14,((BN$11-SUM(BO$26:BO302))*BN$18/365)*(365/12),"")),"")</f>
        <v/>
      </c>
      <c r="BO303" s="2" t="str">
        <f t="shared" si="233"/>
        <v/>
      </c>
      <c r="BP303" s="21" t="str">
        <f t="shared" si="206"/>
        <v/>
      </c>
      <c r="BQ303" t="s">
        <v>55</v>
      </c>
      <c r="BR303" s="45" t="str">
        <f t="shared" si="234"/>
        <v/>
      </c>
      <c r="BS303" s="2" t="str">
        <f>IFERROR(IF(AND(COUNTBLANK(BT$19)=0,BT$19&lt;&gt;0,BT$19&lt;$A303),"",
IF($A303&lt;=BT$14,((BS$11-SUM(BT$26:BT302))*BS$18/365)*(365/12),"")),"")</f>
        <v/>
      </c>
      <c r="BT303" s="2" t="str">
        <f t="shared" si="235"/>
        <v/>
      </c>
      <c r="BU303" s="21" t="str">
        <f t="shared" si="207"/>
        <v/>
      </c>
      <c r="BV303" t="s">
        <v>55</v>
      </c>
      <c r="BW303" s="45" t="str">
        <f t="shared" si="236"/>
        <v/>
      </c>
      <c r="BX303" s="2" t="str">
        <f>IFERROR(IF(AND(COUNTBLANK(BY$19)=0,BY$19&lt;&gt;0,BY$19&lt;$A303),"",
IF($A303&lt;=BY$14,((BX$11-SUM(BY$26:BY302))*BX$18/365)*(365/12),"")),"")</f>
        <v/>
      </c>
      <c r="BY303" s="2" t="str">
        <f t="shared" si="237"/>
        <v/>
      </c>
      <c r="BZ303" s="21" t="str">
        <f t="shared" si="208"/>
        <v/>
      </c>
    </row>
    <row r="304" spans="1:78" s="2" customFormat="1" x14ac:dyDescent="0.3">
      <c r="A304" s="4">
        <f t="shared" si="238"/>
        <v>279</v>
      </c>
      <c r="B304" s="23">
        <f t="shared" si="192"/>
        <v>51033</v>
      </c>
      <c r="C304" s="24">
        <f t="shared" si="193"/>
        <v>61</v>
      </c>
      <c r="D304" t="s">
        <v>55</v>
      </c>
      <c r="E304" s="45" t="str">
        <f t="shared" si="239"/>
        <v/>
      </c>
      <c r="F304" s="2" t="str">
        <f>IFERROR(IF(AND(COUNTBLANK(G$19)=0,G$19&lt;&gt;0,G$19&lt;$A304),"",
IF($A304&lt;=G$14,((F$11-SUM(G$26:G303))*F$18/365)*(365/12),"")),"")</f>
        <v/>
      </c>
      <c r="G304" s="2" t="str">
        <f t="shared" si="209"/>
        <v/>
      </c>
      <c r="H304" s="21" t="str">
        <f t="shared" si="194"/>
        <v/>
      </c>
      <c r="I304" t="s">
        <v>55</v>
      </c>
      <c r="J304" s="45" t="str">
        <f t="shared" si="210"/>
        <v/>
      </c>
      <c r="K304" s="2" t="str">
        <f>IFERROR(IF(AND(COUNTBLANK(L$19)=0,L$19&lt;&gt;0,L$19&lt;$A304),"",
IF($A304&lt;=L$14,((K$11-SUM(L$26:L303))*K$18/365)*(365/12),"")),"")</f>
        <v/>
      </c>
      <c r="L304" s="2" t="str">
        <f t="shared" si="211"/>
        <v/>
      </c>
      <c r="M304" s="21" t="str">
        <f t="shared" si="195"/>
        <v/>
      </c>
      <c r="N304" t="s">
        <v>55</v>
      </c>
      <c r="O304" s="45" t="str">
        <f t="shared" si="212"/>
        <v/>
      </c>
      <c r="P304" s="2" t="str">
        <f>IFERROR(IF(AND(COUNTBLANK(Q$19)=0,Q$19&lt;&gt;0,Q$19&lt;$A304),"",
IF($A304&lt;=Q$14,((P$11-SUM(Q$26:Q303))*P$18/365)*(365/12),"")),"")</f>
        <v/>
      </c>
      <c r="Q304" s="2" t="str">
        <f t="shared" si="213"/>
        <v/>
      </c>
      <c r="R304" s="21" t="str">
        <f t="shared" si="196"/>
        <v/>
      </c>
      <c r="S304" t="s">
        <v>55</v>
      </c>
      <c r="T304" s="45" t="str">
        <f t="shared" si="214"/>
        <v/>
      </c>
      <c r="U304" s="2" t="str">
        <f>IFERROR(IF(AND(COUNTBLANK(V$19)=0,V$19&lt;&gt;0,V$19&lt;$A304),"",
IF($A304&lt;=V$14,((U$11-SUM(V$26:V303))*U$18/365)*(365/12),"")),"")</f>
        <v/>
      </c>
      <c r="V304" s="2" t="str">
        <f t="shared" si="215"/>
        <v/>
      </c>
      <c r="W304" s="21" t="str">
        <f t="shared" si="197"/>
        <v/>
      </c>
      <c r="X304" t="s">
        <v>55</v>
      </c>
      <c r="Y304" s="45" t="str">
        <f t="shared" si="216"/>
        <v/>
      </c>
      <c r="Z304" s="2" t="str">
        <f>IFERROR(IF(AND(COUNTBLANK(AA$19)=0,AA$19&lt;&gt;0,AA$19&lt;$A304),"",
IF($A304&lt;=AA$14,((Z$11-SUM(AA$26:AA303))*Z$18/365)*(365/12),"")),"")</f>
        <v/>
      </c>
      <c r="AA304" s="2" t="str">
        <f t="shared" si="217"/>
        <v/>
      </c>
      <c r="AB304" s="21" t="str">
        <f t="shared" si="198"/>
        <v/>
      </c>
      <c r="AC304" t="s">
        <v>55</v>
      </c>
      <c r="AD304" s="45" t="str">
        <f t="shared" si="218"/>
        <v/>
      </c>
      <c r="AE304" s="2" t="str">
        <f>IFERROR(IF(AND(COUNTBLANK(AF$19)=0,AF$19&lt;&gt;0,AF$19&lt;$A304),"",
IF($A304&lt;=AF$14,((AE$11-SUM(AF$26:AF303))*AE$18/365)*(365/12),"")),"")</f>
        <v/>
      </c>
      <c r="AF304" s="2" t="str">
        <f t="shared" si="219"/>
        <v/>
      </c>
      <c r="AG304" s="21" t="str">
        <f t="shared" si="199"/>
        <v/>
      </c>
      <c r="AH304" t="s">
        <v>55</v>
      </c>
      <c r="AI304" s="45" t="str">
        <f t="shared" si="220"/>
        <v/>
      </c>
      <c r="AJ304" s="2" t="str">
        <f>IFERROR(IF(AND(COUNTBLANK(AK$19)=0,AK$19&lt;&gt;0,AK$19&lt;$A304),"",
IF($A304&lt;=AK$14,((AJ$11-SUM(AK$26:AK303))*AJ$18/365)*(365/12),"")),"")</f>
        <v/>
      </c>
      <c r="AK304" s="2" t="str">
        <f t="shared" si="221"/>
        <v/>
      </c>
      <c r="AL304" s="21" t="str">
        <f t="shared" si="200"/>
        <v/>
      </c>
      <c r="AM304" t="s">
        <v>55</v>
      </c>
      <c r="AN304" s="45" t="str">
        <f t="shared" si="222"/>
        <v/>
      </c>
      <c r="AO304" s="2" t="str">
        <f>IFERROR(IF(AND(COUNTBLANK(AP$19)=0,AP$19&lt;&gt;0,AP$19&lt;$A304),"",
IF($A304&lt;=AP$14,((AO$11-SUM(AP$26:AP303))*AO$18/365)*(365/12),"")),"")</f>
        <v/>
      </c>
      <c r="AP304" s="2" t="str">
        <f t="shared" si="223"/>
        <v/>
      </c>
      <c r="AQ304" s="21" t="str">
        <f t="shared" si="201"/>
        <v/>
      </c>
      <c r="AR304" t="s">
        <v>55</v>
      </c>
      <c r="AS304" s="45" t="str">
        <f t="shared" si="224"/>
        <v/>
      </c>
      <c r="AT304" s="2" t="str">
        <f>IFERROR(IF(AND(COUNTBLANK(AU$19)=0,AU$19&lt;&gt;0,AU$19&lt;$A304),"",
IF($A304&lt;=AU$14,((AT$11-SUM(AU$26:AU303))*AT$18/365)*(365/12),"")),"")</f>
        <v/>
      </c>
      <c r="AU304" s="2" t="str">
        <f t="shared" si="225"/>
        <v/>
      </c>
      <c r="AV304" s="21" t="str">
        <f t="shared" si="202"/>
        <v/>
      </c>
      <c r="AW304" t="s">
        <v>55</v>
      </c>
      <c r="AX304" s="45" t="str">
        <f t="shared" si="226"/>
        <v/>
      </c>
      <c r="AY304" s="2" t="str">
        <f>IFERROR(IF(AND(COUNTBLANK(AZ$19)=0,AZ$19&lt;&gt;0,AZ$19&lt;$A304),"",
IF($A304&lt;=AZ$14,((AY$11-SUM(AZ$26:AZ303))*AY$18/365)*(365/12),"")),"")</f>
        <v/>
      </c>
      <c r="AZ304" s="2" t="str">
        <f t="shared" si="227"/>
        <v/>
      </c>
      <c r="BA304" s="21" t="str">
        <f t="shared" si="203"/>
        <v/>
      </c>
      <c r="BB304" t="s">
        <v>55</v>
      </c>
      <c r="BC304" s="45" t="str">
        <f t="shared" si="228"/>
        <v/>
      </c>
      <c r="BD304" s="2" t="str">
        <f>IFERROR(IF(AND(COUNTBLANK(BE$19)=0,BE$19&lt;&gt;0,BE$19&lt;$A304),"",
IF($A304&lt;=BE$14,((BD$11-SUM(BE$26:BE303))*BD$18/365)*(365/12),"")),"")</f>
        <v/>
      </c>
      <c r="BE304" s="2" t="str">
        <f t="shared" si="229"/>
        <v/>
      </c>
      <c r="BF304" s="21" t="str">
        <f t="shared" si="204"/>
        <v/>
      </c>
      <c r="BG304" t="s">
        <v>55</v>
      </c>
      <c r="BH304" s="45" t="str">
        <f t="shared" si="230"/>
        <v/>
      </c>
      <c r="BI304" s="2" t="str">
        <f>IFERROR(IF(AND(COUNTBLANK(BJ$19)=0,BJ$19&lt;&gt;0,BJ$19&lt;$A304),"",
IF($A304&lt;=BJ$14,((BI$11-SUM(BJ$26:BJ303))*BI$18/365)*(365/12),"")),"")</f>
        <v/>
      </c>
      <c r="BJ304" s="2" t="str">
        <f t="shared" si="231"/>
        <v/>
      </c>
      <c r="BK304" s="21" t="str">
        <f t="shared" si="205"/>
        <v/>
      </c>
      <c r="BL304" t="s">
        <v>55</v>
      </c>
      <c r="BM304" s="45" t="str">
        <f t="shared" si="232"/>
        <v/>
      </c>
      <c r="BN304" s="2" t="str">
        <f>IFERROR(IF(AND(COUNTBLANK(BO$19)=0,BO$19&lt;&gt;0,BO$19&lt;$A304),"",
IF($A304&lt;=BO$14,((BN$11-SUM(BO$26:BO303))*BN$18/365)*(365/12),"")),"")</f>
        <v/>
      </c>
      <c r="BO304" s="2" t="str">
        <f t="shared" si="233"/>
        <v/>
      </c>
      <c r="BP304" s="21" t="str">
        <f t="shared" si="206"/>
        <v/>
      </c>
      <c r="BQ304" t="s">
        <v>55</v>
      </c>
      <c r="BR304" s="45" t="str">
        <f t="shared" si="234"/>
        <v/>
      </c>
      <c r="BS304" s="2" t="str">
        <f>IFERROR(IF(AND(COUNTBLANK(BT$19)=0,BT$19&lt;&gt;0,BT$19&lt;$A304),"",
IF($A304&lt;=BT$14,((BS$11-SUM(BT$26:BT303))*BS$18/365)*(365/12),"")),"")</f>
        <v/>
      </c>
      <c r="BT304" s="2" t="str">
        <f t="shared" si="235"/>
        <v/>
      </c>
      <c r="BU304" s="21" t="str">
        <f t="shared" si="207"/>
        <v/>
      </c>
      <c r="BV304" t="s">
        <v>55</v>
      </c>
      <c r="BW304" s="45" t="str">
        <f t="shared" si="236"/>
        <v/>
      </c>
      <c r="BX304" s="2" t="str">
        <f>IFERROR(IF(AND(COUNTBLANK(BY$19)=0,BY$19&lt;&gt;0,BY$19&lt;$A304),"",
IF($A304&lt;=BY$14,((BX$11-SUM(BY$26:BY303))*BX$18/365)*(365/12),"")),"")</f>
        <v/>
      </c>
      <c r="BY304" s="2" t="str">
        <f t="shared" si="237"/>
        <v/>
      </c>
      <c r="BZ304" s="21" t="str">
        <f t="shared" si="208"/>
        <v/>
      </c>
    </row>
    <row r="305" spans="1:78" s="2" customFormat="1" x14ac:dyDescent="0.3">
      <c r="A305" s="4">
        <f t="shared" si="238"/>
        <v>280</v>
      </c>
      <c r="B305" s="23">
        <f t="shared" si="192"/>
        <v>51063</v>
      </c>
      <c r="C305" s="24">
        <f t="shared" si="193"/>
        <v>61</v>
      </c>
      <c r="D305" t="s">
        <v>55</v>
      </c>
      <c r="E305" s="45" t="str">
        <f t="shared" si="239"/>
        <v/>
      </c>
      <c r="F305" s="2" t="str">
        <f>IFERROR(IF(AND(COUNTBLANK(G$19)=0,G$19&lt;&gt;0,G$19&lt;$A305),"",
IF($A305&lt;=G$14,((F$11-SUM(G$26:G304))*F$18/365)*(365/12),"")),"")</f>
        <v/>
      </c>
      <c r="G305" s="2" t="str">
        <f t="shared" si="209"/>
        <v/>
      </c>
      <c r="H305" s="21" t="str">
        <f t="shared" si="194"/>
        <v/>
      </c>
      <c r="I305" t="s">
        <v>55</v>
      </c>
      <c r="J305" s="45" t="str">
        <f t="shared" si="210"/>
        <v/>
      </c>
      <c r="K305" s="2" t="str">
        <f>IFERROR(IF(AND(COUNTBLANK(L$19)=0,L$19&lt;&gt;0,L$19&lt;$A305),"",
IF($A305&lt;=L$14,((K$11-SUM(L$26:L304))*K$18/365)*(365/12),"")),"")</f>
        <v/>
      </c>
      <c r="L305" s="2" t="str">
        <f t="shared" si="211"/>
        <v/>
      </c>
      <c r="M305" s="21" t="str">
        <f t="shared" si="195"/>
        <v/>
      </c>
      <c r="N305" t="s">
        <v>55</v>
      </c>
      <c r="O305" s="45" t="str">
        <f t="shared" si="212"/>
        <v/>
      </c>
      <c r="P305" s="2" t="str">
        <f>IFERROR(IF(AND(COUNTBLANK(Q$19)=0,Q$19&lt;&gt;0,Q$19&lt;$A305),"",
IF($A305&lt;=Q$14,((P$11-SUM(Q$26:Q304))*P$18/365)*(365/12),"")),"")</f>
        <v/>
      </c>
      <c r="Q305" s="2" t="str">
        <f t="shared" si="213"/>
        <v/>
      </c>
      <c r="R305" s="21" t="str">
        <f t="shared" si="196"/>
        <v/>
      </c>
      <c r="S305" t="s">
        <v>55</v>
      </c>
      <c r="T305" s="45" t="str">
        <f t="shared" si="214"/>
        <v/>
      </c>
      <c r="U305" s="2" t="str">
        <f>IFERROR(IF(AND(COUNTBLANK(V$19)=0,V$19&lt;&gt;0,V$19&lt;$A305),"",
IF($A305&lt;=V$14,((U$11-SUM(V$26:V304))*U$18/365)*(365/12),"")),"")</f>
        <v/>
      </c>
      <c r="V305" s="2" t="str">
        <f t="shared" si="215"/>
        <v/>
      </c>
      <c r="W305" s="21" t="str">
        <f t="shared" si="197"/>
        <v/>
      </c>
      <c r="X305" t="s">
        <v>55</v>
      </c>
      <c r="Y305" s="45" t="str">
        <f t="shared" si="216"/>
        <v/>
      </c>
      <c r="Z305" s="2" t="str">
        <f>IFERROR(IF(AND(COUNTBLANK(AA$19)=0,AA$19&lt;&gt;0,AA$19&lt;$A305),"",
IF($A305&lt;=AA$14,((Z$11-SUM(AA$26:AA304))*Z$18/365)*(365/12),"")),"")</f>
        <v/>
      </c>
      <c r="AA305" s="2" t="str">
        <f t="shared" si="217"/>
        <v/>
      </c>
      <c r="AB305" s="21" t="str">
        <f t="shared" si="198"/>
        <v/>
      </c>
      <c r="AC305" t="s">
        <v>55</v>
      </c>
      <c r="AD305" s="45" t="str">
        <f t="shared" si="218"/>
        <v/>
      </c>
      <c r="AE305" s="2" t="str">
        <f>IFERROR(IF(AND(COUNTBLANK(AF$19)=0,AF$19&lt;&gt;0,AF$19&lt;$A305),"",
IF($A305&lt;=AF$14,((AE$11-SUM(AF$26:AF304))*AE$18/365)*(365/12),"")),"")</f>
        <v/>
      </c>
      <c r="AF305" s="2" t="str">
        <f t="shared" si="219"/>
        <v/>
      </c>
      <c r="AG305" s="21" t="str">
        <f t="shared" si="199"/>
        <v/>
      </c>
      <c r="AH305" t="s">
        <v>55</v>
      </c>
      <c r="AI305" s="45" t="str">
        <f t="shared" si="220"/>
        <v/>
      </c>
      <c r="AJ305" s="2" t="str">
        <f>IFERROR(IF(AND(COUNTBLANK(AK$19)=0,AK$19&lt;&gt;0,AK$19&lt;$A305),"",
IF($A305&lt;=AK$14,((AJ$11-SUM(AK$26:AK304))*AJ$18/365)*(365/12),"")),"")</f>
        <v/>
      </c>
      <c r="AK305" s="2" t="str">
        <f t="shared" si="221"/>
        <v/>
      </c>
      <c r="AL305" s="21" t="str">
        <f t="shared" si="200"/>
        <v/>
      </c>
      <c r="AM305" t="s">
        <v>55</v>
      </c>
      <c r="AN305" s="45" t="str">
        <f t="shared" si="222"/>
        <v/>
      </c>
      <c r="AO305" s="2" t="str">
        <f>IFERROR(IF(AND(COUNTBLANK(AP$19)=0,AP$19&lt;&gt;0,AP$19&lt;$A305),"",
IF($A305&lt;=AP$14,((AO$11-SUM(AP$26:AP304))*AO$18/365)*(365/12),"")),"")</f>
        <v/>
      </c>
      <c r="AP305" s="2" t="str">
        <f t="shared" si="223"/>
        <v/>
      </c>
      <c r="AQ305" s="21" t="str">
        <f t="shared" si="201"/>
        <v/>
      </c>
      <c r="AR305" t="s">
        <v>55</v>
      </c>
      <c r="AS305" s="45" t="str">
        <f t="shared" si="224"/>
        <v/>
      </c>
      <c r="AT305" s="2" t="str">
        <f>IFERROR(IF(AND(COUNTBLANK(AU$19)=0,AU$19&lt;&gt;0,AU$19&lt;$A305),"",
IF($A305&lt;=AU$14,((AT$11-SUM(AU$26:AU304))*AT$18/365)*(365/12),"")),"")</f>
        <v/>
      </c>
      <c r="AU305" s="2" t="str">
        <f t="shared" si="225"/>
        <v/>
      </c>
      <c r="AV305" s="21" t="str">
        <f t="shared" si="202"/>
        <v/>
      </c>
      <c r="AW305" t="s">
        <v>55</v>
      </c>
      <c r="AX305" s="45" t="str">
        <f t="shared" si="226"/>
        <v/>
      </c>
      <c r="AY305" s="2" t="str">
        <f>IFERROR(IF(AND(COUNTBLANK(AZ$19)=0,AZ$19&lt;&gt;0,AZ$19&lt;$A305),"",
IF($A305&lt;=AZ$14,((AY$11-SUM(AZ$26:AZ304))*AY$18/365)*(365/12),"")),"")</f>
        <v/>
      </c>
      <c r="AZ305" s="2" t="str">
        <f t="shared" si="227"/>
        <v/>
      </c>
      <c r="BA305" s="21" t="str">
        <f t="shared" si="203"/>
        <v/>
      </c>
      <c r="BB305" t="s">
        <v>55</v>
      </c>
      <c r="BC305" s="45" t="str">
        <f t="shared" si="228"/>
        <v/>
      </c>
      <c r="BD305" s="2" t="str">
        <f>IFERROR(IF(AND(COUNTBLANK(BE$19)=0,BE$19&lt;&gt;0,BE$19&lt;$A305),"",
IF($A305&lt;=BE$14,((BD$11-SUM(BE$26:BE304))*BD$18/365)*(365/12),"")),"")</f>
        <v/>
      </c>
      <c r="BE305" s="2" t="str">
        <f t="shared" si="229"/>
        <v/>
      </c>
      <c r="BF305" s="21" t="str">
        <f t="shared" si="204"/>
        <v/>
      </c>
      <c r="BG305" t="s">
        <v>55</v>
      </c>
      <c r="BH305" s="45" t="str">
        <f t="shared" si="230"/>
        <v/>
      </c>
      <c r="BI305" s="2" t="str">
        <f>IFERROR(IF(AND(COUNTBLANK(BJ$19)=0,BJ$19&lt;&gt;0,BJ$19&lt;$A305),"",
IF($A305&lt;=BJ$14,((BI$11-SUM(BJ$26:BJ304))*BI$18/365)*(365/12),"")),"")</f>
        <v/>
      </c>
      <c r="BJ305" s="2" t="str">
        <f t="shared" si="231"/>
        <v/>
      </c>
      <c r="BK305" s="21" t="str">
        <f t="shared" si="205"/>
        <v/>
      </c>
      <c r="BL305" t="s">
        <v>55</v>
      </c>
      <c r="BM305" s="45" t="str">
        <f t="shared" si="232"/>
        <v/>
      </c>
      <c r="BN305" s="2" t="str">
        <f>IFERROR(IF(AND(COUNTBLANK(BO$19)=0,BO$19&lt;&gt;0,BO$19&lt;$A305),"",
IF($A305&lt;=BO$14,((BN$11-SUM(BO$26:BO304))*BN$18/365)*(365/12),"")),"")</f>
        <v/>
      </c>
      <c r="BO305" s="2" t="str">
        <f t="shared" si="233"/>
        <v/>
      </c>
      <c r="BP305" s="21" t="str">
        <f t="shared" si="206"/>
        <v/>
      </c>
      <c r="BQ305" t="s">
        <v>55</v>
      </c>
      <c r="BR305" s="45" t="str">
        <f t="shared" si="234"/>
        <v/>
      </c>
      <c r="BS305" s="2" t="str">
        <f>IFERROR(IF(AND(COUNTBLANK(BT$19)=0,BT$19&lt;&gt;0,BT$19&lt;$A305),"",
IF($A305&lt;=BT$14,((BS$11-SUM(BT$26:BT304))*BS$18/365)*(365/12),"")),"")</f>
        <v/>
      </c>
      <c r="BT305" s="2" t="str">
        <f t="shared" si="235"/>
        <v/>
      </c>
      <c r="BU305" s="21" t="str">
        <f t="shared" si="207"/>
        <v/>
      </c>
      <c r="BV305" t="s">
        <v>55</v>
      </c>
      <c r="BW305" s="45" t="str">
        <f t="shared" si="236"/>
        <v/>
      </c>
      <c r="BX305" s="2" t="str">
        <f>IFERROR(IF(AND(COUNTBLANK(BY$19)=0,BY$19&lt;&gt;0,BY$19&lt;$A305),"",
IF($A305&lt;=BY$14,((BX$11-SUM(BY$26:BY304))*BX$18/365)*(365/12),"")),"")</f>
        <v/>
      </c>
      <c r="BY305" s="2" t="str">
        <f t="shared" si="237"/>
        <v/>
      </c>
      <c r="BZ305" s="21" t="str">
        <f t="shared" si="208"/>
        <v/>
      </c>
    </row>
    <row r="306" spans="1:78" s="2" customFormat="1" x14ac:dyDescent="0.3">
      <c r="A306" s="4">
        <f t="shared" si="238"/>
        <v>281</v>
      </c>
      <c r="B306" s="23">
        <f t="shared" si="192"/>
        <v>51094</v>
      </c>
      <c r="C306" s="24">
        <f t="shared" si="193"/>
        <v>61</v>
      </c>
      <c r="D306" t="s">
        <v>55</v>
      </c>
      <c r="E306" s="45" t="str">
        <f t="shared" si="239"/>
        <v/>
      </c>
      <c r="F306" s="2" t="str">
        <f>IFERROR(IF(AND(COUNTBLANK(G$19)=0,G$19&lt;&gt;0,G$19&lt;$A306),"",
IF($A306&lt;=G$14,((F$11-SUM(G$26:G305))*F$18/365)*(365/12),"")),"")</f>
        <v/>
      </c>
      <c r="G306" s="2" t="str">
        <f t="shared" si="209"/>
        <v/>
      </c>
      <c r="H306" s="21" t="str">
        <f t="shared" si="194"/>
        <v/>
      </c>
      <c r="I306" t="s">
        <v>55</v>
      </c>
      <c r="J306" s="45" t="str">
        <f t="shared" si="210"/>
        <v/>
      </c>
      <c r="K306" s="2" t="str">
        <f>IFERROR(IF(AND(COUNTBLANK(L$19)=0,L$19&lt;&gt;0,L$19&lt;$A306),"",
IF($A306&lt;=L$14,((K$11-SUM(L$26:L305))*K$18/365)*(365/12),"")),"")</f>
        <v/>
      </c>
      <c r="L306" s="2" t="str">
        <f t="shared" si="211"/>
        <v/>
      </c>
      <c r="M306" s="21" t="str">
        <f t="shared" si="195"/>
        <v/>
      </c>
      <c r="N306" t="s">
        <v>55</v>
      </c>
      <c r="O306" s="45" t="str">
        <f t="shared" si="212"/>
        <v/>
      </c>
      <c r="P306" s="2" t="str">
        <f>IFERROR(IF(AND(COUNTBLANK(Q$19)=0,Q$19&lt;&gt;0,Q$19&lt;$A306),"",
IF($A306&lt;=Q$14,((P$11-SUM(Q$26:Q305))*P$18/365)*(365/12),"")),"")</f>
        <v/>
      </c>
      <c r="Q306" s="2" t="str">
        <f t="shared" si="213"/>
        <v/>
      </c>
      <c r="R306" s="21" t="str">
        <f t="shared" si="196"/>
        <v/>
      </c>
      <c r="S306" t="s">
        <v>55</v>
      </c>
      <c r="T306" s="45" t="str">
        <f t="shared" si="214"/>
        <v/>
      </c>
      <c r="U306" s="2" t="str">
        <f>IFERROR(IF(AND(COUNTBLANK(V$19)=0,V$19&lt;&gt;0,V$19&lt;$A306),"",
IF($A306&lt;=V$14,((U$11-SUM(V$26:V305))*U$18/365)*(365/12),"")),"")</f>
        <v/>
      </c>
      <c r="V306" s="2" t="str">
        <f t="shared" si="215"/>
        <v/>
      </c>
      <c r="W306" s="21" t="str">
        <f t="shared" si="197"/>
        <v/>
      </c>
      <c r="X306" t="s">
        <v>55</v>
      </c>
      <c r="Y306" s="45" t="str">
        <f t="shared" si="216"/>
        <v/>
      </c>
      <c r="Z306" s="2" t="str">
        <f>IFERROR(IF(AND(COUNTBLANK(AA$19)=0,AA$19&lt;&gt;0,AA$19&lt;$A306),"",
IF($A306&lt;=AA$14,((Z$11-SUM(AA$26:AA305))*Z$18/365)*(365/12),"")),"")</f>
        <v/>
      </c>
      <c r="AA306" s="2" t="str">
        <f t="shared" si="217"/>
        <v/>
      </c>
      <c r="AB306" s="21" t="str">
        <f t="shared" si="198"/>
        <v/>
      </c>
      <c r="AC306" t="s">
        <v>55</v>
      </c>
      <c r="AD306" s="45" t="str">
        <f t="shared" si="218"/>
        <v/>
      </c>
      <c r="AE306" s="2" t="str">
        <f>IFERROR(IF(AND(COUNTBLANK(AF$19)=0,AF$19&lt;&gt;0,AF$19&lt;$A306),"",
IF($A306&lt;=AF$14,((AE$11-SUM(AF$26:AF305))*AE$18/365)*(365/12),"")),"")</f>
        <v/>
      </c>
      <c r="AF306" s="2" t="str">
        <f t="shared" si="219"/>
        <v/>
      </c>
      <c r="AG306" s="21" t="str">
        <f t="shared" si="199"/>
        <v/>
      </c>
      <c r="AH306" t="s">
        <v>55</v>
      </c>
      <c r="AI306" s="45" t="str">
        <f t="shared" si="220"/>
        <v/>
      </c>
      <c r="AJ306" s="2" t="str">
        <f>IFERROR(IF(AND(COUNTBLANK(AK$19)=0,AK$19&lt;&gt;0,AK$19&lt;$A306),"",
IF($A306&lt;=AK$14,((AJ$11-SUM(AK$26:AK305))*AJ$18/365)*(365/12),"")),"")</f>
        <v/>
      </c>
      <c r="AK306" s="2" t="str">
        <f t="shared" si="221"/>
        <v/>
      </c>
      <c r="AL306" s="21" t="str">
        <f t="shared" si="200"/>
        <v/>
      </c>
      <c r="AM306" t="s">
        <v>55</v>
      </c>
      <c r="AN306" s="45" t="str">
        <f t="shared" si="222"/>
        <v/>
      </c>
      <c r="AO306" s="2" t="str">
        <f>IFERROR(IF(AND(COUNTBLANK(AP$19)=0,AP$19&lt;&gt;0,AP$19&lt;$A306),"",
IF($A306&lt;=AP$14,((AO$11-SUM(AP$26:AP305))*AO$18/365)*(365/12),"")),"")</f>
        <v/>
      </c>
      <c r="AP306" s="2" t="str">
        <f t="shared" si="223"/>
        <v/>
      </c>
      <c r="AQ306" s="21" t="str">
        <f t="shared" si="201"/>
        <v/>
      </c>
      <c r="AR306" t="s">
        <v>55</v>
      </c>
      <c r="AS306" s="45" t="str">
        <f t="shared" si="224"/>
        <v/>
      </c>
      <c r="AT306" s="2" t="str">
        <f>IFERROR(IF(AND(COUNTBLANK(AU$19)=0,AU$19&lt;&gt;0,AU$19&lt;$A306),"",
IF($A306&lt;=AU$14,((AT$11-SUM(AU$26:AU305))*AT$18/365)*(365/12),"")),"")</f>
        <v/>
      </c>
      <c r="AU306" s="2" t="str">
        <f t="shared" si="225"/>
        <v/>
      </c>
      <c r="AV306" s="21" t="str">
        <f t="shared" si="202"/>
        <v/>
      </c>
      <c r="AW306" t="s">
        <v>55</v>
      </c>
      <c r="AX306" s="45" t="str">
        <f t="shared" si="226"/>
        <v/>
      </c>
      <c r="AY306" s="2" t="str">
        <f>IFERROR(IF(AND(COUNTBLANK(AZ$19)=0,AZ$19&lt;&gt;0,AZ$19&lt;$A306),"",
IF($A306&lt;=AZ$14,((AY$11-SUM(AZ$26:AZ305))*AY$18/365)*(365/12),"")),"")</f>
        <v/>
      </c>
      <c r="AZ306" s="2" t="str">
        <f t="shared" si="227"/>
        <v/>
      </c>
      <c r="BA306" s="21" t="str">
        <f t="shared" si="203"/>
        <v/>
      </c>
      <c r="BB306" t="s">
        <v>55</v>
      </c>
      <c r="BC306" s="45" t="str">
        <f t="shared" si="228"/>
        <v/>
      </c>
      <c r="BD306" s="2" t="str">
        <f>IFERROR(IF(AND(COUNTBLANK(BE$19)=0,BE$19&lt;&gt;0,BE$19&lt;$A306),"",
IF($A306&lt;=BE$14,((BD$11-SUM(BE$26:BE305))*BD$18/365)*(365/12),"")),"")</f>
        <v/>
      </c>
      <c r="BE306" s="2" t="str">
        <f t="shared" si="229"/>
        <v/>
      </c>
      <c r="BF306" s="21" t="str">
        <f t="shared" si="204"/>
        <v/>
      </c>
      <c r="BG306" t="s">
        <v>55</v>
      </c>
      <c r="BH306" s="45" t="str">
        <f t="shared" si="230"/>
        <v/>
      </c>
      <c r="BI306" s="2" t="str">
        <f>IFERROR(IF(AND(COUNTBLANK(BJ$19)=0,BJ$19&lt;&gt;0,BJ$19&lt;$A306),"",
IF($A306&lt;=BJ$14,((BI$11-SUM(BJ$26:BJ305))*BI$18/365)*(365/12),"")),"")</f>
        <v/>
      </c>
      <c r="BJ306" s="2" t="str">
        <f t="shared" si="231"/>
        <v/>
      </c>
      <c r="BK306" s="21" t="str">
        <f t="shared" si="205"/>
        <v/>
      </c>
      <c r="BL306" t="s">
        <v>55</v>
      </c>
      <c r="BM306" s="45" t="str">
        <f t="shared" si="232"/>
        <v/>
      </c>
      <c r="BN306" s="2" t="str">
        <f>IFERROR(IF(AND(COUNTBLANK(BO$19)=0,BO$19&lt;&gt;0,BO$19&lt;$A306),"",
IF($A306&lt;=BO$14,((BN$11-SUM(BO$26:BO305))*BN$18/365)*(365/12),"")),"")</f>
        <v/>
      </c>
      <c r="BO306" s="2" t="str">
        <f t="shared" si="233"/>
        <v/>
      </c>
      <c r="BP306" s="21" t="str">
        <f t="shared" si="206"/>
        <v/>
      </c>
      <c r="BQ306" t="s">
        <v>55</v>
      </c>
      <c r="BR306" s="45" t="str">
        <f t="shared" si="234"/>
        <v/>
      </c>
      <c r="BS306" s="2" t="str">
        <f>IFERROR(IF(AND(COUNTBLANK(BT$19)=0,BT$19&lt;&gt;0,BT$19&lt;$A306),"",
IF($A306&lt;=BT$14,((BS$11-SUM(BT$26:BT305))*BS$18/365)*(365/12),"")),"")</f>
        <v/>
      </c>
      <c r="BT306" s="2" t="str">
        <f t="shared" si="235"/>
        <v/>
      </c>
      <c r="BU306" s="21" t="str">
        <f t="shared" si="207"/>
        <v/>
      </c>
      <c r="BV306" t="s">
        <v>55</v>
      </c>
      <c r="BW306" s="45" t="str">
        <f t="shared" si="236"/>
        <v/>
      </c>
      <c r="BX306" s="2" t="str">
        <f>IFERROR(IF(AND(COUNTBLANK(BY$19)=0,BY$19&lt;&gt;0,BY$19&lt;$A306),"",
IF($A306&lt;=BY$14,((BX$11-SUM(BY$26:BY305))*BX$18/365)*(365/12),"")),"")</f>
        <v/>
      </c>
      <c r="BY306" s="2" t="str">
        <f t="shared" si="237"/>
        <v/>
      </c>
      <c r="BZ306" s="21" t="str">
        <f t="shared" si="208"/>
        <v/>
      </c>
    </row>
    <row r="307" spans="1:78" s="2" customFormat="1" x14ac:dyDescent="0.3">
      <c r="A307" s="4">
        <f t="shared" si="238"/>
        <v>282</v>
      </c>
      <c r="B307" s="23">
        <f t="shared" si="192"/>
        <v>51124</v>
      </c>
      <c r="C307" s="24">
        <f t="shared" si="193"/>
        <v>61</v>
      </c>
      <c r="D307" t="s">
        <v>55</v>
      </c>
      <c r="E307" s="45" t="str">
        <f t="shared" si="239"/>
        <v/>
      </c>
      <c r="F307" s="2" t="str">
        <f>IFERROR(IF(AND(COUNTBLANK(G$19)=0,G$19&lt;&gt;0,G$19&lt;$A307),"",
IF($A307&lt;=G$14,((F$11-SUM(G$26:G306))*F$18/365)*(365/12),"")),"")</f>
        <v/>
      </c>
      <c r="G307" s="2" t="str">
        <f t="shared" si="209"/>
        <v/>
      </c>
      <c r="H307" s="21" t="str">
        <f t="shared" si="194"/>
        <v/>
      </c>
      <c r="I307" t="s">
        <v>55</v>
      </c>
      <c r="J307" s="45" t="str">
        <f t="shared" si="210"/>
        <v/>
      </c>
      <c r="K307" s="2" t="str">
        <f>IFERROR(IF(AND(COUNTBLANK(L$19)=0,L$19&lt;&gt;0,L$19&lt;$A307),"",
IF($A307&lt;=L$14,((K$11-SUM(L$26:L306))*K$18/365)*(365/12),"")),"")</f>
        <v/>
      </c>
      <c r="L307" s="2" t="str">
        <f t="shared" si="211"/>
        <v/>
      </c>
      <c r="M307" s="21" t="str">
        <f t="shared" si="195"/>
        <v/>
      </c>
      <c r="N307" t="s">
        <v>55</v>
      </c>
      <c r="O307" s="45" t="str">
        <f t="shared" si="212"/>
        <v/>
      </c>
      <c r="P307" s="2" t="str">
        <f>IFERROR(IF(AND(COUNTBLANK(Q$19)=0,Q$19&lt;&gt;0,Q$19&lt;$A307),"",
IF($A307&lt;=Q$14,((P$11-SUM(Q$26:Q306))*P$18/365)*(365/12),"")),"")</f>
        <v/>
      </c>
      <c r="Q307" s="2" t="str">
        <f t="shared" si="213"/>
        <v/>
      </c>
      <c r="R307" s="21" t="str">
        <f t="shared" si="196"/>
        <v/>
      </c>
      <c r="S307" t="s">
        <v>55</v>
      </c>
      <c r="T307" s="45" t="str">
        <f t="shared" si="214"/>
        <v/>
      </c>
      <c r="U307" s="2" t="str">
        <f>IFERROR(IF(AND(COUNTBLANK(V$19)=0,V$19&lt;&gt;0,V$19&lt;$A307),"",
IF($A307&lt;=V$14,((U$11-SUM(V$26:V306))*U$18/365)*(365/12),"")),"")</f>
        <v/>
      </c>
      <c r="V307" s="2" t="str">
        <f t="shared" si="215"/>
        <v/>
      </c>
      <c r="W307" s="21" t="str">
        <f t="shared" si="197"/>
        <v/>
      </c>
      <c r="X307" t="s">
        <v>55</v>
      </c>
      <c r="Y307" s="45" t="str">
        <f t="shared" si="216"/>
        <v/>
      </c>
      <c r="Z307" s="2" t="str">
        <f>IFERROR(IF(AND(COUNTBLANK(AA$19)=0,AA$19&lt;&gt;0,AA$19&lt;$A307),"",
IF($A307&lt;=AA$14,((Z$11-SUM(AA$26:AA306))*Z$18/365)*(365/12),"")),"")</f>
        <v/>
      </c>
      <c r="AA307" s="2" t="str">
        <f t="shared" si="217"/>
        <v/>
      </c>
      <c r="AB307" s="21" t="str">
        <f t="shared" si="198"/>
        <v/>
      </c>
      <c r="AC307" t="s">
        <v>55</v>
      </c>
      <c r="AD307" s="45" t="str">
        <f t="shared" si="218"/>
        <v/>
      </c>
      <c r="AE307" s="2" t="str">
        <f>IFERROR(IF(AND(COUNTBLANK(AF$19)=0,AF$19&lt;&gt;0,AF$19&lt;$A307),"",
IF($A307&lt;=AF$14,((AE$11-SUM(AF$26:AF306))*AE$18/365)*(365/12),"")),"")</f>
        <v/>
      </c>
      <c r="AF307" s="2" t="str">
        <f t="shared" si="219"/>
        <v/>
      </c>
      <c r="AG307" s="21" t="str">
        <f t="shared" si="199"/>
        <v/>
      </c>
      <c r="AH307" t="s">
        <v>55</v>
      </c>
      <c r="AI307" s="45" t="str">
        <f t="shared" si="220"/>
        <v/>
      </c>
      <c r="AJ307" s="2" t="str">
        <f>IFERROR(IF(AND(COUNTBLANK(AK$19)=0,AK$19&lt;&gt;0,AK$19&lt;$A307),"",
IF($A307&lt;=AK$14,((AJ$11-SUM(AK$26:AK306))*AJ$18/365)*(365/12),"")),"")</f>
        <v/>
      </c>
      <c r="AK307" s="2" t="str">
        <f t="shared" si="221"/>
        <v/>
      </c>
      <c r="AL307" s="21" t="str">
        <f t="shared" si="200"/>
        <v/>
      </c>
      <c r="AM307" t="s">
        <v>55</v>
      </c>
      <c r="AN307" s="45" t="str">
        <f t="shared" si="222"/>
        <v/>
      </c>
      <c r="AO307" s="2" t="str">
        <f>IFERROR(IF(AND(COUNTBLANK(AP$19)=0,AP$19&lt;&gt;0,AP$19&lt;$A307),"",
IF($A307&lt;=AP$14,((AO$11-SUM(AP$26:AP306))*AO$18/365)*(365/12),"")),"")</f>
        <v/>
      </c>
      <c r="AP307" s="2" t="str">
        <f t="shared" si="223"/>
        <v/>
      </c>
      <c r="AQ307" s="21" t="str">
        <f t="shared" si="201"/>
        <v/>
      </c>
      <c r="AR307" t="s">
        <v>55</v>
      </c>
      <c r="AS307" s="45" t="str">
        <f t="shared" si="224"/>
        <v/>
      </c>
      <c r="AT307" s="2" t="str">
        <f>IFERROR(IF(AND(COUNTBLANK(AU$19)=0,AU$19&lt;&gt;0,AU$19&lt;$A307),"",
IF($A307&lt;=AU$14,((AT$11-SUM(AU$26:AU306))*AT$18/365)*(365/12),"")),"")</f>
        <v/>
      </c>
      <c r="AU307" s="2" t="str">
        <f t="shared" si="225"/>
        <v/>
      </c>
      <c r="AV307" s="21" t="str">
        <f t="shared" si="202"/>
        <v/>
      </c>
      <c r="AW307" t="s">
        <v>55</v>
      </c>
      <c r="AX307" s="45" t="str">
        <f t="shared" si="226"/>
        <v/>
      </c>
      <c r="AY307" s="2" t="str">
        <f>IFERROR(IF(AND(COUNTBLANK(AZ$19)=0,AZ$19&lt;&gt;0,AZ$19&lt;$A307),"",
IF($A307&lt;=AZ$14,((AY$11-SUM(AZ$26:AZ306))*AY$18/365)*(365/12),"")),"")</f>
        <v/>
      </c>
      <c r="AZ307" s="2" t="str">
        <f t="shared" si="227"/>
        <v/>
      </c>
      <c r="BA307" s="21" t="str">
        <f t="shared" si="203"/>
        <v/>
      </c>
      <c r="BB307" t="s">
        <v>55</v>
      </c>
      <c r="BC307" s="45" t="str">
        <f t="shared" si="228"/>
        <v/>
      </c>
      <c r="BD307" s="2" t="str">
        <f>IFERROR(IF(AND(COUNTBLANK(BE$19)=0,BE$19&lt;&gt;0,BE$19&lt;$A307),"",
IF($A307&lt;=BE$14,((BD$11-SUM(BE$26:BE306))*BD$18/365)*(365/12),"")),"")</f>
        <v/>
      </c>
      <c r="BE307" s="2" t="str">
        <f t="shared" si="229"/>
        <v/>
      </c>
      <c r="BF307" s="21" t="str">
        <f t="shared" si="204"/>
        <v/>
      </c>
      <c r="BG307" t="s">
        <v>55</v>
      </c>
      <c r="BH307" s="45" t="str">
        <f t="shared" si="230"/>
        <v/>
      </c>
      <c r="BI307" s="2" t="str">
        <f>IFERROR(IF(AND(COUNTBLANK(BJ$19)=0,BJ$19&lt;&gt;0,BJ$19&lt;$A307),"",
IF($A307&lt;=BJ$14,((BI$11-SUM(BJ$26:BJ306))*BI$18/365)*(365/12),"")),"")</f>
        <v/>
      </c>
      <c r="BJ307" s="2" t="str">
        <f t="shared" si="231"/>
        <v/>
      </c>
      <c r="BK307" s="21" t="str">
        <f t="shared" si="205"/>
        <v/>
      </c>
      <c r="BL307" t="s">
        <v>55</v>
      </c>
      <c r="BM307" s="45" t="str">
        <f t="shared" si="232"/>
        <v/>
      </c>
      <c r="BN307" s="2" t="str">
        <f>IFERROR(IF(AND(COUNTBLANK(BO$19)=0,BO$19&lt;&gt;0,BO$19&lt;$A307),"",
IF($A307&lt;=BO$14,((BN$11-SUM(BO$26:BO306))*BN$18/365)*(365/12),"")),"")</f>
        <v/>
      </c>
      <c r="BO307" s="2" t="str">
        <f t="shared" si="233"/>
        <v/>
      </c>
      <c r="BP307" s="21" t="str">
        <f t="shared" si="206"/>
        <v/>
      </c>
      <c r="BQ307" t="s">
        <v>55</v>
      </c>
      <c r="BR307" s="45" t="str">
        <f t="shared" si="234"/>
        <v/>
      </c>
      <c r="BS307" s="2" t="str">
        <f>IFERROR(IF(AND(COUNTBLANK(BT$19)=0,BT$19&lt;&gt;0,BT$19&lt;$A307),"",
IF($A307&lt;=BT$14,((BS$11-SUM(BT$26:BT306))*BS$18/365)*(365/12),"")),"")</f>
        <v/>
      </c>
      <c r="BT307" s="2" t="str">
        <f t="shared" si="235"/>
        <v/>
      </c>
      <c r="BU307" s="21" t="str">
        <f t="shared" si="207"/>
        <v/>
      </c>
      <c r="BV307" t="s">
        <v>55</v>
      </c>
      <c r="BW307" s="45" t="str">
        <f t="shared" si="236"/>
        <v/>
      </c>
      <c r="BX307" s="2" t="str">
        <f>IFERROR(IF(AND(COUNTBLANK(BY$19)=0,BY$19&lt;&gt;0,BY$19&lt;$A307),"",
IF($A307&lt;=BY$14,((BX$11-SUM(BY$26:BY306))*BX$18/365)*(365/12),"")),"")</f>
        <v/>
      </c>
      <c r="BY307" s="2" t="str">
        <f t="shared" si="237"/>
        <v/>
      </c>
      <c r="BZ307" s="21" t="str">
        <f t="shared" si="208"/>
        <v/>
      </c>
    </row>
    <row r="308" spans="1:78" s="2" customFormat="1" x14ac:dyDescent="0.3">
      <c r="A308" s="4">
        <f t="shared" si="238"/>
        <v>283</v>
      </c>
      <c r="B308" s="23">
        <f t="shared" si="192"/>
        <v>51155</v>
      </c>
      <c r="C308" s="24">
        <f t="shared" si="193"/>
        <v>62</v>
      </c>
      <c r="D308" t="s">
        <v>55</v>
      </c>
      <c r="E308" s="45" t="str">
        <f t="shared" si="239"/>
        <v/>
      </c>
      <c r="F308" s="2" t="str">
        <f>IFERROR(IF(AND(COUNTBLANK(G$19)=0,G$19&lt;&gt;0,G$19&lt;$A308),"",
IF($A308&lt;=G$14,((F$11-SUM(G$26:G307))*F$18/365)*(365/12),"")),"")</f>
        <v/>
      </c>
      <c r="G308" s="2" t="str">
        <f t="shared" si="209"/>
        <v/>
      </c>
      <c r="H308" s="21" t="str">
        <f t="shared" si="194"/>
        <v/>
      </c>
      <c r="I308" t="s">
        <v>55</v>
      </c>
      <c r="J308" s="45" t="str">
        <f t="shared" si="210"/>
        <v/>
      </c>
      <c r="K308" s="2" t="str">
        <f>IFERROR(IF(AND(COUNTBLANK(L$19)=0,L$19&lt;&gt;0,L$19&lt;$A308),"",
IF($A308&lt;=L$14,((K$11-SUM(L$26:L307))*K$18/365)*(365/12),"")),"")</f>
        <v/>
      </c>
      <c r="L308" s="2" t="str">
        <f t="shared" si="211"/>
        <v/>
      </c>
      <c r="M308" s="21" t="str">
        <f t="shared" si="195"/>
        <v/>
      </c>
      <c r="N308" t="s">
        <v>55</v>
      </c>
      <c r="O308" s="45" t="str">
        <f t="shared" si="212"/>
        <v/>
      </c>
      <c r="P308" s="2" t="str">
        <f>IFERROR(IF(AND(COUNTBLANK(Q$19)=0,Q$19&lt;&gt;0,Q$19&lt;$A308),"",
IF($A308&lt;=Q$14,((P$11-SUM(Q$26:Q307))*P$18/365)*(365/12),"")),"")</f>
        <v/>
      </c>
      <c r="Q308" s="2" t="str">
        <f t="shared" si="213"/>
        <v/>
      </c>
      <c r="R308" s="21" t="str">
        <f t="shared" si="196"/>
        <v/>
      </c>
      <c r="S308" t="s">
        <v>55</v>
      </c>
      <c r="T308" s="45" t="str">
        <f t="shared" si="214"/>
        <v/>
      </c>
      <c r="U308" s="2" t="str">
        <f>IFERROR(IF(AND(COUNTBLANK(V$19)=0,V$19&lt;&gt;0,V$19&lt;$A308),"",
IF($A308&lt;=V$14,((U$11-SUM(V$26:V307))*U$18/365)*(365/12),"")),"")</f>
        <v/>
      </c>
      <c r="V308" s="2" t="str">
        <f t="shared" si="215"/>
        <v/>
      </c>
      <c r="W308" s="21" t="str">
        <f t="shared" si="197"/>
        <v/>
      </c>
      <c r="X308" t="s">
        <v>55</v>
      </c>
      <c r="Y308" s="45" t="str">
        <f t="shared" si="216"/>
        <v/>
      </c>
      <c r="Z308" s="2" t="str">
        <f>IFERROR(IF(AND(COUNTBLANK(AA$19)=0,AA$19&lt;&gt;0,AA$19&lt;$A308),"",
IF($A308&lt;=AA$14,((Z$11-SUM(AA$26:AA307))*Z$18/365)*(365/12),"")),"")</f>
        <v/>
      </c>
      <c r="AA308" s="2" t="str">
        <f t="shared" si="217"/>
        <v/>
      </c>
      <c r="AB308" s="21" t="str">
        <f t="shared" si="198"/>
        <v/>
      </c>
      <c r="AC308" t="s">
        <v>55</v>
      </c>
      <c r="AD308" s="45" t="str">
        <f t="shared" si="218"/>
        <v/>
      </c>
      <c r="AE308" s="2" t="str">
        <f>IFERROR(IF(AND(COUNTBLANK(AF$19)=0,AF$19&lt;&gt;0,AF$19&lt;$A308),"",
IF($A308&lt;=AF$14,((AE$11-SUM(AF$26:AF307))*AE$18/365)*(365/12),"")),"")</f>
        <v/>
      </c>
      <c r="AF308" s="2" t="str">
        <f t="shared" si="219"/>
        <v/>
      </c>
      <c r="AG308" s="21" t="str">
        <f t="shared" si="199"/>
        <v/>
      </c>
      <c r="AH308" t="s">
        <v>55</v>
      </c>
      <c r="AI308" s="45" t="str">
        <f t="shared" si="220"/>
        <v/>
      </c>
      <c r="AJ308" s="2" t="str">
        <f>IFERROR(IF(AND(COUNTBLANK(AK$19)=0,AK$19&lt;&gt;0,AK$19&lt;$A308),"",
IF($A308&lt;=AK$14,((AJ$11-SUM(AK$26:AK307))*AJ$18/365)*(365/12),"")),"")</f>
        <v/>
      </c>
      <c r="AK308" s="2" t="str">
        <f t="shared" si="221"/>
        <v/>
      </c>
      <c r="AL308" s="21" t="str">
        <f t="shared" si="200"/>
        <v/>
      </c>
      <c r="AM308" t="s">
        <v>55</v>
      </c>
      <c r="AN308" s="45" t="str">
        <f t="shared" si="222"/>
        <v/>
      </c>
      <c r="AO308" s="2" t="str">
        <f>IFERROR(IF(AND(COUNTBLANK(AP$19)=0,AP$19&lt;&gt;0,AP$19&lt;$A308),"",
IF($A308&lt;=AP$14,((AO$11-SUM(AP$26:AP307))*AO$18/365)*(365/12),"")),"")</f>
        <v/>
      </c>
      <c r="AP308" s="2" t="str">
        <f t="shared" si="223"/>
        <v/>
      </c>
      <c r="AQ308" s="21" t="str">
        <f t="shared" si="201"/>
        <v/>
      </c>
      <c r="AR308" t="s">
        <v>55</v>
      </c>
      <c r="AS308" s="45" t="str">
        <f t="shared" si="224"/>
        <v/>
      </c>
      <c r="AT308" s="2" t="str">
        <f>IFERROR(IF(AND(COUNTBLANK(AU$19)=0,AU$19&lt;&gt;0,AU$19&lt;$A308),"",
IF($A308&lt;=AU$14,((AT$11-SUM(AU$26:AU307))*AT$18/365)*(365/12),"")),"")</f>
        <v/>
      </c>
      <c r="AU308" s="2" t="str">
        <f t="shared" si="225"/>
        <v/>
      </c>
      <c r="AV308" s="21" t="str">
        <f t="shared" si="202"/>
        <v/>
      </c>
      <c r="AW308" t="s">
        <v>55</v>
      </c>
      <c r="AX308" s="45" t="str">
        <f t="shared" si="226"/>
        <v/>
      </c>
      <c r="AY308" s="2" t="str">
        <f>IFERROR(IF(AND(COUNTBLANK(AZ$19)=0,AZ$19&lt;&gt;0,AZ$19&lt;$A308),"",
IF($A308&lt;=AZ$14,((AY$11-SUM(AZ$26:AZ307))*AY$18/365)*(365/12),"")),"")</f>
        <v/>
      </c>
      <c r="AZ308" s="2" t="str">
        <f t="shared" si="227"/>
        <v/>
      </c>
      <c r="BA308" s="21" t="str">
        <f t="shared" si="203"/>
        <v/>
      </c>
      <c r="BB308" t="s">
        <v>55</v>
      </c>
      <c r="BC308" s="45" t="str">
        <f t="shared" si="228"/>
        <v/>
      </c>
      <c r="BD308" s="2" t="str">
        <f>IFERROR(IF(AND(COUNTBLANK(BE$19)=0,BE$19&lt;&gt;0,BE$19&lt;$A308),"",
IF($A308&lt;=BE$14,((BD$11-SUM(BE$26:BE307))*BD$18/365)*(365/12),"")),"")</f>
        <v/>
      </c>
      <c r="BE308" s="2" t="str">
        <f t="shared" si="229"/>
        <v/>
      </c>
      <c r="BF308" s="21" t="str">
        <f t="shared" si="204"/>
        <v/>
      </c>
      <c r="BG308" t="s">
        <v>55</v>
      </c>
      <c r="BH308" s="45" t="str">
        <f t="shared" si="230"/>
        <v/>
      </c>
      <c r="BI308" s="2" t="str">
        <f>IFERROR(IF(AND(COUNTBLANK(BJ$19)=0,BJ$19&lt;&gt;0,BJ$19&lt;$A308),"",
IF($A308&lt;=BJ$14,((BI$11-SUM(BJ$26:BJ307))*BI$18/365)*(365/12),"")),"")</f>
        <v/>
      </c>
      <c r="BJ308" s="2" t="str">
        <f t="shared" si="231"/>
        <v/>
      </c>
      <c r="BK308" s="21" t="str">
        <f t="shared" si="205"/>
        <v/>
      </c>
      <c r="BL308" t="s">
        <v>55</v>
      </c>
      <c r="BM308" s="45" t="str">
        <f t="shared" si="232"/>
        <v/>
      </c>
      <c r="BN308" s="2" t="str">
        <f>IFERROR(IF(AND(COUNTBLANK(BO$19)=0,BO$19&lt;&gt;0,BO$19&lt;$A308),"",
IF($A308&lt;=BO$14,((BN$11-SUM(BO$26:BO307))*BN$18/365)*(365/12),"")),"")</f>
        <v/>
      </c>
      <c r="BO308" s="2" t="str">
        <f t="shared" si="233"/>
        <v/>
      </c>
      <c r="BP308" s="21" t="str">
        <f t="shared" si="206"/>
        <v/>
      </c>
      <c r="BQ308" t="s">
        <v>55</v>
      </c>
      <c r="BR308" s="45" t="str">
        <f t="shared" si="234"/>
        <v/>
      </c>
      <c r="BS308" s="2" t="str">
        <f>IFERROR(IF(AND(COUNTBLANK(BT$19)=0,BT$19&lt;&gt;0,BT$19&lt;$A308),"",
IF($A308&lt;=BT$14,((BS$11-SUM(BT$26:BT307))*BS$18/365)*(365/12),"")),"")</f>
        <v/>
      </c>
      <c r="BT308" s="2" t="str">
        <f t="shared" si="235"/>
        <v/>
      </c>
      <c r="BU308" s="21" t="str">
        <f t="shared" si="207"/>
        <v/>
      </c>
      <c r="BV308" t="s">
        <v>55</v>
      </c>
      <c r="BW308" s="45" t="str">
        <f t="shared" si="236"/>
        <v/>
      </c>
      <c r="BX308" s="2" t="str">
        <f>IFERROR(IF(AND(COUNTBLANK(BY$19)=0,BY$19&lt;&gt;0,BY$19&lt;$A308),"",
IF($A308&lt;=BY$14,((BX$11-SUM(BY$26:BY307))*BX$18/365)*(365/12),"")),"")</f>
        <v/>
      </c>
      <c r="BY308" s="2" t="str">
        <f t="shared" si="237"/>
        <v/>
      </c>
      <c r="BZ308" s="21" t="str">
        <f t="shared" si="208"/>
        <v/>
      </c>
    </row>
    <row r="309" spans="1:78" s="2" customFormat="1" x14ac:dyDescent="0.3">
      <c r="A309" s="4">
        <f t="shared" si="238"/>
        <v>284</v>
      </c>
      <c r="B309" s="23">
        <f t="shared" si="192"/>
        <v>51186</v>
      </c>
      <c r="C309" s="24">
        <f t="shared" si="193"/>
        <v>62</v>
      </c>
      <c r="D309" t="s">
        <v>55</v>
      </c>
      <c r="E309" s="45" t="str">
        <f t="shared" si="239"/>
        <v/>
      </c>
      <c r="F309" s="2" t="str">
        <f>IFERROR(IF(AND(COUNTBLANK(G$19)=0,G$19&lt;&gt;0,G$19&lt;$A309),"",
IF($A309&lt;=G$14,((F$11-SUM(G$26:G308))*F$18/365)*(365/12),"")),"")</f>
        <v/>
      </c>
      <c r="G309" s="2" t="str">
        <f t="shared" si="209"/>
        <v/>
      </c>
      <c r="H309" s="21" t="str">
        <f t="shared" si="194"/>
        <v/>
      </c>
      <c r="I309" t="s">
        <v>55</v>
      </c>
      <c r="J309" s="45" t="str">
        <f t="shared" si="210"/>
        <v/>
      </c>
      <c r="K309" s="2" t="str">
        <f>IFERROR(IF(AND(COUNTBLANK(L$19)=0,L$19&lt;&gt;0,L$19&lt;$A309),"",
IF($A309&lt;=L$14,((K$11-SUM(L$26:L308))*K$18/365)*(365/12),"")),"")</f>
        <v/>
      </c>
      <c r="L309" s="2" t="str">
        <f t="shared" si="211"/>
        <v/>
      </c>
      <c r="M309" s="21" t="str">
        <f t="shared" si="195"/>
        <v/>
      </c>
      <c r="N309" t="s">
        <v>55</v>
      </c>
      <c r="O309" s="45" t="str">
        <f t="shared" si="212"/>
        <v/>
      </c>
      <c r="P309" s="2" t="str">
        <f>IFERROR(IF(AND(COUNTBLANK(Q$19)=0,Q$19&lt;&gt;0,Q$19&lt;$A309),"",
IF($A309&lt;=Q$14,((P$11-SUM(Q$26:Q308))*P$18/365)*(365/12),"")),"")</f>
        <v/>
      </c>
      <c r="Q309" s="2" t="str">
        <f t="shared" si="213"/>
        <v/>
      </c>
      <c r="R309" s="21" t="str">
        <f t="shared" si="196"/>
        <v/>
      </c>
      <c r="S309" t="s">
        <v>55</v>
      </c>
      <c r="T309" s="45" t="str">
        <f t="shared" si="214"/>
        <v/>
      </c>
      <c r="U309" s="2" t="str">
        <f>IFERROR(IF(AND(COUNTBLANK(V$19)=0,V$19&lt;&gt;0,V$19&lt;$A309),"",
IF($A309&lt;=V$14,((U$11-SUM(V$26:V308))*U$18/365)*(365/12),"")),"")</f>
        <v/>
      </c>
      <c r="V309" s="2" t="str">
        <f t="shared" si="215"/>
        <v/>
      </c>
      <c r="W309" s="21" t="str">
        <f t="shared" si="197"/>
        <v/>
      </c>
      <c r="X309" t="s">
        <v>55</v>
      </c>
      <c r="Y309" s="45" t="str">
        <f t="shared" si="216"/>
        <v/>
      </c>
      <c r="Z309" s="2" t="str">
        <f>IFERROR(IF(AND(COUNTBLANK(AA$19)=0,AA$19&lt;&gt;0,AA$19&lt;$A309),"",
IF($A309&lt;=AA$14,((Z$11-SUM(AA$26:AA308))*Z$18/365)*(365/12),"")),"")</f>
        <v/>
      </c>
      <c r="AA309" s="2" t="str">
        <f t="shared" si="217"/>
        <v/>
      </c>
      <c r="AB309" s="21" t="str">
        <f t="shared" si="198"/>
        <v/>
      </c>
      <c r="AC309" t="s">
        <v>55</v>
      </c>
      <c r="AD309" s="45" t="str">
        <f t="shared" si="218"/>
        <v/>
      </c>
      <c r="AE309" s="2" t="str">
        <f>IFERROR(IF(AND(COUNTBLANK(AF$19)=0,AF$19&lt;&gt;0,AF$19&lt;$A309),"",
IF($A309&lt;=AF$14,((AE$11-SUM(AF$26:AF308))*AE$18/365)*(365/12),"")),"")</f>
        <v/>
      </c>
      <c r="AF309" s="2" t="str">
        <f t="shared" si="219"/>
        <v/>
      </c>
      <c r="AG309" s="21" t="str">
        <f t="shared" si="199"/>
        <v/>
      </c>
      <c r="AH309" t="s">
        <v>55</v>
      </c>
      <c r="AI309" s="45" t="str">
        <f t="shared" si="220"/>
        <v/>
      </c>
      <c r="AJ309" s="2" t="str">
        <f>IFERROR(IF(AND(COUNTBLANK(AK$19)=0,AK$19&lt;&gt;0,AK$19&lt;$A309),"",
IF($A309&lt;=AK$14,((AJ$11-SUM(AK$26:AK308))*AJ$18/365)*(365/12),"")),"")</f>
        <v/>
      </c>
      <c r="AK309" s="2" t="str">
        <f t="shared" si="221"/>
        <v/>
      </c>
      <c r="AL309" s="21" t="str">
        <f t="shared" si="200"/>
        <v/>
      </c>
      <c r="AM309" t="s">
        <v>55</v>
      </c>
      <c r="AN309" s="45" t="str">
        <f t="shared" si="222"/>
        <v/>
      </c>
      <c r="AO309" s="2" t="str">
        <f>IFERROR(IF(AND(COUNTBLANK(AP$19)=0,AP$19&lt;&gt;0,AP$19&lt;$A309),"",
IF($A309&lt;=AP$14,((AO$11-SUM(AP$26:AP308))*AO$18/365)*(365/12),"")),"")</f>
        <v/>
      </c>
      <c r="AP309" s="2" t="str">
        <f t="shared" si="223"/>
        <v/>
      </c>
      <c r="AQ309" s="21" t="str">
        <f t="shared" si="201"/>
        <v/>
      </c>
      <c r="AR309" t="s">
        <v>55</v>
      </c>
      <c r="AS309" s="45" t="str">
        <f t="shared" si="224"/>
        <v/>
      </c>
      <c r="AT309" s="2" t="str">
        <f>IFERROR(IF(AND(COUNTBLANK(AU$19)=0,AU$19&lt;&gt;0,AU$19&lt;$A309),"",
IF($A309&lt;=AU$14,((AT$11-SUM(AU$26:AU308))*AT$18/365)*(365/12),"")),"")</f>
        <v/>
      </c>
      <c r="AU309" s="2" t="str">
        <f t="shared" si="225"/>
        <v/>
      </c>
      <c r="AV309" s="21" t="str">
        <f t="shared" si="202"/>
        <v/>
      </c>
      <c r="AW309" t="s">
        <v>55</v>
      </c>
      <c r="AX309" s="45" t="str">
        <f t="shared" si="226"/>
        <v/>
      </c>
      <c r="AY309" s="2" t="str">
        <f>IFERROR(IF(AND(COUNTBLANK(AZ$19)=0,AZ$19&lt;&gt;0,AZ$19&lt;$A309),"",
IF($A309&lt;=AZ$14,((AY$11-SUM(AZ$26:AZ308))*AY$18/365)*(365/12),"")),"")</f>
        <v/>
      </c>
      <c r="AZ309" s="2" t="str">
        <f t="shared" si="227"/>
        <v/>
      </c>
      <c r="BA309" s="21" t="str">
        <f t="shared" si="203"/>
        <v/>
      </c>
      <c r="BB309" t="s">
        <v>55</v>
      </c>
      <c r="BC309" s="45" t="str">
        <f t="shared" si="228"/>
        <v/>
      </c>
      <c r="BD309" s="2" t="str">
        <f>IFERROR(IF(AND(COUNTBLANK(BE$19)=0,BE$19&lt;&gt;0,BE$19&lt;$A309),"",
IF($A309&lt;=BE$14,((BD$11-SUM(BE$26:BE308))*BD$18/365)*(365/12),"")),"")</f>
        <v/>
      </c>
      <c r="BE309" s="2" t="str">
        <f t="shared" si="229"/>
        <v/>
      </c>
      <c r="BF309" s="21" t="str">
        <f t="shared" si="204"/>
        <v/>
      </c>
      <c r="BG309" t="s">
        <v>55</v>
      </c>
      <c r="BH309" s="45" t="str">
        <f t="shared" si="230"/>
        <v/>
      </c>
      <c r="BI309" s="2" t="str">
        <f>IFERROR(IF(AND(COUNTBLANK(BJ$19)=0,BJ$19&lt;&gt;0,BJ$19&lt;$A309),"",
IF($A309&lt;=BJ$14,((BI$11-SUM(BJ$26:BJ308))*BI$18/365)*(365/12),"")),"")</f>
        <v/>
      </c>
      <c r="BJ309" s="2" t="str">
        <f t="shared" si="231"/>
        <v/>
      </c>
      <c r="BK309" s="21" t="str">
        <f t="shared" si="205"/>
        <v/>
      </c>
      <c r="BL309" t="s">
        <v>55</v>
      </c>
      <c r="BM309" s="45" t="str">
        <f t="shared" si="232"/>
        <v/>
      </c>
      <c r="BN309" s="2" t="str">
        <f>IFERROR(IF(AND(COUNTBLANK(BO$19)=0,BO$19&lt;&gt;0,BO$19&lt;$A309),"",
IF($A309&lt;=BO$14,((BN$11-SUM(BO$26:BO308))*BN$18/365)*(365/12),"")),"")</f>
        <v/>
      </c>
      <c r="BO309" s="2" t="str">
        <f t="shared" si="233"/>
        <v/>
      </c>
      <c r="BP309" s="21" t="str">
        <f t="shared" si="206"/>
        <v/>
      </c>
      <c r="BQ309" t="s">
        <v>55</v>
      </c>
      <c r="BR309" s="45" t="str">
        <f t="shared" si="234"/>
        <v/>
      </c>
      <c r="BS309" s="2" t="str">
        <f>IFERROR(IF(AND(COUNTBLANK(BT$19)=0,BT$19&lt;&gt;0,BT$19&lt;$A309),"",
IF($A309&lt;=BT$14,((BS$11-SUM(BT$26:BT308))*BS$18/365)*(365/12),"")),"")</f>
        <v/>
      </c>
      <c r="BT309" s="2" t="str">
        <f t="shared" si="235"/>
        <v/>
      </c>
      <c r="BU309" s="21" t="str">
        <f t="shared" si="207"/>
        <v/>
      </c>
      <c r="BV309" t="s">
        <v>55</v>
      </c>
      <c r="BW309" s="45" t="str">
        <f t="shared" si="236"/>
        <v/>
      </c>
      <c r="BX309" s="2" t="str">
        <f>IFERROR(IF(AND(COUNTBLANK(BY$19)=0,BY$19&lt;&gt;0,BY$19&lt;$A309),"",
IF($A309&lt;=BY$14,((BX$11-SUM(BY$26:BY308))*BX$18/365)*(365/12),"")),"")</f>
        <v/>
      </c>
      <c r="BY309" s="2" t="str">
        <f t="shared" si="237"/>
        <v/>
      </c>
      <c r="BZ309" s="21" t="str">
        <f t="shared" si="208"/>
        <v/>
      </c>
    </row>
    <row r="310" spans="1:78" s="2" customFormat="1" x14ac:dyDescent="0.3">
      <c r="A310" s="4">
        <f t="shared" si="238"/>
        <v>285</v>
      </c>
      <c r="B310" s="23">
        <f t="shared" si="192"/>
        <v>51215</v>
      </c>
      <c r="C310" s="24">
        <f t="shared" si="193"/>
        <v>62</v>
      </c>
      <c r="D310" t="s">
        <v>55</v>
      </c>
      <c r="E310" s="45" t="str">
        <f t="shared" si="239"/>
        <v/>
      </c>
      <c r="F310" s="2" t="str">
        <f>IFERROR(IF(AND(COUNTBLANK(G$19)=0,G$19&lt;&gt;0,G$19&lt;$A310),"",
IF($A310&lt;=G$14,((F$11-SUM(G$26:G309))*F$18/365)*(365/12),"")),"")</f>
        <v/>
      </c>
      <c r="G310" s="2" t="str">
        <f t="shared" si="209"/>
        <v/>
      </c>
      <c r="H310" s="21" t="str">
        <f t="shared" si="194"/>
        <v/>
      </c>
      <c r="I310" t="s">
        <v>55</v>
      </c>
      <c r="J310" s="45" t="str">
        <f t="shared" si="210"/>
        <v/>
      </c>
      <c r="K310" s="2" t="str">
        <f>IFERROR(IF(AND(COUNTBLANK(L$19)=0,L$19&lt;&gt;0,L$19&lt;$A310),"",
IF($A310&lt;=L$14,((K$11-SUM(L$26:L309))*K$18/365)*(365/12),"")),"")</f>
        <v/>
      </c>
      <c r="L310" s="2" t="str">
        <f t="shared" si="211"/>
        <v/>
      </c>
      <c r="M310" s="21" t="str">
        <f t="shared" si="195"/>
        <v/>
      </c>
      <c r="N310" t="s">
        <v>55</v>
      </c>
      <c r="O310" s="45" t="str">
        <f t="shared" si="212"/>
        <v/>
      </c>
      <c r="P310" s="2" t="str">
        <f>IFERROR(IF(AND(COUNTBLANK(Q$19)=0,Q$19&lt;&gt;0,Q$19&lt;$A310),"",
IF($A310&lt;=Q$14,((P$11-SUM(Q$26:Q309))*P$18/365)*(365/12),"")),"")</f>
        <v/>
      </c>
      <c r="Q310" s="2" t="str">
        <f t="shared" si="213"/>
        <v/>
      </c>
      <c r="R310" s="21" t="str">
        <f t="shared" si="196"/>
        <v/>
      </c>
      <c r="S310" t="s">
        <v>55</v>
      </c>
      <c r="T310" s="45" t="str">
        <f t="shared" si="214"/>
        <v/>
      </c>
      <c r="U310" s="2" t="str">
        <f>IFERROR(IF(AND(COUNTBLANK(V$19)=0,V$19&lt;&gt;0,V$19&lt;$A310),"",
IF($A310&lt;=V$14,((U$11-SUM(V$26:V309))*U$18/365)*(365/12),"")),"")</f>
        <v/>
      </c>
      <c r="V310" s="2" t="str">
        <f t="shared" si="215"/>
        <v/>
      </c>
      <c r="W310" s="21" t="str">
        <f t="shared" si="197"/>
        <v/>
      </c>
      <c r="X310" t="s">
        <v>55</v>
      </c>
      <c r="Y310" s="45" t="str">
        <f t="shared" si="216"/>
        <v/>
      </c>
      <c r="Z310" s="2" t="str">
        <f>IFERROR(IF(AND(COUNTBLANK(AA$19)=0,AA$19&lt;&gt;0,AA$19&lt;$A310),"",
IF($A310&lt;=AA$14,((Z$11-SUM(AA$26:AA309))*Z$18/365)*(365/12),"")),"")</f>
        <v/>
      </c>
      <c r="AA310" s="2" t="str">
        <f t="shared" si="217"/>
        <v/>
      </c>
      <c r="AB310" s="21" t="str">
        <f t="shared" si="198"/>
        <v/>
      </c>
      <c r="AC310" t="s">
        <v>55</v>
      </c>
      <c r="AD310" s="45" t="str">
        <f t="shared" si="218"/>
        <v/>
      </c>
      <c r="AE310" s="2" t="str">
        <f>IFERROR(IF(AND(COUNTBLANK(AF$19)=0,AF$19&lt;&gt;0,AF$19&lt;$A310),"",
IF($A310&lt;=AF$14,((AE$11-SUM(AF$26:AF309))*AE$18/365)*(365/12),"")),"")</f>
        <v/>
      </c>
      <c r="AF310" s="2" t="str">
        <f t="shared" si="219"/>
        <v/>
      </c>
      <c r="AG310" s="21" t="str">
        <f t="shared" si="199"/>
        <v/>
      </c>
      <c r="AH310" t="s">
        <v>55</v>
      </c>
      <c r="AI310" s="45" t="str">
        <f t="shared" si="220"/>
        <v/>
      </c>
      <c r="AJ310" s="2" t="str">
        <f>IFERROR(IF(AND(COUNTBLANK(AK$19)=0,AK$19&lt;&gt;0,AK$19&lt;$A310),"",
IF($A310&lt;=AK$14,((AJ$11-SUM(AK$26:AK309))*AJ$18/365)*(365/12),"")),"")</f>
        <v/>
      </c>
      <c r="AK310" s="2" t="str">
        <f t="shared" si="221"/>
        <v/>
      </c>
      <c r="AL310" s="21" t="str">
        <f t="shared" si="200"/>
        <v/>
      </c>
      <c r="AM310" t="s">
        <v>55</v>
      </c>
      <c r="AN310" s="45" t="str">
        <f t="shared" si="222"/>
        <v/>
      </c>
      <c r="AO310" s="2" t="str">
        <f>IFERROR(IF(AND(COUNTBLANK(AP$19)=0,AP$19&lt;&gt;0,AP$19&lt;$A310),"",
IF($A310&lt;=AP$14,((AO$11-SUM(AP$26:AP309))*AO$18/365)*(365/12),"")),"")</f>
        <v/>
      </c>
      <c r="AP310" s="2" t="str">
        <f t="shared" si="223"/>
        <v/>
      </c>
      <c r="AQ310" s="21" t="str">
        <f t="shared" si="201"/>
        <v/>
      </c>
      <c r="AR310" t="s">
        <v>55</v>
      </c>
      <c r="AS310" s="45" t="str">
        <f t="shared" si="224"/>
        <v/>
      </c>
      <c r="AT310" s="2" t="str">
        <f>IFERROR(IF(AND(COUNTBLANK(AU$19)=0,AU$19&lt;&gt;0,AU$19&lt;$A310),"",
IF($A310&lt;=AU$14,((AT$11-SUM(AU$26:AU309))*AT$18/365)*(365/12),"")),"")</f>
        <v/>
      </c>
      <c r="AU310" s="2" t="str">
        <f t="shared" si="225"/>
        <v/>
      </c>
      <c r="AV310" s="21" t="str">
        <f t="shared" si="202"/>
        <v/>
      </c>
      <c r="AW310" t="s">
        <v>55</v>
      </c>
      <c r="AX310" s="45" t="str">
        <f t="shared" si="226"/>
        <v/>
      </c>
      <c r="AY310" s="2" t="str">
        <f>IFERROR(IF(AND(COUNTBLANK(AZ$19)=0,AZ$19&lt;&gt;0,AZ$19&lt;$A310),"",
IF($A310&lt;=AZ$14,((AY$11-SUM(AZ$26:AZ309))*AY$18/365)*(365/12),"")),"")</f>
        <v/>
      </c>
      <c r="AZ310" s="2" t="str">
        <f t="shared" si="227"/>
        <v/>
      </c>
      <c r="BA310" s="21" t="str">
        <f t="shared" si="203"/>
        <v/>
      </c>
      <c r="BB310" t="s">
        <v>55</v>
      </c>
      <c r="BC310" s="45" t="str">
        <f t="shared" si="228"/>
        <v/>
      </c>
      <c r="BD310" s="2" t="str">
        <f>IFERROR(IF(AND(COUNTBLANK(BE$19)=0,BE$19&lt;&gt;0,BE$19&lt;$A310),"",
IF($A310&lt;=BE$14,((BD$11-SUM(BE$26:BE309))*BD$18/365)*(365/12),"")),"")</f>
        <v/>
      </c>
      <c r="BE310" s="2" t="str">
        <f t="shared" si="229"/>
        <v/>
      </c>
      <c r="BF310" s="21" t="str">
        <f t="shared" si="204"/>
        <v/>
      </c>
      <c r="BG310" t="s">
        <v>55</v>
      </c>
      <c r="BH310" s="45" t="str">
        <f t="shared" si="230"/>
        <v/>
      </c>
      <c r="BI310" s="2" t="str">
        <f>IFERROR(IF(AND(COUNTBLANK(BJ$19)=0,BJ$19&lt;&gt;0,BJ$19&lt;$A310),"",
IF($A310&lt;=BJ$14,((BI$11-SUM(BJ$26:BJ309))*BI$18/365)*(365/12),"")),"")</f>
        <v/>
      </c>
      <c r="BJ310" s="2" t="str">
        <f t="shared" si="231"/>
        <v/>
      </c>
      <c r="BK310" s="21" t="str">
        <f t="shared" si="205"/>
        <v/>
      </c>
      <c r="BL310" t="s">
        <v>55</v>
      </c>
      <c r="BM310" s="45" t="str">
        <f t="shared" si="232"/>
        <v/>
      </c>
      <c r="BN310" s="2" t="str">
        <f>IFERROR(IF(AND(COUNTBLANK(BO$19)=0,BO$19&lt;&gt;0,BO$19&lt;$A310),"",
IF($A310&lt;=BO$14,((BN$11-SUM(BO$26:BO309))*BN$18/365)*(365/12),"")),"")</f>
        <v/>
      </c>
      <c r="BO310" s="2" t="str">
        <f t="shared" si="233"/>
        <v/>
      </c>
      <c r="BP310" s="21" t="str">
        <f t="shared" si="206"/>
        <v/>
      </c>
      <c r="BQ310" t="s">
        <v>55</v>
      </c>
      <c r="BR310" s="45" t="str">
        <f t="shared" si="234"/>
        <v/>
      </c>
      <c r="BS310" s="2" t="str">
        <f>IFERROR(IF(AND(COUNTBLANK(BT$19)=0,BT$19&lt;&gt;0,BT$19&lt;$A310),"",
IF($A310&lt;=BT$14,((BS$11-SUM(BT$26:BT309))*BS$18/365)*(365/12),"")),"")</f>
        <v/>
      </c>
      <c r="BT310" s="2" t="str">
        <f t="shared" si="235"/>
        <v/>
      </c>
      <c r="BU310" s="21" t="str">
        <f t="shared" si="207"/>
        <v/>
      </c>
      <c r="BV310" t="s">
        <v>55</v>
      </c>
      <c r="BW310" s="45" t="str">
        <f t="shared" si="236"/>
        <v/>
      </c>
      <c r="BX310" s="2" t="str">
        <f>IFERROR(IF(AND(COUNTBLANK(BY$19)=0,BY$19&lt;&gt;0,BY$19&lt;$A310),"",
IF($A310&lt;=BY$14,((BX$11-SUM(BY$26:BY309))*BX$18/365)*(365/12),"")),"")</f>
        <v/>
      </c>
      <c r="BY310" s="2" t="str">
        <f t="shared" si="237"/>
        <v/>
      </c>
      <c r="BZ310" s="21" t="str">
        <f t="shared" si="208"/>
        <v/>
      </c>
    </row>
    <row r="311" spans="1:78" s="2" customFormat="1" x14ac:dyDescent="0.3">
      <c r="A311" s="4">
        <f t="shared" si="238"/>
        <v>286</v>
      </c>
      <c r="B311" s="23">
        <f t="shared" si="192"/>
        <v>51246</v>
      </c>
      <c r="C311" s="24">
        <f t="shared" si="193"/>
        <v>62</v>
      </c>
      <c r="D311" t="s">
        <v>55</v>
      </c>
      <c r="E311" s="45" t="str">
        <f t="shared" si="239"/>
        <v/>
      </c>
      <c r="F311" s="2" t="str">
        <f>IFERROR(IF(AND(COUNTBLANK(G$19)=0,G$19&lt;&gt;0,G$19&lt;$A311),"",
IF($A311&lt;=G$14,((F$11-SUM(G$26:G310))*F$18/365)*(365/12),"")),"")</f>
        <v/>
      </c>
      <c r="G311" s="2" t="str">
        <f t="shared" si="209"/>
        <v/>
      </c>
      <c r="H311" s="21" t="str">
        <f t="shared" si="194"/>
        <v/>
      </c>
      <c r="I311" t="s">
        <v>55</v>
      </c>
      <c r="J311" s="45" t="str">
        <f t="shared" si="210"/>
        <v/>
      </c>
      <c r="K311" s="2" t="str">
        <f>IFERROR(IF(AND(COUNTBLANK(L$19)=0,L$19&lt;&gt;0,L$19&lt;$A311),"",
IF($A311&lt;=L$14,((K$11-SUM(L$26:L310))*K$18/365)*(365/12),"")),"")</f>
        <v/>
      </c>
      <c r="L311" s="2" t="str">
        <f t="shared" si="211"/>
        <v/>
      </c>
      <c r="M311" s="21" t="str">
        <f t="shared" si="195"/>
        <v/>
      </c>
      <c r="N311" t="s">
        <v>55</v>
      </c>
      <c r="O311" s="45" t="str">
        <f t="shared" si="212"/>
        <v/>
      </c>
      <c r="P311" s="2" t="str">
        <f>IFERROR(IF(AND(COUNTBLANK(Q$19)=0,Q$19&lt;&gt;0,Q$19&lt;$A311),"",
IF($A311&lt;=Q$14,((P$11-SUM(Q$26:Q310))*P$18/365)*(365/12),"")),"")</f>
        <v/>
      </c>
      <c r="Q311" s="2" t="str">
        <f t="shared" si="213"/>
        <v/>
      </c>
      <c r="R311" s="21" t="str">
        <f t="shared" si="196"/>
        <v/>
      </c>
      <c r="S311" t="s">
        <v>55</v>
      </c>
      <c r="T311" s="45" t="str">
        <f t="shared" si="214"/>
        <v/>
      </c>
      <c r="U311" s="2" t="str">
        <f>IFERROR(IF(AND(COUNTBLANK(V$19)=0,V$19&lt;&gt;0,V$19&lt;$A311),"",
IF($A311&lt;=V$14,((U$11-SUM(V$26:V310))*U$18/365)*(365/12),"")),"")</f>
        <v/>
      </c>
      <c r="V311" s="2" t="str">
        <f t="shared" si="215"/>
        <v/>
      </c>
      <c r="W311" s="21" t="str">
        <f t="shared" si="197"/>
        <v/>
      </c>
      <c r="X311" t="s">
        <v>55</v>
      </c>
      <c r="Y311" s="45" t="str">
        <f t="shared" si="216"/>
        <v/>
      </c>
      <c r="Z311" s="2" t="str">
        <f>IFERROR(IF(AND(COUNTBLANK(AA$19)=0,AA$19&lt;&gt;0,AA$19&lt;$A311),"",
IF($A311&lt;=AA$14,((Z$11-SUM(AA$26:AA310))*Z$18/365)*(365/12),"")),"")</f>
        <v/>
      </c>
      <c r="AA311" s="2" t="str">
        <f t="shared" si="217"/>
        <v/>
      </c>
      <c r="AB311" s="21" t="str">
        <f t="shared" si="198"/>
        <v/>
      </c>
      <c r="AC311" t="s">
        <v>55</v>
      </c>
      <c r="AD311" s="45" t="str">
        <f t="shared" si="218"/>
        <v/>
      </c>
      <c r="AE311" s="2" t="str">
        <f>IFERROR(IF(AND(COUNTBLANK(AF$19)=0,AF$19&lt;&gt;0,AF$19&lt;$A311),"",
IF($A311&lt;=AF$14,((AE$11-SUM(AF$26:AF310))*AE$18/365)*(365/12),"")),"")</f>
        <v/>
      </c>
      <c r="AF311" s="2" t="str">
        <f t="shared" si="219"/>
        <v/>
      </c>
      <c r="AG311" s="21" t="str">
        <f t="shared" si="199"/>
        <v/>
      </c>
      <c r="AH311" t="s">
        <v>55</v>
      </c>
      <c r="AI311" s="45" t="str">
        <f t="shared" si="220"/>
        <v/>
      </c>
      <c r="AJ311" s="2" t="str">
        <f>IFERROR(IF(AND(COUNTBLANK(AK$19)=0,AK$19&lt;&gt;0,AK$19&lt;$A311),"",
IF($A311&lt;=AK$14,((AJ$11-SUM(AK$26:AK310))*AJ$18/365)*(365/12),"")),"")</f>
        <v/>
      </c>
      <c r="AK311" s="2" t="str">
        <f t="shared" si="221"/>
        <v/>
      </c>
      <c r="AL311" s="21" t="str">
        <f t="shared" si="200"/>
        <v/>
      </c>
      <c r="AM311" t="s">
        <v>55</v>
      </c>
      <c r="AN311" s="45" t="str">
        <f t="shared" si="222"/>
        <v/>
      </c>
      <c r="AO311" s="2" t="str">
        <f>IFERROR(IF(AND(COUNTBLANK(AP$19)=0,AP$19&lt;&gt;0,AP$19&lt;$A311),"",
IF($A311&lt;=AP$14,((AO$11-SUM(AP$26:AP310))*AO$18/365)*(365/12),"")),"")</f>
        <v/>
      </c>
      <c r="AP311" s="2" t="str">
        <f t="shared" si="223"/>
        <v/>
      </c>
      <c r="AQ311" s="21" t="str">
        <f t="shared" si="201"/>
        <v/>
      </c>
      <c r="AR311" t="s">
        <v>55</v>
      </c>
      <c r="AS311" s="45" t="str">
        <f t="shared" si="224"/>
        <v/>
      </c>
      <c r="AT311" s="2" t="str">
        <f>IFERROR(IF(AND(COUNTBLANK(AU$19)=0,AU$19&lt;&gt;0,AU$19&lt;$A311),"",
IF($A311&lt;=AU$14,((AT$11-SUM(AU$26:AU310))*AT$18/365)*(365/12),"")),"")</f>
        <v/>
      </c>
      <c r="AU311" s="2" t="str">
        <f t="shared" si="225"/>
        <v/>
      </c>
      <c r="AV311" s="21" t="str">
        <f t="shared" si="202"/>
        <v/>
      </c>
      <c r="AW311" t="s">
        <v>55</v>
      </c>
      <c r="AX311" s="45" t="str">
        <f t="shared" si="226"/>
        <v/>
      </c>
      <c r="AY311" s="2" t="str">
        <f>IFERROR(IF(AND(COUNTBLANK(AZ$19)=0,AZ$19&lt;&gt;0,AZ$19&lt;$A311),"",
IF($A311&lt;=AZ$14,((AY$11-SUM(AZ$26:AZ310))*AY$18/365)*(365/12),"")),"")</f>
        <v/>
      </c>
      <c r="AZ311" s="2" t="str">
        <f t="shared" si="227"/>
        <v/>
      </c>
      <c r="BA311" s="21" t="str">
        <f t="shared" si="203"/>
        <v/>
      </c>
      <c r="BB311" t="s">
        <v>55</v>
      </c>
      <c r="BC311" s="45" t="str">
        <f t="shared" si="228"/>
        <v/>
      </c>
      <c r="BD311" s="2" t="str">
        <f>IFERROR(IF(AND(COUNTBLANK(BE$19)=0,BE$19&lt;&gt;0,BE$19&lt;$A311),"",
IF($A311&lt;=BE$14,((BD$11-SUM(BE$26:BE310))*BD$18/365)*(365/12),"")),"")</f>
        <v/>
      </c>
      <c r="BE311" s="2" t="str">
        <f t="shared" si="229"/>
        <v/>
      </c>
      <c r="BF311" s="21" t="str">
        <f t="shared" si="204"/>
        <v/>
      </c>
      <c r="BG311" t="s">
        <v>55</v>
      </c>
      <c r="BH311" s="45" t="str">
        <f t="shared" si="230"/>
        <v/>
      </c>
      <c r="BI311" s="2" t="str">
        <f>IFERROR(IF(AND(COUNTBLANK(BJ$19)=0,BJ$19&lt;&gt;0,BJ$19&lt;$A311),"",
IF($A311&lt;=BJ$14,((BI$11-SUM(BJ$26:BJ310))*BI$18/365)*(365/12),"")),"")</f>
        <v/>
      </c>
      <c r="BJ311" s="2" t="str">
        <f t="shared" si="231"/>
        <v/>
      </c>
      <c r="BK311" s="21" t="str">
        <f t="shared" si="205"/>
        <v/>
      </c>
      <c r="BL311" t="s">
        <v>55</v>
      </c>
      <c r="BM311" s="45" t="str">
        <f t="shared" si="232"/>
        <v/>
      </c>
      <c r="BN311" s="2" t="str">
        <f>IFERROR(IF(AND(COUNTBLANK(BO$19)=0,BO$19&lt;&gt;0,BO$19&lt;$A311),"",
IF($A311&lt;=BO$14,((BN$11-SUM(BO$26:BO310))*BN$18/365)*(365/12),"")),"")</f>
        <v/>
      </c>
      <c r="BO311" s="2" t="str">
        <f t="shared" si="233"/>
        <v/>
      </c>
      <c r="BP311" s="21" t="str">
        <f t="shared" si="206"/>
        <v/>
      </c>
      <c r="BQ311" t="s">
        <v>55</v>
      </c>
      <c r="BR311" s="45" t="str">
        <f t="shared" si="234"/>
        <v/>
      </c>
      <c r="BS311" s="2" t="str">
        <f>IFERROR(IF(AND(COUNTBLANK(BT$19)=0,BT$19&lt;&gt;0,BT$19&lt;$A311),"",
IF($A311&lt;=BT$14,((BS$11-SUM(BT$26:BT310))*BS$18/365)*(365/12),"")),"")</f>
        <v/>
      </c>
      <c r="BT311" s="2" t="str">
        <f t="shared" si="235"/>
        <v/>
      </c>
      <c r="BU311" s="21" t="str">
        <f t="shared" si="207"/>
        <v/>
      </c>
      <c r="BV311" t="s">
        <v>55</v>
      </c>
      <c r="BW311" s="45" t="str">
        <f t="shared" si="236"/>
        <v/>
      </c>
      <c r="BX311" s="2" t="str">
        <f>IFERROR(IF(AND(COUNTBLANK(BY$19)=0,BY$19&lt;&gt;0,BY$19&lt;$A311),"",
IF($A311&lt;=BY$14,((BX$11-SUM(BY$26:BY310))*BX$18/365)*(365/12),"")),"")</f>
        <v/>
      </c>
      <c r="BY311" s="2" t="str">
        <f t="shared" si="237"/>
        <v/>
      </c>
      <c r="BZ311" s="21" t="str">
        <f t="shared" si="208"/>
        <v/>
      </c>
    </row>
    <row r="312" spans="1:78" s="2" customFormat="1" x14ac:dyDescent="0.3">
      <c r="A312" s="4">
        <f t="shared" si="238"/>
        <v>287</v>
      </c>
      <c r="B312" s="23">
        <f t="shared" si="192"/>
        <v>51276</v>
      </c>
      <c r="C312" s="24">
        <f t="shared" si="193"/>
        <v>62</v>
      </c>
      <c r="D312" t="s">
        <v>55</v>
      </c>
      <c r="E312" s="45" t="str">
        <f t="shared" si="239"/>
        <v/>
      </c>
      <c r="F312" s="2" t="str">
        <f>IFERROR(IF(AND(COUNTBLANK(G$19)=0,G$19&lt;&gt;0,G$19&lt;$A312),"",
IF($A312&lt;=G$14,((F$11-SUM(G$26:G311))*F$18/365)*(365/12),"")),"")</f>
        <v/>
      </c>
      <c r="G312" s="2" t="str">
        <f t="shared" si="209"/>
        <v/>
      </c>
      <c r="H312" s="21" t="str">
        <f t="shared" si="194"/>
        <v/>
      </c>
      <c r="I312" t="s">
        <v>55</v>
      </c>
      <c r="J312" s="45" t="str">
        <f t="shared" si="210"/>
        <v/>
      </c>
      <c r="K312" s="2" t="str">
        <f>IFERROR(IF(AND(COUNTBLANK(L$19)=0,L$19&lt;&gt;0,L$19&lt;$A312),"",
IF($A312&lt;=L$14,((K$11-SUM(L$26:L311))*K$18/365)*(365/12),"")),"")</f>
        <v/>
      </c>
      <c r="L312" s="2" t="str">
        <f t="shared" si="211"/>
        <v/>
      </c>
      <c r="M312" s="21" t="str">
        <f t="shared" si="195"/>
        <v/>
      </c>
      <c r="N312" t="s">
        <v>55</v>
      </c>
      <c r="O312" s="45" t="str">
        <f t="shared" si="212"/>
        <v/>
      </c>
      <c r="P312" s="2" t="str">
        <f>IFERROR(IF(AND(COUNTBLANK(Q$19)=0,Q$19&lt;&gt;0,Q$19&lt;$A312),"",
IF($A312&lt;=Q$14,((P$11-SUM(Q$26:Q311))*P$18/365)*(365/12),"")),"")</f>
        <v/>
      </c>
      <c r="Q312" s="2" t="str">
        <f t="shared" si="213"/>
        <v/>
      </c>
      <c r="R312" s="21" t="str">
        <f t="shared" si="196"/>
        <v/>
      </c>
      <c r="S312" t="s">
        <v>55</v>
      </c>
      <c r="T312" s="45" t="str">
        <f t="shared" si="214"/>
        <v/>
      </c>
      <c r="U312" s="2" t="str">
        <f>IFERROR(IF(AND(COUNTBLANK(V$19)=0,V$19&lt;&gt;0,V$19&lt;$A312),"",
IF($A312&lt;=V$14,((U$11-SUM(V$26:V311))*U$18/365)*(365/12),"")),"")</f>
        <v/>
      </c>
      <c r="V312" s="2" t="str">
        <f t="shared" si="215"/>
        <v/>
      </c>
      <c r="W312" s="21" t="str">
        <f t="shared" si="197"/>
        <v/>
      </c>
      <c r="X312" t="s">
        <v>55</v>
      </c>
      <c r="Y312" s="45" t="str">
        <f t="shared" si="216"/>
        <v/>
      </c>
      <c r="Z312" s="2" t="str">
        <f>IFERROR(IF(AND(COUNTBLANK(AA$19)=0,AA$19&lt;&gt;0,AA$19&lt;$A312),"",
IF($A312&lt;=AA$14,((Z$11-SUM(AA$26:AA311))*Z$18/365)*(365/12),"")),"")</f>
        <v/>
      </c>
      <c r="AA312" s="2" t="str">
        <f t="shared" si="217"/>
        <v/>
      </c>
      <c r="AB312" s="21" t="str">
        <f t="shared" si="198"/>
        <v/>
      </c>
      <c r="AC312" t="s">
        <v>55</v>
      </c>
      <c r="AD312" s="45" t="str">
        <f t="shared" si="218"/>
        <v/>
      </c>
      <c r="AE312" s="2" t="str">
        <f>IFERROR(IF(AND(COUNTBLANK(AF$19)=0,AF$19&lt;&gt;0,AF$19&lt;$A312),"",
IF($A312&lt;=AF$14,((AE$11-SUM(AF$26:AF311))*AE$18/365)*(365/12),"")),"")</f>
        <v/>
      </c>
      <c r="AF312" s="2" t="str">
        <f t="shared" si="219"/>
        <v/>
      </c>
      <c r="AG312" s="21" t="str">
        <f t="shared" si="199"/>
        <v/>
      </c>
      <c r="AH312" t="s">
        <v>55</v>
      </c>
      <c r="AI312" s="45" t="str">
        <f t="shared" si="220"/>
        <v/>
      </c>
      <c r="AJ312" s="2" t="str">
        <f>IFERROR(IF(AND(COUNTBLANK(AK$19)=0,AK$19&lt;&gt;0,AK$19&lt;$A312),"",
IF($A312&lt;=AK$14,((AJ$11-SUM(AK$26:AK311))*AJ$18/365)*(365/12),"")),"")</f>
        <v/>
      </c>
      <c r="AK312" s="2" t="str">
        <f t="shared" si="221"/>
        <v/>
      </c>
      <c r="AL312" s="21" t="str">
        <f t="shared" si="200"/>
        <v/>
      </c>
      <c r="AM312" t="s">
        <v>55</v>
      </c>
      <c r="AN312" s="45" t="str">
        <f t="shared" si="222"/>
        <v/>
      </c>
      <c r="AO312" s="2" t="str">
        <f>IFERROR(IF(AND(COUNTBLANK(AP$19)=0,AP$19&lt;&gt;0,AP$19&lt;$A312),"",
IF($A312&lt;=AP$14,((AO$11-SUM(AP$26:AP311))*AO$18/365)*(365/12),"")),"")</f>
        <v/>
      </c>
      <c r="AP312" s="2" t="str">
        <f t="shared" si="223"/>
        <v/>
      </c>
      <c r="AQ312" s="21" t="str">
        <f t="shared" si="201"/>
        <v/>
      </c>
      <c r="AR312" t="s">
        <v>55</v>
      </c>
      <c r="AS312" s="45" t="str">
        <f t="shared" si="224"/>
        <v/>
      </c>
      <c r="AT312" s="2" t="str">
        <f>IFERROR(IF(AND(COUNTBLANK(AU$19)=0,AU$19&lt;&gt;0,AU$19&lt;$A312),"",
IF($A312&lt;=AU$14,((AT$11-SUM(AU$26:AU311))*AT$18/365)*(365/12),"")),"")</f>
        <v/>
      </c>
      <c r="AU312" s="2" t="str">
        <f t="shared" si="225"/>
        <v/>
      </c>
      <c r="AV312" s="21" t="str">
        <f t="shared" si="202"/>
        <v/>
      </c>
      <c r="AW312" t="s">
        <v>55</v>
      </c>
      <c r="AX312" s="45" t="str">
        <f t="shared" si="226"/>
        <v/>
      </c>
      <c r="AY312" s="2" t="str">
        <f>IFERROR(IF(AND(COUNTBLANK(AZ$19)=0,AZ$19&lt;&gt;0,AZ$19&lt;$A312),"",
IF($A312&lt;=AZ$14,((AY$11-SUM(AZ$26:AZ311))*AY$18/365)*(365/12),"")),"")</f>
        <v/>
      </c>
      <c r="AZ312" s="2" t="str">
        <f t="shared" si="227"/>
        <v/>
      </c>
      <c r="BA312" s="21" t="str">
        <f t="shared" si="203"/>
        <v/>
      </c>
      <c r="BB312" t="s">
        <v>55</v>
      </c>
      <c r="BC312" s="45" t="str">
        <f t="shared" si="228"/>
        <v/>
      </c>
      <c r="BD312" s="2" t="str">
        <f>IFERROR(IF(AND(COUNTBLANK(BE$19)=0,BE$19&lt;&gt;0,BE$19&lt;$A312),"",
IF($A312&lt;=BE$14,((BD$11-SUM(BE$26:BE311))*BD$18/365)*(365/12),"")),"")</f>
        <v/>
      </c>
      <c r="BE312" s="2" t="str">
        <f t="shared" si="229"/>
        <v/>
      </c>
      <c r="BF312" s="21" t="str">
        <f t="shared" si="204"/>
        <v/>
      </c>
      <c r="BG312" t="s">
        <v>55</v>
      </c>
      <c r="BH312" s="45" t="str">
        <f t="shared" si="230"/>
        <v/>
      </c>
      <c r="BI312" s="2" t="str">
        <f>IFERROR(IF(AND(COUNTBLANK(BJ$19)=0,BJ$19&lt;&gt;0,BJ$19&lt;$A312),"",
IF($A312&lt;=BJ$14,((BI$11-SUM(BJ$26:BJ311))*BI$18/365)*(365/12),"")),"")</f>
        <v/>
      </c>
      <c r="BJ312" s="2" t="str">
        <f t="shared" si="231"/>
        <v/>
      </c>
      <c r="BK312" s="21" t="str">
        <f t="shared" si="205"/>
        <v/>
      </c>
      <c r="BL312" t="s">
        <v>55</v>
      </c>
      <c r="BM312" s="45" t="str">
        <f t="shared" si="232"/>
        <v/>
      </c>
      <c r="BN312" s="2" t="str">
        <f>IFERROR(IF(AND(COUNTBLANK(BO$19)=0,BO$19&lt;&gt;0,BO$19&lt;$A312),"",
IF($A312&lt;=BO$14,((BN$11-SUM(BO$26:BO311))*BN$18/365)*(365/12),"")),"")</f>
        <v/>
      </c>
      <c r="BO312" s="2" t="str">
        <f t="shared" si="233"/>
        <v/>
      </c>
      <c r="BP312" s="21" t="str">
        <f t="shared" si="206"/>
        <v/>
      </c>
      <c r="BQ312" t="s">
        <v>55</v>
      </c>
      <c r="BR312" s="45" t="str">
        <f t="shared" si="234"/>
        <v/>
      </c>
      <c r="BS312" s="2" t="str">
        <f>IFERROR(IF(AND(COUNTBLANK(BT$19)=0,BT$19&lt;&gt;0,BT$19&lt;$A312),"",
IF($A312&lt;=BT$14,((BS$11-SUM(BT$26:BT311))*BS$18/365)*(365/12),"")),"")</f>
        <v/>
      </c>
      <c r="BT312" s="2" t="str">
        <f t="shared" si="235"/>
        <v/>
      </c>
      <c r="BU312" s="21" t="str">
        <f t="shared" si="207"/>
        <v/>
      </c>
      <c r="BV312" t="s">
        <v>55</v>
      </c>
      <c r="BW312" s="45" t="str">
        <f t="shared" si="236"/>
        <v/>
      </c>
      <c r="BX312" s="2" t="str">
        <f>IFERROR(IF(AND(COUNTBLANK(BY$19)=0,BY$19&lt;&gt;0,BY$19&lt;$A312),"",
IF($A312&lt;=BY$14,((BX$11-SUM(BY$26:BY311))*BX$18/365)*(365/12),"")),"")</f>
        <v/>
      </c>
      <c r="BY312" s="2" t="str">
        <f t="shared" si="237"/>
        <v/>
      </c>
      <c r="BZ312" s="21" t="str">
        <f t="shared" si="208"/>
        <v/>
      </c>
    </row>
    <row r="313" spans="1:78" s="2" customFormat="1" x14ac:dyDescent="0.3">
      <c r="A313" s="4">
        <f t="shared" si="238"/>
        <v>288</v>
      </c>
      <c r="B313" s="23">
        <f t="shared" si="192"/>
        <v>51307</v>
      </c>
      <c r="C313" s="24">
        <f t="shared" si="193"/>
        <v>62</v>
      </c>
      <c r="D313" t="s">
        <v>55</v>
      </c>
      <c r="E313" s="45" t="str">
        <f t="shared" si="239"/>
        <v/>
      </c>
      <c r="F313" s="2" t="str">
        <f>IFERROR(IF(AND(COUNTBLANK(G$19)=0,G$19&lt;&gt;0,G$19&lt;$A313),"",
IF($A313&lt;=G$14,((F$11-SUM(G$26:G312))*F$18/365)*(365/12),"")),"")</f>
        <v/>
      </c>
      <c r="G313" s="2" t="str">
        <f t="shared" si="209"/>
        <v/>
      </c>
      <c r="H313" s="21" t="str">
        <f t="shared" si="194"/>
        <v/>
      </c>
      <c r="I313" t="s">
        <v>55</v>
      </c>
      <c r="J313" s="45" t="str">
        <f t="shared" si="210"/>
        <v/>
      </c>
      <c r="K313" s="2" t="str">
        <f>IFERROR(IF(AND(COUNTBLANK(L$19)=0,L$19&lt;&gt;0,L$19&lt;$A313),"",
IF($A313&lt;=L$14,((K$11-SUM(L$26:L312))*K$18/365)*(365/12),"")),"")</f>
        <v/>
      </c>
      <c r="L313" s="2" t="str">
        <f t="shared" si="211"/>
        <v/>
      </c>
      <c r="M313" s="21" t="str">
        <f t="shared" si="195"/>
        <v/>
      </c>
      <c r="N313" t="s">
        <v>55</v>
      </c>
      <c r="O313" s="45" t="str">
        <f t="shared" si="212"/>
        <v/>
      </c>
      <c r="P313" s="2" t="str">
        <f>IFERROR(IF(AND(COUNTBLANK(Q$19)=0,Q$19&lt;&gt;0,Q$19&lt;$A313),"",
IF($A313&lt;=Q$14,((P$11-SUM(Q$26:Q312))*P$18/365)*(365/12),"")),"")</f>
        <v/>
      </c>
      <c r="Q313" s="2" t="str">
        <f t="shared" si="213"/>
        <v/>
      </c>
      <c r="R313" s="21" t="str">
        <f t="shared" si="196"/>
        <v/>
      </c>
      <c r="S313" t="s">
        <v>55</v>
      </c>
      <c r="T313" s="45" t="str">
        <f t="shared" si="214"/>
        <v/>
      </c>
      <c r="U313" s="2" t="str">
        <f>IFERROR(IF(AND(COUNTBLANK(V$19)=0,V$19&lt;&gt;0,V$19&lt;$A313),"",
IF($A313&lt;=V$14,((U$11-SUM(V$26:V312))*U$18/365)*(365/12),"")),"")</f>
        <v/>
      </c>
      <c r="V313" s="2" t="str">
        <f t="shared" si="215"/>
        <v/>
      </c>
      <c r="W313" s="21" t="str">
        <f t="shared" si="197"/>
        <v/>
      </c>
      <c r="X313" t="s">
        <v>55</v>
      </c>
      <c r="Y313" s="45" t="str">
        <f t="shared" si="216"/>
        <v/>
      </c>
      <c r="Z313" s="2" t="str">
        <f>IFERROR(IF(AND(COUNTBLANK(AA$19)=0,AA$19&lt;&gt;0,AA$19&lt;$A313),"",
IF($A313&lt;=AA$14,((Z$11-SUM(AA$26:AA312))*Z$18/365)*(365/12),"")),"")</f>
        <v/>
      </c>
      <c r="AA313" s="2" t="str">
        <f t="shared" si="217"/>
        <v/>
      </c>
      <c r="AB313" s="21" t="str">
        <f t="shared" si="198"/>
        <v/>
      </c>
      <c r="AC313" t="s">
        <v>55</v>
      </c>
      <c r="AD313" s="45" t="str">
        <f t="shared" si="218"/>
        <v/>
      </c>
      <c r="AE313" s="2" t="str">
        <f>IFERROR(IF(AND(COUNTBLANK(AF$19)=0,AF$19&lt;&gt;0,AF$19&lt;$A313),"",
IF($A313&lt;=AF$14,((AE$11-SUM(AF$26:AF312))*AE$18/365)*(365/12),"")),"")</f>
        <v/>
      </c>
      <c r="AF313" s="2" t="str">
        <f t="shared" si="219"/>
        <v/>
      </c>
      <c r="AG313" s="21" t="str">
        <f t="shared" si="199"/>
        <v/>
      </c>
      <c r="AH313" t="s">
        <v>55</v>
      </c>
      <c r="AI313" s="45" t="str">
        <f t="shared" si="220"/>
        <v/>
      </c>
      <c r="AJ313" s="2" t="str">
        <f>IFERROR(IF(AND(COUNTBLANK(AK$19)=0,AK$19&lt;&gt;0,AK$19&lt;$A313),"",
IF($A313&lt;=AK$14,((AJ$11-SUM(AK$26:AK312))*AJ$18/365)*(365/12),"")),"")</f>
        <v/>
      </c>
      <c r="AK313" s="2" t="str">
        <f t="shared" si="221"/>
        <v/>
      </c>
      <c r="AL313" s="21" t="str">
        <f t="shared" si="200"/>
        <v/>
      </c>
      <c r="AM313" t="s">
        <v>55</v>
      </c>
      <c r="AN313" s="45" t="str">
        <f t="shared" si="222"/>
        <v/>
      </c>
      <c r="AO313" s="2" t="str">
        <f>IFERROR(IF(AND(COUNTBLANK(AP$19)=0,AP$19&lt;&gt;0,AP$19&lt;$A313),"",
IF($A313&lt;=AP$14,((AO$11-SUM(AP$26:AP312))*AO$18/365)*(365/12),"")),"")</f>
        <v/>
      </c>
      <c r="AP313" s="2" t="str">
        <f t="shared" si="223"/>
        <v/>
      </c>
      <c r="AQ313" s="21" t="str">
        <f t="shared" si="201"/>
        <v/>
      </c>
      <c r="AR313" t="s">
        <v>55</v>
      </c>
      <c r="AS313" s="45" t="str">
        <f t="shared" si="224"/>
        <v/>
      </c>
      <c r="AT313" s="2" t="str">
        <f>IFERROR(IF(AND(COUNTBLANK(AU$19)=0,AU$19&lt;&gt;0,AU$19&lt;$A313),"",
IF($A313&lt;=AU$14,((AT$11-SUM(AU$26:AU312))*AT$18/365)*(365/12),"")),"")</f>
        <v/>
      </c>
      <c r="AU313" s="2" t="str">
        <f t="shared" si="225"/>
        <v/>
      </c>
      <c r="AV313" s="21" t="str">
        <f t="shared" si="202"/>
        <v/>
      </c>
      <c r="AW313" t="s">
        <v>55</v>
      </c>
      <c r="AX313" s="45" t="str">
        <f t="shared" si="226"/>
        <v/>
      </c>
      <c r="AY313" s="2" t="str">
        <f>IFERROR(IF(AND(COUNTBLANK(AZ$19)=0,AZ$19&lt;&gt;0,AZ$19&lt;$A313),"",
IF($A313&lt;=AZ$14,((AY$11-SUM(AZ$26:AZ312))*AY$18/365)*(365/12),"")),"")</f>
        <v/>
      </c>
      <c r="AZ313" s="2" t="str">
        <f t="shared" si="227"/>
        <v/>
      </c>
      <c r="BA313" s="21" t="str">
        <f t="shared" si="203"/>
        <v/>
      </c>
      <c r="BB313" t="s">
        <v>55</v>
      </c>
      <c r="BC313" s="45" t="str">
        <f t="shared" si="228"/>
        <v/>
      </c>
      <c r="BD313" s="2" t="str">
        <f>IFERROR(IF(AND(COUNTBLANK(BE$19)=0,BE$19&lt;&gt;0,BE$19&lt;$A313),"",
IF($A313&lt;=BE$14,((BD$11-SUM(BE$26:BE312))*BD$18/365)*(365/12),"")),"")</f>
        <v/>
      </c>
      <c r="BE313" s="2" t="str">
        <f t="shared" si="229"/>
        <v/>
      </c>
      <c r="BF313" s="21" t="str">
        <f t="shared" si="204"/>
        <v/>
      </c>
      <c r="BG313" t="s">
        <v>55</v>
      </c>
      <c r="BH313" s="45" t="str">
        <f t="shared" si="230"/>
        <v/>
      </c>
      <c r="BI313" s="2" t="str">
        <f>IFERROR(IF(AND(COUNTBLANK(BJ$19)=0,BJ$19&lt;&gt;0,BJ$19&lt;$A313),"",
IF($A313&lt;=BJ$14,((BI$11-SUM(BJ$26:BJ312))*BI$18/365)*(365/12),"")),"")</f>
        <v/>
      </c>
      <c r="BJ313" s="2" t="str">
        <f t="shared" si="231"/>
        <v/>
      </c>
      <c r="BK313" s="21" t="str">
        <f t="shared" si="205"/>
        <v/>
      </c>
      <c r="BL313" t="s">
        <v>55</v>
      </c>
      <c r="BM313" s="45" t="str">
        <f t="shared" si="232"/>
        <v/>
      </c>
      <c r="BN313" s="2" t="str">
        <f>IFERROR(IF(AND(COUNTBLANK(BO$19)=0,BO$19&lt;&gt;0,BO$19&lt;$A313),"",
IF($A313&lt;=BO$14,((BN$11-SUM(BO$26:BO312))*BN$18/365)*(365/12),"")),"")</f>
        <v/>
      </c>
      <c r="BO313" s="2" t="str">
        <f t="shared" si="233"/>
        <v/>
      </c>
      <c r="BP313" s="21" t="str">
        <f t="shared" si="206"/>
        <v/>
      </c>
      <c r="BQ313" t="s">
        <v>55</v>
      </c>
      <c r="BR313" s="45" t="str">
        <f t="shared" si="234"/>
        <v/>
      </c>
      <c r="BS313" s="2" t="str">
        <f>IFERROR(IF(AND(COUNTBLANK(BT$19)=0,BT$19&lt;&gt;0,BT$19&lt;$A313),"",
IF($A313&lt;=BT$14,((BS$11-SUM(BT$26:BT312))*BS$18/365)*(365/12),"")),"")</f>
        <v/>
      </c>
      <c r="BT313" s="2" t="str">
        <f t="shared" si="235"/>
        <v/>
      </c>
      <c r="BU313" s="21" t="str">
        <f t="shared" si="207"/>
        <v/>
      </c>
      <c r="BV313" t="s">
        <v>55</v>
      </c>
      <c r="BW313" s="45" t="str">
        <f t="shared" si="236"/>
        <v/>
      </c>
      <c r="BX313" s="2" t="str">
        <f>IFERROR(IF(AND(COUNTBLANK(BY$19)=0,BY$19&lt;&gt;0,BY$19&lt;$A313),"",
IF($A313&lt;=BY$14,((BX$11-SUM(BY$26:BY312))*BX$18/365)*(365/12),"")),"")</f>
        <v/>
      </c>
      <c r="BY313" s="2" t="str">
        <f t="shared" si="237"/>
        <v/>
      </c>
      <c r="BZ313" s="21" t="str">
        <f t="shared" si="208"/>
        <v/>
      </c>
    </row>
    <row r="314" spans="1:78" s="2" customFormat="1" x14ac:dyDescent="0.3">
      <c r="A314" s="4">
        <f t="shared" si="238"/>
        <v>289</v>
      </c>
      <c r="B314" s="23">
        <f t="shared" si="192"/>
        <v>51337</v>
      </c>
      <c r="C314" s="24">
        <f t="shared" si="193"/>
        <v>62</v>
      </c>
      <c r="D314" t="s">
        <v>55</v>
      </c>
      <c r="E314" s="45" t="str">
        <f t="shared" si="239"/>
        <v/>
      </c>
      <c r="F314" s="2" t="str">
        <f>IFERROR(IF(AND(COUNTBLANK(G$19)=0,G$19&lt;&gt;0,G$19&lt;$A314),"",
IF($A314&lt;=G$14,((F$11-SUM(G$26:G313))*F$18/365)*(365/12),"")),"")</f>
        <v/>
      </c>
      <c r="G314" s="2" t="str">
        <f t="shared" si="209"/>
        <v/>
      </c>
      <c r="H314" s="21" t="str">
        <f t="shared" si="194"/>
        <v/>
      </c>
      <c r="I314" t="s">
        <v>55</v>
      </c>
      <c r="J314" s="45" t="str">
        <f t="shared" si="210"/>
        <v/>
      </c>
      <c r="K314" s="2" t="str">
        <f>IFERROR(IF(AND(COUNTBLANK(L$19)=0,L$19&lt;&gt;0,L$19&lt;$A314),"",
IF($A314&lt;=L$14,((K$11-SUM(L$26:L313))*K$18/365)*(365/12),"")),"")</f>
        <v/>
      </c>
      <c r="L314" s="2" t="str">
        <f t="shared" si="211"/>
        <v/>
      </c>
      <c r="M314" s="21" t="str">
        <f t="shared" si="195"/>
        <v/>
      </c>
      <c r="N314" t="s">
        <v>55</v>
      </c>
      <c r="O314" s="45" t="str">
        <f t="shared" si="212"/>
        <v/>
      </c>
      <c r="P314" s="2" t="str">
        <f>IFERROR(IF(AND(COUNTBLANK(Q$19)=0,Q$19&lt;&gt;0,Q$19&lt;$A314),"",
IF($A314&lt;=Q$14,((P$11-SUM(Q$26:Q313))*P$18/365)*(365/12),"")),"")</f>
        <v/>
      </c>
      <c r="Q314" s="2" t="str">
        <f t="shared" si="213"/>
        <v/>
      </c>
      <c r="R314" s="21" t="str">
        <f t="shared" si="196"/>
        <v/>
      </c>
      <c r="S314" t="s">
        <v>55</v>
      </c>
      <c r="T314" s="45" t="str">
        <f t="shared" si="214"/>
        <v/>
      </c>
      <c r="U314" s="2" t="str">
        <f>IFERROR(IF(AND(COUNTBLANK(V$19)=0,V$19&lt;&gt;0,V$19&lt;$A314),"",
IF($A314&lt;=V$14,((U$11-SUM(V$26:V313))*U$18/365)*(365/12),"")),"")</f>
        <v/>
      </c>
      <c r="V314" s="2" t="str">
        <f t="shared" si="215"/>
        <v/>
      </c>
      <c r="W314" s="21" t="str">
        <f t="shared" si="197"/>
        <v/>
      </c>
      <c r="X314" t="s">
        <v>55</v>
      </c>
      <c r="Y314" s="45" t="str">
        <f t="shared" si="216"/>
        <v/>
      </c>
      <c r="Z314" s="2" t="str">
        <f>IFERROR(IF(AND(COUNTBLANK(AA$19)=0,AA$19&lt;&gt;0,AA$19&lt;$A314),"",
IF($A314&lt;=AA$14,((Z$11-SUM(AA$26:AA313))*Z$18/365)*(365/12),"")),"")</f>
        <v/>
      </c>
      <c r="AA314" s="2" t="str">
        <f t="shared" si="217"/>
        <v/>
      </c>
      <c r="AB314" s="21" t="str">
        <f t="shared" si="198"/>
        <v/>
      </c>
      <c r="AC314" t="s">
        <v>55</v>
      </c>
      <c r="AD314" s="45" t="str">
        <f t="shared" si="218"/>
        <v/>
      </c>
      <c r="AE314" s="2" t="str">
        <f>IFERROR(IF(AND(COUNTBLANK(AF$19)=0,AF$19&lt;&gt;0,AF$19&lt;$A314),"",
IF($A314&lt;=AF$14,((AE$11-SUM(AF$26:AF313))*AE$18/365)*(365/12),"")),"")</f>
        <v/>
      </c>
      <c r="AF314" s="2" t="str">
        <f t="shared" si="219"/>
        <v/>
      </c>
      <c r="AG314" s="21" t="str">
        <f t="shared" si="199"/>
        <v/>
      </c>
      <c r="AH314" t="s">
        <v>55</v>
      </c>
      <c r="AI314" s="45" t="str">
        <f t="shared" si="220"/>
        <v/>
      </c>
      <c r="AJ314" s="2" t="str">
        <f>IFERROR(IF(AND(COUNTBLANK(AK$19)=0,AK$19&lt;&gt;0,AK$19&lt;$A314),"",
IF($A314&lt;=AK$14,((AJ$11-SUM(AK$26:AK313))*AJ$18/365)*(365/12),"")),"")</f>
        <v/>
      </c>
      <c r="AK314" s="2" t="str">
        <f t="shared" si="221"/>
        <v/>
      </c>
      <c r="AL314" s="21" t="str">
        <f t="shared" si="200"/>
        <v/>
      </c>
      <c r="AM314" t="s">
        <v>55</v>
      </c>
      <c r="AN314" s="45" t="str">
        <f t="shared" si="222"/>
        <v/>
      </c>
      <c r="AO314" s="2" t="str">
        <f>IFERROR(IF(AND(COUNTBLANK(AP$19)=0,AP$19&lt;&gt;0,AP$19&lt;$A314),"",
IF($A314&lt;=AP$14,((AO$11-SUM(AP$26:AP313))*AO$18/365)*(365/12),"")),"")</f>
        <v/>
      </c>
      <c r="AP314" s="2" t="str">
        <f t="shared" si="223"/>
        <v/>
      </c>
      <c r="AQ314" s="21" t="str">
        <f t="shared" si="201"/>
        <v/>
      </c>
      <c r="AR314" t="s">
        <v>55</v>
      </c>
      <c r="AS314" s="45" t="str">
        <f t="shared" si="224"/>
        <v/>
      </c>
      <c r="AT314" s="2" t="str">
        <f>IFERROR(IF(AND(COUNTBLANK(AU$19)=0,AU$19&lt;&gt;0,AU$19&lt;$A314),"",
IF($A314&lt;=AU$14,((AT$11-SUM(AU$26:AU313))*AT$18/365)*(365/12),"")),"")</f>
        <v/>
      </c>
      <c r="AU314" s="2" t="str">
        <f t="shared" si="225"/>
        <v/>
      </c>
      <c r="AV314" s="21" t="str">
        <f t="shared" si="202"/>
        <v/>
      </c>
      <c r="AW314" t="s">
        <v>55</v>
      </c>
      <c r="AX314" s="45" t="str">
        <f t="shared" si="226"/>
        <v/>
      </c>
      <c r="AY314" s="2" t="str">
        <f>IFERROR(IF(AND(COUNTBLANK(AZ$19)=0,AZ$19&lt;&gt;0,AZ$19&lt;$A314),"",
IF($A314&lt;=AZ$14,((AY$11-SUM(AZ$26:AZ313))*AY$18/365)*(365/12),"")),"")</f>
        <v/>
      </c>
      <c r="AZ314" s="2" t="str">
        <f t="shared" si="227"/>
        <v/>
      </c>
      <c r="BA314" s="21" t="str">
        <f t="shared" si="203"/>
        <v/>
      </c>
      <c r="BB314" t="s">
        <v>55</v>
      </c>
      <c r="BC314" s="45" t="str">
        <f t="shared" si="228"/>
        <v/>
      </c>
      <c r="BD314" s="2" t="str">
        <f>IFERROR(IF(AND(COUNTBLANK(BE$19)=0,BE$19&lt;&gt;0,BE$19&lt;$A314),"",
IF($A314&lt;=BE$14,((BD$11-SUM(BE$26:BE313))*BD$18/365)*(365/12),"")),"")</f>
        <v/>
      </c>
      <c r="BE314" s="2" t="str">
        <f t="shared" si="229"/>
        <v/>
      </c>
      <c r="BF314" s="21" t="str">
        <f t="shared" si="204"/>
        <v/>
      </c>
      <c r="BG314" t="s">
        <v>55</v>
      </c>
      <c r="BH314" s="45" t="str">
        <f t="shared" si="230"/>
        <v/>
      </c>
      <c r="BI314" s="2" t="str">
        <f>IFERROR(IF(AND(COUNTBLANK(BJ$19)=0,BJ$19&lt;&gt;0,BJ$19&lt;$A314),"",
IF($A314&lt;=BJ$14,((BI$11-SUM(BJ$26:BJ313))*BI$18/365)*(365/12),"")),"")</f>
        <v/>
      </c>
      <c r="BJ314" s="2" t="str">
        <f t="shared" si="231"/>
        <v/>
      </c>
      <c r="BK314" s="21" t="str">
        <f t="shared" si="205"/>
        <v/>
      </c>
      <c r="BL314" t="s">
        <v>55</v>
      </c>
      <c r="BM314" s="45" t="str">
        <f t="shared" si="232"/>
        <v/>
      </c>
      <c r="BN314" s="2" t="str">
        <f>IFERROR(IF(AND(COUNTBLANK(BO$19)=0,BO$19&lt;&gt;0,BO$19&lt;$A314),"",
IF($A314&lt;=BO$14,((BN$11-SUM(BO$26:BO313))*BN$18/365)*(365/12),"")),"")</f>
        <v/>
      </c>
      <c r="BO314" s="2" t="str">
        <f t="shared" si="233"/>
        <v/>
      </c>
      <c r="BP314" s="21" t="str">
        <f t="shared" si="206"/>
        <v/>
      </c>
      <c r="BQ314" t="s">
        <v>55</v>
      </c>
      <c r="BR314" s="45" t="str">
        <f t="shared" si="234"/>
        <v/>
      </c>
      <c r="BS314" s="2" t="str">
        <f>IFERROR(IF(AND(COUNTBLANK(BT$19)=0,BT$19&lt;&gt;0,BT$19&lt;$A314),"",
IF($A314&lt;=BT$14,((BS$11-SUM(BT$26:BT313))*BS$18/365)*(365/12),"")),"")</f>
        <v/>
      </c>
      <c r="BT314" s="2" t="str">
        <f t="shared" si="235"/>
        <v/>
      </c>
      <c r="BU314" s="21" t="str">
        <f t="shared" si="207"/>
        <v/>
      </c>
      <c r="BV314" t="s">
        <v>55</v>
      </c>
      <c r="BW314" s="45" t="str">
        <f t="shared" si="236"/>
        <v/>
      </c>
      <c r="BX314" s="2" t="str">
        <f>IFERROR(IF(AND(COUNTBLANK(BY$19)=0,BY$19&lt;&gt;0,BY$19&lt;$A314),"",
IF($A314&lt;=BY$14,((BX$11-SUM(BY$26:BY313))*BX$18/365)*(365/12),"")),"")</f>
        <v/>
      </c>
      <c r="BY314" s="2" t="str">
        <f t="shared" si="237"/>
        <v/>
      </c>
      <c r="BZ314" s="21" t="str">
        <f t="shared" si="208"/>
        <v/>
      </c>
    </row>
    <row r="315" spans="1:78" s="2" customFormat="1" x14ac:dyDescent="0.3">
      <c r="A315" s="4">
        <f t="shared" si="238"/>
        <v>290</v>
      </c>
      <c r="B315" s="23">
        <f t="shared" si="192"/>
        <v>51368</v>
      </c>
      <c r="C315" s="24">
        <f t="shared" si="193"/>
        <v>62</v>
      </c>
      <c r="D315" t="s">
        <v>55</v>
      </c>
      <c r="E315" s="45" t="str">
        <f t="shared" si="239"/>
        <v/>
      </c>
      <c r="F315" s="2" t="str">
        <f>IFERROR(IF(AND(COUNTBLANK(G$19)=0,G$19&lt;&gt;0,G$19&lt;$A315),"",
IF($A315&lt;=G$14,((F$11-SUM(G$26:G314))*F$18/365)*(365/12),"")),"")</f>
        <v/>
      </c>
      <c r="G315" s="2" t="str">
        <f t="shared" si="209"/>
        <v/>
      </c>
      <c r="H315" s="21" t="str">
        <f t="shared" si="194"/>
        <v/>
      </c>
      <c r="I315" t="s">
        <v>55</v>
      </c>
      <c r="J315" s="45" t="str">
        <f t="shared" si="210"/>
        <v/>
      </c>
      <c r="K315" s="2" t="str">
        <f>IFERROR(IF(AND(COUNTBLANK(L$19)=0,L$19&lt;&gt;0,L$19&lt;$A315),"",
IF($A315&lt;=L$14,((K$11-SUM(L$26:L314))*K$18/365)*(365/12),"")),"")</f>
        <v/>
      </c>
      <c r="L315" s="2" t="str">
        <f t="shared" si="211"/>
        <v/>
      </c>
      <c r="M315" s="21" t="str">
        <f t="shared" si="195"/>
        <v/>
      </c>
      <c r="N315" t="s">
        <v>55</v>
      </c>
      <c r="O315" s="45" t="str">
        <f t="shared" si="212"/>
        <v/>
      </c>
      <c r="P315" s="2" t="str">
        <f>IFERROR(IF(AND(COUNTBLANK(Q$19)=0,Q$19&lt;&gt;0,Q$19&lt;$A315),"",
IF($A315&lt;=Q$14,((P$11-SUM(Q$26:Q314))*P$18/365)*(365/12),"")),"")</f>
        <v/>
      </c>
      <c r="Q315" s="2" t="str">
        <f t="shared" si="213"/>
        <v/>
      </c>
      <c r="R315" s="21" t="str">
        <f t="shared" si="196"/>
        <v/>
      </c>
      <c r="S315" t="s">
        <v>55</v>
      </c>
      <c r="T315" s="45" t="str">
        <f t="shared" si="214"/>
        <v/>
      </c>
      <c r="U315" s="2" t="str">
        <f>IFERROR(IF(AND(COUNTBLANK(V$19)=0,V$19&lt;&gt;0,V$19&lt;$A315),"",
IF($A315&lt;=V$14,((U$11-SUM(V$26:V314))*U$18/365)*(365/12),"")),"")</f>
        <v/>
      </c>
      <c r="V315" s="2" t="str">
        <f t="shared" si="215"/>
        <v/>
      </c>
      <c r="W315" s="21" t="str">
        <f t="shared" si="197"/>
        <v/>
      </c>
      <c r="X315" t="s">
        <v>55</v>
      </c>
      <c r="Y315" s="45" t="str">
        <f t="shared" si="216"/>
        <v/>
      </c>
      <c r="Z315" s="2" t="str">
        <f>IFERROR(IF(AND(COUNTBLANK(AA$19)=0,AA$19&lt;&gt;0,AA$19&lt;$A315),"",
IF($A315&lt;=AA$14,((Z$11-SUM(AA$26:AA314))*Z$18/365)*(365/12),"")),"")</f>
        <v/>
      </c>
      <c r="AA315" s="2" t="str">
        <f t="shared" si="217"/>
        <v/>
      </c>
      <c r="AB315" s="21" t="str">
        <f t="shared" si="198"/>
        <v/>
      </c>
      <c r="AC315" t="s">
        <v>55</v>
      </c>
      <c r="AD315" s="45" t="str">
        <f t="shared" si="218"/>
        <v/>
      </c>
      <c r="AE315" s="2" t="str">
        <f>IFERROR(IF(AND(COUNTBLANK(AF$19)=0,AF$19&lt;&gt;0,AF$19&lt;$A315),"",
IF($A315&lt;=AF$14,((AE$11-SUM(AF$26:AF314))*AE$18/365)*(365/12),"")),"")</f>
        <v/>
      </c>
      <c r="AF315" s="2" t="str">
        <f t="shared" si="219"/>
        <v/>
      </c>
      <c r="AG315" s="21" t="str">
        <f t="shared" si="199"/>
        <v/>
      </c>
      <c r="AH315" t="s">
        <v>55</v>
      </c>
      <c r="AI315" s="45" t="str">
        <f t="shared" si="220"/>
        <v/>
      </c>
      <c r="AJ315" s="2" t="str">
        <f>IFERROR(IF(AND(COUNTBLANK(AK$19)=0,AK$19&lt;&gt;0,AK$19&lt;$A315),"",
IF($A315&lt;=AK$14,((AJ$11-SUM(AK$26:AK314))*AJ$18/365)*(365/12),"")),"")</f>
        <v/>
      </c>
      <c r="AK315" s="2" t="str">
        <f t="shared" si="221"/>
        <v/>
      </c>
      <c r="AL315" s="21" t="str">
        <f t="shared" si="200"/>
        <v/>
      </c>
      <c r="AM315" t="s">
        <v>55</v>
      </c>
      <c r="AN315" s="45" t="str">
        <f t="shared" si="222"/>
        <v/>
      </c>
      <c r="AO315" s="2" t="str">
        <f>IFERROR(IF(AND(COUNTBLANK(AP$19)=0,AP$19&lt;&gt;0,AP$19&lt;$A315),"",
IF($A315&lt;=AP$14,((AO$11-SUM(AP$26:AP314))*AO$18/365)*(365/12),"")),"")</f>
        <v/>
      </c>
      <c r="AP315" s="2" t="str">
        <f t="shared" si="223"/>
        <v/>
      </c>
      <c r="AQ315" s="21" t="str">
        <f t="shared" si="201"/>
        <v/>
      </c>
      <c r="AR315" t="s">
        <v>55</v>
      </c>
      <c r="AS315" s="45" t="str">
        <f t="shared" si="224"/>
        <v/>
      </c>
      <c r="AT315" s="2" t="str">
        <f>IFERROR(IF(AND(COUNTBLANK(AU$19)=0,AU$19&lt;&gt;0,AU$19&lt;$A315),"",
IF($A315&lt;=AU$14,((AT$11-SUM(AU$26:AU314))*AT$18/365)*(365/12),"")),"")</f>
        <v/>
      </c>
      <c r="AU315" s="2" t="str">
        <f t="shared" si="225"/>
        <v/>
      </c>
      <c r="AV315" s="21" t="str">
        <f t="shared" si="202"/>
        <v/>
      </c>
      <c r="AW315" t="s">
        <v>55</v>
      </c>
      <c r="AX315" s="45" t="str">
        <f t="shared" si="226"/>
        <v/>
      </c>
      <c r="AY315" s="2" t="str">
        <f>IFERROR(IF(AND(COUNTBLANK(AZ$19)=0,AZ$19&lt;&gt;0,AZ$19&lt;$A315),"",
IF($A315&lt;=AZ$14,((AY$11-SUM(AZ$26:AZ314))*AY$18/365)*(365/12),"")),"")</f>
        <v/>
      </c>
      <c r="AZ315" s="2" t="str">
        <f t="shared" si="227"/>
        <v/>
      </c>
      <c r="BA315" s="21" t="str">
        <f t="shared" si="203"/>
        <v/>
      </c>
      <c r="BB315" t="s">
        <v>55</v>
      </c>
      <c r="BC315" s="45" t="str">
        <f t="shared" si="228"/>
        <v/>
      </c>
      <c r="BD315" s="2" t="str">
        <f>IFERROR(IF(AND(COUNTBLANK(BE$19)=0,BE$19&lt;&gt;0,BE$19&lt;$A315),"",
IF($A315&lt;=BE$14,((BD$11-SUM(BE$26:BE314))*BD$18/365)*(365/12),"")),"")</f>
        <v/>
      </c>
      <c r="BE315" s="2" t="str">
        <f t="shared" si="229"/>
        <v/>
      </c>
      <c r="BF315" s="21" t="str">
        <f t="shared" si="204"/>
        <v/>
      </c>
      <c r="BG315" t="s">
        <v>55</v>
      </c>
      <c r="BH315" s="45" t="str">
        <f t="shared" si="230"/>
        <v/>
      </c>
      <c r="BI315" s="2" t="str">
        <f>IFERROR(IF(AND(COUNTBLANK(BJ$19)=0,BJ$19&lt;&gt;0,BJ$19&lt;$A315),"",
IF($A315&lt;=BJ$14,((BI$11-SUM(BJ$26:BJ314))*BI$18/365)*(365/12),"")),"")</f>
        <v/>
      </c>
      <c r="BJ315" s="2" t="str">
        <f t="shared" si="231"/>
        <v/>
      </c>
      <c r="BK315" s="21" t="str">
        <f t="shared" si="205"/>
        <v/>
      </c>
      <c r="BL315" t="s">
        <v>55</v>
      </c>
      <c r="BM315" s="45" t="str">
        <f t="shared" si="232"/>
        <v/>
      </c>
      <c r="BN315" s="2" t="str">
        <f>IFERROR(IF(AND(COUNTBLANK(BO$19)=0,BO$19&lt;&gt;0,BO$19&lt;$A315),"",
IF($A315&lt;=BO$14,((BN$11-SUM(BO$26:BO314))*BN$18/365)*(365/12),"")),"")</f>
        <v/>
      </c>
      <c r="BO315" s="2" t="str">
        <f t="shared" si="233"/>
        <v/>
      </c>
      <c r="BP315" s="21" t="str">
        <f t="shared" si="206"/>
        <v/>
      </c>
      <c r="BQ315" t="s">
        <v>55</v>
      </c>
      <c r="BR315" s="45" t="str">
        <f t="shared" si="234"/>
        <v/>
      </c>
      <c r="BS315" s="2" t="str">
        <f>IFERROR(IF(AND(COUNTBLANK(BT$19)=0,BT$19&lt;&gt;0,BT$19&lt;$A315),"",
IF($A315&lt;=BT$14,((BS$11-SUM(BT$26:BT314))*BS$18/365)*(365/12),"")),"")</f>
        <v/>
      </c>
      <c r="BT315" s="2" t="str">
        <f t="shared" si="235"/>
        <v/>
      </c>
      <c r="BU315" s="21" t="str">
        <f t="shared" si="207"/>
        <v/>
      </c>
      <c r="BV315" t="s">
        <v>55</v>
      </c>
      <c r="BW315" s="45" t="str">
        <f t="shared" si="236"/>
        <v/>
      </c>
      <c r="BX315" s="2" t="str">
        <f>IFERROR(IF(AND(COUNTBLANK(BY$19)=0,BY$19&lt;&gt;0,BY$19&lt;$A315),"",
IF($A315&lt;=BY$14,((BX$11-SUM(BY$26:BY314))*BX$18/365)*(365/12),"")),"")</f>
        <v/>
      </c>
      <c r="BY315" s="2" t="str">
        <f t="shared" si="237"/>
        <v/>
      </c>
      <c r="BZ315" s="21" t="str">
        <f t="shared" si="208"/>
        <v/>
      </c>
    </row>
    <row r="316" spans="1:78" s="2" customFormat="1" x14ac:dyDescent="0.3">
      <c r="A316" s="4">
        <f t="shared" si="238"/>
        <v>291</v>
      </c>
      <c r="B316" s="23">
        <f t="shared" si="192"/>
        <v>51399</v>
      </c>
      <c r="C316" s="24">
        <f t="shared" si="193"/>
        <v>62</v>
      </c>
      <c r="D316" t="s">
        <v>55</v>
      </c>
      <c r="E316" s="45" t="str">
        <f t="shared" si="239"/>
        <v/>
      </c>
      <c r="F316" s="2" t="str">
        <f>IFERROR(IF(AND(COUNTBLANK(G$19)=0,G$19&lt;&gt;0,G$19&lt;$A316),"",
IF($A316&lt;=G$14,((F$11-SUM(G$26:G315))*F$18/365)*(365/12),"")),"")</f>
        <v/>
      </c>
      <c r="G316" s="2" t="str">
        <f t="shared" si="209"/>
        <v/>
      </c>
      <c r="H316" s="21" t="str">
        <f t="shared" si="194"/>
        <v/>
      </c>
      <c r="I316" t="s">
        <v>55</v>
      </c>
      <c r="J316" s="45" t="str">
        <f t="shared" si="210"/>
        <v/>
      </c>
      <c r="K316" s="2" t="str">
        <f>IFERROR(IF(AND(COUNTBLANK(L$19)=0,L$19&lt;&gt;0,L$19&lt;$A316),"",
IF($A316&lt;=L$14,((K$11-SUM(L$26:L315))*K$18/365)*(365/12),"")),"")</f>
        <v/>
      </c>
      <c r="L316" s="2" t="str">
        <f t="shared" si="211"/>
        <v/>
      </c>
      <c r="M316" s="21" t="str">
        <f t="shared" si="195"/>
        <v/>
      </c>
      <c r="N316" t="s">
        <v>55</v>
      </c>
      <c r="O316" s="45" t="str">
        <f t="shared" si="212"/>
        <v/>
      </c>
      <c r="P316" s="2" t="str">
        <f>IFERROR(IF(AND(COUNTBLANK(Q$19)=0,Q$19&lt;&gt;0,Q$19&lt;$A316),"",
IF($A316&lt;=Q$14,((P$11-SUM(Q$26:Q315))*P$18/365)*(365/12),"")),"")</f>
        <v/>
      </c>
      <c r="Q316" s="2" t="str">
        <f t="shared" si="213"/>
        <v/>
      </c>
      <c r="R316" s="21" t="str">
        <f t="shared" si="196"/>
        <v/>
      </c>
      <c r="S316" t="s">
        <v>55</v>
      </c>
      <c r="T316" s="45" t="str">
        <f t="shared" si="214"/>
        <v/>
      </c>
      <c r="U316" s="2" t="str">
        <f>IFERROR(IF(AND(COUNTBLANK(V$19)=0,V$19&lt;&gt;0,V$19&lt;$A316),"",
IF($A316&lt;=V$14,((U$11-SUM(V$26:V315))*U$18/365)*(365/12),"")),"")</f>
        <v/>
      </c>
      <c r="V316" s="2" t="str">
        <f t="shared" si="215"/>
        <v/>
      </c>
      <c r="W316" s="21" t="str">
        <f t="shared" si="197"/>
        <v/>
      </c>
      <c r="X316" t="s">
        <v>55</v>
      </c>
      <c r="Y316" s="45" t="str">
        <f t="shared" si="216"/>
        <v/>
      </c>
      <c r="Z316" s="2" t="str">
        <f>IFERROR(IF(AND(COUNTBLANK(AA$19)=0,AA$19&lt;&gt;0,AA$19&lt;$A316),"",
IF($A316&lt;=AA$14,((Z$11-SUM(AA$26:AA315))*Z$18/365)*(365/12),"")),"")</f>
        <v/>
      </c>
      <c r="AA316" s="2" t="str">
        <f t="shared" si="217"/>
        <v/>
      </c>
      <c r="AB316" s="21" t="str">
        <f t="shared" si="198"/>
        <v/>
      </c>
      <c r="AC316" t="s">
        <v>55</v>
      </c>
      <c r="AD316" s="45" t="str">
        <f t="shared" si="218"/>
        <v/>
      </c>
      <c r="AE316" s="2" t="str">
        <f>IFERROR(IF(AND(COUNTBLANK(AF$19)=0,AF$19&lt;&gt;0,AF$19&lt;$A316),"",
IF($A316&lt;=AF$14,((AE$11-SUM(AF$26:AF315))*AE$18/365)*(365/12),"")),"")</f>
        <v/>
      </c>
      <c r="AF316" s="2" t="str">
        <f t="shared" si="219"/>
        <v/>
      </c>
      <c r="AG316" s="21" t="str">
        <f t="shared" si="199"/>
        <v/>
      </c>
      <c r="AH316" t="s">
        <v>55</v>
      </c>
      <c r="AI316" s="45" t="str">
        <f t="shared" si="220"/>
        <v/>
      </c>
      <c r="AJ316" s="2" t="str">
        <f>IFERROR(IF(AND(COUNTBLANK(AK$19)=0,AK$19&lt;&gt;0,AK$19&lt;$A316),"",
IF($A316&lt;=AK$14,((AJ$11-SUM(AK$26:AK315))*AJ$18/365)*(365/12),"")),"")</f>
        <v/>
      </c>
      <c r="AK316" s="2" t="str">
        <f t="shared" si="221"/>
        <v/>
      </c>
      <c r="AL316" s="21" t="str">
        <f t="shared" si="200"/>
        <v/>
      </c>
      <c r="AM316" t="s">
        <v>55</v>
      </c>
      <c r="AN316" s="45" t="str">
        <f t="shared" si="222"/>
        <v/>
      </c>
      <c r="AO316" s="2" t="str">
        <f>IFERROR(IF(AND(COUNTBLANK(AP$19)=0,AP$19&lt;&gt;0,AP$19&lt;$A316),"",
IF($A316&lt;=AP$14,((AO$11-SUM(AP$26:AP315))*AO$18/365)*(365/12),"")),"")</f>
        <v/>
      </c>
      <c r="AP316" s="2" t="str">
        <f t="shared" si="223"/>
        <v/>
      </c>
      <c r="AQ316" s="21" t="str">
        <f t="shared" si="201"/>
        <v/>
      </c>
      <c r="AR316" t="s">
        <v>55</v>
      </c>
      <c r="AS316" s="45" t="str">
        <f t="shared" si="224"/>
        <v/>
      </c>
      <c r="AT316" s="2" t="str">
        <f>IFERROR(IF(AND(COUNTBLANK(AU$19)=0,AU$19&lt;&gt;0,AU$19&lt;$A316),"",
IF($A316&lt;=AU$14,((AT$11-SUM(AU$26:AU315))*AT$18/365)*(365/12),"")),"")</f>
        <v/>
      </c>
      <c r="AU316" s="2" t="str">
        <f t="shared" si="225"/>
        <v/>
      </c>
      <c r="AV316" s="21" t="str">
        <f t="shared" si="202"/>
        <v/>
      </c>
      <c r="AW316" t="s">
        <v>55</v>
      </c>
      <c r="AX316" s="45" t="str">
        <f t="shared" si="226"/>
        <v/>
      </c>
      <c r="AY316" s="2" t="str">
        <f>IFERROR(IF(AND(COUNTBLANK(AZ$19)=0,AZ$19&lt;&gt;0,AZ$19&lt;$A316),"",
IF($A316&lt;=AZ$14,((AY$11-SUM(AZ$26:AZ315))*AY$18/365)*(365/12),"")),"")</f>
        <v/>
      </c>
      <c r="AZ316" s="2" t="str">
        <f t="shared" si="227"/>
        <v/>
      </c>
      <c r="BA316" s="21" t="str">
        <f t="shared" si="203"/>
        <v/>
      </c>
      <c r="BB316" t="s">
        <v>55</v>
      </c>
      <c r="BC316" s="45" t="str">
        <f t="shared" si="228"/>
        <v/>
      </c>
      <c r="BD316" s="2" t="str">
        <f>IFERROR(IF(AND(COUNTBLANK(BE$19)=0,BE$19&lt;&gt;0,BE$19&lt;$A316),"",
IF($A316&lt;=BE$14,((BD$11-SUM(BE$26:BE315))*BD$18/365)*(365/12),"")),"")</f>
        <v/>
      </c>
      <c r="BE316" s="2" t="str">
        <f t="shared" si="229"/>
        <v/>
      </c>
      <c r="BF316" s="21" t="str">
        <f t="shared" si="204"/>
        <v/>
      </c>
      <c r="BG316" t="s">
        <v>55</v>
      </c>
      <c r="BH316" s="45" t="str">
        <f t="shared" si="230"/>
        <v/>
      </c>
      <c r="BI316" s="2" t="str">
        <f>IFERROR(IF(AND(COUNTBLANK(BJ$19)=0,BJ$19&lt;&gt;0,BJ$19&lt;$A316),"",
IF($A316&lt;=BJ$14,((BI$11-SUM(BJ$26:BJ315))*BI$18/365)*(365/12),"")),"")</f>
        <v/>
      </c>
      <c r="BJ316" s="2" t="str">
        <f t="shared" si="231"/>
        <v/>
      </c>
      <c r="BK316" s="21" t="str">
        <f t="shared" si="205"/>
        <v/>
      </c>
      <c r="BL316" t="s">
        <v>55</v>
      </c>
      <c r="BM316" s="45" t="str">
        <f t="shared" si="232"/>
        <v/>
      </c>
      <c r="BN316" s="2" t="str">
        <f>IFERROR(IF(AND(COUNTBLANK(BO$19)=0,BO$19&lt;&gt;0,BO$19&lt;$A316),"",
IF($A316&lt;=BO$14,((BN$11-SUM(BO$26:BO315))*BN$18/365)*(365/12),"")),"")</f>
        <v/>
      </c>
      <c r="BO316" s="2" t="str">
        <f t="shared" si="233"/>
        <v/>
      </c>
      <c r="BP316" s="21" t="str">
        <f t="shared" si="206"/>
        <v/>
      </c>
      <c r="BQ316" t="s">
        <v>55</v>
      </c>
      <c r="BR316" s="45" t="str">
        <f t="shared" si="234"/>
        <v/>
      </c>
      <c r="BS316" s="2" t="str">
        <f>IFERROR(IF(AND(COUNTBLANK(BT$19)=0,BT$19&lt;&gt;0,BT$19&lt;$A316),"",
IF($A316&lt;=BT$14,((BS$11-SUM(BT$26:BT315))*BS$18/365)*(365/12),"")),"")</f>
        <v/>
      </c>
      <c r="BT316" s="2" t="str">
        <f t="shared" si="235"/>
        <v/>
      </c>
      <c r="BU316" s="21" t="str">
        <f t="shared" si="207"/>
        <v/>
      </c>
      <c r="BV316" t="s">
        <v>55</v>
      </c>
      <c r="BW316" s="45" t="str">
        <f t="shared" si="236"/>
        <v/>
      </c>
      <c r="BX316" s="2" t="str">
        <f>IFERROR(IF(AND(COUNTBLANK(BY$19)=0,BY$19&lt;&gt;0,BY$19&lt;$A316),"",
IF($A316&lt;=BY$14,((BX$11-SUM(BY$26:BY315))*BX$18/365)*(365/12),"")),"")</f>
        <v/>
      </c>
      <c r="BY316" s="2" t="str">
        <f t="shared" si="237"/>
        <v/>
      </c>
      <c r="BZ316" s="21" t="str">
        <f t="shared" si="208"/>
        <v/>
      </c>
    </row>
    <row r="317" spans="1:78" s="2" customFormat="1" x14ac:dyDescent="0.3">
      <c r="A317" s="4">
        <f t="shared" si="238"/>
        <v>292</v>
      </c>
      <c r="B317" s="23">
        <f t="shared" si="192"/>
        <v>51429</v>
      </c>
      <c r="C317" s="24">
        <f t="shared" si="193"/>
        <v>62</v>
      </c>
      <c r="D317" t="s">
        <v>55</v>
      </c>
      <c r="E317" s="45" t="str">
        <f t="shared" si="239"/>
        <v/>
      </c>
      <c r="F317" s="2" t="str">
        <f>IFERROR(IF(AND(COUNTBLANK(G$19)=0,G$19&lt;&gt;0,G$19&lt;$A317),"",
IF($A317&lt;=G$14,((F$11-SUM(G$26:G316))*F$18/365)*(365/12),"")),"")</f>
        <v/>
      </c>
      <c r="G317" s="2" t="str">
        <f t="shared" si="209"/>
        <v/>
      </c>
      <c r="H317" s="21" t="str">
        <f t="shared" si="194"/>
        <v/>
      </c>
      <c r="I317" t="s">
        <v>55</v>
      </c>
      <c r="J317" s="45" t="str">
        <f t="shared" si="210"/>
        <v/>
      </c>
      <c r="K317" s="2" t="str">
        <f>IFERROR(IF(AND(COUNTBLANK(L$19)=0,L$19&lt;&gt;0,L$19&lt;$A317),"",
IF($A317&lt;=L$14,((K$11-SUM(L$26:L316))*K$18/365)*(365/12),"")),"")</f>
        <v/>
      </c>
      <c r="L317" s="2" t="str">
        <f t="shared" si="211"/>
        <v/>
      </c>
      <c r="M317" s="21" t="str">
        <f t="shared" si="195"/>
        <v/>
      </c>
      <c r="N317" t="s">
        <v>55</v>
      </c>
      <c r="O317" s="45" t="str">
        <f t="shared" si="212"/>
        <v/>
      </c>
      <c r="P317" s="2" t="str">
        <f>IFERROR(IF(AND(COUNTBLANK(Q$19)=0,Q$19&lt;&gt;0,Q$19&lt;$A317),"",
IF($A317&lt;=Q$14,((P$11-SUM(Q$26:Q316))*P$18/365)*(365/12),"")),"")</f>
        <v/>
      </c>
      <c r="Q317" s="2" t="str">
        <f t="shared" si="213"/>
        <v/>
      </c>
      <c r="R317" s="21" t="str">
        <f t="shared" si="196"/>
        <v/>
      </c>
      <c r="S317" t="s">
        <v>55</v>
      </c>
      <c r="T317" s="45" t="str">
        <f t="shared" si="214"/>
        <v/>
      </c>
      <c r="U317" s="2" t="str">
        <f>IFERROR(IF(AND(COUNTBLANK(V$19)=0,V$19&lt;&gt;0,V$19&lt;$A317),"",
IF($A317&lt;=V$14,((U$11-SUM(V$26:V316))*U$18/365)*(365/12),"")),"")</f>
        <v/>
      </c>
      <c r="V317" s="2" t="str">
        <f t="shared" si="215"/>
        <v/>
      </c>
      <c r="W317" s="21" t="str">
        <f t="shared" si="197"/>
        <v/>
      </c>
      <c r="X317" t="s">
        <v>55</v>
      </c>
      <c r="Y317" s="45" t="str">
        <f t="shared" si="216"/>
        <v/>
      </c>
      <c r="Z317" s="2" t="str">
        <f>IFERROR(IF(AND(COUNTBLANK(AA$19)=0,AA$19&lt;&gt;0,AA$19&lt;$A317),"",
IF($A317&lt;=AA$14,((Z$11-SUM(AA$26:AA316))*Z$18/365)*(365/12),"")),"")</f>
        <v/>
      </c>
      <c r="AA317" s="2" t="str">
        <f t="shared" si="217"/>
        <v/>
      </c>
      <c r="AB317" s="21" t="str">
        <f t="shared" si="198"/>
        <v/>
      </c>
      <c r="AC317" t="s">
        <v>55</v>
      </c>
      <c r="AD317" s="45" t="str">
        <f t="shared" si="218"/>
        <v/>
      </c>
      <c r="AE317" s="2" t="str">
        <f>IFERROR(IF(AND(COUNTBLANK(AF$19)=0,AF$19&lt;&gt;0,AF$19&lt;$A317),"",
IF($A317&lt;=AF$14,((AE$11-SUM(AF$26:AF316))*AE$18/365)*(365/12),"")),"")</f>
        <v/>
      </c>
      <c r="AF317" s="2" t="str">
        <f t="shared" si="219"/>
        <v/>
      </c>
      <c r="AG317" s="21" t="str">
        <f t="shared" si="199"/>
        <v/>
      </c>
      <c r="AH317" t="s">
        <v>55</v>
      </c>
      <c r="AI317" s="45" t="str">
        <f t="shared" si="220"/>
        <v/>
      </c>
      <c r="AJ317" s="2" t="str">
        <f>IFERROR(IF(AND(COUNTBLANK(AK$19)=0,AK$19&lt;&gt;0,AK$19&lt;$A317),"",
IF($A317&lt;=AK$14,((AJ$11-SUM(AK$26:AK316))*AJ$18/365)*(365/12),"")),"")</f>
        <v/>
      </c>
      <c r="AK317" s="2" t="str">
        <f t="shared" si="221"/>
        <v/>
      </c>
      <c r="AL317" s="21" t="str">
        <f t="shared" si="200"/>
        <v/>
      </c>
      <c r="AM317" t="s">
        <v>55</v>
      </c>
      <c r="AN317" s="45" t="str">
        <f t="shared" si="222"/>
        <v/>
      </c>
      <c r="AO317" s="2" t="str">
        <f>IFERROR(IF(AND(COUNTBLANK(AP$19)=0,AP$19&lt;&gt;0,AP$19&lt;$A317),"",
IF($A317&lt;=AP$14,((AO$11-SUM(AP$26:AP316))*AO$18/365)*(365/12),"")),"")</f>
        <v/>
      </c>
      <c r="AP317" s="2" t="str">
        <f t="shared" si="223"/>
        <v/>
      </c>
      <c r="AQ317" s="21" t="str">
        <f t="shared" si="201"/>
        <v/>
      </c>
      <c r="AR317" t="s">
        <v>55</v>
      </c>
      <c r="AS317" s="45" t="str">
        <f t="shared" si="224"/>
        <v/>
      </c>
      <c r="AT317" s="2" t="str">
        <f>IFERROR(IF(AND(COUNTBLANK(AU$19)=0,AU$19&lt;&gt;0,AU$19&lt;$A317),"",
IF($A317&lt;=AU$14,((AT$11-SUM(AU$26:AU316))*AT$18/365)*(365/12),"")),"")</f>
        <v/>
      </c>
      <c r="AU317" s="2" t="str">
        <f t="shared" si="225"/>
        <v/>
      </c>
      <c r="AV317" s="21" t="str">
        <f t="shared" si="202"/>
        <v/>
      </c>
      <c r="AW317" t="s">
        <v>55</v>
      </c>
      <c r="AX317" s="45" t="str">
        <f t="shared" si="226"/>
        <v/>
      </c>
      <c r="AY317" s="2" t="str">
        <f>IFERROR(IF(AND(COUNTBLANK(AZ$19)=0,AZ$19&lt;&gt;0,AZ$19&lt;$A317),"",
IF($A317&lt;=AZ$14,((AY$11-SUM(AZ$26:AZ316))*AY$18/365)*(365/12),"")),"")</f>
        <v/>
      </c>
      <c r="AZ317" s="2" t="str">
        <f t="shared" si="227"/>
        <v/>
      </c>
      <c r="BA317" s="21" t="str">
        <f t="shared" si="203"/>
        <v/>
      </c>
      <c r="BB317" t="s">
        <v>55</v>
      </c>
      <c r="BC317" s="45" t="str">
        <f t="shared" si="228"/>
        <v/>
      </c>
      <c r="BD317" s="2" t="str">
        <f>IFERROR(IF(AND(COUNTBLANK(BE$19)=0,BE$19&lt;&gt;0,BE$19&lt;$A317),"",
IF($A317&lt;=BE$14,((BD$11-SUM(BE$26:BE316))*BD$18/365)*(365/12),"")),"")</f>
        <v/>
      </c>
      <c r="BE317" s="2" t="str">
        <f t="shared" si="229"/>
        <v/>
      </c>
      <c r="BF317" s="21" t="str">
        <f t="shared" si="204"/>
        <v/>
      </c>
      <c r="BG317" t="s">
        <v>55</v>
      </c>
      <c r="BH317" s="45" t="str">
        <f t="shared" si="230"/>
        <v/>
      </c>
      <c r="BI317" s="2" t="str">
        <f>IFERROR(IF(AND(COUNTBLANK(BJ$19)=0,BJ$19&lt;&gt;0,BJ$19&lt;$A317),"",
IF($A317&lt;=BJ$14,((BI$11-SUM(BJ$26:BJ316))*BI$18/365)*(365/12),"")),"")</f>
        <v/>
      </c>
      <c r="BJ317" s="2" t="str">
        <f t="shared" si="231"/>
        <v/>
      </c>
      <c r="BK317" s="21" t="str">
        <f t="shared" si="205"/>
        <v/>
      </c>
      <c r="BL317" t="s">
        <v>55</v>
      </c>
      <c r="BM317" s="45" t="str">
        <f t="shared" si="232"/>
        <v/>
      </c>
      <c r="BN317" s="2" t="str">
        <f>IFERROR(IF(AND(COUNTBLANK(BO$19)=0,BO$19&lt;&gt;0,BO$19&lt;$A317),"",
IF($A317&lt;=BO$14,((BN$11-SUM(BO$26:BO316))*BN$18/365)*(365/12),"")),"")</f>
        <v/>
      </c>
      <c r="BO317" s="2" t="str">
        <f t="shared" si="233"/>
        <v/>
      </c>
      <c r="BP317" s="21" t="str">
        <f t="shared" si="206"/>
        <v/>
      </c>
      <c r="BQ317" t="s">
        <v>55</v>
      </c>
      <c r="BR317" s="45" t="str">
        <f t="shared" si="234"/>
        <v/>
      </c>
      <c r="BS317" s="2" t="str">
        <f>IFERROR(IF(AND(COUNTBLANK(BT$19)=0,BT$19&lt;&gt;0,BT$19&lt;$A317),"",
IF($A317&lt;=BT$14,((BS$11-SUM(BT$26:BT316))*BS$18/365)*(365/12),"")),"")</f>
        <v/>
      </c>
      <c r="BT317" s="2" t="str">
        <f t="shared" si="235"/>
        <v/>
      </c>
      <c r="BU317" s="21" t="str">
        <f t="shared" si="207"/>
        <v/>
      </c>
      <c r="BV317" t="s">
        <v>55</v>
      </c>
      <c r="BW317" s="45" t="str">
        <f t="shared" si="236"/>
        <v/>
      </c>
      <c r="BX317" s="2" t="str">
        <f>IFERROR(IF(AND(COUNTBLANK(BY$19)=0,BY$19&lt;&gt;0,BY$19&lt;$A317),"",
IF($A317&lt;=BY$14,((BX$11-SUM(BY$26:BY316))*BX$18/365)*(365/12),"")),"")</f>
        <v/>
      </c>
      <c r="BY317" s="2" t="str">
        <f t="shared" si="237"/>
        <v/>
      </c>
      <c r="BZ317" s="21" t="str">
        <f t="shared" si="208"/>
        <v/>
      </c>
    </row>
    <row r="318" spans="1:78" s="2" customFormat="1" x14ac:dyDescent="0.3">
      <c r="A318" s="4">
        <f t="shared" si="238"/>
        <v>293</v>
      </c>
      <c r="B318" s="23">
        <f t="shared" si="192"/>
        <v>51460</v>
      </c>
      <c r="C318" s="24">
        <f t="shared" si="193"/>
        <v>62</v>
      </c>
      <c r="D318" t="s">
        <v>55</v>
      </c>
      <c r="E318" s="45" t="str">
        <f t="shared" si="239"/>
        <v/>
      </c>
      <c r="F318" s="2" t="str">
        <f>IFERROR(IF(AND(COUNTBLANK(G$19)=0,G$19&lt;&gt;0,G$19&lt;$A318),"",
IF($A318&lt;=G$14,((F$11-SUM(G$26:G317))*F$18/365)*(365/12),"")),"")</f>
        <v/>
      </c>
      <c r="G318" s="2" t="str">
        <f t="shared" si="209"/>
        <v/>
      </c>
      <c r="H318" s="21" t="str">
        <f t="shared" si="194"/>
        <v/>
      </c>
      <c r="I318" t="s">
        <v>55</v>
      </c>
      <c r="J318" s="45" t="str">
        <f t="shared" si="210"/>
        <v/>
      </c>
      <c r="K318" s="2" t="str">
        <f>IFERROR(IF(AND(COUNTBLANK(L$19)=0,L$19&lt;&gt;0,L$19&lt;$A318),"",
IF($A318&lt;=L$14,((K$11-SUM(L$26:L317))*K$18/365)*(365/12),"")),"")</f>
        <v/>
      </c>
      <c r="L318" s="2" t="str">
        <f t="shared" si="211"/>
        <v/>
      </c>
      <c r="M318" s="21" t="str">
        <f t="shared" si="195"/>
        <v/>
      </c>
      <c r="N318" t="s">
        <v>55</v>
      </c>
      <c r="O318" s="45" t="str">
        <f t="shared" si="212"/>
        <v/>
      </c>
      <c r="P318" s="2" t="str">
        <f>IFERROR(IF(AND(COUNTBLANK(Q$19)=0,Q$19&lt;&gt;0,Q$19&lt;$A318),"",
IF($A318&lt;=Q$14,((P$11-SUM(Q$26:Q317))*P$18/365)*(365/12),"")),"")</f>
        <v/>
      </c>
      <c r="Q318" s="2" t="str">
        <f t="shared" si="213"/>
        <v/>
      </c>
      <c r="R318" s="21" t="str">
        <f t="shared" si="196"/>
        <v/>
      </c>
      <c r="S318" t="s">
        <v>55</v>
      </c>
      <c r="T318" s="45" t="str">
        <f t="shared" si="214"/>
        <v/>
      </c>
      <c r="U318" s="2" t="str">
        <f>IFERROR(IF(AND(COUNTBLANK(V$19)=0,V$19&lt;&gt;0,V$19&lt;$A318),"",
IF($A318&lt;=V$14,((U$11-SUM(V$26:V317))*U$18/365)*(365/12),"")),"")</f>
        <v/>
      </c>
      <c r="V318" s="2" t="str">
        <f t="shared" si="215"/>
        <v/>
      </c>
      <c r="W318" s="21" t="str">
        <f t="shared" si="197"/>
        <v/>
      </c>
      <c r="X318" t="s">
        <v>55</v>
      </c>
      <c r="Y318" s="45" t="str">
        <f t="shared" si="216"/>
        <v/>
      </c>
      <c r="Z318" s="2" t="str">
        <f>IFERROR(IF(AND(COUNTBLANK(AA$19)=0,AA$19&lt;&gt;0,AA$19&lt;$A318),"",
IF($A318&lt;=AA$14,((Z$11-SUM(AA$26:AA317))*Z$18/365)*(365/12),"")),"")</f>
        <v/>
      </c>
      <c r="AA318" s="2" t="str">
        <f t="shared" si="217"/>
        <v/>
      </c>
      <c r="AB318" s="21" t="str">
        <f t="shared" si="198"/>
        <v/>
      </c>
      <c r="AC318" t="s">
        <v>55</v>
      </c>
      <c r="AD318" s="45" t="str">
        <f t="shared" si="218"/>
        <v/>
      </c>
      <c r="AE318" s="2" t="str">
        <f>IFERROR(IF(AND(COUNTBLANK(AF$19)=0,AF$19&lt;&gt;0,AF$19&lt;$A318),"",
IF($A318&lt;=AF$14,((AE$11-SUM(AF$26:AF317))*AE$18/365)*(365/12),"")),"")</f>
        <v/>
      </c>
      <c r="AF318" s="2" t="str">
        <f t="shared" si="219"/>
        <v/>
      </c>
      <c r="AG318" s="21" t="str">
        <f t="shared" si="199"/>
        <v/>
      </c>
      <c r="AH318" t="s">
        <v>55</v>
      </c>
      <c r="AI318" s="45" t="str">
        <f t="shared" si="220"/>
        <v/>
      </c>
      <c r="AJ318" s="2" t="str">
        <f>IFERROR(IF(AND(COUNTBLANK(AK$19)=0,AK$19&lt;&gt;0,AK$19&lt;$A318),"",
IF($A318&lt;=AK$14,((AJ$11-SUM(AK$26:AK317))*AJ$18/365)*(365/12),"")),"")</f>
        <v/>
      </c>
      <c r="AK318" s="2" t="str">
        <f t="shared" si="221"/>
        <v/>
      </c>
      <c r="AL318" s="21" t="str">
        <f t="shared" si="200"/>
        <v/>
      </c>
      <c r="AM318" t="s">
        <v>55</v>
      </c>
      <c r="AN318" s="45" t="str">
        <f t="shared" si="222"/>
        <v/>
      </c>
      <c r="AO318" s="2" t="str">
        <f>IFERROR(IF(AND(COUNTBLANK(AP$19)=0,AP$19&lt;&gt;0,AP$19&lt;$A318),"",
IF($A318&lt;=AP$14,((AO$11-SUM(AP$26:AP317))*AO$18/365)*(365/12),"")),"")</f>
        <v/>
      </c>
      <c r="AP318" s="2" t="str">
        <f t="shared" si="223"/>
        <v/>
      </c>
      <c r="AQ318" s="21" t="str">
        <f t="shared" si="201"/>
        <v/>
      </c>
      <c r="AR318" t="s">
        <v>55</v>
      </c>
      <c r="AS318" s="45" t="str">
        <f t="shared" si="224"/>
        <v/>
      </c>
      <c r="AT318" s="2" t="str">
        <f>IFERROR(IF(AND(COUNTBLANK(AU$19)=0,AU$19&lt;&gt;0,AU$19&lt;$A318),"",
IF($A318&lt;=AU$14,((AT$11-SUM(AU$26:AU317))*AT$18/365)*(365/12),"")),"")</f>
        <v/>
      </c>
      <c r="AU318" s="2" t="str">
        <f t="shared" si="225"/>
        <v/>
      </c>
      <c r="AV318" s="21" t="str">
        <f t="shared" si="202"/>
        <v/>
      </c>
      <c r="AW318" t="s">
        <v>55</v>
      </c>
      <c r="AX318" s="45" t="str">
        <f t="shared" si="226"/>
        <v/>
      </c>
      <c r="AY318" s="2" t="str">
        <f>IFERROR(IF(AND(COUNTBLANK(AZ$19)=0,AZ$19&lt;&gt;0,AZ$19&lt;$A318),"",
IF($A318&lt;=AZ$14,((AY$11-SUM(AZ$26:AZ317))*AY$18/365)*(365/12),"")),"")</f>
        <v/>
      </c>
      <c r="AZ318" s="2" t="str">
        <f t="shared" si="227"/>
        <v/>
      </c>
      <c r="BA318" s="21" t="str">
        <f t="shared" si="203"/>
        <v/>
      </c>
      <c r="BB318" t="s">
        <v>55</v>
      </c>
      <c r="BC318" s="45" t="str">
        <f t="shared" si="228"/>
        <v/>
      </c>
      <c r="BD318" s="2" t="str">
        <f>IFERROR(IF(AND(COUNTBLANK(BE$19)=0,BE$19&lt;&gt;0,BE$19&lt;$A318),"",
IF($A318&lt;=BE$14,((BD$11-SUM(BE$26:BE317))*BD$18/365)*(365/12),"")),"")</f>
        <v/>
      </c>
      <c r="BE318" s="2" t="str">
        <f t="shared" si="229"/>
        <v/>
      </c>
      <c r="BF318" s="21" t="str">
        <f t="shared" si="204"/>
        <v/>
      </c>
      <c r="BG318" t="s">
        <v>55</v>
      </c>
      <c r="BH318" s="45" t="str">
        <f t="shared" si="230"/>
        <v/>
      </c>
      <c r="BI318" s="2" t="str">
        <f>IFERROR(IF(AND(COUNTBLANK(BJ$19)=0,BJ$19&lt;&gt;0,BJ$19&lt;$A318),"",
IF($A318&lt;=BJ$14,((BI$11-SUM(BJ$26:BJ317))*BI$18/365)*(365/12),"")),"")</f>
        <v/>
      </c>
      <c r="BJ318" s="2" t="str">
        <f t="shared" si="231"/>
        <v/>
      </c>
      <c r="BK318" s="21" t="str">
        <f t="shared" si="205"/>
        <v/>
      </c>
      <c r="BL318" t="s">
        <v>55</v>
      </c>
      <c r="BM318" s="45" t="str">
        <f t="shared" si="232"/>
        <v/>
      </c>
      <c r="BN318" s="2" t="str">
        <f>IFERROR(IF(AND(COUNTBLANK(BO$19)=0,BO$19&lt;&gt;0,BO$19&lt;$A318),"",
IF($A318&lt;=BO$14,((BN$11-SUM(BO$26:BO317))*BN$18/365)*(365/12),"")),"")</f>
        <v/>
      </c>
      <c r="BO318" s="2" t="str">
        <f t="shared" si="233"/>
        <v/>
      </c>
      <c r="BP318" s="21" t="str">
        <f t="shared" si="206"/>
        <v/>
      </c>
      <c r="BQ318" t="s">
        <v>55</v>
      </c>
      <c r="BR318" s="45" t="str">
        <f t="shared" si="234"/>
        <v/>
      </c>
      <c r="BS318" s="2" t="str">
        <f>IFERROR(IF(AND(COUNTBLANK(BT$19)=0,BT$19&lt;&gt;0,BT$19&lt;$A318),"",
IF($A318&lt;=BT$14,((BS$11-SUM(BT$26:BT317))*BS$18/365)*(365/12),"")),"")</f>
        <v/>
      </c>
      <c r="BT318" s="2" t="str">
        <f t="shared" si="235"/>
        <v/>
      </c>
      <c r="BU318" s="21" t="str">
        <f t="shared" si="207"/>
        <v/>
      </c>
      <c r="BV318" t="s">
        <v>55</v>
      </c>
      <c r="BW318" s="45" t="str">
        <f t="shared" si="236"/>
        <v/>
      </c>
      <c r="BX318" s="2" t="str">
        <f>IFERROR(IF(AND(COUNTBLANK(BY$19)=0,BY$19&lt;&gt;0,BY$19&lt;$A318),"",
IF($A318&lt;=BY$14,((BX$11-SUM(BY$26:BY317))*BX$18/365)*(365/12),"")),"")</f>
        <v/>
      </c>
      <c r="BY318" s="2" t="str">
        <f t="shared" si="237"/>
        <v/>
      </c>
      <c r="BZ318" s="21" t="str">
        <f t="shared" si="208"/>
        <v/>
      </c>
    </row>
    <row r="319" spans="1:78" s="2" customFormat="1" x14ac:dyDescent="0.3">
      <c r="A319" s="4">
        <f t="shared" si="238"/>
        <v>294</v>
      </c>
      <c r="B319" s="23">
        <f t="shared" si="192"/>
        <v>51490</v>
      </c>
      <c r="C319" s="24">
        <f t="shared" si="193"/>
        <v>62</v>
      </c>
      <c r="D319" t="s">
        <v>55</v>
      </c>
      <c r="E319" s="45" t="str">
        <f t="shared" si="239"/>
        <v/>
      </c>
      <c r="F319" s="2" t="str">
        <f>IFERROR(IF(AND(COUNTBLANK(G$19)=0,G$19&lt;&gt;0,G$19&lt;$A319),"",
IF($A319&lt;=G$14,((F$11-SUM(G$26:G318))*F$18/365)*(365/12),"")),"")</f>
        <v/>
      </c>
      <c r="G319" s="2" t="str">
        <f t="shared" si="209"/>
        <v/>
      </c>
      <c r="H319" s="21" t="str">
        <f t="shared" si="194"/>
        <v/>
      </c>
      <c r="I319" t="s">
        <v>55</v>
      </c>
      <c r="J319" s="45" t="str">
        <f t="shared" si="210"/>
        <v/>
      </c>
      <c r="K319" s="2" t="str">
        <f>IFERROR(IF(AND(COUNTBLANK(L$19)=0,L$19&lt;&gt;0,L$19&lt;$A319),"",
IF($A319&lt;=L$14,((K$11-SUM(L$26:L318))*K$18/365)*(365/12),"")),"")</f>
        <v/>
      </c>
      <c r="L319" s="2" t="str">
        <f t="shared" si="211"/>
        <v/>
      </c>
      <c r="M319" s="21" t="str">
        <f t="shared" si="195"/>
        <v/>
      </c>
      <c r="N319" t="s">
        <v>55</v>
      </c>
      <c r="O319" s="45" t="str">
        <f t="shared" si="212"/>
        <v/>
      </c>
      <c r="P319" s="2" t="str">
        <f>IFERROR(IF(AND(COUNTBLANK(Q$19)=0,Q$19&lt;&gt;0,Q$19&lt;$A319),"",
IF($A319&lt;=Q$14,((P$11-SUM(Q$26:Q318))*P$18/365)*(365/12),"")),"")</f>
        <v/>
      </c>
      <c r="Q319" s="2" t="str">
        <f t="shared" si="213"/>
        <v/>
      </c>
      <c r="R319" s="21" t="str">
        <f t="shared" si="196"/>
        <v/>
      </c>
      <c r="S319" t="s">
        <v>55</v>
      </c>
      <c r="T319" s="45" t="str">
        <f t="shared" si="214"/>
        <v/>
      </c>
      <c r="U319" s="2" t="str">
        <f>IFERROR(IF(AND(COUNTBLANK(V$19)=0,V$19&lt;&gt;0,V$19&lt;$A319),"",
IF($A319&lt;=V$14,((U$11-SUM(V$26:V318))*U$18/365)*(365/12),"")),"")</f>
        <v/>
      </c>
      <c r="V319" s="2" t="str">
        <f t="shared" si="215"/>
        <v/>
      </c>
      <c r="W319" s="21" t="str">
        <f t="shared" si="197"/>
        <v/>
      </c>
      <c r="X319" t="s">
        <v>55</v>
      </c>
      <c r="Y319" s="45" t="str">
        <f t="shared" si="216"/>
        <v/>
      </c>
      <c r="Z319" s="2" t="str">
        <f>IFERROR(IF(AND(COUNTBLANK(AA$19)=0,AA$19&lt;&gt;0,AA$19&lt;$A319),"",
IF($A319&lt;=AA$14,((Z$11-SUM(AA$26:AA318))*Z$18/365)*(365/12),"")),"")</f>
        <v/>
      </c>
      <c r="AA319" s="2" t="str">
        <f t="shared" si="217"/>
        <v/>
      </c>
      <c r="AB319" s="21" t="str">
        <f t="shared" si="198"/>
        <v/>
      </c>
      <c r="AC319" t="s">
        <v>55</v>
      </c>
      <c r="AD319" s="45" t="str">
        <f t="shared" si="218"/>
        <v/>
      </c>
      <c r="AE319" s="2" t="str">
        <f>IFERROR(IF(AND(COUNTBLANK(AF$19)=0,AF$19&lt;&gt;0,AF$19&lt;$A319),"",
IF($A319&lt;=AF$14,((AE$11-SUM(AF$26:AF318))*AE$18/365)*(365/12),"")),"")</f>
        <v/>
      </c>
      <c r="AF319" s="2" t="str">
        <f t="shared" si="219"/>
        <v/>
      </c>
      <c r="AG319" s="21" t="str">
        <f t="shared" si="199"/>
        <v/>
      </c>
      <c r="AH319" t="s">
        <v>55</v>
      </c>
      <c r="AI319" s="45" t="str">
        <f t="shared" si="220"/>
        <v/>
      </c>
      <c r="AJ319" s="2" t="str">
        <f>IFERROR(IF(AND(COUNTBLANK(AK$19)=0,AK$19&lt;&gt;0,AK$19&lt;$A319),"",
IF($A319&lt;=AK$14,((AJ$11-SUM(AK$26:AK318))*AJ$18/365)*(365/12),"")),"")</f>
        <v/>
      </c>
      <c r="AK319" s="2" t="str">
        <f t="shared" si="221"/>
        <v/>
      </c>
      <c r="AL319" s="21" t="str">
        <f t="shared" si="200"/>
        <v/>
      </c>
      <c r="AM319" t="s">
        <v>55</v>
      </c>
      <c r="AN319" s="45" t="str">
        <f t="shared" si="222"/>
        <v/>
      </c>
      <c r="AO319" s="2" t="str">
        <f>IFERROR(IF(AND(COUNTBLANK(AP$19)=0,AP$19&lt;&gt;0,AP$19&lt;$A319),"",
IF($A319&lt;=AP$14,((AO$11-SUM(AP$26:AP318))*AO$18/365)*(365/12),"")),"")</f>
        <v/>
      </c>
      <c r="AP319" s="2" t="str">
        <f t="shared" si="223"/>
        <v/>
      </c>
      <c r="AQ319" s="21" t="str">
        <f t="shared" si="201"/>
        <v/>
      </c>
      <c r="AR319" t="s">
        <v>55</v>
      </c>
      <c r="AS319" s="45" t="str">
        <f t="shared" si="224"/>
        <v/>
      </c>
      <c r="AT319" s="2" t="str">
        <f>IFERROR(IF(AND(COUNTBLANK(AU$19)=0,AU$19&lt;&gt;0,AU$19&lt;$A319),"",
IF($A319&lt;=AU$14,((AT$11-SUM(AU$26:AU318))*AT$18/365)*(365/12),"")),"")</f>
        <v/>
      </c>
      <c r="AU319" s="2" t="str">
        <f t="shared" si="225"/>
        <v/>
      </c>
      <c r="AV319" s="21" t="str">
        <f t="shared" si="202"/>
        <v/>
      </c>
      <c r="AW319" t="s">
        <v>55</v>
      </c>
      <c r="AX319" s="45" t="str">
        <f t="shared" si="226"/>
        <v/>
      </c>
      <c r="AY319" s="2" t="str">
        <f>IFERROR(IF(AND(COUNTBLANK(AZ$19)=0,AZ$19&lt;&gt;0,AZ$19&lt;$A319),"",
IF($A319&lt;=AZ$14,((AY$11-SUM(AZ$26:AZ318))*AY$18/365)*(365/12),"")),"")</f>
        <v/>
      </c>
      <c r="AZ319" s="2" t="str">
        <f t="shared" si="227"/>
        <v/>
      </c>
      <c r="BA319" s="21" t="str">
        <f t="shared" si="203"/>
        <v/>
      </c>
      <c r="BB319" t="s">
        <v>55</v>
      </c>
      <c r="BC319" s="45" t="str">
        <f t="shared" si="228"/>
        <v/>
      </c>
      <c r="BD319" s="2" t="str">
        <f>IFERROR(IF(AND(COUNTBLANK(BE$19)=0,BE$19&lt;&gt;0,BE$19&lt;$A319),"",
IF($A319&lt;=BE$14,((BD$11-SUM(BE$26:BE318))*BD$18/365)*(365/12),"")),"")</f>
        <v/>
      </c>
      <c r="BE319" s="2" t="str">
        <f t="shared" si="229"/>
        <v/>
      </c>
      <c r="BF319" s="21" t="str">
        <f t="shared" si="204"/>
        <v/>
      </c>
      <c r="BG319" t="s">
        <v>55</v>
      </c>
      <c r="BH319" s="45" t="str">
        <f t="shared" si="230"/>
        <v/>
      </c>
      <c r="BI319" s="2" t="str">
        <f>IFERROR(IF(AND(COUNTBLANK(BJ$19)=0,BJ$19&lt;&gt;0,BJ$19&lt;$A319),"",
IF($A319&lt;=BJ$14,((BI$11-SUM(BJ$26:BJ318))*BI$18/365)*(365/12),"")),"")</f>
        <v/>
      </c>
      <c r="BJ319" s="2" t="str">
        <f t="shared" si="231"/>
        <v/>
      </c>
      <c r="BK319" s="21" t="str">
        <f t="shared" si="205"/>
        <v/>
      </c>
      <c r="BL319" t="s">
        <v>55</v>
      </c>
      <c r="BM319" s="45" t="str">
        <f t="shared" si="232"/>
        <v/>
      </c>
      <c r="BN319" s="2" t="str">
        <f>IFERROR(IF(AND(COUNTBLANK(BO$19)=0,BO$19&lt;&gt;0,BO$19&lt;$A319),"",
IF($A319&lt;=BO$14,((BN$11-SUM(BO$26:BO318))*BN$18/365)*(365/12),"")),"")</f>
        <v/>
      </c>
      <c r="BO319" s="2" t="str">
        <f t="shared" si="233"/>
        <v/>
      </c>
      <c r="BP319" s="21" t="str">
        <f t="shared" si="206"/>
        <v/>
      </c>
      <c r="BQ319" t="s">
        <v>55</v>
      </c>
      <c r="BR319" s="45" t="str">
        <f t="shared" si="234"/>
        <v/>
      </c>
      <c r="BS319" s="2" t="str">
        <f>IFERROR(IF(AND(COUNTBLANK(BT$19)=0,BT$19&lt;&gt;0,BT$19&lt;$A319),"",
IF($A319&lt;=BT$14,((BS$11-SUM(BT$26:BT318))*BS$18/365)*(365/12),"")),"")</f>
        <v/>
      </c>
      <c r="BT319" s="2" t="str">
        <f t="shared" si="235"/>
        <v/>
      </c>
      <c r="BU319" s="21" t="str">
        <f t="shared" si="207"/>
        <v/>
      </c>
      <c r="BV319" t="s">
        <v>55</v>
      </c>
      <c r="BW319" s="45" t="str">
        <f t="shared" si="236"/>
        <v/>
      </c>
      <c r="BX319" s="2" t="str">
        <f>IFERROR(IF(AND(COUNTBLANK(BY$19)=0,BY$19&lt;&gt;0,BY$19&lt;$A319),"",
IF($A319&lt;=BY$14,((BX$11-SUM(BY$26:BY318))*BX$18/365)*(365/12),"")),"")</f>
        <v/>
      </c>
      <c r="BY319" s="2" t="str">
        <f t="shared" si="237"/>
        <v/>
      </c>
      <c r="BZ319" s="21" t="str">
        <f t="shared" si="208"/>
        <v/>
      </c>
    </row>
    <row r="320" spans="1:78" s="2" customFormat="1" x14ac:dyDescent="0.3">
      <c r="A320" s="4">
        <f t="shared" si="238"/>
        <v>295</v>
      </c>
      <c r="B320" s="23">
        <f t="shared" si="192"/>
        <v>51521</v>
      </c>
      <c r="C320" s="24">
        <f t="shared" si="193"/>
        <v>63</v>
      </c>
      <c r="D320" t="s">
        <v>55</v>
      </c>
      <c r="E320" s="45" t="str">
        <f t="shared" si="239"/>
        <v/>
      </c>
      <c r="F320" s="2" t="str">
        <f>IFERROR(IF(AND(COUNTBLANK(G$19)=0,G$19&lt;&gt;0,G$19&lt;$A320),"",
IF($A320&lt;=G$14,((F$11-SUM(G$26:G319))*F$18/365)*(365/12),"")),"")</f>
        <v/>
      </c>
      <c r="G320" s="2" t="str">
        <f t="shared" si="209"/>
        <v/>
      </c>
      <c r="H320" s="21" t="str">
        <f t="shared" si="194"/>
        <v/>
      </c>
      <c r="I320" t="s">
        <v>55</v>
      </c>
      <c r="J320" s="45" t="str">
        <f t="shared" si="210"/>
        <v/>
      </c>
      <c r="K320" s="2" t="str">
        <f>IFERROR(IF(AND(COUNTBLANK(L$19)=0,L$19&lt;&gt;0,L$19&lt;$A320),"",
IF($A320&lt;=L$14,((K$11-SUM(L$26:L319))*K$18/365)*(365/12),"")),"")</f>
        <v/>
      </c>
      <c r="L320" s="2" t="str">
        <f t="shared" si="211"/>
        <v/>
      </c>
      <c r="M320" s="21" t="str">
        <f t="shared" si="195"/>
        <v/>
      </c>
      <c r="N320" t="s">
        <v>55</v>
      </c>
      <c r="O320" s="45" t="str">
        <f t="shared" si="212"/>
        <v/>
      </c>
      <c r="P320" s="2" t="str">
        <f>IFERROR(IF(AND(COUNTBLANK(Q$19)=0,Q$19&lt;&gt;0,Q$19&lt;$A320),"",
IF($A320&lt;=Q$14,((P$11-SUM(Q$26:Q319))*P$18/365)*(365/12),"")),"")</f>
        <v/>
      </c>
      <c r="Q320" s="2" t="str">
        <f t="shared" si="213"/>
        <v/>
      </c>
      <c r="R320" s="21" t="str">
        <f t="shared" si="196"/>
        <v/>
      </c>
      <c r="S320" t="s">
        <v>55</v>
      </c>
      <c r="T320" s="45" t="str">
        <f t="shared" si="214"/>
        <v/>
      </c>
      <c r="U320" s="2" t="str">
        <f>IFERROR(IF(AND(COUNTBLANK(V$19)=0,V$19&lt;&gt;0,V$19&lt;$A320),"",
IF($A320&lt;=V$14,((U$11-SUM(V$26:V319))*U$18/365)*(365/12),"")),"")</f>
        <v/>
      </c>
      <c r="V320" s="2" t="str">
        <f t="shared" si="215"/>
        <v/>
      </c>
      <c r="W320" s="21" t="str">
        <f t="shared" si="197"/>
        <v/>
      </c>
      <c r="X320" t="s">
        <v>55</v>
      </c>
      <c r="Y320" s="45" t="str">
        <f t="shared" si="216"/>
        <v/>
      </c>
      <c r="Z320" s="2" t="str">
        <f>IFERROR(IF(AND(COUNTBLANK(AA$19)=0,AA$19&lt;&gt;0,AA$19&lt;$A320),"",
IF($A320&lt;=AA$14,((Z$11-SUM(AA$26:AA319))*Z$18/365)*(365/12),"")),"")</f>
        <v/>
      </c>
      <c r="AA320" s="2" t="str">
        <f t="shared" si="217"/>
        <v/>
      </c>
      <c r="AB320" s="21" t="str">
        <f t="shared" si="198"/>
        <v/>
      </c>
      <c r="AC320" t="s">
        <v>55</v>
      </c>
      <c r="AD320" s="45" t="str">
        <f t="shared" si="218"/>
        <v/>
      </c>
      <c r="AE320" s="2" t="str">
        <f>IFERROR(IF(AND(COUNTBLANK(AF$19)=0,AF$19&lt;&gt;0,AF$19&lt;$A320),"",
IF($A320&lt;=AF$14,((AE$11-SUM(AF$26:AF319))*AE$18/365)*(365/12),"")),"")</f>
        <v/>
      </c>
      <c r="AF320" s="2" t="str">
        <f t="shared" si="219"/>
        <v/>
      </c>
      <c r="AG320" s="21" t="str">
        <f t="shared" si="199"/>
        <v/>
      </c>
      <c r="AH320" t="s">
        <v>55</v>
      </c>
      <c r="AI320" s="45" t="str">
        <f t="shared" si="220"/>
        <v/>
      </c>
      <c r="AJ320" s="2" t="str">
        <f>IFERROR(IF(AND(COUNTBLANK(AK$19)=0,AK$19&lt;&gt;0,AK$19&lt;$A320),"",
IF($A320&lt;=AK$14,((AJ$11-SUM(AK$26:AK319))*AJ$18/365)*(365/12),"")),"")</f>
        <v/>
      </c>
      <c r="AK320" s="2" t="str">
        <f t="shared" si="221"/>
        <v/>
      </c>
      <c r="AL320" s="21" t="str">
        <f t="shared" si="200"/>
        <v/>
      </c>
      <c r="AM320" t="s">
        <v>55</v>
      </c>
      <c r="AN320" s="45" t="str">
        <f t="shared" si="222"/>
        <v/>
      </c>
      <c r="AO320" s="2" t="str">
        <f>IFERROR(IF(AND(COUNTBLANK(AP$19)=0,AP$19&lt;&gt;0,AP$19&lt;$A320),"",
IF($A320&lt;=AP$14,((AO$11-SUM(AP$26:AP319))*AO$18/365)*(365/12),"")),"")</f>
        <v/>
      </c>
      <c r="AP320" s="2" t="str">
        <f t="shared" si="223"/>
        <v/>
      </c>
      <c r="AQ320" s="21" t="str">
        <f t="shared" si="201"/>
        <v/>
      </c>
      <c r="AR320" t="s">
        <v>55</v>
      </c>
      <c r="AS320" s="45" t="str">
        <f t="shared" si="224"/>
        <v/>
      </c>
      <c r="AT320" s="2" t="str">
        <f>IFERROR(IF(AND(COUNTBLANK(AU$19)=0,AU$19&lt;&gt;0,AU$19&lt;$A320),"",
IF($A320&lt;=AU$14,((AT$11-SUM(AU$26:AU319))*AT$18/365)*(365/12),"")),"")</f>
        <v/>
      </c>
      <c r="AU320" s="2" t="str">
        <f t="shared" si="225"/>
        <v/>
      </c>
      <c r="AV320" s="21" t="str">
        <f t="shared" si="202"/>
        <v/>
      </c>
      <c r="AW320" t="s">
        <v>55</v>
      </c>
      <c r="AX320" s="45" t="str">
        <f t="shared" si="226"/>
        <v/>
      </c>
      <c r="AY320" s="2" t="str">
        <f>IFERROR(IF(AND(COUNTBLANK(AZ$19)=0,AZ$19&lt;&gt;0,AZ$19&lt;$A320),"",
IF($A320&lt;=AZ$14,((AY$11-SUM(AZ$26:AZ319))*AY$18/365)*(365/12),"")),"")</f>
        <v/>
      </c>
      <c r="AZ320" s="2" t="str">
        <f t="shared" si="227"/>
        <v/>
      </c>
      <c r="BA320" s="21" t="str">
        <f t="shared" si="203"/>
        <v/>
      </c>
      <c r="BB320" t="s">
        <v>55</v>
      </c>
      <c r="BC320" s="45" t="str">
        <f t="shared" si="228"/>
        <v/>
      </c>
      <c r="BD320" s="2" t="str">
        <f>IFERROR(IF(AND(COUNTBLANK(BE$19)=0,BE$19&lt;&gt;0,BE$19&lt;$A320),"",
IF($A320&lt;=BE$14,((BD$11-SUM(BE$26:BE319))*BD$18/365)*(365/12),"")),"")</f>
        <v/>
      </c>
      <c r="BE320" s="2" t="str">
        <f t="shared" si="229"/>
        <v/>
      </c>
      <c r="BF320" s="21" t="str">
        <f t="shared" si="204"/>
        <v/>
      </c>
      <c r="BG320" t="s">
        <v>55</v>
      </c>
      <c r="BH320" s="45" t="str">
        <f t="shared" si="230"/>
        <v/>
      </c>
      <c r="BI320" s="2" t="str">
        <f>IFERROR(IF(AND(COUNTBLANK(BJ$19)=0,BJ$19&lt;&gt;0,BJ$19&lt;$A320),"",
IF($A320&lt;=BJ$14,((BI$11-SUM(BJ$26:BJ319))*BI$18/365)*(365/12),"")),"")</f>
        <v/>
      </c>
      <c r="BJ320" s="2" t="str">
        <f t="shared" si="231"/>
        <v/>
      </c>
      <c r="BK320" s="21" t="str">
        <f t="shared" si="205"/>
        <v/>
      </c>
      <c r="BL320" t="s">
        <v>55</v>
      </c>
      <c r="BM320" s="45" t="str">
        <f t="shared" si="232"/>
        <v/>
      </c>
      <c r="BN320" s="2" t="str">
        <f>IFERROR(IF(AND(COUNTBLANK(BO$19)=0,BO$19&lt;&gt;0,BO$19&lt;$A320),"",
IF($A320&lt;=BO$14,((BN$11-SUM(BO$26:BO319))*BN$18/365)*(365/12),"")),"")</f>
        <v/>
      </c>
      <c r="BO320" s="2" t="str">
        <f t="shared" si="233"/>
        <v/>
      </c>
      <c r="BP320" s="21" t="str">
        <f t="shared" si="206"/>
        <v/>
      </c>
      <c r="BQ320" t="s">
        <v>55</v>
      </c>
      <c r="BR320" s="45" t="str">
        <f t="shared" si="234"/>
        <v/>
      </c>
      <c r="BS320" s="2" t="str">
        <f>IFERROR(IF(AND(COUNTBLANK(BT$19)=0,BT$19&lt;&gt;0,BT$19&lt;$A320),"",
IF($A320&lt;=BT$14,((BS$11-SUM(BT$26:BT319))*BS$18/365)*(365/12),"")),"")</f>
        <v/>
      </c>
      <c r="BT320" s="2" t="str">
        <f t="shared" si="235"/>
        <v/>
      </c>
      <c r="BU320" s="21" t="str">
        <f t="shared" si="207"/>
        <v/>
      </c>
      <c r="BV320" t="s">
        <v>55</v>
      </c>
      <c r="BW320" s="45" t="str">
        <f t="shared" si="236"/>
        <v/>
      </c>
      <c r="BX320" s="2" t="str">
        <f>IFERROR(IF(AND(COUNTBLANK(BY$19)=0,BY$19&lt;&gt;0,BY$19&lt;$A320),"",
IF($A320&lt;=BY$14,((BX$11-SUM(BY$26:BY319))*BX$18/365)*(365/12),"")),"")</f>
        <v/>
      </c>
      <c r="BY320" s="2" t="str">
        <f t="shared" si="237"/>
        <v/>
      </c>
      <c r="BZ320" s="21" t="str">
        <f t="shared" si="208"/>
        <v/>
      </c>
    </row>
    <row r="321" spans="1:78" s="2" customFormat="1" x14ac:dyDescent="0.3">
      <c r="A321" s="4">
        <f t="shared" si="238"/>
        <v>296</v>
      </c>
      <c r="B321" s="23">
        <f t="shared" si="192"/>
        <v>51552</v>
      </c>
      <c r="C321" s="24">
        <f t="shared" si="193"/>
        <v>63</v>
      </c>
      <c r="D321" t="s">
        <v>55</v>
      </c>
      <c r="E321" s="45" t="str">
        <f t="shared" si="239"/>
        <v/>
      </c>
      <c r="F321" s="2" t="str">
        <f>IFERROR(IF(AND(COUNTBLANK(G$19)=0,G$19&lt;&gt;0,G$19&lt;$A321),"",
IF($A321&lt;=G$14,((F$11-SUM(G$26:G320))*F$18/365)*(365/12),"")),"")</f>
        <v/>
      </c>
      <c r="G321" s="2" t="str">
        <f t="shared" si="209"/>
        <v/>
      </c>
      <c r="H321" s="21" t="str">
        <f t="shared" si="194"/>
        <v/>
      </c>
      <c r="I321" t="s">
        <v>55</v>
      </c>
      <c r="J321" s="45" t="str">
        <f t="shared" si="210"/>
        <v/>
      </c>
      <c r="K321" s="2" t="str">
        <f>IFERROR(IF(AND(COUNTBLANK(L$19)=0,L$19&lt;&gt;0,L$19&lt;$A321),"",
IF($A321&lt;=L$14,((K$11-SUM(L$26:L320))*K$18/365)*(365/12),"")),"")</f>
        <v/>
      </c>
      <c r="L321" s="2" t="str">
        <f t="shared" si="211"/>
        <v/>
      </c>
      <c r="M321" s="21" t="str">
        <f t="shared" si="195"/>
        <v/>
      </c>
      <c r="N321" t="s">
        <v>55</v>
      </c>
      <c r="O321" s="45" t="str">
        <f t="shared" si="212"/>
        <v/>
      </c>
      <c r="P321" s="2" t="str">
        <f>IFERROR(IF(AND(COUNTBLANK(Q$19)=0,Q$19&lt;&gt;0,Q$19&lt;$A321),"",
IF($A321&lt;=Q$14,((P$11-SUM(Q$26:Q320))*P$18/365)*(365/12),"")),"")</f>
        <v/>
      </c>
      <c r="Q321" s="2" t="str">
        <f t="shared" si="213"/>
        <v/>
      </c>
      <c r="R321" s="21" t="str">
        <f t="shared" si="196"/>
        <v/>
      </c>
      <c r="S321" t="s">
        <v>55</v>
      </c>
      <c r="T321" s="45" t="str">
        <f t="shared" si="214"/>
        <v/>
      </c>
      <c r="U321" s="2" t="str">
        <f>IFERROR(IF(AND(COUNTBLANK(V$19)=0,V$19&lt;&gt;0,V$19&lt;$A321),"",
IF($A321&lt;=V$14,((U$11-SUM(V$26:V320))*U$18/365)*(365/12),"")),"")</f>
        <v/>
      </c>
      <c r="V321" s="2" t="str">
        <f t="shared" si="215"/>
        <v/>
      </c>
      <c r="W321" s="21" t="str">
        <f t="shared" si="197"/>
        <v/>
      </c>
      <c r="X321" t="s">
        <v>55</v>
      </c>
      <c r="Y321" s="45" t="str">
        <f t="shared" si="216"/>
        <v/>
      </c>
      <c r="Z321" s="2" t="str">
        <f>IFERROR(IF(AND(COUNTBLANK(AA$19)=0,AA$19&lt;&gt;0,AA$19&lt;$A321),"",
IF($A321&lt;=AA$14,((Z$11-SUM(AA$26:AA320))*Z$18/365)*(365/12),"")),"")</f>
        <v/>
      </c>
      <c r="AA321" s="2" t="str">
        <f t="shared" si="217"/>
        <v/>
      </c>
      <c r="AB321" s="21" t="str">
        <f t="shared" si="198"/>
        <v/>
      </c>
      <c r="AC321" t="s">
        <v>55</v>
      </c>
      <c r="AD321" s="45" t="str">
        <f t="shared" si="218"/>
        <v/>
      </c>
      <c r="AE321" s="2" t="str">
        <f>IFERROR(IF(AND(COUNTBLANK(AF$19)=0,AF$19&lt;&gt;0,AF$19&lt;$A321),"",
IF($A321&lt;=AF$14,((AE$11-SUM(AF$26:AF320))*AE$18/365)*(365/12),"")),"")</f>
        <v/>
      </c>
      <c r="AF321" s="2" t="str">
        <f t="shared" si="219"/>
        <v/>
      </c>
      <c r="AG321" s="21" t="str">
        <f t="shared" si="199"/>
        <v/>
      </c>
      <c r="AH321" t="s">
        <v>55</v>
      </c>
      <c r="AI321" s="45" t="str">
        <f t="shared" si="220"/>
        <v/>
      </c>
      <c r="AJ321" s="2" t="str">
        <f>IFERROR(IF(AND(COUNTBLANK(AK$19)=0,AK$19&lt;&gt;0,AK$19&lt;$A321),"",
IF($A321&lt;=AK$14,((AJ$11-SUM(AK$26:AK320))*AJ$18/365)*(365/12),"")),"")</f>
        <v/>
      </c>
      <c r="AK321" s="2" t="str">
        <f t="shared" si="221"/>
        <v/>
      </c>
      <c r="AL321" s="21" t="str">
        <f t="shared" si="200"/>
        <v/>
      </c>
      <c r="AM321" t="s">
        <v>55</v>
      </c>
      <c r="AN321" s="45" t="str">
        <f t="shared" si="222"/>
        <v/>
      </c>
      <c r="AO321" s="2" t="str">
        <f>IFERROR(IF(AND(COUNTBLANK(AP$19)=0,AP$19&lt;&gt;0,AP$19&lt;$A321),"",
IF($A321&lt;=AP$14,((AO$11-SUM(AP$26:AP320))*AO$18/365)*(365/12),"")),"")</f>
        <v/>
      </c>
      <c r="AP321" s="2" t="str">
        <f t="shared" si="223"/>
        <v/>
      </c>
      <c r="AQ321" s="21" t="str">
        <f t="shared" si="201"/>
        <v/>
      </c>
      <c r="AR321" t="s">
        <v>55</v>
      </c>
      <c r="AS321" s="45" t="str">
        <f t="shared" si="224"/>
        <v/>
      </c>
      <c r="AT321" s="2" t="str">
        <f>IFERROR(IF(AND(COUNTBLANK(AU$19)=0,AU$19&lt;&gt;0,AU$19&lt;$A321),"",
IF($A321&lt;=AU$14,((AT$11-SUM(AU$26:AU320))*AT$18/365)*(365/12),"")),"")</f>
        <v/>
      </c>
      <c r="AU321" s="2" t="str">
        <f t="shared" si="225"/>
        <v/>
      </c>
      <c r="AV321" s="21" t="str">
        <f t="shared" si="202"/>
        <v/>
      </c>
      <c r="AW321" t="s">
        <v>55</v>
      </c>
      <c r="AX321" s="45" t="str">
        <f t="shared" si="226"/>
        <v/>
      </c>
      <c r="AY321" s="2" t="str">
        <f>IFERROR(IF(AND(COUNTBLANK(AZ$19)=0,AZ$19&lt;&gt;0,AZ$19&lt;$A321),"",
IF($A321&lt;=AZ$14,((AY$11-SUM(AZ$26:AZ320))*AY$18/365)*(365/12),"")),"")</f>
        <v/>
      </c>
      <c r="AZ321" s="2" t="str">
        <f t="shared" si="227"/>
        <v/>
      </c>
      <c r="BA321" s="21" t="str">
        <f t="shared" si="203"/>
        <v/>
      </c>
      <c r="BB321" t="s">
        <v>55</v>
      </c>
      <c r="BC321" s="45" t="str">
        <f t="shared" si="228"/>
        <v/>
      </c>
      <c r="BD321" s="2" t="str">
        <f>IFERROR(IF(AND(COUNTBLANK(BE$19)=0,BE$19&lt;&gt;0,BE$19&lt;$A321),"",
IF($A321&lt;=BE$14,((BD$11-SUM(BE$26:BE320))*BD$18/365)*(365/12),"")),"")</f>
        <v/>
      </c>
      <c r="BE321" s="2" t="str">
        <f t="shared" si="229"/>
        <v/>
      </c>
      <c r="BF321" s="21" t="str">
        <f t="shared" si="204"/>
        <v/>
      </c>
      <c r="BG321" t="s">
        <v>55</v>
      </c>
      <c r="BH321" s="45" t="str">
        <f t="shared" si="230"/>
        <v/>
      </c>
      <c r="BI321" s="2" t="str">
        <f>IFERROR(IF(AND(COUNTBLANK(BJ$19)=0,BJ$19&lt;&gt;0,BJ$19&lt;$A321),"",
IF($A321&lt;=BJ$14,((BI$11-SUM(BJ$26:BJ320))*BI$18/365)*(365/12),"")),"")</f>
        <v/>
      </c>
      <c r="BJ321" s="2" t="str">
        <f t="shared" si="231"/>
        <v/>
      </c>
      <c r="BK321" s="21" t="str">
        <f t="shared" si="205"/>
        <v/>
      </c>
      <c r="BL321" t="s">
        <v>55</v>
      </c>
      <c r="BM321" s="45" t="str">
        <f t="shared" si="232"/>
        <v/>
      </c>
      <c r="BN321" s="2" t="str">
        <f>IFERROR(IF(AND(COUNTBLANK(BO$19)=0,BO$19&lt;&gt;0,BO$19&lt;$A321),"",
IF($A321&lt;=BO$14,((BN$11-SUM(BO$26:BO320))*BN$18/365)*(365/12),"")),"")</f>
        <v/>
      </c>
      <c r="BO321" s="2" t="str">
        <f t="shared" si="233"/>
        <v/>
      </c>
      <c r="BP321" s="21" t="str">
        <f t="shared" si="206"/>
        <v/>
      </c>
      <c r="BQ321" t="s">
        <v>55</v>
      </c>
      <c r="BR321" s="45" t="str">
        <f t="shared" si="234"/>
        <v/>
      </c>
      <c r="BS321" s="2" t="str">
        <f>IFERROR(IF(AND(COUNTBLANK(BT$19)=0,BT$19&lt;&gt;0,BT$19&lt;$A321),"",
IF($A321&lt;=BT$14,((BS$11-SUM(BT$26:BT320))*BS$18/365)*(365/12),"")),"")</f>
        <v/>
      </c>
      <c r="BT321" s="2" t="str">
        <f t="shared" si="235"/>
        <v/>
      </c>
      <c r="BU321" s="21" t="str">
        <f t="shared" si="207"/>
        <v/>
      </c>
      <c r="BV321" t="s">
        <v>55</v>
      </c>
      <c r="BW321" s="45" t="str">
        <f t="shared" si="236"/>
        <v/>
      </c>
      <c r="BX321" s="2" t="str">
        <f>IFERROR(IF(AND(COUNTBLANK(BY$19)=0,BY$19&lt;&gt;0,BY$19&lt;$A321),"",
IF($A321&lt;=BY$14,((BX$11-SUM(BY$26:BY320))*BX$18/365)*(365/12),"")),"")</f>
        <v/>
      </c>
      <c r="BY321" s="2" t="str">
        <f t="shared" si="237"/>
        <v/>
      </c>
      <c r="BZ321" s="21" t="str">
        <f t="shared" si="208"/>
        <v/>
      </c>
    </row>
    <row r="322" spans="1:78" s="2" customFormat="1" x14ac:dyDescent="0.3">
      <c r="A322" s="4">
        <f t="shared" si="238"/>
        <v>297</v>
      </c>
      <c r="B322" s="23">
        <f t="shared" si="192"/>
        <v>51580</v>
      </c>
      <c r="C322" s="24">
        <f t="shared" si="193"/>
        <v>63</v>
      </c>
      <c r="D322" t="s">
        <v>55</v>
      </c>
      <c r="E322" s="45" t="str">
        <f t="shared" si="239"/>
        <v/>
      </c>
      <c r="F322" s="2" t="str">
        <f>IFERROR(IF(AND(COUNTBLANK(G$19)=0,G$19&lt;&gt;0,G$19&lt;$A322),"",
IF($A322&lt;=G$14,((F$11-SUM(G$26:G321))*F$18/365)*(365/12),"")),"")</f>
        <v/>
      </c>
      <c r="G322" s="2" t="str">
        <f t="shared" si="209"/>
        <v/>
      </c>
      <c r="H322" s="21" t="str">
        <f t="shared" si="194"/>
        <v/>
      </c>
      <c r="I322" t="s">
        <v>55</v>
      </c>
      <c r="J322" s="45" t="str">
        <f t="shared" si="210"/>
        <v/>
      </c>
      <c r="K322" s="2" t="str">
        <f>IFERROR(IF(AND(COUNTBLANK(L$19)=0,L$19&lt;&gt;0,L$19&lt;$A322),"",
IF($A322&lt;=L$14,((K$11-SUM(L$26:L321))*K$18/365)*(365/12),"")),"")</f>
        <v/>
      </c>
      <c r="L322" s="2" t="str">
        <f t="shared" si="211"/>
        <v/>
      </c>
      <c r="M322" s="21" t="str">
        <f t="shared" si="195"/>
        <v/>
      </c>
      <c r="N322" t="s">
        <v>55</v>
      </c>
      <c r="O322" s="45" t="str">
        <f t="shared" si="212"/>
        <v/>
      </c>
      <c r="P322" s="2" t="str">
        <f>IFERROR(IF(AND(COUNTBLANK(Q$19)=0,Q$19&lt;&gt;0,Q$19&lt;$A322),"",
IF($A322&lt;=Q$14,((P$11-SUM(Q$26:Q321))*P$18/365)*(365/12),"")),"")</f>
        <v/>
      </c>
      <c r="Q322" s="2" t="str">
        <f t="shared" si="213"/>
        <v/>
      </c>
      <c r="R322" s="21" t="str">
        <f t="shared" si="196"/>
        <v/>
      </c>
      <c r="S322" t="s">
        <v>55</v>
      </c>
      <c r="T322" s="45" t="str">
        <f t="shared" si="214"/>
        <v/>
      </c>
      <c r="U322" s="2" t="str">
        <f>IFERROR(IF(AND(COUNTBLANK(V$19)=0,V$19&lt;&gt;0,V$19&lt;$A322),"",
IF($A322&lt;=V$14,((U$11-SUM(V$26:V321))*U$18/365)*(365/12),"")),"")</f>
        <v/>
      </c>
      <c r="V322" s="2" t="str">
        <f t="shared" si="215"/>
        <v/>
      </c>
      <c r="W322" s="21" t="str">
        <f t="shared" si="197"/>
        <v/>
      </c>
      <c r="X322" t="s">
        <v>55</v>
      </c>
      <c r="Y322" s="45" t="str">
        <f t="shared" si="216"/>
        <v/>
      </c>
      <c r="Z322" s="2" t="str">
        <f>IFERROR(IF(AND(COUNTBLANK(AA$19)=0,AA$19&lt;&gt;0,AA$19&lt;$A322),"",
IF($A322&lt;=AA$14,((Z$11-SUM(AA$26:AA321))*Z$18/365)*(365/12),"")),"")</f>
        <v/>
      </c>
      <c r="AA322" s="2" t="str">
        <f t="shared" si="217"/>
        <v/>
      </c>
      <c r="AB322" s="21" t="str">
        <f t="shared" si="198"/>
        <v/>
      </c>
      <c r="AC322" t="s">
        <v>55</v>
      </c>
      <c r="AD322" s="45" t="str">
        <f t="shared" si="218"/>
        <v/>
      </c>
      <c r="AE322" s="2" t="str">
        <f>IFERROR(IF(AND(COUNTBLANK(AF$19)=0,AF$19&lt;&gt;0,AF$19&lt;$A322),"",
IF($A322&lt;=AF$14,((AE$11-SUM(AF$26:AF321))*AE$18/365)*(365/12),"")),"")</f>
        <v/>
      </c>
      <c r="AF322" s="2" t="str">
        <f t="shared" si="219"/>
        <v/>
      </c>
      <c r="AG322" s="21" t="str">
        <f t="shared" si="199"/>
        <v/>
      </c>
      <c r="AH322" t="s">
        <v>55</v>
      </c>
      <c r="AI322" s="45" t="str">
        <f t="shared" si="220"/>
        <v/>
      </c>
      <c r="AJ322" s="2" t="str">
        <f>IFERROR(IF(AND(COUNTBLANK(AK$19)=0,AK$19&lt;&gt;0,AK$19&lt;$A322),"",
IF($A322&lt;=AK$14,((AJ$11-SUM(AK$26:AK321))*AJ$18/365)*(365/12),"")),"")</f>
        <v/>
      </c>
      <c r="AK322" s="2" t="str">
        <f t="shared" si="221"/>
        <v/>
      </c>
      <c r="AL322" s="21" t="str">
        <f t="shared" si="200"/>
        <v/>
      </c>
      <c r="AM322" t="s">
        <v>55</v>
      </c>
      <c r="AN322" s="45" t="str">
        <f t="shared" si="222"/>
        <v/>
      </c>
      <c r="AO322" s="2" t="str">
        <f>IFERROR(IF(AND(COUNTBLANK(AP$19)=0,AP$19&lt;&gt;0,AP$19&lt;$A322),"",
IF($A322&lt;=AP$14,((AO$11-SUM(AP$26:AP321))*AO$18/365)*(365/12),"")),"")</f>
        <v/>
      </c>
      <c r="AP322" s="2" t="str">
        <f t="shared" si="223"/>
        <v/>
      </c>
      <c r="AQ322" s="21" t="str">
        <f t="shared" si="201"/>
        <v/>
      </c>
      <c r="AR322" t="s">
        <v>55</v>
      </c>
      <c r="AS322" s="45" t="str">
        <f t="shared" si="224"/>
        <v/>
      </c>
      <c r="AT322" s="2" t="str">
        <f>IFERROR(IF(AND(COUNTBLANK(AU$19)=0,AU$19&lt;&gt;0,AU$19&lt;$A322),"",
IF($A322&lt;=AU$14,((AT$11-SUM(AU$26:AU321))*AT$18/365)*(365/12),"")),"")</f>
        <v/>
      </c>
      <c r="AU322" s="2" t="str">
        <f t="shared" si="225"/>
        <v/>
      </c>
      <c r="AV322" s="21" t="str">
        <f t="shared" si="202"/>
        <v/>
      </c>
      <c r="AW322" t="s">
        <v>55</v>
      </c>
      <c r="AX322" s="45" t="str">
        <f t="shared" si="226"/>
        <v/>
      </c>
      <c r="AY322" s="2" t="str">
        <f>IFERROR(IF(AND(COUNTBLANK(AZ$19)=0,AZ$19&lt;&gt;0,AZ$19&lt;$A322),"",
IF($A322&lt;=AZ$14,((AY$11-SUM(AZ$26:AZ321))*AY$18/365)*(365/12),"")),"")</f>
        <v/>
      </c>
      <c r="AZ322" s="2" t="str">
        <f t="shared" si="227"/>
        <v/>
      </c>
      <c r="BA322" s="21" t="str">
        <f t="shared" si="203"/>
        <v/>
      </c>
      <c r="BB322" t="s">
        <v>55</v>
      </c>
      <c r="BC322" s="45" t="str">
        <f t="shared" si="228"/>
        <v/>
      </c>
      <c r="BD322" s="2" t="str">
        <f>IFERROR(IF(AND(COUNTBLANK(BE$19)=0,BE$19&lt;&gt;0,BE$19&lt;$A322),"",
IF($A322&lt;=BE$14,((BD$11-SUM(BE$26:BE321))*BD$18/365)*(365/12),"")),"")</f>
        <v/>
      </c>
      <c r="BE322" s="2" t="str">
        <f t="shared" si="229"/>
        <v/>
      </c>
      <c r="BF322" s="21" t="str">
        <f t="shared" si="204"/>
        <v/>
      </c>
      <c r="BG322" t="s">
        <v>55</v>
      </c>
      <c r="BH322" s="45" t="str">
        <f t="shared" si="230"/>
        <v/>
      </c>
      <c r="BI322" s="2" t="str">
        <f>IFERROR(IF(AND(COUNTBLANK(BJ$19)=0,BJ$19&lt;&gt;0,BJ$19&lt;$A322),"",
IF($A322&lt;=BJ$14,((BI$11-SUM(BJ$26:BJ321))*BI$18/365)*(365/12),"")),"")</f>
        <v/>
      </c>
      <c r="BJ322" s="2" t="str">
        <f t="shared" si="231"/>
        <v/>
      </c>
      <c r="BK322" s="21" t="str">
        <f t="shared" si="205"/>
        <v/>
      </c>
      <c r="BL322" t="s">
        <v>55</v>
      </c>
      <c r="BM322" s="45" t="str">
        <f t="shared" si="232"/>
        <v/>
      </c>
      <c r="BN322" s="2" t="str">
        <f>IFERROR(IF(AND(COUNTBLANK(BO$19)=0,BO$19&lt;&gt;0,BO$19&lt;$A322),"",
IF($A322&lt;=BO$14,((BN$11-SUM(BO$26:BO321))*BN$18/365)*(365/12),"")),"")</f>
        <v/>
      </c>
      <c r="BO322" s="2" t="str">
        <f t="shared" si="233"/>
        <v/>
      </c>
      <c r="BP322" s="21" t="str">
        <f t="shared" si="206"/>
        <v/>
      </c>
      <c r="BQ322" t="s">
        <v>55</v>
      </c>
      <c r="BR322" s="45" t="str">
        <f t="shared" si="234"/>
        <v/>
      </c>
      <c r="BS322" s="2" t="str">
        <f>IFERROR(IF(AND(COUNTBLANK(BT$19)=0,BT$19&lt;&gt;0,BT$19&lt;$A322),"",
IF($A322&lt;=BT$14,((BS$11-SUM(BT$26:BT321))*BS$18/365)*(365/12),"")),"")</f>
        <v/>
      </c>
      <c r="BT322" s="2" t="str">
        <f t="shared" si="235"/>
        <v/>
      </c>
      <c r="BU322" s="21" t="str">
        <f t="shared" si="207"/>
        <v/>
      </c>
      <c r="BV322" t="s">
        <v>55</v>
      </c>
      <c r="BW322" s="45" t="str">
        <f t="shared" si="236"/>
        <v/>
      </c>
      <c r="BX322" s="2" t="str">
        <f>IFERROR(IF(AND(COUNTBLANK(BY$19)=0,BY$19&lt;&gt;0,BY$19&lt;$A322),"",
IF($A322&lt;=BY$14,((BX$11-SUM(BY$26:BY321))*BX$18/365)*(365/12),"")),"")</f>
        <v/>
      </c>
      <c r="BY322" s="2" t="str">
        <f t="shared" si="237"/>
        <v/>
      </c>
      <c r="BZ322" s="21" t="str">
        <f t="shared" si="208"/>
        <v/>
      </c>
    </row>
    <row r="323" spans="1:78" s="2" customFormat="1" x14ac:dyDescent="0.3">
      <c r="A323" s="4">
        <f t="shared" si="238"/>
        <v>298</v>
      </c>
      <c r="B323" s="23">
        <f t="shared" si="192"/>
        <v>51611</v>
      </c>
      <c r="C323" s="24">
        <f t="shared" si="193"/>
        <v>63</v>
      </c>
      <c r="D323" t="s">
        <v>55</v>
      </c>
      <c r="E323" s="45" t="str">
        <f t="shared" si="239"/>
        <v/>
      </c>
      <c r="F323" s="2" t="str">
        <f>IFERROR(IF(AND(COUNTBLANK(G$19)=0,G$19&lt;&gt;0,G$19&lt;$A323),"",
IF($A323&lt;=G$14,((F$11-SUM(G$26:G322))*F$18/365)*(365/12),"")),"")</f>
        <v/>
      </c>
      <c r="G323" s="2" t="str">
        <f t="shared" si="209"/>
        <v/>
      </c>
      <c r="H323" s="21" t="str">
        <f t="shared" si="194"/>
        <v/>
      </c>
      <c r="I323" t="s">
        <v>55</v>
      </c>
      <c r="J323" s="45" t="str">
        <f t="shared" si="210"/>
        <v/>
      </c>
      <c r="K323" s="2" t="str">
        <f>IFERROR(IF(AND(COUNTBLANK(L$19)=0,L$19&lt;&gt;0,L$19&lt;$A323),"",
IF($A323&lt;=L$14,((K$11-SUM(L$26:L322))*K$18/365)*(365/12),"")),"")</f>
        <v/>
      </c>
      <c r="L323" s="2" t="str">
        <f t="shared" si="211"/>
        <v/>
      </c>
      <c r="M323" s="21" t="str">
        <f t="shared" si="195"/>
        <v/>
      </c>
      <c r="N323" t="s">
        <v>55</v>
      </c>
      <c r="O323" s="45" t="str">
        <f t="shared" si="212"/>
        <v/>
      </c>
      <c r="P323" s="2" t="str">
        <f>IFERROR(IF(AND(COUNTBLANK(Q$19)=0,Q$19&lt;&gt;0,Q$19&lt;$A323),"",
IF($A323&lt;=Q$14,((P$11-SUM(Q$26:Q322))*P$18/365)*(365/12),"")),"")</f>
        <v/>
      </c>
      <c r="Q323" s="2" t="str">
        <f t="shared" si="213"/>
        <v/>
      </c>
      <c r="R323" s="21" t="str">
        <f t="shared" si="196"/>
        <v/>
      </c>
      <c r="S323" t="s">
        <v>55</v>
      </c>
      <c r="T323" s="45" t="str">
        <f t="shared" si="214"/>
        <v/>
      </c>
      <c r="U323" s="2" t="str">
        <f>IFERROR(IF(AND(COUNTBLANK(V$19)=0,V$19&lt;&gt;0,V$19&lt;$A323),"",
IF($A323&lt;=V$14,((U$11-SUM(V$26:V322))*U$18/365)*(365/12),"")),"")</f>
        <v/>
      </c>
      <c r="V323" s="2" t="str">
        <f t="shared" si="215"/>
        <v/>
      </c>
      <c r="W323" s="21" t="str">
        <f t="shared" si="197"/>
        <v/>
      </c>
      <c r="X323" t="s">
        <v>55</v>
      </c>
      <c r="Y323" s="45" t="str">
        <f t="shared" si="216"/>
        <v/>
      </c>
      <c r="Z323" s="2" t="str">
        <f>IFERROR(IF(AND(COUNTBLANK(AA$19)=0,AA$19&lt;&gt;0,AA$19&lt;$A323),"",
IF($A323&lt;=AA$14,((Z$11-SUM(AA$26:AA322))*Z$18/365)*(365/12),"")),"")</f>
        <v/>
      </c>
      <c r="AA323" s="2" t="str">
        <f t="shared" si="217"/>
        <v/>
      </c>
      <c r="AB323" s="21" t="str">
        <f t="shared" si="198"/>
        <v/>
      </c>
      <c r="AC323" t="s">
        <v>55</v>
      </c>
      <c r="AD323" s="45" t="str">
        <f t="shared" si="218"/>
        <v/>
      </c>
      <c r="AE323" s="2" t="str">
        <f>IFERROR(IF(AND(COUNTBLANK(AF$19)=0,AF$19&lt;&gt;0,AF$19&lt;$A323),"",
IF($A323&lt;=AF$14,((AE$11-SUM(AF$26:AF322))*AE$18/365)*(365/12),"")),"")</f>
        <v/>
      </c>
      <c r="AF323" s="2" t="str">
        <f t="shared" si="219"/>
        <v/>
      </c>
      <c r="AG323" s="21" t="str">
        <f t="shared" si="199"/>
        <v/>
      </c>
      <c r="AH323" t="s">
        <v>55</v>
      </c>
      <c r="AI323" s="45" t="str">
        <f t="shared" si="220"/>
        <v/>
      </c>
      <c r="AJ323" s="2" t="str">
        <f>IFERROR(IF(AND(COUNTBLANK(AK$19)=0,AK$19&lt;&gt;0,AK$19&lt;$A323),"",
IF($A323&lt;=AK$14,((AJ$11-SUM(AK$26:AK322))*AJ$18/365)*(365/12),"")),"")</f>
        <v/>
      </c>
      <c r="AK323" s="2" t="str">
        <f t="shared" si="221"/>
        <v/>
      </c>
      <c r="AL323" s="21" t="str">
        <f t="shared" si="200"/>
        <v/>
      </c>
      <c r="AM323" t="s">
        <v>55</v>
      </c>
      <c r="AN323" s="45" t="str">
        <f t="shared" si="222"/>
        <v/>
      </c>
      <c r="AO323" s="2" t="str">
        <f>IFERROR(IF(AND(COUNTBLANK(AP$19)=0,AP$19&lt;&gt;0,AP$19&lt;$A323),"",
IF($A323&lt;=AP$14,((AO$11-SUM(AP$26:AP322))*AO$18/365)*(365/12),"")),"")</f>
        <v/>
      </c>
      <c r="AP323" s="2" t="str">
        <f t="shared" si="223"/>
        <v/>
      </c>
      <c r="AQ323" s="21" t="str">
        <f t="shared" si="201"/>
        <v/>
      </c>
      <c r="AR323" t="s">
        <v>55</v>
      </c>
      <c r="AS323" s="45" t="str">
        <f t="shared" si="224"/>
        <v/>
      </c>
      <c r="AT323" s="2" t="str">
        <f>IFERROR(IF(AND(COUNTBLANK(AU$19)=0,AU$19&lt;&gt;0,AU$19&lt;$A323),"",
IF($A323&lt;=AU$14,((AT$11-SUM(AU$26:AU322))*AT$18/365)*(365/12),"")),"")</f>
        <v/>
      </c>
      <c r="AU323" s="2" t="str">
        <f t="shared" si="225"/>
        <v/>
      </c>
      <c r="AV323" s="21" t="str">
        <f t="shared" si="202"/>
        <v/>
      </c>
      <c r="AW323" t="s">
        <v>55</v>
      </c>
      <c r="AX323" s="45" t="str">
        <f t="shared" si="226"/>
        <v/>
      </c>
      <c r="AY323" s="2" t="str">
        <f>IFERROR(IF(AND(COUNTBLANK(AZ$19)=0,AZ$19&lt;&gt;0,AZ$19&lt;$A323),"",
IF($A323&lt;=AZ$14,((AY$11-SUM(AZ$26:AZ322))*AY$18/365)*(365/12),"")),"")</f>
        <v/>
      </c>
      <c r="AZ323" s="2" t="str">
        <f t="shared" si="227"/>
        <v/>
      </c>
      <c r="BA323" s="21" t="str">
        <f t="shared" si="203"/>
        <v/>
      </c>
      <c r="BB323" t="s">
        <v>55</v>
      </c>
      <c r="BC323" s="45" t="str">
        <f t="shared" si="228"/>
        <v/>
      </c>
      <c r="BD323" s="2" t="str">
        <f>IFERROR(IF(AND(COUNTBLANK(BE$19)=0,BE$19&lt;&gt;0,BE$19&lt;$A323),"",
IF($A323&lt;=BE$14,((BD$11-SUM(BE$26:BE322))*BD$18/365)*(365/12),"")),"")</f>
        <v/>
      </c>
      <c r="BE323" s="2" t="str">
        <f t="shared" si="229"/>
        <v/>
      </c>
      <c r="BF323" s="21" t="str">
        <f t="shared" si="204"/>
        <v/>
      </c>
      <c r="BG323" t="s">
        <v>55</v>
      </c>
      <c r="BH323" s="45" t="str">
        <f t="shared" si="230"/>
        <v/>
      </c>
      <c r="BI323" s="2" t="str">
        <f>IFERROR(IF(AND(COUNTBLANK(BJ$19)=0,BJ$19&lt;&gt;0,BJ$19&lt;$A323),"",
IF($A323&lt;=BJ$14,((BI$11-SUM(BJ$26:BJ322))*BI$18/365)*(365/12),"")),"")</f>
        <v/>
      </c>
      <c r="BJ323" s="2" t="str">
        <f t="shared" si="231"/>
        <v/>
      </c>
      <c r="BK323" s="21" t="str">
        <f t="shared" si="205"/>
        <v/>
      </c>
      <c r="BL323" t="s">
        <v>55</v>
      </c>
      <c r="BM323" s="45" t="str">
        <f t="shared" si="232"/>
        <v/>
      </c>
      <c r="BN323" s="2" t="str">
        <f>IFERROR(IF(AND(COUNTBLANK(BO$19)=0,BO$19&lt;&gt;0,BO$19&lt;$A323),"",
IF($A323&lt;=BO$14,((BN$11-SUM(BO$26:BO322))*BN$18/365)*(365/12),"")),"")</f>
        <v/>
      </c>
      <c r="BO323" s="2" t="str">
        <f t="shared" si="233"/>
        <v/>
      </c>
      <c r="BP323" s="21" t="str">
        <f t="shared" si="206"/>
        <v/>
      </c>
      <c r="BQ323" t="s">
        <v>55</v>
      </c>
      <c r="BR323" s="45" t="str">
        <f t="shared" si="234"/>
        <v/>
      </c>
      <c r="BS323" s="2" t="str">
        <f>IFERROR(IF(AND(COUNTBLANK(BT$19)=0,BT$19&lt;&gt;0,BT$19&lt;$A323),"",
IF($A323&lt;=BT$14,((BS$11-SUM(BT$26:BT322))*BS$18/365)*(365/12),"")),"")</f>
        <v/>
      </c>
      <c r="BT323" s="2" t="str">
        <f t="shared" si="235"/>
        <v/>
      </c>
      <c r="BU323" s="21" t="str">
        <f t="shared" si="207"/>
        <v/>
      </c>
      <c r="BV323" t="s">
        <v>55</v>
      </c>
      <c r="BW323" s="45" t="str">
        <f t="shared" si="236"/>
        <v/>
      </c>
      <c r="BX323" s="2" t="str">
        <f>IFERROR(IF(AND(COUNTBLANK(BY$19)=0,BY$19&lt;&gt;0,BY$19&lt;$A323),"",
IF($A323&lt;=BY$14,((BX$11-SUM(BY$26:BY322))*BX$18/365)*(365/12),"")),"")</f>
        <v/>
      </c>
      <c r="BY323" s="2" t="str">
        <f t="shared" si="237"/>
        <v/>
      </c>
      <c r="BZ323" s="21" t="str">
        <f t="shared" si="208"/>
        <v/>
      </c>
    </row>
    <row r="324" spans="1:78" s="2" customFormat="1" x14ac:dyDescent="0.3">
      <c r="A324" s="4">
        <f t="shared" si="238"/>
        <v>299</v>
      </c>
      <c r="B324" s="23">
        <f t="shared" si="192"/>
        <v>51641</v>
      </c>
      <c r="C324" s="24">
        <f t="shared" si="193"/>
        <v>63</v>
      </c>
      <c r="D324" t="s">
        <v>55</v>
      </c>
      <c r="E324" s="45" t="str">
        <f t="shared" si="239"/>
        <v/>
      </c>
      <c r="F324" s="2" t="str">
        <f>IFERROR(IF(AND(COUNTBLANK(G$19)=0,G$19&lt;&gt;0,G$19&lt;$A324),"",
IF($A324&lt;=G$14,((F$11-SUM(G$26:G323))*F$18/365)*(365/12),"")),"")</f>
        <v/>
      </c>
      <c r="G324" s="2" t="str">
        <f t="shared" si="209"/>
        <v/>
      </c>
      <c r="H324" s="21" t="str">
        <f t="shared" si="194"/>
        <v/>
      </c>
      <c r="I324" t="s">
        <v>55</v>
      </c>
      <c r="J324" s="45" t="str">
        <f t="shared" si="210"/>
        <v/>
      </c>
      <c r="K324" s="2" t="str">
        <f>IFERROR(IF(AND(COUNTBLANK(L$19)=0,L$19&lt;&gt;0,L$19&lt;$A324),"",
IF($A324&lt;=L$14,((K$11-SUM(L$26:L323))*K$18/365)*(365/12),"")),"")</f>
        <v/>
      </c>
      <c r="L324" s="2" t="str">
        <f t="shared" si="211"/>
        <v/>
      </c>
      <c r="M324" s="21" t="str">
        <f t="shared" si="195"/>
        <v/>
      </c>
      <c r="N324" t="s">
        <v>55</v>
      </c>
      <c r="O324" s="45" t="str">
        <f t="shared" si="212"/>
        <v/>
      </c>
      <c r="P324" s="2" t="str">
        <f>IFERROR(IF(AND(COUNTBLANK(Q$19)=0,Q$19&lt;&gt;0,Q$19&lt;$A324),"",
IF($A324&lt;=Q$14,((P$11-SUM(Q$26:Q323))*P$18/365)*(365/12),"")),"")</f>
        <v/>
      </c>
      <c r="Q324" s="2" t="str">
        <f t="shared" si="213"/>
        <v/>
      </c>
      <c r="R324" s="21" t="str">
        <f t="shared" si="196"/>
        <v/>
      </c>
      <c r="S324" t="s">
        <v>55</v>
      </c>
      <c r="T324" s="45" t="str">
        <f t="shared" si="214"/>
        <v/>
      </c>
      <c r="U324" s="2" t="str">
        <f>IFERROR(IF(AND(COUNTBLANK(V$19)=0,V$19&lt;&gt;0,V$19&lt;$A324),"",
IF($A324&lt;=V$14,((U$11-SUM(V$26:V323))*U$18/365)*(365/12),"")),"")</f>
        <v/>
      </c>
      <c r="V324" s="2" t="str">
        <f t="shared" si="215"/>
        <v/>
      </c>
      <c r="W324" s="21" t="str">
        <f t="shared" si="197"/>
        <v/>
      </c>
      <c r="X324" t="s">
        <v>55</v>
      </c>
      <c r="Y324" s="45" t="str">
        <f t="shared" si="216"/>
        <v/>
      </c>
      <c r="Z324" s="2" t="str">
        <f>IFERROR(IF(AND(COUNTBLANK(AA$19)=0,AA$19&lt;&gt;0,AA$19&lt;$A324),"",
IF($A324&lt;=AA$14,((Z$11-SUM(AA$26:AA323))*Z$18/365)*(365/12),"")),"")</f>
        <v/>
      </c>
      <c r="AA324" s="2" t="str">
        <f t="shared" si="217"/>
        <v/>
      </c>
      <c r="AB324" s="21" t="str">
        <f t="shared" si="198"/>
        <v/>
      </c>
      <c r="AC324" t="s">
        <v>55</v>
      </c>
      <c r="AD324" s="45" t="str">
        <f t="shared" si="218"/>
        <v/>
      </c>
      <c r="AE324" s="2" t="str">
        <f>IFERROR(IF(AND(COUNTBLANK(AF$19)=0,AF$19&lt;&gt;0,AF$19&lt;$A324),"",
IF($A324&lt;=AF$14,((AE$11-SUM(AF$26:AF323))*AE$18/365)*(365/12),"")),"")</f>
        <v/>
      </c>
      <c r="AF324" s="2" t="str">
        <f t="shared" si="219"/>
        <v/>
      </c>
      <c r="AG324" s="21" t="str">
        <f t="shared" si="199"/>
        <v/>
      </c>
      <c r="AH324" t="s">
        <v>55</v>
      </c>
      <c r="AI324" s="45" t="str">
        <f t="shared" si="220"/>
        <v/>
      </c>
      <c r="AJ324" s="2" t="str">
        <f>IFERROR(IF(AND(COUNTBLANK(AK$19)=0,AK$19&lt;&gt;0,AK$19&lt;$A324),"",
IF($A324&lt;=AK$14,((AJ$11-SUM(AK$26:AK323))*AJ$18/365)*(365/12),"")),"")</f>
        <v/>
      </c>
      <c r="AK324" s="2" t="str">
        <f t="shared" si="221"/>
        <v/>
      </c>
      <c r="AL324" s="21" t="str">
        <f t="shared" si="200"/>
        <v/>
      </c>
      <c r="AM324" t="s">
        <v>55</v>
      </c>
      <c r="AN324" s="45" t="str">
        <f t="shared" si="222"/>
        <v/>
      </c>
      <c r="AO324" s="2" t="str">
        <f>IFERROR(IF(AND(COUNTBLANK(AP$19)=0,AP$19&lt;&gt;0,AP$19&lt;$A324),"",
IF($A324&lt;=AP$14,((AO$11-SUM(AP$26:AP323))*AO$18/365)*(365/12),"")),"")</f>
        <v/>
      </c>
      <c r="AP324" s="2" t="str">
        <f t="shared" si="223"/>
        <v/>
      </c>
      <c r="AQ324" s="21" t="str">
        <f t="shared" si="201"/>
        <v/>
      </c>
      <c r="AR324" t="s">
        <v>55</v>
      </c>
      <c r="AS324" s="45" t="str">
        <f t="shared" si="224"/>
        <v/>
      </c>
      <c r="AT324" s="2" t="str">
        <f>IFERROR(IF(AND(COUNTBLANK(AU$19)=0,AU$19&lt;&gt;0,AU$19&lt;$A324),"",
IF($A324&lt;=AU$14,((AT$11-SUM(AU$26:AU323))*AT$18/365)*(365/12),"")),"")</f>
        <v/>
      </c>
      <c r="AU324" s="2" t="str">
        <f t="shared" si="225"/>
        <v/>
      </c>
      <c r="AV324" s="21" t="str">
        <f t="shared" si="202"/>
        <v/>
      </c>
      <c r="AW324" t="s">
        <v>55</v>
      </c>
      <c r="AX324" s="45" t="str">
        <f t="shared" si="226"/>
        <v/>
      </c>
      <c r="AY324" s="2" t="str">
        <f>IFERROR(IF(AND(COUNTBLANK(AZ$19)=0,AZ$19&lt;&gt;0,AZ$19&lt;$A324),"",
IF($A324&lt;=AZ$14,((AY$11-SUM(AZ$26:AZ323))*AY$18/365)*(365/12),"")),"")</f>
        <v/>
      </c>
      <c r="AZ324" s="2" t="str">
        <f t="shared" si="227"/>
        <v/>
      </c>
      <c r="BA324" s="21" t="str">
        <f t="shared" si="203"/>
        <v/>
      </c>
      <c r="BB324" t="s">
        <v>55</v>
      </c>
      <c r="BC324" s="45" t="str">
        <f t="shared" si="228"/>
        <v/>
      </c>
      <c r="BD324" s="2" t="str">
        <f>IFERROR(IF(AND(COUNTBLANK(BE$19)=0,BE$19&lt;&gt;0,BE$19&lt;$A324),"",
IF($A324&lt;=BE$14,((BD$11-SUM(BE$26:BE323))*BD$18/365)*(365/12),"")),"")</f>
        <v/>
      </c>
      <c r="BE324" s="2" t="str">
        <f t="shared" si="229"/>
        <v/>
      </c>
      <c r="BF324" s="21" t="str">
        <f t="shared" si="204"/>
        <v/>
      </c>
      <c r="BG324" t="s">
        <v>55</v>
      </c>
      <c r="BH324" s="45" t="str">
        <f t="shared" si="230"/>
        <v/>
      </c>
      <c r="BI324" s="2" t="str">
        <f>IFERROR(IF(AND(COUNTBLANK(BJ$19)=0,BJ$19&lt;&gt;0,BJ$19&lt;$A324),"",
IF($A324&lt;=BJ$14,((BI$11-SUM(BJ$26:BJ323))*BI$18/365)*(365/12),"")),"")</f>
        <v/>
      </c>
      <c r="BJ324" s="2" t="str">
        <f t="shared" si="231"/>
        <v/>
      </c>
      <c r="BK324" s="21" t="str">
        <f t="shared" si="205"/>
        <v/>
      </c>
      <c r="BL324" t="s">
        <v>55</v>
      </c>
      <c r="BM324" s="45" t="str">
        <f t="shared" si="232"/>
        <v/>
      </c>
      <c r="BN324" s="2" t="str">
        <f>IFERROR(IF(AND(COUNTBLANK(BO$19)=0,BO$19&lt;&gt;0,BO$19&lt;$A324),"",
IF($A324&lt;=BO$14,((BN$11-SUM(BO$26:BO323))*BN$18/365)*(365/12),"")),"")</f>
        <v/>
      </c>
      <c r="BO324" s="2" t="str">
        <f t="shared" si="233"/>
        <v/>
      </c>
      <c r="BP324" s="21" t="str">
        <f t="shared" si="206"/>
        <v/>
      </c>
      <c r="BQ324" t="s">
        <v>55</v>
      </c>
      <c r="BR324" s="45" t="str">
        <f t="shared" si="234"/>
        <v/>
      </c>
      <c r="BS324" s="2" t="str">
        <f>IFERROR(IF(AND(COUNTBLANK(BT$19)=0,BT$19&lt;&gt;0,BT$19&lt;$A324),"",
IF($A324&lt;=BT$14,((BS$11-SUM(BT$26:BT323))*BS$18/365)*(365/12),"")),"")</f>
        <v/>
      </c>
      <c r="BT324" s="2" t="str">
        <f t="shared" si="235"/>
        <v/>
      </c>
      <c r="BU324" s="21" t="str">
        <f t="shared" si="207"/>
        <v/>
      </c>
      <c r="BV324" t="s">
        <v>55</v>
      </c>
      <c r="BW324" s="45" t="str">
        <f t="shared" si="236"/>
        <v/>
      </c>
      <c r="BX324" s="2" t="str">
        <f>IFERROR(IF(AND(COUNTBLANK(BY$19)=0,BY$19&lt;&gt;0,BY$19&lt;$A324),"",
IF($A324&lt;=BY$14,((BX$11-SUM(BY$26:BY323))*BX$18/365)*(365/12),"")),"")</f>
        <v/>
      </c>
      <c r="BY324" s="2" t="str">
        <f t="shared" si="237"/>
        <v/>
      </c>
      <c r="BZ324" s="21" t="str">
        <f t="shared" si="208"/>
        <v/>
      </c>
    </row>
    <row r="325" spans="1:78" s="2" customFormat="1" x14ac:dyDescent="0.3">
      <c r="A325" s="4">
        <f t="shared" si="238"/>
        <v>300</v>
      </c>
      <c r="B325" s="23">
        <f t="shared" si="192"/>
        <v>51672</v>
      </c>
      <c r="C325" s="24">
        <f t="shared" si="193"/>
        <v>63</v>
      </c>
      <c r="D325" t="s">
        <v>55</v>
      </c>
      <c r="E325" s="45" t="str">
        <f t="shared" si="239"/>
        <v/>
      </c>
      <c r="F325" s="2" t="str">
        <f>IFERROR(IF(AND(COUNTBLANK(G$19)=0,G$19&lt;&gt;0,G$19&lt;$A325),"",
IF($A325&lt;=G$14,((F$11-SUM(G$26:G324))*F$18/365)*(365/12),"")),"")</f>
        <v/>
      </c>
      <c r="G325" s="2" t="str">
        <f t="shared" si="209"/>
        <v/>
      </c>
      <c r="H325" s="21" t="str">
        <f t="shared" si="194"/>
        <v/>
      </c>
      <c r="I325" t="s">
        <v>55</v>
      </c>
      <c r="J325" s="45" t="str">
        <f t="shared" si="210"/>
        <v/>
      </c>
      <c r="K325" s="2" t="str">
        <f>IFERROR(IF(AND(COUNTBLANK(L$19)=0,L$19&lt;&gt;0,L$19&lt;$A325),"",
IF($A325&lt;=L$14,((K$11-SUM(L$26:L324))*K$18/365)*(365/12),"")),"")</f>
        <v/>
      </c>
      <c r="L325" s="2" t="str">
        <f t="shared" si="211"/>
        <v/>
      </c>
      <c r="M325" s="21" t="str">
        <f t="shared" si="195"/>
        <v/>
      </c>
      <c r="N325" t="s">
        <v>55</v>
      </c>
      <c r="O325" s="45" t="str">
        <f t="shared" si="212"/>
        <v/>
      </c>
      <c r="P325" s="2" t="str">
        <f>IFERROR(IF(AND(COUNTBLANK(Q$19)=0,Q$19&lt;&gt;0,Q$19&lt;$A325),"",
IF($A325&lt;=Q$14,((P$11-SUM(Q$26:Q324))*P$18/365)*(365/12),"")),"")</f>
        <v/>
      </c>
      <c r="Q325" s="2" t="str">
        <f t="shared" si="213"/>
        <v/>
      </c>
      <c r="R325" s="21" t="str">
        <f t="shared" si="196"/>
        <v/>
      </c>
      <c r="S325" t="s">
        <v>55</v>
      </c>
      <c r="T325" s="45" t="str">
        <f t="shared" si="214"/>
        <v/>
      </c>
      <c r="U325" s="2" t="str">
        <f>IFERROR(IF(AND(COUNTBLANK(V$19)=0,V$19&lt;&gt;0,V$19&lt;$A325),"",
IF($A325&lt;=V$14,((U$11-SUM(V$26:V324))*U$18/365)*(365/12),"")),"")</f>
        <v/>
      </c>
      <c r="V325" s="2" t="str">
        <f t="shared" si="215"/>
        <v/>
      </c>
      <c r="W325" s="21" t="str">
        <f t="shared" si="197"/>
        <v/>
      </c>
      <c r="X325" t="s">
        <v>55</v>
      </c>
      <c r="Y325" s="45" t="str">
        <f t="shared" si="216"/>
        <v/>
      </c>
      <c r="Z325" s="2" t="str">
        <f>IFERROR(IF(AND(COUNTBLANK(AA$19)=0,AA$19&lt;&gt;0,AA$19&lt;$A325),"",
IF($A325&lt;=AA$14,((Z$11-SUM(AA$26:AA324))*Z$18/365)*(365/12),"")),"")</f>
        <v/>
      </c>
      <c r="AA325" s="2" t="str">
        <f t="shared" si="217"/>
        <v/>
      </c>
      <c r="AB325" s="21" t="str">
        <f t="shared" si="198"/>
        <v/>
      </c>
      <c r="AC325" t="s">
        <v>55</v>
      </c>
      <c r="AD325" s="45" t="str">
        <f t="shared" si="218"/>
        <v/>
      </c>
      <c r="AE325" s="2" t="str">
        <f>IFERROR(IF(AND(COUNTBLANK(AF$19)=0,AF$19&lt;&gt;0,AF$19&lt;$A325),"",
IF($A325&lt;=AF$14,((AE$11-SUM(AF$26:AF324))*AE$18/365)*(365/12),"")),"")</f>
        <v/>
      </c>
      <c r="AF325" s="2" t="str">
        <f t="shared" si="219"/>
        <v/>
      </c>
      <c r="AG325" s="21" t="str">
        <f t="shared" si="199"/>
        <v/>
      </c>
      <c r="AH325" t="s">
        <v>55</v>
      </c>
      <c r="AI325" s="45" t="str">
        <f t="shared" si="220"/>
        <v/>
      </c>
      <c r="AJ325" s="2" t="str">
        <f>IFERROR(IF(AND(COUNTBLANK(AK$19)=0,AK$19&lt;&gt;0,AK$19&lt;$A325),"",
IF($A325&lt;=AK$14,((AJ$11-SUM(AK$26:AK324))*AJ$18/365)*(365/12),"")),"")</f>
        <v/>
      </c>
      <c r="AK325" s="2" t="str">
        <f t="shared" si="221"/>
        <v/>
      </c>
      <c r="AL325" s="21" t="str">
        <f t="shared" si="200"/>
        <v/>
      </c>
      <c r="AM325" t="s">
        <v>55</v>
      </c>
      <c r="AN325" s="45" t="str">
        <f t="shared" si="222"/>
        <v/>
      </c>
      <c r="AO325" s="2" t="str">
        <f>IFERROR(IF(AND(COUNTBLANK(AP$19)=0,AP$19&lt;&gt;0,AP$19&lt;$A325),"",
IF($A325&lt;=AP$14,((AO$11-SUM(AP$26:AP324))*AO$18/365)*(365/12),"")),"")</f>
        <v/>
      </c>
      <c r="AP325" s="2" t="str">
        <f t="shared" si="223"/>
        <v/>
      </c>
      <c r="AQ325" s="21" t="str">
        <f t="shared" si="201"/>
        <v/>
      </c>
      <c r="AR325" t="s">
        <v>55</v>
      </c>
      <c r="AS325" s="45" t="str">
        <f t="shared" si="224"/>
        <v/>
      </c>
      <c r="AT325" s="2" t="str">
        <f>IFERROR(IF(AND(COUNTBLANK(AU$19)=0,AU$19&lt;&gt;0,AU$19&lt;$A325),"",
IF($A325&lt;=AU$14,((AT$11-SUM(AU$26:AU324))*AT$18/365)*(365/12),"")),"")</f>
        <v/>
      </c>
      <c r="AU325" s="2" t="str">
        <f t="shared" si="225"/>
        <v/>
      </c>
      <c r="AV325" s="21" t="str">
        <f t="shared" si="202"/>
        <v/>
      </c>
      <c r="AW325" t="s">
        <v>55</v>
      </c>
      <c r="AX325" s="45" t="str">
        <f t="shared" si="226"/>
        <v/>
      </c>
      <c r="AY325" s="2" t="str">
        <f>IFERROR(IF(AND(COUNTBLANK(AZ$19)=0,AZ$19&lt;&gt;0,AZ$19&lt;$A325),"",
IF($A325&lt;=AZ$14,((AY$11-SUM(AZ$26:AZ324))*AY$18/365)*(365/12),"")),"")</f>
        <v/>
      </c>
      <c r="AZ325" s="2" t="str">
        <f t="shared" si="227"/>
        <v/>
      </c>
      <c r="BA325" s="21" t="str">
        <f t="shared" si="203"/>
        <v/>
      </c>
      <c r="BB325" t="s">
        <v>55</v>
      </c>
      <c r="BC325" s="45" t="str">
        <f t="shared" si="228"/>
        <v/>
      </c>
      <c r="BD325" s="2" t="str">
        <f>IFERROR(IF(AND(COUNTBLANK(BE$19)=0,BE$19&lt;&gt;0,BE$19&lt;$A325),"",
IF($A325&lt;=BE$14,((BD$11-SUM(BE$26:BE324))*BD$18/365)*(365/12),"")),"")</f>
        <v/>
      </c>
      <c r="BE325" s="2" t="str">
        <f t="shared" si="229"/>
        <v/>
      </c>
      <c r="BF325" s="21" t="str">
        <f t="shared" si="204"/>
        <v/>
      </c>
      <c r="BG325" t="s">
        <v>55</v>
      </c>
      <c r="BH325" s="45" t="str">
        <f t="shared" si="230"/>
        <v/>
      </c>
      <c r="BI325" s="2" t="str">
        <f>IFERROR(IF(AND(COUNTBLANK(BJ$19)=0,BJ$19&lt;&gt;0,BJ$19&lt;$A325),"",
IF($A325&lt;=BJ$14,((BI$11-SUM(BJ$26:BJ324))*BI$18/365)*(365/12),"")),"")</f>
        <v/>
      </c>
      <c r="BJ325" s="2" t="str">
        <f t="shared" si="231"/>
        <v/>
      </c>
      <c r="BK325" s="21" t="str">
        <f t="shared" si="205"/>
        <v/>
      </c>
      <c r="BL325" t="s">
        <v>55</v>
      </c>
      <c r="BM325" s="45" t="str">
        <f t="shared" si="232"/>
        <v/>
      </c>
      <c r="BN325" s="2" t="str">
        <f>IFERROR(IF(AND(COUNTBLANK(BO$19)=0,BO$19&lt;&gt;0,BO$19&lt;$A325),"",
IF($A325&lt;=BO$14,((BN$11-SUM(BO$26:BO324))*BN$18/365)*(365/12),"")),"")</f>
        <v/>
      </c>
      <c r="BO325" s="2" t="str">
        <f t="shared" si="233"/>
        <v/>
      </c>
      <c r="BP325" s="21" t="str">
        <f t="shared" si="206"/>
        <v/>
      </c>
      <c r="BQ325" t="s">
        <v>55</v>
      </c>
      <c r="BR325" s="45" t="str">
        <f t="shared" si="234"/>
        <v/>
      </c>
      <c r="BS325" s="2" t="str">
        <f>IFERROR(IF(AND(COUNTBLANK(BT$19)=0,BT$19&lt;&gt;0,BT$19&lt;$A325),"",
IF($A325&lt;=BT$14,((BS$11-SUM(BT$26:BT324))*BS$18/365)*(365/12),"")),"")</f>
        <v/>
      </c>
      <c r="BT325" s="2" t="str">
        <f t="shared" si="235"/>
        <v/>
      </c>
      <c r="BU325" s="21" t="str">
        <f t="shared" si="207"/>
        <v/>
      </c>
      <c r="BV325" t="s">
        <v>55</v>
      </c>
      <c r="BW325" s="45" t="str">
        <f t="shared" si="236"/>
        <v/>
      </c>
      <c r="BX325" s="2" t="str">
        <f>IFERROR(IF(AND(COUNTBLANK(BY$19)=0,BY$19&lt;&gt;0,BY$19&lt;$A325),"",
IF($A325&lt;=BY$14,((BX$11-SUM(BY$26:BY324))*BX$18/365)*(365/12),"")),"")</f>
        <v/>
      </c>
      <c r="BY325" s="2" t="str">
        <f t="shared" si="237"/>
        <v/>
      </c>
      <c r="BZ325" s="21" t="str">
        <f t="shared" si="208"/>
        <v/>
      </c>
    </row>
    <row r="326" spans="1:78" s="2" customFormat="1" x14ac:dyDescent="0.3">
      <c r="A326" s="4">
        <f t="shared" si="238"/>
        <v>301</v>
      </c>
      <c r="B326" s="23">
        <f t="shared" si="192"/>
        <v>51702</v>
      </c>
      <c r="C326" s="24">
        <f t="shared" si="193"/>
        <v>63</v>
      </c>
      <c r="D326" t="s">
        <v>55</v>
      </c>
      <c r="E326" s="45" t="str">
        <f t="shared" si="239"/>
        <v/>
      </c>
      <c r="F326" s="2" t="str">
        <f>IFERROR(IF(AND(COUNTBLANK(G$19)=0,G$19&lt;&gt;0,G$19&lt;$A326),"",
IF($A326&lt;=G$14,((F$11-SUM(G$26:G325))*F$18/365)*(365/12),"")),"")</f>
        <v/>
      </c>
      <c r="G326" s="2" t="str">
        <f t="shared" si="209"/>
        <v/>
      </c>
      <c r="H326" s="21" t="str">
        <f t="shared" si="194"/>
        <v/>
      </c>
      <c r="I326" t="s">
        <v>55</v>
      </c>
      <c r="J326" s="45" t="str">
        <f t="shared" si="210"/>
        <v/>
      </c>
      <c r="K326" s="2" t="str">
        <f>IFERROR(IF(AND(COUNTBLANK(L$19)=0,L$19&lt;&gt;0,L$19&lt;$A326),"",
IF($A326&lt;=L$14,((K$11-SUM(L$26:L325))*K$18/365)*(365/12),"")),"")</f>
        <v/>
      </c>
      <c r="L326" s="2" t="str">
        <f t="shared" si="211"/>
        <v/>
      </c>
      <c r="M326" s="21" t="str">
        <f t="shared" si="195"/>
        <v/>
      </c>
      <c r="N326" t="s">
        <v>55</v>
      </c>
      <c r="O326" s="45" t="str">
        <f t="shared" si="212"/>
        <v/>
      </c>
      <c r="P326" s="2" t="str">
        <f>IFERROR(IF(AND(COUNTBLANK(Q$19)=0,Q$19&lt;&gt;0,Q$19&lt;$A326),"",
IF($A326&lt;=Q$14,((P$11-SUM(Q$26:Q325))*P$18/365)*(365/12),"")),"")</f>
        <v/>
      </c>
      <c r="Q326" s="2" t="str">
        <f t="shared" si="213"/>
        <v/>
      </c>
      <c r="R326" s="21" t="str">
        <f t="shared" si="196"/>
        <v/>
      </c>
      <c r="S326" t="s">
        <v>55</v>
      </c>
      <c r="T326" s="45" t="str">
        <f t="shared" si="214"/>
        <v/>
      </c>
      <c r="U326" s="2" t="str">
        <f>IFERROR(IF(AND(COUNTBLANK(V$19)=0,V$19&lt;&gt;0,V$19&lt;$A326),"",
IF($A326&lt;=V$14,((U$11-SUM(V$26:V325))*U$18/365)*(365/12),"")),"")</f>
        <v/>
      </c>
      <c r="V326" s="2" t="str">
        <f t="shared" si="215"/>
        <v/>
      </c>
      <c r="W326" s="21" t="str">
        <f t="shared" si="197"/>
        <v/>
      </c>
      <c r="X326" t="s">
        <v>55</v>
      </c>
      <c r="Y326" s="45" t="str">
        <f t="shared" si="216"/>
        <v/>
      </c>
      <c r="Z326" s="2" t="str">
        <f>IFERROR(IF(AND(COUNTBLANK(AA$19)=0,AA$19&lt;&gt;0,AA$19&lt;$A326),"",
IF($A326&lt;=AA$14,((Z$11-SUM(AA$26:AA325))*Z$18/365)*(365/12),"")),"")</f>
        <v/>
      </c>
      <c r="AA326" s="2" t="str">
        <f t="shared" si="217"/>
        <v/>
      </c>
      <c r="AB326" s="21" t="str">
        <f t="shared" si="198"/>
        <v/>
      </c>
      <c r="AC326" t="s">
        <v>55</v>
      </c>
      <c r="AD326" s="45" t="str">
        <f t="shared" si="218"/>
        <v/>
      </c>
      <c r="AE326" s="2" t="str">
        <f>IFERROR(IF(AND(COUNTBLANK(AF$19)=0,AF$19&lt;&gt;0,AF$19&lt;$A326),"",
IF($A326&lt;=AF$14,((AE$11-SUM(AF$26:AF325))*AE$18/365)*(365/12),"")),"")</f>
        <v/>
      </c>
      <c r="AF326" s="2" t="str">
        <f t="shared" si="219"/>
        <v/>
      </c>
      <c r="AG326" s="21" t="str">
        <f t="shared" si="199"/>
        <v/>
      </c>
      <c r="AH326" t="s">
        <v>55</v>
      </c>
      <c r="AI326" s="45" t="str">
        <f t="shared" si="220"/>
        <v/>
      </c>
      <c r="AJ326" s="2" t="str">
        <f>IFERROR(IF(AND(COUNTBLANK(AK$19)=0,AK$19&lt;&gt;0,AK$19&lt;$A326),"",
IF($A326&lt;=AK$14,((AJ$11-SUM(AK$26:AK325))*AJ$18/365)*(365/12),"")),"")</f>
        <v/>
      </c>
      <c r="AK326" s="2" t="str">
        <f t="shared" si="221"/>
        <v/>
      </c>
      <c r="AL326" s="21" t="str">
        <f t="shared" si="200"/>
        <v/>
      </c>
      <c r="AM326" t="s">
        <v>55</v>
      </c>
      <c r="AN326" s="45" t="str">
        <f t="shared" si="222"/>
        <v/>
      </c>
      <c r="AO326" s="2" t="str">
        <f>IFERROR(IF(AND(COUNTBLANK(AP$19)=0,AP$19&lt;&gt;0,AP$19&lt;$A326),"",
IF($A326&lt;=AP$14,((AO$11-SUM(AP$26:AP325))*AO$18/365)*(365/12),"")),"")</f>
        <v/>
      </c>
      <c r="AP326" s="2" t="str">
        <f t="shared" si="223"/>
        <v/>
      </c>
      <c r="AQ326" s="21" t="str">
        <f t="shared" si="201"/>
        <v/>
      </c>
      <c r="AR326" t="s">
        <v>55</v>
      </c>
      <c r="AS326" s="45" t="str">
        <f t="shared" si="224"/>
        <v/>
      </c>
      <c r="AT326" s="2" t="str">
        <f>IFERROR(IF(AND(COUNTBLANK(AU$19)=0,AU$19&lt;&gt;0,AU$19&lt;$A326),"",
IF($A326&lt;=AU$14,((AT$11-SUM(AU$26:AU325))*AT$18/365)*(365/12),"")),"")</f>
        <v/>
      </c>
      <c r="AU326" s="2" t="str">
        <f t="shared" si="225"/>
        <v/>
      </c>
      <c r="AV326" s="21" t="str">
        <f t="shared" si="202"/>
        <v/>
      </c>
      <c r="AW326" t="s">
        <v>55</v>
      </c>
      <c r="AX326" s="45" t="str">
        <f t="shared" si="226"/>
        <v/>
      </c>
      <c r="AY326" s="2" t="str">
        <f>IFERROR(IF(AND(COUNTBLANK(AZ$19)=0,AZ$19&lt;&gt;0,AZ$19&lt;$A326),"",
IF($A326&lt;=AZ$14,((AY$11-SUM(AZ$26:AZ325))*AY$18/365)*(365/12),"")),"")</f>
        <v/>
      </c>
      <c r="AZ326" s="2" t="str">
        <f t="shared" si="227"/>
        <v/>
      </c>
      <c r="BA326" s="21" t="str">
        <f t="shared" si="203"/>
        <v/>
      </c>
      <c r="BB326" t="s">
        <v>55</v>
      </c>
      <c r="BC326" s="45" t="str">
        <f t="shared" si="228"/>
        <v/>
      </c>
      <c r="BD326" s="2" t="str">
        <f>IFERROR(IF(AND(COUNTBLANK(BE$19)=0,BE$19&lt;&gt;0,BE$19&lt;$A326),"",
IF($A326&lt;=BE$14,((BD$11-SUM(BE$26:BE325))*BD$18/365)*(365/12),"")),"")</f>
        <v/>
      </c>
      <c r="BE326" s="2" t="str">
        <f t="shared" si="229"/>
        <v/>
      </c>
      <c r="BF326" s="21" t="str">
        <f t="shared" si="204"/>
        <v/>
      </c>
      <c r="BG326" t="s">
        <v>55</v>
      </c>
      <c r="BH326" s="45" t="str">
        <f t="shared" si="230"/>
        <v/>
      </c>
      <c r="BI326" s="2" t="str">
        <f>IFERROR(IF(AND(COUNTBLANK(BJ$19)=0,BJ$19&lt;&gt;0,BJ$19&lt;$A326),"",
IF($A326&lt;=BJ$14,((BI$11-SUM(BJ$26:BJ325))*BI$18/365)*(365/12),"")),"")</f>
        <v/>
      </c>
      <c r="BJ326" s="2" t="str">
        <f t="shared" si="231"/>
        <v/>
      </c>
      <c r="BK326" s="21" t="str">
        <f t="shared" si="205"/>
        <v/>
      </c>
      <c r="BL326" t="s">
        <v>55</v>
      </c>
      <c r="BM326" s="45" t="str">
        <f t="shared" si="232"/>
        <v/>
      </c>
      <c r="BN326" s="2" t="str">
        <f>IFERROR(IF(AND(COUNTBLANK(BO$19)=0,BO$19&lt;&gt;0,BO$19&lt;$A326),"",
IF($A326&lt;=BO$14,((BN$11-SUM(BO$26:BO325))*BN$18/365)*(365/12),"")),"")</f>
        <v/>
      </c>
      <c r="BO326" s="2" t="str">
        <f t="shared" si="233"/>
        <v/>
      </c>
      <c r="BP326" s="21" t="str">
        <f t="shared" si="206"/>
        <v/>
      </c>
      <c r="BQ326" t="s">
        <v>55</v>
      </c>
      <c r="BR326" s="45" t="str">
        <f t="shared" si="234"/>
        <v/>
      </c>
      <c r="BS326" s="2" t="str">
        <f>IFERROR(IF(AND(COUNTBLANK(BT$19)=0,BT$19&lt;&gt;0,BT$19&lt;$A326),"",
IF($A326&lt;=BT$14,((BS$11-SUM(BT$26:BT325))*BS$18/365)*(365/12),"")),"")</f>
        <v/>
      </c>
      <c r="BT326" s="2" t="str">
        <f t="shared" si="235"/>
        <v/>
      </c>
      <c r="BU326" s="21" t="str">
        <f t="shared" si="207"/>
        <v/>
      </c>
      <c r="BV326" t="s">
        <v>55</v>
      </c>
      <c r="BW326" s="45" t="str">
        <f t="shared" si="236"/>
        <v/>
      </c>
      <c r="BX326" s="2" t="str">
        <f>IFERROR(IF(AND(COUNTBLANK(BY$19)=0,BY$19&lt;&gt;0,BY$19&lt;$A326),"",
IF($A326&lt;=BY$14,((BX$11-SUM(BY$26:BY325))*BX$18/365)*(365/12),"")),"")</f>
        <v/>
      </c>
      <c r="BY326" s="2" t="str">
        <f t="shared" si="237"/>
        <v/>
      </c>
      <c r="BZ326" s="21" t="str">
        <f t="shared" si="208"/>
        <v/>
      </c>
    </row>
    <row r="327" spans="1:78" s="2" customFormat="1" x14ac:dyDescent="0.3">
      <c r="A327" s="4">
        <f t="shared" si="238"/>
        <v>302</v>
      </c>
      <c r="B327" s="23">
        <f t="shared" si="192"/>
        <v>51733</v>
      </c>
      <c r="C327" s="24">
        <f t="shared" si="193"/>
        <v>63</v>
      </c>
      <c r="D327" t="s">
        <v>55</v>
      </c>
      <c r="E327" s="45" t="str">
        <f t="shared" si="239"/>
        <v/>
      </c>
      <c r="F327" s="2" t="str">
        <f>IFERROR(IF(AND(COUNTBLANK(G$19)=0,G$19&lt;&gt;0,G$19&lt;$A327),"",
IF($A327&lt;=G$14,((F$11-SUM(G$26:G326))*F$18/365)*(365/12),"")),"")</f>
        <v/>
      </c>
      <c r="G327" s="2" t="str">
        <f t="shared" si="209"/>
        <v/>
      </c>
      <c r="H327" s="21" t="str">
        <f t="shared" si="194"/>
        <v/>
      </c>
      <c r="I327" t="s">
        <v>55</v>
      </c>
      <c r="J327" s="45" t="str">
        <f t="shared" si="210"/>
        <v/>
      </c>
      <c r="K327" s="2" t="str">
        <f>IFERROR(IF(AND(COUNTBLANK(L$19)=0,L$19&lt;&gt;0,L$19&lt;$A327),"",
IF($A327&lt;=L$14,((K$11-SUM(L$26:L326))*K$18/365)*(365/12),"")),"")</f>
        <v/>
      </c>
      <c r="L327" s="2" t="str">
        <f t="shared" si="211"/>
        <v/>
      </c>
      <c r="M327" s="21" t="str">
        <f t="shared" si="195"/>
        <v/>
      </c>
      <c r="N327" t="s">
        <v>55</v>
      </c>
      <c r="O327" s="45" t="str">
        <f t="shared" si="212"/>
        <v/>
      </c>
      <c r="P327" s="2" t="str">
        <f>IFERROR(IF(AND(COUNTBLANK(Q$19)=0,Q$19&lt;&gt;0,Q$19&lt;$A327),"",
IF($A327&lt;=Q$14,((P$11-SUM(Q$26:Q326))*P$18/365)*(365/12),"")),"")</f>
        <v/>
      </c>
      <c r="Q327" s="2" t="str">
        <f t="shared" si="213"/>
        <v/>
      </c>
      <c r="R327" s="21" t="str">
        <f t="shared" si="196"/>
        <v/>
      </c>
      <c r="S327" t="s">
        <v>55</v>
      </c>
      <c r="T327" s="45" t="str">
        <f t="shared" si="214"/>
        <v/>
      </c>
      <c r="U327" s="2" t="str">
        <f>IFERROR(IF(AND(COUNTBLANK(V$19)=0,V$19&lt;&gt;0,V$19&lt;$A327),"",
IF($A327&lt;=V$14,((U$11-SUM(V$26:V326))*U$18/365)*(365/12),"")),"")</f>
        <v/>
      </c>
      <c r="V327" s="2" t="str">
        <f t="shared" si="215"/>
        <v/>
      </c>
      <c r="W327" s="21" t="str">
        <f t="shared" si="197"/>
        <v/>
      </c>
      <c r="X327" t="s">
        <v>55</v>
      </c>
      <c r="Y327" s="45" t="str">
        <f t="shared" si="216"/>
        <v/>
      </c>
      <c r="Z327" s="2" t="str">
        <f>IFERROR(IF(AND(COUNTBLANK(AA$19)=0,AA$19&lt;&gt;0,AA$19&lt;$A327),"",
IF($A327&lt;=AA$14,((Z$11-SUM(AA$26:AA326))*Z$18/365)*(365/12),"")),"")</f>
        <v/>
      </c>
      <c r="AA327" s="2" t="str">
        <f t="shared" si="217"/>
        <v/>
      </c>
      <c r="AB327" s="21" t="str">
        <f t="shared" si="198"/>
        <v/>
      </c>
      <c r="AC327" t="s">
        <v>55</v>
      </c>
      <c r="AD327" s="45" t="str">
        <f t="shared" si="218"/>
        <v/>
      </c>
      <c r="AE327" s="2" t="str">
        <f>IFERROR(IF(AND(COUNTBLANK(AF$19)=0,AF$19&lt;&gt;0,AF$19&lt;$A327),"",
IF($A327&lt;=AF$14,((AE$11-SUM(AF$26:AF326))*AE$18/365)*(365/12),"")),"")</f>
        <v/>
      </c>
      <c r="AF327" s="2" t="str">
        <f t="shared" si="219"/>
        <v/>
      </c>
      <c r="AG327" s="21" t="str">
        <f t="shared" si="199"/>
        <v/>
      </c>
      <c r="AH327" t="s">
        <v>55</v>
      </c>
      <c r="AI327" s="45" t="str">
        <f t="shared" si="220"/>
        <v/>
      </c>
      <c r="AJ327" s="2" t="str">
        <f>IFERROR(IF(AND(COUNTBLANK(AK$19)=0,AK$19&lt;&gt;0,AK$19&lt;$A327),"",
IF($A327&lt;=AK$14,((AJ$11-SUM(AK$26:AK326))*AJ$18/365)*(365/12),"")),"")</f>
        <v/>
      </c>
      <c r="AK327" s="2" t="str">
        <f t="shared" si="221"/>
        <v/>
      </c>
      <c r="AL327" s="21" t="str">
        <f t="shared" si="200"/>
        <v/>
      </c>
      <c r="AM327" t="s">
        <v>55</v>
      </c>
      <c r="AN327" s="45" t="str">
        <f t="shared" si="222"/>
        <v/>
      </c>
      <c r="AO327" s="2" t="str">
        <f>IFERROR(IF(AND(COUNTBLANK(AP$19)=0,AP$19&lt;&gt;0,AP$19&lt;$A327),"",
IF($A327&lt;=AP$14,((AO$11-SUM(AP$26:AP326))*AO$18/365)*(365/12),"")),"")</f>
        <v/>
      </c>
      <c r="AP327" s="2" t="str">
        <f t="shared" si="223"/>
        <v/>
      </c>
      <c r="AQ327" s="21" t="str">
        <f t="shared" si="201"/>
        <v/>
      </c>
      <c r="AR327" t="s">
        <v>55</v>
      </c>
      <c r="AS327" s="45" t="str">
        <f t="shared" si="224"/>
        <v/>
      </c>
      <c r="AT327" s="2" t="str">
        <f>IFERROR(IF(AND(COUNTBLANK(AU$19)=0,AU$19&lt;&gt;0,AU$19&lt;$A327),"",
IF($A327&lt;=AU$14,((AT$11-SUM(AU$26:AU326))*AT$18/365)*(365/12),"")),"")</f>
        <v/>
      </c>
      <c r="AU327" s="2" t="str">
        <f t="shared" si="225"/>
        <v/>
      </c>
      <c r="AV327" s="21" t="str">
        <f t="shared" si="202"/>
        <v/>
      </c>
      <c r="AW327" t="s">
        <v>55</v>
      </c>
      <c r="AX327" s="45" t="str">
        <f t="shared" si="226"/>
        <v/>
      </c>
      <c r="AY327" s="2" t="str">
        <f>IFERROR(IF(AND(COUNTBLANK(AZ$19)=0,AZ$19&lt;&gt;0,AZ$19&lt;$A327),"",
IF($A327&lt;=AZ$14,((AY$11-SUM(AZ$26:AZ326))*AY$18/365)*(365/12),"")),"")</f>
        <v/>
      </c>
      <c r="AZ327" s="2" t="str">
        <f t="shared" si="227"/>
        <v/>
      </c>
      <c r="BA327" s="21" t="str">
        <f t="shared" si="203"/>
        <v/>
      </c>
      <c r="BB327" t="s">
        <v>55</v>
      </c>
      <c r="BC327" s="45" t="str">
        <f t="shared" si="228"/>
        <v/>
      </c>
      <c r="BD327" s="2" t="str">
        <f>IFERROR(IF(AND(COUNTBLANK(BE$19)=0,BE$19&lt;&gt;0,BE$19&lt;$A327),"",
IF($A327&lt;=BE$14,((BD$11-SUM(BE$26:BE326))*BD$18/365)*(365/12),"")),"")</f>
        <v/>
      </c>
      <c r="BE327" s="2" t="str">
        <f t="shared" si="229"/>
        <v/>
      </c>
      <c r="BF327" s="21" t="str">
        <f t="shared" si="204"/>
        <v/>
      </c>
      <c r="BG327" t="s">
        <v>55</v>
      </c>
      <c r="BH327" s="45" t="str">
        <f t="shared" si="230"/>
        <v/>
      </c>
      <c r="BI327" s="2" t="str">
        <f>IFERROR(IF(AND(COUNTBLANK(BJ$19)=0,BJ$19&lt;&gt;0,BJ$19&lt;$A327),"",
IF($A327&lt;=BJ$14,((BI$11-SUM(BJ$26:BJ326))*BI$18/365)*(365/12),"")),"")</f>
        <v/>
      </c>
      <c r="BJ327" s="2" t="str">
        <f t="shared" si="231"/>
        <v/>
      </c>
      <c r="BK327" s="21" t="str">
        <f t="shared" si="205"/>
        <v/>
      </c>
      <c r="BL327" t="s">
        <v>55</v>
      </c>
      <c r="BM327" s="45" t="str">
        <f t="shared" si="232"/>
        <v/>
      </c>
      <c r="BN327" s="2" t="str">
        <f>IFERROR(IF(AND(COUNTBLANK(BO$19)=0,BO$19&lt;&gt;0,BO$19&lt;$A327),"",
IF($A327&lt;=BO$14,((BN$11-SUM(BO$26:BO326))*BN$18/365)*(365/12),"")),"")</f>
        <v/>
      </c>
      <c r="BO327" s="2" t="str">
        <f t="shared" si="233"/>
        <v/>
      </c>
      <c r="BP327" s="21" t="str">
        <f t="shared" si="206"/>
        <v/>
      </c>
      <c r="BQ327" t="s">
        <v>55</v>
      </c>
      <c r="BR327" s="45" t="str">
        <f t="shared" si="234"/>
        <v/>
      </c>
      <c r="BS327" s="2" t="str">
        <f>IFERROR(IF(AND(COUNTBLANK(BT$19)=0,BT$19&lt;&gt;0,BT$19&lt;$A327),"",
IF($A327&lt;=BT$14,((BS$11-SUM(BT$26:BT326))*BS$18/365)*(365/12),"")),"")</f>
        <v/>
      </c>
      <c r="BT327" s="2" t="str">
        <f t="shared" si="235"/>
        <v/>
      </c>
      <c r="BU327" s="21" t="str">
        <f t="shared" si="207"/>
        <v/>
      </c>
      <c r="BV327" t="s">
        <v>55</v>
      </c>
      <c r="BW327" s="45" t="str">
        <f t="shared" si="236"/>
        <v/>
      </c>
      <c r="BX327" s="2" t="str">
        <f>IFERROR(IF(AND(COUNTBLANK(BY$19)=0,BY$19&lt;&gt;0,BY$19&lt;$A327),"",
IF($A327&lt;=BY$14,((BX$11-SUM(BY$26:BY326))*BX$18/365)*(365/12),"")),"")</f>
        <v/>
      </c>
      <c r="BY327" s="2" t="str">
        <f t="shared" si="237"/>
        <v/>
      </c>
      <c r="BZ327" s="21" t="str">
        <f t="shared" si="208"/>
        <v/>
      </c>
    </row>
    <row r="328" spans="1:78" s="2" customFormat="1" x14ac:dyDescent="0.3">
      <c r="A328" s="4">
        <f t="shared" si="238"/>
        <v>303</v>
      </c>
      <c r="B328" s="23">
        <f t="shared" si="192"/>
        <v>51764</v>
      </c>
      <c r="C328" s="24">
        <f t="shared" si="193"/>
        <v>63</v>
      </c>
      <c r="D328" t="s">
        <v>55</v>
      </c>
      <c r="E328" s="45" t="str">
        <f t="shared" si="239"/>
        <v/>
      </c>
      <c r="F328" s="2" t="str">
        <f>IFERROR(IF(AND(COUNTBLANK(G$19)=0,G$19&lt;&gt;0,G$19&lt;$A328),"",
IF($A328&lt;=G$14,((F$11-SUM(G$26:G327))*F$18/365)*(365/12),"")),"")</f>
        <v/>
      </c>
      <c r="G328" s="2" t="str">
        <f t="shared" si="209"/>
        <v/>
      </c>
      <c r="H328" s="21" t="str">
        <f t="shared" si="194"/>
        <v/>
      </c>
      <c r="I328" t="s">
        <v>55</v>
      </c>
      <c r="J328" s="45" t="str">
        <f t="shared" si="210"/>
        <v/>
      </c>
      <c r="K328" s="2" t="str">
        <f>IFERROR(IF(AND(COUNTBLANK(L$19)=0,L$19&lt;&gt;0,L$19&lt;$A328),"",
IF($A328&lt;=L$14,((K$11-SUM(L$26:L327))*K$18/365)*(365/12),"")),"")</f>
        <v/>
      </c>
      <c r="L328" s="2" t="str">
        <f t="shared" si="211"/>
        <v/>
      </c>
      <c r="M328" s="21" t="str">
        <f t="shared" si="195"/>
        <v/>
      </c>
      <c r="N328" t="s">
        <v>55</v>
      </c>
      <c r="O328" s="45" t="str">
        <f t="shared" si="212"/>
        <v/>
      </c>
      <c r="P328" s="2" t="str">
        <f>IFERROR(IF(AND(COUNTBLANK(Q$19)=0,Q$19&lt;&gt;0,Q$19&lt;$A328),"",
IF($A328&lt;=Q$14,((P$11-SUM(Q$26:Q327))*P$18/365)*(365/12),"")),"")</f>
        <v/>
      </c>
      <c r="Q328" s="2" t="str">
        <f t="shared" si="213"/>
        <v/>
      </c>
      <c r="R328" s="21" t="str">
        <f t="shared" si="196"/>
        <v/>
      </c>
      <c r="S328" t="s">
        <v>55</v>
      </c>
      <c r="T328" s="45" t="str">
        <f t="shared" si="214"/>
        <v/>
      </c>
      <c r="U328" s="2" t="str">
        <f>IFERROR(IF(AND(COUNTBLANK(V$19)=0,V$19&lt;&gt;0,V$19&lt;$A328),"",
IF($A328&lt;=V$14,((U$11-SUM(V$26:V327))*U$18/365)*(365/12),"")),"")</f>
        <v/>
      </c>
      <c r="V328" s="2" t="str">
        <f t="shared" si="215"/>
        <v/>
      </c>
      <c r="W328" s="21" t="str">
        <f t="shared" si="197"/>
        <v/>
      </c>
      <c r="X328" t="s">
        <v>55</v>
      </c>
      <c r="Y328" s="45" t="str">
        <f t="shared" si="216"/>
        <v/>
      </c>
      <c r="Z328" s="2" t="str">
        <f>IFERROR(IF(AND(COUNTBLANK(AA$19)=0,AA$19&lt;&gt;0,AA$19&lt;$A328),"",
IF($A328&lt;=AA$14,((Z$11-SUM(AA$26:AA327))*Z$18/365)*(365/12),"")),"")</f>
        <v/>
      </c>
      <c r="AA328" s="2" t="str">
        <f t="shared" si="217"/>
        <v/>
      </c>
      <c r="AB328" s="21" t="str">
        <f t="shared" si="198"/>
        <v/>
      </c>
      <c r="AC328" t="s">
        <v>55</v>
      </c>
      <c r="AD328" s="45" t="str">
        <f t="shared" si="218"/>
        <v/>
      </c>
      <c r="AE328" s="2" t="str">
        <f>IFERROR(IF(AND(COUNTBLANK(AF$19)=0,AF$19&lt;&gt;0,AF$19&lt;$A328),"",
IF($A328&lt;=AF$14,((AE$11-SUM(AF$26:AF327))*AE$18/365)*(365/12),"")),"")</f>
        <v/>
      </c>
      <c r="AF328" s="2" t="str">
        <f t="shared" si="219"/>
        <v/>
      </c>
      <c r="AG328" s="21" t="str">
        <f t="shared" si="199"/>
        <v/>
      </c>
      <c r="AH328" t="s">
        <v>55</v>
      </c>
      <c r="AI328" s="45" t="str">
        <f t="shared" si="220"/>
        <v/>
      </c>
      <c r="AJ328" s="2" t="str">
        <f>IFERROR(IF(AND(COUNTBLANK(AK$19)=0,AK$19&lt;&gt;0,AK$19&lt;$A328),"",
IF($A328&lt;=AK$14,((AJ$11-SUM(AK$26:AK327))*AJ$18/365)*(365/12),"")),"")</f>
        <v/>
      </c>
      <c r="AK328" s="2" t="str">
        <f t="shared" si="221"/>
        <v/>
      </c>
      <c r="AL328" s="21" t="str">
        <f t="shared" si="200"/>
        <v/>
      </c>
      <c r="AM328" t="s">
        <v>55</v>
      </c>
      <c r="AN328" s="45" t="str">
        <f t="shared" si="222"/>
        <v/>
      </c>
      <c r="AO328" s="2" t="str">
        <f>IFERROR(IF(AND(COUNTBLANK(AP$19)=0,AP$19&lt;&gt;0,AP$19&lt;$A328),"",
IF($A328&lt;=AP$14,((AO$11-SUM(AP$26:AP327))*AO$18/365)*(365/12),"")),"")</f>
        <v/>
      </c>
      <c r="AP328" s="2" t="str">
        <f t="shared" si="223"/>
        <v/>
      </c>
      <c r="AQ328" s="21" t="str">
        <f t="shared" si="201"/>
        <v/>
      </c>
      <c r="AR328" t="s">
        <v>55</v>
      </c>
      <c r="AS328" s="45" t="str">
        <f t="shared" si="224"/>
        <v/>
      </c>
      <c r="AT328" s="2" t="str">
        <f>IFERROR(IF(AND(COUNTBLANK(AU$19)=0,AU$19&lt;&gt;0,AU$19&lt;$A328),"",
IF($A328&lt;=AU$14,((AT$11-SUM(AU$26:AU327))*AT$18/365)*(365/12),"")),"")</f>
        <v/>
      </c>
      <c r="AU328" s="2" t="str">
        <f t="shared" si="225"/>
        <v/>
      </c>
      <c r="AV328" s="21" t="str">
        <f t="shared" si="202"/>
        <v/>
      </c>
      <c r="AW328" t="s">
        <v>55</v>
      </c>
      <c r="AX328" s="45" t="str">
        <f t="shared" si="226"/>
        <v/>
      </c>
      <c r="AY328" s="2" t="str">
        <f>IFERROR(IF(AND(COUNTBLANK(AZ$19)=0,AZ$19&lt;&gt;0,AZ$19&lt;$A328),"",
IF($A328&lt;=AZ$14,((AY$11-SUM(AZ$26:AZ327))*AY$18/365)*(365/12),"")),"")</f>
        <v/>
      </c>
      <c r="AZ328" s="2" t="str">
        <f t="shared" si="227"/>
        <v/>
      </c>
      <c r="BA328" s="21" t="str">
        <f t="shared" si="203"/>
        <v/>
      </c>
      <c r="BB328" t="s">
        <v>55</v>
      </c>
      <c r="BC328" s="45" t="str">
        <f t="shared" si="228"/>
        <v/>
      </c>
      <c r="BD328" s="2" t="str">
        <f>IFERROR(IF(AND(COUNTBLANK(BE$19)=0,BE$19&lt;&gt;0,BE$19&lt;$A328),"",
IF($A328&lt;=BE$14,((BD$11-SUM(BE$26:BE327))*BD$18/365)*(365/12),"")),"")</f>
        <v/>
      </c>
      <c r="BE328" s="2" t="str">
        <f t="shared" si="229"/>
        <v/>
      </c>
      <c r="BF328" s="21" t="str">
        <f t="shared" si="204"/>
        <v/>
      </c>
      <c r="BG328" t="s">
        <v>55</v>
      </c>
      <c r="BH328" s="45" t="str">
        <f t="shared" si="230"/>
        <v/>
      </c>
      <c r="BI328" s="2" t="str">
        <f>IFERROR(IF(AND(COUNTBLANK(BJ$19)=0,BJ$19&lt;&gt;0,BJ$19&lt;$A328),"",
IF($A328&lt;=BJ$14,((BI$11-SUM(BJ$26:BJ327))*BI$18/365)*(365/12),"")),"")</f>
        <v/>
      </c>
      <c r="BJ328" s="2" t="str">
        <f t="shared" si="231"/>
        <v/>
      </c>
      <c r="BK328" s="21" t="str">
        <f t="shared" si="205"/>
        <v/>
      </c>
      <c r="BL328" t="s">
        <v>55</v>
      </c>
      <c r="BM328" s="45" t="str">
        <f t="shared" si="232"/>
        <v/>
      </c>
      <c r="BN328" s="2" t="str">
        <f>IFERROR(IF(AND(COUNTBLANK(BO$19)=0,BO$19&lt;&gt;0,BO$19&lt;$A328),"",
IF($A328&lt;=BO$14,((BN$11-SUM(BO$26:BO327))*BN$18/365)*(365/12),"")),"")</f>
        <v/>
      </c>
      <c r="BO328" s="2" t="str">
        <f t="shared" si="233"/>
        <v/>
      </c>
      <c r="BP328" s="21" t="str">
        <f t="shared" si="206"/>
        <v/>
      </c>
      <c r="BQ328" t="s">
        <v>55</v>
      </c>
      <c r="BR328" s="45" t="str">
        <f t="shared" si="234"/>
        <v/>
      </c>
      <c r="BS328" s="2" t="str">
        <f>IFERROR(IF(AND(COUNTBLANK(BT$19)=0,BT$19&lt;&gt;0,BT$19&lt;$A328),"",
IF($A328&lt;=BT$14,((BS$11-SUM(BT$26:BT327))*BS$18/365)*(365/12),"")),"")</f>
        <v/>
      </c>
      <c r="BT328" s="2" t="str">
        <f t="shared" si="235"/>
        <v/>
      </c>
      <c r="BU328" s="21" t="str">
        <f t="shared" si="207"/>
        <v/>
      </c>
      <c r="BV328" t="s">
        <v>55</v>
      </c>
      <c r="BW328" s="45" t="str">
        <f t="shared" si="236"/>
        <v/>
      </c>
      <c r="BX328" s="2" t="str">
        <f>IFERROR(IF(AND(COUNTBLANK(BY$19)=0,BY$19&lt;&gt;0,BY$19&lt;$A328),"",
IF($A328&lt;=BY$14,((BX$11-SUM(BY$26:BY327))*BX$18/365)*(365/12),"")),"")</f>
        <v/>
      </c>
      <c r="BY328" s="2" t="str">
        <f t="shared" si="237"/>
        <v/>
      </c>
      <c r="BZ328" s="21" t="str">
        <f t="shared" si="208"/>
        <v/>
      </c>
    </row>
    <row r="329" spans="1:78" s="2" customFormat="1" x14ac:dyDescent="0.3">
      <c r="A329" s="4">
        <f t="shared" si="238"/>
        <v>304</v>
      </c>
      <c r="B329" s="23">
        <f t="shared" si="192"/>
        <v>51794</v>
      </c>
      <c r="C329" s="24">
        <f t="shared" si="193"/>
        <v>63</v>
      </c>
      <c r="D329" t="s">
        <v>55</v>
      </c>
      <c r="E329" s="45" t="str">
        <f t="shared" si="239"/>
        <v/>
      </c>
      <c r="F329" s="2" t="str">
        <f>IFERROR(IF(AND(COUNTBLANK(G$19)=0,G$19&lt;&gt;0,G$19&lt;$A329),"",
IF($A329&lt;=G$14,((F$11-SUM(G$26:G328))*F$18/365)*(365/12),"")),"")</f>
        <v/>
      </c>
      <c r="G329" s="2" t="str">
        <f t="shared" si="209"/>
        <v/>
      </c>
      <c r="H329" s="21" t="str">
        <f t="shared" si="194"/>
        <v/>
      </c>
      <c r="I329" t="s">
        <v>55</v>
      </c>
      <c r="J329" s="45" t="str">
        <f t="shared" si="210"/>
        <v/>
      </c>
      <c r="K329" s="2" t="str">
        <f>IFERROR(IF(AND(COUNTBLANK(L$19)=0,L$19&lt;&gt;0,L$19&lt;$A329),"",
IF($A329&lt;=L$14,((K$11-SUM(L$26:L328))*K$18/365)*(365/12),"")),"")</f>
        <v/>
      </c>
      <c r="L329" s="2" t="str">
        <f t="shared" si="211"/>
        <v/>
      </c>
      <c r="M329" s="21" t="str">
        <f t="shared" si="195"/>
        <v/>
      </c>
      <c r="N329" t="s">
        <v>55</v>
      </c>
      <c r="O329" s="45" t="str">
        <f t="shared" si="212"/>
        <v/>
      </c>
      <c r="P329" s="2" t="str">
        <f>IFERROR(IF(AND(COUNTBLANK(Q$19)=0,Q$19&lt;&gt;0,Q$19&lt;$A329),"",
IF($A329&lt;=Q$14,((P$11-SUM(Q$26:Q328))*P$18/365)*(365/12),"")),"")</f>
        <v/>
      </c>
      <c r="Q329" s="2" t="str">
        <f t="shared" si="213"/>
        <v/>
      </c>
      <c r="R329" s="21" t="str">
        <f t="shared" si="196"/>
        <v/>
      </c>
      <c r="S329" t="s">
        <v>55</v>
      </c>
      <c r="T329" s="45" t="str">
        <f t="shared" si="214"/>
        <v/>
      </c>
      <c r="U329" s="2" t="str">
        <f>IFERROR(IF(AND(COUNTBLANK(V$19)=0,V$19&lt;&gt;0,V$19&lt;$A329),"",
IF($A329&lt;=V$14,((U$11-SUM(V$26:V328))*U$18/365)*(365/12),"")),"")</f>
        <v/>
      </c>
      <c r="V329" s="2" t="str">
        <f t="shared" si="215"/>
        <v/>
      </c>
      <c r="W329" s="21" t="str">
        <f t="shared" si="197"/>
        <v/>
      </c>
      <c r="X329" t="s">
        <v>55</v>
      </c>
      <c r="Y329" s="45" t="str">
        <f t="shared" si="216"/>
        <v/>
      </c>
      <c r="Z329" s="2" t="str">
        <f>IFERROR(IF(AND(COUNTBLANK(AA$19)=0,AA$19&lt;&gt;0,AA$19&lt;$A329),"",
IF($A329&lt;=AA$14,((Z$11-SUM(AA$26:AA328))*Z$18/365)*(365/12),"")),"")</f>
        <v/>
      </c>
      <c r="AA329" s="2" t="str">
        <f t="shared" si="217"/>
        <v/>
      </c>
      <c r="AB329" s="21" t="str">
        <f t="shared" si="198"/>
        <v/>
      </c>
      <c r="AC329" t="s">
        <v>55</v>
      </c>
      <c r="AD329" s="45" t="str">
        <f t="shared" si="218"/>
        <v/>
      </c>
      <c r="AE329" s="2" t="str">
        <f>IFERROR(IF(AND(COUNTBLANK(AF$19)=0,AF$19&lt;&gt;0,AF$19&lt;$A329),"",
IF($A329&lt;=AF$14,((AE$11-SUM(AF$26:AF328))*AE$18/365)*(365/12),"")),"")</f>
        <v/>
      </c>
      <c r="AF329" s="2" t="str">
        <f t="shared" si="219"/>
        <v/>
      </c>
      <c r="AG329" s="21" t="str">
        <f t="shared" si="199"/>
        <v/>
      </c>
      <c r="AH329" t="s">
        <v>55</v>
      </c>
      <c r="AI329" s="45" t="str">
        <f t="shared" si="220"/>
        <v/>
      </c>
      <c r="AJ329" s="2" t="str">
        <f>IFERROR(IF(AND(COUNTBLANK(AK$19)=0,AK$19&lt;&gt;0,AK$19&lt;$A329),"",
IF($A329&lt;=AK$14,((AJ$11-SUM(AK$26:AK328))*AJ$18/365)*(365/12),"")),"")</f>
        <v/>
      </c>
      <c r="AK329" s="2" t="str">
        <f t="shared" si="221"/>
        <v/>
      </c>
      <c r="AL329" s="21" t="str">
        <f t="shared" si="200"/>
        <v/>
      </c>
      <c r="AM329" t="s">
        <v>55</v>
      </c>
      <c r="AN329" s="45" t="str">
        <f t="shared" si="222"/>
        <v/>
      </c>
      <c r="AO329" s="2" t="str">
        <f>IFERROR(IF(AND(COUNTBLANK(AP$19)=0,AP$19&lt;&gt;0,AP$19&lt;$A329),"",
IF($A329&lt;=AP$14,((AO$11-SUM(AP$26:AP328))*AO$18/365)*(365/12),"")),"")</f>
        <v/>
      </c>
      <c r="AP329" s="2" t="str">
        <f t="shared" si="223"/>
        <v/>
      </c>
      <c r="AQ329" s="21" t="str">
        <f t="shared" si="201"/>
        <v/>
      </c>
      <c r="AR329" t="s">
        <v>55</v>
      </c>
      <c r="AS329" s="45" t="str">
        <f t="shared" si="224"/>
        <v/>
      </c>
      <c r="AT329" s="2" t="str">
        <f>IFERROR(IF(AND(COUNTBLANK(AU$19)=0,AU$19&lt;&gt;0,AU$19&lt;$A329),"",
IF($A329&lt;=AU$14,((AT$11-SUM(AU$26:AU328))*AT$18/365)*(365/12),"")),"")</f>
        <v/>
      </c>
      <c r="AU329" s="2" t="str">
        <f t="shared" si="225"/>
        <v/>
      </c>
      <c r="AV329" s="21" t="str">
        <f t="shared" si="202"/>
        <v/>
      </c>
      <c r="AW329" t="s">
        <v>55</v>
      </c>
      <c r="AX329" s="45" t="str">
        <f t="shared" si="226"/>
        <v/>
      </c>
      <c r="AY329" s="2" t="str">
        <f>IFERROR(IF(AND(COUNTBLANK(AZ$19)=0,AZ$19&lt;&gt;0,AZ$19&lt;$A329),"",
IF($A329&lt;=AZ$14,((AY$11-SUM(AZ$26:AZ328))*AY$18/365)*(365/12),"")),"")</f>
        <v/>
      </c>
      <c r="AZ329" s="2" t="str">
        <f t="shared" si="227"/>
        <v/>
      </c>
      <c r="BA329" s="21" t="str">
        <f t="shared" si="203"/>
        <v/>
      </c>
      <c r="BB329" t="s">
        <v>55</v>
      </c>
      <c r="BC329" s="45" t="str">
        <f t="shared" si="228"/>
        <v/>
      </c>
      <c r="BD329" s="2" t="str">
        <f>IFERROR(IF(AND(COUNTBLANK(BE$19)=0,BE$19&lt;&gt;0,BE$19&lt;$A329),"",
IF($A329&lt;=BE$14,((BD$11-SUM(BE$26:BE328))*BD$18/365)*(365/12),"")),"")</f>
        <v/>
      </c>
      <c r="BE329" s="2" t="str">
        <f t="shared" si="229"/>
        <v/>
      </c>
      <c r="BF329" s="21" t="str">
        <f t="shared" si="204"/>
        <v/>
      </c>
      <c r="BG329" t="s">
        <v>55</v>
      </c>
      <c r="BH329" s="45" t="str">
        <f t="shared" si="230"/>
        <v/>
      </c>
      <c r="BI329" s="2" t="str">
        <f>IFERROR(IF(AND(COUNTBLANK(BJ$19)=0,BJ$19&lt;&gt;0,BJ$19&lt;$A329),"",
IF($A329&lt;=BJ$14,((BI$11-SUM(BJ$26:BJ328))*BI$18/365)*(365/12),"")),"")</f>
        <v/>
      </c>
      <c r="BJ329" s="2" t="str">
        <f t="shared" si="231"/>
        <v/>
      </c>
      <c r="BK329" s="21" t="str">
        <f t="shared" si="205"/>
        <v/>
      </c>
      <c r="BL329" t="s">
        <v>55</v>
      </c>
      <c r="BM329" s="45" t="str">
        <f t="shared" si="232"/>
        <v/>
      </c>
      <c r="BN329" s="2" t="str">
        <f>IFERROR(IF(AND(COUNTBLANK(BO$19)=0,BO$19&lt;&gt;0,BO$19&lt;$A329),"",
IF($A329&lt;=BO$14,((BN$11-SUM(BO$26:BO328))*BN$18/365)*(365/12),"")),"")</f>
        <v/>
      </c>
      <c r="BO329" s="2" t="str">
        <f t="shared" si="233"/>
        <v/>
      </c>
      <c r="BP329" s="21" t="str">
        <f t="shared" si="206"/>
        <v/>
      </c>
      <c r="BQ329" t="s">
        <v>55</v>
      </c>
      <c r="BR329" s="45" t="str">
        <f t="shared" si="234"/>
        <v/>
      </c>
      <c r="BS329" s="2" t="str">
        <f>IFERROR(IF(AND(COUNTBLANK(BT$19)=0,BT$19&lt;&gt;0,BT$19&lt;$A329),"",
IF($A329&lt;=BT$14,((BS$11-SUM(BT$26:BT328))*BS$18/365)*(365/12),"")),"")</f>
        <v/>
      </c>
      <c r="BT329" s="2" t="str">
        <f t="shared" si="235"/>
        <v/>
      </c>
      <c r="BU329" s="21" t="str">
        <f t="shared" si="207"/>
        <v/>
      </c>
      <c r="BV329" t="s">
        <v>55</v>
      </c>
      <c r="BW329" s="45" t="str">
        <f t="shared" si="236"/>
        <v/>
      </c>
      <c r="BX329" s="2" t="str">
        <f>IFERROR(IF(AND(COUNTBLANK(BY$19)=0,BY$19&lt;&gt;0,BY$19&lt;$A329),"",
IF($A329&lt;=BY$14,((BX$11-SUM(BY$26:BY328))*BX$18/365)*(365/12),"")),"")</f>
        <v/>
      </c>
      <c r="BY329" s="2" t="str">
        <f t="shared" si="237"/>
        <v/>
      </c>
      <c r="BZ329" s="21" t="str">
        <f t="shared" si="208"/>
        <v/>
      </c>
    </row>
    <row r="330" spans="1:78" s="2" customFormat="1" x14ac:dyDescent="0.3">
      <c r="A330" s="4">
        <f t="shared" si="238"/>
        <v>305</v>
      </c>
      <c r="B330" s="23">
        <f t="shared" si="192"/>
        <v>51825</v>
      </c>
      <c r="C330" s="24">
        <f t="shared" si="193"/>
        <v>63</v>
      </c>
      <c r="D330" t="s">
        <v>55</v>
      </c>
      <c r="E330" s="45" t="str">
        <f t="shared" si="239"/>
        <v/>
      </c>
      <c r="F330" s="2" t="str">
        <f>IFERROR(IF(AND(COUNTBLANK(G$19)=0,G$19&lt;&gt;0,G$19&lt;$A330),"",
IF($A330&lt;=G$14,((F$11-SUM(G$26:G329))*F$18/365)*(365/12),"")),"")</f>
        <v/>
      </c>
      <c r="G330" s="2" t="str">
        <f t="shared" si="209"/>
        <v/>
      </c>
      <c r="H330" s="21" t="str">
        <f t="shared" si="194"/>
        <v/>
      </c>
      <c r="I330" t="s">
        <v>55</v>
      </c>
      <c r="J330" s="45" t="str">
        <f t="shared" si="210"/>
        <v/>
      </c>
      <c r="K330" s="2" t="str">
        <f>IFERROR(IF(AND(COUNTBLANK(L$19)=0,L$19&lt;&gt;0,L$19&lt;$A330),"",
IF($A330&lt;=L$14,((K$11-SUM(L$26:L329))*K$18/365)*(365/12),"")),"")</f>
        <v/>
      </c>
      <c r="L330" s="2" t="str">
        <f t="shared" si="211"/>
        <v/>
      </c>
      <c r="M330" s="21" t="str">
        <f t="shared" si="195"/>
        <v/>
      </c>
      <c r="N330" t="s">
        <v>55</v>
      </c>
      <c r="O330" s="45" t="str">
        <f t="shared" si="212"/>
        <v/>
      </c>
      <c r="P330" s="2" t="str">
        <f>IFERROR(IF(AND(COUNTBLANK(Q$19)=0,Q$19&lt;&gt;0,Q$19&lt;$A330),"",
IF($A330&lt;=Q$14,((P$11-SUM(Q$26:Q329))*P$18/365)*(365/12),"")),"")</f>
        <v/>
      </c>
      <c r="Q330" s="2" t="str">
        <f t="shared" si="213"/>
        <v/>
      </c>
      <c r="R330" s="21" t="str">
        <f t="shared" si="196"/>
        <v/>
      </c>
      <c r="S330" t="s">
        <v>55</v>
      </c>
      <c r="T330" s="45" t="str">
        <f t="shared" si="214"/>
        <v/>
      </c>
      <c r="U330" s="2" t="str">
        <f>IFERROR(IF(AND(COUNTBLANK(V$19)=0,V$19&lt;&gt;0,V$19&lt;$A330),"",
IF($A330&lt;=V$14,((U$11-SUM(V$26:V329))*U$18/365)*(365/12),"")),"")</f>
        <v/>
      </c>
      <c r="V330" s="2" t="str">
        <f t="shared" si="215"/>
        <v/>
      </c>
      <c r="W330" s="21" t="str">
        <f t="shared" si="197"/>
        <v/>
      </c>
      <c r="X330" t="s">
        <v>55</v>
      </c>
      <c r="Y330" s="45" t="str">
        <f t="shared" si="216"/>
        <v/>
      </c>
      <c r="Z330" s="2" t="str">
        <f>IFERROR(IF(AND(COUNTBLANK(AA$19)=0,AA$19&lt;&gt;0,AA$19&lt;$A330),"",
IF($A330&lt;=AA$14,((Z$11-SUM(AA$26:AA329))*Z$18/365)*(365/12),"")),"")</f>
        <v/>
      </c>
      <c r="AA330" s="2" t="str">
        <f t="shared" si="217"/>
        <v/>
      </c>
      <c r="AB330" s="21" t="str">
        <f t="shared" si="198"/>
        <v/>
      </c>
      <c r="AC330" t="s">
        <v>55</v>
      </c>
      <c r="AD330" s="45" t="str">
        <f t="shared" si="218"/>
        <v/>
      </c>
      <c r="AE330" s="2" t="str">
        <f>IFERROR(IF(AND(COUNTBLANK(AF$19)=0,AF$19&lt;&gt;0,AF$19&lt;$A330),"",
IF($A330&lt;=AF$14,((AE$11-SUM(AF$26:AF329))*AE$18/365)*(365/12),"")),"")</f>
        <v/>
      </c>
      <c r="AF330" s="2" t="str">
        <f t="shared" si="219"/>
        <v/>
      </c>
      <c r="AG330" s="21" t="str">
        <f t="shared" si="199"/>
        <v/>
      </c>
      <c r="AH330" t="s">
        <v>55</v>
      </c>
      <c r="AI330" s="45" t="str">
        <f t="shared" si="220"/>
        <v/>
      </c>
      <c r="AJ330" s="2" t="str">
        <f>IFERROR(IF(AND(COUNTBLANK(AK$19)=0,AK$19&lt;&gt;0,AK$19&lt;$A330),"",
IF($A330&lt;=AK$14,((AJ$11-SUM(AK$26:AK329))*AJ$18/365)*(365/12),"")),"")</f>
        <v/>
      </c>
      <c r="AK330" s="2" t="str">
        <f t="shared" si="221"/>
        <v/>
      </c>
      <c r="AL330" s="21" t="str">
        <f t="shared" si="200"/>
        <v/>
      </c>
      <c r="AM330" t="s">
        <v>55</v>
      </c>
      <c r="AN330" s="45" t="str">
        <f t="shared" si="222"/>
        <v/>
      </c>
      <c r="AO330" s="2" t="str">
        <f>IFERROR(IF(AND(COUNTBLANK(AP$19)=0,AP$19&lt;&gt;0,AP$19&lt;$A330),"",
IF($A330&lt;=AP$14,((AO$11-SUM(AP$26:AP329))*AO$18/365)*(365/12),"")),"")</f>
        <v/>
      </c>
      <c r="AP330" s="2" t="str">
        <f t="shared" si="223"/>
        <v/>
      </c>
      <c r="AQ330" s="21" t="str">
        <f t="shared" si="201"/>
        <v/>
      </c>
      <c r="AR330" t="s">
        <v>55</v>
      </c>
      <c r="AS330" s="45" t="str">
        <f t="shared" si="224"/>
        <v/>
      </c>
      <c r="AT330" s="2" t="str">
        <f>IFERROR(IF(AND(COUNTBLANK(AU$19)=0,AU$19&lt;&gt;0,AU$19&lt;$A330),"",
IF($A330&lt;=AU$14,((AT$11-SUM(AU$26:AU329))*AT$18/365)*(365/12),"")),"")</f>
        <v/>
      </c>
      <c r="AU330" s="2" t="str">
        <f t="shared" si="225"/>
        <v/>
      </c>
      <c r="AV330" s="21" t="str">
        <f t="shared" si="202"/>
        <v/>
      </c>
      <c r="AW330" t="s">
        <v>55</v>
      </c>
      <c r="AX330" s="45" t="str">
        <f t="shared" si="226"/>
        <v/>
      </c>
      <c r="AY330" s="2" t="str">
        <f>IFERROR(IF(AND(COUNTBLANK(AZ$19)=0,AZ$19&lt;&gt;0,AZ$19&lt;$A330),"",
IF($A330&lt;=AZ$14,((AY$11-SUM(AZ$26:AZ329))*AY$18/365)*(365/12),"")),"")</f>
        <v/>
      </c>
      <c r="AZ330" s="2" t="str">
        <f t="shared" si="227"/>
        <v/>
      </c>
      <c r="BA330" s="21" t="str">
        <f t="shared" si="203"/>
        <v/>
      </c>
      <c r="BB330" t="s">
        <v>55</v>
      </c>
      <c r="BC330" s="45" t="str">
        <f t="shared" si="228"/>
        <v/>
      </c>
      <c r="BD330" s="2" t="str">
        <f>IFERROR(IF(AND(COUNTBLANK(BE$19)=0,BE$19&lt;&gt;0,BE$19&lt;$A330),"",
IF($A330&lt;=BE$14,((BD$11-SUM(BE$26:BE329))*BD$18/365)*(365/12),"")),"")</f>
        <v/>
      </c>
      <c r="BE330" s="2" t="str">
        <f t="shared" si="229"/>
        <v/>
      </c>
      <c r="BF330" s="21" t="str">
        <f t="shared" si="204"/>
        <v/>
      </c>
      <c r="BG330" t="s">
        <v>55</v>
      </c>
      <c r="BH330" s="45" t="str">
        <f t="shared" si="230"/>
        <v/>
      </c>
      <c r="BI330" s="2" t="str">
        <f>IFERROR(IF(AND(COUNTBLANK(BJ$19)=0,BJ$19&lt;&gt;0,BJ$19&lt;$A330),"",
IF($A330&lt;=BJ$14,((BI$11-SUM(BJ$26:BJ329))*BI$18/365)*(365/12),"")),"")</f>
        <v/>
      </c>
      <c r="BJ330" s="2" t="str">
        <f t="shared" si="231"/>
        <v/>
      </c>
      <c r="BK330" s="21" t="str">
        <f t="shared" si="205"/>
        <v/>
      </c>
      <c r="BL330" t="s">
        <v>55</v>
      </c>
      <c r="BM330" s="45" t="str">
        <f t="shared" si="232"/>
        <v/>
      </c>
      <c r="BN330" s="2" t="str">
        <f>IFERROR(IF(AND(COUNTBLANK(BO$19)=0,BO$19&lt;&gt;0,BO$19&lt;$A330),"",
IF($A330&lt;=BO$14,((BN$11-SUM(BO$26:BO329))*BN$18/365)*(365/12),"")),"")</f>
        <v/>
      </c>
      <c r="BO330" s="2" t="str">
        <f t="shared" si="233"/>
        <v/>
      </c>
      <c r="BP330" s="21" t="str">
        <f t="shared" si="206"/>
        <v/>
      </c>
      <c r="BQ330" t="s">
        <v>55</v>
      </c>
      <c r="BR330" s="45" t="str">
        <f t="shared" si="234"/>
        <v/>
      </c>
      <c r="BS330" s="2" t="str">
        <f>IFERROR(IF(AND(COUNTBLANK(BT$19)=0,BT$19&lt;&gt;0,BT$19&lt;$A330),"",
IF($A330&lt;=BT$14,((BS$11-SUM(BT$26:BT329))*BS$18/365)*(365/12),"")),"")</f>
        <v/>
      </c>
      <c r="BT330" s="2" t="str">
        <f t="shared" si="235"/>
        <v/>
      </c>
      <c r="BU330" s="21" t="str">
        <f t="shared" si="207"/>
        <v/>
      </c>
      <c r="BV330" t="s">
        <v>55</v>
      </c>
      <c r="BW330" s="45" t="str">
        <f t="shared" si="236"/>
        <v/>
      </c>
      <c r="BX330" s="2" t="str">
        <f>IFERROR(IF(AND(COUNTBLANK(BY$19)=0,BY$19&lt;&gt;0,BY$19&lt;$A330),"",
IF($A330&lt;=BY$14,((BX$11-SUM(BY$26:BY329))*BX$18/365)*(365/12),"")),"")</f>
        <v/>
      </c>
      <c r="BY330" s="2" t="str">
        <f t="shared" si="237"/>
        <v/>
      </c>
      <c r="BZ330" s="21" t="str">
        <f t="shared" si="208"/>
        <v/>
      </c>
    </row>
    <row r="331" spans="1:78" s="2" customFormat="1" x14ac:dyDescent="0.3">
      <c r="A331" s="4">
        <f t="shared" si="238"/>
        <v>306</v>
      </c>
      <c r="B331" s="23">
        <f t="shared" si="192"/>
        <v>51855</v>
      </c>
      <c r="C331" s="24">
        <f t="shared" si="193"/>
        <v>63</v>
      </c>
      <c r="D331" t="s">
        <v>55</v>
      </c>
      <c r="E331" s="45" t="str">
        <f t="shared" si="239"/>
        <v/>
      </c>
      <c r="F331" s="2" t="str">
        <f>IFERROR(IF(AND(COUNTBLANK(G$19)=0,G$19&lt;&gt;0,G$19&lt;$A331),"",
IF($A331&lt;=G$14,((F$11-SUM(G$26:G330))*F$18/365)*(365/12),"")),"")</f>
        <v/>
      </c>
      <c r="G331" s="2" t="str">
        <f t="shared" si="209"/>
        <v/>
      </c>
      <c r="H331" s="21" t="str">
        <f t="shared" si="194"/>
        <v/>
      </c>
      <c r="I331" t="s">
        <v>55</v>
      </c>
      <c r="J331" s="45" t="str">
        <f t="shared" si="210"/>
        <v/>
      </c>
      <c r="K331" s="2" t="str">
        <f>IFERROR(IF(AND(COUNTBLANK(L$19)=0,L$19&lt;&gt;0,L$19&lt;$A331),"",
IF($A331&lt;=L$14,((K$11-SUM(L$26:L330))*K$18/365)*(365/12),"")),"")</f>
        <v/>
      </c>
      <c r="L331" s="2" t="str">
        <f t="shared" si="211"/>
        <v/>
      </c>
      <c r="M331" s="21" t="str">
        <f t="shared" si="195"/>
        <v/>
      </c>
      <c r="N331" t="s">
        <v>55</v>
      </c>
      <c r="O331" s="45" t="str">
        <f t="shared" si="212"/>
        <v/>
      </c>
      <c r="P331" s="2" t="str">
        <f>IFERROR(IF(AND(COUNTBLANK(Q$19)=0,Q$19&lt;&gt;0,Q$19&lt;$A331),"",
IF($A331&lt;=Q$14,((P$11-SUM(Q$26:Q330))*P$18/365)*(365/12),"")),"")</f>
        <v/>
      </c>
      <c r="Q331" s="2" t="str">
        <f t="shared" si="213"/>
        <v/>
      </c>
      <c r="R331" s="21" t="str">
        <f t="shared" si="196"/>
        <v/>
      </c>
      <c r="S331" t="s">
        <v>55</v>
      </c>
      <c r="T331" s="45" t="str">
        <f t="shared" si="214"/>
        <v/>
      </c>
      <c r="U331" s="2" t="str">
        <f>IFERROR(IF(AND(COUNTBLANK(V$19)=0,V$19&lt;&gt;0,V$19&lt;$A331),"",
IF($A331&lt;=V$14,((U$11-SUM(V$26:V330))*U$18/365)*(365/12),"")),"")</f>
        <v/>
      </c>
      <c r="V331" s="2" t="str">
        <f t="shared" si="215"/>
        <v/>
      </c>
      <c r="W331" s="21" t="str">
        <f t="shared" si="197"/>
        <v/>
      </c>
      <c r="X331" t="s">
        <v>55</v>
      </c>
      <c r="Y331" s="45" t="str">
        <f t="shared" si="216"/>
        <v/>
      </c>
      <c r="Z331" s="2" t="str">
        <f>IFERROR(IF(AND(COUNTBLANK(AA$19)=0,AA$19&lt;&gt;0,AA$19&lt;$A331),"",
IF($A331&lt;=AA$14,((Z$11-SUM(AA$26:AA330))*Z$18/365)*(365/12),"")),"")</f>
        <v/>
      </c>
      <c r="AA331" s="2" t="str">
        <f t="shared" si="217"/>
        <v/>
      </c>
      <c r="AB331" s="21" t="str">
        <f t="shared" si="198"/>
        <v/>
      </c>
      <c r="AC331" t="s">
        <v>55</v>
      </c>
      <c r="AD331" s="45" t="str">
        <f t="shared" si="218"/>
        <v/>
      </c>
      <c r="AE331" s="2" t="str">
        <f>IFERROR(IF(AND(COUNTBLANK(AF$19)=0,AF$19&lt;&gt;0,AF$19&lt;$A331),"",
IF($A331&lt;=AF$14,((AE$11-SUM(AF$26:AF330))*AE$18/365)*(365/12),"")),"")</f>
        <v/>
      </c>
      <c r="AF331" s="2" t="str">
        <f t="shared" si="219"/>
        <v/>
      </c>
      <c r="AG331" s="21" t="str">
        <f t="shared" si="199"/>
        <v/>
      </c>
      <c r="AH331" t="s">
        <v>55</v>
      </c>
      <c r="AI331" s="45" t="str">
        <f t="shared" si="220"/>
        <v/>
      </c>
      <c r="AJ331" s="2" t="str">
        <f>IFERROR(IF(AND(COUNTBLANK(AK$19)=0,AK$19&lt;&gt;0,AK$19&lt;$A331),"",
IF($A331&lt;=AK$14,((AJ$11-SUM(AK$26:AK330))*AJ$18/365)*(365/12),"")),"")</f>
        <v/>
      </c>
      <c r="AK331" s="2" t="str">
        <f t="shared" si="221"/>
        <v/>
      </c>
      <c r="AL331" s="21" t="str">
        <f t="shared" si="200"/>
        <v/>
      </c>
      <c r="AM331" t="s">
        <v>55</v>
      </c>
      <c r="AN331" s="45" t="str">
        <f t="shared" si="222"/>
        <v/>
      </c>
      <c r="AO331" s="2" t="str">
        <f>IFERROR(IF(AND(COUNTBLANK(AP$19)=0,AP$19&lt;&gt;0,AP$19&lt;$A331),"",
IF($A331&lt;=AP$14,((AO$11-SUM(AP$26:AP330))*AO$18/365)*(365/12),"")),"")</f>
        <v/>
      </c>
      <c r="AP331" s="2" t="str">
        <f t="shared" si="223"/>
        <v/>
      </c>
      <c r="AQ331" s="21" t="str">
        <f t="shared" si="201"/>
        <v/>
      </c>
      <c r="AR331" t="s">
        <v>55</v>
      </c>
      <c r="AS331" s="45" t="str">
        <f t="shared" si="224"/>
        <v/>
      </c>
      <c r="AT331" s="2" t="str">
        <f>IFERROR(IF(AND(COUNTBLANK(AU$19)=0,AU$19&lt;&gt;0,AU$19&lt;$A331),"",
IF($A331&lt;=AU$14,((AT$11-SUM(AU$26:AU330))*AT$18/365)*(365/12),"")),"")</f>
        <v/>
      </c>
      <c r="AU331" s="2" t="str">
        <f t="shared" si="225"/>
        <v/>
      </c>
      <c r="AV331" s="21" t="str">
        <f t="shared" si="202"/>
        <v/>
      </c>
      <c r="AW331" t="s">
        <v>55</v>
      </c>
      <c r="AX331" s="45" t="str">
        <f t="shared" si="226"/>
        <v/>
      </c>
      <c r="AY331" s="2" t="str">
        <f>IFERROR(IF(AND(COUNTBLANK(AZ$19)=0,AZ$19&lt;&gt;0,AZ$19&lt;$A331),"",
IF($A331&lt;=AZ$14,((AY$11-SUM(AZ$26:AZ330))*AY$18/365)*(365/12),"")),"")</f>
        <v/>
      </c>
      <c r="AZ331" s="2" t="str">
        <f t="shared" si="227"/>
        <v/>
      </c>
      <c r="BA331" s="21" t="str">
        <f t="shared" si="203"/>
        <v/>
      </c>
      <c r="BB331" t="s">
        <v>55</v>
      </c>
      <c r="BC331" s="45" t="str">
        <f t="shared" si="228"/>
        <v/>
      </c>
      <c r="BD331" s="2" t="str">
        <f>IFERROR(IF(AND(COUNTBLANK(BE$19)=0,BE$19&lt;&gt;0,BE$19&lt;$A331),"",
IF($A331&lt;=BE$14,((BD$11-SUM(BE$26:BE330))*BD$18/365)*(365/12),"")),"")</f>
        <v/>
      </c>
      <c r="BE331" s="2" t="str">
        <f t="shared" si="229"/>
        <v/>
      </c>
      <c r="BF331" s="21" t="str">
        <f t="shared" si="204"/>
        <v/>
      </c>
      <c r="BG331" t="s">
        <v>55</v>
      </c>
      <c r="BH331" s="45" t="str">
        <f t="shared" si="230"/>
        <v/>
      </c>
      <c r="BI331" s="2" t="str">
        <f>IFERROR(IF(AND(COUNTBLANK(BJ$19)=0,BJ$19&lt;&gt;0,BJ$19&lt;$A331),"",
IF($A331&lt;=BJ$14,((BI$11-SUM(BJ$26:BJ330))*BI$18/365)*(365/12),"")),"")</f>
        <v/>
      </c>
      <c r="BJ331" s="2" t="str">
        <f t="shared" si="231"/>
        <v/>
      </c>
      <c r="BK331" s="21" t="str">
        <f t="shared" si="205"/>
        <v/>
      </c>
      <c r="BL331" t="s">
        <v>55</v>
      </c>
      <c r="BM331" s="45" t="str">
        <f t="shared" si="232"/>
        <v/>
      </c>
      <c r="BN331" s="2" t="str">
        <f>IFERROR(IF(AND(COUNTBLANK(BO$19)=0,BO$19&lt;&gt;0,BO$19&lt;$A331),"",
IF($A331&lt;=BO$14,((BN$11-SUM(BO$26:BO330))*BN$18/365)*(365/12),"")),"")</f>
        <v/>
      </c>
      <c r="BO331" s="2" t="str">
        <f t="shared" si="233"/>
        <v/>
      </c>
      <c r="BP331" s="21" t="str">
        <f t="shared" si="206"/>
        <v/>
      </c>
      <c r="BQ331" t="s">
        <v>55</v>
      </c>
      <c r="BR331" s="45" t="str">
        <f t="shared" si="234"/>
        <v/>
      </c>
      <c r="BS331" s="2" t="str">
        <f>IFERROR(IF(AND(COUNTBLANK(BT$19)=0,BT$19&lt;&gt;0,BT$19&lt;$A331),"",
IF($A331&lt;=BT$14,((BS$11-SUM(BT$26:BT330))*BS$18/365)*(365/12),"")),"")</f>
        <v/>
      </c>
      <c r="BT331" s="2" t="str">
        <f t="shared" si="235"/>
        <v/>
      </c>
      <c r="BU331" s="21" t="str">
        <f t="shared" si="207"/>
        <v/>
      </c>
      <c r="BV331" t="s">
        <v>55</v>
      </c>
      <c r="BW331" s="45" t="str">
        <f t="shared" si="236"/>
        <v/>
      </c>
      <c r="BX331" s="2" t="str">
        <f>IFERROR(IF(AND(COUNTBLANK(BY$19)=0,BY$19&lt;&gt;0,BY$19&lt;$A331),"",
IF($A331&lt;=BY$14,((BX$11-SUM(BY$26:BY330))*BX$18/365)*(365/12),"")),"")</f>
        <v/>
      </c>
      <c r="BY331" s="2" t="str">
        <f t="shared" si="237"/>
        <v/>
      </c>
      <c r="BZ331" s="21" t="str">
        <f t="shared" si="208"/>
        <v/>
      </c>
    </row>
    <row r="332" spans="1:78" s="2" customFormat="1" x14ac:dyDescent="0.3">
      <c r="A332" s="4">
        <f t="shared" si="238"/>
        <v>307</v>
      </c>
      <c r="B332" s="23">
        <f t="shared" si="192"/>
        <v>51886</v>
      </c>
      <c r="C332" s="24">
        <f t="shared" si="193"/>
        <v>64</v>
      </c>
      <c r="D332" t="s">
        <v>55</v>
      </c>
      <c r="E332" s="45" t="str">
        <f t="shared" si="239"/>
        <v/>
      </c>
      <c r="F332" s="2" t="str">
        <f>IFERROR(IF(AND(COUNTBLANK(G$19)=0,G$19&lt;&gt;0,G$19&lt;$A332),"",
IF($A332&lt;=G$14,((F$11-SUM(G$26:G331))*F$18/365)*(365/12),"")),"")</f>
        <v/>
      </c>
      <c r="G332" s="2" t="str">
        <f t="shared" si="209"/>
        <v/>
      </c>
      <c r="H332" s="21" t="str">
        <f t="shared" si="194"/>
        <v/>
      </c>
      <c r="I332" t="s">
        <v>55</v>
      </c>
      <c r="J332" s="45" t="str">
        <f t="shared" si="210"/>
        <v/>
      </c>
      <c r="K332" s="2" t="str">
        <f>IFERROR(IF(AND(COUNTBLANK(L$19)=0,L$19&lt;&gt;0,L$19&lt;$A332),"",
IF($A332&lt;=L$14,((K$11-SUM(L$26:L331))*K$18/365)*(365/12),"")),"")</f>
        <v/>
      </c>
      <c r="L332" s="2" t="str">
        <f t="shared" si="211"/>
        <v/>
      </c>
      <c r="M332" s="21" t="str">
        <f t="shared" si="195"/>
        <v/>
      </c>
      <c r="N332" t="s">
        <v>55</v>
      </c>
      <c r="O332" s="45" t="str">
        <f t="shared" si="212"/>
        <v/>
      </c>
      <c r="P332" s="2" t="str">
        <f>IFERROR(IF(AND(COUNTBLANK(Q$19)=0,Q$19&lt;&gt;0,Q$19&lt;$A332),"",
IF($A332&lt;=Q$14,((P$11-SUM(Q$26:Q331))*P$18/365)*(365/12),"")),"")</f>
        <v/>
      </c>
      <c r="Q332" s="2" t="str">
        <f t="shared" si="213"/>
        <v/>
      </c>
      <c r="R332" s="21" t="str">
        <f t="shared" si="196"/>
        <v/>
      </c>
      <c r="S332" t="s">
        <v>55</v>
      </c>
      <c r="T332" s="45" t="str">
        <f t="shared" si="214"/>
        <v/>
      </c>
      <c r="U332" s="2" t="str">
        <f>IFERROR(IF(AND(COUNTBLANK(V$19)=0,V$19&lt;&gt;0,V$19&lt;$A332),"",
IF($A332&lt;=V$14,((U$11-SUM(V$26:V331))*U$18/365)*(365/12),"")),"")</f>
        <v/>
      </c>
      <c r="V332" s="2" t="str">
        <f t="shared" si="215"/>
        <v/>
      </c>
      <c r="W332" s="21" t="str">
        <f t="shared" si="197"/>
        <v/>
      </c>
      <c r="X332" t="s">
        <v>55</v>
      </c>
      <c r="Y332" s="45" t="str">
        <f t="shared" si="216"/>
        <v/>
      </c>
      <c r="Z332" s="2" t="str">
        <f>IFERROR(IF(AND(COUNTBLANK(AA$19)=0,AA$19&lt;&gt;0,AA$19&lt;$A332),"",
IF($A332&lt;=AA$14,((Z$11-SUM(AA$26:AA331))*Z$18/365)*(365/12),"")),"")</f>
        <v/>
      </c>
      <c r="AA332" s="2" t="str">
        <f t="shared" si="217"/>
        <v/>
      </c>
      <c r="AB332" s="21" t="str">
        <f t="shared" si="198"/>
        <v/>
      </c>
      <c r="AC332" t="s">
        <v>55</v>
      </c>
      <c r="AD332" s="45" t="str">
        <f t="shared" si="218"/>
        <v/>
      </c>
      <c r="AE332" s="2" t="str">
        <f>IFERROR(IF(AND(COUNTBLANK(AF$19)=0,AF$19&lt;&gt;0,AF$19&lt;$A332),"",
IF($A332&lt;=AF$14,((AE$11-SUM(AF$26:AF331))*AE$18/365)*(365/12),"")),"")</f>
        <v/>
      </c>
      <c r="AF332" s="2" t="str">
        <f t="shared" si="219"/>
        <v/>
      </c>
      <c r="AG332" s="21" t="str">
        <f t="shared" si="199"/>
        <v/>
      </c>
      <c r="AH332" t="s">
        <v>55</v>
      </c>
      <c r="AI332" s="45" t="str">
        <f t="shared" si="220"/>
        <v/>
      </c>
      <c r="AJ332" s="2" t="str">
        <f>IFERROR(IF(AND(COUNTBLANK(AK$19)=0,AK$19&lt;&gt;0,AK$19&lt;$A332),"",
IF($A332&lt;=AK$14,((AJ$11-SUM(AK$26:AK331))*AJ$18/365)*(365/12),"")),"")</f>
        <v/>
      </c>
      <c r="AK332" s="2" t="str">
        <f t="shared" si="221"/>
        <v/>
      </c>
      <c r="AL332" s="21" t="str">
        <f t="shared" si="200"/>
        <v/>
      </c>
      <c r="AM332" t="s">
        <v>55</v>
      </c>
      <c r="AN332" s="45" t="str">
        <f t="shared" si="222"/>
        <v/>
      </c>
      <c r="AO332" s="2" t="str">
        <f>IFERROR(IF(AND(COUNTBLANK(AP$19)=0,AP$19&lt;&gt;0,AP$19&lt;$A332),"",
IF($A332&lt;=AP$14,((AO$11-SUM(AP$26:AP331))*AO$18/365)*(365/12),"")),"")</f>
        <v/>
      </c>
      <c r="AP332" s="2" t="str">
        <f t="shared" si="223"/>
        <v/>
      </c>
      <c r="AQ332" s="21" t="str">
        <f t="shared" si="201"/>
        <v/>
      </c>
      <c r="AR332" t="s">
        <v>55</v>
      </c>
      <c r="AS332" s="45" t="str">
        <f t="shared" si="224"/>
        <v/>
      </c>
      <c r="AT332" s="2" t="str">
        <f>IFERROR(IF(AND(COUNTBLANK(AU$19)=0,AU$19&lt;&gt;0,AU$19&lt;$A332),"",
IF($A332&lt;=AU$14,((AT$11-SUM(AU$26:AU331))*AT$18/365)*(365/12),"")),"")</f>
        <v/>
      </c>
      <c r="AU332" s="2" t="str">
        <f t="shared" si="225"/>
        <v/>
      </c>
      <c r="AV332" s="21" t="str">
        <f t="shared" si="202"/>
        <v/>
      </c>
      <c r="AW332" t="s">
        <v>55</v>
      </c>
      <c r="AX332" s="45" t="str">
        <f t="shared" si="226"/>
        <v/>
      </c>
      <c r="AY332" s="2" t="str">
        <f>IFERROR(IF(AND(COUNTBLANK(AZ$19)=0,AZ$19&lt;&gt;0,AZ$19&lt;$A332),"",
IF($A332&lt;=AZ$14,((AY$11-SUM(AZ$26:AZ331))*AY$18/365)*(365/12),"")),"")</f>
        <v/>
      </c>
      <c r="AZ332" s="2" t="str">
        <f t="shared" si="227"/>
        <v/>
      </c>
      <c r="BA332" s="21" t="str">
        <f t="shared" si="203"/>
        <v/>
      </c>
      <c r="BB332" t="s">
        <v>55</v>
      </c>
      <c r="BC332" s="45" t="str">
        <f t="shared" si="228"/>
        <v/>
      </c>
      <c r="BD332" s="2" t="str">
        <f>IFERROR(IF(AND(COUNTBLANK(BE$19)=0,BE$19&lt;&gt;0,BE$19&lt;$A332),"",
IF($A332&lt;=BE$14,((BD$11-SUM(BE$26:BE331))*BD$18/365)*(365/12),"")),"")</f>
        <v/>
      </c>
      <c r="BE332" s="2" t="str">
        <f t="shared" si="229"/>
        <v/>
      </c>
      <c r="BF332" s="21" t="str">
        <f t="shared" si="204"/>
        <v/>
      </c>
      <c r="BG332" t="s">
        <v>55</v>
      </c>
      <c r="BH332" s="45" t="str">
        <f t="shared" si="230"/>
        <v/>
      </c>
      <c r="BI332" s="2" t="str">
        <f>IFERROR(IF(AND(COUNTBLANK(BJ$19)=0,BJ$19&lt;&gt;0,BJ$19&lt;$A332),"",
IF($A332&lt;=BJ$14,((BI$11-SUM(BJ$26:BJ331))*BI$18/365)*(365/12),"")),"")</f>
        <v/>
      </c>
      <c r="BJ332" s="2" t="str">
        <f t="shared" si="231"/>
        <v/>
      </c>
      <c r="BK332" s="21" t="str">
        <f t="shared" si="205"/>
        <v/>
      </c>
      <c r="BL332" t="s">
        <v>55</v>
      </c>
      <c r="BM332" s="45" t="str">
        <f t="shared" si="232"/>
        <v/>
      </c>
      <c r="BN332" s="2" t="str">
        <f>IFERROR(IF(AND(COUNTBLANK(BO$19)=0,BO$19&lt;&gt;0,BO$19&lt;$A332),"",
IF($A332&lt;=BO$14,((BN$11-SUM(BO$26:BO331))*BN$18/365)*(365/12),"")),"")</f>
        <v/>
      </c>
      <c r="BO332" s="2" t="str">
        <f t="shared" si="233"/>
        <v/>
      </c>
      <c r="BP332" s="21" t="str">
        <f t="shared" si="206"/>
        <v/>
      </c>
      <c r="BQ332" t="s">
        <v>55</v>
      </c>
      <c r="BR332" s="45" t="str">
        <f t="shared" si="234"/>
        <v/>
      </c>
      <c r="BS332" s="2" t="str">
        <f>IFERROR(IF(AND(COUNTBLANK(BT$19)=0,BT$19&lt;&gt;0,BT$19&lt;$A332),"",
IF($A332&lt;=BT$14,((BS$11-SUM(BT$26:BT331))*BS$18/365)*(365/12),"")),"")</f>
        <v/>
      </c>
      <c r="BT332" s="2" t="str">
        <f t="shared" si="235"/>
        <v/>
      </c>
      <c r="BU332" s="21" t="str">
        <f t="shared" si="207"/>
        <v/>
      </c>
      <c r="BV332" t="s">
        <v>55</v>
      </c>
      <c r="BW332" s="45" t="str">
        <f t="shared" si="236"/>
        <v/>
      </c>
      <c r="BX332" s="2" t="str">
        <f>IFERROR(IF(AND(COUNTBLANK(BY$19)=0,BY$19&lt;&gt;0,BY$19&lt;$A332),"",
IF($A332&lt;=BY$14,((BX$11-SUM(BY$26:BY331))*BX$18/365)*(365/12),"")),"")</f>
        <v/>
      </c>
      <c r="BY332" s="2" t="str">
        <f t="shared" si="237"/>
        <v/>
      </c>
      <c r="BZ332" s="21" t="str">
        <f t="shared" si="208"/>
        <v/>
      </c>
    </row>
    <row r="333" spans="1:78" s="2" customFormat="1" x14ac:dyDescent="0.3">
      <c r="A333" s="4">
        <f t="shared" si="238"/>
        <v>308</v>
      </c>
      <c r="B333" s="23">
        <f t="shared" si="192"/>
        <v>51917</v>
      </c>
      <c r="C333" s="24">
        <f t="shared" si="193"/>
        <v>64</v>
      </c>
      <c r="D333" t="s">
        <v>55</v>
      </c>
      <c r="E333" s="45" t="str">
        <f t="shared" si="239"/>
        <v/>
      </c>
      <c r="F333" s="2" t="str">
        <f>IFERROR(IF(AND(COUNTBLANK(G$19)=0,G$19&lt;&gt;0,G$19&lt;$A333),"",
IF($A333&lt;=G$14,((F$11-SUM(G$26:G332))*F$18/365)*(365/12),"")),"")</f>
        <v/>
      </c>
      <c r="G333" s="2" t="str">
        <f t="shared" si="209"/>
        <v/>
      </c>
      <c r="H333" s="21" t="str">
        <f t="shared" si="194"/>
        <v/>
      </c>
      <c r="I333" t="s">
        <v>55</v>
      </c>
      <c r="J333" s="45" t="str">
        <f t="shared" si="210"/>
        <v/>
      </c>
      <c r="K333" s="2" t="str">
        <f>IFERROR(IF(AND(COUNTBLANK(L$19)=0,L$19&lt;&gt;0,L$19&lt;$A333),"",
IF($A333&lt;=L$14,((K$11-SUM(L$26:L332))*K$18/365)*(365/12),"")),"")</f>
        <v/>
      </c>
      <c r="L333" s="2" t="str">
        <f t="shared" si="211"/>
        <v/>
      </c>
      <c r="M333" s="21" t="str">
        <f t="shared" si="195"/>
        <v/>
      </c>
      <c r="N333" t="s">
        <v>55</v>
      </c>
      <c r="O333" s="45" t="str">
        <f t="shared" si="212"/>
        <v/>
      </c>
      <c r="P333" s="2" t="str">
        <f>IFERROR(IF(AND(COUNTBLANK(Q$19)=0,Q$19&lt;&gt;0,Q$19&lt;$A333),"",
IF($A333&lt;=Q$14,((P$11-SUM(Q$26:Q332))*P$18/365)*(365/12),"")),"")</f>
        <v/>
      </c>
      <c r="Q333" s="2" t="str">
        <f t="shared" si="213"/>
        <v/>
      </c>
      <c r="R333" s="21" t="str">
        <f t="shared" si="196"/>
        <v/>
      </c>
      <c r="S333" t="s">
        <v>55</v>
      </c>
      <c r="T333" s="45" t="str">
        <f t="shared" si="214"/>
        <v/>
      </c>
      <c r="U333" s="2" t="str">
        <f>IFERROR(IF(AND(COUNTBLANK(V$19)=0,V$19&lt;&gt;0,V$19&lt;$A333),"",
IF($A333&lt;=V$14,((U$11-SUM(V$26:V332))*U$18/365)*(365/12),"")),"")</f>
        <v/>
      </c>
      <c r="V333" s="2" t="str">
        <f t="shared" si="215"/>
        <v/>
      </c>
      <c r="W333" s="21" t="str">
        <f t="shared" si="197"/>
        <v/>
      </c>
      <c r="X333" t="s">
        <v>55</v>
      </c>
      <c r="Y333" s="45" t="str">
        <f t="shared" si="216"/>
        <v/>
      </c>
      <c r="Z333" s="2" t="str">
        <f>IFERROR(IF(AND(COUNTBLANK(AA$19)=0,AA$19&lt;&gt;0,AA$19&lt;$A333),"",
IF($A333&lt;=AA$14,((Z$11-SUM(AA$26:AA332))*Z$18/365)*(365/12),"")),"")</f>
        <v/>
      </c>
      <c r="AA333" s="2" t="str">
        <f t="shared" si="217"/>
        <v/>
      </c>
      <c r="AB333" s="21" t="str">
        <f t="shared" si="198"/>
        <v/>
      </c>
      <c r="AC333" t="s">
        <v>55</v>
      </c>
      <c r="AD333" s="45" t="str">
        <f t="shared" si="218"/>
        <v/>
      </c>
      <c r="AE333" s="2" t="str">
        <f>IFERROR(IF(AND(COUNTBLANK(AF$19)=0,AF$19&lt;&gt;0,AF$19&lt;$A333),"",
IF($A333&lt;=AF$14,((AE$11-SUM(AF$26:AF332))*AE$18/365)*(365/12),"")),"")</f>
        <v/>
      </c>
      <c r="AF333" s="2" t="str">
        <f t="shared" si="219"/>
        <v/>
      </c>
      <c r="AG333" s="21" t="str">
        <f t="shared" si="199"/>
        <v/>
      </c>
      <c r="AH333" t="s">
        <v>55</v>
      </c>
      <c r="AI333" s="45" t="str">
        <f t="shared" si="220"/>
        <v/>
      </c>
      <c r="AJ333" s="2" t="str">
        <f>IFERROR(IF(AND(COUNTBLANK(AK$19)=0,AK$19&lt;&gt;0,AK$19&lt;$A333),"",
IF($A333&lt;=AK$14,((AJ$11-SUM(AK$26:AK332))*AJ$18/365)*(365/12),"")),"")</f>
        <v/>
      </c>
      <c r="AK333" s="2" t="str">
        <f t="shared" si="221"/>
        <v/>
      </c>
      <c r="AL333" s="21" t="str">
        <f t="shared" si="200"/>
        <v/>
      </c>
      <c r="AM333" t="s">
        <v>55</v>
      </c>
      <c r="AN333" s="45" t="str">
        <f t="shared" si="222"/>
        <v/>
      </c>
      <c r="AO333" s="2" t="str">
        <f>IFERROR(IF(AND(COUNTBLANK(AP$19)=0,AP$19&lt;&gt;0,AP$19&lt;$A333),"",
IF($A333&lt;=AP$14,((AO$11-SUM(AP$26:AP332))*AO$18/365)*(365/12),"")),"")</f>
        <v/>
      </c>
      <c r="AP333" s="2" t="str">
        <f t="shared" si="223"/>
        <v/>
      </c>
      <c r="AQ333" s="21" t="str">
        <f t="shared" si="201"/>
        <v/>
      </c>
      <c r="AR333" t="s">
        <v>55</v>
      </c>
      <c r="AS333" s="45" t="str">
        <f t="shared" si="224"/>
        <v/>
      </c>
      <c r="AT333" s="2" t="str">
        <f>IFERROR(IF(AND(COUNTBLANK(AU$19)=0,AU$19&lt;&gt;0,AU$19&lt;$A333),"",
IF($A333&lt;=AU$14,((AT$11-SUM(AU$26:AU332))*AT$18/365)*(365/12),"")),"")</f>
        <v/>
      </c>
      <c r="AU333" s="2" t="str">
        <f t="shared" si="225"/>
        <v/>
      </c>
      <c r="AV333" s="21" t="str">
        <f t="shared" si="202"/>
        <v/>
      </c>
      <c r="AW333" t="s">
        <v>55</v>
      </c>
      <c r="AX333" s="45" t="str">
        <f t="shared" si="226"/>
        <v/>
      </c>
      <c r="AY333" s="2" t="str">
        <f>IFERROR(IF(AND(COUNTBLANK(AZ$19)=0,AZ$19&lt;&gt;0,AZ$19&lt;$A333),"",
IF($A333&lt;=AZ$14,((AY$11-SUM(AZ$26:AZ332))*AY$18/365)*(365/12),"")),"")</f>
        <v/>
      </c>
      <c r="AZ333" s="2" t="str">
        <f t="shared" si="227"/>
        <v/>
      </c>
      <c r="BA333" s="21" t="str">
        <f t="shared" si="203"/>
        <v/>
      </c>
      <c r="BB333" t="s">
        <v>55</v>
      </c>
      <c r="BC333" s="45" t="str">
        <f t="shared" si="228"/>
        <v/>
      </c>
      <c r="BD333" s="2" t="str">
        <f>IFERROR(IF(AND(COUNTBLANK(BE$19)=0,BE$19&lt;&gt;0,BE$19&lt;$A333),"",
IF($A333&lt;=BE$14,((BD$11-SUM(BE$26:BE332))*BD$18/365)*(365/12),"")),"")</f>
        <v/>
      </c>
      <c r="BE333" s="2" t="str">
        <f t="shared" si="229"/>
        <v/>
      </c>
      <c r="BF333" s="21" t="str">
        <f t="shared" si="204"/>
        <v/>
      </c>
      <c r="BG333" t="s">
        <v>55</v>
      </c>
      <c r="BH333" s="45" t="str">
        <f t="shared" si="230"/>
        <v/>
      </c>
      <c r="BI333" s="2" t="str">
        <f>IFERROR(IF(AND(COUNTBLANK(BJ$19)=0,BJ$19&lt;&gt;0,BJ$19&lt;$A333),"",
IF($A333&lt;=BJ$14,((BI$11-SUM(BJ$26:BJ332))*BI$18/365)*(365/12),"")),"")</f>
        <v/>
      </c>
      <c r="BJ333" s="2" t="str">
        <f t="shared" si="231"/>
        <v/>
      </c>
      <c r="BK333" s="21" t="str">
        <f t="shared" si="205"/>
        <v/>
      </c>
      <c r="BL333" t="s">
        <v>55</v>
      </c>
      <c r="BM333" s="45" t="str">
        <f t="shared" si="232"/>
        <v/>
      </c>
      <c r="BN333" s="2" t="str">
        <f>IFERROR(IF(AND(COUNTBLANK(BO$19)=0,BO$19&lt;&gt;0,BO$19&lt;$A333),"",
IF($A333&lt;=BO$14,((BN$11-SUM(BO$26:BO332))*BN$18/365)*(365/12),"")),"")</f>
        <v/>
      </c>
      <c r="BO333" s="2" t="str">
        <f t="shared" si="233"/>
        <v/>
      </c>
      <c r="BP333" s="21" t="str">
        <f t="shared" si="206"/>
        <v/>
      </c>
      <c r="BQ333" t="s">
        <v>55</v>
      </c>
      <c r="BR333" s="45" t="str">
        <f t="shared" si="234"/>
        <v/>
      </c>
      <c r="BS333" s="2" t="str">
        <f>IFERROR(IF(AND(COUNTBLANK(BT$19)=0,BT$19&lt;&gt;0,BT$19&lt;$A333),"",
IF($A333&lt;=BT$14,((BS$11-SUM(BT$26:BT332))*BS$18/365)*(365/12),"")),"")</f>
        <v/>
      </c>
      <c r="BT333" s="2" t="str">
        <f t="shared" si="235"/>
        <v/>
      </c>
      <c r="BU333" s="21" t="str">
        <f t="shared" si="207"/>
        <v/>
      </c>
      <c r="BV333" t="s">
        <v>55</v>
      </c>
      <c r="BW333" s="45" t="str">
        <f t="shared" si="236"/>
        <v/>
      </c>
      <c r="BX333" s="2" t="str">
        <f>IFERROR(IF(AND(COUNTBLANK(BY$19)=0,BY$19&lt;&gt;0,BY$19&lt;$A333),"",
IF($A333&lt;=BY$14,((BX$11-SUM(BY$26:BY332))*BX$18/365)*(365/12),"")),"")</f>
        <v/>
      </c>
      <c r="BY333" s="2" t="str">
        <f t="shared" si="237"/>
        <v/>
      </c>
      <c r="BZ333" s="21" t="str">
        <f t="shared" si="208"/>
        <v/>
      </c>
    </row>
    <row r="334" spans="1:78" s="2" customFormat="1" x14ac:dyDescent="0.3">
      <c r="A334" s="4">
        <f t="shared" si="238"/>
        <v>309</v>
      </c>
      <c r="B334" s="23">
        <f t="shared" si="192"/>
        <v>51945</v>
      </c>
      <c r="C334" s="24">
        <f t="shared" si="193"/>
        <v>64</v>
      </c>
      <c r="D334" t="s">
        <v>55</v>
      </c>
      <c r="E334" s="45" t="str">
        <f t="shared" si="239"/>
        <v/>
      </c>
      <c r="F334" s="2" t="str">
        <f>IFERROR(IF(AND(COUNTBLANK(G$19)=0,G$19&lt;&gt;0,G$19&lt;$A334),"",
IF($A334&lt;=G$14,((F$11-SUM(G$26:G333))*F$18/365)*(365/12),"")),"")</f>
        <v/>
      </c>
      <c r="G334" s="2" t="str">
        <f t="shared" si="209"/>
        <v/>
      </c>
      <c r="H334" s="21" t="str">
        <f t="shared" si="194"/>
        <v/>
      </c>
      <c r="I334" t="s">
        <v>55</v>
      </c>
      <c r="J334" s="45" t="str">
        <f t="shared" si="210"/>
        <v/>
      </c>
      <c r="K334" s="2" t="str">
        <f>IFERROR(IF(AND(COUNTBLANK(L$19)=0,L$19&lt;&gt;0,L$19&lt;$A334),"",
IF($A334&lt;=L$14,((K$11-SUM(L$26:L333))*K$18/365)*(365/12),"")),"")</f>
        <v/>
      </c>
      <c r="L334" s="2" t="str">
        <f t="shared" si="211"/>
        <v/>
      </c>
      <c r="M334" s="21" t="str">
        <f t="shared" si="195"/>
        <v/>
      </c>
      <c r="N334" t="s">
        <v>55</v>
      </c>
      <c r="O334" s="45" t="str">
        <f t="shared" si="212"/>
        <v/>
      </c>
      <c r="P334" s="2" t="str">
        <f>IFERROR(IF(AND(COUNTBLANK(Q$19)=0,Q$19&lt;&gt;0,Q$19&lt;$A334),"",
IF($A334&lt;=Q$14,((P$11-SUM(Q$26:Q333))*P$18/365)*(365/12),"")),"")</f>
        <v/>
      </c>
      <c r="Q334" s="2" t="str">
        <f t="shared" si="213"/>
        <v/>
      </c>
      <c r="R334" s="21" t="str">
        <f t="shared" si="196"/>
        <v/>
      </c>
      <c r="S334" t="s">
        <v>55</v>
      </c>
      <c r="T334" s="45" t="str">
        <f t="shared" si="214"/>
        <v/>
      </c>
      <c r="U334" s="2" t="str">
        <f>IFERROR(IF(AND(COUNTBLANK(V$19)=0,V$19&lt;&gt;0,V$19&lt;$A334),"",
IF($A334&lt;=V$14,((U$11-SUM(V$26:V333))*U$18/365)*(365/12),"")),"")</f>
        <v/>
      </c>
      <c r="V334" s="2" t="str">
        <f t="shared" si="215"/>
        <v/>
      </c>
      <c r="W334" s="21" t="str">
        <f t="shared" si="197"/>
        <v/>
      </c>
      <c r="X334" t="s">
        <v>55</v>
      </c>
      <c r="Y334" s="45" t="str">
        <f t="shared" si="216"/>
        <v/>
      </c>
      <c r="Z334" s="2" t="str">
        <f>IFERROR(IF(AND(COUNTBLANK(AA$19)=0,AA$19&lt;&gt;0,AA$19&lt;$A334),"",
IF($A334&lt;=AA$14,((Z$11-SUM(AA$26:AA333))*Z$18/365)*(365/12),"")),"")</f>
        <v/>
      </c>
      <c r="AA334" s="2" t="str">
        <f t="shared" si="217"/>
        <v/>
      </c>
      <c r="AB334" s="21" t="str">
        <f t="shared" si="198"/>
        <v/>
      </c>
      <c r="AC334" t="s">
        <v>55</v>
      </c>
      <c r="AD334" s="45" t="str">
        <f t="shared" si="218"/>
        <v/>
      </c>
      <c r="AE334" s="2" t="str">
        <f>IFERROR(IF(AND(COUNTBLANK(AF$19)=0,AF$19&lt;&gt;0,AF$19&lt;$A334),"",
IF($A334&lt;=AF$14,((AE$11-SUM(AF$26:AF333))*AE$18/365)*(365/12),"")),"")</f>
        <v/>
      </c>
      <c r="AF334" s="2" t="str">
        <f t="shared" si="219"/>
        <v/>
      </c>
      <c r="AG334" s="21" t="str">
        <f t="shared" si="199"/>
        <v/>
      </c>
      <c r="AH334" t="s">
        <v>55</v>
      </c>
      <c r="AI334" s="45" t="str">
        <f t="shared" si="220"/>
        <v/>
      </c>
      <c r="AJ334" s="2" t="str">
        <f>IFERROR(IF(AND(COUNTBLANK(AK$19)=0,AK$19&lt;&gt;0,AK$19&lt;$A334),"",
IF($A334&lt;=AK$14,((AJ$11-SUM(AK$26:AK333))*AJ$18/365)*(365/12),"")),"")</f>
        <v/>
      </c>
      <c r="AK334" s="2" t="str">
        <f t="shared" si="221"/>
        <v/>
      </c>
      <c r="AL334" s="21" t="str">
        <f t="shared" si="200"/>
        <v/>
      </c>
      <c r="AM334" t="s">
        <v>55</v>
      </c>
      <c r="AN334" s="45" t="str">
        <f t="shared" si="222"/>
        <v/>
      </c>
      <c r="AO334" s="2" t="str">
        <f>IFERROR(IF(AND(COUNTBLANK(AP$19)=0,AP$19&lt;&gt;0,AP$19&lt;$A334),"",
IF($A334&lt;=AP$14,((AO$11-SUM(AP$26:AP333))*AO$18/365)*(365/12),"")),"")</f>
        <v/>
      </c>
      <c r="AP334" s="2" t="str">
        <f t="shared" si="223"/>
        <v/>
      </c>
      <c r="AQ334" s="21" t="str">
        <f t="shared" si="201"/>
        <v/>
      </c>
      <c r="AR334" t="s">
        <v>55</v>
      </c>
      <c r="AS334" s="45" t="str">
        <f t="shared" si="224"/>
        <v/>
      </c>
      <c r="AT334" s="2" t="str">
        <f>IFERROR(IF(AND(COUNTBLANK(AU$19)=0,AU$19&lt;&gt;0,AU$19&lt;$A334),"",
IF($A334&lt;=AU$14,((AT$11-SUM(AU$26:AU333))*AT$18/365)*(365/12),"")),"")</f>
        <v/>
      </c>
      <c r="AU334" s="2" t="str">
        <f t="shared" si="225"/>
        <v/>
      </c>
      <c r="AV334" s="21" t="str">
        <f t="shared" si="202"/>
        <v/>
      </c>
      <c r="AW334" t="s">
        <v>55</v>
      </c>
      <c r="AX334" s="45" t="str">
        <f t="shared" si="226"/>
        <v/>
      </c>
      <c r="AY334" s="2" t="str">
        <f>IFERROR(IF(AND(COUNTBLANK(AZ$19)=0,AZ$19&lt;&gt;0,AZ$19&lt;$A334),"",
IF($A334&lt;=AZ$14,((AY$11-SUM(AZ$26:AZ333))*AY$18/365)*(365/12),"")),"")</f>
        <v/>
      </c>
      <c r="AZ334" s="2" t="str">
        <f t="shared" si="227"/>
        <v/>
      </c>
      <c r="BA334" s="21" t="str">
        <f t="shared" si="203"/>
        <v/>
      </c>
      <c r="BB334" t="s">
        <v>55</v>
      </c>
      <c r="BC334" s="45" t="str">
        <f t="shared" si="228"/>
        <v/>
      </c>
      <c r="BD334" s="2" t="str">
        <f>IFERROR(IF(AND(COUNTBLANK(BE$19)=0,BE$19&lt;&gt;0,BE$19&lt;$A334),"",
IF($A334&lt;=BE$14,((BD$11-SUM(BE$26:BE333))*BD$18/365)*(365/12),"")),"")</f>
        <v/>
      </c>
      <c r="BE334" s="2" t="str">
        <f t="shared" si="229"/>
        <v/>
      </c>
      <c r="BF334" s="21" t="str">
        <f t="shared" si="204"/>
        <v/>
      </c>
      <c r="BG334" t="s">
        <v>55</v>
      </c>
      <c r="BH334" s="45" t="str">
        <f t="shared" si="230"/>
        <v/>
      </c>
      <c r="BI334" s="2" t="str">
        <f>IFERROR(IF(AND(COUNTBLANK(BJ$19)=0,BJ$19&lt;&gt;0,BJ$19&lt;$A334),"",
IF($A334&lt;=BJ$14,((BI$11-SUM(BJ$26:BJ333))*BI$18/365)*(365/12),"")),"")</f>
        <v/>
      </c>
      <c r="BJ334" s="2" t="str">
        <f t="shared" si="231"/>
        <v/>
      </c>
      <c r="BK334" s="21" t="str">
        <f t="shared" si="205"/>
        <v/>
      </c>
      <c r="BL334" t="s">
        <v>55</v>
      </c>
      <c r="BM334" s="45" t="str">
        <f t="shared" si="232"/>
        <v/>
      </c>
      <c r="BN334" s="2" t="str">
        <f>IFERROR(IF(AND(COUNTBLANK(BO$19)=0,BO$19&lt;&gt;0,BO$19&lt;$A334),"",
IF($A334&lt;=BO$14,((BN$11-SUM(BO$26:BO333))*BN$18/365)*(365/12),"")),"")</f>
        <v/>
      </c>
      <c r="BO334" s="2" t="str">
        <f t="shared" si="233"/>
        <v/>
      </c>
      <c r="BP334" s="21" t="str">
        <f t="shared" si="206"/>
        <v/>
      </c>
      <c r="BQ334" t="s">
        <v>55</v>
      </c>
      <c r="BR334" s="45" t="str">
        <f t="shared" si="234"/>
        <v/>
      </c>
      <c r="BS334" s="2" t="str">
        <f>IFERROR(IF(AND(COUNTBLANK(BT$19)=0,BT$19&lt;&gt;0,BT$19&lt;$A334),"",
IF($A334&lt;=BT$14,((BS$11-SUM(BT$26:BT333))*BS$18/365)*(365/12),"")),"")</f>
        <v/>
      </c>
      <c r="BT334" s="2" t="str">
        <f t="shared" si="235"/>
        <v/>
      </c>
      <c r="BU334" s="21" t="str">
        <f t="shared" si="207"/>
        <v/>
      </c>
      <c r="BV334" t="s">
        <v>55</v>
      </c>
      <c r="BW334" s="45" t="str">
        <f t="shared" si="236"/>
        <v/>
      </c>
      <c r="BX334" s="2" t="str">
        <f>IFERROR(IF(AND(COUNTBLANK(BY$19)=0,BY$19&lt;&gt;0,BY$19&lt;$A334),"",
IF($A334&lt;=BY$14,((BX$11-SUM(BY$26:BY333))*BX$18/365)*(365/12),"")),"")</f>
        <v/>
      </c>
      <c r="BY334" s="2" t="str">
        <f t="shared" si="237"/>
        <v/>
      </c>
      <c r="BZ334" s="21" t="str">
        <f t="shared" si="208"/>
        <v/>
      </c>
    </row>
    <row r="335" spans="1:78" s="2" customFormat="1" x14ac:dyDescent="0.3">
      <c r="A335" s="4">
        <f t="shared" si="238"/>
        <v>310</v>
      </c>
      <c r="B335" s="23">
        <f t="shared" si="192"/>
        <v>51976</v>
      </c>
      <c r="C335" s="24">
        <f t="shared" si="193"/>
        <v>64</v>
      </c>
      <c r="D335" t="s">
        <v>55</v>
      </c>
      <c r="E335" s="45" t="str">
        <f t="shared" si="239"/>
        <v/>
      </c>
      <c r="F335" s="2" t="str">
        <f>IFERROR(IF(AND(COUNTBLANK(G$19)=0,G$19&lt;&gt;0,G$19&lt;$A335),"",
IF($A335&lt;=G$14,((F$11-SUM(G$26:G334))*F$18/365)*(365/12),"")),"")</f>
        <v/>
      </c>
      <c r="G335" s="2" t="str">
        <f t="shared" si="209"/>
        <v/>
      </c>
      <c r="H335" s="21" t="str">
        <f t="shared" si="194"/>
        <v/>
      </c>
      <c r="I335" t="s">
        <v>55</v>
      </c>
      <c r="J335" s="45" t="str">
        <f t="shared" si="210"/>
        <v/>
      </c>
      <c r="K335" s="2" t="str">
        <f>IFERROR(IF(AND(COUNTBLANK(L$19)=0,L$19&lt;&gt;0,L$19&lt;$A335),"",
IF($A335&lt;=L$14,((K$11-SUM(L$26:L334))*K$18/365)*(365/12),"")),"")</f>
        <v/>
      </c>
      <c r="L335" s="2" t="str">
        <f t="shared" si="211"/>
        <v/>
      </c>
      <c r="M335" s="21" t="str">
        <f t="shared" si="195"/>
        <v/>
      </c>
      <c r="N335" t="s">
        <v>55</v>
      </c>
      <c r="O335" s="45" t="str">
        <f t="shared" si="212"/>
        <v/>
      </c>
      <c r="P335" s="2" t="str">
        <f>IFERROR(IF(AND(COUNTBLANK(Q$19)=0,Q$19&lt;&gt;0,Q$19&lt;$A335),"",
IF($A335&lt;=Q$14,((P$11-SUM(Q$26:Q334))*P$18/365)*(365/12),"")),"")</f>
        <v/>
      </c>
      <c r="Q335" s="2" t="str">
        <f t="shared" si="213"/>
        <v/>
      </c>
      <c r="R335" s="21" t="str">
        <f t="shared" si="196"/>
        <v/>
      </c>
      <c r="S335" t="s">
        <v>55</v>
      </c>
      <c r="T335" s="45" t="str">
        <f t="shared" si="214"/>
        <v/>
      </c>
      <c r="U335" s="2" t="str">
        <f>IFERROR(IF(AND(COUNTBLANK(V$19)=0,V$19&lt;&gt;0,V$19&lt;$A335),"",
IF($A335&lt;=V$14,((U$11-SUM(V$26:V334))*U$18/365)*(365/12),"")),"")</f>
        <v/>
      </c>
      <c r="V335" s="2" t="str">
        <f t="shared" si="215"/>
        <v/>
      </c>
      <c r="W335" s="21" t="str">
        <f t="shared" si="197"/>
        <v/>
      </c>
      <c r="X335" t="s">
        <v>55</v>
      </c>
      <c r="Y335" s="45" t="str">
        <f t="shared" si="216"/>
        <v/>
      </c>
      <c r="Z335" s="2" t="str">
        <f>IFERROR(IF(AND(COUNTBLANK(AA$19)=0,AA$19&lt;&gt;0,AA$19&lt;$A335),"",
IF($A335&lt;=AA$14,((Z$11-SUM(AA$26:AA334))*Z$18/365)*(365/12),"")),"")</f>
        <v/>
      </c>
      <c r="AA335" s="2" t="str">
        <f t="shared" si="217"/>
        <v/>
      </c>
      <c r="AB335" s="21" t="str">
        <f t="shared" si="198"/>
        <v/>
      </c>
      <c r="AC335" t="s">
        <v>55</v>
      </c>
      <c r="AD335" s="45" t="str">
        <f t="shared" si="218"/>
        <v/>
      </c>
      <c r="AE335" s="2" t="str">
        <f>IFERROR(IF(AND(COUNTBLANK(AF$19)=0,AF$19&lt;&gt;0,AF$19&lt;$A335),"",
IF($A335&lt;=AF$14,((AE$11-SUM(AF$26:AF334))*AE$18/365)*(365/12),"")),"")</f>
        <v/>
      </c>
      <c r="AF335" s="2" t="str">
        <f t="shared" si="219"/>
        <v/>
      </c>
      <c r="AG335" s="21" t="str">
        <f t="shared" si="199"/>
        <v/>
      </c>
      <c r="AH335" t="s">
        <v>55</v>
      </c>
      <c r="AI335" s="45" t="str">
        <f t="shared" si="220"/>
        <v/>
      </c>
      <c r="AJ335" s="2" t="str">
        <f>IFERROR(IF(AND(COUNTBLANK(AK$19)=0,AK$19&lt;&gt;0,AK$19&lt;$A335),"",
IF($A335&lt;=AK$14,((AJ$11-SUM(AK$26:AK334))*AJ$18/365)*(365/12),"")),"")</f>
        <v/>
      </c>
      <c r="AK335" s="2" t="str">
        <f t="shared" si="221"/>
        <v/>
      </c>
      <c r="AL335" s="21" t="str">
        <f t="shared" si="200"/>
        <v/>
      </c>
      <c r="AM335" t="s">
        <v>55</v>
      </c>
      <c r="AN335" s="45" t="str">
        <f t="shared" si="222"/>
        <v/>
      </c>
      <c r="AO335" s="2" t="str">
        <f>IFERROR(IF(AND(COUNTBLANK(AP$19)=0,AP$19&lt;&gt;0,AP$19&lt;$A335),"",
IF($A335&lt;=AP$14,((AO$11-SUM(AP$26:AP334))*AO$18/365)*(365/12),"")),"")</f>
        <v/>
      </c>
      <c r="AP335" s="2" t="str">
        <f t="shared" si="223"/>
        <v/>
      </c>
      <c r="AQ335" s="21" t="str">
        <f t="shared" si="201"/>
        <v/>
      </c>
      <c r="AR335" t="s">
        <v>55</v>
      </c>
      <c r="AS335" s="45" t="str">
        <f t="shared" si="224"/>
        <v/>
      </c>
      <c r="AT335" s="2" t="str">
        <f>IFERROR(IF(AND(COUNTBLANK(AU$19)=0,AU$19&lt;&gt;0,AU$19&lt;$A335),"",
IF($A335&lt;=AU$14,((AT$11-SUM(AU$26:AU334))*AT$18/365)*(365/12),"")),"")</f>
        <v/>
      </c>
      <c r="AU335" s="2" t="str">
        <f t="shared" si="225"/>
        <v/>
      </c>
      <c r="AV335" s="21" t="str">
        <f t="shared" si="202"/>
        <v/>
      </c>
      <c r="AW335" t="s">
        <v>55</v>
      </c>
      <c r="AX335" s="45" t="str">
        <f t="shared" si="226"/>
        <v/>
      </c>
      <c r="AY335" s="2" t="str">
        <f>IFERROR(IF(AND(COUNTBLANK(AZ$19)=0,AZ$19&lt;&gt;0,AZ$19&lt;$A335),"",
IF($A335&lt;=AZ$14,((AY$11-SUM(AZ$26:AZ334))*AY$18/365)*(365/12),"")),"")</f>
        <v/>
      </c>
      <c r="AZ335" s="2" t="str">
        <f t="shared" si="227"/>
        <v/>
      </c>
      <c r="BA335" s="21" t="str">
        <f t="shared" si="203"/>
        <v/>
      </c>
      <c r="BB335" t="s">
        <v>55</v>
      </c>
      <c r="BC335" s="45" t="str">
        <f t="shared" si="228"/>
        <v/>
      </c>
      <c r="BD335" s="2" t="str">
        <f>IFERROR(IF(AND(COUNTBLANK(BE$19)=0,BE$19&lt;&gt;0,BE$19&lt;$A335),"",
IF($A335&lt;=BE$14,((BD$11-SUM(BE$26:BE334))*BD$18/365)*(365/12),"")),"")</f>
        <v/>
      </c>
      <c r="BE335" s="2" t="str">
        <f t="shared" si="229"/>
        <v/>
      </c>
      <c r="BF335" s="21" t="str">
        <f t="shared" si="204"/>
        <v/>
      </c>
      <c r="BG335" t="s">
        <v>55</v>
      </c>
      <c r="BH335" s="45" t="str">
        <f t="shared" si="230"/>
        <v/>
      </c>
      <c r="BI335" s="2" t="str">
        <f>IFERROR(IF(AND(COUNTBLANK(BJ$19)=0,BJ$19&lt;&gt;0,BJ$19&lt;$A335),"",
IF($A335&lt;=BJ$14,((BI$11-SUM(BJ$26:BJ334))*BI$18/365)*(365/12),"")),"")</f>
        <v/>
      </c>
      <c r="BJ335" s="2" t="str">
        <f t="shared" si="231"/>
        <v/>
      </c>
      <c r="BK335" s="21" t="str">
        <f t="shared" si="205"/>
        <v/>
      </c>
      <c r="BL335" t="s">
        <v>55</v>
      </c>
      <c r="BM335" s="45" t="str">
        <f t="shared" si="232"/>
        <v/>
      </c>
      <c r="BN335" s="2" t="str">
        <f>IFERROR(IF(AND(COUNTBLANK(BO$19)=0,BO$19&lt;&gt;0,BO$19&lt;$A335),"",
IF($A335&lt;=BO$14,((BN$11-SUM(BO$26:BO334))*BN$18/365)*(365/12),"")),"")</f>
        <v/>
      </c>
      <c r="BO335" s="2" t="str">
        <f t="shared" si="233"/>
        <v/>
      </c>
      <c r="BP335" s="21" t="str">
        <f t="shared" si="206"/>
        <v/>
      </c>
      <c r="BQ335" t="s">
        <v>55</v>
      </c>
      <c r="BR335" s="45" t="str">
        <f t="shared" si="234"/>
        <v/>
      </c>
      <c r="BS335" s="2" t="str">
        <f>IFERROR(IF(AND(COUNTBLANK(BT$19)=0,BT$19&lt;&gt;0,BT$19&lt;$A335),"",
IF($A335&lt;=BT$14,((BS$11-SUM(BT$26:BT334))*BS$18/365)*(365/12),"")),"")</f>
        <v/>
      </c>
      <c r="BT335" s="2" t="str">
        <f t="shared" si="235"/>
        <v/>
      </c>
      <c r="BU335" s="21" t="str">
        <f t="shared" si="207"/>
        <v/>
      </c>
      <c r="BV335" t="s">
        <v>55</v>
      </c>
      <c r="BW335" s="45" t="str">
        <f t="shared" si="236"/>
        <v/>
      </c>
      <c r="BX335" s="2" t="str">
        <f>IFERROR(IF(AND(COUNTBLANK(BY$19)=0,BY$19&lt;&gt;0,BY$19&lt;$A335),"",
IF($A335&lt;=BY$14,((BX$11-SUM(BY$26:BY334))*BX$18/365)*(365/12),"")),"")</f>
        <v/>
      </c>
      <c r="BY335" s="2" t="str">
        <f t="shared" si="237"/>
        <v/>
      </c>
      <c r="BZ335" s="21" t="str">
        <f t="shared" si="208"/>
        <v/>
      </c>
    </row>
    <row r="336" spans="1:78" s="2" customFormat="1" x14ac:dyDescent="0.3">
      <c r="A336" s="4">
        <f t="shared" si="238"/>
        <v>311</v>
      </c>
      <c r="B336" s="23">
        <f t="shared" si="192"/>
        <v>52006</v>
      </c>
      <c r="C336" s="24">
        <f t="shared" si="193"/>
        <v>64</v>
      </c>
      <c r="D336" t="s">
        <v>55</v>
      </c>
      <c r="E336" s="45" t="str">
        <f t="shared" si="239"/>
        <v/>
      </c>
      <c r="F336" s="2" t="str">
        <f>IFERROR(IF(AND(COUNTBLANK(G$19)=0,G$19&lt;&gt;0,G$19&lt;$A336),"",
IF($A336&lt;=G$14,((F$11-SUM(G$26:G335))*F$18/365)*(365/12),"")),"")</f>
        <v/>
      </c>
      <c r="G336" s="2" t="str">
        <f t="shared" si="209"/>
        <v/>
      </c>
      <c r="H336" s="21" t="str">
        <f t="shared" si="194"/>
        <v/>
      </c>
      <c r="I336" t="s">
        <v>55</v>
      </c>
      <c r="J336" s="45" t="str">
        <f t="shared" si="210"/>
        <v/>
      </c>
      <c r="K336" s="2" t="str">
        <f>IFERROR(IF(AND(COUNTBLANK(L$19)=0,L$19&lt;&gt;0,L$19&lt;$A336),"",
IF($A336&lt;=L$14,((K$11-SUM(L$26:L335))*K$18/365)*(365/12),"")),"")</f>
        <v/>
      </c>
      <c r="L336" s="2" t="str">
        <f t="shared" si="211"/>
        <v/>
      </c>
      <c r="M336" s="21" t="str">
        <f t="shared" si="195"/>
        <v/>
      </c>
      <c r="N336" t="s">
        <v>55</v>
      </c>
      <c r="O336" s="45" t="str">
        <f t="shared" si="212"/>
        <v/>
      </c>
      <c r="P336" s="2" t="str">
        <f>IFERROR(IF(AND(COUNTBLANK(Q$19)=0,Q$19&lt;&gt;0,Q$19&lt;$A336),"",
IF($A336&lt;=Q$14,((P$11-SUM(Q$26:Q335))*P$18/365)*(365/12),"")),"")</f>
        <v/>
      </c>
      <c r="Q336" s="2" t="str">
        <f t="shared" si="213"/>
        <v/>
      </c>
      <c r="R336" s="21" t="str">
        <f t="shared" si="196"/>
        <v/>
      </c>
      <c r="S336" t="s">
        <v>55</v>
      </c>
      <c r="T336" s="45" t="str">
        <f t="shared" si="214"/>
        <v/>
      </c>
      <c r="U336" s="2" t="str">
        <f>IFERROR(IF(AND(COUNTBLANK(V$19)=0,V$19&lt;&gt;0,V$19&lt;$A336),"",
IF($A336&lt;=V$14,((U$11-SUM(V$26:V335))*U$18/365)*(365/12),"")),"")</f>
        <v/>
      </c>
      <c r="V336" s="2" t="str">
        <f t="shared" si="215"/>
        <v/>
      </c>
      <c r="W336" s="21" t="str">
        <f t="shared" si="197"/>
        <v/>
      </c>
      <c r="X336" t="s">
        <v>55</v>
      </c>
      <c r="Y336" s="45" t="str">
        <f t="shared" si="216"/>
        <v/>
      </c>
      <c r="Z336" s="2" t="str">
        <f>IFERROR(IF(AND(COUNTBLANK(AA$19)=0,AA$19&lt;&gt;0,AA$19&lt;$A336),"",
IF($A336&lt;=AA$14,((Z$11-SUM(AA$26:AA335))*Z$18/365)*(365/12),"")),"")</f>
        <v/>
      </c>
      <c r="AA336" s="2" t="str">
        <f t="shared" si="217"/>
        <v/>
      </c>
      <c r="AB336" s="21" t="str">
        <f t="shared" si="198"/>
        <v/>
      </c>
      <c r="AC336" t="s">
        <v>55</v>
      </c>
      <c r="AD336" s="45" t="str">
        <f t="shared" si="218"/>
        <v/>
      </c>
      <c r="AE336" s="2" t="str">
        <f>IFERROR(IF(AND(COUNTBLANK(AF$19)=0,AF$19&lt;&gt;0,AF$19&lt;$A336),"",
IF($A336&lt;=AF$14,((AE$11-SUM(AF$26:AF335))*AE$18/365)*(365/12),"")),"")</f>
        <v/>
      </c>
      <c r="AF336" s="2" t="str">
        <f t="shared" si="219"/>
        <v/>
      </c>
      <c r="AG336" s="21" t="str">
        <f t="shared" si="199"/>
        <v/>
      </c>
      <c r="AH336" t="s">
        <v>55</v>
      </c>
      <c r="AI336" s="45" t="str">
        <f t="shared" si="220"/>
        <v/>
      </c>
      <c r="AJ336" s="2" t="str">
        <f>IFERROR(IF(AND(COUNTBLANK(AK$19)=0,AK$19&lt;&gt;0,AK$19&lt;$A336),"",
IF($A336&lt;=AK$14,((AJ$11-SUM(AK$26:AK335))*AJ$18/365)*(365/12),"")),"")</f>
        <v/>
      </c>
      <c r="AK336" s="2" t="str">
        <f t="shared" si="221"/>
        <v/>
      </c>
      <c r="AL336" s="21" t="str">
        <f t="shared" si="200"/>
        <v/>
      </c>
      <c r="AM336" t="s">
        <v>55</v>
      </c>
      <c r="AN336" s="45" t="str">
        <f t="shared" si="222"/>
        <v/>
      </c>
      <c r="AO336" s="2" t="str">
        <f>IFERROR(IF(AND(COUNTBLANK(AP$19)=0,AP$19&lt;&gt;0,AP$19&lt;$A336),"",
IF($A336&lt;=AP$14,((AO$11-SUM(AP$26:AP335))*AO$18/365)*(365/12),"")),"")</f>
        <v/>
      </c>
      <c r="AP336" s="2" t="str">
        <f t="shared" si="223"/>
        <v/>
      </c>
      <c r="AQ336" s="21" t="str">
        <f t="shared" si="201"/>
        <v/>
      </c>
      <c r="AR336" t="s">
        <v>55</v>
      </c>
      <c r="AS336" s="45" t="str">
        <f t="shared" si="224"/>
        <v/>
      </c>
      <c r="AT336" s="2" t="str">
        <f>IFERROR(IF(AND(COUNTBLANK(AU$19)=0,AU$19&lt;&gt;0,AU$19&lt;$A336),"",
IF($A336&lt;=AU$14,((AT$11-SUM(AU$26:AU335))*AT$18/365)*(365/12),"")),"")</f>
        <v/>
      </c>
      <c r="AU336" s="2" t="str">
        <f t="shared" si="225"/>
        <v/>
      </c>
      <c r="AV336" s="21" t="str">
        <f t="shared" si="202"/>
        <v/>
      </c>
      <c r="AW336" t="s">
        <v>55</v>
      </c>
      <c r="AX336" s="45" t="str">
        <f t="shared" si="226"/>
        <v/>
      </c>
      <c r="AY336" s="2" t="str">
        <f>IFERROR(IF(AND(COUNTBLANK(AZ$19)=0,AZ$19&lt;&gt;0,AZ$19&lt;$A336),"",
IF($A336&lt;=AZ$14,((AY$11-SUM(AZ$26:AZ335))*AY$18/365)*(365/12),"")),"")</f>
        <v/>
      </c>
      <c r="AZ336" s="2" t="str">
        <f t="shared" si="227"/>
        <v/>
      </c>
      <c r="BA336" s="21" t="str">
        <f t="shared" si="203"/>
        <v/>
      </c>
      <c r="BB336" t="s">
        <v>55</v>
      </c>
      <c r="BC336" s="45" t="str">
        <f t="shared" si="228"/>
        <v/>
      </c>
      <c r="BD336" s="2" t="str">
        <f>IFERROR(IF(AND(COUNTBLANK(BE$19)=0,BE$19&lt;&gt;0,BE$19&lt;$A336),"",
IF($A336&lt;=BE$14,((BD$11-SUM(BE$26:BE335))*BD$18/365)*(365/12),"")),"")</f>
        <v/>
      </c>
      <c r="BE336" s="2" t="str">
        <f t="shared" si="229"/>
        <v/>
      </c>
      <c r="BF336" s="21" t="str">
        <f t="shared" si="204"/>
        <v/>
      </c>
      <c r="BG336" t="s">
        <v>55</v>
      </c>
      <c r="BH336" s="45" t="str">
        <f t="shared" si="230"/>
        <v/>
      </c>
      <c r="BI336" s="2" t="str">
        <f>IFERROR(IF(AND(COUNTBLANK(BJ$19)=0,BJ$19&lt;&gt;0,BJ$19&lt;$A336),"",
IF($A336&lt;=BJ$14,((BI$11-SUM(BJ$26:BJ335))*BI$18/365)*(365/12),"")),"")</f>
        <v/>
      </c>
      <c r="BJ336" s="2" t="str">
        <f t="shared" si="231"/>
        <v/>
      </c>
      <c r="BK336" s="21" t="str">
        <f t="shared" si="205"/>
        <v/>
      </c>
      <c r="BL336" t="s">
        <v>55</v>
      </c>
      <c r="BM336" s="45" t="str">
        <f t="shared" si="232"/>
        <v/>
      </c>
      <c r="BN336" s="2" t="str">
        <f>IFERROR(IF(AND(COUNTBLANK(BO$19)=0,BO$19&lt;&gt;0,BO$19&lt;$A336),"",
IF($A336&lt;=BO$14,((BN$11-SUM(BO$26:BO335))*BN$18/365)*(365/12),"")),"")</f>
        <v/>
      </c>
      <c r="BO336" s="2" t="str">
        <f t="shared" si="233"/>
        <v/>
      </c>
      <c r="BP336" s="21" t="str">
        <f t="shared" si="206"/>
        <v/>
      </c>
      <c r="BQ336" t="s">
        <v>55</v>
      </c>
      <c r="BR336" s="45" t="str">
        <f t="shared" si="234"/>
        <v/>
      </c>
      <c r="BS336" s="2" t="str">
        <f>IFERROR(IF(AND(COUNTBLANK(BT$19)=0,BT$19&lt;&gt;0,BT$19&lt;$A336),"",
IF($A336&lt;=BT$14,((BS$11-SUM(BT$26:BT335))*BS$18/365)*(365/12),"")),"")</f>
        <v/>
      </c>
      <c r="BT336" s="2" t="str">
        <f t="shared" si="235"/>
        <v/>
      </c>
      <c r="BU336" s="21" t="str">
        <f t="shared" si="207"/>
        <v/>
      </c>
      <c r="BV336" t="s">
        <v>55</v>
      </c>
      <c r="BW336" s="45" t="str">
        <f t="shared" si="236"/>
        <v/>
      </c>
      <c r="BX336" s="2" t="str">
        <f>IFERROR(IF(AND(COUNTBLANK(BY$19)=0,BY$19&lt;&gt;0,BY$19&lt;$A336),"",
IF($A336&lt;=BY$14,((BX$11-SUM(BY$26:BY335))*BX$18/365)*(365/12),"")),"")</f>
        <v/>
      </c>
      <c r="BY336" s="2" t="str">
        <f t="shared" si="237"/>
        <v/>
      </c>
      <c r="BZ336" s="21" t="str">
        <f t="shared" si="208"/>
        <v/>
      </c>
    </row>
    <row r="337" spans="1:78" s="2" customFormat="1" x14ac:dyDescent="0.3">
      <c r="A337" s="4">
        <f t="shared" si="238"/>
        <v>312</v>
      </c>
      <c r="B337" s="23">
        <f t="shared" si="192"/>
        <v>52037</v>
      </c>
      <c r="C337" s="24">
        <f t="shared" si="193"/>
        <v>64</v>
      </c>
      <c r="D337" t="s">
        <v>55</v>
      </c>
      <c r="E337" s="45" t="str">
        <f t="shared" si="239"/>
        <v/>
      </c>
      <c r="F337" s="2" t="str">
        <f>IFERROR(IF(AND(COUNTBLANK(G$19)=0,G$19&lt;&gt;0,G$19&lt;$A337),"",
IF($A337&lt;=G$14,((F$11-SUM(G$26:G336))*F$18/365)*(365/12),"")),"")</f>
        <v/>
      </c>
      <c r="G337" s="2" t="str">
        <f t="shared" si="209"/>
        <v/>
      </c>
      <c r="H337" s="21" t="str">
        <f t="shared" si="194"/>
        <v/>
      </c>
      <c r="I337" t="s">
        <v>55</v>
      </c>
      <c r="J337" s="45" t="str">
        <f t="shared" si="210"/>
        <v/>
      </c>
      <c r="K337" s="2" t="str">
        <f>IFERROR(IF(AND(COUNTBLANK(L$19)=0,L$19&lt;&gt;0,L$19&lt;$A337),"",
IF($A337&lt;=L$14,((K$11-SUM(L$26:L336))*K$18/365)*(365/12),"")),"")</f>
        <v/>
      </c>
      <c r="L337" s="2" t="str">
        <f t="shared" si="211"/>
        <v/>
      </c>
      <c r="M337" s="21" t="str">
        <f t="shared" si="195"/>
        <v/>
      </c>
      <c r="N337" t="s">
        <v>55</v>
      </c>
      <c r="O337" s="45" t="str">
        <f t="shared" si="212"/>
        <v/>
      </c>
      <c r="P337" s="2" t="str">
        <f>IFERROR(IF(AND(COUNTBLANK(Q$19)=0,Q$19&lt;&gt;0,Q$19&lt;$A337),"",
IF($A337&lt;=Q$14,((P$11-SUM(Q$26:Q336))*P$18/365)*(365/12),"")),"")</f>
        <v/>
      </c>
      <c r="Q337" s="2" t="str">
        <f t="shared" si="213"/>
        <v/>
      </c>
      <c r="R337" s="21" t="str">
        <f t="shared" si="196"/>
        <v/>
      </c>
      <c r="S337" t="s">
        <v>55</v>
      </c>
      <c r="T337" s="45" t="str">
        <f t="shared" si="214"/>
        <v/>
      </c>
      <c r="U337" s="2" t="str">
        <f>IFERROR(IF(AND(COUNTBLANK(V$19)=0,V$19&lt;&gt;0,V$19&lt;$A337),"",
IF($A337&lt;=V$14,((U$11-SUM(V$26:V336))*U$18/365)*(365/12),"")),"")</f>
        <v/>
      </c>
      <c r="V337" s="2" t="str">
        <f t="shared" si="215"/>
        <v/>
      </c>
      <c r="W337" s="21" t="str">
        <f t="shared" si="197"/>
        <v/>
      </c>
      <c r="X337" t="s">
        <v>55</v>
      </c>
      <c r="Y337" s="45" t="str">
        <f t="shared" si="216"/>
        <v/>
      </c>
      <c r="Z337" s="2" t="str">
        <f>IFERROR(IF(AND(COUNTBLANK(AA$19)=0,AA$19&lt;&gt;0,AA$19&lt;$A337),"",
IF($A337&lt;=AA$14,((Z$11-SUM(AA$26:AA336))*Z$18/365)*(365/12),"")),"")</f>
        <v/>
      </c>
      <c r="AA337" s="2" t="str">
        <f t="shared" si="217"/>
        <v/>
      </c>
      <c r="AB337" s="21" t="str">
        <f t="shared" si="198"/>
        <v/>
      </c>
      <c r="AC337" t="s">
        <v>55</v>
      </c>
      <c r="AD337" s="45" t="str">
        <f t="shared" si="218"/>
        <v/>
      </c>
      <c r="AE337" s="2" t="str">
        <f>IFERROR(IF(AND(COUNTBLANK(AF$19)=0,AF$19&lt;&gt;0,AF$19&lt;$A337),"",
IF($A337&lt;=AF$14,((AE$11-SUM(AF$26:AF336))*AE$18/365)*(365/12),"")),"")</f>
        <v/>
      </c>
      <c r="AF337" s="2" t="str">
        <f t="shared" si="219"/>
        <v/>
      </c>
      <c r="AG337" s="21" t="str">
        <f t="shared" si="199"/>
        <v/>
      </c>
      <c r="AH337" t="s">
        <v>55</v>
      </c>
      <c r="AI337" s="45" t="str">
        <f t="shared" si="220"/>
        <v/>
      </c>
      <c r="AJ337" s="2" t="str">
        <f>IFERROR(IF(AND(COUNTBLANK(AK$19)=0,AK$19&lt;&gt;0,AK$19&lt;$A337),"",
IF($A337&lt;=AK$14,((AJ$11-SUM(AK$26:AK336))*AJ$18/365)*(365/12),"")),"")</f>
        <v/>
      </c>
      <c r="AK337" s="2" t="str">
        <f t="shared" si="221"/>
        <v/>
      </c>
      <c r="AL337" s="21" t="str">
        <f t="shared" si="200"/>
        <v/>
      </c>
      <c r="AM337" t="s">
        <v>55</v>
      </c>
      <c r="AN337" s="45" t="str">
        <f t="shared" si="222"/>
        <v/>
      </c>
      <c r="AO337" s="2" t="str">
        <f>IFERROR(IF(AND(COUNTBLANK(AP$19)=0,AP$19&lt;&gt;0,AP$19&lt;$A337),"",
IF($A337&lt;=AP$14,((AO$11-SUM(AP$26:AP336))*AO$18/365)*(365/12),"")),"")</f>
        <v/>
      </c>
      <c r="AP337" s="2" t="str">
        <f t="shared" si="223"/>
        <v/>
      </c>
      <c r="AQ337" s="21" t="str">
        <f t="shared" si="201"/>
        <v/>
      </c>
      <c r="AR337" t="s">
        <v>55</v>
      </c>
      <c r="AS337" s="45" t="str">
        <f t="shared" si="224"/>
        <v/>
      </c>
      <c r="AT337" s="2" t="str">
        <f>IFERROR(IF(AND(COUNTBLANK(AU$19)=0,AU$19&lt;&gt;0,AU$19&lt;$A337),"",
IF($A337&lt;=AU$14,((AT$11-SUM(AU$26:AU336))*AT$18/365)*(365/12),"")),"")</f>
        <v/>
      </c>
      <c r="AU337" s="2" t="str">
        <f t="shared" si="225"/>
        <v/>
      </c>
      <c r="AV337" s="21" t="str">
        <f t="shared" si="202"/>
        <v/>
      </c>
      <c r="AW337" t="s">
        <v>55</v>
      </c>
      <c r="AX337" s="45" t="str">
        <f t="shared" si="226"/>
        <v/>
      </c>
      <c r="AY337" s="2" t="str">
        <f>IFERROR(IF(AND(COUNTBLANK(AZ$19)=0,AZ$19&lt;&gt;0,AZ$19&lt;$A337),"",
IF($A337&lt;=AZ$14,((AY$11-SUM(AZ$26:AZ336))*AY$18/365)*(365/12),"")),"")</f>
        <v/>
      </c>
      <c r="AZ337" s="2" t="str">
        <f t="shared" si="227"/>
        <v/>
      </c>
      <c r="BA337" s="21" t="str">
        <f t="shared" si="203"/>
        <v/>
      </c>
      <c r="BB337" t="s">
        <v>55</v>
      </c>
      <c r="BC337" s="45" t="str">
        <f t="shared" si="228"/>
        <v/>
      </c>
      <c r="BD337" s="2" t="str">
        <f>IFERROR(IF(AND(COUNTBLANK(BE$19)=0,BE$19&lt;&gt;0,BE$19&lt;$A337),"",
IF($A337&lt;=BE$14,((BD$11-SUM(BE$26:BE336))*BD$18/365)*(365/12),"")),"")</f>
        <v/>
      </c>
      <c r="BE337" s="2" t="str">
        <f t="shared" si="229"/>
        <v/>
      </c>
      <c r="BF337" s="21" t="str">
        <f t="shared" si="204"/>
        <v/>
      </c>
      <c r="BG337" t="s">
        <v>55</v>
      </c>
      <c r="BH337" s="45" t="str">
        <f t="shared" si="230"/>
        <v/>
      </c>
      <c r="BI337" s="2" t="str">
        <f>IFERROR(IF(AND(COUNTBLANK(BJ$19)=0,BJ$19&lt;&gt;0,BJ$19&lt;$A337),"",
IF($A337&lt;=BJ$14,((BI$11-SUM(BJ$26:BJ336))*BI$18/365)*(365/12),"")),"")</f>
        <v/>
      </c>
      <c r="BJ337" s="2" t="str">
        <f t="shared" si="231"/>
        <v/>
      </c>
      <c r="BK337" s="21" t="str">
        <f t="shared" si="205"/>
        <v/>
      </c>
      <c r="BL337" t="s">
        <v>55</v>
      </c>
      <c r="BM337" s="45" t="str">
        <f t="shared" si="232"/>
        <v/>
      </c>
      <c r="BN337" s="2" t="str">
        <f>IFERROR(IF(AND(COUNTBLANK(BO$19)=0,BO$19&lt;&gt;0,BO$19&lt;$A337),"",
IF($A337&lt;=BO$14,((BN$11-SUM(BO$26:BO336))*BN$18/365)*(365/12),"")),"")</f>
        <v/>
      </c>
      <c r="BO337" s="2" t="str">
        <f t="shared" si="233"/>
        <v/>
      </c>
      <c r="BP337" s="21" t="str">
        <f t="shared" si="206"/>
        <v/>
      </c>
      <c r="BQ337" t="s">
        <v>55</v>
      </c>
      <c r="BR337" s="45" t="str">
        <f t="shared" si="234"/>
        <v/>
      </c>
      <c r="BS337" s="2" t="str">
        <f>IFERROR(IF(AND(COUNTBLANK(BT$19)=0,BT$19&lt;&gt;0,BT$19&lt;$A337),"",
IF($A337&lt;=BT$14,((BS$11-SUM(BT$26:BT336))*BS$18/365)*(365/12),"")),"")</f>
        <v/>
      </c>
      <c r="BT337" s="2" t="str">
        <f t="shared" si="235"/>
        <v/>
      </c>
      <c r="BU337" s="21" t="str">
        <f t="shared" si="207"/>
        <v/>
      </c>
      <c r="BV337" t="s">
        <v>55</v>
      </c>
      <c r="BW337" s="45" t="str">
        <f t="shared" si="236"/>
        <v/>
      </c>
      <c r="BX337" s="2" t="str">
        <f>IFERROR(IF(AND(COUNTBLANK(BY$19)=0,BY$19&lt;&gt;0,BY$19&lt;$A337),"",
IF($A337&lt;=BY$14,((BX$11-SUM(BY$26:BY336))*BX$18/365)*(365/12),"")),"")</f>
        <v/>
      </c>
      <c r="BY337" s="2" t="str">
        <f t="shared" si="237"/>
        <v/>
      </c>
      <c r="BZ337" s="21" t="str">
        <f t="shared" si="208"/>
        <v/>
      </c>
    </row>
    <row r="338" spans="1:78" s="2" customFormat="1" x14ac:dyDescent="0.3">
      <c r="A338" s="4">
        <f t="shared" si="238"/>
        <v>313</v>
      </c>
      <c r="B338" s="23">
        <f t="shared" si="192"/>
        <v>52067</v>
      </c>
      <c r="C338" s="24">
        <f t="shared" si="193"/>
        <v>64</v>
      </c>
      <c r="D338" t="s">
        <v>55</v>
      </c>
      <c r="E338" s="45" t="str">
        <f t="shared" si="239"/>
        <v/>
      </c>
      <c r="F338" s="2" t="str">
        <f>IFERROR(IF(AND(COUNTBLANK(G$19)=0,G$19&lt;&gt;0,G$19&lt;$A338),"",
IF($A338&lt;=G$14,((F$11-SUM(G$26:G337))*F$18/365)*(365/12),"")),"")</f>
        <v/>
      </c>
      <c r="G338" s="2" t="str">
        <f t="shared" si="209"/>
        <v/>
      </c>
      <c r="H338" s="21" t="str">
        <f t="shared" si="194"/>
        <v/>
      </c>
      <c r="I338" t="s">
        <v>55</v>
      </c>
      <c r="J338" s="45" t="str">
        <f t="shared" si="210"/>
        <v/>
      </c>
      <c r="K338" s="2" t="str">
        <f>IFERROR(IF(AND(COUNTBLANK(L$19)=0,L$19&lt;&gt;0,L$19&lt;$A338),"",
IF($A338&lt;=L$14,((K$11-SUM(L$26:L337))*K$18/365)*(365/12),"")),"")</f>
        <v/>
      </c>
      <c r="L338" s="2" t="str">
        <f t="shared" si="211"/>
        <v/>
      </c>
      <c r="M338" s="21" t="str">
        <f t="shared" si="195"/>
        <v/>
      </c>
      <c r="N338" t="s">
        <v>55</v>
      </c>
      <c r="O338" s="45" t="str">
        <f t="shared" si="212"/>
        <v/>
      </c>
      <c r="P338" s="2" t="str">
        <f>IFERROR(IF(AND(COUNTBLANK(Q$19)=0,Q$19&lt;&gt;0,Q$19&lt;$A338),"",
IF($A338&lt;=Q$14,((P$11-SUM(Q$26:Q337))*P$18/365)*(365/12),"")),"")</f>
        <v/>
      </c>
      <c r="Q338" s="2" t="str">
        <f t="shared" si="213"/>
        <v/>
      </c>
      <c r="R338" s="21" t="str">
        <f t="shared" si="196"/>
        <v/>
      </c>
      <c r="S338" t="s">
        <v>55</v>
      </c>
      <c r="T338" s="45" t="str">
        <f t="shared" si="214"/>
        <v/>
      </c>
      <c r="U338" s="2" t="str">
        <f>IFERROR(IF(AND(COUNTBLANK(V$19)=0,V$19&lt;&gt;0,V$19&lt;$A338),"",
IF($A338&lt;=V$14,((U$11-SUM(V$26:V337))*U$18/365)*(365/12),"")),"")</f>
        <v/>
      </c>
      <c r="V338" s="2" t="str">
        <f t="shared" si="215"/>
        <v/>
      </c>
      <c r="W338" s="21" t="str">
        <f t="shared" si="197"/>
        <v/>
      </c>
      <c r="X338" t="s">
        <v>55</v>
      </c>
      <c r="Y338" s="45" t="str">
        <f t="shared" si="216"/>
        <v/>
      </c>
      <c r="Z338" s="2" t="str">
        <f>IFERROR(IF(AND(COUNTBLANK(AA$19)=0,AA$19&lt;&gt;0,AA$19&lt;$A338),"",
IF($A338&lt;=AA$14,((Z$11-SUM(AA$26:AA337))*Z$18/365)*(365/12),"")),"")</f>
        <v/>
      </c>
      <c r="AA338" s="2" t="str">
        <f t="shared" si="217"/>
        <v/>
      </c>
      <c r="AB338" s="21" t="str">
        <f t="shared" si="198"/>
        <v/>
      </c>
      <c r="AC338" t="s">
        <v>55</v>
      </c>
      <c r="AD338" s="45" t="str">
        <f t="shared" si="218"/>
        <v/>
      </c>
      <c r="AE338" s="2" t="str">
        <f>IFERROR(IF(AND(COUNTBLANK(AF$19)=0,AF$19&lt;&gt;0,AF$19&lt;$A338),"",
IF($A338&lt;=AF$14,((AE$11-SUM(AF$26:AF337))*AE$18/365)*(365/12),"")),"")</f>
        <v/>
      </c>
      <c r="AF338" s="2" t="str">
        <f t="shared" si="219"/>
        <v/>
      </c>
      <c r="AG338" s="21" t="str">
        <f t="shared" si="199"/>
        <v/>
      </c>
      <c r="AH338" t="s">
        <v>55</v>
      </c>
      <c r="AI338" s="45" t="str">
        <f t="shared" si="220"/>
        <v/>
      </c>
      <c r="AJ338" s="2" t="str">
        <f>IFERROR(IF(AND(COUNTBLANK(AK$19)=0,AK$19&lt;&gt;0,AK$19&lt;$A338),"",
IF($A338&lt;=AK$14,((AJ$11-SUM(AK$26:AK337))*AJ$18/365)*(365/12),"")),"")</f>
        <v/>
      </c>
      <c r="AK338" s="2" t="str">
        <f t="shared" si="221"/>
        <v/>
      </c>
      <c r="AL338" s="21" t="str">
        <f t="shared" si="200"/>
        <v/>
      </c>
      <c r="AM338" t="s">
        <v>55</v>
      </c>
      <c r="AN338" s="45" t="str">
        <f t="shared" si="222"/>
        <v/>
      </c>
      <c r="AO338" s="2" t="str">
        <f>IFERROR(IF(AND(COUNTBLANK(AP$19)=0,AP$19&lt;&gt;0,AP$19&lt;$A338),"",
IF($A338&lt;=AP$14,((AO$11-SUM(AP$26:AP337))*AO$18/365)*(365/12),"")),"")</f>
        <v/>
      </c>
      <c r="AP338" s="2" t="str">
        <f t="shared" si="223"/>
        <v/>
      </c>
      <c r="AQ338" s="21" t="str">
        <f t="shared" si="201"/>
        <v/>
      </c>
      <c r="AR338" t="s">
        <v>55</v>
      </c>
      <c r="AS338" s="45" t="str">
        <f t="shared" si="224"/>
        <v/>
      </c>
      <c r="AT338" s="2" t="str">
        <f>IFERROR(IF(AND(COUNTBLANK(AU$19)=0,AU$19&lt;&gt;0,AU$19&lt;$A338),"",
IF($A338&lt;=AU$14,((AT$11-SUM(AU$26:AU337))*AT$18/365)*(365/12),"")),"")</f>
        <v/>
      </c>
      <c r="AU338" s="2" t="str">
        <f t="shared" si="225"/>
        <v/>
      </c>
      <c r="AV338" s="21" t="str">
        <f t="shared" si="202"/>
        <v/>
      </c>
      <c r="AW338" t="s">
        <v>55</v>
      </c>
      <c r="AX338" s="45" t="str">
        <f t="shared" si="226"/>
        <v/>
      </c>
      <c r="AY338" s="2" t="str">
        <f>IFERROR(IF(AND(COUNTBLANK(AZ$19)=0,AZ$19&lt;&gt;0,AZ$19&lt;$A338),"",
IF($A338&lt;=AZ$14,((AY$11-SUM(AZ$26:AZ337))*AY$18/365)*(365/12),"")),"")</f>
        <v/>
      </c>
      <c r="AZ338" s="2" t="str">
        <f t="shared" si="227"/>
        <v/>
      </c>
      <c r="BA338" s="21" t="str">
        <f t="shared" si="203"/>
        <v/>
      </c>
      <c r="BB338" t="s">
        <v>55</v>
      </c>
      <c r="BC338" s="45" t="str">
        <f t="shared" si="228"/>
        <v/>
      </c>
      <c r="BD338" s="2" t="str">
        <f>IFERROR(IF(AND(COUNTBLANK(BE$19)=0,BE$19&lt;&gt;0,BE$19&lt;$A338),"",
IF($A338&lt;=BE$14,((BD$11-SUM(BE$26:BE337))*BD$18/365)*(365/12),"")),"")</f>
        <v/>
      </c>
      <c r="BE338" s="2" t="str">
        <f t="shared" si="229"/>
        <v/>
      </c>
      <c r="BF338" s="21" t="str">
        <f t="shared" si="204"/>
        <v/>
      </c>
      <c r="BG338" t="s">
        <v>55</v>
      </c>
      <c r="BH338" s="45" t="str">
        <f t="shared" si="230"/>
        <v/>
      </c>
      <c r="BI338" s="2" t="str">
        <f>IFERROR(IF(AND(COUNTBLANK(BJ$19)=0,BJ$19&lt;&gt;0,BJ$19&lt;$A338),"",
IF($A338&lt;=BJ$14,((BI$11-SUM(BJ$26:BJ337))*BI$18/365)*(365/12),"")),"")</f>
        <v/>
      </c>
      <c r="BJ338" s="2" t="str">
        <f t="shared" si="231"/>
        <v/>
      </c>
      <c r="BK338" s="21" t="str">
        <f t="shared" si="205"/>
        <v/>
      </c>
      <c r="BL338" t="s">
        <v>55</v>
      </c>
      <c r="BM338" s="45" t="str">
        <f t="shared" si="232"/>
        <v/>
      </c>
      <c r="BN338" s="2" t="str">
        <f>IFERROR(IF(AND(COUNTBLANK(BO$19)=0,BO$19&lt;&gt;0,BO$19&lt;$A338),"",
IF($A338&lt;=BO$14,((BN$11-SUM(BO$26:BO337))*BN$18/365)*(365/12),"")),"")</f>
        <v/>
      </c>
      <c r="BO338" s="2" t="str">
        <f t="shared" si="233"/>
        <v/>
      </c>
      <c r="BP338" s="21" t="str">
        <f t="shared" si="206"/>
        <v/>
      </c>
      <c r="BQ338" t="s">
        <v>55</v>
      </c>
      <c r="BR338" s="45" t="str">
        <f t="shared" si="234"/>
        <v/>
      </c>
      <c r="BS338" s="2" t="str">
        <f>IFERROR(IF(AND(COUNTBLANK(BT$19)=0,BT$19&lt;&gt;0,BT$19&lt;$A338),"",
IF($A338&lt;=BT$14,((BS$11-SUM(BT$26:BT337))*BS$18/365)*(365/12),"")),"")</f>
        <v/>
      </c>
      <c r="BT338" s="2" t="str">
        <f t="shared" si="235"/>
        <v/>
      </c>
      <c r="BU338" s="21" t="str">
        <f t="shared" si="207"/>
        <v/>
      </c>
      <c r="BV338" t="s">
        <v>55</v>
      </c>
      <c r="BW338" s="45" t="str">
        <f t="shared" si="236"/>
        <v/>
      </c>
      <c r="BX338" s="2" t="str">
        <f>IFERROR(IF(AND(COUNTBLANK(BY$19)=0,BY$19&lt;&gt;0,BY$19&lt;$A338),"",
IF($A338&lt;=BY$14,((BX$11-SUM(BY$26:BY337))*BX$18/365)*(365/12),"")),"")</f>
        <v/>
      </c>
      <c r="BY338" s="2" t="str">
        <f t="shared" si="237"/>
        <v/>
      </c>
      <c r="BZ338" s="21" t="str">
        <f t="shared" si="208"/>
        <v/>
      </c>
    </row>
    <row r="339" spans="1:78" s="2" customFormat="1" x14ac:dyDescent="0.3">
      <c r="A339" s="4">
        <f t="shared" si="238"/>
        <v>314</v>
      </c>
      <c r="B339" s="23">
        <f t="shared" si="192"/>
        <v>52098</v>
      </c>
      <c r="C339" s="24">
        <f t="shared" si="193"/>
        <v>64</v>
      </c>
      <c r="D339" t="s">
        <v>55</v>
      </c>
      <c r="E339" s="45" t="str">
        <f t="shared" si="239"/>
        <v/>
      </c>
      <c r="F339" s="2" t="str">
        <f>IFERROR(IF(AND(COUNTBLANK(G$19)=0,G$19&lt;&gt;0,G$19&lt;$A339),"",
IF($A339&lt;=G$14,((F$11-SUM(G$26:G338))*F$18/365)*(365/12),"")),"")</f>
        <v/>
      </c>
      <c r="G339" s="2" t="str">
        <f t="shared" si="209"/>
        <v/>
      </c>
      <c r="H339" s="21" t="str">
        <f t="shared" si="194"/>
        <v/>
      </c>
      <c r="I339" t="s">
        <v>55</v>
      </c>
      <c r="J339" s="45" t="str">
        <f t="shared" si="210"/>
        <v/>
      </c>
      <c r="K339" s="2" t="str">
        <f>IFERROR(IF(AND(COUNTBLANK(L$19)=0,L$19&lt;&gt;0,L$19&lt;$A339),"",
IF($A339&lt;=L$14,((K$11-SUM(L$26:L338))*K$18/365)*(365/12),"")),"")</f>
        <v/>
      </c>
      <c r="L339" s="2" t="str">
        <f t="shared" si="211"/>
        <v/>
      </c>
      <c r="M339" s="21" t="str">
        <f t="shared" si="195"/>
        <v/>
      </c>
      <c r="N339" t="s">
        <v>55</v>
      </c>
      <c r="O339" s="45" t="str">
        <f t="shared" si="212"/>
        <v/>
      </c>
      <c r="P339" s="2" t="str">
        <f>IFERROR(IF(AND(COUNTBLANK(Q$19)=0,Q$19&lt;&gt;0,Q$19&lt;$A339),"",
IF($A339&lt;=Q$14,((P$11-SUM(Q$26:Q338))*P$18/365)*(365/12),"")),"")</f>
        <v/>
      </c>
      <c r="Q339" s="2" t="str">
        <f t="shared" si="213"/>
        <v/>
      </c>
      <c r="R339" s="21" t="str">
        <f t="shared" si="196"/>
        <v/>
      </c>
      <c r="S339" t="s">
        <v>55</v>
      </c>
      <c r="T339" s="45" t="str">
        <f t="shared" si="214"/>
        <v/>
      </c>
      <c r="U339" s="2" t="str">
        <f>IFERROR(IF(AND(COUNTBLANK(V$19)=0,V$19&lt;&gt;0,V$19&lt;$A339),"",
IF($A339&lt;=V$14,((U$11-SUM(V$26:V338))*U$18/365)*(365/12),"")),"")</f>
        <v/>
      </c>
      <c r="V339" s="2" t="str">
        <f t="shared" si="215"/>
        <v/>
      </c>
      <c r="W339" s="21" t="str">
        <f t="shared" si="197"/>
        <v/>
      </c>
      <c r="X339" t="s">
        <v>55</v>
      </c>
      <c r="Y339" s="45" t="str">
        <f t="shared" si="216"/>
        <v/>
      </c>
      <c r="Z339" s="2" t="str">
        <f>IFERROR(IF(AND(COUNTBLANK(AA$19)=0,AA$19&lt;&gt;0,AA$19&lt;$A339),"",
IF($A339&lt;=AA$14,((Z$11-SUM(AA$26:AA338))*Z$18/365)*(365/12),"")),"")</f>
        <v/>
      </c>
      <c r="AA339" s="2" t="str">
        <f t="shared" si="217"/>
        <v/>
      </c>
      <c r="AB339" s="21" t="str">
        <f t="shared" si="198"/>
        <v/>
      </c>
      <c r="AC339" t="s">
        <v>55</v>
      </c>
      <c r="AD339" s="45" t="str">
        <f t="shared" si="218"/>
        <v/>
      </c>
      <c r="AE339" s="2" t="str">
        <f>IFERROR(IF(AND(COUNTBLANK(AF$19)=0,AF$19&lt;&gt;0,AF$19&lt;$A339),"",
IF($A339&lt;=AF$14,((AE$11-SUM(AF$26:AF338))*AE$18/365)*(365/12),"")),"")</f>
        <v/>
      </c>
      <c r="AF339" s="2" t="str">
        <f t="shared" si="219"/>
        <v/>
      </c>
      <c r="AG339" s="21" t="str">
        <f t="shared" si="199"/>
        <v/>
      </c>
      <c r="AH339" t="s">
        <v>55</v>
      </c>
      <c r="AI339" s="45" t="str">
        <f t="shared" si="220"/>
        <v/>
      </c>
      <c r="AJ339" s="2" t="str">
        <f>IFERROR(IF(AND(COUNTBLANK(AK$19)=0,AK$19&lt;&gt;0,AK$19&lt;$A339),"",
IF($A339&lt;=AK$14,((AJ$11-SUM(AK$26:AK338))*AJ$18/365)*(365/12),"")),"")</f>
        <v/>
      </c>
      <c r="AK339" s="2" t="str">
        <f t="shared" si="221"/>
        <v/>
      </c>
      <c r="AL339" s="21" t="str">
        <f t="shared" si="200"/>
        <v/>
      </c>
      <c r="AM339" t="s">
        <v>55</v>
      </c>
      <c r="AN339" s="45" t="str">
        <f t="shared" si="222"/>
        <v/>
      </c>
      <c r="AO339" s="2" t="str">
        <f>IFERROR(IF(AND(COUNTBLANK(AP$19)=0,AP$19&lt;&gt;0,AP$19&lt;$A339),"",
IF($A339&lt;=AP$14,((AO$11-SUM(AP$26:AP338))*AO$18/365)*(365/12),"")),"")</f>
        <v/>
      </c>
      <c r="AP339" s="2" t="str">
        <f t="shared" si="223"/>
        <v/>
      </c>
      <c r="AQ339" s="21" t="str">
        <f t="shared" si="201"/>
        <v/>
      </c>
      <c r="AR339" t="s">
        <v>55</v>
      </c>
      <c r="AS339" s="45" t="str">
        <f t="shared" si="224"/>
        <v/>
      </c>
      <c r="AT339" s="2" t="str">
        <f>IFERROR(IF(AND(COUNTBLANK(AU$19)=0,AU$19&lt;&gt;0,AU$19&lt;$A339),"",
IF($A339&lt;=AU$14,((AT$11-SUM(AU$26:AU338))*AT$18/365)*(365/12),"")),"")</f>
        <v/>
      </c>
      <c r="AU339" s="2" t="str">
        <f t="shared" si="225"/>
        <v/>
      </c>
      <c r="AV339" s="21" t="str">
        <f t="shared" si="202"/>
        <v/>
      </c>
      <c r="AW339" t="s">
        <v>55</v>
      </c>
      <c r="AX339" s="45" t="str">
        <f t="shared" si="226"/>
        <v/>
      </c>
      <c r="AY339" s="2" t="str">
        <f>IFERROR(IF(AND(COUNTBLANK(AZ$19)=0,AZ$19&lt;&gt;0,AZ$19&lt;$A339),"",
IF($A339&lt;=AZ$14,((AY$11-SUM(AZ$26:AZ338))*AY$18/365)*(365/12),"")),"")</f>
        <v/>
      </c>
      <c r="AZ339" s="2" t="str">
        <f t="shared" si="227"/>
        <v/>
      </c>
      <c r="BA339" s="21" t="str">
        <f t="shared" si="203"/>
        <v/>
      </c>
      <c r="BB339" t="s">
        <v>55</v>
      </c>
      <c r="BC339" s="45" t="str">
        <f t="shared" si="228"/>
        <v/>
      </c>
      <c r="BD339" s="2" t="str">
        <f>IFERROR(IF(AND(COUNTBLANK(BE$19)=0,BE$19&lt;&gt;0,BE$19&lt;$A339),"",
IF($A339&lt;=BE$14,((BD$11-SUM(BE$26:BE338))*BD$18/365)*(365/12),"")),"")</f>
        <v/>
      </c>
      <c r="BE339" s="2" t="str">
        <f t="shared" si="229"/>
        <v/>
      </c>
      <c r="BF339" s="21" t="str">
        <f t="shared" si="204"/>
        <v/>
      </c>
      <c r="BG339" t="s">
        <v>55</v>
      </c>
      <c r="BH339" s="45" t="str">
        <f t="shared" si="230"/>
        <v/>
      </c>
      <c r="BI339" s="2" t="str">
        <f>IFERROR(IF(AND(COUNTBLANK(BJ$19)=0,BJ$19&lt;&gt;0,BJ$19&lt;$A339),"",
IF($A339&lt;=BJ$14,((BI$11-SUM(BJ$26:BJ338))*BI$18/365)*(365/12),"")),"")</f>
        <v/>
      </c>
      <c r="BJ339" s="2" t="str">
        <f t="shared" si="231"/>
        <v/>
      </c>
      <c r="BK339" s="21" t="str">
        <f t="shared" si="205"/>
        <v/>
      </c>
      <c r="BL339" t="s">
        <v>55</v>
      </c>
      <c r="BM339" s="45" t="str">
        <f t="shared" si="232"/>
        <v/>
      </c>
      <c r="BN339" s="2" t="str">
        <f>IFERROR(IF(AND(COUNTBLANK(BO$19)=0,BO$19&lt;&gt;0,BO$19&lt;$A339),"",
IF($A339&lt;=BO$14,((BN$11-SUM(BO$26:BO338))*BN$18/365)*(365/12),"")),"")</f>
        <v/>
      </c>
      <c r="BO339" s="2" t="str">
        <f t="shared" si="233"/>
        <v/>
      </c>
      <c r="BP339" s="21" t="str">
        <f t="shared" si="206"/>
        <v/>
      </c>
      <c r="BQ339" t="s">
        <v>55</v>
      </c>
      <c r="BR339" s="45" t="str">
        <f t="shared" si="234"/>
        <v/>
      </c>
      <c r="BS339" s="2" t="str">
        <f>IFERROR(IF(AND(COUNTBLANK(BT$19)=0,BT$19&lt;&gt;0,BT$19&lt;$A339),"",
IF($A339&lt;=BT$14,((BS$11-SUM(BT$26:BT338))*BS$18/365)*(365/12),"")),"")</f>
        <v/>
      </c>
      <c r="BT339" s="2" t="str">
        <f t="shared" si="235"/>
        <v/>
      </c>
      <c r="BU339" s="21" t="str">
        <f t="shared" si="207"/>
        <v/>
      </c>
      <c r="BV339" t="s">
        <v>55</v>
      </c>
      <c r="BW339" s="45" t="str">
        <f t="shared" si="236"/>
        <v/>
      </c>
      <c r="BX339" s="2" t="str">
        <f>IFERROR(IF(AND(COUNTBLANK(BY$19)=0,BY$19&lt;&gt;0,BY$19&lt;$A339),"",
IF($A339&lt;=BY$14,((BX$11-SUM(BY$26:BY338))*BX$18/365)*(365/12),"")),"")</f>
        <v/>
      </c>
      <c r="BY339" s="2" t="str">
        <f t="shared" si="237"/>
        <v/>
      </c>
      <c r="BZ339" s="21" t="str">
        <f t="shared" si="208"/>
        <v/>
      </c>
    </row>
    <row r="340" spans="1:78" s="2" customFormat="1" x14ac:dyDescent="0.3">
      <c r="A340" s="4">
        <f t="shared" si="238"/>
        <v>315</v>
      </c>
      <c r="B340" s="23">
        <f t="shared" si="192"/>
        <v>52129</v>
      </c>
      <c r="C340" s="24">
        <f t="shared" si="193"/>
        <v>64</v>
      </c>
      <c r="D340" t="s">
        <v>55</v>
      </c>
      <c r="E340" s="45" t="str">
        <f t="shared" si="239"/>
        <v/>
      </c>
      <c r="F340" s="2" t="str">
        <f>IFERROR(IF(AND(COUNTBLANK(G$19)=0,G$19&lt;&gt;0,G$19&lt;$A340),"",
IF($A340&lt;=G$14,((F$11-SUM(G$26:G339))*F$18/365)*(365/12),"")),"")</f>
        <v/>
      </c>
      <c r="G340" s="2" t="str">
        <f t="shared" si="209"/>
        <v/>
      </c>
      <c r="H340" s="21" t="str">
        <f t="shared" si="194"/>
        <v/>
      </c>
      <c r="I340" t="s">
        <v>55</v>
      </c>
      <c r="J340" s="45" t="str">
        <f t="shared" si="210"/>
        <v/>
      </c>
      <c r="K340" s="2" t="str">
        <f>IFERROR(IF(AND(COUNTBLANK(L$19)=0,L$19&lt;&gt;0,L$19&lt;$A340),"",
IF($A340&lt;=L$14,((K$11-SUM(L$26:L339))*K$18/365)*(365/12),"")),"")</f>
        <v/>
      </c>
      <c r="L340" s="2" t="str">
        <f t="shared" si="211"/>
        <v/>
      </c>
      <c r="M340" s="21" t="str">
        <f t="shared" si="195"/>
        <v/>
      </c>
      <c r="N340" t="s">
        <v>55</v>
      </c>
      <c r="O340" s="45" t="str">
        <f t="shared" si="212"/>
        <v/>
      </c>
      <c r="P340" s="2" t="str">
        <f>IFERROR(IF(AND(COUNTBLANK(Q$19)=0,Q$19&lt;&gt;0,Q$19&lt;$A340),"",
IF($A340&lt;=Q$14,((P$11-SUM(Q$26:Q339))*P$18/365)*(365/12),"")),"")</f>
        <v/>
      </c>
      <c r="Q340" s="2" t="str">
        <f t="shared" si="213"/>
        <v/>
      </c>
      <c r="R340" s="21" t="str">
        <f t="shared" si="196"/>
        <v/>
      </c>
      <c r="S340" t="s">
        <v>55</v>
      </c>
      <c r="T340" s="45" t="str">
        <f t="shared" si="214"/>
        <v/>
      </c>
      <c r="U340" s="2" t="str">
        <f>IFERROR(IF(AND(COUNTBLANK(V$19)=0,V$19&lt;&gt;0,V$19&lt;$A340),"",
IF($A340&lt;=V$14,((U$11-SUM(V$26:V339))*U$18/365)*(365/12),"")),"")</f>
        <v/>
      </c>
      <c r="V340" s="2" t="str">
        <f t="shared" si="215"/>
        <v/>
      </c>
      <c r="W340" s="21" t="str">
        <f t="shared" si="197"/>
        <v/>
      </c>
      <c r="X340" t="s">
        <v>55</v>
      </c>
      <c r="Y340" s="45" t="str">
        <f t="shared" si="216"/>
        <v/>
      </c>
      <c r="Z340" s="2" t="str">
        <f>IFERROR(IF(AND(COUNTBLANK(AA$19)=0,AA$19&lt;&gt;0,AA$19&lt;$A340),"",
IF($A340&lt;=AA$14,((Z$11-SUM(AA$26:AA339))*Z$18/365)*(365/12),"")),"")</f>
        <v/>
      </c>
      <c r="AA340" s="2" t="str">
        <f t="shared" si="217"/>
        <v/>
      </c>
      <c r="AB340" s="21" t="str">
        <f t="shared" si="198"/>
        <v/>
      </c>
      <c r="AC340" t="s">
        <v>55</v>
      </c>
      <c r="AD340" s="45" t="str">
        <f t="shared" si="218"/>
        <v/>
      </c>
      <c r="AE340" s="2" t="str">
        <f>IFERROR(IF(AND(COUNTBLANK(AF$19)=0,AF$19&lt;&gt;0,AF$19&lt;$A340),"",
IF($A340&lt;=AF$14,((AE$11-SUM(AF$26:AF339))*AE$18/365)*(365/12),"")),"")</f>
        <v/>
      </c>
      <c r="AF340" s="2" t="str">
        <f t="shared" si="219"/>
        <v/>
      </c>
      <c r="AG340" s="21" t="str">
        <f t="shared" si="199"/>
        <v/>
      </c>
      <c r="AH340" t="s">
        <v>55</v>
      </c>
      <c r="AI340" s="45" t="str">
        <f t="shared" si="220"/>
        <v/>
      </c>
      <c r="AJ340" s="2" t="str">
        <f>IFERROR(IF(AND(COUNTBLANK(AK$19)=0,AK$19&lt;&gt;0,AK$19&lt;$A340),"",
IF($A340&lt;=AK$14,((AJ$11-SUM(AK$26:AK339))*AJ$18/365)*(365/12),"")),"")</f>
        <v/>
      </c>
      <c r="AK340" s="2" t="str">
        <f t="shared" si="221"/>
        <v/>
      </c>
      <c r="AL340" s="21" t="str">
        <f t="shared" si="200"/>
        <v/>
      </c>
      <c r="AM340" t="s">
        <v>55</v>
      </c>
      <c r="AN340" s="45" t="str">
        <f t="shared" si="222"/>
        <v/>
      </c>
      <c r="AO340" s="2" t="str">
        <f>IFERROR(IF(AND(COUNTBLANK(AP$19)=0,AP$19&lt;&gt;0,AP$19&lt;$A340),"",
IF($A340&lt;=AP$14,((AO$11-SUM(AP$26:AP339))*AO$18/365)*(365/12),"")),"")</f>
        <v/>
      </c>
      <c r="AP340" s="2" t="str">
        <f t="shared" si="223"/>
        <v/>
      </c>
      <c r="AQ340" s="21" t="str">
        <f t="shared" si="201"/>
        <v/>
      </c>
      <c r="AR340" t="s">
        <v>55</v>
      </c>
      <c r="AS340" s="45" t="str">
        <f t="shared" si="224"/>
        <v/>
      </c>
      <c r="AT340" s="2" t="str">
        <f>IFERROR(IF(AND(COUNTBLANK(AU$19)=0,AU$19&lt;&gt;0,AU$19&lt;$A340),"",
IF($A340&lt;=AU$14,((AT$11-SUM(AU$26:AU339))*AT$18/365)*(365/12),"")),"")</f>
        <v/>
      </c>
      <c r="AU340" s="2" t="str">
        <f t="shared" si="225"/>
        <v/>
      </c>
      <c r="AV340" s="21" t="str">
        <f t="shared" si="202"/>
        <v/>
      </c>
      <c r="AW340" t="s">
        <v>55</v>
      </c>
      <c r="AX340" s="45" t="str">
        <f t="shared" si="226"/>
        <v/>
      </c>
      <c r="AY340" s="2" t="str">
        <f>IFERROR(IF(AND(COUNTBLANK(AZ$19)=0,AZ$19&lt;&gt;0,AZ$19&lt;$A340),"",
IF($A340&lt;=AZ$14,((AY$11-SUM(AZ$26:AZ339))*AY$18/365)*(365/12),"")),"")</f>
        <v/>
      </c>
      <c r="AZ340" s="2" t="str">
        <f t="shared" si="227"/>
        <v/>
      </c>
      <c r="BA340" s="21" t="str">
        <f t="shared" si="203"/>
        <v/>
      </c>
      <c r="BB340" t="s">
        <v>55</v>
      </c>
      <c r="BC340" s="45" t="str">
        <f t="shared" si="228"/>
        <v/>
      </c>
      <c r="BD340" s="2" t="str">
        <f>IFERROR(IF(AND(COUNTBLANK(BE$19)=0,BE$19&lt;&gt;0,BE$19&lt;$A340),"",
IF($A340&lt;=BE$14,((BD$11-SUM(BE$26:BE339))*BD$18/365)*(365/12),"")),"")</f>
        <v/>
      </c>
      <c r="BE340" s="2" t="str">
        <f t="shared" si="229"/>
        <v/>
      </c>
      <c r="BF340" s="21" t="str">
        <f t="shared" si="204"/>
        <v/>
      </c>
      <c r="BG340" t="s">
        <v>55</v>
      </c>
      <c r="BH340" s="45" t="str">
        <f t="shared" si="230"/>
        <v/>
      </c>
      <c r="BI340" s="2" t="str">
        <f>IFERROR(IF(AND(COUNTBLANK(BJ$19)=0,BJ$19&lt;&gt;0,BJ$19&lt;$A340),"",
IF($A340&lt;=BJ$14,((BI$11-SUM(BJ$26:BJ339))*BI$18/365)*(365/12),"")),"")</f>
        <v/>
      </c>
      <c r="BJ340" s="2" t="str">
        <f t="shared" si="231"/>
        <v/>
      </c>
      <c r="BK340" s="21" t="str">
        <f t="shared" si="205"/>
        <v/>
      </c>
      <c r="BL340" t="s">
        <v>55</v>
      </c>
      <c r="BM340" s="45" t="str">
        <f t="shared" si="232"/>
        <v/>
      </c>
      <c r="BN340" s="2" t="str">
        <f>IFERROR(IF(AND(COUNTBLANK(BO$19)=0,BO$19&lt;&gt;0,BO$19&lt;$A340),"",
IF($A340&lt;=BO$14,((BN$11-SUM(BO$26:BO339))*BN$18/365)*(365/12),"")),"")</f>
        <v/>
      </c>
      <c r="BO340" s="2" t="str">
        <f t="shared" si="233"/>
        <v/>
      </c>
      <c r="BP340" s="21" t="str">
        <f t="shared" si="206"/>
        <v/>
      </c>
      <c r="BQ340" t="s">
        <v>55</v>
      </c>
      <c r="BR340" s="45" t="str">
        <f t="shared" si="234"/>
        <v/>
      </c>
      <c r="BS340" s="2" t="str">
        <f>IFERROR(IF(AND(COUNTBLANK(BT$19)=0,BT$19&lt;&gt;0,BT$19&lt;$A340),"",
IF($A340&lt;=BT$14,((BS$11-SUM(BT$26:BT339))*BS$18/365)*(365/12),"")),"")</f>
        <v/>
      </c>
      <c r="BT340" s="2" t="str">
        <f t="shared" si="235"/>
        <v/>
      </c>
      <c r="BU340" s="21" t="str">
        <f t="shared" si="207"/>
        <v/>
      </c>
      <c r="BV340" t="s">
        <v>55</v>
      </c>
      <c r="BW340" s="45" t="str">
        <f t="shared" si="236"/>
        <v/>
      </c>
      <c r="BX340" s="2" t="str">
        <f>IFERROR(IF(AND(COUNTBLANK(BY$19)=0,BY$19&lt;&gt;0,BY$19&lt;$A340),"",
IF($A340&lt;=BY$14,((BX$11-SUM(BY$26:BY339))*BX$18/365)*(365/12),"")),"")</f>
        <v/>
      </c>
      <c r="BY340" s="2" t="str">
        <f t="shared" si="237"/>
        <v/>
      </c>
      <c r="BZ340" s="21" t="str">
        <f t="shared" si="208"/>
        <v/>
      </c>
    </row>
    <row r="341" spans="1:78" s="2" customFormat="1" x14ac:dyDescent="0.3">
      <c r="A341" s="4">
        <f t="shared" si="238"/>
        <v>316</v>
      </c>
      <c r="B341" s="23">
        <f t="shared" si="192"/>
        <v>52159</v>
      </c>
      <c r="C341" s="24">
        <f t="shared" si="193"/>
        <v>64</v>
      </c>
      <c r="D341" t="s">
        <v>55</v>
      </c>
      <c r="E341" s="45" t="str">
        <f t="shared" si="239"/>
        <v/>
      </c>
      <c r="F341" s="2" t="str">
        <f>IFERROR(IF(AND(COUNTBLANK(G$19)=0,G$19&lt;&gt;0,G$19&lt;$A341),"",
IF($A341&lt;=G$14,((F$11-SUM(G$26:G340))*F$18/365)*(365/12),"")),"")</f>
        <v/>
      </c>
      <c r="G341" s="2" t="str">
        <f t="shared" si="209"/>
        <v/>
      </c>
      <c r="H341" s="21" t="str">
        <f t="shared" si="194"/>
        <v/>
      </c>
      <c r="I341" t="s">
        <v>55</v>
      </c>
      <c r="J341" s="45" t="str">
        <f t="shared" si="210"/>
        <v/>
      </c>
      <c r="K341" s="2" t="str">
        <f>IFERROR(IF(AND(COUNTBLANK(L$19)=0,L$19&lt;&gt;0,L$19&lt;$A341),"",
IF($A341&lt;=L$14,((K$11-SUM(L$26:L340))*K$18/365)*(365/12),"")),"")</f>
        <v/>
      </c>
      <c r="L341" s="2" t="str">
        <f t="shared" si="211"/>
        <v/>
      </c>
      <c r="M341" s="21" t="str">
        <f t="shared" si="195"/>
        <v/>
      </c>
      <c r="N341" t="s">
        <v>55</v>
      </c>
      <c r="O341" s="45" t="str">
        <f t="shared" si="212"/>
        <v/>
      </c>
      <c r="P341" s="2" t="str">
        <f>IFERROR(IF(AND(COUNTBLANK(Q$19)=0,Q$19&lt;&gt;0,Q$19&lt;$A341),"",
IF($A341&lt;=Q$14,((P$11-SUM(Q$26:Q340))*P$18/365)*(365/12),"")),"")</f>
        <v/>
      </c>
      <c r="Q341" s="2" t="str">
        <f t="shared" si="213"/>
        <v/>
      </c>
      <c r="R341" s="21" t="str">
        <f t="shared" si="196"/>
        <v/>
      </c>
      <c r="S341" t="s">
        <v>55</v>
      </c>
      <c r="T341" s="45" t="str">
        <f t="shared" si="214"/>
        <v/>
      </c>
      <c r="U341" s="2" t="str">
        <f>IFERROR(IF(AND(COUNTBLANK(V$19)=0,V$19&lt;&gt;0,V$19&lt;$A341),"",
IF($A341&lt;=V$14,((U$11-SUM(V$26:V340))*U$18/365)*(365/12),"")),"")</f>
        <v/>
      </c>
      <c r="V341" s="2" t="str">
        <f t="shared" si="215"/>
        <v/>
      </c>
      <c r="W341" s="21" t="str">
        <f t="shared" si="197"/>
        <v/>
      </c>
      <c r="X341" t="s">
        <v>55</v>
      </c>
      <c r="Y341" s="45" t="str">
        <f t="shared" si="216"/>
        <v/>
      </c>
      <c r="Z341" s="2" t="str">
        <f>IFERROR(IF(AND(COUNTBLANK(AA$19)=0,AA$19&lt;&gt;0,AA$19&lt;$A341),"",
IF($A341&lt;=AA$14,((Z$11-SUM(AA$26:AA340))*Z$18/365)*(365/12),"")),"")</f>
        <v/>
      </c>
      <c r="AA341" s="2" t="str">
        <f t="shared" si="217"/>
        <v/>
      </c>
      <c r="AB341" s="21" t="str">
        <f t="shared" si="198"/>
        <v/>
      </c>
      <c r="AC341" t="s">
        <v>55</v>
      </c>
      <c r="AD341" s="45" t="str">
        <f t="shared" si="218"/>
        <v/>
      </c>
      <c r="AE341" s="2" t="str">
        <f>IFERROR(IF(AND(COUNTBLANK(AF$19)=0,AF$19&lt;&gt;0,AF$19&lt;$A341),"",
IF($A341&lt;=AF$14,((AE$11-SUM(AF$26:AF340))*AE$18/365)*(365/12),"")),"")</f>
        <v/>
      </c>
      <c r="AF341" s="2" t="str">
        <f t="shared" si="219"/>
        <v/>
      </c>
      <c r="AG341" s="21" t="str">
        <f t="shared" si="199"/>
        <v/>
      </c>
      <c r="AH341" t="s">
        <v>55</v>
      </c>
      <c r="AI341" s="45" t="str">
        <f t="shared" si="220"/>
        <v/>
      </c>
      <c r="AJ341" s="2" t="str">
        <f>IFERROR(IF(AND(COUNTBLANK(AK$19)=0,AK$19&lt;&gt;0,AK$19&lt;$A341),"",
IF($A341&lt;=AK$14,((AJ$11-SUM(AK$26:AK340))*AJ$18/365)*(365/12),"")),"")</f>
        <v/>
      </c>
      <c r="AK341" s="2" t="str">
        <f t="shared" si="221"/>
        <v/>
      </c>
      <c r="AL341" s="21" t="str">
        <f t="shared" si="200"/>
        <v/>
      </c>
      <c r="AM341" t="s">
        <v>55</v>
      </c>
      <c r="AN341" s="45" t="str">
        <f t="shared" si="222"/>
        <v/>
      </c>
      <c r="AO341" s="2" t="str">
        <f>IFERROR(IF(AND(COUNTBLANK(AP$19)=0,AP$19&lt;&gt;0,AP$19&lt;$A341),"",
IF($A341&lt;=AP$14,((AO$11-SUM(AP$26:AP340))*AO$18/365)*(365/12),"")),"")</f>
        <v/>
      </c>
      <c r="AP341" s="2" t="str">
        <f t="shared" si="223"/>
        <v/>
      </c>
      <c r="AQ341" s="21" t="str">
        <f t="shared" si="201"/>
        <v/>
      </c>
      <c r="AR341" t="s">
        <v>55</v>
      </c>
      <c r="AS341" s="45" t="str">
        <f t="shared" si="224"/>
        <v/>
      </c>
      <c r="AT341" s="2" t="str">
        <f>IFERROR(IF(AND(COUNTBLANK(AU$19)=0,AU$19&lt;&gt;0,AU$19&lt;$A341),"",
IF($A341&lt;=AU$14,((AT$11-SUM(AU$26:AU340))*AT$18/365)*(365/12),"")),"")</f>
        <v/>
      </c>
      <c r="AU341" s="2" t="str">
        <f t="shared" si="225"/>
        <v/>
      </c>
      <c r="AV341" s="21" t="str">
        <f t="shared" si="202"/>
        <v/>
      </c>
      <c r="AW341" t="s">
        <v>55</v>
      </c>
      <c r="AX341" s="45" t="str">
        <f t="shared" si="226"/>
        <v/>
      </c>
      <c r="AY341" s="2" t="str">
        <f>IFERROR(IF(AND(COUNTBLANK(AZ$19)=0,AZ$19&lt;&gt;0,AZ$19&lt;$A341),"",
IF($A341&lt;=AZ$14,((AY$11-SUM(AZ$26:AZ340))*AY$18/365)*(365/12),"")),"")</f>
        <v/>
      </c>
      <c r="AZ341" s="2" t="str">
        <f t="shared" si="227"/>
        <v/>
      </c>
      <c r="BA341" s="21" t="str">
        <f t="shared" si="203"/>
        <v/>
      </c>
      <c r="BB341" t="s">
        <v>55</v>
      </c>
      <c r="BC341" s="45" t="str">
        <f t="shared" si="228"/>
        <v/>
      </c>
      <c r="BD341" s="2" t="str">
        <f>IFERROR(IF(AND(COUNTBLANK(BE$19)=0,BE$19&lt;&gt;0,BE$19&lt;$A341),"",
IF($A341&lt;=BE$14,((BD$11-SUM(BE$26:BE340))*BD$18/365)*(365/12),"")),"")</f>
        <v/>
      </c>
      <c r="BE341" s="2" t="str">
        <f t="shared" si="229"/>
        <v/>
      </c>
      <c r="BF341" s="21" t="str">
        <f t="shared" si="204"/>
        <v/>
      </c>
      <c r="BG341" t="s">
        <v>55</v>
      </c>
      <c r="BH341" s="45" t="str">
        <f t="shared" si="230"/>
        <v/>
      </c>
      <c r="BI341" s="2" t="str">
        <f>IFERROR(IF(AND(COUNTBLANK(BJ$19)=0,BJ$19&lt;&gt;0,BJ$19&lt;$A341),"",
IF($A341&lt;=BJ$14,((BI$11-SUM(BJ$26:BJ340))*BI$18/365)*(365/12),"")),"")</f>
        <v/>
      </c>
      <c r="BJ341" s="2" t="str">
        <f t="shared" si="231"/>
        <v/>
      </c>
      <c r="BK341" s="21" t="str">
        <f t="shared" si="205"/>
        <v/>
      </c>
      <c r="BL341" t="s">
        <v>55</v>
      </c>
      <c r="BM341" s="45" t="str">
        <f t="shared" si="232"/>
        <v/>
      </c>
      <c r="BN341" s="2" t="str">
        <f>IFERROR(IF(AND(COUNTBLANK(BO$19)=0,BO$19&lt;&gt;0,BO$19&lt;$A341),"",
IF($A341&lt;=BO$14,((BN$11-SUM(BO$26:BO340))*BN$18/365)*(365/12),"")),"")</f>
        <v/>
      </c>
      <c r="BO341" s="2" t="str">
        <f t="shared" si="233"/>
        <v/>
      </c>
      <c r="BP341" s="21" t="str">
        <f t="shared" si="206"/>
        <v/>
      </c>
      <c r="BQ341" t="s">
        <v>55</v>
      </c>
      <c r="BR341" s="45" t="str">
        <f t="shared" si="234"/>
        <v/>
      </c>
      <c r="BS341" s="2" t="str">
        <f>IFERROR(IF(AND(COUNTBLANK(BT$19)=0,BT$19&lt;&gt;0,BT$19&lt;$A341),"",
IF($A341&lt;=BT$14,((BS$11-SUM(BT$26:BT340))*BS$18/365)*(365/12),"")),"")</f>
        <v/>
      </c>
      <c r="BT341" s="2" t="str">
        <f t="shared" si="235"/>
        <v/>
      </c>
      <c r="BU341" s="21" t="str">
        <f t="shared" si="207"/>
        <v/>
      </c>
      <c r="BV341" t="s">
        <v>55</v>
      </c>
      <c r="BW341" s="45" t="str">
        <f t="shared" si="236"/>
        <v/>
      </c>
      <c r="BX341" s="2" t="str">
        <f>IFERROR(IF(AND(COUNTBLANK(BY$19)=0,BY$19&lt;&gt;0,BY$19&lt;$A341),"",
IF($A341&lt;=BY$14,((BX$11-SUM(BY$26:BY340))*BX$18/365)*(365/12),"")),"")</f>
        <v/>
      </c>
      <c r="BY341" s="2" t="str">
        <f t="shared" si="237"/>
        <v/>
      </c>
      <c r="BZ341" s="21" t="str">
        <f t="shared" si="208"/>
        <v/>
      </c>
    </row>
    <row r="342" spans="1:78" s="2" customFormat="1" x14ac:dyDescent="0.3">
      <c r="A342" s="4">
        <f t="shared" si="238"/>
        <v>317</v>
      </c>
      <c r="B342" s="23">
        <f t="shared" si="192"/>
        <v>52190</v>
      </c>
      <c r="C342" s="24">
        <f t="shared" si="193"/>
        <v>64</v>
      </c>
      <c r="D342" t="s">
        <v>55</v>
      </c>
      <c r="E342" s="45" t="str">
        <f t="shared" si="239"/>
        <v/>
      </c>
      <c r="F342" s="2" t="str">
        <f>IFERROR(IF(AND(COUNTBLANK(G$19)=0,G$19&lt;&gt;0,G$19&lt;$A342),"",
IF($A342&lt;=G$14,((F$11-SUM(G$26:G341))*F$18/365)*(365/12),"")),"")</f>
        <v/>
      </c>
      <c r="G342" s="2" t="str">
        <f t="shared" si="209"/>
        <v/>
      </c>
      <c r="H342" s="21" t="str">
        <f t="shared" si="194"/>
        <v/>
      </c>
      <c r="I342" t="s">
        <v>55</v>
      </c>
      <c r="J342" s="45" t="str">
        <f t="shared" si="210"/>
        <v/>
      </c>
      <c r="K342" s="2" t="str">
        <f>IFERROR(IF(AND(COUNTBLANK(L$19)=0,L$19&lt;&gt;0,L$19&lt;$A342),"",
IF($A342&lt;=L$14,((K$11-SUM(L$26:L341))*K$18/365)*(365/12),"")),"")</f>
        <v/>
      </c>
      <c r="L342" s="2" t="str">
        <f t="shared" si="211"/>
        <v/>
      </c>
      <c r="M342" s="21" t="str">
        <f t="shared" si="195"/>
        <v/>
      </c>
      <c r="N342" t="s">
        <v>55</v>
      </c>
      <c r="O342" s="45" t="str">
        <f t="shared" si="212"/>
        <v/>
      </c>
      <c r="P342" s="2" t="str">
        <f>IFERROR(IF(AND(COUNTBLANK(Q$19)=0,Q$19&lt;&gt;0,Q$19&lt;$A342),"",
IF($A342&lt;=Q$14,((P$11-SUM(Q$26:Q341))*P$18/365)*(365/12),"")),"")</f>
        <v/>
      </c>
      <c r="Q342" s="2" t="str">
        <f t="shared" si="213"/>
        <v/>
      </c>
      <c r="R342" s="21" t="str">
        <f t="shared" si="196"/>
        <v/>
      </c>
      <c r="S342" t="s">
        <v>55</v>
      </c>
      <c r="T342" s="45" t="str">
        <f t="shared" si="214"/>
        <v/>
      </c>
      <c r="U342" s="2" t="str">
        <f>IFERROR(IF(AND(COUNTBLANK(V$19)=0,V$19&lt;&gt;0,V$19&lt;$A342),"",
IF($A342&lt;=V$14,((U$11-SUM(V$26:V341))*U$18/365)*(365/12),"")),"")</f>
        <v/>
      </c>
      <c r="V342" s="2" t="str">
        <f t="shared" si="215"/>
        <v/>
      </c>
      <c r="W342" s="21" t="str">
        <f t="shared" si="197"/>
        <v/>
      </c>
      <c r="X342" t="s">
        <v>55</v>
      </c>
      <c r="Y342" s="45" t="str">
        <f t="shared" si="216"/>
        <v/>
      </c>
      <c r="Z342" s="2" t="str">
        <f>IFERROR(IF(AND(COUNTBLANK(AA$19)=0,AA$19&lt;&gt;0,AA$19&lt;$A342),"",
IF($A342&lt;=AA$14,((Z$11-SUM(AA$26:AA341))*Z$18/365)*(365/12),"")),"")</f>
        <v/>
      </c>
      <c r="AA342" s="2" t="str">
        <f t="shared" si="217"/>
        <v/>
      </c>
      <c r="AB342" s="21" t="str">
        <f t="shared" si="198"/>
        <v/>
      </c>
      <c r="AC342" t="s">
        <v>55</v>
      </c>
      <c r="AD342" s="45" t="str">
        <f t="shared" si="218"/>
        <v/>
      </c>
      <c r="AE342" s="2" t="str">
        <f>IFERROR(IF(AND(COUNTBLANK(AF$19)=0,AF$19&lt;&gt;0,AF$19&lt;$A342),"",
IF($A342&lt;=AF$14,((AE$11-SUM(AF$26:AF341))*AE$18/365)*(365/12),"")),"")</f>
        <v/>
      </c>
      <c r="AF342" s="2" t="str">
        <f t="shared" si="219"/>
        <v/>
      </c>
      <c r="AG342" s="21" t="str">
        <f t="shared" si="199"/>
        <v/>
      </c>
      <c r="AH342" t="s">
        <v>55</v>
      </c>
      <c r="AI342" s="45" t="str">
        <f t="shared" si="220"/>
        <v/>
      </c>
      <c r="AJ342" s="2" t="str">
        <f>IFERROR(IF(AND(COUNTBLANK(AK$19)=0,AK$19&lt;&gt;0,AK$19&lt;$A342),"",
IF($A342&lt;=AK$14,((AJ$11-SUM(AK$26:AK341))*AJ$18/365)*(365/12),"")),"")</f>
        <v/>
      </c>
      <c r="AK342" s="2" t="str">
        <f t="shared" si="221"/>
        <v/>
      </c>
      <c r="AL342" s="21" t="str">
        <f t="shared" si="200"/>
        <v/>
      </c>
      <c r="AM342" t="s">
        <v>55</v>
      </c>
      <c r="AN342" s="45" t="str">
        <f t="shared" si="222"/>
        <v/>
      </c>
      <c r="AO342" s="2" t="str">
        <f>IFERROR(IF(AND(COUNTBLANK(AP$19)=0,AP$19&lt;&gt;0,AP$19&lt;$A342),"",
IF($A342&lt;=AP$14,((AO$11-SUM(AP$26:AP341))*AO$18/365)*(365/12),"")),"")</f>
        <v/>
      </c>
      <c r="AP342" s="2" t="str">
        <f t="shared" si="223"/>
        <v/>
      </c>
      <c r="AQ342" s="21" t="str">
        <f t="shared" si="201"/>
        <v/>
      </c>
      <c r="AR342" t="s">
        <v>55</v>
      </c>
      <c r="AS342" s="45" t="str">
        <f t="shared" si="224"/>
        <v/>
      </c>
      <c r="AT342" s="2" t="str">
        <f>IFERROR(IF(AND(COUNTBLANK(AU$19)=0,AU$19&lt;&gt;0,AU$19&lt;$A342),"",
IF($A342&lt;=AU$14,((AT$11-SUM(AU$26:AU341))*AT$18/365)*(365/12),"")),"")</f>
        <v/>
      </c>
      <c r="AU342" s="2" t="str">
        <f t="shared" si="225"/>
        <v/>
      </c>
      <c r="AV342" s="21" t="str">
        <f t="shared" si="202"/>
        <v/>
      </c>
      <c r="AW342" t="s">
        <v>55</v>
      </c>
      <c r="AX342" s="45" t="str">
        <f t="shared" si="226"/>
        <v/>
      </c>
      <c r="AY342" s="2" t="str">
        <f>IFERROR(IF(AND(COUNTBLANK(AZ$19)=0,AZ$19&lt;&gt;0,AZ$19&lt;$A342),"",
IF($A342&lt;=AZ$14,((AY$11-SUM(AZ$26:AZ341))*AY$18/365)*(365/12),"")),"")</f>
        <v/>
      </c>
      <c r="AZ342" s="2" t="str">
        <f t="shared" si="227"/>
        <v/>
      </c>
      <c r="BA342" s="21" t="str">
        <f t="shared" si="203"/>
        <v/>
      </c>
      <c r="BB342" t="s">
        <v>55</v>
      </c>
      <c r="BC342" s="45" t="str">
        <f t="shared" si="228"/>
        <v/>
      </c>
      <c r="BD342" s="2" t="str">
        <f>IFERROR(IF(AND(COUNTBLANK(BE$19)=0,BE$19&lt;&gt;0,BE$19&lt;$A342),"",
IF($A342&lt;=BE$14,((BD$11-SUM(BE$26:BE341))*BD$18/365)*(365/12),"")),"")</f>
        <v/>
      </c>
      <c r="BE342" s="2" t="str">
        <f t="shared" si="229"/>
        <v/>
      </c>
      <c r="BF342" s="21" t="str">
        <f t="shared" si="204"/>
        <v/>
      </c>
      <c r="BG342" t="s">
        <v>55</v>
      </c>
      <c r="BH342" s="45" t="str">
        <f t="shared" si="230"/>
        <v/>
      </c>
      <c r="BI342" s="2" t="str">
        <f>IFERROR(IF(AND(COUNTBLANK(BJ$19)=0,BJ$19&lt;&gt;0,BJ$19&lt;$A342),"",
IF($A342&lt;=BJ$14,((BI$11-SUM(BJ$26:BJ341))*BI$18/365)*(365/12),"")),"")</f>
        <v/>
      </c>
      <c r="BJ342" s="2" t="str">
        <f t="shared" si="231"/>
        <v/>
      </c>
      <c r="BK342" s="21" t="str">
        <f t="shared" si="205"/>
        <v/>
      </c>
      <c r="BL342" t="s">
        <v>55</v>
      </c>
      <c r="BM342" s="45" t="str">
        <f t="shared" si="232"/>
        <v/>
      </c>
      <c r="BN342" s="2" t="str">
        <f>IFERROR(IF(AND(COUNTBLANK(BO$19)=0,BO$19&lt;&gt;0,BO$19&lt;$A342),"",
IF($A342&lt;=BO$14,((BN$11-SUM(BO$26:BO341))*BN$18/365)*(365/12),"")),"")</f>
        <v/>
      </c>
      <c r="BO342" s="2" t="str">
        <f t="shared" si="233"/>
        <v/>
      </c>
      <c r="BP342" s="21" t="str">
        <f t="shared" si="206"/>
        <v/>
      </c>
      <c r="BQ342" t="s">
        <v>55</v>
      </c>
      <c r="BR342" s="45" t="str">
        <f t="shared" si="234"/>
        <v/>
      </c>
      <c r="BS342" s="2" t="str">
        <f>IFERROR(IF(AND(COUNTBLANK(BT$19)=0,BT$19&lt;&gt;0,BT$19&lt;$A342),"",
IF($A342&lt;=BT$14,((BS$11-SUM(BT$26:BT341))*BS$18/365)*(365/12),"")),"")</f>
        <v/>
      </c>
      <c r="BT342" s="2" t="str">
        <f t="shared" si="235"/>
        <v/>
      </c>
      <c r="BU342" s="21" t="str">
        <f t="shared" si="207"/>
        <v/>
      </c>
      <c r="BV342" t="s">
        <v>55</v>
      </c>
      <c r="BW342" s="45" t="str">
        <f t="shared" si="236"/>
        <v/>
      </c>
      <c r="BX342" s="2" t="str">
        <f>IFERROR(IF(AND(COUNTBLANK(BY$19)=0,BY$19&lt;&gt;0,BY$19&lt;$A342),"",
IF($A342&lt;=BY$14,((BX$11-SUM(BY$26:BY341))*BX$18/365)*(365/12),"")),"")</f>
        <v/>
      </c>
      <c r="BY342" s="2" t="str">
        <f t="shared" si="237"/>
        <v/>
      </c>
      <c r="BZ342" s="21" t="str">
        <f t="shared" si="208"/>
        <v/>
      </c>
    </row>
    <row r="343" spans="1:78" s="2" customFormat="1" x14ac:dyDescent="0.3">
      <c r="A343" s="4">
        <f t="shared" si="238"/>
        <v>318</v>
      </c>
      <c r="B343" s="23">
        <f t="shared" si="192"/>
        <v>52220</v>
      </c>
      <c r="C343" s="24">
        <f t="shared" si="193"/>
        <v>64</v>
      </c>
      <c r="D343" t="s">
        <v>55</v>
      </c>
      <c r="E343" s="45" t="str">
        <f t="shared" si="239"/>
        <v/>
      </c>
      <c r="F343" s="2" t="str">
        <f>IFERROR(IF(AND(COUNTBLANK(G$19)=0,G$19&lt;&gt;0,G$19&lt;$A343),"",
IF($A343&lt;=G$14,((F$11-SUM(G$26:G342))*F$18/365)*(365/12),"")),"")</f>
        <v/>
      </c>
      <c r="G343" s="2" t="str">
        <f t="shared" si="209"/>
        <v/>
      </c>
      <c r="H343" s="21" t="str">
        <f t="shared" si="194"/>
        <v/>
      </c>
      <c r="I343" t="s">
        <v>55</v>
      </c>
      <c r="J343" s="45" t="str">
        <f t="shared" si="210"/>
        <v/>
      </c>
      <c r="K343" s="2" t="str">
        <f>IFERROR(IF(AND(COUNTBLANK(L$19)=0,L$19&lt;&gt;0,L$19&lt;$A343),"",
IF($A343&lt;=L$14,((K$11-SUM(L$26:L342))*K$18/365)*(365/12),"")),"")</f>
        <v/>
      </c>
      <c r="L343" s="2" t="str">
        <f t="shared" si="211"/>
        <v/>
      </c>
      <c r="M343" s="21" t="str">
        <f t="shared" si="195"/>
        <v/>
      </c>
      <c r="N343" t="s">
        <v>55</v>
      </c>
      <c r="O343" s="45" t="str">
        <f t="shared" si="212"/>
        <v/>
      </c>
      <c r="P343" s="2" t="str">
        <f>IFERROR(IF(AND(COUNTBLANK(Q$19)=0,Q$19&lt;&gt;0,Q$19&lt;$A343),"",
IF($A343&lt;=Q$14,((P$11-SUM(Q$26:Q342))*P$18/365)*(365/12),"")),"")</f>
        <v/>
      </c>
      <c r="Q343" s="2" t="str">
        <f t="shared" si="213"/>
        <v/>
      </c>
      <c r="R343" s="21" t="str">
        <f t="shared" si="196"/>
        <v/>
      </c>
      <c r="S343" t="s">
        <v>55</v>
      </c>
      <c r="T343" s="45" t="str">
        <f t="shared" si="214"/>
        <v/>
      </c>
      <c r="U343" s="2" t="str">
        <f>IFERROR(IF(AND(COUNTBLANK(V$19)=0,V$19&lt;&gt;0,V$19&lt;$A343),"",
IF($A343&lt;=V$14,((U$11-SUM(V$26:V342))*U$18/365)*(365/12),"")),"")</f>
        <v/>
      </c>
      <c r="V343" s="2" t="str">
        <f t="shared" si="215"/>
        <v/>
      </c>
      <c r="W343" s="21" t="str">
        <f t="shared" si="197"/>
        <v/>
      </c>
      <c r="X343" t="s">
        <v>55</v>
      </c>
      <c r="Y343" s="45" t="str">
        <f t="shared" si="216"/>
        <v/>
      </c>
      <c r="Z343" s="2" t="str">
        <f>IFERROR(IF(AND(COUNTBLANK(AA$19)=0,AA$19&lt;&gt;0,AA$19&lt;$A343),"",
IF($A343&lt;=AA$14,((Z$11-SUM(AA$26:AA342))*Z$18/365)*(365/12),"")),"")</f>
        <v/>
      </c>
      <c r="AA343" s="2" t="str">
        <f t="shared" si="217"/>
        <v/>
      </c>
      <c r="AB343" s="21" t="str">
        <f t="shared" si="198"/>
        <v/>
      </c>
      <c r="AC343" t="s">
        <v>55</v>
      </c>
      <c r="AD343" s="45" t="str">
        <f t="shared" si="218"/>
        <v/>
      </c>
      <c r="AE343" s="2" t="str">
        <f>IFERROR(IF(AND(COUNTBLANK(AF$19)=0,AF$19&lt;&gt;0,AF$19&lt;$A343),"",
IF($A343&lt;=AF$14,((AE$11-SUM(AF$26:AF342))*AE$18/365)*(365/12),"")),"")</f>
        <v/>
      </c>
      <c r="AF343" s="2" t="str">
        <f t="shared" si="219"/>
        <v/>
      </c>
      <c r="AG343" s="21" t="str">
        <f t="shared" si="199"/>
        <v/>
      </c>
      <c r="AH343" t="s">
        <v>55</v>
      </c>
      <c r="AI343" s="45" t="str">
        <f t="shared" si="220"/>
        <v/>
      </c>
      <c r="AJ343" s="2" t="str">
        <f>IFERROR(IF(AND(COUNTBLANK(AK$19)=0,AK$19&lt;&gt;0,AK$19&lt;$A343),"",
IF($A343&lt;=AK$14,((AJ$11-SUM(AK$26:AK342))*AJ$18/365)*(365/12),"")),"")</f>
        <v/>
      </c>
      <c r="AK343" s="2" t="str">
        <f t="shared" si="221"/>
        <v/>
      </c>
      <c r="AL343" s="21" t="str">
        <f t="shared" si="200"/>
        <v/>
      </c>
      <c r="AM343" t="s">
        <v>55</v>
      </c>
      <c r="AN343" s="45" t="str">
        <f t="shared" si="222"/>
        <v/>
      </c>
      <c r="AO343" s="2" t="str">
        <f>IFERROR(IF(AND(COUNTBLANK(AP$19)=0,AP$19&lt;&gt;0,AP$19&lt;$A343),"",
IF($A343&lt;=AP$14,((AO$11-SUM(AP$26:AP342))*AO$18/365)*(365/12),"")),"")</f>
        <v/>
      </c>
      <c r="AP343" s="2" t="str">
        <f t="shared" si="223"/>
        <v/>
      </c>
      <c r="AQ343" s="21" t="str">
        <f t="shared" si="201"/>
        <v/>
      </c>
      <c r="AR343" t="s">
        <v>55</v>
      </c>
      <c r="AS343" s="45" t="str">
        <f t="shared" si="224"/>
        <v/>
      </c>
      <c r="AT343" s="2" t="str">
        <f>IFERROR(IF(AND(COUNTBLANK(AU$19)=0,AU$19&lt;&gt;0,AU$19&lt;$A343),"",
IF($A343&lt;=AU$14,((AT$11-SUM(AU$26:AU342))*AT$18/365)*(365/12),"")),"")</f>
        <v/>
      </c>
      <c r="AU343" s="2" t="str">
        <f t="shared" si="225"/>
        <v/>
      </c>
      <c r="AV343" s="21" t="str">
        <f t="shared" si="202"/>
        <v/>
      </c>
      <c r="AW343" t="s">
        <v>55</v>
      </c>
      <c r="AX343" s="45" t="str">
        <f t="shared" si="226"/>
        <v/>
      </c>
      <c r="AY343" s="2" t="str">
        <f>IFERROR(IF(AND(COUNTBLANK(AZ$19)=0,AZ$19&lt;&gt;0,AZ$19&lt;$A343),"",
IF($A343&lt;=AZ$14,((AY$11-SUM(AZ$26:AZ342))*AY$18/365)*(365/12),"")),"")</f>
        <v/>
      </c>
      <c r="AZ343" s="2" t="str">
        <f t="shared" si="227"/>
        <v/>
      </c>
      <c r="BA343" s="21" t="str">
        <f t="shared" si="203"/>
        <v/>
      </c>
      <c r="BB343" t="s">
        <v>55</v>
      </c>
      <c r="BC343" s="45" t="str">
        <f t="shared" si="228"/>
        <v/>
      </c>
      <c r="BD343" s="2" t="str">
        <f>IFERROR(IF(AND(COUNTBLANK(BE$19)=0,BE$19&lt;&gt;0,BE$19&lt;$A343),"",
IF($A343&lt;=BE$14,((BD$11-SUM(BE$26:BE342))*BD$18/365)*(365/12),"")),"")</f>
        <v/>
      </c>
      <c r="BE343" s="2" t="str">
        <f t="shared" si="229"/>
        <v/>
      </c>
      <c r="BF343" s="21" t="str">
        <f t="shared" si="204"/>
        <v/>
      </c>
      <c r="BG343" t="s">
        <v>55</v>
      </c>
      <c r="BH343" s="45" t="str">
        <f t="shared" si="230"/>
        <v/>
      </c>
      <c r="BI343" s="2" t="str">
        <f>IFERROR(IF(AND(COUNTBLANK(BJ$19)=0,BJ$19&lt;&gt;0,BJ$19&lt;$A343),"",
IF($A343&lt;=BJ$14,((BI$11-SUM(BJ$26:BJ342))*BI$18/365)*(365/12),"")),"")</f>
        <v/>
      </c>
      <c r="BJ343" s="2" t="str">
        <f t="shared" si="231"/>
        <v/>
      </c>
      <c r="BK343" s="21" t="str">
        <f t="shared" si="205"/>
        <v/>
      </c>
      <c r="BL343" t="s">
        <v>55</v>
      </c>
      <c r="BM343" s="45" t="str">
        <f t="shared" si="232"/>
        <v/>
      </c>
      <c r="BN343" s="2" t="str">
        <f>IFERROR(IF(AND(COUNTBLANK(BO$19)=0,BO$19&lt;&gt;0,BO$19&lt;$A343),"",
IF($A343&lt;=BO$14,((BN$11-SUM(BO$26:BO342))*BN$18/365)*(365/12),"")),"")</f>
        <v/>
      </c>
      <c r="BO343" s="2" t="str">
        <f t="shared" si="233"/>
        <v/>
      </c>
      <c r="BP343" s="21" t="str">
        <f t="shared" si="206"/>
        <v/>
      </c>
      <c r="BQ343" t="s">
        <v>55</v>
      </c>
      <c r="BR343" s="45" t="str">
        <f t="shared" si="234"/>
        <v/>
      </c>
      <c r="BS343" s="2" t="str">
        <f>IFERROR(IF(AND(COUNTBLANK(BT$19)=0,BT$19&lt;&gt;0,BT$19&lt;$A343),"",
IF($A343&lt;=BT$14,((BS$11-SUM(BT$26:BT342))*BS$18/365)*(365/12),"")),"")</f>
        <v/>
      </c>
      <c r="BT343" s="2" t="str">
        <f t="shared" si="235"/>
        <v/>
      </c>
      <c r="BU343" s="21" t="str">
        <f t="shared" si="207"/>
        <v/>
      </c>
      <c r="BV343" t="s">
        <v>55</v>
      </c>
      <c r="BW343" s="45" t="str">
        <f t="shared" si="236"/>
        <v/>
      </c>
      <c r="BX343" s="2" t="str">
        <f>IFERROR(IF(AND(COUNTBLANK(BY$19)=0,BY$19&lt;&gt;0,BY$19&lt;$A343),"",
IF($A343&lt;=BY$14,((BX$11-SUM(BY$26:BY342))*BX$18/365)*(365/12),"")),"")</f>
        <v/>
      </c>
      <c r="BY343" s="2" t="str">
        <f t="shared" si="237"/>
        <v/>
      </c>
      <c r="BZ343" s="21" t="str">
        <f t="shared" si="208"/>
        <v/>
      </c>
    </row>
    <row r="344" spans="1:78" s="2" customFormat="1" x14ac:dyDescent="0.3">
      <c r="A344" s="4">
        <f t="shared" si="238"/>
        <v>319</v>
      </c>
      <c r="B344" s="23">
        <f t="shared" si="192"/>
        <v>52251</v>
      </c>
      <c r="C344" s="24">
        <f t="shared" si="193"/>
        <v>65</v>
      </c>
      <c r="D344" t="s">
        <v>55</v>
      </c>
      <c r="E344" s="45" t="str">
        <f t="shared" si="239"/>
        <v/>
      </c>
      <c r="F344" s="2" t="str">
        <f>IFERROR(IF(AND(COUNTBLANK(G$19)=0,G$19&lt;&gt;0,G$19&lt;$A344),"",
IF($A344&lt;=G$14,((F$11-SUM(G$26:G343))*F$18/365)*(365/12),"")),"")</f>
        <v/>
      </c>
      <c r="G344" s="2" t="str">
        <f t="shared" si="209"/>
        <v/>
      </c>
      <c r="H344" s="21" t="str">
        <f t="shared" si="194"/>
        <v/>
      </c>
      <c r="I344" t="s">
        <v>55</v>
      </c>
      <c r="J344" s="45" t="str">
        <f t="shared" si="210"/>
        <v/>
      </c>
      <c r="K344" s="2" t="str">
        <f>IFERROR(IF(AND(COUNTBLANK(L$19)=0,L$19&lt;&gt;0,L$19&lt;$A344),"",
IF($A344&lt;=L$14,((K$11-SUM(L$26:L343))*K$18/365)*(365/12),"")),"")</f>
        <v/>
      </c>
      <c r="L344" s="2" t="str">
        <f t="shared" si="211"/>
        <v/>
      </c>
      <c r="M344" s="21" t="str">
        <f t="shared" si="195"/>
        <v/>
      </c>
      <c r="N344" t="s">
        <v>55</v>
      </c>
      <c r="O344" s="45" t="str">
        <f t="shared" si="212"/>
        <v/>
      </c>
      <c r="P344" s="2" t="str">
        <f>IFERROR(IF(AND(COUNTBLANK(Q$19)=0,Q$19&lt;&gt;0,Q$19&lt;$A344),"",
IF($A344&lt;=Q$14,((P$11-SUM(Q$26:Q343))*P$18/365)*(365/12),"")),"")</f>
        <v/>
      </c>
      <c r="Q344" s="2" t="str">
        <f t="shared" si="213"/>
        <v/>
      </c>
      <c r="R344" s="21" t="str">
        <f t="shared" si="196"/>
        <v/>
      </c>
      <c r="S344" t="s">
        <v>55</v>
      </c>
      <c r="T344" s="45" t="str">
        <f t="shared" si="214"/>
        <v/>
      </c>
      <c r="U344" s="2" t="str">
        <f>IFERROR(IF(AND(COUNTBLANK(V$19)=0,V$19&lt;&gt;0,V$19&lt;$A344),"",
IF($A344&lt;=V$14,((U$11-SUM(V$26:V343))*U$18/365)*(365/12),"")),"")</f>
        <v/>
      </c>
      <c r="V344" s="2" t="str">
        <f t="shared" si="215"/>
        <v/>
      </c>
      <c r="W344" s="21" t="str">
        <f t="shared" si="197"/>
        <v/>
      </c>
      <c r="X344" t="s">
        <v>55</v>
      </c>
      <c r="Y344" s="45" t="str">
        <f t="shared" si="216"/>
        <v/>
      </c>
      <c r="Z344" s="2" t="str">
        <f>IFERROR(IF(AND(COUNTBLANK(AA$19)=0,AA$19&lt;&gt;0,AA$19&lt;$A344),"",
IF($A344&lt;=AA$14,((Z$11-SUM(AA$26:AA343))*Z$18/365)*(365/12),"")),"")</f>
        <v/>
      </c>
      <c r="AA344" s="2" t="str">
        <f t="shared" si="217"/>
        <v/>
      </c>
      <c r="AB344" s="21" t="str">
        <f t="shared" si="198"/>
        <v/>
      </c>
      <c r="AC344" t="s">
        <v>55</v>
      </c>
      <c r="AD344" s="45" t="str">
        <f t="shared" si="218"/>
        <v/>
      </c>
      <c r="AE344" s="2" t="str">
        <f>IFERROR(IF(AND(COUNTBLANK(AF$19)=0,AF$19&lt;&gt;0,AF$19&lt;$A344),"",
IF($A344&lt;=AF$14,((AE$11-SUM(AF$26:AF343))*AE$18/365)*(365/12),"")),"")</f>
        <v/>
      </c>
      <c r="AF344" s="2" t="str">
        <f t="shared" si="219"/>
        <v/>
      </c>
      <c r="AG344" s="21" t="str">
        <f t="shared" si="199"/>
        <v/>
      </c>
      <c r="AH344" t="s">
        <v>55</v>
      </c>
      <c r="AI344" s="45" t="str">
        <f t="shared" si="220"/>
        <v/>
      </c>
      <c r="AJ344" s="2" t="str">
        <f>IFERROR(IF(AND(COUNTBLANK(AK$19)=0,AK$19&lt;&gt;0,AK$19&lt;$A344),"",
IF($A344&lt;=AK$14,((AJ$11-SUM(AK$26:AK343))*AJ$18/365)*(365/12),"")),"")</f>
        <v/>
      </c>
      <c r="AK344" s="2" t="str">
        <f t="shared" si="221"/>
        <v/>
      </c>
      <c r="AL344" s="21" t="str">
        <f t="shared" si="200"/>
        <v/>
      </c>
      <c r="AM344" t="s">
        <v>55</v>
      </c>
      <c r="AN344" s="45" t="str">
        <f t="shared" si="222"/>
        <v/>
      </c>
      <c r="AO344" s="2" t="str">
        <f>IFERROR(IF(AND(COUNTBLANK(AP$19)=0,AP$19&lt;&gt;0,AP$19&lt;$A344),"",
IF($A344&lt;=AP$14,((AO$11-SUM(AP$26:AP343))*AO$18/365)*(365/12),"")),"")</f>
        <v/>
      </c>
      <c r="AP344" s="2" t="str">
        <f t="shared" si="223"/>
        <v/>
      </c>
      <c r="AQ344" s="21" t="str">
        <f t="shared" si="201"/>
        <v/>
      </c>
      <c r="AR344" t="s">
        <v>55</v>
      </c>
      <c r="AS344" s="45" t="str">
        <f t="shared" si="224"/>
        <v/>
      </c>
      <c r="AT344" s="2" t="str">
        <f>IFERROR(IF(AND(COUNTBLANK(AU$19)=0,AU$19&lt;&gt;0,AU$19&lt;$A344),"",
IF($A344&lt;=AU$14,((AT$11-SUM(AU$26:AU343))*AT$18/365)*(365/12),"")),"")</f>
        <v/>
      </c>
      <c r="AU344" s="2" t="str">
        <f t="shared" si="225"/>
        <v/>
      </c>
      <c r="AV344" s="21" t="str">
        <f t="shared" si="202"/>
        <v/>
      </c>
      <c r="AW344" t="s">
        <v>55</v>
      </c>
      <c r="AX344" s="45" t="str">
        <f t="shared" si="226"/>
        <v/>
      </c>
      <c r="AY344" s="2" t="str">
        <f>IFERROR(IF(AND(COUNTBLANK(AZ$19)=0,AZ$19&lt;&gt;0,AZ$19&lt;$A344),"",
IF($A344&lt;=AZ$14,((AY$11-SUM(AZ$26:AZ343))*AY$18/365)*(365/12),"")),"")</f>
        <v/>
      </c>
      <c r="AZ344" s="2" t="str">
        <f t="shared" si="227"/>
        <v/>
      </c>
      <c r="BA344" s="21" t="str">
        <f t="shared" si="203"/>
        <v/>
      </c>
      <c r="BB344" t="s">
        <v>55</v>
      </c>
      <c r="BC344" s="45" t="str">
        <f t="shared" si="228"/>
        <v/>
      </c>
      <c r="BD344" s="2" t="str">
        <f>IFERROR(IF(AND(COUNTBLANK(BE$19)=0,BE$19&lt;&gt;0,BE$19&lt;$A344),"",
IF($A344&lt;=BE$14,((BD$11-SUM(BE$26:BE343))*BD$18/365)*(365/12),"")),"")</f>
        <v/>
      </c>
      <c r="BE344" s="2" t="str">
        <f t="shared" si="229"/>
        <v/>
      </c>
      <c r="BF344" s="21" t="str">
        <f t="shared" si="204"/>
        <v/>
      </c>
      <c r="BG344" t="s">
        <v>55</v>
      </c>
      <c r="BH344" s="45" t="str">
        <f t="shared" si="230"/>
        <v/>
      </c>
      <c r="BI344" s="2" t="str">
        <f>IFERROR(IF(AND(COUNTBLANK(BJ$19)=0,BJ$19&lt;&gt;0,BJ$19&lt;$A344),"",
IF($A344&lt;=BJ$14,((BI$11-SUM(BJ$26:BJ343))*BI$18/365)*(365/12),"")),"")</f>
        <v/>
      </c>
      <c r="BJ344" s="2" t="str">
        <f t="shared" si="231"/>
        <v/>
      </c>
      <c r="BK344" s="21" t="str">
        <f t="shared" si="205"/>
        <v/>
      </c>
      <c r="BL344" t="s">
        <v>55</v>
      </c>
      <c r="BM344" s="45" t="str">
        <f t="shared" si="232"/>
        <v/>
      </c>
      <c r="BN344" s="2" t="str">
        <f>IFERROR(IF(AND(COUNTBLANK(BO$19)=0,BO$19&lt;&gt;0,BO$19&lt;$A344),"",
IF($A344&lt;=BO$14,((BN$11-SUM(BO$26:BO343))*BN$18/365)*(365/12),"")),"")</f>
        <v/>
      </c>
      <c r="BO344" s="2" t="str">
        <f t="shared" si="233"/>
        <v/>
      </c>
      <c r="BP344" s="21" t="str">
        <f t="shared" si="206"/>
        <v/>
      </c>
      <c r="BQ344" t="s">
        <v>55</v>
      </c>
      <c r="BR344" s="45" t="str">
        <f t="shared" si="234"/>
        <v/>
      </c>
      <c r="BS344" s="2" t="str">
        <f>IFERROR(IF(AND(COUNTBLANK(BT$19)=0,BT$19&lt;&gt;0,BT$19&lt;$A344),"",
IF($A344&lt;=BT$14,((BS$11-SUM(BT$26:BT343))*BS$18/365)*(365/12),"")),"")</f>
        <v/>
      </c>
      <c r="BT344" s="2" t="str">
        <f t="shared" si="235"/>
        <v/>
      </c>
      <c r="BU344" s="21" t="str">
        <f t="shared" si="207"/>
        <v/>
      </c>
      <c r="BV344" t="s">
        <v>55</v>
      </c>
      <c r="BW344" s="45" t="str">
        <f t="shared" si="236"/>
        <v/>
      </c>
      <c r="BX344" s="2" t="str">
        <f>IFERROR(IF(AND(COUNTBLANK(BY$19)=0,BY$19&lt;&gt;0,BY$19&lt;$A344),"",
IF($A344&lt;=BY$14,((BX$11-SUM(BY$26:BY343))*BX$18/365)*(365/12),"")),"")</f>
        <v/>
      </c>
      <c r="BY344" s="2" t="str">
        <f t="shared" si="237"/>
        <v/>
      </c>
      <c r="BZ344" s="21" t="str">
        <f t="shared" si="208"/>
        <v/>
      </c>
    </row>
    <row r="345" spans="1:78" s="2" customFormat="1" x14ac:dyDescent="0.3">
      <c r="A345" s="4">
        <f t="shared" si="238"/>
        <v>320</v>
      </c>
      <c r="B345" s="23">
        <f t="shared" si="192"/>
        <v>52282</v>
      </c>
      <c r="C345" s="24">
        <f t="shared" si="193"/>
        <v>65</v>
      </c>
      <c r="D345" t="s">
        <v>55</v>
      </c>
      <c r="E345" s="45" t="str">
        <f t="shared" si="239"/>
        <v/>
      </c>
      <c r="F345" s="2" t="str">
        <f>IFERROR(IF(AND(COUNTBLANK(G$19)=0,G$19&lt;&gt;0,G$19&lt;$A345),"",
IF($A345&lt;=G$14,((F$11-SUM(G$26:G344))*F$18/365)*(365/12),"")),"")</f>
        <v/>
      </c>
      <c r="G345" s="2" t="str">
        <f t="shared" si="209"/>
        <v/>
      </c>
      <c r="H345" s="21" t="str">
        <f t="shared" si="194"/>
        <v/>
      </c>
      <c r="I345" t="s">
        <v>55</v>
      </c>
      <c r="J345" s="45" t="str">
        <f t="shared" si="210"/>
        <v/>
      </c>
      <c r="K345" s="2" t="str">
        <f>IFERROR(IF(AND(COUNTBLANK(L$19)=0,L$19&lt;&gt;0,L$19&lt;$A345),"",
IF($A345&lt;=L$14,((K$11-SUM(L$26:L344))*K$18/365)*(365/12),"")),"")</f>
        <v/>
      </c>
      <c r="L345" s="2" t="str">
        <f t="shared" si="211"/>
        <v/>
      </c>
      <c r="M345" s="21" t="str">
        <f t="shared" si="195"/>
        <v/>
      </c>
      <c r="N345" t="s">
        <v>55</v>
      </c>
      <c r="O345" s="45" t="str">
        <f t="shared" si="212"/>
        <v/>
      </c>
      <c r="P345" s="2" t="str">
        <f>IFERROR(IF(AND(COUNTBLANK(Q$19)=0,Q$19&lt;&gt;0,Q$19&lt;$A345),"",
IF($A345&lt;=Q$14,((P$11-SUM(Q$26:Q344))*P$18/365)*(365/12),"")),"")</f>
        <v/>
      </c>
      <c r="Q345" s="2" t="str">
        <f t="shared" si="213"/>
        <v/>
      </c>
      <c r="R345" s="21" t="str">
        <f t="shared" si="196"/>
        <v/>
      </c>
      <c r="S345" t="s">
        <v>55</v>
      </c>
      <c r="T345" s="45" t="str">
        <f t="shared" si="214"/>
        <v/>
      </c>
      <c r="U345" s="2" t="str">
        <f>IFERROR(IF(AND(COUNTBLANK(V$19)=0,V$19&lt;&gt;0,V$19&lt;$A345),"",
IF($A345&lt;=V$14,((U$11-SUM(V$26:V344))*U$18/365)*(365/12),"")),"")</f>
        <v/>
      </c>
      <c r="V345" s="2" t="str">
        <f t="shared" si="215"/>
        <v/>
      </c>
      <c r="W345" s="21" t="str">
        <f t="shared" si="197"/>
        <v/>
      </c>
      <c r="X345" t="s">
        <v>55</v>
      </c>
      <c r="Y345" s="45" t="str">
        <f t="shared" si="216"/>
        <v/>
      </c>
      <c r="Z345" s="2" t="str">
        <f>IFERROR(IF(AND(COUNTBLANK(AA$19)=0,AA$19&lt;&gt;0,AA$19&lt;$A345),"",
IF($A345&lt;=AA$14,((Z$11-SUM(AA$26:AA344))*Z$18/365)*(365/12),"")),"")</f>
        <v/>
      </c>
      <c r="AA345" s="2" t="str">
        <f t="shared" si="217"/>
        <v/>
      </c>
      <c r="AB345" s="21" t="str">
        <f t="shared" si="198"/>
        <v/>
      </c>
      <c r="AC345" t="s">
        <v>55</v>
      </c>
      <c r="AD345" s="45" t="str">
        <f t="shared" si="218"/>
        <v/>
      </c>
      <c r="AE345" s="2" t="str">
        <f>IFERROR(IF(AND(COUNTBLANK(AF$19)=0,AF$19&lt;&gt;0,AF$19&lt;$A345),"",
IF($A345&lt;=AF$14,((AE$11-SUM(AF$26:AF344))*AE$18/365)*(365/12),"")),"")</f>
        <v/>
      </c>
      <c r="AF345" s="2" t="str">
        <f t="shared" si="219"/>
        <v/>
      </c>
      <c r="AG345" s="21" t="str">
        <f t="shared" si="199"/>
        <v/>
      </c>
      <c r="AH345" t="s">
        <v>55</v>
      </c>
      <c r="AI345" s="45" t="str">
        <f t="shared" si="220"/>
        <v/>
      </c>
      <c r="AJ345" s="2" t="str">
        <f>IFERROR(IF(AND(COUNTBLANK(AK$19)=0,AK$19&lt;&gt;0,AK$19&lt;$A345),"",
IF($A345&lt;=AK$14,((AJ$11-SUM(AK$26:AK344))*AJ$18/365)*(365/12),"")),"")</f>
        <v/>
      </c>
      <c r="AK345" s="2" t="str">
        <f t="shared" si="221"/>
        <v/>
      </c>
      <c r="AL345" s="21" t="str">
        <f t="shared" si="200"/>
        <v/>
      </c>
      <c r="AM345" t="s">
        <v>55</v>
      </c>
      <c r="AN345" s="45" t="str">
        <f t="shared" si="222"/>
        <v/>
      </c>
      <c r="AO345" s="2" t="str">
        <f>IFERROR(IF(AND(COUNTBLANK(AP$19)=0,AP$19&lt;&gt;0,AP$19&lt;$A345),"",
IF($A345&lt;=AP$14,((AO$11-SUM(AP$26:AP344))*AO$18/365)*(365/12),"")),"")</f>
        <v/>
      </c>
      <c r="AP345" s="2" t="str">
        <f t="shared" si="223"/>
        <v/>
      </c>
      <c r="AQ345" s="21" t="str">
        <f t="shared" si="201"/>
        <v/>
      </c>
      <c r="AR345" t="s">
        <v>55</v>
      </c>
      <c r="AS345" s="45" t="str">
        <f t="shared" si="224"/>
        <v/>
      </c>
      <c r="AT345" s="2" t="str">
        <f>IFERROR(IF(AND(COUNTBLANK(AU$19)=0,AU$19&lt;&gt;0,AU$19&lt;$A345),"",
IF($A345&lt;=AU$14,((AT$11-SUM(AU$26:AU344))*AT$18/365)*(365/12),"")),"")</f>
        <v/>
      </c>
      <c r="AU345" s="2" t="str">
        <f t="shared" si="225"/>
        <v/>
      </c>
      <c r="AV345" s="21" t="str">
        <f t="shared" si="202"/>
        <v/>
      </c>
      <c r="AW345" t="s">
        <v>55</v>
      </c>
      <c r="AX345" s="45" t="str">
        <f t="shared" si="226"/>
        <v/>
      </c>
      <c r="AY345" s="2" t="str">
        <f>IFERROR(IF(AND(COUNTBLANK(AZ$19)=0,AZ$19&lt;&gt;0,AZ$19&lt;$A345),"",
IF($A345&lt;=AZ$14,((AY$11-SUM(AZ$26:AZ344))*AY$18/365)*(365/12),"")),"")</f>
        <v/>
      </c>
      <c r="AZ345" s="2" t="str">
        <f t="shared" si="227"/>
        <v/>
      </c>
      <c r="BA345" s="21" t="str">
        <f t="shared" si="203"/>
        <v/>
      </c>
      <c r="BB345" t="s">
        <v>55</v>
      </c>
      <c r="BC345" s="45" t="str">
        <f t="shared" si="228"/>
        <v/>
      </c>
      <c r="BD345" s="2" t="str">
        <f>IFERROR(IF(AND(COUNTBLANK(BE$19)=0,BE$19&lt;&gt;0,BE$19&lt;$A345),"",
IF($A345&lt;=BE$14,((BD$11-SUM(BE$26:BE344))*BD$18/365)*(365/12),"")),"")</f>
        <v/>
      </c>
      <c r="BE345" s="2" t="str">
        <f t="shared" si="229"/>
        <v/>
      </c>
      <c r="BF345" s="21" t="str">
        <f t="shared" si="204"/>
        <v/>
      </c>
      <c r="BG345" t="s">
        <v>55</v>
      </c>
      <c r="BH345" s="45" t="str">
        <f t="shared" si="230"/>
        <v/>
      </c>
      <c r="BI345" s="2" t="str">
        <f>IFERROR(IF(AND(COUNTBLANK(BJ$19)=0,BJ$19&lt;&gt;0,BJ$19&lt;$A345),"",
IF($A345&lt;=BJ$14,((BI$11-SUM(BJ$26:BJ344))*BI$18/365)*(365/12),"")),"")</f>
        <v/>
      </c>
      <c r="BJ345" s="2" t="str">
        <f t="shared" si="231"/>
        <v/>
      </c>
      <c r="BK345" s="21" t="str">
        <f t="shared" si="205"/>
        <v/>
      </c>
      <c r="BL345" t="s">
        <v>55</v>
      </c>
      <c r="BM345" s="45" t="str">
        <f t="shared" si="232"/>
        <v/>
      </c>
      <c r="BN345" s="2" t="str">
        <f>IFERROR(IF(AND(COUNTBLANK(BO$19)=0,BO$19&lt;&gt;0,BO$19&lt;$A345),"",
IF($A345&lt;=BO$14,((BN$11-SUM(BO$26:BO344))*BN$18/365)*(365/12),"")),"")</f>
        <v/>
      </c>
      <c r="BO345" s="2" t="str">
        <f t="shared" si="233"/>
        <v/>
      </c>
      <c r="BP345" s="21" t="str">
        <f t="shared" si="206"/>
        <v/>
      </c>
      <c r="BQ345" t="s">
        <v>55</v>
      </c>
      <c r="BR345" s="45" t="str">
        <f t="shared" si="234"/>
        <v/>
      </c>
      <c r="BS345" s="2" t="str">
        <f>IFERROR(IF(AND(COUNTBLANK(BT$19)=0,BT$19&lt;&gt;0,BT$19&lt;$A345),"",
IF($A345&lt;=BT$14,((BS$11-SUM(BT$26:BT344))*BS$18/365)*(365/12),"")),"")</f>
        <v/>
      </c>
      <c r="BT345" s="2" t="str">
        <f t="shared" si="235"/>
        <v/>
      </c>
      <c r="BU345" s="21" t="str">
        <f t="shared" si="207"/>
        <v/>
      </c>
      <c r="BV345" t="s">
        <v>55</v>
      </c>
      <c r="BW345" s="45" t="str">
        <f t="shared" si="236"/>
        <v/>
      </c>
      <c r="BX345" s="2" t="str">
        <f>IFERROR(IF(AND(COUNTBLANK(BY$19)=0,BY$19&lt;&gt;0,BY$19&lt;$A345),"",
IF($A345&lt;=BY$14,((BX$11-SUM(BY$26:BY344))*BX$18/365)*(365/12),"")),"")</f>
        <v/>
      </c>
      <c r="BY345" s="2" t="str">
        <f t="shared" si="237"/>
        <v/>
      </c>
      <c r="BZ345" s="21" t="str">
        <f t="shared" si="208"/>
        <v/>
      </c>
    </row>
    <row r="346" spans="1:78" s="2" customFormat="1" x14ac:dyDescent="0.3">
      <c r="A346" s="4">
        <f t="shared" si="238"/>
        <v>321</v>
      </c>
      <c r="B346" s="23">
        <f t="shared" ref="B346:B409" si="240">DATE(YEAR($B$11),MONTH($B$11)+A346,DAY($B$11))</f>
        <v>52310</v>
      </c>
      <c r="C346" s="24">
        <f t="shared" ref="C346:C409" si="241">DATEDIF($B$10,B346,"y")</f>
        <v>65</v>
      </c>
      <c r="D346" t="s">
        <v>55</v>
      </c>
      <c r="E346" s="45" t="str">
        <f t="shared" si="239"/>
        <v/>
      </c>
      <c r="F346" s="2" t="str">
        <f>IFERROR(IF(AND(COUNTBLANK(G$19)=0,G$19&lt;&gt;0,G$19&lt;$A346),"",
IF($A346&lt;=G$14,((F$11-SUM(G$26:G345))*F$18/365)*(365/12),"")),"")</f>
        <v/>
      </c>
      <c r="G346" s="2" t="str">
        <f t="shared" si="209"/>
        <v/>
      </c>
      <c r="H346" s="21" t="str">
        <f t="shared" ref="H346:H409" si="242">IFERROR(IF(AND(COUNTBLANK(G$19)=0,G$19&lt;&gt;0,G$19&lt;$A346),"",
IF(AND(G$15&gt;0,$A346&lt;=G$15),F$11*F$18/12,
IF($A346&lt;=G$14,(F$11*(F$18/12)*((1+(F$18/12))^(G$14-G$15)))/(((1+F$18/12)^(G$14-G$15))-1),""))),"")</f>
        <v/>
      </c>
      <c r="I346" t="s">
        <v>55</v>
      </c>
      <c r="J346" s="45" t="str">
        <f t="shared" si="210"/>
        <v/>
      </c>
      <c r="K346" s="2" t="str">
        <f>IFERROR(IF(AND(COUNTBLANK(L$19)=0,L$19&lt;&gt;0,L$19&lt;$A346),"",
IF($A346&lt;=L$14,((K$11-SUM(L$26:L345))*K$18/365)*(365/12),"")),"")</f>
        <v/>
      </c>
      <c r="L346" s="2" t="str">
        <f t="shared" si="211"/>
        <v/>
      </c>
      <c r="M346" s="21" t="str">
        <f t="shared" ref="M346:M409" si="243">IFERROR(IF(AND(COUNTBLANK(L$19)=0,L$19&lt;&gt;0,L$19&lt;$A346),"",
IF(AND(L$15&gt;0,$A346&lt;=L$15),K$11*K$18/12,
IF($A346&lt;=L$14,(K$11*(K$18/12)*((1+(K$18/12))^(L$14-L$15)))/(((1+K$18/12)^(L$14-L$15))-1),""))),"")</f>
        <v/>
      </c>
      <c r="N346" t="s">
        <v>55</v>
      </c>
      <c r="O346" s="45" t="str">
        <f t="shared" si="212"/>
        <v/>
      </c>
      <c r="P346" s="2" t="str">
        <f>IFERROR(IF(AND(COUNTBLANK(Q$19)=0,Q$19&lt;&gt;0,Q$19&lt;$A346),"",
IF($A346&lt;=Q$14,((P$11-SUM(Q$26:Q345))*P$18/365)*(365/12),"")),"")</f>
        <v/>
      </c>
      <c r="Q346" s="2" t="str">
        <f t="shared" si="213"/>
        <v/>
      </c>
      <c r="R346" s="21" t="str">
        <f t="shared" ref="R346:R409" si="244">IFERROR(IF(AND(COUNTBLANK(Q$19)=0,Q$19&lt;&gt;0,Q$19&lt;$A346),"",
IF(AND(Q$15&gt;0,$A346&lt;=Q$15),P$11*P$18/12,
IF($A346&lt;=Q$14,(P$11*(P$18/12)*((1+(P$18/12))^(Q$14-Q$15)))/(((1+P$18/12)^(Q$14-Q$15))-1),""))),"")</f>
        <v/>
      </c>
      <c r="S346" t="s">
        <v>55</v>
      </c>
      <c r="T346" s="45" t="str">
        <f t="shared" si="214"/>
        <v/>
      </c>
      <c r="U346" s="2" t="str">
        <f>IFERROR(IF(AND(COUNTBLANK(V$19)=0,V$19&lt;&gt;0,V$19&lt;$A346),"",
IF($A346&lt;=V$14,((U$11-SUM(V$26:V345))*U$18/365)*(365/12),"")),"")</f>
        <v/>
      </c>
      <c r="V346" s="2" t="str">
        <f t="shared" si="215"/>
        <v/>
      </c>
      <c r="W346" s="21" t="str">
        <f t="shared" ref="W346:W409" si="245">IFERROR(IF(AND(COUNTBLANK(V$19)=0,V$19&lt;&gt;0,V$19&lt;$A346),"",
IF(AND(V$15&gt;0,$A346&lt;=V$15),U$11*U$18/12,
IF($A346&lt;=V$14,(U$11*(U$18/12)*((1+(U$18/12))^(V$14-V$15)))/(((1+U$18/12)^(V$14-V$15))-1),""))),"")</f>
        <v/>
      </c>
      <c r="X346" t="s">
        <v>55</v>
      </c>
      <c r="Y346" s="45" t="str">
        <f t="shared" si="216"/>
        <v/>
      </c>
      <c r="Z346" s="2" t="str">
        <f>IFERROR(IF(AND(COUNTBLANK(AA$19)=0,AA$19&lt;&gt;0,AA$19&lt;$A346),"",
IF($A346&lt;=AA$14,((Z$11-SUM(AA$26:AA345))*Z$18/365)*(365/12),"")),"")</f>
        <v/>
      </c>
      <c r="AA346" s="2" t="str">
        <f t="shared" si="217"/>
        <v/>
      </c>
      <c r="AB346" s="21" t="str">
        <f t="shared" ref="AB346:AB409" si="246">IFERROR(IF(AND(COUNTBLANK(AA$19)=0,AA$19&lt;&gt;0,AA$19&lt;$A346),"",
IF(AND(AA$15&gt;0,$A346&lt;=AA$15),Z$11*Z$18/12,
IF($A346&lt;=AA$14,(Z$11*(Z$18/12)*((1+(Z$18/12))^(AA$14-AA$15)))/(((1+Z$18/12)^(AA$14-AA$15))-1),""))),"")</f>
        <v/>
      </c>
      <c r="AC346" t="s">
        <v>55</v>
      </c>
      <c r="AD346" s="45" t="str">
        <f t="shared" si="218"/>
        <v/>
      </c>
      <c r="AE346" s="2" t="str">
        <f>IFERROR(IF(AND(COUNTBLANK(AF$19)=0,AF$19&lt;&gt;0,AF$19&lt;$A346),"",
IF($A346&lt;=AF$14,((AE$11-SUM(AF$26:AF345))*AE$18/365)*(365/12),"")),"")</f>
        <v/>
      </c>
      <c r="AF346" s="2" t="str">
        <f t="shared" si="219"/>
        <v/>
      </c>
      <c r="AG346" s="21" t="str">
        <f t="shared" ref="AG346:AG409" si="247">IFERROR(IF(AND(COUNTBLANK(AF$19)=0,AF$19&lt;&gt;0,AF$19&lt;$A346),"",
IF(AND(AF$15&gt;0,$A346&lt;=AF$15),AE$11*AE$18/12,
IF($A346&lt;=AF$14,(AE$11*(AE$18/12)*((1+(AE$18/12))^(AF$14-AF$15)))/(((1+AE$18/12)^(AF$14-AF$15))-1),""))),"")</f>
        <v/>
      </c>
      <c r="AH346" t="s">
        <v>55</v>
      </c>
      <c r="AI346" s="45" t="str">
        <f t="shared" si="220"/>
        <v/>
      </c>
      <c r="AJ346" s="2" t="str">
        <f>IFERROR(IF(AND(COUNTBLANK(AK$19)=0,AK$19&lt;&gt;0,AK$19&lt;$A346),"",
IF($A346&lt;=AK$14,((AJ$11-SUM(AK$26:AK345))*AJ$18/365)*(365/12),"")),"")</f>
        <v/>
      </c>
      <c r="AK346" s="2" t="str">
        <f t="shared" si="221"/>
        <v/>
      </c>
      <c r="AL346" s="21" t="str">
        <f t="shared" ref="AL346:AL409" si="248">IFERROR(IF(AND(COUNTBLANK(AK$19)=0,AK$19&lt;&gt;0,AK$19&lt;$A346),"",
IF(AND(AK$15&gt;0,$A346&lt;=AK$15),AJ$11*AJ$18/12,
IF($A346&lt;=AK$14,(AJ$11*(AJ$18/12)*((1+(AJ$18/12))^(AK$14-AK$15)))/(((1+AJ$18/12)^(AK$14-AK$15))-1),""))),"")</f>
        <v/>
      </c>
      <c r="AM346" t="s">
        <v>55</v>
      </c>
      <c r="AN346" s="45" t="str">
        <f t="shared" si="222"/>
        <v/>
      </c>
      <c r="AO346" s="2" t="str">
        <f>IFERROR(IF(AND(COUNTBLANK(AP$19)=0,AP$19&lt;&gt;0,AP$19&lt;$A346),"",
IF($A346&lt;=AP$14,((AO$11-SUM(AP$26:AP345))*AO$18/365)*(365/12),"")),"")</f>
        <v/>
      </c>
      <c r="AP346" s="2" t="str">
        <f t="shared" si="223"/>
        <v/>
      </c>
      <c r="AQ346" s="21" t="str">
        <f t="shared" ref="AQ346:AQ409" si="249">IFERROR(IF(AND(COUNTBLANK(AP$19)=0,AP$19&lt;&gt;0,AP$19&lt;$A346),"",
IF(AND(AP$15&gt;0,$A346&lt;=AP$15),AO$11*AO$18/12,
IF($A346&lt;=AP$14,(AO$11*(AO$18/12)*((1+(AO$18/12))^(AP$14-AP$15)))/(((1+AO$18/12)^(AP$14-AP$15))-1),""))),"")</f>
        <v/>
      </c>
      <c r="AR346" t="s">
        <v>55</v>
      </c>
      <c r="AS346" s="45" t="str">
        <f t="shared" si="224"/>
        <v/>
      </c>
      <c r="AT346" s="2" t="str">
        <f>IFERROR(IF(AND(COUNTBLANK(AU$19)=0,AU$19&lt;&gt;0,AU$19&lt;$A346),"",
IF($A346&lt;=AU$14,((AT$11-SUM(AU$26:AU345))*AT$18/365)*(365/12),"")),"")</f>
        <v/>
      </c>
      <c r="AU346" s="2" t="str">
        <f t="shared" si="225"/>
        <v/>
      </c>
      <c r="AV346" s="21" t="str">
        <f t="shared" ref="AV346:AV409" si="250">IFERROR(IF(AND(COUNTBLANK(AU$19)=0,AU$19&lt;&gt;0,AU$19&lt;$A346),"",
IF(AND(AU$15&gt;0,$A346&lt;=AU$15),AT$11*AT$18/12,
IF($A346&lt;=AU$14,(AT$11*(AT$18/12)*((1+(AT$18/12))^(AU$14-AU$15)))/(((1+AT$18/12)^(AU$14-AU$15))-1),""))),"")</f>
        <v/>
      </c>
      <c r="AW346" t="s">
        <v>55</v>
      </c>
      <c r="AX346" s="45" t="str">
        <f t="shared" si="226"/>
        <v/>
      </c>
      <c r="AY346" s="2" t="str">
        <f>IFERROR(IF(AND(COUNTBLANK(AZ$19)=0,AZ$19&lt;&gt;0,AZ$19&lt;$A346),"",
IF($A346&lt;=AZ$14,((AY$11-SUM(AZ$26:AZ345))*AY$18/365)*(365/12),"")),"")</f>
        <v/>
      </c>
      <c r="AZ346" s="2" t="str">
        <f t="shared" si="227"/>
        <v/>
      </c>
      <c r="BA346" s="21" t="str">
        <f t="shared" ref="BA346:BA409" si="251">IFERROR(IF(AND(COUNTBLANK(AZ$19)=0,AZ$19&lt;&gt;0,AZ$19&lt;$A346),"",
IF(AND(AZ$15&gt;0,$A346&lt;=AZ$15),AY$11*AY$18/12,
IF($A346&lt;=AZ$14,(AY$11*(AY$18/12)*((1+(AY$18/12))^(AZ$14-AZ$15)))/(((1+AY$18/12)^(AZ$14-AZ$15))-1),""))),"")</f>
        <v/>
      </c>
      <c r="BB346" t="s">
        <v>55</v>
      </c>
      <c r="BC346" s="45" t="str">
        <f t="shared" si="228"/>
        <v/>
      </c>
      <c r="BD346" s="2" t="str">
        <f>IFERROR(IF(AND(COUNTBLANK(BE$19)=0,BE$19&lt;&gt;0,BE$19&lt;$A346),"",
IF($A346&lt;=BE$14,((BD$11-SUM(BE$26:BE345))*BD$18/365)*(365/12),"")),"")</f>
        <v/>
      </c>
      <c r="BE346" s="2" t="str">
        <f t="shared" si="229"/>
        <v/>
      </c>
      <c r="BF346" s="21" t="str">
        <f t="shared" ref="BF346:BF409" si="252">IFERROR(IF(AND(COUNTBLANK(BE$19)=0,BE$19&lt;&gt;0,BE$19&lt;$A346),"",
IF(AND(BE$15&gt;0,$A346&lt;=BE$15),BD$11*BD$18/12,
IF($A346&lt;=BE$14,(BD$11*(BD$18/12)*((1+(BD$18/12))^(BE$14-BE$15)))/(((1+BD$18/12)^(BE$14-BE$15))-1),""))),"")</f>
        <v/>
      </c>
      <c r="BG346" t="s">
        <v>55</v>
      </c>
      <c r="BH346" s="45" t="str">
        <f t="shared" si="230"/>
        <v/>
      </c>
      <c r="BI346" s="2" t="str">
        <f>IFERROR(IF(AND(COUNTBLANK(BJ$19)=0,BJ$19&lt;&gt;0,BJ$19&lt;$A346),"",
IF($A346&lt;=BJ$14,((BI$11-SUM(BJ$26:BJ345))*BI$18/365)*(365/12),"")),"")</f>
        <v/>
      </c>
      <c r="BJ346" s="2" t="str">
        <f t="shared" si="231"/>
        <v/>
      </c>
      <c r="BK346" s="21" t="str">
        <f t="shared" ref="BK346:BK409" si="253">IFERROR(IF(AND(COUNTBLANK(BJ$19)=0,BJ$19&lt;&gt;0,BJ$19&lt;$A346),"",
IF(AND(BJ$15&gt;0,$A346&lt;=BJ$15),BI$11*BI$18/12,
IF($A346&lt;=BJ$14,(BI$11*(BI$18/12)*((1+(BI$18/12))^(BJ$14-BJ$15)))/(((1+BI$18/12)^(BJ$14-BJ$15))-1),""))),"")</f>
        <v/>
      </c>
      <c r="BL346" t="s">
        <v>55</v>
      </c>
      <c r="BM346" s="45" t="str">
        <f t="shared" si="232"/>
        <v/>
      </c>
      <c r="BN346" s="2" t="str">
        <f>IFERROR(IF(AND(COUNTBLANK(BO$19)=0,BO$19&lt;&gt;0,BO$19&lt;$A346),"",
IF($A346&lt;=BO$14,((BN$11-SUM(BO$26:BO345))*BN$18/365)*(365/12),"")),"")</f>
        <v/>
      </c>
      <c r="BO346" s="2" t="str">
        <f t="shared" si="233"/>
        <v/>
      </c>
      <c r="BP346" s="21" t="str">
        <f t="shared" ref="BP346:BP409" si="254">IFERROR(IF(AND(COUNTBLANK(BO$19)=0,BO$19&lt;&gt;0,BO$19&lt;$A346),"",
IF(AND(BO$15&gt;0,$A346&lt;=BO$15),BN$11*BN$18/12,
IF($A346&lt;=BO$14,(BN$11*(BN$18/12)*((1+(BN$18/12))^(BO$14-BO$15)))/(((1+BN$18/12)^(BO$14-BO$15))-1),""))),"")</f>
        <v/>
      </c>
      <c r="BQ346" t="s">
        <v>55</v>
      </c>
      <c r="BR346" s="45" t="str">
        <f t="shared" si="234"/>
        <v/>
      </c>
      <c r="BS346" s="2" t="str">
        <f>IFERROR(IF(AND(COUNTBLANK(BT$19)=0,BT$19&lt;&gt;0,BT$19&lt;$A346),"",
IF($A346&lt;=BT$14,((BS$11-SUM(BT$26:BT345))*BS$18/365)*(365/12),"")),"")</f>
        <v/>
      </c>
      <c r="BT346" s="2" t="str">
        <f t="shared" si="235"/>
        <v/>
      </c>
      <c r="BU346" s="21" t="str">
        <f t="shared" ref="BU346:BU409" si="255">IFERROR(IF(AND(COUNTBLANK(BT$19)=0,BT$19&lt;&gt;0,BT$19&lt;$A346),"",
IF(AND(BT$15&gt;0,$A346&lt;=BT$15),BS$11*BS$18/12,
IF($A346&lt;=BT$14,(BS$11*(BS$18/12)*((1+(BS$18/12))^(BT$14-BT$15)))/(((1+BS$18/12)^(BT$14-BT$15))-1),""))),"")</f>
        <v/>
      </c>
      <c r="BV346" t="s">
        <v>55</v>
      </c>
      <c r="BW346" s="45" t="str">
        <f t="shared" si="236"/>
        <v/>
      </c>
      <c r="BX346" s="2" t="str">
        <f>IFERROR(IF(AND(COUNTBLANK(BY$19)=0,BY$19&lt;&gt;0,BY$19&lt;$A346),"",
IF($A346&lt;=BY$14,((BX$11-SUM(BY$26:BY345))*BX$18/365)*(365/12),"")),"")</f>
        <v/>
      </c>
      <c r="BY346" s="2" t="str">
        <f t="shared" si="237"/>
        <v/>
      </c>
      <c r="BZ346" s="21" t="str">
        <f t="shared" ref="BZ346:BZ409" si="256">IFERROR(IF(AND(COUNTBLANK(BY$19)=0,BY$19&lt;&gt;0,BY$19&lt;$A346),"",
IF(AND(BY$15&gt;0,$A346&lt;=BY$15),BX$11*BX$18/12,
IF($A346&lt;=BY$14,(BX$11*(BX$18/12)*((1+(BX$18/12))^(BY$14-BY$15)))/(((1+BX$18/12)^(BY$14-BY$15))-1),""))),"")</f>
        <v/>
      </c>
    </row>
    <row r="347" spans="1:78" s="2" customFormat="1" x14ac:dyDescent="0.3">
      <c r="A347" s="4">
        <f t="shared" si="238"/>
        <v>322</v>
      </c>
      <c r="B347" s="23">
        <f t="shared" si="240"/>
        <v>52341</v>
      </c>
      <c r="C347" s="24">
        <f t="shared" si="241"/>
        <v>65</v>
      </c>
      <c r="D347" t="s">
        <v>55</v>
      </c>
      <c r="E347" s="45" t="str">
        <f t="shared" si="239"/>
        <v/>
      </c>
      <c r="F347" s="2" t="str">
        <f>IFERROR(IF(AND(COUNTBLANK(G$19)=0,G$19&lt;&gt;0,G$19&lt;$A347),"",
IF($A347&lt;=G$14,((F$11-SUM(G$26:G346))*F$18/365)*(365/12),"")),"")</f>
        <v/>
      </c>
      <c r="G347" s="2" t="str">
        <f t="shared" ref="G347:G410" si="257">IFERROR(H347-F347,"")</f>
        <v/>
      </c>
      <c r="H347" s="21" t="str">
        <f t="shared" si="242"/>
        <v/>
      </c>
      <c r="I347" t="s">
        <v>55</v>
      </c>
      <c r="J347" s="45" t="str">
        <f t="shared" ref="J347:J410" si="258">IF(OR(L$19="(앞에 '0')",COUNTBLANK(K347)=1),"",
IF(AND(L$19&lt;&gt;0,$A347&gt;L$19),"",
DATE(YEAR(J346),MONTH(J346)+1,DAY(J346))))</f>
        <v/>
      </c>
      <c r="K347" s="2" t="str">
        <f>IFERROR(IF(AND(COUNTBLANK(L$19)=0,L$19&lt;&gt;0,L$19&lt;$A347),"",
IF($A347&lt;=L$14,((K$11-SUM(L$26:L346))*K$18/365)*(365/12),"")),"")</f>
        <v/>
      </c>
      <c r="L347" s="2" t="str">
        <f t="shared" ref="L347:L410" si="259">IFERROR(M347-K347,"")</f>
        <v/>
      </c>
      <c r="M347" s="21" t="str">
        <f t="shared" si="243"/>
        <v/>
      </c>
      <c r="N347" t="s">
        <v>55</v>
      </c>
      <c r="O347" s="45" t="str">
        <f t="shared" ref="O347:O410" si="260">IF(OR(Q$19="(앞에 '0')",COUNTBLANK(P347)=1),"",
IF(AND(Q$19&lt;&gt;0,$A347&gt;Q$19),"",
DATE(YEAR(O346),MONTH(O346)+1,DAY(O346))))</f>
        <v/>
      </c>
      <c r="P347" s="2" t="str">
        <f>IFERROR(IF(AND(COUNTBLANK(Q$19)=0,Q$19&lt;&gt;0,Q$19&lt;$A347),"",
IF($A347&lt;=Q$14,((P$11-SUM(Q$26:Q346))*P$18/365)*(365/12),"")),"")</f>
        <v/>
      </c>
      <c r="Q347" s="2" t="str">
        <f t="shared" ref="Q347:Q410" si="261">IFERROR(R347-P347,"")</f>
        <v/>
      </c>
      <c r="R347" s="21" t="str">
        <f t="shared" si="244"/>
        <v/>
      </c>
      <c r="S347" t="s">
        <v>55</v>
      </c>
      <c r="T347" s="45" t="str">
        <f t="shared" ref="T347:T410" si="262">IF(OR(V$19="(앞에 '0')",COUNTBLANK(U347)=1),"",
IF(AND(V$19&lt;&gt;0,$A347&gt;V$19),"",
DATE(YEAR(T346),MONTH(T346)+1,DAY(T346))))</f>
        <v/>
      </c>
      <c r="U347" s="2" t="str">
        <f>IFERROR(IF(AND(COUNTBLANK(V$19)=0,V$19&lt;&gt;0,V$19&lt;$A347),"",
IF($A347&lt;=V$14,((U$11-SUM(V$26:V346))*U$18/365)*(365/12),"")),"")</f>
        <v/>
      </c>
      <c r="V347" s="2" t="str">
        <f t="shared" ref="V347:V410" si="263">IFERROR(W347-U347,"")</f>
        <v/>
      </c>
      <c r="W347" s="21" t="str">
        <f t="shared" si="245"/>
        <v/>
      </c>
      <c r="X347" t="s">
        <v>55</v>
      </c>
      <c r="Y347" s="45" t="str">
        <f t="shared" ref="Y347:Y410" si="264">IF(OR(AA$19="(앞에 '0')",COUNTBLANK(Z347)=1),"",
IF(AND(AA$19&lt;&gt;0,$A347&gt;AA$19),"",
DATE(YEAR(Y346),MONTH(Y346)+1,DAY(Y346))))</f>
        <v/>
      </c>
      <c r="Z347" s="2" t="str">
        <f>IFERROR(IF(AND(COUNTBLANK(AA$19)=0,AA$19&lt;&gt;0,AA$19&lt;$A347),"",
IF($A347&lt;=AA$14,((Z$11-SUM(AA$26:AA346))*Z$18/365)*(365/12),"")),"")</f>
        <v/>
      </c>
      <c r="AA347" s="2" t="str">
        <f t="shared" ref="AA347:AA410" si="265">IFERROR(AB347-Z347,"")</f>
        <v/>
      </c>
      <c r="AB347" s="21" t="str">
        <f t="shared" si="246"/>
        <v/>
      </c>
      <c r="AC347" t="s">
        <v>55</v>
      </c>
      <c r="AD347" s="45" t="str">
        <f t="shared" ref="AD347:AD410" si="266">IF(OR(AF$19="(앞에 '0')",COUNTBLANK(AE347)=1),"",
IF(AND(AF$19&lt;&gt;0,$A347&gt;AF$19),"",
DATE(YEAR(AD346),MONTH(AD346)+1,DAY(AD346))))</f>
        <v/>
      </c>
      <c r="AE347" s="2" t="str">
        <f>IFERROR(IF(AND(COUNTBLANK(AF$19)=0,AF$19&lt;&gt;0,AF$19&lt;$A347),"",
IF($A347&lt;=AF$14,((AE$11-SUM(AF$26:AF346))*AE$18/365)*(365/12),"")),"")</f>
        <v/>
      </c>
      <c r="AF347" s="2" t="str">
        <f t="shared" ref="AF347:AF410" si="267">IFERROR(AG347-AE347,"")</f>
        <v/>
      </c>
      <c r="AG347" s="21" t="str">
        <f t="shared" si="247"/>
        <v/>
      </c>
      <c r="AH347" t="s">
        <v>55</v>
      </c>
      <c r="AI347" s="45" t="str">
        <f t="shared" ref="AI347:AI410" si="268">IF(OR(AK$19="(앞에 '0')",COUNTBLANK(AJ347)=1),"",
IF(AND(AK$19&lt;&gt;0,$A347&gt;AK$19),"",
DATE(YEAR(AI346),MONTH(AI346)+1,DAY(AI346))))</f>
        <v/>
      </c>
      <c r="AJ347" s="2" t="str">
        <f>IFERROR(IF(AND(COUNTBLANK(AK$19)=0,AK$19&lt;&gt;0,AK$19&lt;$A347),"",
IF($A347&lt;=AK$14,((AJ$11-SUM(AK$26:AK346))*AJ$18/365)*(365/12),"")),"")</f>
        <v/>
      </c>
      <c r="AK347" s="2" t="str">
        <f t="shared" ref="AK347:AK410" si="269">IFERROR(AL347-AJ347,"")</f>
        <v/>
      </c>
      <c r="AL347" s="21" t="str">
        <f t="shared" si="248"/>
        <v/>
      </c>
      <c r="AM347" t="s">
        <v>55</v>
      </c>
      <c r="AN347" s="45" t="str">
        <f t="shared" ref="AN347:AN410" si="270">IF(OR(AP$19="(앞에 '0')",COUNTBLANK(AO347)=1),"",
IF(AND(AP$19&lt;&gt;0,$A347&gt;AP$19),"",
DATE(YEAR(AN346),MONTH(AN346)+1,DAY(AN346))))</f>
        <v/>
      </c>
      <c r="AO347" s="2" t="str">
        <f>IFERROR(IF(AND(COUNTBLANK(AP$19)=0,AP$19&lt;&gt;0,AP$19&lt;$A347),"",
IF($A347&lt;=AP$14,((AO$11-SUM(AP$26:AP346))*AO$18/365)*(365/12),"")),"")</f>
        <v/>
      </c>
      <c r="AP347" s="2" t="str">
        <f t="shared" ref="AP347:AP410" si="271">IFERROR(AQ347-AO347,"")</f>
        <v/>
      </c>
      <c r="AQ347" s="21" t="str">
        <f t="shared" si="249"/>
        <v/>
      </c>
      <c r="AR347" t="s">
        <v>55</v>
      </c>
      <c r="AS347" s="45" t="str">
        <f t="shared" ref="AS347:AS410" si="272">IF(OR(AU$19="(앞에 '0')",COUNTBLANK(AT347)=1),"",
IF(AND(AU$19&lt;&gt;0,$A347&gt;AU$19),"",
DATE(YEAR(AS346),MONTH(AS346)+1,DAY(AS346))))</f>
        <v/>
      </c>
      <c r="AT347" s="2" t="str">
        <f>IFERROR(IF(AND(COUNTBLANK(AU$19)=0,AU$19&lt;&gt;0,AU$19&lt;$A347),"",
IF($A347&lt;=AU$14,((AT$11-SUM(AU$26:AU346))*AT$18/365)*(365/12),"")),"")</f>
        <v/>
      </c>
      <c r="AU347" s="2" t="str">
        <f t="shared" ref="AU347:AU410" si="273">IFERROR(AV347-AT347,"")</f>
        <v/>
      </c>
      <c r="AV347" s="21" t="str">
        <f t="shared" si="250"/>
        <v/>
      </c>
      <c r="AW347" t="s">
        <v>55</v>
      </c>
      <c r="AX347" s="45" t="str">
        <f t="shared" ref="AX347:AX410" si="274">IF(OR(AZ$19="(앞에 '0')",COUNTBLANK(AY347)=1),"",
IF(AND(AZ$19&lt;&gt;0,$A347&gt;AZ$19),"",
DATE(YEAR(AX346),MONTH(AX346)+1,DAY(AX346))))</f>
        <v/>
      </c>
      <c r="AY347" s="2" t="str">
        <f>IFERROR(IF(AND(COUNTBLANK(AZ$19)=0,AZ$19&lt;&gt;0,AZ$19&lt;$A347),"",
IF($A347&lt;=AZ$14,((AY$11-SUM(AZ$26:AZ346))*AY$18/365)*(365/12),"")),"")</f>
        <v/>
      </c>
      <c r="AZ347" s="2" t="str">
        <f t="shared" ref="AZ347:AZ410" si="275">IFERROR(BA347-AY347,"")</f>
        <v/>
      </c>
      <c r="BA347" s="21" t="str">
        <f t="shared" si="251"/>
        <v/>
      </c>
      <c r="BB347" t="s">
        <v>55</v>
      </c>
      <c r="BC347" s="45" t="str">
        <f t="shared" ref="BC347:BC410" si="276">IF(OR(BE$19="(앞에 '0')",COUNTBLANK(BD347)=1),"",
IF(AND(BE$19&lt;&gt;0,$A347&gt;BE$19),"",
DATE(YEAR(BC346),MONTH(BC346)+1,DAY(BC346))))</f>
        <v/>
      </c>
      <c r="BD347" s="2" t="str">
        <f>IFERROR(IF(AND(COUNTBLANK(BE$19)=0,BE$19&lt;&gt;0,BE$19&lt;$A347),"",
IF($A347&lt;=BE$14,((BD$11-SUM(BE$26:BE346))*BD$18/365)*(365/12),"")),"")</f>
        <v/>
      </c>
      <c r="BE347" s="2" t="str">
        <f t="shared" ref="BE347:BE410" si="277">IFERROR(BF347-BD347,"")</f>
        <v/>
      </c>
      <c r="BF347" s="21" t="str">
        <f t="shared" si="252"/>
        <v/>
      </c>
      <c r="BG347" t="s">
        <v>55</v>
      </c>
      <c r="BH347" s="45" t="str">
        <f t="shared" ref="BH347:BH410" si="278">IF(OR(BJ$19="(앞에 '0')",COUNTBLANK(BI347)=1),"",
IF(AND(BJ$19&lt;&gt;0,$A347&gt;BJ$19),"",
DATE(YEAR(BH346),MONTH(BH346)+1,DAY(BH346))))</f>
        <v/>
      </c>
      <c r="BI347" s="2" t="str">
        <f>IFERROR(IF(AND(COUNTBLANK(BJ$19)=0,BJ$19&lt;&gt;0,BJ$19&lt;$A347),"",
IF($A347&lt;=BJ$14,((BI$11-SUM(BJ$26:BJ346))*BI$18/365)*(365/12),"")),"")</f>
        <v/>
      </c>
      <c r="BJ347" s="2" t="str">
        <f t="shared" ref="BJ347:BJ410" si="279">IFERROR(BK347-BI347,"")</f>
        <v/>
      </c>
      <c r="BK347" s="21" t="str">
        <f t="shared" si="253"/>
        <v/>
      </c>
      <c r="BL347" t="s">
        <v>55</v>
      </c>
      <c r="BM347" s="45" t="str">
        <f t="shared" ref="BM347:BM410" si="280">IF(OR(BO$19="(앞에 '0')",COUNTBLANK(BN347)=1),"",
IF(AND(BO$19&lt;&gt;0,$A347&gt;BO$19),"",
DATE(YEAR(BM346),MONTH(BM346)+1,DAY(BM346))))</f>
        <v/>
      </c>
      <c r="BN347" s="2" t="str">
        <f>IFERROR(IF(AND(COUNTBLANK(BO$19)=0,BO$19&lt;&gt;0,BO$19&lt;$A347),"",
IF($A347&lt;=BO$14,((BN$11-SUM(BO$26:BO346))*BN$18/365)*(365/12),"")),"")</f>
        <v/>
      </c>
      <c r="BO347" s="2" t="str">
        <f t="shared" ref="BO347:BO410" si="281">IFERROR(BP347-BN347,"")</f>
        <v/>
      </c>
      <c r="BP347" s="21" t="str">
        <f t="shared" si="254"/>
        <v/>
      </c>
      <c r="BQ347" t="s">
        <v>55</v>
      </c>
      <c r="BR347" s="45" t="str">
        <f t="shared" ref="BR347:BR410" si="282">IF(OR(BT$19="(앞에 '0')",COUNTBLANK(BS347)=1),"",
IF(AND(BT$19&lt;&gt;0,$A347&gt;BT$19),"",
DATE(YEAR(BR346),MONTH(BR346)+1,DAY(BR346))))</f>
        <v/>
      </c>
      <c r="BS347" s="2" t="str">
        <f>IFERROR(IF(AND(COUNTBLANK(BT$19)=0,BT$19&lt;&gt;0,BT$19&lt;$A347),"",
IF($A347&lt;=BT$14,((BS$11-SUM(BT$26:BT346))*BS$18/365)*(365/12),"")),"")</f>
        <v/>
      </c>
      <c r="BT347" s="2" t="str">
        <f t="shared" ref="BT347:BT410" si="283">IFERROR(BU347-BS347,"")</f>
        <v/>
      </c>
      <c r="BU347" s="21" t="str">
        <f t="shared" si="255"/>
        <v/>
      </c>
      <c r="BV347" t="s">
        <v>55</v>
      </c>
      <c r="BW347" s="45" t="str">
        <f t="shared" ref="BW347:BW410" si="284">IF(OR(BY$19="(앞에 '0')",COUNTBLANK(BX347)=1),"",
IF(AND(BY$19&lt;&gt;0,$A347&gt;BY$19),"",
DATE(YEAR(BW346),MONTH(BW346)+1,DAY(BW346))))</f>
        <v/>
      </c>
      <c r="BX347" s="2" t="str">
        <f>IFERROR(IF(AND(COUNTBLANK(BY$19)=0,BY$19&lt;&gt;0,BY$19&lt;$A347),"",
IF($A347&lt;=BY$14,((BX$11-SUM(BY$26:BY346))*BX$18/365)*(365/12),"")),"")</f>
        <v/>
      </c>
      <c r="BY347" s="2" t="str">
        <f t="shared" ref="BY347:BY410" si="285">IFERROR(BZ347-BX347,"")</f>
        <v/>
      </c>
      <c r="BZ347" s="21" t="str">
        <f t="shared" si="256"/>
        <v/>
      </c>
    </row>
    <row r="348" spans="1:78" s="2" customFormat="1" x14ac:dyDescent="0.3">
      <c r="A348" s="4">
        <f t="shared" ref="A348:A411" si="286">A347+1</f>
        <v>323</v>
      </c>
      <c r="B348" s="23">
        <f t="shared" si="240"/>
        <v>52371</v>
      </c>
      <c r="C348" s="24">
        <f t="shared" si="241"/>
        <v>65</v>
      </c>
      <c r="D348" t="s">
        <v>55</v>
      </c>
      <c r="E348" s="45" t="str">
        <f t="shared" ref="E348:E411" si="287">IF(COUNTBLANK(F348)=1,"",DATE(YEAR(E347),MONTH(E347)+1,DAY(E347)))</f>
        <v/>
      </c>
      <c r="F348" s="2" t="str">
        <f>IFERROR(IF(AND(COUNTBLANK(G$19)=0,G$19&lt;&gt;0,G$19&lt;$A348),"",
IF($A348&lt;=G$14,((F$11-SUM(G$26:G347))*F$18/365)*(365/12),"")),"")</f>
        <v/>
      </c>
      <c r="G348" s="2" t="str">
        <f t="shared" si="257"/>
        <v/>
      </c>
      <c r="H348" s="21" t="str">
        <f t="shared" si="242"/>
        <v/>
      </c>
      <c r="I348" t="s">
        <v>55</v>
      </c>
      <c r="J348" s="45" t="str">
        <f t="shared" si="258"/>
        <v/>
      </c>
      <c r="K348" s="2" t="str">
        <f>IFERROR(IF(AND(COUNTBLANK(L$19)=0,L$19&lt;&gt;0,L$19&lt;$A348),"",
IF($A348&lt;=L$14,((K$11-SUM(L$26:L347))*K$18/365)*(365/12),"")),"")</f>
        <v/>
      </c>
      <c r="L348" s="2" t="str">
        <f t="shared" si="259"/>
        <v/>
      </c>
      <c r="M348" s="21" t="str">
        <f t="shared" si="243"/>
        <v/>
      </c>
      <c r="N348" t="s">
        <v>55</v>
      </c>
      <c r="O348" s="45" t="str">
        <f t="shared" si="260"/>
        <v/>
      </c>
      <c r="P348" s="2" t="str">
        <f>IFERROR(IF(AND(COUNTBLANK(Q$19)=0,Q$19&lt;&gt;0,Q$19&lt;$A348),"",
IF($A348&lt;=Q$14,((P$11-SUM(Q$26:Q347))*P$18/365)*(365/12),"")),"")</f>
        <v/>
      </c>
      <c r="Q348" s="2" t="str">
        <f t="shared" si="261"/>
        <v/>
      </c>
      <c r="R348" s="21" t="str">
        <f t="shared" si="244"/>
        <v/>
      </c>
      <c r="S348" t="s">
        <v>55</v>
      </c>
      <c r="T348" s="45" t="str">
        <f t="shared" si="262"/>
        <v/>
      </c>
      <c r="U348" s="2" t="str">
        <f>IFERROR(IF(AND(COUNTBLANK(V$19)=0,V$19&lt;&gt;0,V$19&lt;$A348),"",
IF($A348&lt;=V$14,((U$11-SUM(V$26:V347))*U$18/365)*(365/12),"")),"")</f>
        <v/>
      </c>
      <c r="V348" s="2" t="str">
        <f t="shared" si="263"/>
        <v/>
      </c>
      <c r="W348" s="21" t="str">
        <f t="shared" si="245"/>
        <v/>
      </c>
      <c r="X348" t="s">
        <v>55</v>
      </c>
      <c r="Y348" s="45" t="str">
        <f t="shared" si="264"/>
        <v/>
      </c>
      <c r="Z348" s="2" t="str">
        <f>IFERROR(IF(AND(COUNTBLANK(AA$19)=0,AA$19&lt;&gt;0,AA$19&lt;$A348),"",
IF($A348&lt;=AA$14,((Z$11-SUM(AA$26:AA347))*Z$18/365)*(365/12),"")),"")</f>
        <v/>
      </c>
      <c r="AA348" s="2" t="str">
        <f t="shared" si="265"/>
        <v/>
      </c>
      <c r="AB348" s="21" t="str">
        <f t="shared" si="246"/>
        <v/>
      </c>
      <c r="AC348" t="s">
        <v>55</v>
      </c>
      <c r="AD348" s="45" t="str">
        <f t="shared" si="266"/>
        <v/>
      </c>
      <c r="AE348" s="2" t="str">
        <f>IFERROR(IF(AND(COUNTBLANK(AF$19)=0,AF$19&lt;&gt;0,AF$19&lt;$A348),"",
IF($A348&lt;=AF$14,((AE$11-SUM(AF$26:AF347))*AE$18/365)*(365/12),"")),"")</f>
        <v/>
      </c>
      <c r="AF348" s="2" t="str">
        <f t="shared" si="267"/>
        <v/>
      </c>
      <c r="AG348" s="21" t="str">
        <f t="shared" si="247"/>
        <v/>
      </c>
      <c r="AH348" t="s">
        <v>55</v>
      </c>
      <c r="AI348" s="45" t="str">
        <f t="shared" si="268"/>
        <v/>
      </c>
      <c r="AJ348" s="2" t="str">
        <f>IFERROR(IF(AND(COUNTBLANK(AK$19)=0,AK$19&lt;&gt;0,AK$19&lt;$A348),"",
IF($A348&lt;=AK$14,((AJ$11-SUM(AK$26:AK347))*AJ$18/365)*(365/12),"")),"")</f>
        <v/>
      </c>
      <c r="AK348" s="2" t="str">
        <f t="shared" si="269"/>
        <v/>
      </c>
      <c r="AL348" s="21" t="str">
        <f t="shared" si="248"/>
        <v/>
      </c>
      <c r="AM348" t="s">
        <v>55</v>
      </c>
      <c r="AN348" s="45" t="str">
        <f t="shared" si="270"/>
        <v/>
      </c>
      <c r="AO348" s="2" t="str">
        <f>IFERROR(IF(AND(COUNTBLANK(AP$19)=0,AP$19&lt;&gt;0,AP$19&lt;$A348),"",
IF($A348&lt;=AP$14,((AO$11-SUM(AP$26:AP347))*AO$18/365)*(365/12),"")),"")</f>
        <v/>
      </c>
      <c r="AP348" s="2" t="str">
        <f t="shared" si="271"/>
        <v/>
      </c>
      <c r="AQ348" s="21" t="str">
        <f t="shared" si="249"/>
        <v/>
      </c>
      <c r="AR348" t="s">
        <v>55</v>
      </c>
      <c r="AS348" s="45" t="str">
        <f t="shared" si="272"/>
        <v/>
      </c>
      <c r="AT348" s="2" t="str">
        <f>IFERROR(IF(AND(COUNTBLANK(AU$19)=0,AU$19&lt;&gt;0,AU$19&lt;$A348),"",
IF($A348&lt;=AU$14,((AT$11-SUM(AU$26:AU347))*AT$18/365)*(365/12),"")),"")</f>
        <v/>
      </c>
      <c r="AU348" s="2" t="str">
        <f t="shared" si="273"/>
        <v/>
      </c>
      <c r="AV348" s="21" t="str">
        <f t="shared" si="250"/>
        <v/>
      </c>
      <c r="AW348" t="s">
        <v>55</v>
      </c>
      <c r="AX348" s="45" t="str">
        <f t="shared" si="274"/>
        <v/>
      </c>
      <c r="AY348" s="2" t="str">
        <f>IFERROR(IF(AND(COUNTBLANK(AZ$19)=0,AZ$19&lt;&gt;0,AZ$19&lt;$A348),"",
IF($A348&lt;=AZ$14,((AY$11-SUM(AZ$26:AZ347))*AY$18/365)*(365/12),"")),"")</f>
        <v/>
      </c>
      <c r="AZ348" s="2" t="str">
        <f t="shared" si="275"/>
        <v/>
      </c>
      <c r="BA348" s="21" t="str">
        <f t="shared" si="251"/>
        <v/>
      </c>
      <c r="BB348" t="s">
        <v>55</v>
      </c>
      <c r="BC348" s="45" t="str">
        <f t="shared" si="276"/>
        <v/>
      </c>
      <c r="BD348" s="2" t="str">
        <f>IFERROR(IF(AND(COUNTBLANK(BE$19)=0,BE$19&lt;&gt;0,BE$19&lt;$A348),"",
IF($A348&lt;=BE$14,((BD$11-SUM(BE$26:BE347))*BD$18/365)*(365/12),"")),"")</f>
        <v/>
      </c>
      <c r="BE348" s="2" t="str">
        <f t="shared" si="277"/>
        <v/>
      </c>
      <c r="BF348" s="21" t="str">
        <f t="shared" si="252"/>
        <v/>
      </c>
      <c r="BG348" t="s">
        <v>55</v>
      </c>
      <c r="BH348" s="45" t="str">
        <f t="shared" si="278"/>
        <v/>
      </c>
      <c r="BI348" s="2" t="str">
        <f>IFERROR(IF(AND(COUNTBLANK(BJ$19)=0,BJ$19&lt;&gt;0,BJ$19&lt;$A348),"",
IF($A348&lt;=BJ$14,((BI$11-SUM(BJ$26:BJ347))*BI$18/365)*(365/12),"")),"")</f>
        <v/>
      </c>
      <c r="BJ348" s="2" t="str">
        <f t="shared" si="279"/>
        <v/>
      </c>
      <c r="BK348" s="21" t="str">
        <f t="shared" si="253"/>
        <v/>
      </c>
      <c r="BL348" t="s">
        <v>55</v>
      </c>
      <c r="BM348" s="45" t="str">
        <f t="shared" si="280"/>
        <v/>
      </c>
      <c r="BN348" s="2" t="str">
        <f>IFERROR(IF(AND(COUNTBLANK(BO$19)=0,BO$19&lt;&gt;0,BO$19&lt;$A348),"",
IF($A348&lt;=BO$14,((BN$11-SUM(BO$26:BO347))*BN$18/365)*(365/12),"")),"")</f>
        <v/>
      </c>
      <c r="BO348" s="2" t="str">
        <f t="shared" si="281"/>
        <v/>
      </c>
      <c r="BP348" s="21" t="str">
        <f t="shared" si="254"/>
        <v/>
      </c>
      <c r="BQ348" t="s">
        <v>55</v>
      </c>
      <c r="BR348" s="45" t="str">
        <f t="shared" si="282"/>
        <v/>
      </c>
      <c r="BS348" s="2" t="str">
        <f>IFERROR(IF(AND(COUNTBLANK(BT$19)=0,BT$19&lt;&gt;0,BT$19&lt;$A348),"",
IF($A348&lt;=BT$14,((BS$11-SUM(BT$26:BT347))*BS$18/365)*(365/12),"")),"")</f>
        <v/>
      </c>
      <c r="BT348" s="2" t="str">
        <f t="shared" si="283"/>
        <v/>
      </c>
      <c r="BU348" s="21" t="str">
        <f t="shared" si="255"/>
        <v/>
      </c>
      <c r="BV348" t="s">
        <v>55</v>
      </c>
      <c r="BW348" s="45" t="str">
        <f t="shared" si="284"/>
        <v/>
      </c>
      <c r="BX348" s="2" t="str">
        <f>IFERROR(IF(AND(COUNTBLANK(BY$19)=0,BY$19&lt;&gt;0,BY$19&lt;$A348),"",
IF($A348&lt;=BY$14,((BX$11-SUM(BY$26:BY347))*BX$18/365)*(365/12),"")),"")</f>
        <v/>
      </c>
      <c r="BY348" s="2" t="str">
        <f t="shared" si="285"/>
        <v/>
      </c>
      <c r="BZ348" s="21" t="str">
        <f t="shared" si="256"/>
        <v/>
      </c>
    </row>
    <row r="349" spans="1:78" s="2" customFormat="1" x14ac:dyDescent="0.3">
      <c r="A349" s="4">
        <f t="shared" si="286"/>
        <v>324</v>
      </c>
      <c r="B349" s="23">
        <f t="shared" si="240"/>
        <v>52402</v>
      </c>
      <c r="C349" s="24">
        <f t="shared" si="241"/>
        <v>65</v>
      </c>
      <c r="D349" t="s">
        <v>55</v>
      </c>
      <c r="E349" s="45" t="str">
        <f t="shared" si="287"/>
        <v/>
      </c>
      <c r="F349" s="2" t="str">
        <f>IFERROR(IF(AND(COUNTBLANK(G$19)=0,G$19&lt;&gt;0,G$19&lt;$A349),"",
IF($A349&lt;=G$14,((F$11-SUM(G$26:G348))*F$18/365)*(365/12),"")),"")</f>
        <v/>
      </c>
      <c r="G349" s="2" t="str">
        <f t="shared" si="257"/>
        <v/>
      </c>
      <c r="H349" s="21" t="str">
        <f t="shared" si="242"/>
        <v/>
      </c>
      <c r="I349" t="s">
        <v>55</v>
      </c>
      <c r="J349" s="45" t="str">
        <f t="shared" si="258"/>
        <v/>
      </c>
      <c r="K349" s="2" t="str">
        <f>IFERROR(IF(AND(COUNTBLANK(L$19)=0,L$19&lt;&gt;0,L$19&lt;$A349),"",
IF($A349&lt;=L$14,((K$11-SUM(L$26:L348))*K$18/365)*(365/12),"")),"")</f>
        <v/>
      </c>
      <c r="L349" s="2" t="str">
        <f t="shared" si="259"/>
        <v/>
      </c>
      <c r="M349" s="21" t="str">
        <f t="shared" si="243"/>
        <v/>
      </c>
      <c r="N349" t="s">
        <v>55</v>
      </c>
      <c r="O349" s="45" t="str">
        <f t="shared" si="260"/>
        <v/>
      </c>
      <c r="P349" s="2" t="str">
        <f>IFERROR(IF(AND(COUNTBLANK(Q$19)=0,Q$19&lt;&gt;0,Q$19&lt;$A349),"",
IF($A349&lt;=Q$14,((P$11-SUM(Q$26:Q348))*P$18/365)*(365/12),"")),"")</f>
        <v/>
      </c>
      <c r="Q349" s="2" t="str">
        <f t="shared" si="261"/>
        <v/>
      </c>
      <c r="R349" s="21" t="str">
        <f t="shared" si="244"/>
        <v/>
      </c>
      <c r="S349" t="s">
        <v>55</v>
      </c>
      <c r="T349" s="45" t="str">
        <f t="shared" si="262"/>
        <v/>
      </c>
      <c r="U349" s="2" t="str">
        <f>IFERROR(IF(AND(COUNTBLANK(V$19)=0,V$19&lt;&gt;0,V$19&lt;$A349),"",
IF($A349&lt;=V$14,((U$11-SUM(V$26:V348))*U$18/365)*(365/12),"")),"")</f>
        <v/>
      </c>
      <c r="V349" s="2" t="str">
        <f t="shared" si="263"/>
        <v/>
      </c>
      <c r="W349" s="21" t="str">
        <f t="shared" si="245"/>
        <v/>
      </c>
      <c r="X349" t="s">
        <v>55</v>
      </c>
      <c r="Y349" s="45" t="str">
        <f t="shared" si="264"/>
        <v/>
      </c>
      <c r="Z349" s="2" t="str">
        <f>IFERROR(IF(AND(COUNTBLANK(AA$19)=0,AA$19&lt;&gt;0,AA$19&lt;$A349),"",
IF($A349&lt;=AA$14,((Z$11-SUM(AA$26:AA348))*Z$18/365)*(365/12),"")),"")</f>
        <v/>
      </c>
      <c r="AA349" s="2" t="str">
        <f t="shared" si="265"/>
        <v/>
      </c>
      <c r="AB349" s="21" t="str">
        <f t="shared" si="246"/>
        <v/>
      </c>
      <c r="AC349" t="s">
        <v>55</v>
      </c>
      <c r="AD349" s="45" t="str">
        <f t="shared" si="266"/>
        <v/>
      </c>
      <c r="AE349" s="2" t="str">
        <f>IFERROR(IF(AND(COUNTBLANK(AF$19)=0,AF$19&lt;&gt;0,AF$19&lt;$A349),"",
IF($A349&lt;=AF$14,((AE$11-SUM(AF$26:AF348))*AE$18/365)*(365/12),"")),"")</f>
        <v/>
      </c>
      <c r="AF349" s="2" t="str">
        <f t="shared" si="267"/>
        <v/>
      </c>
      <c r="AG349" s="21" t="str">
        <f t="shared" si="247"/>
        <v/>
      </c>
      <c r="AH349" t="s">
        <v>55</v>
      </c>
      <c r="AI349" s="45" t="str">
        <f t="shared" si="268"/>
        <v/>
      </c>
      <c r="AJ349" s="2" t="str">
        <f>IFERROR(IF(AND(COUNTBLANK(AK$19)=0,AK$19&lt;&gt;0,AK$19&lt;$A349),"",
IF($A349&lt;=AK$14,((AJ$11-SUM(AK$26:AK348))*AJ$18/365)*(365/12),"")),"")</f>
        <v/>
      </c>
      <c r="AK349" s="2" t="str">
        <f t="shared" si="269"/>
        <v/>
      </c>
      <c r="AL349" s="21" t="str">
        <f t="shared" si="248"/>
        <v/>
      </c>
      <c r="AM349" t="s">
        <v>55</v>
      </c>
      <c r="AN349" s="45" t="str">
        <f t="shared" si="270"/>
        <v/>
      </c>
      <c r="AO349" s="2" t="str">
        <f>IFERROR(IF(AND(COUNTBLANK(AP$19)=0,AP$19&lt;&gt;0,AP$19&lt;$A349),"",
IF($A349&lt;=AP$14,((AO$11-SUM(AP$26:AP348))*AO$18/365)*(365/12),"")),"")</f>
        <v/>
      </c>
      <c r="AP349" s="2" t="str">
        <f t="shared" si="271"/>
        <v/>
      </c>
      <c r="AQ349" s="21" t="str">
        <f t="shared" si="249"/>
        <v/>
      </c>
      <c r="AR349" t="s">
        <v>55</v>
      </c>
      <c r="AS349" s="45" t="str">
        <f t="shared" si="272"/>
        <v/>
      </c>
      <c r="AT349" s="2" t="str">
        <f>IFERROR(IF(AND(COUNTBLANK(AU$19)=0,AU$19&lt;&gt;0,AU$19&lt;$A349),"",
IF($A349&lt;=AU$14,((AT$11-SUM(AU$26:AU348))*AT$18/365)*(365/12),"")),"")</f>
        <v/>
      </c>
      <c r="AU349" s="2" t="str">
        <f t="shared" si="273"/>
        <v/>
      </c>
      <c r="AV349" s="21" t="str">
        <f t="shared" si="250"/>
        <v/>
      </c>
      <c r="AW349" t="s">
        <v>55</v>
      </c>
      <c r="AX349" s="45" t="str">
        <f t="shared" si="274"/>
        <v/>
      </c>
      <c r="AY349" s="2" t="str">
        <f>IFERROR(IF(AND(COUNTBLANK(AZ$19)=0,AZ$19&lt;&gt;0,AZ$19&lt;$A349),"",
IF($A349&lt;=AZ$14,((AY$11-SUM(AZ$26:AZ348))*AY$18/365)*(365/12),"")),"")</f>
        <v/>
      </c>
      <c r="AZ349" s="2" t="str">
        <f t="shared" si="275"/>
        <v/>
      </c>
      <c r="BA349" s="21" t="str">
        <f t="shared" si="251"/>
        <v/>
      </c>
      <c r="BB349" t="s">
        <v>55</v>
      </c>
      <c r="BC349" s="45" t="str">
        <f t="shared" si="276"/>
        <v/>
      </c>
      <c r="BD349" s="2" t="str">
        <f>IFERROR(IF(AND(COUNTBLANK(BE$19)=0,BE$19&lt;&gt;0,BE$19&lt;$A349),"",
IF($A349&lt;=BE$14,((BD$11-SUM(BE$26:BE348))*BD$18/365)*(365/12),"")),"")</f>
        <v/>
      </c>
      <c r="BE349" s="2" t="str">
        <f t="shared" si="277"/>
        <v/>
      </c>
      <c r="BF349" s="21" t="str">
        <f t="shared" si="252"/>
        <v/>
      </c>
      <c r="BG349" t="s">
        <v>55</v>
      </c>
      <c r="BH349" s="45" t="str">
        <f t="shared" si="278"/>
        <v/>
      </c>
      <c r="BI349" s="2" t="str">
        <f>IFERROR(IF(AND(COUNTBLANK(BJ$19)=0,BJ$19&lt;&gt;0,BJ$19&lt;$A349),"",
IF($A349&lt;=BJ$14,((BI$11-SUM(BJ$26:BJ348))*BI$18/365)*(365/12),"")),"")</f>
        <v/>
      </c>
      <c r="BJ349" s="2" t="str">
        <f t="shared" si="279"/>
        <v/>
      </c>
      <c r="BK349" s="21" t="str">
        <f t="shared" si="253"/>
        <v/>
      </c>
      <c r="BL349" t="s">
        <v>55</v>
      </c>
      <c r="BM349" s="45" t="str">
        <f t="shared" si="280"/>
        <v/>
      </c>
      <c r="BN349" s="2" t="str">
        <f>IFERROR(IF(AND(COUNTBLANK(BO$19)=0,BO$19&lt;&gt;0,BO$19&lt;$A349),"",
IF($A349&lt;=BO$14,((BN$11-SUM(BO$26:BO348))*BN$18/365)*(365/12),"")),"")</f>
        <v/>
      </c>
      <c r="BO349" s="2" t="str">
        <f t="shared" si="281"/>
        <v/>
      </c>
      <c r="BP349" s="21" t="str">
        <f t="shared" si="254"/>
        <v/>
      </c>
      <c r="BQ349" t="s">
        <v>55</v>
      </c>
      <c r="BR349" s="45" t="str">
        <f t="shared" si="282"/>
        <v/>
      </c>
      <c r="BS349" s="2" t="str">
        <f>IFERROR(IF(AND(COUNTBLANK(BT$19)=0,BT$19&lt;&gt;0,BT$19&lt;$A349),"",
IF($A349&lt;=BT$14,((BS$11-SUM(BT$26:BT348))*BS$18/365)*(365/12),"")),"")</f>
        <v/>
      </c>
      <c r="BT349" s="2" t="str">
        <f t="shared" si="283"/>
        <v/>
      </c>
      <c r="BU349" s="21" t="str">
        <f t="shared" si="255"/>
        <v/>
      </c>
      <c r="BV349" t="s">
        <v>55</v>
      </c>
      <c r="BW349" s="45" t="str">
        <f t="shared" si="284"/>
        <v/>
      </c>
      <c r="BX349" s="2" t="str">
        <f>IFERROR(IF(AND(COUNTBLANK(BY$19)=0,BY$19&lt;&gt;0,BY$19&lt;$A349),"",
IF($A349&lt;=BY$14,((BX$11-SUM(BY$26:BY348))*BX$18/365)*(365/12),"")),"")</f>
        <v/>
      </c>
      <c r="BY349" s="2" t="str">
        <f t="shared" si="285"/>
        <v/>
      </c>
      <c r="BZ349" s="21" t="str">
        <f t="shared" si="256"/>
        <v/>
      </c>
    </row>
    <row r="350" spans="1:78" s="2" customFormat="1" x14ac:dyDescent="0.3">
      <c r="A350" s="4">
        <f t="shared" si="286"/>
        <v>325</v>
      </c>
      <c r="B350" s="23">
        <f t="shared" si="240"/>
        <v>52432</v>
      </c>
      <c r="C350" s="24">
        <f t="shared" si="241"/>
        <v>65</v>
      </c>
      <c r="D350" t="s">
        <v>55</v>
      </c>
      <c r="E350" s="45" t="str">
        <f t="shared" si="287"/>
        <v/>
      </c>
      <c r="F350" s="2" t="str">
        <f>IFERROR(IF(AND(COUNTBLANK(G$19)=0,G$19&lt;&gt;0,G$19&lt;$A350),"",
IF($A350&lt;=G$14,((F$11-SUM(G$26:G349))*F$18/365)*(365/12),"")),"")</f>
        <v/>
      </c>
      <c r="G350" s="2" t="str">
        <f t="shared" si="257"/>
        <v/>
      </c>
      <c r="H350" s="21" t="str">
        <f t="shared" si="242"/>
        <v/>
      </c>
      <c r="I350" t="s">
        <v>55</v>
      </c>
      <c r="J350" s="45" t="str">
        <f t="shared" si="258"/>
        <v/>
      </c>
      <c r="K350" s="2" t="str">
        <f>IFERROR(IF(AND(COUNTBLANK(L$19)=0,L$19&lt;&gt;0,L$19&lt;$A350),"",
IF($A350&lt;=L$14,((K$11-SUM(L$26:L349))*K$18/365)*(365/12),"")),"")</f>
        <v/>
      </c>
      <c r="L350" s="2" t="str">
        <f t="shared" si="259"/>
        <v/>
      </c>
      <c r="M350" s="21" t="str">
        <f t="shared" si="243"/>
        <v/>
      </c>
      <c r="N350" t="s">
        <v>55</v>
      </c>
      <c r="O350" s="45" t="str">
        <f t="shared" si="260"/>
        <v/>
      </c>
      <c r="P350" s="2" t="str">
        <f>IFERROR(IF(AND(COUNTBLANK(Q$19)=0,Q$19&lt;&gt;0,Q$19&lt;$A350),"",
IF($A350&lt;=Q$14,((P$11-SUM(Q$26:Q349))*P$18/365)*(365/12),"")),"")</f>
        <v/>
      </c>
      <c r="Q350" s="2" t="str">
        <f t="shared" si="261"/>
        <v/>
      </c>
      <c r="R350" s="21" t="str">
        <f t="shared" si="244"/>
        <v/>
      </c>
      <c r="S350" t="s">
        <v>55</v>
      </c>
      <c r="T350" s="45" t="str">
        <f t="shared" si="262"/>
        <v/>
      </c>
      <c r="U350" s="2" t="str">
        <f>IFERROR(IF(AND(COUNTBLANK(V$19)=0,V$19&lt;&gt;0,V$19&lt;$A350),"",
IF($A350&lt;=V$14,((U$11-SUM(V$26:V349))*U$18/365)*(365/12),"")),"")</f>
        <v/>
      </c>
      <c r="V350" s="2" t="str">
        <f t="shared" si="263"/>
        <v/>
      </c>
      <c r="W350" s="21" t="str">
        <f t="shared" si="245"/>
        <v/>
      </c>
      <c r="X350" t="s">
        <v>55</v>
      </c>
      <c r="Y350" s="45" t="str">
        <f t="shared" si="264"/>
        <v/>
      </c>
      <c r="Z350" s="2" t="str">
        <f>IFERROR(IF(AND(COUNTBLANK(AA$19)=0,AA$19&lt;&gt;0,AA$19&lt;$A350),"",
IF($A350&lt;=AA$14,((Z$11-SUM(AA$26:AA349))*Z$18/365)*(365/12),"")),"")</f>
        <v/>
      </c>
      <c r="AA350" s="2" t="str">
        <f t="shared" si="265"/>
        <v/>
      </c>
      <c r="AB350" s="21" t="str">
        <f t="shared" si="246"/>
        <v/>
      </c>
      <c r="AC350" t="s">
        <v>55</v>
      </c>
      <c r="AD350" s="45" t="str">
        <f t="shared" si="266"/>
        <v/>
      </c>
      <c r="AE350" s="2" t="str">
        <f>IFERROR(IF(AND(COUNTBLANK(AF$19)=0,AF$19&lt;&gt;0,AF$19&lt;$A350),"",
IF($A350&lt;=AF$14,((AE$11-SUM(AF$26:AF349))*AE$18/365)*(365/12),"")),"")</f>
        <v/>
      </c>
      <c r="AF350" s="2" t="str">
        <f t="shared" si="267"/>
        <v/>
      </c>
      <c r="AG350" s="21" t="str">
        <f t="shared" si="247"/>
        <v/>
      </c>
      <c r="AH350" t="s">
        <v>55</v>
      </c>
      <c r="AI350" s="45" t="str">
        <f t="shared" si="268"/>
        <v/>
      </c>
      <c r="AJ350" s="2" t="str">
        <f>IFERROR(IF(AND(COUNTBLANK(AK$19)=0,AK$19&lt;&gt;0,AK$19&lt;$A350),"",
IF($A350&lt;=AK$14,((AJ$11-SUM(AK$26:AK349))*AJ$18/365)*(365/12),"")),"")</f>
        <v/>
      </c>
      <c r="AK350" s="2" t="str">
        <f t="shared" si="269"/>
        <v/>
      </c>
      <c r="AL350" s="21" t="str">
        <f t="shared" si="248"/>
        <v/>
      </c>
      <c r="AM350" t="s">
        <v>55</v>
      </c>
      <c r="AN350" s="45" t="str">
        <f t="shared" si="270"/>
        <v/>
      </c>
      <c r="AO350" s="2" t="str">
        <f>IFERROR(IF(AND(COUNTBLANK(AP$19)=0,AP$19&lt;&gt;0,AP$19&lt;$A350),"",
IF($A350&lt;=AP$14,((AO$11-SUM(AP$26:AP349))*AO$18/365)*(365/12),"")),"")</f>
        <v/>
      </c>
      <c r="AP350" s="2" t="str">
        <f t="shared" si="271"/>
        <v/>
      </c>
      <c r="AQ350" s="21" t="str">
        <f t="shared" si="249"/>
        <v/>
      </c>
      <c r="AR350" t="s">
        <v>55</v>
      </c>
      <c r="AS350" s="45" t="str">
        <f t="shared" si="272"/>
        <v/>
      </c>
      <c r="AT350" s="2" t="str">
        <f>IFERROR(IF(AND(COUNTBLANK(AU$19)=0,AU$19&lt;&gt;0,AU$19&lt;$A350),"",
IF($A350&lt;=AU$14,((AT$11-SUM(AU$26:AU349))*AT$18/365)*(365/12),"")),"")</f>
        <v/>
      </c>
      <c r="AU350" s="2" t="str">
        <f t="shared" si="273"/>
        <v/>
      </c>
      <c r="AV350" s="21" t="str">
        <f t="shared" si="250"/>
        <v/>
      </c>
      <c r="AW350" t="s">
        <v>55</v>
      </c>
      <c r="AX350" s="45" t="str">
        <f t="shared" si="274"/>
        <v/>
      </c>
      <c r="AY350" s="2" t="str">
        <f>IFERROR(IF(AND(COUNTBLANK(AZ$19)=0,AZ$19&lt;&gt;0,AZ$19&lt;$A350),"",
IF($A350&lt;=AZ$14,((AY$11-SUM(AZ$26:AZ349))*AY$18/365)*(365/12),"")),"")</f>
        <v/>
      </c>
      <c r="AZ350" s="2" t="str">
        <f t="shared" si="275"/>
        <v/>
      </c>
      <c r="BA350" s="21" t="str">
        <f t="shared" si="251"/>
        <v/>
      </c>
      <c r="BB350" t="s">
        <v>55</v>
      </c>
      <c r="BC350" s="45" t="str">
        <f t="shared" si="276"/>
        <v/>
      </c>
      <c r="BD350" s="2" t="str">
        <f>IFERROR(IF(AND(COUNTBLANK(BE$19)=0,BE$19&lt;&gt;0,BE$19&lt;$A350),"",
IF($A350&lt;=BE$14,((BD$11-SUM(BE$26:BE349))*BD$18/365)*(365/12),"")),"")</f>
        <v/>
      </c>
      <c r="BE350" s="2" t="str">
        <f t="shared" si="277"/>
        <v/>
      </c>
      <c r="BF350" s="21" t="str">
        <f t="shared" si="252"/>
        <v/>
      </c>
      <c r="BG350" t="s">
        <v>55</v>
      </c>
      <c r="BH350" s="45" t="str">
        <f t="shared" si="278"/>
        <v/>
      </c>
      <c r="BI350" s="2" t="str">
        <f>IFERROR(IF(AND(COUNTBLANK(BJ$19)=0,BJ$19&lt;&gt;0,BJ$19&lt;$A350),"",
IF($A350&lt;=BJ$14,((BI$11-SUM(BJ$26:BJ349))*BI$18/365)*(365/12),"")),"")</f>
        <v/>
      </c>
      <c r="BJ350" s="2" t="str">
        <f t="shared" si="279"/>
        <v/>
      </c>
      <c r="BK350" s="21" t="str">
        <f t="shared" si="253"/>
        <v/>
      </c>
      <c r="BL350" t="s">
        <v>55</v>
      </c>
      <c r="BM350" s="45" t="str">
        <f t="shared" si="280"/>
        <v/>
      </c>
      <c r="BN350" s="2" t="str">
        <f>IFERROR(IF(AND(COUNTBLANK(BO$19)=0,BO$19&lt;&gt;0,BO$19&lt;$A350),"",
IF($A350&lt;=BO$14,((BN$11-SUM(BO$26:BO349))*BN$18/365)*(365/12),"")),"")</f>
        <v/>
      </c>
      <c r="BO350" s="2" t="str">
        <f t="shared" si="281"/>
        <v/>
      </c>
      <c r="BP350" s="21" t="str">
        <f t="shared" si="254"/>
        <v/>
      </c>
      <c r="BQ350" t="s">
        <v>55</v>
      </c>
      <c r="BR350" s="45" t="str">
        <f t="shared" si="282"/>
        <v/>
      </c>
      <c r="BS350" s="2" t="str">
        <f>IFERROR(IF(AND(COUNTBLANK(BT$19)=0,BT$19&lt;&gt;0,BT$19&lt;$A350),"",
IF($A350&lt;=BT$14,((BS$11-SUM(BT$26:BT349))*BS$18/365)*(365/12),"")),"")</f>
        <v/>
      </c>
      <c r="BT350" s="2" t="str">
        <f t="shared" si="283"/>
        <v/>
      </c>
      <c r="BU350" s="21" t="str">
        <f t="shared" si="255"/>
        <v/>
      </c>
      <c r="BV350" t="s">
        <v>55</v>
      </c>
      <c r="BW350" s="45" t="str">
        <f t="shared" si="284"/>
        <v/>
      </c>
      <c r="BX350" s="2" t="str">
        <f>IFERROR(IF(AND(COUNTBLANK(BY$19)=0,BY$19&lt;&gt;0,BY$19&lt;$A350),"",
IF($A350&lt;=BY$14,((BX$11-SUM(BY$26:BY349))*BX$18/365)*(365/12),"")),"")</f>
        <v/>
      </c>
      <c r="BY350" s="2" t="str">
        <f t="shared" si="285"/>
        <v/>
      </c>
      <c r="BZ350" s="21" t="str">
        <f t="shared" si="256"/>
        <v/>
      </c>
    </row>
    <row r="351" spans="1:78" s="2" customFormat="1" x14ac:dyDescent="0.3">
      <c r="A351" s="4">
        <f t="shared" si="286"/>
        <v>326</v>
      </c>
      <c r="B351" s="23">
        <f t="shared" si="240"/>
        <v>52463</v>
      </c>
      <c r="C351" s="24">
        <f t="shared" si="241"/>
        <v>65</v>
      </c>
      <c r="D351" t="s">
        <v>55</v>
      </c>
      <c r="E351" s="45" t="str">
        <f t="shared" si="287"/>
        <v/>
      </c>
      <c r="F351" s="2" t="str">
        <f>IFERROR(IF(AND(COUNTBLANK(G$19)=0,G$19&lt;&gt;0,G$19&lt;$A351),"",
IF($A351&lt;=G$14,((F$11-SUM(G$26:G350))*F$18/365)*(365/12),"")),"")</f>
        <v/>
      </c>
      <c r="G351" s="2" t="str">
        <f t="shared" si="257"/>
        <v/>
      </c>
      <c r="H351" s="21" t="str">
        <f t="shared" si="242"/>
        <v/>
      </c>
      <c r="I351" t="s">
        <v>55</v>
      </c>
      <c r="J351" s="45" t="str">
        <f t="shared" si="258"/>
        <v/>
      </c>
      <c r="K351" s="2" t="str">
        <f>IFERROR(IF(AND(COUNTBLANK(L$19)=0,L$19&lt;&gt;0,L$19&lt;$A351),"",
IF($A351&lt;=L$14,((K$11-SUM(L$26:L350))*K$18/365)*(365/12),"")),"")</f>
        <v/>
      </c>
      <c r="L351" s="2" t="str">
        <f t="shared" si="259"/>
        <v/>
      </c>
      <c r="M351" s="21" t="str">
        <f t="shared" si="243"/>
        <v/>
      </c>
      <c r="N351" t="s">
        <v>55</v>
      </c>
      <c r="O351" s="45" t="str">
        <f t="shared" si="260"/>
        <v/>
      </c>
      <c r="P351" s="2" t="str">
        <f>IFERROR(IF(AND(COUNTBLANK(Q$19)=0,Q$19&lt;&gt;0,Q$19&lt;$A351),"",
IF($A351&lt;=Q$14,((P$11-SUM(Q$26:Q350))*P$18/365)*(365/12),"")),"")</f>
        <v/>
      </c>
      <c r="Q351" s="2" t="str">
        <f t="shared" si="261"/>
        <v/>
      </c>
      <c r="R351" s="21" t="str">
        <f t="shared" si="244"/>
        <v/>
      </c>
      <c r="S351" t="s">
        <v>55</v>
      </c>
      <c r="T351" s="45" t="str">
        <f t="shared" si="262"/>
        <v/>
      </c>
      <c r="U351" s="2" t="str">
        <f>IFERROR(IF(AND(COUNTBLANK(V$19)=0,V$19&lt;&gt;0,V$19&lt;$A351),"",
IF($A351&lt;=V$14,((U$11-SUM(V$26:V350))*U$18/365)*(365/12),"")),"")</f>
        <v/>
      </c>
      <c r="V351" s="2" t="str">
        <f t="shared" si="263"/>
        <v/>
      </c>
      <c r="W351" s="21" t="str">
        <f t="shared" si="245"/>
        <v/>
      </c>
      <c r="X351" t="s">
        <v>55</v>
      </c>
      <c r="Y351" s="45" t="str">
        <f t="shared" si="264"/>
        <v/>
      </c>
      <c r="Z351" s="2" t="str">
        <f>IFERROR(IF(AND(COUNTBLANK(AA$19)=0,AA$19&lt;&gt;0,AA$19&lt;$A351),"",
IF($A351&lt;=AA$14,((Z$11-SUM(AA$26:AA350))*Z$18/365)*(365/12),"")),"")</f>
        <v/>
      </c>
      <c r="AA351" s="2" t="str">
        <f t="shared" si="265"/>
        <v/>
      </c>
      <c r="AB351" s="21" t="str">
        <f t="shared" si="246"/>
        <v/>
      </c>
      <c r="AC351" t="s">
        <v>55</v>
      </c>
      <c r="AD351" s="45" t="str">
        <f t="shared" si="266"/>
        <v/>
      </c>
      <c r="AE351" s="2" t="str">
        <f>IFERROR(IF(AND(COUNTBLANK(AF$19)=0,AF$19&lt;&gt;0,AF$19&lt;$A351),"",
IF($A351&lt;=AF$14,((AE$11-SUM(AF$26:AF350))*AE$18/365)*(365/12),"")),"")</f>
        <v/>
      </c>
      <c r="AF351" s="2" t="str">
        <f t="shared" si="267"/>
        <v/>
      </c>
      <c r="AG351" s="21" t="str">
        <f t="shared" si="247"/>
        <v/>
      </c>
      <c r="AH351" t="s">
        <v>55</v>
      </c>
      <c r="AI351" s="45" t="str">
        <f t="shared" si="268"/>
        <v/>
      </c>
      <c r="AJ351" s="2" t="str">
        <f>IFERROR(IF(AND(COUNTBLANK(AK$19)=0,AK$19&lt;&gt;0,AK$19&lt;$A351),"",
IF($A351&lt;=AK$14,((AJ$11-SUM(AK$26:AK350))*AJ$18/365)*(365/12),"")),"")</f>
        <v/>
      </c>
      <c r="AK351" s="2" t="str">
        <f t="shared" si="269"/>
        <v/>
      </c>
      <c r="AL351" s="21" t="str">
        <f t="shared" si="248"/>
        <v/>
      </c>
      <c r="AM351" t="s">
        <v>55</v>
      </c>
      <c r="AN351" s="45" t="str">
        <f t="shared" si="270"/>
        <v/>
      </c>
      <c r="AO351" s="2" t="str">
        <f>IFERROR(IF(AND(COUNTBLANK(AP$19)=0,AP$19&lt;&gt;0,AP$19&lt;$A351),"",
IF($A351&lt;=AP$14,((AO$11-SUM(AP$26:AP350))*AO$18/365)*(365/12),"")),"")</f>
        <v/>
      </c>
      <c r="AP351" s="2" t="str">
        <f t="shared" si="271"/>
        <v/>
      </c>
      <c r="AQ351" s="21" t="str">
        <f t="shared" si="249"/>
        <v/>
      </c>
      <c r="AR351" t="s">
        <v>55</v>
      </c>
      <c r="AS351" s="45" t="str">
        <f t="shared" si="272"/>
        <v/>
      </c>
      <c r="AT351" s="2" t="str">
        <f>IFERROR(IF(AND(COUNTBLANK(AU$19)=0,AU$19&lt;&gt;0,AU$19&lt;$A351),"",
IF($A351&lt;=AU$14,((AT$11-SUM(AU$26:AU350))*AT$18/365)*(365/12),"")),"")</f>
        <v/>
      </c>
      <c r="AU351" s="2" t="str">
        <f t="shared" si="273"/>
        <v/>
      </c>
      <c r="AV351" s="21" t="str">
        <f t="shared" si="250"/>
        <v/>
      </c>
      <c r="AW351" t="s">
        <v>55</v>
      </c>
      <c r="AX351" s="45" t="str">
        <f t="shared" si="274"/>
        <v/>
      </c>
      <c r="AY351" s="2" t="str">
        <f>IFERROR(IF(AND(COUNTBLANK(AZ$19)=0,AZ$19&lt;&gt;0,AZ$19&lt;$A351),"",
IF($A351&lt;=AZ$14,((AY$11-SUM(AZ$26:AZ350))*AY$18/365)*(365/12),"")),"")</f>
        <v/>
      </c>
      <c r="AZ351" s="2" t="str">
        <f t="shared" si="275"/>
        <v/>
      </c>
      <c r="BA351" s="21" t="str">
        <f t="shared" si="251"/>
        <v/>
      </c>
      <c r="BB351" t="s">
        <v>55</v>
      </c>
      <c r="BC351" s="45" t="str">
        <f t="shared" si="276"/>
        <v/>
      </c>
      <c r="BD351" s="2" t="str">
        <f>IFERROR(IF(AND(COUNTBLANK(BE$19)=0,BE$19&lt;&gt;0,BE$19&lt;$A351),"",
IF($A351&lt;=BE$14,((BD$11-SUM(BE$26:BE350))*BD$18/365)*(365/12),"")),"")</f>
        <v/>
      </c>
      <c r="BE351" s="2" t="str">
        <f t="shared" si="277"/>
        <v/>
      </c>
      <c r="BF351" s="21" t="str">
        <f t="shared" si="252"/>
        <v/>
      </c>
      <c r="BG351" t="s">
        <v>55</v>
      </c>
      <c r="BH351" s="45" t="str">
        <f t="shared" si="278"/>
        <v/>
      </c>
      <c r="BI351" s="2" t="str">
        <f>IFERROR(IF(AND(COUNTBLANK(BJ$19)=0,BJ$19&lt;&gt;0,BJ$19&lt;$A351),"",
IF($A351&lt;=BJ$14,((BI$11-SUM(BJ$26:BJ350))*BI$18/365)*(365/12),"")),"")</f>
        <v/>
      </c>
      <c r="BJ351" s="2" t="str">
        <f t="shared" si="279"/>
        <v/>
      </c>
      <c r="BK351" s="21" t="str">
        <f t="shared" si="253"/>
        <v/>
      </c>
      <c r="BL351" t="s">
        <v>55</v>
      </c>
      <c r="BM351" s="45" t="str">
        <f t="shared" si="280"/>
        <v/>
      </c>
      <c r="BN351" s="2" t="str">
        <f>IFERROR(IF(AND(COUNTBLANK(BO$19)=0,BO$19&lt;&gt;0,BO$19&lt;$A351),"",
IF($A351&lt;=BO$14,((BN$11-SUM(BO$26:BO350))*BN$18/365)*(365/12),"")),"")</f>
        <v/>
      </c>
      <c r="BO351" s="2" t="str">
        <f t="shared" si="281"/>
        <v/>
      </c>
      <c r="BP351" s="21" t="str">
        <f t="shared" si="254"/>
        <v/>
      </c>
      <c r="BQ351" t="s">
        <v>55</v>
      </c>
      <c r="BR351" s="45" t="str">
        <f t="shared" si="282"/>
        <v/>
      </c>
      <c r="BS351" s="2" t="str">
        <f>IFERROR(IF(AND(COUNTBLANK(BT$19)=0,BT$19&lt;&gt;0,BT$19&lt;$A351),"",
IF($A351&lt;=BT$14,((BS$11-SUM(BT$26:BT350))*BS$18/365)*(365/12),"")),"")</f>
        <v/>
      </c>
      <c r="BT351" s="2" t="str">
        <f t="shared" si="283"/>
        <v/>
      </c>
      <c r="BU351" s="21" t="str">
        <f t="shared" si="255"/>
        <v/>
      </c>
      <c r="BV351" t="s">
        <v>55</v>
      </c>
      <c r="BW351" s="45" t="str">
        <f t="shared" si="284"/>
        <v/>
      </c>
      <c r="BX351" s="2" t="str">
        <f>IFERROR(IF(AND(COUNTBLANK(BY$19)=0,BY$19&lt;&gt;0,BY$19&lt;$A351),"",
IF($A351&lt;=BY$14,((BX$11-SUM(BY$26:BY350))*BX$18/365)*(365/12),"")),"")</f>
        <v/>
      </c>
      <c r="BY351" s="2" t="str">
        <f t="shared" si="285"/>
        <v/>
      </c>
      <c r="BZ351" s="21" t="str">
        <f t="shared" si="256"/>
        <v/>
      </c>
    </row>
    <row r="352" spans="1:78" s="2" customFormat="1" x14ac:dyDescent="0.3">
      <c r="A352" s="4">
        <f t="shared" si="286"/>
        <v>327</v>
      </c>
      <c r="B352" s="23">
        <f t="shared" si="240"/>
        <v>52494</v>
      </c>
      <c r="C352" s="24">
        <f t="shared" si="241"/>
        <v>65</v>
      </c>
      <c r="D352" t="s">
        <v>55</v>
      </c>
      <c r="E352" s="45" t="str">
        <f t="shared" si="287"/>
        <v/>
      </c>
      <c r="F352" s="2" t="str">
        <f>IFERROR(IF(AND(COUNTBLANK(G$19)=0,G$19&lt;&gt;0,G$19&lt;$A352),"",
IF($A352&lt;=G$14,((F$11-SUM(G$26:G351))*F$18/365)*(365/12),"")),"")</f>
        <v/>
      </c>
      <c r="G352" s="2" t="str">
        <f t="shared" si="257"/>
        <v/>
      </c>
      <c r="H352" s="21" t="str">
        <f t="shared" si="242"/>
        <v/>
      </c>
      <c r="I352" t="s">
        <v>55</v>
      </c>
      <c r="J352" s="45" t="str">
        <f t="shared" si="258"/>
        <v/>
      </c>
      <c r="K352" s="2" t="str">
        <f>IFERROR(IF(AND(COUNTBLANK(L$19)=0,L$19&lt;&gt;0,L$19&lt;$A352),"",
IF($A352&lt;=L$14,((K$11-SUM(L$26:L351))*K$18/365)*(365/12),"")),"")</f>
        <v/>
      </c>
      <c r="L352" s="2" t="str">
        <f t="shared" si="259"/>
        <v/>
      </c>
      <c r="M352" s="21" t="str">
        <f t="shared" si="243"/>
        <v/>
      </c>
      <c r="N352" t="s">
        <v>55</v>
      </c>
      <c r="O352" s="45" t="str">
        <f t="shared" si="260"/>
        <v/>
      </c>
      <c r="P352" s="2" t="str">
        <f>IFERROR(IF(AND(COUNTBLANK(Q$19)=0,Q$19&lt;&gt;0,Q$19&lt;$A352),"",
IF($A352&lt;=Q$14,((P$11-SUM(Q$26:Q351))*P$18/365)*(365/12),"")),"")</f>
        <v/>
      </c>
      <c r="Q352" s="2" t="str">
        <f t="shared" si="261"/>
        <v/>
      </c>
      <c r="R352" s="21" t="str">
        <f t="shared" si="244"/>
        <v/>
      </c>
      <c r="S352" t="s">
        <v>55</v>
      </c>
      <c r="T352" s="45" t="str">
        <f t="shared" si="262"/>
        <v/>
      </c>
      <c r="U352" s="2" t="str">
        <f>IFERROR(IF(AND(COUNTBLANK(V$19)=0,V$19&lt;&gt;0,V$19&lt;$A352),"",
IF($A352&lt;=V$14,((U$11-SUM(V$26:V351))*U$18/365)*(365/12),"")),"")</f>
        <v/>
      </c>
      <c r="V352" s="2" t="str">
        <f t="shared" si="263"/>
        <v/>
      </c>
      <c r="W352" s="21" t="str">
        <f t="shared" si="245"/>
        <v/>
      </c>
      <c r="X352" t="s">
        <v>55</v>
      </c>
      <c r="Y352" s="45" t="str">
        <f t="shared" si="264"/>
        <v/>
      </c>
      <c r="Z352" s="2" t="str">
        <f>IFERROR(IF(AND(COUNTBLANK(AA$19)=0,AA$19&lt;&gt;0,AA$19&lt;$A352),"",
IF($A352&lt;=AA$14,((Z$11-SUM(AA$26:AA351))*Z$18/365)*(365/12),"")),"")</f>
        <v/>
      </c>
      <c r="AA352" s="2" t="str">
        <f t="shared" si="265"/>
        <v/>
      </c>
      <c r="AB352" s="21" t="str">
        <f t="shared" si="246"/>
        <v/>
      </c>
      <c r="AC352" t="s">
        <v>55</v>
      </c>
      <c r="AD352" s="45" t="str">
        <f t="shared" si="266"/>
        <v/>
      </c>
      <c r="AE352" s="2" t="str">
        <f>IFERROR(IF(AND(COUNTBLANK(AF$19)=0,AF$19&lt;&gt;0,AF$19&lt;$A352),"",
IF($A352&lt;=AF$14,((AE$11-SUM(AF$26:AF351))*AE$18/365)*(365/12),"")),"")</f>
        <v/>
      </c>
      <c r="AF352" s="2" t="str">
        <f t="shared" si="267"/>
        <v/>
      </c>
      <c r="AG352" s="21" t="str">
        <f t="shared" si="247"/>
        <v/>
      </c>
      <c r="AH352" t="s">
        <v>55</v>
      </c>
      <c r="AI352" s="45" t="str">
        <f t="shared" si="268"/>
        <v/>
      </c>
      <c r="AJ352" s="2" t="str">
        <f>IFERROR(IF(AND(COUNTBLANK(AK$19)=0,AK$19&lt;&gt;0,AK$19&lt;$A352),"",
IF($A352&lt;=AK$14,((AJ$11-SUM(AK$26:AK351))*AJ$18/365)*(365/12),"")),"")</f>
        <v/>
      </c>
      <c r="AK352" s="2" t="str">
        <f t="shared" si="269"/>
        <v/>
      </c>
      <c r="AL352" s="21" t="str">
        <f t="shared" si="248"/>
        <v/>
      </c>
      <c r="AM352" t="s">
        <v>55</v>
      </c>
      <c r="AN352" s="45" t="str">
        <f t="shared" si="270"/>
        <v/>
      </c>
      <c r="AO352" s="2" t="str">
        <f>IFERROR(IF(AND(COUNTBLANK(AP$19)=0,AP$19&lt;&gt;0,AP$19&lt;$A352),"",
IF($A352&lt;=AP$14,((AO$11-SUM(AP$26:AP351))*AO$18/365)*(365/12),"")),"")</f>
        <v/>
      </c>
      <c r="AP352" s="2" t="str">
        <f t="shared" si="271"/>
        <v/>
      </c>
      <c r="AQ352" s="21" t="str">
        <f t="shared" si="249"/>
        <v/>
      </c>
      <c r="AR352" t="s">
        <v>55</v>
      </c>
      <c r="AS352" s="45" t="str">
        <f t="shared" si="272"/>
        <v/>
      </c>
      <c r="AT352" s="2" t="str">
        <f>IFERROR(IF(AND(COUNTBLANK(AU$19)=0,AU$19&lt;&gt;0,AU$19&lt;$A352),"",
IF($A352&lt;=AU$14,((AT$11-SUM(AU$26:AU351))*AT$18/365)*(365/12),"")),"")</f>
        <v/>
      </c>
      <c r="AU352" s="2" t="str">
        <f t="shared" si="273"/>
        <v/>
      </c>
      <c r="AV352" s="21" t="str">
        <f t="shared" si="250"/>
        <v/>
      </c>
      <c r="AW352" t="s">
        <v>55</v>
      </c>
      <c r="AX352" s="45" t="str">
        <f t="shared" si="274"/>
        <v/>
      </c>
      <c r="AY352" s="2" t="str">
        <f>IFERROR(IF(AND(COUNTBLANK(AZ$19)=0,AZ$19&lt;&gt;0,AZ$19&lt;$A352),"",
IF($A352&lt;=AZ$14,((AY$11-SUM(AZ$26:AZ351))*AY$18/365)*(365/12),"")),"")</f>
        <v/>
      </c>
      <c r="AZ352" s="2" t="str">
        <f t="shared" si="275"/>
        <v/>
      </c>
      <c r="BA352" s="21" t="str">
        <f t="shared" si="251"/>
        <v/>
      </c>
      <c r="BB352" t="s">
        <v>55</v>
      </c>
      <c r="BC352" s="45" t="str">
        <f t="shared" si="276"/>
        <v/>
      </c>
      <c r="BD352" s="2" t="str">
        <f>IFERROR(IF(AND(COUNTBLANK(BE$19)=0,BE$19&lt;&gt;0,BE$19&lt;$A352),"",
IF($A352&lt;=BE$14,((BD$11-SUM(BE$26:BE351))*BD$18/365)*(365/12),"")),"")</f>
        <v/>
      </c>
      <c r="BE352" s="2" t="str">
        <f t="shared" si="277"/>
        <v/>
      </c>
      <c r="BF352" s="21" t="str">
        <f t="shared" si="252"/>
        <v/>
      </c>
      <c r="BG352" t="s">
        <v>55</v>
      </c>
      <c r="BH352" s="45" t="str">
        <f t="shared" si="278"/>
        <v/>
      </c>
      <c r="BI352" s="2" t="str">
        <f>IFERROR(IF(AND(COUNTBLANK(BJ$19)=0,BJ$19&lt;&gt;0,BJ$19&lt;$A352),"",
IF($A352&lt;=BJ$14,((BI$11-SUM(BJ$26:BJ351))*BI$18/365)*(365/12),"")),"")</f>
        <v/>
      </c>
      <c r="BJ352" s="2" t="str">
        <f t="shared" si="279"/>
        <v/>
      </c>
      <c r="BK352" s="21" t="str">
        <f t="shared" si="253"/>
        <v/>
      </c>
      <c r="BL352" t="s">
        <v>55</v>
      </c>
      <c r="BM352" s="45" t="str">
        <f t="shared" si="280"/>
        <v/>
      </c>
      <c r="BN352" s="2" t="str">
        <f>IFERROR(IF(AND(COUNTBLANK(BO$19)=0,BO$19&lt;&gt;0,BO$19&lt;$A352),"",
IF($A352&lt;=BO$14,((BN$11-SUM(BO$26:BO351))*BN$18/365)*(365/12),"")),"")</f>
        <v/>
      </c>
      <c r="BO352" s="2" t="str">
        <f t="shared" si="281"/>
        <v/>
      </c>
      <c r="BP352" s="21" t="str">
        <f t="shared" si="254"/>
        <v/>
      </c>
      <c r="BQ352" t="s">
        <v>55</v>
      </c>
      <c r="BR352" s="45" t="str">
        <f t="shared" si="282"/>
        <v/>
      </c>
      <c r="BS352" s="2" t="str">
        <f>IFERROR(IF(AND(COUNTBLANK(BT$19)=0,BT$19&lt;&gt;0,BT$19&lt;$A352),"",
IF($A352&lt;=BT$14,((BS$11-SUM(BT$26:BT351))*BS$18/365)*(365/12),"")),"")</f>
        <v/>
      </c>
      <c r="BT352" s="2" t="str">
        <f t="shared" si="283"/>
        <v/>
      </c>
      <c r="BU352" s="21" t="str">
        <f t="shared" si="255"/>
        <v/>
      </c>
      <c r="BV352" t="s">
        <v>55</v>
      </c>
      <c r="BW352" s="45" t="str">
        <f t="shared" si="284"/>
        <v/>
      </c>
      <c r="BX352" s="2" t="str">
        <f>IFERROR(IF(AND(COUNTBLANK(BY$19)=0,BY$19&lt;&gt;0,BY$19&lt;$A352),"",
IF($A352&lt;=BY$14,((BX$11-SUM(BY$26:BY351))*BX$18/365)*(365/12),"")),"")</f>
        <v/>
      </c>
      <c r="BY352" s="2" t="str">
        <f t="shared" si="285"/>
        <v/>
      </c>
      <c r="BZ352" s="21" t="str">
        <f t="shared" si="256"/>
        <v/>
      </c>
    </row>
    <row r="353" spans="1:78" s="2" customFormat="1" x14ac:dyDescent="0.3">
      <c r="A353" s="4">
        <f t="shared" si="286"/>
        <v>328</v>
      </c>
      <c r="B353" s="23">
        <f t="shared" si="240"/>
        <v>52524</v>
      </c>
      <c r="C353" s="24">
        <f t="shared" si="241"/>
        <v>65</v>
      </c>
      <c r="D353" t="s">
        <v>55</v>
      </c>
      <c r="E353" s="45" t="str">
        <f t="shared" si="287"/>
        <v/>
      </c>
      <c r="F353" s="2" t="str">
        <f>IFERROR(IF(AND(COUNTBLANK(G$19)=0,G$19&lt;&gt;0,G$19&lt;$A353),"",
IF($A353&lt;=G$14,((F$11-SUM(G$26:G352))*F$18/365)*(365/12),"")),"")</f>
        <v/>
      </c>
      <c r="G353" s="2" t="str">
        <f t="shared" si="257"/>
        <v/>
      </c>
      <c r="H353" s="21" t="str">
        <f t="shared" si="242"/>
        <v/>
      </c>
      <c r="I353" t="s">
        <v>55</v>
      </c>
      <c r="J353" s="45" t="str">
        <f t="shared" si="258"/>
        <v/>
      </c>
      <c r="K353" s="2" t="str">
        <f>IFERROR(IF(AND(COUNTBLANK(L$19)=0,L$19&lt;&gt;0,L$19&lt;$A353),"",
IF($A353&lt;=L$14,((K$11-SUM(L$26:L352))*K$18/365)*(365/12),"")),"")</f>
        <v/>
      </c>
      <c r="L353" s="2" t="str">
        <f t="shared" si="259"/>
        <v/>
      </c>
      <c r="M353" s="21" t="str">
        <f t="shared" si="243"/>
        <v/>
      </c>
      <c r="N353" t="s">
        <v>55</v>
      </c>
      <c r="O353" s="45" t="str">
        <f t="shared" si="260"/>
        <v/>
      </c>
      <c r="P353" s="2" t="str">
        <f>IFERROR(IF(AND(COUNTBLANK(Q$19)=0,Q$19&lt;&gt;0,Q$19&lt;$A353),"",
IF($A353&lt;=Q$14,((P$11-SUM(Q$26:Q352))*P$18/365)*(365/12),"")),"")</f>
        <v/>
      </c>
      <c r="Q353" s="2" t="str">
        <f t="shared" si="261"/>
        <v/>
      </c>
      <c r="R353" s="21" t="str">
        <f t="shared" si="244"/>
        <v/>
      </c>
      <c r="S353" t="s">
        <v>55</v>
      </c>
      <c r="T353" s="45" t="str">
        <f t="shared" si="262"/>
        <v/>
      </c>
      <c r="U353" s="2" t="str">
        <f>IFERROR(IF(AND(COUNTBLANK(V$19)=0,V$19&lt;&gt;0,V$19&lt;$A353),"",
IF($A353&lt;=V$14,((U$11-SUM(V$26:V352))*U$18/365)*(365/12),"")),"")</f>
        <v/>
      </c>
      <c r="V353" s="2" t="str">
        <f t="shared" si="263"/>
        <v/>
      </c>
      <c r="W353" s="21" t="str">
        <f t="shared" si="245"/>
        <v/>
      </c>
      <c r="X353" t="s">
        <v>55</v>
      </c>
      <c r="Y353" s="45" t="str">
        <f t="shared" si="264"/>
        <v/>
      </c>
      <c r="Z353" s="2" t="str">
        <f>IFERROR(IF(AND(COUNTBLANK(AA$19)=0,AA$19&lt;&gt;0,AA$19&lt;$A353),"",
IF($A353&lt;=AA$14,((Z$11-SUM(AA$26:AA352))*Z$18/365)*(365/12),"")),"")</f>
        <v/>
      </c>
      <c r="AA353" s="2" t="str">
        <f t="shared" si="265"/>
        <v/>
      </c>
      <c r="AB353" s="21" t="str">
        <f t="shared" si="246"/>
        <v/>
      </c>
      <c r="AC353" t="s">
        <v>55</v>
      </c>
      <c r="AD353" s="45" t="str">
        <f t="shared" si="266"/>
        <v/>
      </c>
      <c r="AE353" s="2" t="str">
        <f>IFERROR(IF(AND(COUNTBLANK(AF$19)=0,AF$19&lt;&gt;0,AF$19&lt;$A353),"",
IF($A353&lt;=AF$14,((AE$11-SUM(AF$26:AF352))*AE$18/365)*(365/12),"")),"")</f>
        <v/>
      </c>
      <c r="AF353" s="2" t="str">
        <f t="shared" si="267"/>
        <v/>
      </c>
      <c r="AG353" s="21" t="str">
        <f t="shared" si="247"/>
        <v/>
      </c>
      <c r="AH353" t="s">
        <v>55</v>
      </c>
      <c r="AI353" s="45" t="str">
        <f t="shared" si="268"/>
        <v/>
      </c>
      <c r="AJ353" s="2" t="str">
        <f>IFERROR(IF(AND(COUNTBLANK(AK$19)=0,AK$19&lt;&gt;0,AK$19&lt;$A353),"",
IF($A353&lt;=AK$14,((AJ$11-SUM(AK$26:AK352))*AJ$18/365)*(365/12),"")),"")</f>
        <v/>
      </c>
      <c r="AK353" s="2" t="str">
        <f t="shared" si="269"/>
        <v/>
      </c>
      <c r="AL353" s="21" t="str">
        <f t="shared" si="248"/>
        <v/>
      </c>
      <c r="AM353" t="s">
        <v>55</v>
      </c>
      <c r="AN353" s="45" t="str">
        <f t="shared" si="270"/>
        <v/>
      </c>
      <c r="AO353" s="2" t="str">
        <f>IFERROR(IF(AND(COUNTBLANK(AP$19)=0,AP$19&lt;&gt;0,AP$19&lt;$A353),"",
IF($A353&lt;=AP$14,((AO$11-SUM(AP$26:AP352))*AO$18/365)*(365/12),"")),"")</f>
        <v/>
      </c>
      <c r="AP353" s="2" t="str">
        <f t="shared" si="271"/>
        <v/>
      </c>
      <c r="AQ353" s="21" t="str">
        <f t="shared" si="249"/>
        <v/>
      </c>
      <c r="AR353" t="s">
        <v>55</v>
      </c>
      <c r="AS353" s="45" t="str">
        <f t="shared" si="272"/>
        <v/>
      </c>
      <c r="AT353" s="2" t="str">
        <f>IFERROR(IF(AND(COUNTBLANK(AU$19)=0,AU$19&lt;&gt;0,AU$19&lt;$A353),"",
IF($A353&lt;=AU$14,((AT$11-SUM(AU$26:AU352))*AT$18/365)*(365/12),"")),"")</f>
        <v/>
      </c>
      <c r="AU353" s="2" t="str">
        <f t="shared" si="273"/>
        <v/>
      </c>
      <c r="AV353" s="21" t="str">
        <f t="shared" si="250"/>
        <v/>
      </c>
      <c r="AW353" t="s">
        <v>55</v>
      </c>
      <c r="AX353" s="45" t="str">
        <f t="shared" si="274"/>
        <v/>
      </c>
      <c r="AY353" s="2" t="str">
        <f>IFERROR(IF(AND(COUNTBLANK(AZ$19)=0,AZ$19&lt;&gt;0,AZ$19&lt;$A353),"",
IF($A353&lt;=AZ$14,((AY$11-SUM(AZ$26:AZ352))*AY$18/365)*(365/12),"")),"")</f>
        <v/>
      </c>
      <c r="AZ353" s="2" t="str">
        <f t="shared" si="275"/>
        <v/>
      </c>
      <c r="BA353" s="21" t="str">
        <f t="shared" si="251"/>
        <v/>
      </c>
      <c r="BB353" t="s">
        <v>55</v>
      </c>
      <c r="BC353" s="45" t="str">
        <f t="shared" si="276"/>
        <v/>
      </c>
      <c r="BD353" s="2" t="str">
        <f>IFERROR(IF(AND(COUNTBLANK(BE$19)=0,BE$19&lt;&gt;0,BE$19&lt;$A353),"",
IF($A353&lt;=BE$14,((BD$11-SUM(BE$26:BE352))*BD$18/365)*(365/12),"")),"")</f>
        <v/>
      </c>
      <c r="BE353" s="2" t="str">
        <f t="shared" si="277"/>
        <v/>
      </c>
      <c r="BF353" s="21" t="str">
        <f t="shared" si="252"/>
        <v/>
      </c>
      <c r="BG353" t="s">
        <v>55</v>
      </c>
      <c r="BH353" s="45" t="str">
        <f t="shared" si="278"/>
        <v/>
      </c>
      <c r="BI353" s="2" t="str">
        <f>IFERROR(IF(AND(COUNTBLANK(BJ$19)=0,BJ$19&lt;&gt;0,BJ$19&lt;$A353),"",
IF($A353&lt;=BJ$14,((BI$11-SUM(BJ$26:BJ352))*BI$18/365)*(365/12),"")),"")</f>
        <v/>
      </c>
      <c r="BJ353" s="2" t="str">
        <f t="shared" si="279"/>
        <v/>
      </c>
      <c r="BK353" s="21" t="str">
        <f t="shared" si="253"/>
        <v/>
      </c>
      <c r="BL353" t="s">
        <v>55</v>
      </c>
      <c r="BM353" s="45" t="str">
        <f t="shared" si="280"/>
        <v/>
      </c>
      <c r="BN353" s="2" t="str">
        <f>IFERROR(IF(AND(COUNTBLANK(BO$19)=0,BO$19&lt;&gt;0,BO$19&lt;$A353),"",
IF($A353&lt;=BO$14,((BN$11-SUM(BO$26:BO352))*BN$18/365)*(365/12),"")),"")</f>
        <v/>
      </c>
      <c r="BO353" s="2" t="str">
        <f t="shared" si="281"/>
        <v/>
      </c>
      <c r="BP353" s="21" t="str">
        <f t="shared" si="254"/>
        <v/>
      </c>
      <c r="BQ353" t="s">
        <v>55</v>
      </c>
      <c r="BR353" s="45" t="str">
        <f t="shared" si="282"/>
        <v/>
      </c>
      <c r="BS353" s="2" t="str">
        <f>IFERROR(IF(AND(COUNTBLANK(BT$19)=0,BT$19&lt;&gt;0,BT$19&lt;$A353),"",
IF($A353&lt;=BT$14,((BS$11-SUM(BT$26:BT352))*BS$18/365)*(365/12),"")),"")</f>
        <v/>
      </c>
      <c r="BT353" s="2" t="str">
        <f t="shared" si="283"/>
        <v/>
      </c>
      <c r="BU353" s="21" t="str">
        <f t="shared" si="255"/>
        <v/>
      </c>
      <c r="BV353" t="s">
        <v>55</v>
      </c>
      <c r="BW353" s="45" t="str">
        <f t="shared" si="284"/>
        <v/>
      </c>
      <c r="BX353" s="2" t="str">
        <f>IFERROR(IF(AND(COUNTBLANK(BY$19)=0,BY$19&lt;&gt;0,BY$19&lt;$A353),"",
IF($A353&lt;=BY$14,((BX$11-SUM(BY$26:BY352))*BX$18/365)*(365/12),"")),"")</f>
        <v/>
      </c>
      <c r="BY353" s="2" t="str">
        <f t="shared" si="285"/>
        <v/>
      </c>
      <c r="BZ353" s="21" t="str">
        <f t="shared" si="256"/>
        <v/>
      </c>
    </row>
    <row r="354" spans="1:78" s="2" customFormat="1" x14ac:dyDescent="0.3">
      <c r="A354" s="4">
        <f t="shared" si="286"/>
        <v>329</v>
      </c>
      <c r="B354" s="23">
        <f t="shared" si="240"/>
        <v>52555</v>
      </c>
      <c r="C354" s="24">
        <f t="shared" si="241"/>
        <v>65</v>
      </c>
      <c r="D354" t="s">
        <v>55</v>
      </c>
      <c r="E354" s="45" t="str">
        <f t="shared" si="287"/>
        <v/>
      </c>
      <c r="F354" s="2" t="str">
        <f>IFERROR(IF(AND(COUNTBLANK(G$19)=0,G$19&lt;&gt;0,G$19&lt;$A354),"",
IF($A354&lt;=G$14,((F$11-SUM(G$26:G353))*F$18/365)*(365/12),"")),"")</f>
        <v/>
      </c>
      <c r="G354" s="2" t="str">
        <f t="shared" si="257"/>
        <v/>
      </c>
      <c r="H354" s="21" t="str">
        <f t="shared" si="242"/>
        <v/>
      </c>
      <c r="I354" t="s">
        <v>55</v>
      </c>
      <c r="J354" s="45" t="str">
        <f t="shared" si="258"/>
        <v/>
      </c>
      <c r="K354" s="2" t="str">
        <f>IFERROR(IF(AND(COUNTBLANK(L$19)=0,L$19&lt;&gt;0,L$19&lt;$A354),"",
IF($A354&lt;=L$14,((K$11-SUM(L$26:L353))*K$18/365)*(365/12),"")),"")</f>
        <v/>
      </c>
      <c r="L354" s="2" t="str">
        <f t="shared" si="259"/>
        <v/>
      </c>
      <c r="M354" s="21" t="str">
        <f t="shared" si="243"/>
        <v/>
      </c>
      <c r="N354" t="s">
        <v>55</v>
      </c>
      <c r="O354" s="45" t="str">
        <f t="shared" si="260"/>
        <v/>
      </c>
      <c r="P354" s="2" t="str">
        <f>IFERROR(IF(AND(COUNTBLANK(Q$19)=0,Q$19&lt;&gt;0,Q$19&lt;$A354),"",
IF($A354&lt;=Q$14,((P$11-SUM(Q$26:Q353))*P$18/365)*(365/12),"")),"")</f>
        <v/>
      </c>
      <c r="Q354" s="2" t="str">
        <f t="shared" si="261"/>
        <v/>
      </c>
      <c r="R354" s="21" t="str">
        <f t="shared" si="244"/>
        <v/>
      </c>
      <c r="S354" t="s">
        <v>55</v>
      </c>
      <c r="T354" s="45" t="str">
        <f t="shared" si="262"/>
        <v/>
      </c>
      <c r="U354" s="2" t="str">
        <f>IFERROR(IF(AND(COUNTBLANK(V$19)=0,V$19&lt;&gt;0,V$19&lt;$A354),"",
IF($A354&lt;=V$14,((U$11-SUM(V$26:V353))*U$18/365)*(365/12),"")),"")</f>
        <v/>
      </c>
      <c r="V354" s="2" t="str">
        <f t="shared" si="263"/>
        <v/>
      </c>
      <c r="W354" s="21" t="str">
        <f t="shared" si="245"/>
        <v/>
      </c>
      <c r="X354" t="s">
        <v>55</v>
      </c>
      <c r="Y354" s="45" t="str">
        <f t="shared" si="264"/>
        <v/>
      </c>
      <c r="Z354" s="2" t="str">
        <f>IFERROR(IF(AND(COUNTBLANK(AA$19)=0,AA$19&lt;&gt;0,AA$19&lt;$A354),"",
IF($A354&lt;=AA$14,((Z$11-SUM(AA$26:AA353))*Z$18/365)*(365/12),"")),"")</f>
        <v/>
      </c>
      <c r="AA354" s="2" t="str">
        <f t="shared" si="265"/>
        <v/>
      </c>
      <c r="AB354" s="21" t="str">
        <f t="shared" si="246"/>
        <v/>
      </c>
      <c r="AC354" t="s">
        <v>55</v>
      </c>
      <c r="AD354" s="45" t="str">
        <f t="shared" si="266"/>
        <v/>
      </c>
      <c r="AE354" s="2" t="str">
        <f>IFERROR(IF(AND(COUNTBLANK(AF$19)=0,AF$19&lt;&gt;0,AF$19&lt;$A354),"",
IF($A354&lt;=AF$14,((AE$11-SUM(AF$26:AF353))*AE$18/365)*(365/12),"")),"")</f>
        <v/>
      </c>
      <c r="AF354" s="2" t="str">
        <f t="shared" si="267"/>
        <v/>
      </c>
      <c r="AG354" s="21" t="str">
        <f t="shared" si="247"/>
        <v/>
      </c>
      <c r="AH354" t="s">
        <v>55</v>
      </c>
      <c r="AI354" s="45" t="str">
        <f t="shared" si="268"/>
        <v/>
      </c>
      <c r="AJ354" s="2" t="str">
        <f>IFERROR(IF(AND(COUNTBLANK(AK$19)=0,AK$19&lt;&gt;0,AK$19&lt;$A354),"",
IF($A354&lt;=AK$14,((AJ$11-SUM(AK$26:AK353))*AJ$18/365)*(365/12),"")),"")</f>
        <v/>
      </c>
      <c r="AK354" s="2" t="str">
        <f t="shared" si="269"/>
        <v/>
      </c>
      <c r="AL354" s="21" t="str">
        <f t="shared" si="248"/>
        <v/>
      </c>
      <c r="AM354" t="s">
        <v>55</v>
      </c>
      <c r="AN354" s="45" t="str">
        <f t="shared" si="270"/>
        <v/>
      </c>
      <c r="AO354" s="2" t="str">
        <f>IFERROR(IF(AND(COUNTBLANK(AP$19)=0,AP$19&lt;&gt;0,AP$19&lt;$A354),"",
IF($A354&lt;=AP$14,((AO$11-SUM(AP$26:AP353))*AO$18/365)*(365/12),"")),"")</f>
        <v/>
      </c>
      <c r="AP354" s="2" t="str">
        <f t="shared" si="271"/>
        <v/>
      </c>
      <c r="AQ354" s="21" t="str">
        <f t="shared" si="249"/>
        <v/>
      </c>
      <c r="AR354" t="s">
        <v>55</v>
      </c>
      <c r="AS354" s="45" t="str">
        <f t="shared" si="272"/>
        <v/>
      </c>
      <c r="AT354" s="2" t="str">
        <f>IFERROR(IF(AND(COUNTBLANK(AU$19)=0,AU$19&lt;&gt;0,AU$19&lt;$A354),"",
IF($A354&lt;=AU$14,((AT$11-SUM(AU$26:AU353))*AT$18/365)*(365/12),"")),"")</f>
        <v/>
      </c>
      <c r="AU354" s="2" t="str">
        <f t="shared" si="273"/>
        <v/>
      </c>
      <c r="AV354" s="21" t="str">
        <f t="shared" si="250"/>
        <v/>
      </c>
      <c r="AW354" t="s">
        <v>55</v>
      </c>
      <c r="AX354" s="45" t="str">
        <f t="shared" si="274"/>
        <v/>
      </c>
      <c r="AY354" s="2" t="str">
        <f>IFERROR(IF(AND(COUNTBLANK(AZ$19)=0,AZ$19&lt;&gt;0,AZ$19&lt;$A354),"",
IF($A354&lt;=AZ$14,((AY$11-SUM(AZ$26:AZ353))*AY$18/365)*(365/12),"")),"")</f>
        <v/>
      </c>
      <c r="AZ354" s="2" t="str">
        <f t="shared" si="275"/>
        <v/>
      </c>
      <c r="BA354" s="21" t="str">
        <f t="shared" si="251"/>
        <v/>
      </c>
      <c r="BB354" t="s">
        <v>55</v>
      </c>
      <c r="BC354" s="45" t="str">
        <f t="shared" si="276"/>
        <v/>
      </c>
      <c r="BD354" s="2" t="str">
        <f>IFERROR(IF(AND(COUNTBLANK(BE$19)=0,BE$19&lt;&gt;0,BE$19&lt;$A354),"",
IF($A354&lt;=BE$14,((BD$11-SUM(BE$26:BE353))*BD$18/365)*(365/12),"")),"")</f>
        <v/>
      </c>
      <c r="BE354" s="2" t="str">
        <f t="shared" si="277"/>
        <v/>
      </c>
      <c r="BF354" s="21" t="str">
        <f t="shared" si="252"/>
        <v/>
      </c>
      <c r="BG354" t="s">
        <v>55</v>
      </c>
      <c r="BH354" s="45" t="str">
        <f t="shared" si="278"/>
        <v/>
      </c>
      <c r="BI354" s="2" t="str">
        <f>IFERROR(IF(AND(COUNTBLANK(BJ$19)=0,BJ$19&lt;&gt;0,BJ$19&lt;$A354),"",
IF($A354&lt;=BJ$14,((BI$11-SUM(BJ$26:BJ353))*BI$18/365)*(365/12),"")),"")</f>
        <v/>
      </c>
      <c r="BJ354" s="2" t="str">
        <f t="shared" si="279"/>
        <v/>
      </c>
      <c r="BK354" s="21" t="str">
        <f t="shared" si="253"/>
        <v/>
      </c>
      <c r="BL354" t="s">
        <v>55</v>
      </c>
      <c r="BM354" s="45" t="str">
        <f t="shared" si="280"/>
        <v/>
      </c>
      <c r="BN354" s="2" t="str">
        <f>IFERROR(IF(AND(COUNTBLANK(BO$19)=0,BO$19&lt;&gt;0,BO$19&lt;$A354),"",
IF($A354&lt;=BO$14,((BN$11-SUM(BO$26:BO353))*BN$18/365)*(365/12),"")),"")</f>
        <v/>
      </c>
      <c r="BO354" s="2" t="str">
        <f t="shared" si="281"/>
        <v/>
      </c>
      <c r="BP354" s="21" t="str">
        <f t="shared" si="254"/>
        <v/>
      </c>
      <c r="BQ354" t="s">
        <v>55</v>
      </c>
      <c r="BR354" s="45" t="str">
        <f t="shared" si="282"/>
        <v/>
      </c>
      <c r="BS354" s="2" t="str">
        <f>IFERROR(IF(AND(COUNTBLANK(BT$19)=0,BT$19&lt;&gt;0,BT$19&lt;$A354),"",
IF($A354&lt;=BT$14,((BS$11-SUM(BT$26:BT353))*BS$18/365)*(365/12),"")),"")</f>
        <v/>
      </c>
      <c r="BT354" s="2" t="str">
        <f t="shared" si="283"/>
        <v/>
      </c>
      <c r="BU354" s="21" t="str">
        <f t="shared" si="255"/>
        <v/>
      </c>
      <c r="BV354" t="s">
        <v>55</v>
      </c>
      <c r="BW354" s="45" t="str">
        <f t="shared" si="284"/>
        <v/>
      </c>
      <c r="BX354" s="2" t="str">
        <f>IFERROR(IF(AND(COUNTBLANK(BY$19)=0,BY$19&lt;&gt;0,BY$19&lt;$A354),"",
IF($A354&lt;=BY$14,((BX$11-SUM(BY$26:BY353))*BX$18/365)*(365/12),"")),"")</f>
        <v/>
      </c>
      <c r="BY354" s="2" t="str">
        <f t="shared" si="285"/>
        <v/>
      </c>
      <c r="BZ354" s="21" t="str">
        <f t="shared" si="256"/>
        <v/>
      </c>
    </row>
    <row r="355" spans="1:78" s="2" customFormat="1" x14ac:dyDescent="0.3">
      <c r="A355" s="4">
        <f t="shared" si="286"/>
        <v>330</v>
      </c>
      <c r="B355" s="23">
        <f t="shared" si="240"/>
        <v>52585</v>
      </c>
      <c r="C355" s="24">
        <f t="shared" si="241"/>
        <v>65</v>
      </c>
      <c r="D355" t="s">
        <v>55</v>
      </c>
      <c r="E355" s="45" t="str">
        <f t="shared" si="287"/>
        <v/>
      </c>
      <c r="F355" s="2" t="str">
        <f>IFERROR(IF(AND(COUNTBLANK(G$19)=0,G$19&lt;&gt;0,G$19&lt;$A355),"",
IF($A355&lt;=G$14,((F$11-SUM(G$26:G354))*F$18/365)*(365/12),"")),"")</f>
        <v/>
      </c>
      <c r="G355" s="2" t="str">
        <f t="shared" si="257"/>
        <v/>
      </c>
      <c r="H355" s="21" t="str">
        <f t="shared" si="242"/>
        <v/>
      </c>
      <c r="I355" t="s">
        <v>55</v>
      </c>
      <c r="J355" s="45" t="str">
        <f t="shared" si="258"/>
        <v/>
      </c>
      <c r="K355" s="2" t="str">
        <f>IFERROR(IF(AND(COUNTBLANK(L$19)=0,L$19&lt;&gt;0,L$19&lt;$A355),"",
IF($A355&lt;=L$14,((K$11-SUM(L$26:L354))*K$18/365)*(365/12),"")),"")</f>
        <v/>
      </c>
      <c r="L355" s="2" t="str">
        <f t="shared" si="259"/>
        <v/>
      </c>
      <c r="M355" s="21" t="str">
        <f t="shared" si="243"/>
        <v/>
      </c>
      <c r="N355" t="s">
        <v>55</v>
      </c>
      <c r="O355" s="45" t="str">
        <f t="shared" si="260"/>
        <v/>
      </c>
      <c r="P355" s="2" t="str">
        <f>IFERROR(IF(AND(COUNTBLANK(Q$19)=0,Q$19&lt;&gt;0,Q$19&lt;$A355),"",
IF($A355&lt;=Q$14,((P$11-SUM(Q$26:Q354))*P$18/365)*(365/12),"")),"")</f>
        <v/>
      </c>
      <c r="Q355" s="2" t="str">
        <f t="shared" si="261"/>
        <v/>
      </c>
      <c r="R355" s="21" t="str">
        <f t="shared" si="244"/>
        <v/>
      </c>
      <c r="S355" t="s">
        <v>55</v>
      </c>
      <c r="T355" s="45" t="str">
        <f t="shared" si="262"/>
        <v/>
      </c>
      <c r="U355" s="2" t="str">
        <f>IFERROR(IF(AND(COUNTBLANK(V$19)=0,V$19&lt;&gt;0,V$19&lt;$A355),"",
IF($A355&lt;=V$14,((U$11-SUM(V$26:V354))*U$18/365)*(365/12),"")),"")</f>
        <v/>
      </c>
      <c r="V355" s="2" t="str">
        <f t="shared" si="263"/>
        <v/>
      </c>
      <c r="W355" s="21" t="str">
        <f t="shared" si="245"/>
        <v/>
      </c>
      <c r="X355" t="s">
        <v>55</v>
      </c>
      <c r="Y355" s="45" t="str">
        <f t="shared" si="264"/>
        <v/>
      </c>
      <c r="Z355" s="2" t="str">
        <f>IFERROR(IF(AND(COUNTBLANK(AA$19)=0,AA$19&lt;&gt;0,AA$19&lt;$A355),"",
IF($A355&lt;=AA$14,((Z$11-SUM(AA$26:AA354))*Z$18/365)*(365/12),"")),"")</f>
        <v/>
      </c>
      <c r="AA355" s="2" t="str">
        <f t="shared" si="265"/>
        <v/>
      </c>
      <c r="AB355" s="21" t="str">
        <f t="shared" si="246"/>
        <v/>
      </c>
      <c r="AC355" t="s">
        <v>55</v>
      </c>
      <c r="AD355" s="45" t="str">
        <f t="shared" si="266"/>
        <v/>
      </c>
      <c r="AE355" s="2" t="str">
        <f>IFERROR(IF(AND(COUNTBLANK(AF$19)=0,AF$19&lt;&gt;0,AF$19&lt;$A355),"",
IF($A355&lt;=AF$14,((AE$11-SUM(AF$26:AF354))*AE$18/365)*(365/12),"")),"")</f>
        <v/>
      </c>
      <c r="AF355" s="2" t="str">
        <f t="shared" si="267"/>
        <v/>
      </c>
      <c r="AG355" s="21" t="str">
        <f t="shared" si="247"/>
        <v/>
      </c>
      <c r="AH355" t="s">
        <v>55</v>
      </c>
      <c r="AI355" s="45" t="str">
        <f t="shared" si="268"/>
        <v/>
      </c>
      <c r="AJ355" s="2" t="str">
        <f>IFERROR(IF(AND(COUNTBLANK(AK$19)=0,AK$19&lt;&gt;0,AK$19&lt;$A355),"",
IF($A355&lt;=AK$14,((AJ$11-SUM(AK$26:AK354))*AJ$18/365)*(365/12),"")),"")</f>
        <v/>
      </c>
      <c r="AK355" s="2" t="str">
        <f t="shared" si="269"/>
        <v/>
      </c>
      <c r="AL355" s="21" t="str">
        <f t="shared" si="248"/>
        <v/>
      </c>
      <c r="AM355" t="s">
        <v>55</v>
      </c>
      <c r="AN355" s="45" t="str">
        <f t="shared" si="270"/>
        <v/>
      </c>
      <c r="AO355" s="2" t="str">
        <f>IFERROR(IF(AND(COUNTBLANK(AP$19)=0,AP$19&lt;&gt;0,AP$19&lt;$A355),"",
IF($A355&lt;=AP$14,((AO$11-SUM(AP$26:AP354))*AO$18/365)*(365/12),"")),"")</f>
        <v/>
      </c>
      <c r="AP355" s="2" t="str">
        <f t="shared" si="271"/>
        <v/>
      </c>
      <c r="AQ355" s="21" t="str">
        <f t="shared" si="249"/>
        <v/>
      </c>
      <c r="AR355" t="s">
        <v>55</v>
      </c>
      <c r="AS355" s="45" t="str">
        <f t="shared" si="272"/>
        <v/>
      </c>
      <c r="AT355" s="2" t="str">
        <f>IFERROR(IF(AND(COUNTBLANK(AU$19)=0,AU$19&lt;&gt;0,AU$19&lt;$A355),"",
IF($A355&lt;=AU$14,((AT$11-SUM(AU$26:AU354))*AT$18/365)*(365/12),"")),"")</f>
        <v/>
      </c>
      <c r="AU355" s="2" t="str">
        <f t="shared" si="273"/>
        <v/>
      </c>
      <c r="AV355" s="21" t="str">
        <f t="shared" si="250"/>
        <v/>
      </c>
      <c r="AW355" t="s">
        <v>55</v>
      </c>
      <c r="AX355" s="45" t="str">
        <f t="shared" si="274"/>
        <v/>
      </c>
      <c r="AY355" s="2" t="str">
        <f>IFERROR(IF(AND(COUNTBLANK(AZ$19)=0,AZ$19&lt;&gt;0,AZ$19&lt;$A355),"",
IF($A355&lt;=AZ$14,((AY$11-SUM(AZ$26:AZ354))*AY$18/365)*(365/12),"")),"")</f>
        <v/>
      </c>
      <c r="AZ355" s="2" t="str">
        <f t="shared" si="275"/>
        <v/>
      </c>
      <c r="BA355" s="21" t="str">
        <f t="shared" si="251"/>
        <v/>
      </c>
      <c r="BB355" t="s">
        <v>55</v>
      </c>
      <c r="BC355" s="45" t="str">
        <f t="shared" si="276"/>
        <v/>
      </c>
      <c r="BD355" s="2" t="str">
        <f>IFERROR(IF(AND(COUNTBLANK(BE$19)=0,BE$19&lt;&gt;0,BE$19&lt;$A355),"",
IF($A355&lt;=BE$14,((BD$11-SUM(BE$26:BE354))*BD$18/365)*(365/12),"")),"")</f>
        <v/>
      </c>
      <c r="BE355" s="2" t="str">
        <f t="shared" si="277"/>
        <v/>
      </c>
      <c r="BF355" s="21" t="str">
        <f t="shared" si="252"/>
        <v/>
      </c>
      <c r="BG355" t="s">
        <v>55</v>
      </c>
      <c r="BH355" s="45" t="str">
        <f t="shared" si="278"/>
        <v/>
      </c>
      <c r="BI355" s="2" t="str">
        <f>IFERROR(IF(AND(COUNTBLANK(BJ$19)=0,BJ$19&lt;&gt;0,BJ$19&lt;$A355),"",
IF($A355&lt;=BJ$14,((BI$11-SUM(BJ$26:BJ354))*BI$18/365)*(365/12),"")),"")</f>
        <v/>
      </c>
      <c r="BJ355" s="2" t="str">
        <f t="shared" si="279"/>
        <v/>
      </c>
      <c r="BK355" s="21" t="str">
        <f t="shared" si="253"/>
        <v/>
      </c>
      <c r="BL355" t="s">
        <v>55</v>
      </c>
      <c r="BM355" s="45" t="str">
        <f t="shared" si="280"/>
        <v/>
      </c>
      <c r="BN355" s="2" t="str">
        <f>IFERROR(IF(AND(COUNTBLANK(BO$19)=0,BO$19&lt;&gt;0,BO$19&lt;$A355),"",
IF($A355&lt;=BO$14,((BN$11-SUM(BO$26:BO354))*BN$18/365)*(365/12),"")),"")</f>
        <v/>
      </c>
      <c r="BO355" s="2" t="str">
        <f t="shared" si="281"/>
        <v/>
      </c>
      <c r="BP355" s="21" t="str">
        <f t="shared" si="254"/>
        <v/>
      </c>
      <c r="BQ355" t="s">
        <v>55</v>
      </c>
      <c r="BR355" s="45" t="str">
        <f t="shared" si="282"/>
        <v/>
      </c>
      <c r="BS355" s="2" t="str">
        <f>IFERROR(IF(AND(COUNTBLANK(BT$19)=0,BT$19&lt;&gt;0,BT$19&lt;$A355),"",
IF($A355&lt;=BT$14,((BS$11-SUM(BT$26:BT354))*BS$18/365)*(365/12),"")),"")</f>
        <v/>
      </c>
      <c r="BT355" s="2" t="str">
        <f t="shared" si="283"/>
        <v/>
      </c>
      <c r="BU355" s="21" t="str">
        <f t="shared" si="255"/>
        <v/>
      </c>
      <c r="BV355" t="s">
        <v>55</v>
      </c>
      <c r="BW355" s="45" t="str">
        <f t="shared" si="284"/>
        <v/>
      </c>
      <c r="BX355" s="2" t="str">
        <f>IFERROR(IF(AND(COUNTBLANK(BY$19)=0,BY$19&lt;&gt;0,BY$19&lt;$A355),"",
IF($A355&lt;=BY$14,((BX$11-SUM(BY$26:BY354))*BX$18/365)*(365/12),"")),"")</f>
        <v/>
      </c>
      <c r="BY355" s="2" t="str">
        <f t="shared" si="285"/>
        <v/>
      </c>
      <c r="BZ355" s="21" t="str">
        <f t="shared" si="256"/>
        <v/>
      </c>
    </row>
    <row r="356" spans="1:78" s="2" customFormat="1" x14ac:dyDescent="0.3">
      <c r="A356" s="4">
        <f t="shared" si="286"/>
        <v>331</v>
      </c>
      <c r="B356" s="23">
        <f t="shared" si="240"/>
        <v>52616</v>
      </c>
      <c r="C356" s="24">
        <f t="shared" si="241"/>
        <v>66</v>
      </c>
      <c r="D356" t="s">
        <v>55</v>
      </c>
      <c r="E356" s="45" t="str">
        <f t="shared" si="287"/>
        <v/>
      </c>
      <c r="F356" s="2" t="str">
        <f>IFERROR(IF(AND(COUNTBLANK(G$19)=0,G$19&lt;&gt;0,G$19&lt;$A356),"",
IF($A356&lt;=G$14,((F$11-SUM(G$26:G355))*F$18/365)*(365/12),"")),"")</f>
        <v/>
      </c>
      <c r="G356" s="2" t="str">
        <f t="shared" si="257"/>
        <v/>
      </c>
      <c r="H356" s="21" t="str">
        <f t="shared" si="242"/>
        <v/>
      </c>
      <c r="I356" t="s">
        <v>55</v>
      </c>
      <c r="J356" s="45" t="str">
        <f t="shared" si="258"/>
        <v/>
      </c>
      <c r="K356" s="2" t="str">
        <f>IFERROR(IF(AND(COUNTBLANK(L$19)=0,L$19&lt;&gt;0,L$19&lt;$A356),"",
IF($A356&lt;=L$14,((K$11-SUM(L$26:L355))*K$18/365)*(365/12),"")),"")</f>
        <v/>
      </c>
      <c r="L356" s="2" t="str">
        <f t="shared" si="259"/>
        <v/>
      </c>
      <c r="M356" s="21" t="str">
        <f t="shared" si="243"/>
        <v/>
      </c>
      <c r="N356" t="s">
        <v>55</v>
      </c>
      <c r="O356" s="45" t="str">
        <f t="shared" si="260"/>
        <v/>
      </c>
      <c r="P356" s="2" t="str">
        <f>IFERROR(IF(AND(COUNTBLANK(Q$19)=0,Q$19&lt;&gt;0,Q$19&lt;$A356),"",
IF($A356&lt;=Q$14,((P$11-SUM(Q$26:Q355))*P$18/365)*(365/12),"")),"")</f>
        <v/>
      </c>
      <c r="Q356" s="2" t="str">
        <f t="shared" si="261"/>
        <v/>
      </c>
      <c r="R356" s="21" t="str">
        <f t="shared" si="244"/>
        <v/>
      </c>
      <c r="S356" t="s">
        <v>55</v>
      </c>
      <c r="T356" s="45" t="str">
        <f t="shared" si="262"/>
        <v/>
      </c>
      <c r="U356" s="2" t="str">
        <f>IFERROR(IF(AND(COUNTBLANK(V$19)=0,V$19&lt;&gt;0,V$19&lt;$A356),"",
IF($A356&lt;=V$14,((U$11-SUM(V$26:V355))*U$18/365)*(365/12),"")),"")</f>
        <v/>
      </c>
      <c r="V356" s="2" t="str">
        <f t="shared" si="263"/>
        <v/>
      </c>
      <c r="W356" s="21" t="str">
        <f t="shared" si="245"/>
        <v/>
      </c>
      <c r="X356" t="s">
        <v>55</v>
      </c>
      <c r="Y356" s="45" t="str">
        <f t="shared" si="264"/>
        <v/>
      </c>
      <c r="Z356" s="2" t="str">
        <f>IFERROR(IF(AND(COUNTBLANK(AA$19)=0,AA$19&lt;&gt;0,AA$19&lt;$A356),"",
IF($A356&lt;=AA$14,((Z$11-SUM(AA$26:AA355))*Z$18/365)*(365/12),"")),"")</f>
        <v/>
      </c>
      <c r="AA356" s="2" t="str">
        <f t="shared" si="265"/>
        <v/>
      </c>
      <c r="AB356" s="21" t="str">
        <f t="shared" si="246"/>
        <v/>
      </c>
      <c r="AC356" t="s">
        <v>55</v>
      </c>
      <c r="AD356" s="45" t="str">
        <f t="shared" si="266"/>
        <v/>
      </c>
      <c r="AE356" s="2" t="str">
        <f>IFERROR(IF(AND(COUNTBLANK(AF$19)=0,AF$19&lt;&gt;0,AF$19&lt;$A356),"",
IF($A356&lt;=AF$14,((AE$11-SUM(AF$26:AF355))*AE$18/365)*(365/12),"")),"")</f>
        <v/>
      </c>
      <c r="AF356" s="2" t="str">
        <f t="shared" si="267"/>
        <v/>
      </c>
      <c r="AG356" s="21" t="str">
        <f t="shared" si="247"/>
        <v/>
      </c>
      <c r="AH356" t="s">
        <v>55</v>
      </c>
      <c r="AI356" s="45" t="str">
        <f t="shared" si="268"/>
        <v/>
      </c>
      <c r="AJ356" s="2" t="str">
        <f>IFERROR(IF(AND(COUNTBLANK(AK$19)=0,AK$19&lt;&gt;0,AK$19&lt;$A356),"",
IF($A356&lt;=AK$14,((AJ$11-SUM(AK$26:AK355))*AJ$18/365)*(365/12),"")),"")</f>
        <v/>
      </c>
      <c r="AK356" s="2" t="str">
        <f t="shared" si="269"/>
        <v/>
      </c>
      <c r="AL356" s="21" t="str">
        <f t="shared" si="248"/>
        <v/>
      </c>
      <c r="AM356" t="s">
        <v>55</v>
      </c>
      <c r="AN356" s="45" t="str">
        <f t="shared" si="270"/>
        <v/>
      </c>
      <c r="AO356" s="2" t="str">
        <f>IFERROR(IF(AND(COUNTBLANK(AP$19)=0,AP$19&lt;&gt;0,AP$19&lt;$A356),"",
IF($A356&lt;=AP$14,((AO$11-SUM(AP$26:AP355))*AO$18/365)*(365/12),"")),"")</f>
        <v/>
      </c>
      <c r="AP356" s="2" t="str">
        <f t="shared" si="271"/>
        <v/>
      </c>
      <c r="AQ356" s="21" t="str">
        <f t="shared" si="249"/>
        <v/>
      </c>
      <c r="AR356" t="s">
        <v>55</v>
      </c>
      <c r="AS356" s="45" t="str">
        <f t="shared" si="272"/>
        <v/>
      </c>
      <c r="AT356" s="2" t="str">
        <f>IFERROR(IF(AND(COUNTBLANK(AU$19)=0,AU$19&lt;&gt;0,AU$19&lt;$A356),"",
IF($A356&lt;=AU$14,((AT$11-SUM(AU$26:AU355))*AT$18/365)*(365/12),"")),"")</f>
        <v/>
      </c>
      <c r="AU356" s="2" t="str">
        <f t="shared" si="273"/>
        <v/>
      </c>
      <c r="AV356" s="21" t="str">
        <f t="shared" si="250"/>
        <v/>
      </c>
      <c r="AW356" t="s">
        <v>55</v>
      </c>
      <c r="AX356" s="45" t="str">
        <f t="shared" si="274"/>
        <v/>
      </c>
      <c r="AY356" s="2" t="str">
        <f>IFERROR(IF(AND(COUNTBLANK(AZ$19)=0,AZ$19&lt;&gt;0,AZ$19&lt;$A356),"",
IF($A356&lt;=AZ$14,((AY$11-SUM(AZ$26:AZ355))*AY$18/365)*(365/12),"")),"")</f>
        <v/>
      </c>
      <c r="AZ356" s="2" t="str">
        <f t="shared" si="275"/>
        <v/>
      </c>
      <c r="BA356" s="21" t="str">
        <f t="shared" si="251"/>
        <v/>
      </c>
      <c r="BB356" t="s">
        <v>55</v>
      </c>
      <c r="BC356" s="45" t="str">
        <f t="shared" si="276"/>
        <v/>
      </c>
      <c r="BD356" s="2" t="str">
        <f>IFERROR(IF(AND(COUNTBLANK(BE$19)=0,BE$19&lt;&gt;0,BE$19&lt;$A356),"",
IF($A356&lt;=BE$14,((BD$11-SUM(BE$26:BE355))*BD$18/365)*(365/12),"")),"")</f>
        <v/>
      </c>
      <c r="BE356" s="2" t="str">
        <f t="shared" si="277"/>
        <v/>
      </c>
      <c r="BF356" s="21" t="str">
        <f t="shared" si="252"/>
        <v/>
      </c>
      <c r="BG356" t="s">
        <v>55</v>
      </c>
      <c r="BH356" s="45" t="str">
        <f t="shared" si="278"/>
        <v/>
      </c>
      <c r="BI356" s="2" t="str">
        <f>IFERROR(IF(AND(COUNTBLANK(BJ$19)=0,BJ$19&lt;&gt;0,BJ$19&lt;$A356),"",
IF($A356&lt;=BJ$14,((BI$11-SUM(BJ$26:BJ355))*BI$18/365)*(365/12),"")),"")</f>
        <v/>
      </c>
      <c r="BJ356" s="2" t="str">
        <f t="shared" si="279"/>
        <v/>
      </c>
      <c r="BK356" s="21" t="str">
        <f t="shared" si="253"/>
        <v/>
      </c>
      <c r="BL356" t="s">
        <v>55</v>
      </c>
      <c r="BM356" s="45" t="str">
        <f t="shared" si="280"/>
        <v/>
      </c>
      <c r="BN356" s="2" t="str">
        <f>IFERROR(IF(AND(COUNTBLANK(BO$19)=0,BO$19&lt;&gt;0,BO$19&lt;$A356),"",
IF($A356&lt;=BO$14,((BN$11-SUM(BO$26:BO355))*BN$18/365)*(365/12),"")),"")</f>
        <v/>
      </c>
      <c r="BO356" s="2" t="str">
        <f t="shared" si="281"/>
        <v/>
      </c>
      <c r="BP356" s="21" t="str">
        <f t="shared" si="254"/>
        <v/>
      </c>
      <c r="BQ356" t="s">
        <v>55</v>
      </c>
      <c r="BR356" s="45" t="str">
        <f t="shared" si="282"/>
        <v/>
      </c>
      <c r="BS356" s="2" t="str">
        <f>IFERROR(IF(AND(COUNTBLANK(BT$19)=0,BT$19&lt;&gt;0,BT$19&lt;$A356),"",
IF($A356&lt;=BT$14,((BS$11-SUM(BT$26:BT355))*BS$18/365)*(365/12),"")),"")</f>
        <v/>
      </c>
      <c r="BT356" s="2" t="str">
        <f t="shared" si="283"/>
        <v/>
      </c>
      <c r="BU356" s="21" t="str">
        <f t="shared" si="255"/>
        <v/>
      </c>
      <c r="BV356" t="s">
        <v>55</v>
      </c>
      <c r="BW356" s="45" t="str">
        <f t="shared" si="284"/>
        <v/>
      </c>
      <c r="BX356" s="2" t="str">
        <f>IFERROR(IF(AND(COUNTBLANK(BY$19)=0,BY$19&lt;&gt;0,BY$19&lt;$A356),"",
IF($A356&lt;=BY$14,((BX$11-SUM(BY$26:BY355))*BX$18/365)*(365/12),"")),"")</f>
        <v/>
      </c>
      <c r="BY356" s="2" t="str">
        <f t="shared" si="285"/>
        <v/>
      </c>
      <c r="BZ356" s="21" t="str">
        <f t="shared" si="256"/>
        <v/>
      </c>
    </row>
    <row r="357" spans="1:78" s="2" customFormat="1" x14ac:dyDescent="0.3">
      <c r="A357" s="4">
        <f t="shared" si="286"/>
        <v>332</v>
      </c>
      <c r="B357" s="23">
        <f t="shared" si="240"/>
        <v>52647</v>
      </c>
      <c r="C357" s="24">
        <f t="shared" si="241"/>
        <v>66</v>
      </c>
      <c r="D357" t="s">
        <v>55</v>
      </c>
      <c r="E357" s="45" t="str">
        <f t="shared" si="287"/>
        <v/>
      </c>
      <c r="F357" s="2" t="str">
        <f>IFERROR(IF(AND(COUNTBLANK(G$19)=0,G$19&lt;&gt;0,G$19&lt;$A357),"",
IF($A357&lt;=G$14,((F$11-SUM(G$26:G356))*F$18/365)*(365/12),"")),"")</f>
        <v/>
      </c>
      <c r="G357" s="2" t="str">
        <f t="shared" si="257"/>
        <v/>
      </c>
      <c r="H357" s="21" t="str">
        <f t="shared" si="242"/>
        <v/>
      </c>
      <c r="I357" t="s">
        <v>55</v>
      </c>
      <c r="J357" s="45" t="str">
        <f t="shared" si="258"/>
        <v/>
      </c>
      <c r="K357" s="2" t="str">
        <f>IFERROR(IF(AND(COUNTBLANK(L$19)=0,L$19&lt;&gt;0,L$19&lt;$A357),"",
IF($A357&lt;=L$14,((K$11-SUM(L$26:L356))*K$18/365)*(365/12),"")),"")</f>
        <v/>
      </c>
      <c r="L357" s="2" t="str">
        <f t="shared" si="259"/>
        <v/>
      </c>
      <c r="M357" s="21" t="str">
        <f t="shared" si="243"/>
        <v/>
      </c>
      <c r="N357" t="s">
        <v>55</v>
      </c>
      <c r="O357" s="45" t="str">
        <f t="shared" si="260"/>
        <v/>
      </c>
      <c r="P357" s="2" t="str">
        <f>IFERROR(IF(AND(COUNTBLANK(Q$19)=0,Q$19&lt;&gt;0,Q$19&lt;$A357),"",
IF($A357&lt;=Q$14,((P$11-SUM(Q$26:Q356))*P$18/365)*(365/12),"")),"")</f>
        <v/>
      </c>
      <c r="Q357" s="2" t="str">
        <f t="shared" si="261"/>
        <v/>
      </c>
      <c r="R357" s="21" t="str">
        <f t="shared" si="244"/>
        <v/>
      </c>
      <c r="S357" t="s">
        <v>55</v>
      </c>
      <c r="T357" s="45" t="str">
        <f t="shared" si="262"/>
        <v/>
      </c>
      <c r="U357" s="2" t="str">
        <f>IFERROR(IF(AND(COUNTBLANK(V$19)=0,V$19&lt;&gt;0,V$19&lt;$A357),"",
IF($A357&lt;=V$14,((U$11-SUM(V$26:V356))*U$18/365)*(365/12),"")),"")</f>
        <v/>
      </c>
      <c r="V357" s="2" t="str">
        <f t="shared" si="263"/>
        <v/>
      </c>
      <c r="W357" s="21" t="str">
        <f t="shared" si="245"/>
        <v/>
      </c>
      <c r="X357" t="s">
        <v>55</v>
      </c>
      <c r="Y357" s="45" t="str">
        <f t="shared" si="264"/>
        <v/>
      </c>
      <c r="Z357" s="2" t="str">
        <f>IFERROR(IF(AND(COUNTBLANK(AA$19)=0,AA$19&lt;&gt;0,AA$19&lt;$A357),"",
IF($A357&lt;=AA$14,((Z$11-SUM(AA$26:AA356))*Z$18/365)*(365/12),"")),"")</f>
        <v/>
      </c>
      <c r="AA357" s="2" t="str">
        <f t="shared" si="265"/>
        <v/>
      </c>
      <c r="AB357" s="21" t="str">
        <f t="shared" si="246"/>
        <v/>
      </c>
      <c r="AC357" t="s">
        <v>55</v>
      </c>
      <c r="AD357" s="45" t="str">
        <f t="shared" si="266"/>
        <v/>
      </c>
      <c r="AE357" s="2" t="str">
        <f>IFERROR(IF(AND(COUNTBLANK(AF$19)=0,AF$19&lt;&gt;0,AF$19&lt;$A357),"",
IF($A357&lt;=AF$14,((AE$11-SUM(AF$26:AF356))*AE$18/365)*(365/12),"")),"")</f>
        <v/>
      </c>
      <c r="AF357" s="2" t="str">
        <f t="shared" si="267"/>
        <v/>
      </c>
      <c r="AG357" s="21" t="str">
        <f t="shared" si="247"/>
        <v/>
      </c>
      <c r="AH357" t="s">
        <v>55</v>
      </c>
      <c r="AI357" s="45" t="str">
        <f t="shared" si="268"/>
        <v/>
      </c>
      <c r="AJ357" s="2" t="str">
        <f>IFERROR(IF(AND(COUNTBLANK(AK$19)=0,AK$19&lt;&gt;0,AK$19&lt;$A357),"",
IF($A357&lt;=AK$14,((AJ$11-SUM(AK$26:AK356))*AJ$18/365)*(365/12),"")),"")</f>
        <v/>
      </c>
      <c r="AK357" s="2" t="str">
        <f t="shared" si="269"/>
        <v/>
      </c>
      <c r="AL357" s="21" t="str">
        <f t="shared" si="248"/>
        <v/>
      </c>
      <c r="AM357" t="s">
        <v>55</v>
      </c>
      <c r="AN357" s="45" t="str">
        <f t="shared" si="270"/>
        <v/>
      </c>
      <c r="AO357" s="2" t="str">
        <f>IFERROR(IF(AND(COUNTBLANK(AP$19)=0,AP$19&lt;&gt;0,AP$19&lt;$A357),"",
IF($A357&lt;=AP$14,((AO$11-SUM(AP$26:AP356))*AO$18/365)*(365/12),"")),"")</f>
        <v/>
      </c>
      <c r="AP357" s="2" t="str">
        <f t="shared" si="271"/>
        <v/>
      </c>
      <c r="AQ357" s="21" t="str">
        <f t="shared" si="249"/>
        <v/>
      </c>
      <c r="AR357" t="s">
        <v>55</v>
      </c>
      <c r="AS357" s="45" t="str">
        <f t="shared" si="272"/>
        <v/>
      </c>
      <c r="AT357" s="2" t="str">
        <f>IFERROR(IF(AND(COUNTBLANK(AU$19)=0,AU$19&lt;&gt;0,AU$19&lt;$A357),"",
IF($A357&lt;=AU$14,((AT$11-SUM(AU$26:AU356))*AT$18/365)*(365/12),"")),"")</f>
        <v/>
      </c>
      <c r="AU357" s="2" t="str">
        <f t="shared" si="273"/>
        <v/>
      </c>
      <c r="AV357" s="21" t="str">
        <f t="shared" si="250"/>
        <v/>
      </c>
      <c r="AW357" t="s">
        <v>55</v>
      </c>
      <c r="AX357" s="45" t="str">
        <f t="shared" si="274"/>
        <v/>
      </c>
      <c r="AY357" s="2" t="str">
        <f>IFERROR(IF(AND(COUNTBLANK(AZ$19)=0,AZ$19&lt;&gt;0,AZ$19&lt;$A357),"",
IF($A357&lt;=AZ$14,((AY$11-SUM(AZ$26:AZ356))*AY$18/365)*(365/12),"")),"")</f>
        <v/>
      </c>
      <c r="AZ357" s="2" t="str">
        <f t="shared" si="275"/>
        <v/>
      </c>
      <c r="BA357" s="21" t="str">
        <f t="shared" si="251"/>
        <v/>
      </c>
      <c r="BB357" t="s">
        <v>55</v>
      </c>
      <c r="BC357" s="45" t="str">
        <f t="shared" si="276"/>
        <v/>
      </c>
      <c r="BD357" s="2" t="str">
        <f>IFERROR(IF(AND(COUNTBLANK(BE$19)=0,BE$19&lt;&gt;0,BE$19&lt;$A357),"",
IF($A357&lt;=BE$14,((BD$11-SUM(BE$26:BE356))*BD$18/365)*(365/12),"")),"")</f>
        <v/>
      </c>
      <c r="BE357" s="2" t="str">
        <f t="shared" si="277"/>
        <v/>
      </c>
      <c r="BF357" s="21" t="str">
        <f t="shared" si="252"/>
        <v/>
      </c>
      <c r="BG357" t="s">
        <v>55</v>
      </c>
      <c r="BH357" s="45" t="str">
        <f t="shared" si="278"/>
        <v/>
      </c>
      <c r="BI357" s="2" t="str">
        <f>IFERROR(IF(AND(COUNTBLANK(BJ$19)=0,BJ$19&lt;&gt;0,BJ$19&lt;$A357),"",
IF($A357&lt;=BJ$14,((BI$11-SUM(BJ$26:BJ356))*BI$18/365)*(365/12),"")),"")</f>
        <v/>
      </c>
      <c r="BJ357" s="2" t="str">
        <f t="shared" si="279"/>
        <v/>
      </c>
      <c r="BK357" s="21" t="str">
        <f t="shared" si="253"/>
        <v/>
      </c>
      <c r="BL357" t="s">
        <v>55</v>
      </c>
      <c r="BM357" s="45" t="str">
        <f t="shared" si="280"/>
        <v/>
      </c>
      <c r="BN357" s="2" t="str">
        <f>IFERROR(IF(AND(COUNTBLANK(BO$19)=0,BO$19&lt;&gt;0,BO$19&lt;$A357),"",
IF($A357&lt;=BO$14,((BN$11-SUM(BO$26:BO356))*BN$18/365)*(365/12),"")),"")</f>
        <v/>
      </c>
      <c r="BO357" s="2" t="str">
        <f t="shared" si="281"/>
        <v/>
      </c>
      <c r="BP357" s="21" t="str">
        <f t="shared" si="254"/>
        <v/>
      </c>
      <c r="BQ357" t="s">
        <v>55</v>
      </c>
      <c r="BR357" s="45" t="str">
        <f t="shared" si="282"/>
        <v/>
      </c>
      <c r="BS357" s="2" t="str">
        <f>IFERROR(IF(AND(COUNTBLANK(BT$19)=0,BT$19&lt;&gt;0,BT$19&lt;$A357),"",
IF($A357&lt;=BT$14,((BS$11-SUM(BT$26:BT356))*BS$18/365)*(365/12),"")),"")</f>
        <v/>
      </c>
      <c r="BT357" s="2" t="str">
        <f t="shared" si="283"/>
        <v/>
      </c>
      <c r="BU357" s="21" t="str">
        <f t="shared" si="255"/>
        <v/>
      </c>
      <c r="BV357" t="s">
        <v>55</v>
      </c>
      <c r="BW357" s="45" t="str">
        <f t="shared" si="284"/>
        <v/>
      </c>
      <c r="BX357" s="2" t="str">
        <f>IFERROR(IF(AND(COUNTBLANK(BY$19)=0,BY$19&lt;&gt;0,BY$19&lt;$A357),"",
IF($A357&lt;=BY$14,((BX$11-SUM(BY$26:BY356))*BX$18/365)*(365/12),"")),"")</f>
        <v/>
      </c>
      <c r="BY357" s="2" t="str">
        <f t="shared" si="285"/>
        <v/>
      </c>
      <c r="BZ357" s="21" t="str">
        <f t="shared" si="256"/>
        <v/>
      </c>
    </row>
    <row r="358" spans="1:78" s="2" customFormat="1" x14ac:dyDescent="0.3">
      <c r="A358" s="4">
        <f t="shared" si="286"/>
        <v>333</v>
      </c>
      <c r="B358" s="23">
        <f t="shared" si="240"/>
        <v>52676</v>
      </c>
      <c r="C358" s="24">
        <f t="shared" si="241"/>
        <v>66</v>
      </c>
      <c r="D358" t="s">
        <v>55</v>
      </c>
      <c r="E358" s="45" t="str">
        <f t="shared" si="287"/>
        <v/>
      </c>
      <c r="F358" s="2" t="str">
        <f>IFERROR(IF(AND(COUNTBLANK(G$19)=0,G$19&lt;&gt;0,G$19&lt;$A358),"",
IF($A358&lt;=G$14,((F$11-SUM(G$26:G357))*F$18/365)*(365/12),"")),"")</f>
        <v/>
      </c>
      <c r="G358" s="2" t="str">
        <f t="shared" si="257"/>
        <v/>
      </c>
      <c r="H358" s="21" t="str">
        <f t="shared" si="242"/>
        <v/>
      </c>
      <c r="I358" t="s">
        <v>55</v>
      </c>
      <c r="J358" s="45" t="str">
        <f t="shared" si="258"/>
        <v/>
      </c>
      <c r="K358" s="2" t="str">
        <f>IFERROR(IF(AND(COUNTBLANK(L$19)=0,L$19&lt;&gt;0,L$19&lt;$A358),"",
IF($A358&lt;=L$14,((K$11-SUM(L$26:L357))*K$18/365)*(365/12),"")),"")</f>
        <v/>
      </c>
      <c r="L358" s="2" t="str">
        <f t="shared" si="259"/>
        <v/>
      </c>
      <c r="M358" s="21" t="str">
        <f t="shared" si="243"/>
        <v/>
      </c>
      <c r="N358" t="s">
        <v>55</v>
      </c>
      <c r="O358" s="45" t="str">
        <f t="shared" si="260"/>
        <v/>
      </c>
      <c r="P358" s="2" t="str">
        <f>IFERROR(IF(AND(COUNTBLANK(Q$19)=0,Q$19&lt;&gt;0,Q$19&lt;$A358),"",
IF($A358&lt;=Q$14,((P$11-SUM(Q$26:Q357))*P$18/365)*(365/12),"")),"")</f>
        <v/>
      </c>
      <c r="Q358" s="2" t="str">
        <f t="shared" si="261"/>
        <v/>
      </c>
      <c r="R358" s="21" t="str">
        <f t="shared" si="244"/>
        <v/>
      </c>
      <c r="S358" t="s">
        <v>55</v>
      </c>
      <c r="T358" s="45" t="str">
        <f t="shared" si="262"/>
        <v/>
      </c>
      <c r="U358" s="2" t="str">
        <f>IFERROR(IF(AND(COUNTBLANK(V$19)=0,V$19&lt;&gt;0,V$19&lt;$A358),"",
IF($A358&lt;=V$14,((U$11-SUM(V$26:V357))*U$18/365)*(365/12),"")),"")</f>
        <v/>
      </c>
      <c r="V358" s="2" t="str">
        <f t="shared" si="263"/>
        <v/>
      </c>
      <c r="W358" s="21" t="str">
        <f t="shared" si="245"/>
        <v/>
      </c>
      <c r="X358" t="s">
        <v>55</v>
      </c>
      <c r="Y358" s="45" t="str">
        <f t="shared" si="264"/>
        <v/>
      </c>
      <c r="Z358" s="2" t="str">
        <f>IFERROR(IF(AND(COUNTBLANK(AA$19)=0,AA$19&lt;&gt;0,AA$19&lt;$A358),"",
IF($A358&lt;=AA$14,((Z$11-SUM(AA$26:AA357))*Z$18/365)*(365/12),"")),"")</f>
        <v/>
      </c>
      <c r="AA358" s="2" t="str">
        <f t="shared" si="265"/>
        <v/>
      </c>
      <c r="AB358" s="21" t="str">
        <f t="shared" si="246"/>
        <v/>
      </c>
      <c r="AC358" t="s">
        <v>55</v>
      </c>
      <c r="AD358" s="45" t="str">
        <f t="shared" si="266"/>
        <v/>
      </c>
      <c r="AE358" s="2" t="str">
        <f>IFERROR(IF(AND(COUNTBLANK(AF$19)=0,AF$19&lt;&gt;0,AF$19&lt;$A358),"",
IF($A358&lt;=AF$14,((AE$11-SUM(AF$26:AF357))*AE$18/365)*(365/12),"")),"")</f>
        <v/>
      </c>
      <c r="AF358" s="2" t="str">
        <f t="shared" si="267"/>
        <v/>
      </c>
      <c r="AG358" s="21" t="str">
        <f t="shared" si="247"/>
        <v/>
      </c>
      <c r="AH358" t="s">
        <v>55</v>
      </c>
      <c r="AI358" s="45" t="str">
        <f t="shared" si="268"/>
        <v/>
      </c>
      <c r="AJ358" s="2" t="str">
        <f>IFERROR(IF(AND(COUNTBLANK(AK$19)=0,AK$19&lt;&gt;0,AK$19&lt;$A358),"",
IF($A358&lt;=AK$14,((AJ$11-SUM(AK$26:AK357))*AJ$18/365)*(365/12),"")),"")</f>
        <v/>
      </c>
      <c r="AK358" s="2" t="str">
        <f t="shared" si="269"/>
        <v/>
      </c>
      <c r="AL358" s="21" t="str">
        <f t="shared" si="248"/>
        <v/>
      </c>
      <c r="AM358" t="s">
        <v>55</v>
      </c>
      <c r="AN358" s="45" t="str">
        <f t="shared" si="270"/>
        <v/>
      </c>
      <c r="AO358" s="2" t="str">
        <f>IFERROR(IF(AND(COUNTBLANK(AP$19)=0,AP$19&lt;&gt;0,AP$19&lt;$A358),"",
IF($A358&lt;=AP$14,((AO$11-SUM(AP$26:AP357))*AO$18/365)*(365/12),"")),"")</f>
        <v/>
      </c>
      <c r="AP358" s="2" t="str">
        <f t="shared" si="271"/>
        <v/>
      </c>
      <c r="AQ358" s="21" t="str">
        <f t="shared" si="249"/>
        <v/>
      </c>
      <c r="AR358" t="s">
        <v>55</v>
      </c>
      <c r="AS358" s="45" t="str">
        <f t="shared" si="272"/>
        <v/>
      </c>
      <c r="AT358" s="2" t="str">
        <f>IFERROR(IF(AND(COUNTBLANK(AU$19)=0,AU$19&lt;&gt;0,AU$19&lt;$A358),"",
IF($A358&lt;=AU$14,((AT$11-SUM(AU$26:AU357))*AT$18/365)*(365/12),"")),"")</f>
        <v/>
      </c>
      <c r="AU358" s="2" t="str">
        <f t="shared" si="273"/>
        <v/>
      </c>
      <c r="AV358" s="21" t="str">
        <f t="shared" si="250"/>
        <v/>
      </c>
      <c r="AW358" t="s">
        <v>55</v>
      </c>
      <c r="AX358" s="45" t="str">
        <f t="shared" si="274"/>
        <v/>
      </c>
      <c r="AY358" s="2" t="str">
        <f>IFERROR(IF(AND(COUNTBLANK(AZ$19)=0,AZ$19&lt;&gt;0,AZ$19&lt;$A358),"",
IF($A358&lt;=AZ$14,((AY$11-SUM(AZ$26:AZ357))*AY$18/365)*(365/12),"")),"")</f>
        <v/>
      </c>
      <c r="AZ358" s="2" t="str">
        <f t="shared" si="275"/>
        <v/>
      </c>
      <c r="BA358" s="21" t="str">
        <f t="shared" si="251"/>
        <v/>
      </c>
      <c r="BB358" t="s">
        <v>55</v>
      </c>
      <c r="BC358" s="45" t="str">
        <f t="shared" si="276"/>
        <v/>
      </c>
      <c r="BD358" s="2" t="str">
        <f>IFERROR(IF(AND(COUNTBLANK(BE$19)=0,BE$19&lt;&gt;0,BE$19&lt;$A358),"",
IF($A358&lt;=BE$14,((BD$11-SUM(BE$26:BE357))*BD$18/365)*(365/12),"")),"")</f>
        <v/>
      </c>
      <c r="BE358" s="2" t="str">
        <f t="shared" si="277"/>
        <v/>
      </c>
      <c r="BF358" s="21" t="str">
        <f t="shared" si="252"/>
        <v/>
      </c>
      <c r="BG358" t="s">
        <v>55</v>
      </c>
      <c r="BH358" s="45" t="str">
        <f t="shared" si="278"/>
        <v/>
      </c>
      <c r="BI358" s="2" t="str">
        <f>IFERROR(IF(AND(COUNTBLANK(BJ$19)=0,BJ$19&lt;&gt;0,BJ$19&lt;$A358),"",
IF($A358&lt;=BJ$14,((BI$11-SUM(BJ$26:BJ357))*BI$18/365)*(365/12),"")),"")</f>
        <v/>
      </c>
      <c r="BJ358" s="2" t="str">
        <f t="shared" si="279"/>
        <v/>
      </c>
      <c r="BK358" s="21" t="str">
        <f t="shared" si="253"/>
        <v/>
      </c>
      <c r="BL358" t="s">
        <v>55</v>
      </c>
      <c r="BM358" s="45" t="str">
        <f t="shared" si="280"/>
        <v/>
      </c>
      <c r="BN358" s="2" t="str">
        <f>IFERROR(IF(AND(COUNTBLANK(BO$19)=0,BO$19&lt;&gt;0,BO$19&lt;$A358),"",
IF($A358&lt;=BO$14,((BN$11-SUM(BO$26:BO357))*BN$18/365)*(365/12),"")),"")</f>
        <v/>
      </c>
      <c r="BO358" s="2" t="str">
        <f t="shared" si="281"/>
        <v/>
      </c>
      <c r="BP358" s="21" t="str">
        <f t="shared" si="254"/>
        <v/>
      </c>
      <c r="BQ358" t="s">
        <v>55</v>
      </c>
      <c r="BR358" s="45" t="str">
        <f t="shared" si="282"/>
        <v/>
      </c>
      <c r="BS358" s="2" t="str">
        <f>IFERROR(IF(AND(COUNTBLANK(BT$19)=0,BT$19&lt;&gt;0,BT$19&lt;$A358),"",
IF($A358&lt;=BT$14,((BS$11-SUM(BT$26:BT357))*BS$18/365)*(365/12),"")),"")</f>
        <v/>
      </c>
      <c r="BT358" s="2" t="str">
        <f t="shared" si="283"/>
        <v/>
      </c>
      <c r="BU358" s="21" t="str">
        <f t="shared" si="255"/>
        <v/>
      </c>
      <c r="BV358" t="s">
        <v>55</v>
      </c>
      <c r="BW358" s="45" t="str">
        <f t="shared" si="284"/>
        <v/>
      </c>
      <c r="BX358" s="2" t="str">
        <f>IFERROR(IF(AND(COUNTBLANK(BY$19)=0,BY$19&lt;&gt;0,BY$19&lt;$A358),"",
IF($A358&lt;=BY$14,((BX$11-SUM(BY$26:BY357))*BX$18/365)*(365/12),"")),"")</f>
        <v/>
      </c>
      <c r="BY358" s="2" t="str">
        <f t="shared" si="285"/>
        <v/>
      </c>
      <c r="BZ358" s="21" t="str">
        <f t="shared" si="256"/>
        <v/>
      </c>
    </row>
    <row r="359" spans="1:78" s="2" customFormat="1" x14ac:dyDescent="0.3">
      <c r="A359" s="4">
        <f t="shared" si="286"/>
        <v>334</v>
      </c>
      <c r="B359" s="23">
        <f t="shared" si="240"/>
        <v>52707</v>
      </c>
      <c r="C359" s="24">
        <f t="shared" si="241"/>
        <v>66</v>
      </c>
      <c r="D359" t="s">
        <v>55</v>
      </c>
      <c r="E359" s="45" t="str">
        <f t="shared" si="287"/>
        <v/>
      </c>
      <c r="F359" s="2" t="str">
        <f>IFERROR(IF(AND(COUNTBLANK(G$19)=0,G$19&lt;&gt;0,G$19&lt;$A359),"",
IF($A359&lt;=G$14,((F$11-SUM(G$26:G358))*F$18/365)*(365/12),"")),"")</f>
        <v/>
      </c>
      <c r="G359" s="2" t="str">
        <f t="shared" si="257"/>
        <v/>
      </c>
      <c r="H359" s="21" t="str">
        <f t="shared" si="242"/>
        <v/>
      </c>
      <c r="I359" t="s">
        <v>55</v>
      </c>
      <c r="J359" s="45" t="str">
        <f t="shared" si="258"/>
        <v/>
      </c>
      <c r="K359" s="2" t="str">
        <f>IFERROR(IF(AND(COUNTBLANK(L$19)=0,L$19&lt;&gt;0,L$19&lt;$A359),"",
IF($A359&lt;=L$14,((K$11-SUM(L$26:L358))*K$18/365)*(365/12),"")),"")</f>
        <v/>
      </c>
      <c r="L359" s="2" t="str">
        <f t="shared" si="259"/>
        <v/>
      </c>
      <c r="M359" s="21" t="str">
        <f t="shared" si="243"/>
        <v/>
      </c>
      <c r="N359" t="s">
        <v>55</v>
      </c>
      <c r="O359" s="45" t="str">
        <f t="shared" si="260"/>
        <v/>
      </c>
      <c r="P359" s="2" t="str">
        <f>IFERROR(IF(AND(COUNTBLANK(Q$19)=0,Q$19&lt;&gt;0,Q$19&lt;$A359),"",
IF($A359&lt;=Q$14,((P$11-SUM(Q$26:Q358))*P$18/365)*(365/12),"")),"")</f>
        <v/>
      </c>
      <c r="Q359" s="2" t="str">
        <f t="shared" si="261"/>
        <v/>
      </c>
      <c r="R359" s="21" t="str">
        <f t="shared" si="244"/>
        <v/>
      </c>
      <c r="S359" t="s">
        <v>55</v>
      </c>
      <c r="T359" s="45" t="str">
        <f t="shared" si="262"/>
        <v/>
      </c>
      <c r="U359" s="2" t="str">
        <f>IFERROR(IF(AND(COUNTBLANK(V$19)=0,V$19&lt;&gt;0,V$19&lt;$A359),"",
IF($A359&lt;=V$14,((U$11-SUM(V$26:V358))*U$18/365)*(365/12),"")),"")</f>
        <v/>
      </c>
      <c r="V359" s="2" t="str">
        <f t="shared" si="263"/>
        <v/>
      </c>
      <c r="W359" s="21" t="str">
        <f t="shared" si="245"/>
        <v/>
      </c>
      <c r="X359" t="s">
        <v>55</v>
      </c>
      <c r="Y359" s="45" t="str">
        <f t="shared" si="264"/>
        <v/>
      </c>
      <c r="Z359" s="2" t="str">
        <f>IFERROR(IF(AND(COUNTBLANK(AA$19)=0,AA$19&lt;&gt;0,AA$19&lt;$A359),"",
IF($A359&lt;=AA$14,((Z$11-SUM(AA$26:AA358))*Z$18/365)*(365/12),"")),"")</f>
        <v/>
      </c>
      <c r="AA359" s="2" t="str">
        <f t="shared" si="265"/>
        <v/>
      </c>
      <c r="AB359" s="21" t="str">
        <f t="shared" si="246"/>
        <v/>
      </c>
      <c r="AC359" t="s">
        <v>55</v>
      </c>
      <c r="AD359" s="45" t="str">
        <f t="shared" si="266"/>
        <v/>
      </c>
      <c r="AE359" s="2" t="str">
        <f>IFERROR(IF(AND(COUNTBLANK(AF$19)=0,AF$19&lt;&gt;0,AF$19&lt;$A359),"",
IF($A359&lt;=AF$14,((AE$11-SUM(AF$26:AF358))*AE$18/365)*(365/12),"")),"")</f>
        <v/>
      </c>
      <c r="AF359" s="2" t="str">
        <f t="shared" si="267"/>
        <v/>
      </c>
      <c r="AG359" s="21" t="str">
        <f t="shared" si="247"/>
        <v/>
      </c>
      <c r="AH359" t="s">
        <v>55</v>
      </c>
      <c r="AI359" s="45" t="str">
        <f t="shared" si="268"/>
        <v/>
      </c>
      <c r="AJ359" s="2" t="str">
        <f>IFERROR(IF(AND(COUNTBLANK(AK$19)=0,AK$19&lt;&gt;0,AK$19&lt;$A359),"",
IF($A359&lt;=AK$14,((AJ$11-SUM(AK$26:AK358))*AJ$18/365)*(365/12),"")),"")</f>
        <v/>
      </c>
      <c r="AK359" s="2" t="str">
        <f t="shared" si="269"/>
        <v/>
      </c>
      <c r="AL359" s="21" t="str">
        <f t="shared" si="248"/>
        <v/>
      </c>
      <c r="AM359" t="s">
        <v>55</v>
      </c>
      <c r="AN359" s="45" t="str">
        <f t="shared" si="270"/>
        <v/>
      </c>
      <c r="AO359" s="2" t="str">
        <f>IFERROR(IF(AND(COUNTBLANK(AP$19)=0,AP$19&lt;&gt;0,AP$19&lt;$A359),"",
IF($A359&lt;=AP$14,((AO$11-SUM(AP$26:AP358))*AO$18/365)*(365/12),"")),"")</f>
        <v/>
      </c>
      <c r="AP359" s="2" t="str">
        <f t="shared" si="271"/>
        <v/>
      </c>
      <c r="AQ359" s="21" t="str">
        <f t="shared" si="249"/>
        <v/>
      </c>
      <c r="AR359" t="s">
        <v>55</v>
      </c>
      <c r="AS359" s="45" t="str">
        <f t="shared" si="272"/>
        <v/>
      </c>
      <c r="AT359" s="2" t="str">
        <f>IFERROR(IF(AND(COUNTBLANK(AU$19)=0,AU$19&lt;&gt;0,AU$19&lt;$A359),"",
IF($A359&lt;=AU$14,((AT$11-SUM(AU$26:AU358))*AT$18/365)*(365/12),"")),"")</f>
        <v/>
      </c>
      <c r="AU359" s="2" t="str">
        <f t="shared" si="273"/>
        <v/>
      </c>
      <c r="AV359" s="21" t="str">
        <f t="shared" si="250"/>
        <v/>
      </c>
      <c r="AW359" t="s">
        <v>55</v>
      </c>
      <c r="AX359" s="45" t="str">
        <f t="shared" si="274"/>
        <v/>
      </c>
      <c r="AY359" s="2" t="str">
        <f>IFERROR(IF(AND(COUNTBLANK(AZ$19)=0,AZ$19&lt;&gt;0,AZ$19&lt;$A359),"",
IF($A359&lt;=AZ$14,((AY$11-SUM(AZ$26:AZ358))*AY$18/365)*(365/12),"")),"")</f>
        <v/>
      </c>
      <c r="AZ359" s="2" t="str">
        <f t="shared" si="275"/>
        <v/>
      </c>
      <c r="BA359" s="21" t="str">
        <f t="shared" si="251"/>
        <v/>
      </c>
      <c r="BB359" t="s">
        <v>55</v>
      </c>
      <c r="BC359" s="45" t="str">
        <f t="shared" si="276"/>
        <v/>
      </c>
      <c r="BD359" s="2" t="str">
        <f>IFERROR(IF(AND(COUNTBLANK(BE$19)=0,BE$19&lt;&gt;0,BE$19&lt;$A359),"",
IF($A359&lt;=BE$14,((BD$11-SUM(BE$26:BE358))*BD$18/365)*(365/12),"")),"")</f>
        <v/>
      </c>
      <c r="BE359" s="2" t="str">
        <f t="shared" si="277"/>
        <v/>
      </c>
      <c r="BF359" s="21" t="str">
        <f t="shared" si="252"/>
        <v/>
      </c>
      <c r="BG359" t="s">
        <v>55</v>
      </c>
      <c r="BH359" s="45" t="str">
        <f t="shared" si="278"/>
        <v/>
      </c>
      <c r="BI359" s="2" t="str">
        <f>IFERROR(IF(AND(COUNTBLANK(BJ$19)=0,BJ$19&lt;&gt;0,BJ$19&lt;$A359),"",
IF($A359&lt;=BJ$14,((BI$11-SUM(BJ$26:BJ358))*BI$18/365)*(365/12),"")),"")</f>
        <v/>
      </c>
      <c r="BJ359" s="2" t="str">
        <f t="shared" si="279"/>
        <v/>
      </c>
      <c r="BK359" s="21" t="str">
        <f t="shared" si="253"/>
        <v/>
      </c>
      <c r="BL359" t="s">
        <v>55</v>
      </c>
      <c r="BM359" s="45" t="str">
        <f t="shared" si="280"/>
        <v/>
      </c>
      <c r="BN359" s="2" t="str">
        <f>IFERROR(IF(AND(COUNTBLANK(BO$19)=0,BO$19&lt;&gt;0,BO$19&lt;$A359),"",
IF($A359&lt;=BO$14,((BN$11-SUM(BO$26:BO358))*BN$18/365)*(365/12),"")),"")</f>
        <v/>
      </c>
      <c r="BO359" s="2" t="str">
        <f t="shared" si="281"/>
        <v/>
      </c>
      <c r="BP359" s="21" t="str">
        <f t="shared" si="254"/>
        <v/>
      </c>
      <c r="BQ359" t="s">
        <v>55</v>
      </c>
      <c r="BR359" s="45" t="str">
        <f t="shared" si="282"/>
        <v/>
      </c>
      <c r="BS359" s="2" t="str">
        <f>IFERROR(IF(AND(COUNTBLANK(BT$19)=0,BT$19&lt;&gt;0,BT$19&lt;$A359),"",
IF($A359&lt;=BT$14,((BS$11-SUM(BT$26:BT358))*BS$18/365)*(365/12),"")),"")</f>
        <v/>
      </c>
      <c r="BT359" s="2" t="str">
        <f t="shared" si="283"/>
        <v/>
      </c>
      <c r="BU359" s="21" t="str">
        <f t="shared" si="255"/>
        <v/>
      </c>
      <c r="BV359" t="s">
        <v>55</v>
      </c>
      <c r="BW359" s="45" t="str">
        <f t="shared" si="284"/>
        <v/>
      </c>
      <c r="BX359" s="2" t="str">
        <f>IFERROR(IF(AND(COUNTBLANK(BY$19)=0,BY$19&lt;&gt;0,BY$19&lt;$A359),"",
IF($A359&lt;=BY$14,((BX$11-SUM(BY$26:BY358))*BX$18/365)*(365/12),"")),"")</f>
        <v/>
      </c>
      <c r="BY359" s="2" t="str">
        <f t="shared" si="285"/>
        <v/>
      </c>
      <c r="BZ359" s="21" t="str">
        <f t="shared" si="256"/>
        <v/>
      </c>
    </row>
    <row r="360" spans="1:78" s="2" customFormat="1" x14ac:dyDescent="0.3">
      <c r="A360" s="4">
        <f t="shared" si="286"/>
        <v>335</v>
      </c>
      <c r="B360" s="23">
        <f t="shared" si="240"/>
        <v>52737</v>
      </c>
      <c r="C360" s="24">
        <f t="shared" si="241"/>
        <v>66</v>
      </c>
      <c r="D360" t="s">
        <v>55</v>
      </c>
      <c r="E360" s="45" t="str">
        <f t="shared" si="287"/>
        <v/>
      </c>
      <c r="F360" s="2" t="str">
        <f>IFERROR(IF(AND(COUNTBLANK(G$19)=0,G$19&lt;&gt;0,G$19&lt;$A360),"",
IF($A360&lt;=G$14,((F$11-SUM(G$26:G359))*F$18/365)*(365/12),"")),"")</f>
        <v/>
      </c>
      <c r="G360" s="2" t="str">
        <f t="shared" si="257"/>
        <v/>
      </c>
      <c r="H360" s="21" t="str">
        <f t="shared" si="242"/>
        <v/>
      </c>
      <c r="I360" t="s">
        <v>55</v>
      </c>
      <c r="J360" s="45" t="str">
        <f t="shared" si="258"/>
        <v/>
      </c>
      <c r="K360" s="2" t="str">
        <f>IFERROR(IF(AND(COUNTBLANK(L$19)=0,L$19&lt;&gt;0,L$19&lt;$A360),"",
IF($A360&lt;=L$14,((K$11-SUM(L$26:L359))*K$18/365)*(365/12),"")),"")</f>
        <v/>
      </c>
      <c r="L360" s="2" t="str">
        <f t="shared" si="259"/>
        <v/>
      </c>
      <c r="M360" s="21" t="str">
        <f t="shared" si="243"/>
        <v/>
      </c>
      <c r="N360" t="s">
        <v>55</v>
      </c>
      <c r="O360" s="45" t="str">
        <f t="shared" si="260"/>
        <v/>
      </c>
      <c r="P360" s="2" t="str">
        <f>IFERROR(IF(AND(COUNTBLANK(Q$19)=0,Q$19&lt;&gt;0,Q$19&lt;$A360),"",
IF($A360&lt;=Q$14,((P$11-SUM(Q$26:Q359))*P$18/365)*(365/12),"")),"")</f>
        <v/>
      </c>
      <c r="Q360" s="2" t="str">
        <f t="shared" si="261"/>
        <v/>
      </c>
      <c r="R360" s="21" t="str">
        <f t="shared" si="244"/>
        <v/>
      </c>
      <c r="S360" t="s">
        <v>55</v>
      </c>
      <c r="T360" s="45" t="str">
        <f t="shared" si="262"/>
        <v/>
      </c>
      <c r="U360" s="2" t="str">
        <f>IFERROR(IF(AND(COUNTBLANK(V$19)=0,V$19&lt;&gt;0,V$19&lt;$A360),"",
IF($A360&lt;=V$14,((U$11-SUM(V$26:V359))*U$18/365)*(365/12),"")),"")</f>
        <v/>
      </c>
      <c r="V360" s="2" t="str">
        <f t="shared" si="263"/>
        <v/>
      </c>
      <c r="W360" s="21" t="str">
        <f t="shared" si="245"/>
        <v/>
      </c>
      <c r="X360" t="s">
        <v>55</v>
      </c>
      <c r="Y360" s="45" t="str">
        <f t="shared" si="264"/>
        <v/>
      </c>
      <c r="Z360" s="2" t="str">
        <f>IFERROR(IF(AND(COUNTBLANK(AA$19)=0,AA$19&lt;&gt;0,AA$19&lt;$A360),"",
IF($A360&lt;=AA$14,((Z$11-SUM(AA$26:AA359))*Z$18/365)*(365/12),"")),"")</f>
        <v/>
      </c>
      <c r="AA360" s="2" t="str">
        <f t="shared" si="265"/>
        <v/>
      </c>
      <c r="AB360" s="21" t="str">
        <f t="shared" si="246"/>
        <v/>
      </c>
      <c r="AC360" t="s">
        <v>55</v>
      </c>
      <c r="AD360" s="45" t="str">
        <f t="shared" si="266"/>
        <v/>
      </c>
      <c r="AE360" s="2" t="str">
        <f>IFERROR(IF(AND(COUNTBLANK(AF$19)=0,AF$19&lt;&gt;0,AF$19&lt;$A360),"",
IF($A360&lt;=AF$14,((AE$11-SUM(AF$26:AF359))*AE$18/365)*(365/12),"")),"")</f>
        <v/>
      </c>
      <c r="AF360" s="2" t="str">
        <f t="shared" si="267"/>
        <v/>
      </c>
      <c r="AG360" s="21" t="str">
        <f t="shared" si="247"/>
        <v/>
      </c>
      <c r="AH360" t="s">
        <v>55</v>
      </c>
      <c r="AI360" s="45" t="str">
        <f t="shared" si="268"/>
        <v/>
      </c>
      <c r="AJ360" s="2" t="str">
        <f>IFERROR(IF(AND(COUNTBLANK(AK$19)=0,AK$19&lt;&gt;0,AK$19&lt;$A360),"",
IF($A360&lt;=AK$14,((AJ$11-SUM(AK$26:AK359))*AJ$18/365)*(365/12),"")),"")</f>
        <v/>
      </c>
      <c r="AK360" s="2" t="str">
        <f t="shared" si="269"/>
        <v/>
      </c>
      <c r="AL360" s="21" t="str">
        <f t="shared" si="248"/>
        <v/>
      </c>
      <c r="AM360" t="s">
        <v>55</v>
      </c>
      <c r="AN360" s="45" t="str">
        <f t="shared" si="270"/>
        <v/>
      </c>
      <c r="AO360" s="2" t="str">
        <f>IFERROR(IF(AND(COUNTBLANK(AP$19)=0,AP$19&lt;&gt;0,AP$19&lt;$A360),"",
IF($A360&lt;=AP$14,((AO$11-SUM(AP$26:AP359))*AO$18/365)*(365/12),"")),"")</f>
        <v/>
      </c>
      <c r="AP360" s="2" t="str">
        <f t="shared" si="271"/>
        <v/>
      </c>
      <c r="AQ360" s="21" t="str">
        <f t="shared" si="249"/>
        <v/>
      </c>
      <c r="AR360" t="s">
        <v>55</v>
      </c>
      <c r="AS360" s="45" t="str">
        <f t="shared" si="272"/>
        <v/>
      </c>
      <c r="AT360" s="2" t="str">
        <f>IFERROR(IF(AND(COUNTBLANK(AU$19)=0,AU$19&lt;&gt;0,AU$19&lt;$A360),"",
IF($A360&lt;=AU$14,((AT$11-SUM(AU$26:AU359))*AT$18/365)*(365/12),"")),"")</f>
        <v/>
      </c>
      <c r="AU360" s="2" t="str">
        <f t="shared" si="273"/>
        <v/>
      </c>
      <c r="AV360" s="21" t="str">
        <f t="shared" si="250"/>
        <v/>
      </c>
      <c r="AW360" t="s">
        <v>55</v>
      </c>
      <c r="AX360" s="45" t="str">
        <f t="shared" si="274"/>
        <v/>
      </c>
      <c r="AY360" s="2" t="str">
        <f>IFERROR(IF(AND(COUNTBLANK(AZ$19)=0,AZ$19&lt;&gt;0,AZ$19&lt;$A360),"",
IF($A360&lt;=AZ$14,((AY$11-SUM(AZ$26:AZ359))*AY$18/365)*(365/12),"")),"")</f>
        <v/>
      </c>
      <c r="AZ360" s="2" t="str">
        <f t="shared" si="275"/>
        <v/>
      </c>
      <c r="BA360" s="21" t="str">
        <f t="shared" si="251"/>
        <v/>
      </c>
      <c r="BB360" t="s">
        <v>55</v>
      </c>
      <c r="BC360" s="45" t="str">
        <f t="shared" si="276"/>
        <v/>
      </c>
      <c r="BD360" s="2" t="str">
        <f>IFERROR(IF(AND(COUNTBLANK(BE$19)=0,BE$19&lt;&gt;0,BE$19&lt;$A360),"",
IF($A360&lt;=BE$14,((BD$11-SUM(BE$26:BE359))*BD$18/365)*(365/12),"")),"")</f>
        <v/>
      </c>
      <c r="BE360" s="2" t="str">
        <f t="shared" si="277"/>
        <v/>
      </c>
      <c r="BF360" s="21" t="str">
        <f t="shared" si="252"/>
        <v/>
      </c>
      <c r="BG360" t="s">
        <v>55</v>
      </c>
      <c r="BH360" s="45" t="str">
        <f t="shared" si="278"/>
        <v/>
      </c>
      <c r="BI360" s="2" t="str">
        <f>IFERROR(IF(AND(COUNTBLANK(BJ$19)=0,BJ$19&lt;&gt;0,BJ$19&lt;$A360),"",
IF($A360&lt;=BJ$14,((BI$11-SUM(BJ$26:BJ359))*BI$18/365)*(365/12),"")),"")</f>
        <v/>
      </c>
      <c r="BJ360" s="2" t="str">
        <f t="shared" si="279"/>
        <v/>
      </c>
      <c r="BK360" s="21" t="str">
        <f t="shared" si="253"/>
        <v/>
      </c>
      <c r="BL360" t="s">
        <v>55</v>
      </c>
      <c r="BM360" s="45" t="str">
        <f t="shared" si="280"/>
        <v/>
      </c>
      <c r="BN360" s="2" t="str">
        <f>IFERROR(IF(AND(COUNTBLANK(BO$19)=0,BO$19&lt;&gt;0,BO$19&lt;$A360),"",
IF($A360&lt;=BO$14,((BN$11-SUM(BO$26:BO359))*BN$18/365)*(365/12),"")),"")</f>
        <v/>
      </c>
      <c r="BO360" s="2" t="str">
        <f t="shared" si="281"/>
        <v/>
      </c>
      <c r="BP360" s="21" t="str">
        <f t="shared" si="254"/>
        <v/>
      </c>
      <c r="BQ360" t="s">
        <v>55</v>
      </c>
      <c r="BR360" s="45" t="str">
        <f t="shared" si="282"/>
        <v/>
      </c>
      <c r="BS360" s="2" t="str">
        <f>IFERROR(IF(AND(COUNTBLANK(BT$19)=0,BT$19&lt;&gt;0,BT$19&lt;$A360),"",
IF($A360&lt;=BT$14,((BS$11-SUM(BT$26:BT359))*BS$18/365)*(365/12),"")),"")</f>
        <v/>
      </c>
      <c r="BT360" s="2" t="str">
        <f t="shared" si="283"/>
        <v/>
      </c>
      <c r="BU360" s="21" t="str">
        <f t="shared" si="255"/>
        <v/>
      </c>
      <c r="BV360" t="s">
        <v>55</v>
      </c>
      <c r="BW360" s="45" t="str">
        <f t="shared" si="284"/>
        <v/>
      </c>
      <c r="BX360" s="2" t="str">
        <f>IFERROR(IF(AND(COUNTBLANK(BY$19)=0,BY$19&lt;&gt;0,BY$19&lt;$A360),"",
IF($A360&lt;=BY$14,((BX$11-SUM(BY$26:BY359))*BX$18/365)*(365/12),"")),"")</f>
        <v/>
      </c>
      <c r="BY360" s="2" t="str">
        <f t="shared" si="285"/>
        <v/>
      </c>
      <c r="BZ360" s="21" t="str">
        <f t="shared" si="256"/>
        <v/>
      </c>
    </row>
    <row r="361" spans="1:78" s="2" customFormat="1" x14ac:dyDescent="0.3">
      <c r="A361" s="4">
        <f t="shared" si="286"/>
        <v>336</v>
      </c>
      <c r="B361" s="23">
        <f t="shared" si="240"/>
        <v>52768</v>
      </c>
      <c r="C361" s="24">
        <f t="shared" si="241"/>
        <v>66</v>
      </c>
      <c r="D361" t="s">
        <v>55</v>
      </c>
      <c r="E361" s="45" t="str">
        <f t="shared" si="287"/>
        <v/>
      </c>
      <c r="F361" s="2" t="str">
        <f>IFERROR(IF(AND(COUNTBLANK(G$19)=0,G$19&lt;&gt;0,G$19&lt;$A361),"",
IF($A361&lt;=G$14,((F$11-SUM(G$26:G360))*F$18/365)*(365/12),"")),"")</f>
        <v/>
      </c>
      <c r="G361" s="2" t="str">
        <f t="shared" si="257"/>
        <v/>
      </c>
      <c r="H361" s="21" t="str">
        <f t="shared" si="242"/>
        <v/>
      </c>
      <c r="I361" t="s">
        <v>55</v>
      </c>
      <c r="J361" s="45" t="str">
        <f t="shared" si="258"/>
        <v/>
      </c>
      <c r="K361" s="2" t="str">
        <f>IFERROR(IF(AND(COUNTBLANK(L$19)=0,L$19&lt;&gt;0,L$19&lt;$A361),"",
IF($A361&lt;=L$14,((K$11-SUM(L$26:L360))*K$18/365)*(365/12),"")),"")</f>
        <v/>
      </c>
      <c r="L361" s="2" t="str">
        <f t="shared" si="259"/>
        <v/>
      </c>
      <c r="M361" s="21" t="str">
        <f t="shared" si="243"/>
        <v/>
      </c>
      <c r="N361" t="s">
        <v>55</v>
      </c>
      <c r="O361" s="45" t="str">
        <f t="shared" si="260"/>
        <v/>
      </c>
      <c r="P361" s="2" t="str">
        <f>IFERROR(IF(AND(COUNTBLANK(Q$19)=0,Q$19&lt;&gt;0,Q$19&lt;$A361),"",
IF($A361&lt;=Q$14,((P$11-SUM(Q$26:Q360))*P$18/365)*(365/12),"")),"")</f>
        <v/>
      </c>
      <c r="Q361" s="2" t="str">
        <f t="shared" si="261"/>
        <v/>
      </c>
      <c r="R361" s="21" t="str">
        <f t="shared" si="244"/>
        <v/>
      </c>
      <c r="S361" t="s">
        <v>55</v>
      </c>
      <c r="T361" s="45" t="str">
        <f t="shared" si="262"/>
        <v/>
      </c>
      <c r="U361" s="2" t="str">
        <f>IFERROR(IF(AND(COUNTBLANK(V$19)=0,V$19&lt;&gt;0,V$19&lt;$A361),"",
IF($A361&lt;=V$14,((U$11-SUM(V$26:V360))*U$18/365)*(365/12),"")),"")</f>
        <v/>
      </c>
      <c r="V361" s="2" t="str">
        <f t="shared" si="263"/>
        <v/>
      </c>
      <c r="W361" s="21" t="str">
        <f t="shared" si="245"/>
        <v/>
      </c>
      <c r="X361" t="s">
        <v>55</v>
      </c>
      <c r="Y361" s="45" t="str">
        <f t="shared" si="264"/>
        <v/>
      </c>
      <c r="Z361" s="2" t="str">
        <f>IFERROR(IF(AND(COUNTBLANK(AA$19)=0,AA$19&lt;&gt;0,AA$19&lt;$A361),"",
IF($A361&lt;=AA$14,((Z$11-SUM(AA$26:AA360))*Z$18/365)*(365/12),"")),"")</f>
        <v/>
      </c>
      <c r="AA361" s="2" t="str">
        <f t="shared" si="265"/>
        <v/>
      </c>
      <c r="AB361" s="21" t="str">
        <f t="shared" si="246"/>
        <v/>
      </c>
      <c r="AC361" t="s">
        <v>55</v>
      </c>
      <c r="AD361" s="45" t="str">
        <f t="shared" si="266"/>
        <v/>
      </c>
      <c r="AE361" s="2" t="str">
        <f>IFERROR(IF(AND(COUNTBLANK(AF$19)=0,AF$19&lt;&gt;0,AF$19&lt;$A361),"",
IF($A361&lt;=AF$14,((AE$11-SUM(AF$26:AF360))*AE$18/365)*(365/12),"")),"")</f>
        <v/>
      </c>
      <c r="AF361" s="2" t="str">
        <f t="shared" si="267"/>
        <v/>
      </c>
      <c r="AG361" s="21" t="str">
        <f t="shared" si="247"/>
        <v/>
      </c>
      <c r="AH361" t="s">
        <v>55</v>
      </c>
      <c r="AI361" s="45" t="str">
        <f t="shared" si="268"/>
        <v/>
      </c>
      <c r="AJ361" s="2" t="str">
        <f>IFERROR(IF(AND(COUNTBLANK(AK$19)=0,AK$19&lt;&gt;0,AK$19&lt;$A361),"",
IF($A361&lt;=AK$14,((AJ$11-SUM(AK$26:AK360))*AJ$18/365)*(365/12),"")),"")</f>
        <v/>
      </c>
      <c r="AK361" s="2" t="str">
        <f t="shared" si="269"/>
        <v/>
      </c>
      <c r="AL361" s="21" t="str">
        <f t="shared" si="248"/>
        <v/>
      </c>
      <c r="AM361" t="s">
        <v>55</v>
      </c>
      <c r="AN361" s="45" t="str">
        <f t="shared" si="270"/>
        <v/>
      </c>
      <c r="AO361" s="2" t="str">
        <f>IFERROR(IF(AND(COUNTBLANK(AP$19)=0,AP$19&lt;&gt;0,AP$19&lt;$A361),"",
IF($A361&lt;=AP$14,((AO$11-SUM(AP$26:AP360))*AO$18/365)*(365/12),"")),"")</f>
        <v/>
      </c>
      <c r="AP361" s="2" t="str">
        <f t="shared" si="271"/>
        <v/>
      </c>
      <c r="AQ361" s="21" t="str">
        <f t="shared" si="249"/>
        <v/>
      </c>
      <c r="AR361" t="s">
        <v>55</v>
      </c>
      <c r="AS361" s="45" t="str">
        <f t="shared" si="272"/>
        <v/>
      </c>
      <c r="AT361" s="2" t="str">
        <f>IFERROR(IF(AND(COUNTBLANK(AU$19)=0,AU$19&lt;&gt;0,AU$19&lt;$A361),"",
IF($A361&lt;=AU$14,((AT$11-SUM(AU$26:AU360))*AT$18/365)*(365/12),"")),"")</f>
        <v/>
      </c>
      <c r="AU361" s="2" t="str">
        <f t="shared" si="273"/>
        <v/>
      </c>
      <c r="AV361" s="21" t="str">
        <f t="shared" si="250"/>
        <v/>
      </c>
      <c r="AW361" t="s">
        <v>55</v>
      </c>
      <c r="AX361" s="45" t="str">
        <f t="shared" si="274"/>
        <v/>
      </c>
      <c r="AY361" s="2" t="str">
        <f>IFERROR(IF(AND(COUNTBLANK(AZ$19)=0,AZ$19&lt;&gt;0,AZ$19&lt;$A361),"",
IF($A361&lt;=AZ$14,((AY$11-SUM(AZ$26:AZ360))*AY$18/365)*(365/12),"")),"")</f>
        <v/>
      </c>
      <c r="AZ361" s="2" t="str">
        <f t="shared" si="275"/>
        <v/>
      </c>
      <c r="BA361" s="21" t="str">
        <f t="shared" si="251"/>
        <v/>
      </c>
      <c r="BB361" t="s">
        <v>55</v>
      </c>
      <c r="BC361" s="45" t="str">
        <f t="shared" si="276"/>
        <v/>
      </c>
      <c r="BD361" s="2" t="str">
        <f>IFERROR(IF(AND(COUNTBLANK(BE$19)=0,BE$19&lt;&gt;0,BE$19&lt;$A361),"",
IF($A361&lt;=BE$14,((BD$11-SUM(BE$26:BE360))*BD$18/365)*(365/12),"")),"")</f>
        <v/>
      </c>
      <c r="BE361" s="2" t="str">
        <f t="shared" si="277"/>
        <v/>
      </c>
      <c r="BF361" s="21" t="str">
        <f t="shared" si="252"/>
        <v/>
      </c>
      <c r="BG361" t="s">
        <v>55</v>
      </c>
      <c r="BH361" s="45" t="str">
        <f t="shared" si="278"/>
        <v/>
      </c>
      <c r="BI361" s="2" t="str">
        <f>IFERROR(IF(AND(COUNTBLANK(BJ$19)=0,BJ$19&lt;&gt;0,BJ$19&lt;$A361),"",
IF($A361&lt;=BJ$14,((BI$11-SUM(BJ$26:BJ360))*BI$18/365)*(365/12),"")),"")</f>
        <v/>
      </c>
      <c r="BJ361" s="2" t="str">
        <f t="shared" si="279"/>
        <v/>
      </c>
      <c r="BK361" s="21" t="str">
        <f t="shared" si="253"/>
        <v/>
      </c>
      <c r="BL361" t="s">
        <v>55</v>
      </c>
      <c r="BM361" s="45" t="str">
        <f t="shared" si="280"/>
        <v/>
      </c>
      <c r="BN361" s="2" t="str">
        <f>IFERROR(IF(AND(COUNTBLANK(BO$19)=0,BO$19&lt;&gt;0,BO$19&lt;$A361),"",
IF($A361&lt;=BO$14,((BN$11-SUM(BO$26:BO360))*BN$18/365)*(365/12),"")),"")</f>
        <v/>
      </c>
      <c r="BO361" s="2" t="str">
        <f t="shared" si="281"/>
        <v/>
      </c>
      <c r="BP361" s="21" t="str">
        <f t="shared" si="254"/>
        <v/>
      </c>
      <c r="BQ361" t="s">
        <v>55</v>
      </c>
      <c r="BR361" s="45" t="str">
        <f t="shared" si="282"/>
        <v/>
      </c>
      <c r="BS361" s="2" t="str">
        <f>IFERROR(IF(AND(COUNTBLANK(BT$19)=0,BT$19&lt;&gt;0,BT$19&lt;$A361),"",
IF($A361&lt;=BT$14,((BS$11-SUM(BT$26:BT360))*BS$18/365)*(365/12),"")),"")</f>
        <v/>
      </c>
      <c r="BT361" s="2" t="str">
        <f t="shared" si="283"/>
        <v/>
      </c>
      <c r="BU361" s="21" t="str">
        <f t="shared" si="255"/>
        <v/>
      </c>
      <c r="BV361" t="s">
        <v>55</v>
      </c>
      <c r="BW361" s="45" t="str">
        <f t="shared" si="284"/>
        <v/>
      </c>
      <c r="BX361" s="2" t="str">
        <f>IFERROR(IF(AND(COUNTBLANK(BY$19)=0,BY$19&lt;&gt;0,BY$19&lt;$A361),"",
IF($A361&lt;=BY$14,((BX$11-SUM(BY$26:BY360))*BX$18/365)*(365/12),"")),"")</f>
        <v/>
      </c>
      <c r="BY361" s="2" t="str">
        <f t="shared" si="285"/>
        <v/>
      </c>
      <c r="BZ361" s="21" t="str">
        <f t="shared" si="256"/>
        <v/>
      </c>
    </row>
    <row r="362" spans="1:78" s="2" customFormat="1" x14ac:dyDescent="0.3">
      <c r="A362" s="4">
        <f t="shared" si="286"/>
        <v>337</v>
      </c>
      <c r="B362" s="23">
        <f t="shared" si="240"/>
        <v>52798</v>
      </c>
      <c r="C362" s="24">
        <f t="shared" si="241"/>
        <v>66</v>
      </c>
      <c r="D362" t="s">
        <v>55</v>
      </c>
      <c r="E362" s="45" t="str">
        <f t="shared" si="287"/>
        <v/>
      </c>
      <c r="F362" s="2" t="str">
        <f>IFERROR(IF(AND(COUNTBLANK(G$19)=0,G$19&lt;&gt;0,G$19&lt;$A362),"",
IF($A362&lt;=G$14,((F$11-SUM(G$26:G361))*F$18/365)*(365/12),"")),"")</f>
        <v/>
      </c>
      <c r="G362" s="2" t="str">
        <f t="shared" si="257"/>
        <v/>
      </c>
      <c r="H362" s="21" t="str">
        <f t="shared" si="242"/>
        <v/>
      </c>
      <c r="I362" t="s">
        <v>55</v>
      </c>
      <c r="J362" s="45" t="str">
        <f t="shared" si="258"/>
        <v/>
      </c>
      <c r="K362" s="2" t="str">
        <f>IFERROR(IF(AND(COUNTBLANK(L$19)=0,L$19&lt;&gt;0,L$19&lt;$A362),"",
IF($A362&lt;=L$14,((K$11-SUM(L$26:L361))*K$18/365)*(365/12),"")),"")</f>
        <v/>
      </c>
      <c r="L362" s="2" t="str">
        <f t="shared" si="259"/>
        <v/>
      </c>
      <c r="M362" s="21" t="str">
        <f t="shared" si="243"/>
        <v/>
      </c>
      <c r="N362" t="s">
        <v>55</v>
      </c>
      <c r="O362" s="45" t="str">
        <f t="shared" si="260"/>
        <v/>
      </c>
      <c r="P362" s="2" t="str">
        <f>IFERROR(IF(AND(COUNTBLANK(Q$19)=0,Q$19&lt;&gt;0,Q$19&lt;$A362),"",
IF($A362&lt;=Q$14,((P$11-SUM(Q$26:Q361))*P$18/365)*(365/12),"")),"")</f>
        <v/>
      </c>
      <c r="Q362" s="2" t="str">
        <f t="shared" si="261"/>
        <v/>
      </c>
      <c r="R362" s="21" t="str">
        <f t="shared" si="244"/>
        <v/>
      </c>
      <c r="S362" t="s">
        <v>55</v>
      </c>
      <c r="T362" s="45" t="str">
        <f t="shared" si="262"/>
        <v/>
      </c>
      <c r="U362" s="2" t="str">
        <f>IFERROR(IF(AND(COUNTBLANK(V$19)=0,V$19&lt;&gt;0,V$19&lt;$A362),"",
IF($A362&lt;=V$14,((U$11-SUM(V$26:V361))*U$18/365)*(365/12),"")),"")</f>
        <v/>
      </c>
      <c r="V362" s="2" t="str">
        <f t="shared" si="263"/>
        <v/>
      </c>
      <c r="W362" s="21" t="str">
        <f t="shared" si="245"/>
        <v/>
      </c>
      <c r="X362" t="s">
        <v>55</v>
      </c>
      <c r="Y362" s="45" t="str">
        <f t="shared" si="264"/>
        <v/>
      </c>
      <c r="Z362" s="2" t="str">
        <f>IFERROR(IF(AND(COUNTBLANK(AA$19)=0,AA$19&lt;&gt;0,AA$19&lt;$A362),"",
IF($A362&lt;=AA$14,((Z$11-SUM(AA$26:AA361))*Z$18/365)*(365/12),"")),"")</f>
        <v/>
      </c>
      <c r="AA362" s="2" t="str">
        <f t="shared" si="265"/>
        <v/>
      </c>
      <c r="AB362" s="21" t="str">
        <f t="shared" si="246"/>
        <v/>
      </c>
      <c r="AC362" t="s">
        <v>55</v>
      </c>
      <c r="AD362" s="45" t="str">
        <f t="shared" si="266"/>
        <v/>
      </c>
      <c r="AE362" s="2" t="str">
        <f>IFERROR(IF(AND(COUNTBLANK(AF$19)=0,AF$19&lt;&gt;0,AF$19&lt;$A362),"",
IF($A362&lt;=AF$14,((AE$11-SUM(AF$26:AF361))*AE$18/365)*(365/12),"")),"")</f>
        <v/>
      </c>
      <c r="AF362" s="2" t="str">
        <f t="shared" si="267"/>
        <v/>
      </c>
      <c r="AG362" s="21" t="str">
        <f t="shared" si="247"/>
        <v/>
      </c>
      <c r="AH362" t="s">
        <v>55</v>
      </c>
      <c r="AI362" s="45" t="str">
        <f t="shared" si="268"/>
        <v/>
      </c>
      <c r="AJ362" s="2" t="str">
        <f>IFERROR(IF(AND(COUNTBLANK(AK$19)=0,AK$19&lt;&gt;0,AK$19&lt;$A362),"",
IF($A362&lt;=AK$14,((AJ$11-SUM(AK$26:AK361))*AJ$18/365)*(365/12),"")),"")</f>
        <v/>
      </c>
      <c r="AK362" s="2" t="str">
        <f t="shared" si="269"/>
        <v/>
      </c>
      <c r="AL362" s="21" t="str">
        <f t="shared" si="248"/>
        <v/>
      </c>
      <c r="AM362" t="s">
        <v>55</v>
      </c>
      <c r="AN362" s="45" t="str">
        <f t="shared" si="270"/>
        <v/>
      </c>
      <c r="AO362" s="2" t="str">
        <f>IFERROR(IF(AND(COUNTBLANK(AP$19)=0,AP$19&lt;&gt;0,AP$19&lt;$A362),"",
IF($A362&lt;=AP$14,((AO$11-SUM(AP$26:AP361))*AO$18/365)*(365/12),"")),"")</f>
        <v/>
      </c>
      <c r="AP362" s="2" t="str">
        <f t="shared" si="271"/>
        <v/>
      </c>
      <c r="AQ362" s="21" t="str">
        <f t="shared" si="249"/>
        <v/>
      </c>
      <c r="AR362" t="s">
        <v>55</v>
      </c>
      <c r="AS362" s="45" t="str">
        <f t="shared" si="272"/>
        <v/>
      </c>
      <c r="AT362" s="2" t="str">
        <f>IFERROR(IF(AND(COUNTBLANK(AU$19)=0,AU$19&lt;&gt;0,AU$19&lt;$A362),"",
IF($A362&lt;=AU$14,((AT$11-SUM(AU$26:AU361))*AT$18/365)*(365/12),"")),"")</f>
        <v/>
      </c>
      <c r="AU362" s="2" t="str">
        <f t="shared" si="273"/>
        <v/>
      </c>
      <c r="AV362" s="21" t="str">
        <f t="shared" si="250"/>
        <v/>
      </c>
      <c r="AW362" t="s">
        <v>55</v>
      </c>
      <c r="AX362" s="45" t="str">
        <f t="shared" si="274"/>
        <v/>
      </c>
      <c r="AY362" s="2" t="str">
        <f>IFERROR(IF(AND(COUNTBLANK(AZ$19)=0,AZ$19&lt;&gt;0,AZ$19&lt;$A362),"",
IF($A362&lt;=AZ$14,((AY$11-SUM(AZ$26:AZ361))*AY$18/365)*(365/12),"")),"")</f>
        <v/>
      </c>
      <c r="AZ362" s="2" t="str">
        <f t="shared" si="275"/>
        <v/>
      </c>
      <c r="BA362" s="21" t="str">
        <f t="shared" si="251"/>
        <v/>
      </c>
      <c r="BB362" t="s">
        <v>55</v>
      </c>
      <c r="BC362" s="45" t="str">
        <f t="shared" si="276"/>
        <v/>
      </c>
      <c r="BD362" s="2" t="str">
        <f>IFERROR(IF(AND(COUNTBLANK(BE$19)=0,BE$19&lt;&gt;0,BE$19&lt;$A362),"",
IF($A362&lt;=BE$14,((BD$11-SUM(BE$26:BE361))*BD$18/365)*(365/12),"")),"")</f>
        <v/>
      </c>
      <c r="BE362" s="2" t="str">
        <f t="shared" si="277"/>
        <v/>
      </c>
      <c r="BF362" s="21" t="str">
        <f t="shared" si="252"/>
        <v/>
      </c>
      <c r="BG362" t="s">
        <v>55</v>
      </c>
      <c r="BH362" s="45" t="str">
        <f t="shared" si="278"/>
        <v/>
      </c>
      <c r="BI362" s="2" t="str">
        <f>IFERROR(IF(AND(COUNTBLANK(BJ$19)=0,BJ$19&lt;&gt;0,BJ$19&lt;$A362),"",
IF($A362&lt;=BJ$14,((BI$11-SUM(BJ$26:BJ361))*BI$18/365)*(365/12),"")),"")</f>
        <v/>
      </c>
      <c r="BJ362" s="2" t="str">
        <f t="shared" si="279"/>
        <v/>
      </c>
      <c r="BK362" s="21" t="str">
        <f t="shared" si="253"/>
        <v/>
      </c>
      <c r="BL362" t="s">
        <v>55</v>
      </c>
      <c r="BM362" s="45" t="str">
        <f t="shared" si="280"/>
        <v/>
      </c>
      <c r="BN362" s="2" t="str">
        <f>IFERROR(IF(AND(COUNTBLANK(BO$19)=0,BO$19&lt;&gt;0,BO$19&lt;$A362),"",
IF($A362&lt;=BO$14,((BN$11-SUM(BO$26:BO361))*BN$18/365)*(365/12),"")),"")</f>
        <v/>
      </c>
      <c r="BO362" s="2" t="str">
        <f t="shared" si="281"/>
        <v/>
      </c>
      <c r="BP362" s="21" t="str">
        <f t="shared" si="254"/>
        <v/>
      </c>
      <c r="BQ362" t="s">
        <v>55</v>
      </c>
      <c r="BR362" s="45" t="str">
        <f t="shared" si="282"/>
        <v/>
      </c>
      <c r="BS362" s="2" t="str">
        <f>IFERROR(IF(AND(COUNTBLANK(BT$19)=0,BT$19&lt;&gt;0,BT$19&lt;$A362),"",
IF($A362&lt;=BT$14,((BS$11-SUM(BT$26:BT361))*BS$18/365)*(365/12),"")),"")</f>
        <v/>
      </c>
      <c r="BT362" s="2" t="str">
        <f t="shared" si="283"/>
        <v/>
      </c>
      <c r="BU362" s="21" t="str">
        <f t="shared" si="255"/>
        <v/>
      </c>
      <c r="BV362" t="s">
        <v>55</v>
      </c>
      <c r="BW362" s="45" t="str">
        <f t="shared" si="284"/>
        <v/>
      </c>
      <c r="BX362" s="2" t="str">
        <f>IFERROR(IF(AND(COUNTBLANK(BY$19)=0,BY$19&lt;&gt;0,BY$19&lt;$A362),"",
IF($A362&lt;=BY$14,((BX$11-SUM(BY$26:BY361))*BX$18/365)*(365/12),"")),"")</f>
        <v/>
      </c>
      <c r="BY362" s="2" t="str">
        <f t="shared" si="285"/>
        <v/>
      </c>
      <c r="BZ362" s="21" t="str">
        <f t="shared" si="256"/>
        <v/>
      </c>
    </row>
    <row r="363" spans="1:78" s="2" customFormat="1" x14ac:dyDescent="0.3">
      <c r="A363" s="4">
        <f t="shared" si="286"/>
        <v>338</v>
      </c>
      <c r="B363" s="23">
        <f t="shared" si="240"/>
        <v>52829</v>
      </c>
      <c r="C363" s="24">
        <f t="shared" si="241"/>
        <v>66</v>
      </c>
      <c r="D363" t="s">
        <v>55</v>
      </c>
      <c r="E363" s="45" t="str">
        <f t="shared" si="287"/>
        <v/>
      </c>
      <c r="F363" s="2" t="str">
        <f>IFERROR(IF(AND(COUNTBLANK(G$19)=0,G$19&lt;&gt;0,G$19&lt;$A363),"",
IF($A363&lt;=G$14,((F$11-SUM(G$26:G362))*F$18/365)*(365/12),"")),"")</f>
        <v/>
      </c>
      <c r="G363" s="2" t="str">
        <f t="shared" si="257"/>
        <v/>
      </c>
      <c r="H363" s="21" t="str">
        <f t="shared" si="242"/>
        <v/>
      </c>
      <c r="I363" t="s">
        <v>55</v>
      </c>
      <c r="J363" s="45" t="str">
        <f t="shared" si="258"/>
        <v/>
      </c>
      <c r="K363" s="2" t="str">
        <f>IFERROR(IF(AND(COUNTBLANK(L$19)=0,L$19&lt;&gt;0,L$19&lt;$A363),"",
IF($A363&lt;=L$14,((K$11-SUM(L$26:L362))*K$18/365)*(365/12),"")),"")</f>
        <v/>
      </c>
      <c r="L363" s="2" t="str">
        <f t="shared" si="259"/>
        <v/>
      </c>
      <c r="M363" s="21" t="str">
        <f t="shared" si="243"/>
        <v/>
      </c>
      <c r="N363" t="s">
        <v>55</v>
      </c>
      <c r="O363" s="45" t="str">
        <f t="shared" si="260"/>
        <v/>
      </c>
      <c r="P363" s="2" t="str">
        <f>IFERROR(IF(AND(COUNTBLANK(Q$19)=0,Q$19&lt;&gt;0,Q$19&lt;$A363),"",
IF($A363&lt;=Q$14,((P$11-SUM(Q$26:Q362))*P$18/365)*(365/12),"")),"")</f>
        <v/>
      </c>
      <c r="Q363" s="2" t="str">
        <f t="shared" si="261"/>
        <v/>
      </c>
      <c r="R363" s="21" t="str">
        <f t="shared" si="244"/>
        <v/>
      </c>
      <c r="S363" t="s">
        <v>55</v>
      </c>
      <c r="T363" s="45" t="str">
        <f t="shared" si="262"/>
        <v/>
      </c>
      <c r="U363" s="2" t="str">
        <f>IFERROR(IF(AND(COUNTBLANK(V$19)=0,V$19&lt;&gt;0,V$19&lt;$A363),"",
IF($A363&lt;=V$14,((U$11-SUM(V$26:V362))*U$18/365)*(365/12),"")),"")</f>
        <v/>
      </c>
      <c r="V363" s="2" t="str">
        <f t="shared" si="263"/>
        <v/>
      </c>
      <c r="W363" s="21" t="str">
        <f t="shared" si="245"/>
        <v/>
      </c>
      <c r="X363" t="s">
        <v>55</v>
      </c>
      <c r="Y363" s="45" t="str">
        <f t="shared" si="264"/>
        <v/>
      </c>
      <c r="Z363" s="2" t="str">
        <f>IFERROR(IF(AND(COUNTBLANK(AA$19)=0,AA$19&lt;&gt;0,AA$19&lt;$A363),"",
IF($A363&lt;=AA$14,((Z$11-SUM(AA$26:AA362))*Z$18/365)*(365/12),"")),"")</f>
        <v/>
      </c>
      <c r="AA363" s="2" t="str">
        <f t="shared" si="265"/>
        <v/>
      </c>
      <c r="AB363" s="21" t="str">
        <f t="shared" si="246"/>
        <v/>
      </c>
      <c r="AC363" t="s">
        <v>55</v>
      </c>
      <c r="AD363" s="45" t="str">
        <f t="shared" si="266"/>
        <v/>
      </c>
      <c r="AE363" s="2" t="str">
        <f>IFERROR(IF(AND(COUNTBLANK(AF$19)=0,AF$19&lt;&gt;0,AF$19&lt;$A363),"",
IF($A363&lt;=AF$14,((AE$11-SUM(AF$26:AF362))*AE$18/365)*(365/12),"")),"")</f>
        <v/>
      </c>
      <c r="AF363" s="2" t="str">
        <f t="shared" si="267"/>
        <v/>
      </c>
      <c r="AG363" s="21" t="str">
        <f t="shared" si="247"/>
        <v/>
      </c>
      <c r="AH363" t="s">
        <v>55</v>
      </c>
      <c r="AI363" s="45" t="str">
        <f t="shared" si="268"/>
        <v/>
      </c>
      <c r="AJ363" s="2" t="str">
        <f>IFERROR(IF(AND(COUNTBLANK(AK$19)=0,AK$19&lt;&gt;0,AK$19&lt;$A363),"",
IF($A363&lt;=AK$14,((AJ$11-SUM(AK$26:AK362))*AJ$18/365)*(365/12),"")),"")</f>
        <v/>
      </c>
      <c r="AK363" s="2" t="str">
        <f t="shared" si="269"/>
        <v/>
      </c>
      <c r="AL363" s="21" t="str">
        <f t="shared" si="248"/>
        <v/>
      </c>
      <c r="AM363" t="s">
        <v>55</v>
      </c>
      <c r="AN363" s="45" t="str">
        <f t="shared" si="270"/>
        <v/>
      </c>
      <c r="AO363" s="2" t="str">
        <f>IFERROR(IF(AND(COUNTBLANK(AP$19)=0,AP$19&lt;&gt;0,AP$19&lt;$A363),"",
IF($A363&lt;=AP$14,((AO$11-SUM(AP$26:AP362))*AO$18/365)*(365/12),"")),"")</f>
        <v/>
      </c>
      <c r="AP363" s="2" t="str">
        <f t="shared" si="271"/>
        <v/>
      </c>
      <c r="AQ363" s="21" t="str">
        <f t="shared" si="249"/>
        <v/>
      </c>
      <c r="AR363" t="s">
        <v>55</v>
      </c>
      <c r="AS363" s="45" t="str">
        <f t="shared" si="272"/>
        <v/>
      </c>
      <c r="AT363" s="2" t="str">
        <f>IFERROR(IF(AND(COUNTBLANK(AU$19)=0,AU$19&lt;&gt;0,AU$19&lt;$A363),"",
IF($A363&lt;=AU$14,((AT$11-SUM(AU$26:AU362))*AT$18/365)*(365/12),"")),"")</f>
        <v/>
      </c>
      <c r="AU363" s="2" t="str">
        <f t="shared" si="273"/>
        <v/>
      </c>
      <c r="AV363" s="21" t="str">
        <f t="shared" si="250"/>
        <v/>
      </c>
      <c r="AW363" t="s">
        <v>55</v>
      </c>
      <c r="AX363" s="45" t="str">
        <f t="shared" si="274"/>
        <v/>
      </c>
      <c r="AY363" s="2" t="str">
        <f>IFERROR(IF(AND(COUNTBLANK(AZ$19)=0,AZ$19&lt;&gt;0,AZ$19&lt;$A363),"",
IF($A363&lt;=AZ$14,((AY$11-SUM(AZ$26:AZ362))*AY$18/365)*(365/12),"")),"")</f>
        <v/>
      </c>
      <c r="AZ363" s="2" t="str">
        <f t="shared" si="275"/>
        <v/>
      </c>
      <c r="BA363" s="21" t="str">
        <f t="shared" si="251"/>
        <v/>
      </c>
      <c r="BB363" t="s">
        <v>55</v>
      </c>
      <c r="BC363" s="45" t="str">
        <f t="shared" si="276"/>
        <v/>
      </c>
      <c r="BD363" s="2" t="str">
        <f>IFERROR(IF(AND(COUNTBLANK(BE$19)=0,BE$19&lt;&gt;0,BE$19&lt;$A363),"",
IF($A363&lt;=BE$14,((BD$11-SUM(BE$26:BE362))*BD$18/365)*(365/12),"")),"")</f>
        <v/>
      </c>
      <c r="BE363" s="2" t="str">
        <f t="shared" si="277"/>
        <v/>
      </c>
      <c r="BF363" s="21" t="str">
        <f t="shared" si="252"/>
        <v/>
      </c>
      <c r="BG363" t="s">
        <v>55</v>
      </c>
      <c r="BH363" s="45" t="str">
        <f t="shared" si="278"/>
        <v/>
      </c>
      <c r="BI363" s="2" t="str">
        <f>IFERROR(IF(AND(COUNTBLANK(BJ$19)=0,BJ$19&lt;&gt;0,BJ$19&lt;$A363),"",
IF($A363&lt;=BJ$14,((BI$11-SUM(BJ$26:BJ362))*BI$18/365)*(365/12),"")),"")</f>
        <v/>
      </c>
      <c r="BJ363" s="2" t="str">
        <f t="shared" si="279"/>
        <v/>
      </c>
      <c r="BK363" s="21" t="str">
        <f t="shared" si="253"/>
        <v/>
      </c>
      <c r="BL363" t="s">
        <v>55</v>
      </c>
      <c r="BM363" s="45" t="str">
        <f t="shared" si="280"/>
        <v/>
      </c>
      <c r="BN363" s="2" t="str">
        <f>IFERROR(IF(AND(COUNTBLANK(BO$19)=0,BO$19&lt;&gt;0,BO$19&lt;$A363),"",
IF($A363&lt;=BO$14,((BN$11-SUM(BO$26:BO362))*BN$18/365)*(365/12),"")),"")</f>
        <v/>
      </c>
      <c r="BO363" s="2" t="str">
        <f t="shared" si="281"/>
        <v/>
      </c>
      <c r="BP363" s="21" t="str">
        <f t="shared" si="254"/>
        <v/>
      </c>
      <c r="BQ363" t="s">
        <v>55</v>
      </c>
      <c r="BR363" s="45" t="str">
        <f t="shared" si="282"/>
        <v/>
      </c>
      <c r="BS363" s="2" t="str">
        <f>IFERROR(IF(AND(COUNTBLANK(BT$19)=0,BT$19&lt;&gt;0,BT$19&lt;$A363),"",
IF($A363&lt;=BT$14,((BS$11-SUM(BT$26:BT362))*BS$18/365)*(365/12),"")),"")</f>
        <v/>
      </c>
      <c r="BT363" s="2" t="str">
        <f t="shared" si="283"/>
        <v/>
      </c>
      <c r="BU363" s="21" t="str">
        <f t="shared" si="255"/>
        <v/>
      </c>
      <c r="BV363" t="s">
        <v>55</v>
      </c>
      <c r="BW363" s="45" t="str">
        <f t="shared" si="284"/>
        <v/>
      </c>
      <c r="BX363" s="2" t="str">
        <f>IFERROR(IF(AND(COUNTBLANK(BY$19)=0,BY$19&lt;&gt;0,BY$19&lt;$A363),"",
IF($A363&lt;=BY$14,((BX$11-SUM(BY$26:BY362))*BX$18/365)*(365/12),"")),"")</f>
        <v/>
      </c>
      <c r="BY363" s="2" t="str">
        <f t="shared" si="285"/>
        <v/>
      </c>
      <c r="BZ363" s="21" t="str">
        <f t="shared" si="256"/>
        <v/>
      </c>
    </row>
    <row r="364" spans="1:78" s="2" customFormat="1" x14ac:dyDescent="0.3">
      <c r="A364" s="4">
        <f t="shared" si="286"/>
        <v>339</v>
      </c>
      <c r="B364" s="23">
        <f t="shared" si="240"/>
        <v>52860</v>
      </c>
      <c r="C364" s="24">
        <f t="shared" si="241"/>
        <v>66</v>
      </c>
      <c r="D364" t="s">
        <v>55</v>
      </c>
      <c r="E364" s="45" t="str">
        <f t="shared" si="287"/>
        <v/>
      </c>
      <c r="F364" s="2" t="str">
        <f>IFERROR(IF(AND(COUNTBLANK(G$19)=0,G$19&lt;&gt;0,G$19&lt;$A364),"",
IF($A364&lt;=G$14,((F$11-SUM(G$26:G363))*F$18/365)*(365/12),"")),"")</f>
        <v/>
      </c>
      <c r="G364" s="2" t="str">
        <f t="shared" si="257"/>
        <v/>
      </c>
      <c r="H364" s="21" t="str">
        <f t="shared" si="242"/>
        <v/>
      </c>
      <c r="I364" t="s">
        <v>55</v>
      </c>
      <c r="J364" s="45" t="str">
        <f t="shared" si="258"/>
        <v/>
      </c>
      <c r="K364" s="2" t="str">
        <f>IFERROR(IF(AND(COUNTBLANK(L$19)=0,L$19&lt;&gt;0,L$19&lt;$A364),"",
IF($A364&lt;=L$14,((K$11-SUM(L$26:L363))*K$18/365)*(365/12),"")),"")</f>
        <v/>
      </c>
      <c r="L364" s="2" t="str">
        <f t="shared" si="259"/>
        <v/>
      </c>
      <c r="M364" s="21" t="str">
        <f t="shared" si="243"/>
        <v/>
      </c>
      <c r="N364" t="s">
        <v>55</v>
      </c>
      <c r="O364" s="45" t="str">
        <f t="shared" si="260"/>
        <v/>
      </c>
      <c r="P364" s="2" t="str">
        <f>IFERROR(IF(AND(COUNTBLANK(Q$19)=0,Q$19&lt;&gt;0,Q$19&lt;$A364),"",
IF($A364&lt;=Q$14,((P$11-SUM(Q$26:Q363))*P$18/365)*(365/12),"")),"")</f>
        <v/>
      </c>
      <c r="Q364" s="2" t="str">
        <f t="shared" si="261"/>
        <v/>
      </c>
      <c r="R364" s="21" t="str">
        <f t="shared" si="244"/>
        <v/>
      </c>
      <c r="S364" t="s">
        <v>55</v>
      </c>
      <c r="T364" s="45" t="str">
        <f t="shared" si="262"/>
        <v/>
      </c>
      <c r="U364" s="2" t="str">
        <f>IFERROR(IF(AND(COUNTBLANK(V$19)=0,V$19&lt;&gt;0,V$19&lt;$A364),"",
IF($A364&lt;=V$14,((U$11-SUM(V$26:V363))*U$18/365)*(365/12),"")),"")</f>
        <v/>
      </c>
      <c r="V364" s="2" t="str">
        <f t="shared" si="263"/>
        <v/>
      </c>
      <c r="W364" s="21" t="str">
        <f t="shared" si="245"/>
        <v/>
      </c>
      <c r="X364" t="s">
        <v>55</v>
      </c>
      <c r="Y364" s="45" t="str">
        <f t="shared" si="264"/>
        <v/>
      </c>
      <c r="Z364" s="2" t="str">
        <f>IFERROR(IF(AND(COUNTBLANK(AA$19)=0,AA$19&lt;&gt;0,AA$19&lt;$A364),"",
IF($A364&lt;=AA$14,((Z$11-SUM(AA$26:AA363))*Z$18/365)*(365/12),"")),"")</f>
        <v/>
      </c>
      <c r="AA364" s="2" t="str">
        <f t="shared" si="265"/>
        <v/>
      </c>
      <c r="AB364" s="21" t="str">
        <f t="shared" si="246"/>
        <v/>
      </c>
      <c r="AC364" t="s">
        <v>55</v>
      </c>
      <c r="AD364" s="45" t="str">
        <f t="shared" si="266"/>
        <v/>
      </c>
      <c r="AE364" s="2" t="str">
        <f>IFERROR(IF(AND(COUNTBLANK(AF$19)=0,AF$19&lt;&gt;0,AF$19&lt;$A364),"",
IF($A364&lt;=AF$14,((AE$11-SUM(AF$26:AF363))*AE$18/365)*(365/12),"")),"")</f>
        <v/>
      </c>
      <c r="AF364" s="2" t="str">
        <f t="shared" si="267"/>
        <v/>
      </c>
      <c r="AG364" s="21" t="str">
        <f t="shared" si="247"/>
        <v/>
      </c>
      <c r="AH364" t="s">
        <v>55</v>
      </c>
      <c r="AI364" s="45" t="str">
        <f t="shared" si="268"/>
        <v/>
      </c>
      <c r="AJ364" s="2" t="str">
        <f>IFERROR(IF(AND(COUNTBLANK(AK$19)=0,AK$19&lt;&gt;0,AK$19&lt;$A364),"",
IF($A364&lt;=AK$14,((AJ$11-SUM(AK$26:AK363))*AJ$18/365)*(365/12),"")),"")</f>
        <v/>
      </c>
      <c r="AK364" s="2" t="str">
        <f t="shared" si="269"/>
        <v/>
      </c>
      <c r="AL364" s="21" t="str">
        <f t="shared" si="248"/>
        <v/>
      </c>
      <c r="AM364" t="s">
        <v>55</v>
      </c>
      <c r="AN364" s="45" t="str">
        <f t="shared" si="270"/>
        <v/>
      </c>
      <c r="AO364" s="2" t="str">
        <f>IFERROR(IF(AND(COUNTBLANK(AP$19)=0,AP$19&lt;&gt;0,AP$19&lt;$A364),"",
IF($A364&lt;=AP$14,((AO$11-SUM(AP$26:AP363))*AO$18/365)*(365/12),"")),"")</f>
        <v/>
      </c>
      <c r="AP364" s="2" t="str">
        <f t="shared" si="271"/>
        <v/>
      </c>
      <c r="AQ364" s="21" t="str">
        <f t="shared" si="249"/>
        <v/>
      </c>
      <c r="AR364" t="s">
        <v>55</v>
      </c>
      <c r="AS364" s="45" t="str">
        <f t="shared" si="272"/>
        <v/>
      </c>
      <c r="AT364" s="2" t="str">
        <f>IFERROR(IF(AND(COUNTBLANK(AU$19)=0,AU$19&lt;&gt;0,AU$19&lt;$A364),"",
IF($A364&lt;=AU$14,((AT$11-SUM(AU$26:AU363))*AT$18/365)*(365/12),"")),"")</f>
        <v/>
      </c>
      <c r="AU364" s="2" t="str">
        <f t="shared" si="273"/>
        <v/>
      </c>
      <c r="AV364" s="21" t="str">
        <f t="shared" si="250"/>
        <v/>
      </c>
      <c r="AW364" t="s">
        <v>55</v>
      </c>
      <c r="AX364" s="45" t="str">
        <f t="shared" si="274"/>
        <v/>
      </c>
      <c r="AY364" s="2" t="str">
        <f>IFERROR(IF(AND(COUNTBLANK(AZ$19)=0,AZ$19&lt;&gt;0,AZ$19&lt;$A364),"",
IF($A364&lt;=AZ$14,((AY$11-SUM(AZ$26:AZ363))*AY$18/365)*(365/12),"")),"")</f>
        <v/>
      </c>
      <c r="AZ364" s="2" t="str">
        <f t="shared" si="275"/>
        <v/>
      </c>
      <c r="BA364" s="21" t="str">
        <f t="shared" si="251"/>
        <v/>
      </c>
      <c r="BB364" t="s">
        <v>55</v>
      </c>
      <c r="BC364" s="45" t="str">
        <f t="shared" si="276"/>
        <v/>
      </c>
      <c r="BD364" s="2" t="str">
        <f>IFERROR(IF(AND(COUNTBLANK(BE$19)=0,BE$19&lt;&gt;0,BE$19&lt;$A364),"",
IF($A364&lt;=BE$14,((BD$11-SUM(BE$26:BE363))*BD$18/365)*(365/12),"")),"")</f>
        <v/>
      </c>
      <c r="BE364" s="2" t="str">
        <f t="shared" si="277"/>
        <v/>
      </c>
      <c r="BF364" s="21" t="str">
        <f t="shared" si="252"/>
        <v/>
      </c>
      <c r="BG364" t="s">
        <v>55</v>
      </c>
      <c r="BH364" s="45" t="str">
        <f t="shared" si="278"/>
        <v/>
      </c>
      <c r="BI364" s="2" t="str">
        <f>IFERROR(IF(AND(COUNTBLANK(BJ$19)=0,BJ$19&lt;&gt;0,BJ$19&lt;$A364),"",
IF($A364&lt;=BJ$14,((BI$11-SUM(BJ$26:BJ363))*BI$18/365)*(365/12),"")),"")</f>
        <v/>
      </c>
      <c r="BJ364" s="2" t="str">
        <f t="shared" si="279"/>
        <v/>
      </c>
      <c r="BK364" s="21" t="str">
        <f t="shared" si="253"/>
        <v/>
      </c>
      <c r="BL364" t="s">
        <v>55</v>
      </c>
      <c r="BM364" s="45" t="str">
        <f t="shared" si="280"/>
        <v/>
      </c>
      <c r="BN364" s="2" t="str">
        <f>IFERROR(IF(AND(COUNTBLANK(BO$19)=0,BO$19&lt;&gt;0,BO$19&lt;$A364),"",
IF($A364&lt;=BO$14,((BN$11-SUM(BO$26:BO363))*BN$18/365)*(365/12),"")),"")</f>
        <v/>
      </c>
      <c r="BO364" s="2" t="str">
        <f t="shared" si="281"/>
        <v/>
      </c>
      <c r="BP364" s="21" t="str">
        <f t="shared" si="254"/>
        <v/>
      </c>
      <c r="BQ364" t="s">
        <v>55</v>
      </c>
      <c r="BR364" s="45" t="str">
        <f t="shared" si="282"/>
        <v/>
      </c>
      <c r="BS364" s="2" t="str">
        <f>IFERROR(IF(AND(COUNTBLANK(BT$19)=0,BT$19&lt;&gt;0,BT$19&lt;$A364),"",
IF($A364&lt;=BT$14,((BS$11-SUM(BT$26:BT363))*BS$18/365)*(365/12),"")),"")</f>
        <v/>
      </c>
      <c r="BT364" s="2" t="str">
        <f t="shared" si="283"/>
        <v/>
      </c>
      <c r="BU364" s="21" t="str">
        <f t="shared" si="255"/>
        <v/>
      </c>
      <c r="BV364" t="s">
        <v>55</v>
      </c>
      <c r="BW364" s="45" t="str">
        <f t="shared" si="284"/>
        <v/>
      </c>
      <c r="BX364" s="2" t="str">
        <f>IFERROR(IF(AND(COUNTBLANK(BY$19)=0,BY$19&lt;&gt;0,BY$19&lt;$A364),"",
IF($A364&lt;=BY$14,((BX$11-SUM(BY$26:BY363))*BX$18/365)*(365/12),"")),"")</f>
        <v/>
      </c>
      <c r="BY364" s="2" t="str">
        <f t="shared" si="285"/>
        <v/>
      </c>
      <c r="BZ364" s="21" t="str">
        <f t="shared" si="256"/>
        <v/>
      </c>
    </row>
    <row r="365" spans="1:78" s="2" customFormat="1" x14ac:dyDescent="0.3">
      <c r="A365" s="4">
        <f t="shared" si="286"/>
        <v>340</v>
      </c>
      <c r="B365" s="23">
        <f t="shared" si="240"/>
        <v>52890</v>
      </c>
      <c r="C365" s="24">
        <f t="shared" si="241"/>
        <v>66</v>
      </c>
      <c r="D365" t="s">
        <v>55</v>
      </c>
      <c r="E365" s="45" t="str">
        <f t="shared" si="287"/>
        <v/>
      </c>
      <c r="F365" s="2" t="str">
        <f>IFERROR(IF(AND(COUNTBLANK(G$19)=0,G$19&lt;&gt;0,G$19&lt;$A365),"",
IF($A365&lt;=G$14,((F$11-SUM(G$26:G364))*F$18/365)*(365/12),"")),"")</f>
        <v/>
      </c>
      <c r="G365" s="2" t="str">
        <f t="shared" si="257"/>
        <v/>
      </c>
      <c r="H365" s="21" t="str">
        <f t="shared" si="242"/>
        <v/>
      </c>
      <c r="I365" t="s">
        <v>55</v>
      </c>
      <c r="J365" s="45" t="str">
        <f t="shared" si="258"/>
        <v/>
      </c>
      <c r="K365" s="2" t="str">
        <f>IFERROR(IF(AND(COUNTBLANK(L$19)=0,L$19&lt;&gt;0,L$19&lt;$A365),"",
IF($A365&lt;=L$14,((K$11-SUM(L$26:L364))*K$18/365)*(365/12),"")),"")</f>
        <v/>
      </c>
      <c r="L365" s="2" t="str">
        <f t="shared" si="259"/>
        <v/>
      </c>
      <c r="M365" s="21" t="str">
        <f t="shared" si="243"/>
        <v/>
      </c>
      <c r="N365" t="s">
        <v>55</v>
      </c>
      <c r="O365" s="45" t="str">
        <f t="shared" si="260"/>
        <v/>
      </c>
      <c r="P365" s="2" t="str">
        <f>IFERROR(IF(AND(COUNTBLANK(Q$19)=0,Q$19&lt;&gt;0,Q$19&lt;$A365),"",
IF($A365&lt;=Q$14,((P$11-SUM(Q$26:Q364))*P$18/365)*(365/12),"")),"")</f>
        <v/>
      </c>
      <c r="Q365" s="2" t="str">
        <f t="shared" si="261"/>
        <v/>
      </c>
      <c r="R365" s="21" t="str">
        <f t="shared" si="244"/>
        <v/>
      </c>
      <c r="S365" t="s">
        <v>55</v>
      </c>
      <c r="T365" s="45" t="str">
        <f t="shared" si="262"/>
        <v/>
      </c>
      <c r="U365" s="2" t="str">
        <f>IFERROR(IF(AND(COUNTBLANK(V$19)=0,V$19&lt;&gt;0,V$19&lt;$A365),"",
IF($A365&lt;=V$14,((U$11-SUM(V$26:V364))*U$18/365)*(365/12),"")),"")</f>
        <v/>
      </c>
      <c r="V365" s="2" t="str">
        <f t="shared" si="263"/>
        <v/>
      </c>
      <c r="W365" s="21" t="str">
        <f t="shared" si="245"/>
        <v/>
      </c>
      <c r="X365" t="s">
        <v>55</v>
      </c>
      <c r="Y365" s="45" t="str">
        <f t="shared" si="264"/>
        <v/>
      </c>
      <c r="Z365" s="2" t="str">
        <f>IFERROR(IF(AND(COUNTBLANK(AA$19)=0,AA$19&lt;&gt;0,AA$19&lt;$A365),"",
IF($A365&lt;=AA$14,((Z$11-SUM(AA$26:AA364))*Z$18/365)*(365/12),"")),"")</f>
        <v/>
      </c>
      <c r="AA365" s="2" t="str">
        <f t="shared" si="265"/>
        <v/>
      </c>
      <c r="AB365" s="21" t="str">
        <f t="shared" si="246"/>
        <v/>
      </c>
      <c r="AC365" t="s">
        <v>55</v>
      </c>
      <c r="AD365" s="45" t="str">
        <f t="shared" si="266"/>
        <v/>
      </c>
      <c r="AE365" s="2" t="str">
        <f>IFERROR(IF(AND(COUNTBLANK(AF$19)=0,AF$19&lt;&gt;0,AF$19&lt;$A365),"",
IF($A365&lt;=AF$14,((AE$11-SUM(AF$26:AF364))*AE$18/365)*(365/12),"")),"")</f>
        <v/>
      </c>
      <c r="AF365" s="2" t="str">
        <f t="shared" si="267"/>
        <v/>
      </c>
      <c r="AG365" s="21" t="str">
        <f t="shared" si="247"/>
        <v/>
      </c>
      <c r="AH365" t="s">
        <v>55</v>
      </c>
      <c r="AI365" s="45" t="str">
        <f t="shared" si="268"/>
        <v/>
      </c>
      <c r="AJ365" s="2" t="str">
        <f>IFERROR(IF(AND(COUNTBLANK(AK$19)=0,AK$19&lt;&gt;0,AK$19&lt;$A365),"",
IF($A365&lt;=AK$14,((AJ$11-SUM(AK$26:AK364))*AJ$18/365)*(365/12),"")),"")</f>
        <v/>
      </c>
      <c r="AK365" s="2" t="str">
        <f t="shared" si="269"/>
        <v/>
      </c>
      <c r="AL365" s="21" t="str">
        <f t="shared" si="248"/>
        <v/>
      </c>
      <c r="AM365" t="s">
        <v>55</v>
      </c>
      <c r="AN365" s="45" t="str">
        <f t="shared" si="270"/>
        <v/>
      </c>
      <c r="AO365" s="2" t="str">
        <f>IFERROR(IF(AND(COUNTBLANK(AP$19)=0,AP$19&lt;&gt;0,AP$19&lt;$A365),"",
IF($A365&lt;=AP$14,((AO$11-SUM(AP$26:AP364))*AO$18/365)*(365/12),"")),"")</f>
        <v/>
      </c>
      <c r="AP365" s="2" t="str">
        <f t="shared" si="271"/>
        <v/>
      </c>
      <c r="AQ365" s="21" t="str">
        <f t="shared" si="249"/>
        <v/>
      </c>
      <c r="AR365" t="s">
        <v>55</v>
      </c>
      <c r="AS365" s="45" t="str">
        <f t="shared" si="272"/>
        <v/>
      </c>
      <c r="AT365" s="2" t="str">
        <f>IFERROR(IF(AND(COUNTBLANK(AU$19)=0,AU$19&lt;&gt;0,AU$19&lt;$A365),"",
IF($A365&lt;=AU$14,((AT$11-SUM(AU$26:AU364))*AT$18/365)*(365/12),"")),"")</f>
        <v/>
      </c>
      <c r="AU365" s="2" t="str">
        <f t="shared" si="273"/>
        <v/>
      </c>
      <c r="AV365" s="21" t="str">
        <f t="shared" si="250"/>
        <v/>
      </c>
      <c r="AW365" t="s">
        <v>55</v>
      </c>
      <c r="AX365" s="45" t="str">
        <f t="shared" si="274"/>
        <v/>
      </c>
      <c r="AY365" s="2" t="str">
        <f>IFERROR(IF(AND(COUNTBLANK(AZ$19)=0,AZ$19&lt;&gt;0,AZ$19&lt;$A365),"",
IF($A365&lt;=AZ$14,((AY$11-SUM(AZ$26:AZ364))*AY$18/365)*(365/12),"")),"")</f>
        <v/>
      </c>
      <c r="AZ365" s="2" t="str">
        <f t="shared" si="275"/>
        <v/>
      </c>
      <c r="BA365" s="21" t="str">
        <f t="shared" si="251"/>
        <v/>
      </c>
      <c r="BB365" t="s">
        <v>55</v>
      </c>
      <c r="BC365" s="45" t="str">
        <f t="shared" si="276"/>
        <v/>
      </c>
      <c r="BD365" s="2" t="str">
        <f>IFERROR(IF(AND(COUNTBLANK(BE$19)=0,BE$19&lt;&gt;0,BE$19&lt;$A365),"",
IF($A365&lt;=BE$14,((BD$11-SUM(BE$26:BE364))*BD$18/365)*(365/12),"")),"")</f>
        <v/>
      </c>
      <c r="BE365" s="2" t="str">
        <f t="shared" si="277"/>
        <v/>
      </c>
      <c r="BF365" s="21" t="str">
        <f t="shared" si="252"/>
        <v/>
      </c>
      <c r="BG365" t="s">
        <v>55</v>
      </c>
      <c r="BH365" s="45" t="str">
        <f t="shared" si="278"/>
        <v/>
      </c>
      <c r="BI365" s="2" t="str">
        <f>IFERROR(IF(AND(COUNTBLANK(BJ$19)=0,BJ$19&lt;&gt;0,BJ$19&lt;$A365),"",
IF($A365&lt;=BJ$14,((BI$11-SUM(BJ$26:BJ364))*BI$18/365)*(365/12),"")),"")</f>
        <v/>
      </c>
      <c r="BJ365" s="2" t="str">
        <f t="shared" si="279"/>
        <v/>
      </c>
      <c r="BK365" s="21" t="str">
        <f t="shared" si="253"/>
        <v/>
      </c>
      <c r="BL365" t="s">
        <v>55</v>
      </c>
      <c r="BM365" s="45" t="str">
        <f t="shared" si="280"/>
        <v/>
      </c>
      <c r="BN365" s="2" t="str">
        <f>IFERROR(IF(AND(COUNTBLANK(BO$19)=0,BO$19&lt;&gt;0,BO$19&lt;$A365),"",
IF($A365&lt;=BO$14,((BN$11-SUM(BO$26:BO364))*BN$18/365)*(365/12),"")),"")</f>
        <v/>
      </c>
      <c r="BO365" s="2" t="str">
        <f t="shared" si="281"/>
        <v/>
      </c>
      <c r="BP365" s="21" t="str">
        <f t="shared" si="254"/>
        <v/>
      </c>
      <c r="BQ365" t="s">
        <v>55</v>
      </c>
      <c r="BR365" s="45" t="str">
        <f t="shared" si="282"/>
        <v/>
      </c>
      <c r="BS365" s="2" t="str">
        <f>IFERROR(IF(AND(COUNTBLANK(BT$19)=0,BT$19&lt;&gt;0,BT$19&lt;$A365),"",
IF($A365&lt;=BT$14,((BS$11-SUM(BT$26:BT364))*BS$18/365)*(365/12),"")),"")</f>
        <v/>
      </c>
      <c r="BT365" s="2" t="str">
        <f t="shared" si="283"/>
        <v/>
      </c>
      <c r="BU365" s="21" t="str">
        <f t="shared" si="255"/>
        <v/>
      </c>
      <c r="BV365" t="s">
        <v>55</v>
      </c>
      <c r="BW365" s="45" t="str">
        <f t="shared" si="284"/>
        <v/>
      </c>
      <c r="BX365" s="2" t="str">
        <f>IFERROR(IF(AND(COUNTBLANK(BY$19)=0,BY$19&lt;&gt;0,BY$19&lt;$A365),"",
IF($A365&lt;=BY$14,((BX$11-SUM(BY$26:BY364))*BX$18/365)*(365/12),"")),"")</f>
        <v/>
      </c>
      <c r="BY365" s="2" t="str">
        <f t="shared" si="285"/>
        <v/>
      </c>
      <c r="BZ365" s="21" t="str">
        <f t="shared" si="256"/>
        <v/>
      </c>
    </row>
    <row r="366" spans="1:78" s="2" customFormat="1" x14ac:dyDescent="0.3">
      <c r="A366" s="4">
        <f t="shared" si="286"/>
        <v>341</v>
      </c>
      <c r="B366" s="23">
        <f t="shared" si="240"/>
        <v>52921</v>
      </c>
      <c r="C366" s="24">
        <f t="shared" si="241"/>
        <v>66</v>
      </c>
      <c r="D366" t="s">
        <v>55</v>
      </c>
      <c r="E366" s="45" t="str">
        <f t="shared" si="287"/>
        <v/>
      </c>
      <c r="F366" s="2" t="str">
        <f>IFERROR(IF(AND(COUNTBLANK(G$19)=0,G$19&lt;&gt;0,G$19&lt;$A366),"",
IF($A366&lt;=G$14,((F$11-SUM(G$26:G365))*F$18/365)*(365/12),"")),"")</f>
        <v/>
      </c>
      <c r="G366" s="2" t="str">
        <f t="shared" si="257"/>
        <v/>
      </c>
      <c r="H366" s="21" t="str">
        <f t="shared" si="242"/>
        <v/>
      </c>
      <c r="I366" t="s">
        <v>55</v>
      </c>
      <c r="J366" s="45" t="str">
        <f t="shared" si="258"/>
        <v/>
      </c>
      <c r="K366" s="2" t="str">
        <f>IFERROR(IF(AND(COUNTBLANK(L$19)=0,L$19&lt;&gt;0,L$19&lt;$A366),"",
IF($A366&lt;=L$14,((K$11-SUM(L$26:L365))*K$18/365)*(365/12),"")),"")</f>
        <v/>
      </c>
      <c r="L366" s="2" t="str">
        <f t="shared" si="259"/>
        <v/>
      </c>
      <c r="M366" s="21" t="str">
        <f t="shared" si="243"/>
        <v/>
      </c>
      <c r="N366" t="s">
        <v>55</v>
      </c>
      <c r="O366" s="45" t="str">
        <f t="shared" si="260"/>
        <v/>
      </c>
      <c r="P366" s="2" t="str">
        <f>IFERROR(IF(AND(COUNTBLANK(Q$19)=0,Q$19&lt;&gt;0,Q$19&lt;$A366),"",
IF($A366&lt;=Q$14,((P$11-SUM(Q$26:Q365))*P$18/365)*(365/12),"")),"")</f>
        <v/>
      </c>
      <c r="Q366" s="2" t="str">
        <f t="shared" si="261"/>
        <v/>
      </c>
      <c r="R366" s="21" t="str">
        <f t="shared" si="244"/>
        <v/>
      </c>
      <c r="S366" t="s">
        <v>55</v>
      </c>
      <c r="T366" s="45" t="str">
        <f t="shared" si="262"/>
        <v/>
      </c>
      <c r="U366" s="2" t="str">
        <f>IFERROR(IF(AND(COUNTBLANK(V$19)=0,V$19&lt;&gt;0,V$19&lt;$A366),"",
IF($A366&lt;=V$14,((U$11-SUM(V$26:V365))*U$18/365)*(365/12),"")),"")</f>
        <v/>
      </c>
      <c r="V366" s="2" t="str">
        <f t="shared" si="263"/>
        <v/>
      </c>
      <c r="W366" s="21" t="str">
        <f t="shared" si="245"/>
        <v/>
      </c>
      <c r="X366" t="s">
        <v>55</v>
      </c>
      <c r="Y366" s="45" t="str">
        <f t="shared" si="264"/>
        <v/>
      </c>
      <c r="Z366" s="2" t="str">
        <f>IFERROR(IF(AND(COUNTBLANK(AA$19)=0,AA$19&lt;&gt;0,AA$19&lt;$A366),"",
IF($A366&lt;=AA$14,((Z$11-SUM(AA$26:AA365))*Z$18/365)*(365/12),"")),"")</f>
        <v/>
      </c>
      <c r="AA366" s="2" t="str">
        <f t="shared" si="265"/>
        <v/>
      </c>
      <c r="AB366" s="21" t="str">
        <f t="shared" si="246"/>
        <v/>
      </c>
      <c r="AC366" t="s">
        <v>55</v>
      </c>
      <c r="AD366" s="45" t="str">
        <f t="shared" si="266"/>
        <v/>
      </c>
      <c r="AE366" s="2" t="str">
        <f>IFERROR(IF(AND(COUNTBLANK(AF$19)=0,AF$19&lt;&gt;0,AF$19&lt;$A366),"",
IF($A366&lt;=AF$14,((AE$11-SUM(AF$26:AF365))*AE$18/365)*(365/12),"")),"")</f>
        <v/>
      </c>
      <c r="AF366" s="2" t="str">
        <f t="shared" si="267"/>
        <v/>
      </c>
      <c r="AG366" s="21" t="str">
        <f t="shared" si="247"/>
        <v/>
      </c>
      <c r="AH366" t="s">
        <v>55</v>
      </c>
      <c r="AI366" s="45" t="str">
        <f t="shared" si="268"/>
        <v/>
      </c>
      <c r="AJ366" s="2" t="str">
        <f>IFERROR(IF(AND(COUNTBLANK(AK$19)=0,AK$19&lt;&gt;0,AK$19&lt;$A366),"",
IF($A366&lt;=AK$14,((AJ$11-SUM(AK$26:AK365))*AJ$18/365)*(365/12),"")),"")</f>
        <v/>
      </c>
      <c r="AK366" s="2" t="str">
        <f t="shared" si="269"/>
        <v/>
      </c>
      <c r="AL366" s="21" t="str">
        <f t="shared" si="248"/>
        <v/>
      </c>
      <c r="AM366" t="s">
        <v>55</v>
      </c>
      <c r="AN366" s="45" t="str">
        <f t="shared" si="270"/>
        <v/>
      </c>
      <c r="AO366" s="2" t="str">
        <f>IFERROR(IF(AND(COUNTBLANK(AP$19)=0,AP$19&lt;&gt;0,AP$19&lt;$A366),"",
IF($A366&lt;=AP$14,((AO$11-SUM(AP$26:AP365))*AO$18/365)*(365/12),"")),"")</f>
        <v/>
      </c>
      <c r="AP366" s="2" t="str">
        <f t="shared" si="271"/>
        <v/>
      </c>
      <c r="AQ366" s="21" t="str">
        <f t="shared" si="249"/>
        <v/>
      </c>
      <c r="AR366" t="s">
        <v>55</v>
      </c>
      <c r="AS366" s="45" t="str">
        <f t="shared" si="272"/>
        <v/>
      </c>
      <c r="AT366" s="2" t="str">
        <f>IFERROR(IF(AND(COUNTBLANK(AU$19)=0,AU$19&lt;&gt;0,AU$19&lt;$A366),"",
IF($A366&lt;=AU$14,((AT$11-SUM(AU$26:AU365))*AT$18/365)*(365/12),"")),"")</f>
        <v/>
      </c>
      <c r="AU366" s="2" t="str">
        <f t="shared" si="273"/>
        <v/>
      </c>
      <c r="AV366" s="21" t="str">
        <f t="shared" si="250"/>
        <v/>
      </c>
      <c r="AW366" t="s">
        <v>55</v>
      </c>
      <c r="AX366" s="45" t="str">
        <f t="shared" si="274"/>
        <v/>
      </c>
      <c r="AY366" s="2" t="str">
        <f>IFERROR(IF(AND(COUNTBLANK(AZ$19)=0,AZ$19&lt;&gt;0,AZ$19&lt;$A366),"",
IF($A366&lt;=AZ$14,((AY$11-SUM(AZ$26:AZ365))*AY$18/365)*(365/12),"")),"")</f>
        <v/>
      </c>
      <c r="AZ366" s="2" t="str">
        <f t="shared" si="275"/>
        <v/>
      </c>
      <c r="BA366" s="21" t="str">
        <f t="shared" si="251"/>
        <v/>
      </c>
      <c r="BB366" t="s">
        <v>55</v>
      </c>
      <c r="BC366" s="45" t="str">
        <f t="shared" si="276"/>
        <v/>
      </c>
      <c r="BD366" s="2" t="str">
        <f>IFERROR(IF(AND(COUNTBLANK(BE$19)=0,BE$19&lt;&gt;0,BE$19&lt;$A366),"",
IF($A366&lt;=BE$14,((BD$11-SUM(BE$26:BE365))*BD$18/365)*(365/12),"")),"")</f>
        <v/>
      </c>
      <c r="BE366" s="2" t="str">
        <f t="shared" si="277"/>
        <v/>
      </c>
      <c r="BF366" s="21" t="str">
        <f t="shared" si="252"/>
        <v/>
      </c>
      <c r="BG366" t="s">
        <v>55</v>
      </c>
      <c r="BH366" s="45" t="str">
        <f t="shared" si="278"/>
        <v/>
      </c>
      <c r="BI366" s="2" t="str">
        <f>IFERROR(IF(AND(COUNTBLANK(BJ$19)=0,BJ$19&lt;&gt;0,BJ$19&lt;$A366),"",
IF($A366&lt;=BJ$14,((BI$11-SUM(BJ$26:BJ365))*BI$18/365)*(365/12),"")),"")</f>
        <v/>
      </c>
      <c r="BJ366" s="2" t="str">
        <f t="shared" si="279"/>
        <v/>
      </c>
      <c r="BK366" s="21" t="str">
        <f t="shared" si="253"/>
        <v/>
      </c>
      <c r="BL366" t="s">
        <v>55</v>
      </c>
      <c r="BM366" s="45" t="str">
        <f t="shared" si="280"/>
        <v/>
      </c>
      <c r="BN366" s="2" t="str">
        <f>IFERROR(IF(AND(COUNTBLANK(BO$19)=0,BO$19&lt;&gt;0,BO$19&lt;$A366),"",
IF($A366&lt;=BO$14,((BN$11-SUM(BO$26:BO365))*BN$18/365)*(365/12),"")),"")</f>
        <v/>
      </c>
      <c r="BO366" s="2" t="str">
        <f t="shared" si="281"/>
        <v/>
      </c>
      <c r="BP366" s="21" t="str">
        <f t="shared" si="254"/>
        <v/>
      </c>
      <c r="BQ366" t="s">
        <v>55</v>
      </c>
      <c r="BR366" s="45" t="str">
        <f t="shared" si="282"/>
        <v/>
      </c>
      <c r="BS366" s="2" t="str">
        <f>IFERROR(IF(AND(COUNTBLANK(BT$19)=0,BT$19&lt;&gt;0,BT$19&lt;$A366),"",
IF($A366&lt;=BT$14,((BS$11-SUM(BT$26:BT365))*BS$18/365)*(365/12),"")),"")</f>
        <v/>
      </c>
      <c r="BT366" s="2" t="str">
        <f t="shared" si="283"/>
        <v/>
      </c>
      <c r="BU366" s="21" t="str">
        <f t="shared" si="255"/>
        <v/>
      </c>
      <c r="BV366" t="s">
        <v>55</v>
      </c>
      <c r="BW366" s="45" t="str">
        <f t="shared" si="284"/>
        <v/>
      </c>
      <c r="BX366" s="2" t="str">
        <f>IFERROR(IF(AND(COUNTBLANK(BY$19)=0,BY$19&lt;&gt;0,BY$19&lt;$A366),"",
IF($A366&lt;=BY$14,((BX$11-SUM(BY$26:BY365))*BX$18/365)*(365/12),"")),"")</f>
        <v/>
      </c>
      <c r="BY366" s="2" t="str">
        <f t="shared" si="285"/>
        <v/>
      </c>
      <c r="BZ366" s="21" t="str">
        <f t="shared" si="256"/>
        <v/>
      </c>
    </row>
    <row r="367" spans="1:78" s="2" customFormat="1" x14ac:dyDescent="0.3">
      <c r="A367" s="4">
        <f t="shared" si="286"/>
        <v>342</v>
      </c>
      <c r="B367" s="23">
        <f t="shared" si="240"/>
        <v>52951</v>
      </c>
      <c r="C367" s="24">
        <f t="shared" si="241"/>
        <v>66</v>
      </c>
      <c r="D367" t="s">
        <v>55</v>
      </c>
      <c r="E367" s="45" t="str">
        <f t="shared" si="287"/>
        <v/>
      </c>
      <c r="F367" s="2" t="str">
        <f>IFERROR(IF(AND(COUNTBLANK(G$19)=0,G$19&lt;&gt;0,G$19&lt;$A367),"",
IF($A367&lt;=G$14,((F$11-SUM(G$26:G366))*F$18/365)*(365/12),"")),"")</f>
        <v/>
      </c>
      <c r="G367" s="2" t="str">
        <f t="shared" si="257"/>
        <v/>
      </c>
      <c r="H367" s="21" t="str">
        <f t="shared" si="242"/>
        <v/>
      </c>
      <c r="I367" t="s">
        <v>55</v>
      </c>
      <c r="J367" s="45" t="str">
        <f t="shared" si="258"/>
        <v/>
      </c>
      <c r="K367" s="2" t="str">
        <f>IFERROR(IF(AND(COUNTBLANK(L$19)=0,L$19&lt;&gt;0,L$19&lt;$A367),"",
IF($A367&lt;=L$14,((K$11-SUM(L$26:L366))*K$18/365)*(365/12),"")),"")</f>
        <v/>
      </c>
      <c r="L367" s="2" t="str">
        <f t="shared" si="259"/>
        <v/>
      </c>
      <c r="M367" s="21" t="str">
        <f t="shared" si="243"/>
        <v/>
      </c>
      <c r="N367" t="s">
        <v>55</v>
      </c>
      <c r="O367" s="45" t="str">
        <f t="shared" si="260"/>
        <v/>
      </c>
      <c r="P367" s="2" t="str">
        <f>IFERROR(IF(AND(COUNTBLANK(Q$19)=0,Q$19&lt;&gt;0,Q$19&lt;$A367),"",
IF($A367&lt;=Q$14,((P$11-SUM(Q$26:Q366))*P$18/365)*(365/12),"")),"")</f>
        <v/>
      </c>
      <c r="Q367" s="2" t="str">
        <f t="shared" si="261"/>
        <v/>
      </c>
      <c r="R367" s="21" t="str">
        <f t="shared" si="244"/>
        <v/>
      </c>
      <c r="S367" t="s">
        <v>55</v>
      </c>
      <c r="T367" s="45" t="str">
        <f t="shared" si="262"/>
        <v/>
      </c>
      <c r="U367" s="2" t="str">
        <f>IFERROR(IF(AND(COUNTBLANK(V$19)=0,V$19&lt;&gt;0,V$19&lt;$A367),"",
IF($A367&lt;=V$14,((U$11-SUM(V$26:V366))*U$18/365)*(365/12),"")),"")</f>
        <v/>
      </c>
      <c r="V367" s="2" t="str">
        <f t="shared" si="263"/>
        <v/>
      </c>
      <c r="W367" s="21" t="str">
        <f t="shared" si="245"/>
        <v/>
      </c>
      <c r="X367" t="s">
        <v>55</v>
      </c>
      <c r="Y367" s="45" t="str">
        <f t="shared" si="264"/>
        <v/>
      </c>
      <c r="Z367" s="2" t="str">
        <f>IFERROR(IF(AND(COUNTBLANK(AA$19)=0,AA$19&lt;&gt;0,AA$19&lt;$A367),"",
IF($A367&lt;=AA$14,((Z$11-SUM(AA$26:AA366))*Z$18/365)*(365/12),"")),"")</f>
        <v/>
      </c>
      <c r="AA367" s="2" t="str">
        <f t="shared" si="265"/>
        <v/>
      </c>
      <c r="AB367" s="21" t="str">
        <f t="shared" si="246"/>
        <v/>
      </c>
      <c r="AC367" t="s">
        <v>55</v>
      </c>
      <c r="AD367" s="45" t="str">
        <f t="shared" si="266"/>
        <v/>
      </c>
      <c r="AE367" s="2" t="str">
        <f>IFERROR(IF(AND(COUNTBLANK(AF$19)=0,AF$19&lt;&gt;0,AF$19&lt;$A367),"",
IF($A367&lt;=AF$14,((AE$11-SUM(AF$26:AF366))*AE$18/365)*(365/12),"")),"")</f>
        <v/>
      </c>
      <c r="AF367" s="2" t="str">
        <f t="shared" si="267"/>
        <v/>
      </c>
      <c r="AG367" s="21" t="str">
        <f t="shared" si="247"/>
        <v/>
      </c>
      <c r="AH367" t="s">
        <v>55</v>
      </c>
      <c r="AI367" s="45" t="str">
        <f t="shared" si="268"/>
        <v/>
      </c>
      <c r="AJ367" s="2" t="str">
        <f>IFERROR(IF(AND(COUNTBLANK(AK$19)=0,AK$19&lt;&gt;0,AK$19&lt;$A367),"",
IF($A367&lt;=AK$14,((AJ$11-SUM(AK$26:AK366))*AJ$18/365)*(365/12),"")),"")</f>
        <v/>
      </c>
      <c r="AK367" s="2" t="str">
        <f t="shared" si="269"/>
        <v/>
      </c>
      <c r="AL367" s="21" t="str">
        <f t="shared" si="248"/>
        <v/>
      </c>
      <c r="AM367" t="s">
        <v>55</v>
      </c>
      <c r="AN367" s="45" t="str">
        <f t="shared" si="270"/>
        <v/>
      </c>
      <c r="AO367" s="2" t="str">
        <f>IFERROR(IF(AND(COUNTBLANK(AP$19)=0,AP$19&lt;&gt;0,AP$19&lt;$A367),"",
IF($A367&lt;=AP$14,((AO$11-SUM(AP$26:AP366))*AO$18/365)*(365/12),"")),"")</f>
        <v/>
      </c>
      <c r="AP367" s="2" t="str">
        <f t="shared" si="271"/>
        <v/>
      </c>
      <c r="AQ367" s="21" t="str">
        <f t="shared" si="249"/>
        <v/>
      </c>
      <c r="AR367" t="s">
        <v>55</v>
      </c>
      <c r="AS367" s="45" t="str">
        <f t="shared" si="272"/>
        <v/>
      </c>
      <c r="AT367" s="2" t="str">
        <f>IFERROR(IF(AND(COUNTBLANK(AU$19)=0,AU$19&lt;&gt;0,AU$19&lt;$A367),"",
IF($A367&lt;=AU$14,((AT$11-SUM(AU$26:AU366))*AT$18/365)*(365/12),"")),"")</f>
        <v/>
      </c>
      <c r="AU367" s="2" t="str">
        <f t="shared" si="273"/>
        <v/>
      </c>
      <c r="AV367" s="21" t="str">
        <f t="shared" si="250"/>
        <v/>
      </c>
      <c r="AW367" t="s">
        <v>55</v>
      </c>
      <c r="AX367" s="45" t="str">
        <f t="shared" si="274"/>
        <v/>
      </c>
      <c r="AY367" s="2" t="str">
        <f>IFERROR(IF(AND(COUNTBLANK(AZ$19)=0,AZ$19&lt;&gt;0,AZ$19&lt;$A367),"",
IF($A367&lt;=AZ$14,((AY$11-SUM(AZ$26:AZ366))*AY$18/365)*(365/12),"")),"")</f>
        <v/>
      </c>
      <c r="AZ367" s="2" t="str">
        <f t="shared" si="275"/>
        <v/>
      </c>
      <c r="BA367" s="21" t="str">
        <f t="shared" si="251"/>
        <v/>
      </c>
      <c r="BB367" t="s">
        <v>55</v>
      </c>
      <c r="BC367" s="45" t="str">
        <f t="shared" si="276"/>
        <v/>
      </c>
      <c r="BD367" s="2" t="str">
        <f>IFERROR(IF(AND(COUNTBLANK(BE$19)=0,BE$19&lt;&gt;0,BE$19&lt;$A367),"",
IF($A367&lt;=BE$14,((BD$11-SUM(BE$26:BE366))*BD$18/365)*(365/12),"")),"")</f>
        <v/>
      </c>
      <c r="BE367" s="2" t="str">
        <f t="shared" si="277"/>
        <v/>
      </c>
      <c r="BF367" s="21" t="str">
        <f t="shared" si="252"/>
        <v/>
      </c>
      <c r="BG367" t="s">
        <v>55</v>
      </c>
      <c r="BH367" s="45" t="str">
        <f t="shared" si="278"/>
        <v/>
      </c>
      <c r="BI367" s="2" t="str">
        <f>IFERROR(IF(AND(COUNTBLANK(BJ$19)=0,BJ$19&lt;&gt;0,BJ$19&lt;$A367),"",
IF($A367&lt;=BJ$14,((BI$11-SUM(BJ$26:BJ366))*BI$18/365)*(365/12),"")),"")</f>
        <v/>
      </c>
      <c r="BJ367" s="2" t="str">
        <f t="shared" si="279"/>
        <v/>
      </c>
      <c r="BK367" s="21" t="str">
        <f t="shared" si="253"/>
        <v/>
      </c>
      <c r="BL367" t="s">
        <v>55</v>
      </c>
      <c r="BM367" s="45" t="str">
        <f t="shared" si="280"/>
        <v/>
      </c>
      <c r="BN367" s="2" t="str">
        <f>IFERROR(IF(AND(COUNTBLANK(BO$19)=0,BO$19&lt;&gt;0,BO$19&lt;$A367),"",
IF($A367&lt;=BO$14,((BN$11-SUM(BO$26:BO366))*BN$18/365)*(365/12),"")),"")</f>
        <v/>
      </c>
      <c r="BO367" s="2" t="str">
        <f t="shared" si="281"/>
        <v/>
      </c>
      <c r="BP367" s="21" t="str">
        <f t="shared" si="254"/>
        <v/>
      </c>
      <c r="BQ367" t="s">
        <v>55</v>
      </c>
      <c r="BR367" s="45" t="str">
        <f t="shared" si="282"/>
        <v/>
      </c>
      <c r="BS367" s="2" t="str">
        <f>IFERROR(IF(AND(COUNTBLANK(BT$19)=0,BT$19&lt;&gt;0,BT$19&lt;$A367),"",
IF($A367&lt;=BT$14,((BS$11-SUM(BT$26:BT366))*BS$18/365)*(365/12),"")),"")</f>
        <v/>
      </c>
      <c r="BT367" s="2" t="str">
        <f t="shared" si="283"/>
        <v/>
      </c>
      <c r="BU367" s="21" t="str">
        <f t="shared" si="255"/>
        <v/>
      </c>
      <c r="BV367" t="s">
        <v>55</v>
      </c>
      <c r="BW367" s="45" t="str">
        <f t="shared" si="284"/>
        <v/>
      </c>
      <c r="BX367" s="2" t="str">
        <f>IFERROR(IF(AND(COUNTBLANK(BY$19)=0,BY$19&lt;&gt;0,BY$19&lt;$A367),"",
IF($A367&lt;=BY$14,((BX$11-SUM(BY$26:BY366))*BX$18/365)*(365/12),"")),"")</f>
        <v/>
      </c>
      <c r="BY367" s="2" t="str">
        <f t="shared" si="285"/>
        <v/>
      </c>
      <c r="BZ367" s="21" t="str">
        <f t="shared" si="256"/>
        <v/>
      </c>
    </row>
    <row r="368" spans="1:78" s="2" customFormat="1" x14ac:dyDescent="0.3">
      <c r="A368" s="4">
        <f t="shared" si="286"/>
        <v>343</v>
      </c>
      <c r="B368" s="23">
        <f t="shared" si="240"/>
        <v>52982</v>
      </c>
      <c r="C368" s="24">
        <f t="shared" si="241"/>
        <v>67</v>
      </c>
      <c r="D368" t="s">
        <v>55</v>
      </c>
      <c r="E368" s="45" t="str">
        <f t="shared" si="287"/>
        <v/>
      </c>
      <c r="F368" s="2" t="str">
        <f>IFERROR(IF(AND(COUNTBLANK(G$19)=0,G$19&lt;&gt;0,G$19&lt;$A368),"",
IF($A368&lt;=G$14,((F$11-SUM(G$26:G367))*F$18/365)*(365/12),"")),"")</f>
        <v/>
      </c>
      <c r="G368" s="2" t="str">
        <f t="shared" si="257"/>
        <v/>
      </c>
      <c r="H368" s="21" t="str">
        <f t="shared" si="242"/>
        <v/>
      </c>
      <c r="I368" t="s">
        <v>55</v>
      </c>
      <c r="J368" s="45" t="str">
        <f t="shared" si="258"/>
        <v/>
      </c>
      <c r="K368" s="2" t="str">
        <f>IFERROR(IF(AND(COUNTBLANK(L$19)=0,L$19&lt;&gt;0,L$19&lt;$A368),"",
IF($A368&lt;=L$14,((K$11-SUM(L$26:L367))*K$18/365)*(365/12),"")),"")</f>
        <v/>
      </c>
      <c r="L368" s="2" t="str">
        <f t="shared" si="259"/>
        <v/>
      </c>
      <c r="M368" s="21" t="str">
        <f t="shared" si="243"/>
        <v/>
      </c>
      <c r="N368" t="s">
        <v>55</v>
      </c>
      <c r="O368" s="45" t="str">
        <f t="shared" si="260"/>
        <v/>
      </c>
      <c r="P368" s="2" t="str">
        <f>IFERROR(IF(AND(COUNTBLANK(Q$19)=0,Q$19&lt;&gt;0,Q$19&lt;$A368),"",
IF($A368&lt;=Q$14,((P$11-SUM(Q$26:Q367))*P$18/365)*(365/12),"")),"")</f>
        <v/>
      </c>
      <c r="Q368" s="2" t="str">
        <f t="shared" si="261"/>
        <v/>
      </c>
      <c r="R368" s="21" t="str">
        <f t="shared" si="244"/>
        <v/>
      </c>
      <c r="S368" t="s">
        <v>55</v>
      </c>
      <c r="T368" s="45" t="str">
        <f t="shared" si="262"/>
        <v/>
      </c>
      <c r="U368" s="2" t="str">
        <f>IFERROR(IF(AND(COUNTBLANK(V$19)=0,V$19&lt;&gt;0,V$19&lt;$A368),"",
IF($A368&lt;=V$14,((U$11-SUM(V$26:V367))*U$18/365)*(365/12),"")),"")</f>
        <v/>
      </c>
      <c r="V368" s="2" t="str">
        <f t="shared" si="263"/>
        <v/>
      </c>
      <c r="W368" s="21" t="str">
        <f t="shared" si="245"/>
        <v/>
      </c>
      <c r="X368" t="s">
        <v>55</v>
      </c>
      <c r="Y368" s="45" t="str">
        <f t="shared" si="264"/>
        <v/>
      </c>
      <c r="Z368" s="2" t="str">
        <f>IFERROR(IF(AND(COUNTBLANK(AA$19)=0,AA$19&lt;&gt;0,AA$19&lt;$A368),"",
IF($A368&lt;=AA$14,((Z$11-SUM(AA$26:AA367))*Z$18/365)*(365/12),"")),"")</f>
        <v/>
      </c>
      <c r="AA368" s="2" t="str">
        <f t="shared" si="265"/>
        <v/>
      </c>
      <c r="AB368" s="21" t="str">
        <f t="shared" si="246"/>
        <v/>
      </c>
      <c r="AC368" t="s">
        <v>55</v>
      </c>
      <c r="AD368" s="45" t="str">
        <f t="shared" si="266"/>
        <v/>
      </c>
      <c r="AE368" s="2" t="str">
        <f>IFERROR(IF(AND(COUNTBLANK(AF$19)=0,AF$19&lt;&gt;0,AF$19&lt;$A368),"",
IF($A368&lt;=AF$14,((AE$11-SUM(AF$26:AF367))*AE$18/365)*(365/12),"")),"")</f>
        <v/>
      </c>
      <c r="AF368" s="2" t="str">
        <f t="shared" si="267"/>
        <v/>
      </c>
      <c r="AG368" s="21" t="str">
        <f t="shared" si="247"/>
        <v/>
      </c>
      <c r="AH368" t="s">
        <v>55</v>
      </c>
      <c r="AI368" s="45" t="str">
        <f t="shared" si="268"/>
        <v/>
      </c>
      <c r="AJ368" s="2" t="str">
        <f>IFERROR(IF(AND(COUNTBLANK(AK$19)=0,AK$19&lt;&gt;0,AK$19&lt;$A368),"",
IF($A368&lt;=AK$14,((AJ$11-SUM(AK$26:AK367))*AJ$18/365)*(365/12),"")),"")</f>
        <v/>
      </c>
      <c r="AK368" s="2" t="str">
        <f t="shared" si="269"/>
        <v/>
      </c>
      <c r="AL368" s="21" t="str">
        <f t="shared" si="248"/>
        <v/>
      </c>
      <c r="AM368" t="s">
        <v>55</v>
      </c>
      <c r="AN368" s="45" t="str">
        <f t="shared" si="270"/>
        <v/>
      </c>
      <c r="AO368" s="2" t="str">
        <f>IFERROR(IF(AND(COUNTBLANK(AP$19)=0,AP$19&lt;&gt;0,AP$19&lt;$A368),"",
IF($A368&lt;=AP$14,((AO$11-SUM(AP$26:AP367))*AO$18/365)*(365/12),"")),"")</f>
        <v/>
      </c>
      <c r="AP368" s="2" t="str">
        <f t="shared" si="271"/>
        <v/>
      </c>
      <c r="AQ368" s="21" t="str">
        <f t="shared" si="249"/>
        <v/>
      </c>
      <c r="AR368" t="s">
        <v>55</v>
      </c>
      <c r="AS368" s="45" t="str">
        <f t="shared" si="272"/>
        <v/>
      </c>
      <c r="AT368" s="2" t="str">
        <f>IFERROR(IF(AND(COUNTBLANK(AU$19)=0,AU$19&lt;&gt;0,AU$19&lt;$A368),"",
IF($A368&lt;=AU$14,((AT$11-SUM(AU$26:AU367))*AT$18/365)*(365/12),"")),"")</f>
        <v/>
      </c>
      <c r="AU368" s="2" t="str">
        <f t="shared" si="273"/>
        <v/>
      </c>
      <c r="AV368" s="21" t="str">
        <f t="shared" si="250"/>
        <v/>
      </c>
      <c r="AW368" t="s">
        <v>55</v>
      </c>
      <c r="AX368" s="45" t="str">
        <f t="shared" si="274"/>
        <v/>
      </c>
      <c r="AY368" s="2" t="str">
        <f>IFERROR(IF(AND(COUNTBLANK(AZ$19)=0,AZ$19&lt;&gt;0,AZ$19&lt;$A368),"",
IF($A368&lt;=AZ$14,((AY$11-SUM(AZ$26:AZ367))*AY$18/365)*(365/12),"")),"")</f>
        <v/>
      </c>
      <c r="AZ368" s="2" t="str">
        <f t="shared" si="275"/>
        <v/>
      </c>
      <c r="BA368" s="21" t="str">
        <f t="shared" si="251"/>
        <v/>
      </c>
      <c r="BB368" t="s">
        <v>55</v>
      </c>
      <c r="BC368" s="45" t="str">
        <f t="shared" si="276"/>
        <v/>
      </c>
      <c r="BD368" s="2" t="str">
        <f>IFERROR(IF(AND(COUNTBLANK(BE$19)=0,BE$19&lt;&gt;0,BE$19&lt;$A368),"",
IF($A368&lt;=BE$14,((BD$11-SUM(BE$26:BE367))*BD$18/365)*(365/12),"")),"")</f>
        <v/>
      </c>
      <c r="BE368" s="2" t="str">
        <f t="shared" si="277"/>
        <v/>
      </c>
      <c r="BF368" s="21" t="str">
        <f t="shared" si="252"/>
        <v/>
      </c>
      <c r="BG368" t="s">
        <v>55</v>
      </c>
      <c r="BH368" s="45" t="str">
        <f t="shared" si="278"/>
        <v/>
      </c>
      <c r="BI368" s="2" t="str">
        <f>IFERROR(IF(AND(COUNTBLANK(BJ$19)=0,BJ$19&lt;&gt;0,BJ$19&lt;$A368),"",
IF($A368&lt;=BJ$14,((BI$11-SUM(BJ$26:BJ367))*BI$18/365)*(365/12),"")),"")</f>
        <v/>
      </c>
      <c r="BJ368" s="2" t="str">
        <f t="shared" si="279"/>
        <v/>
      </c>
      <c r="BK368" s="21" t="str">
        <f t="shared" si="253"/>
        <v/>
      </c>
      <c r="BL368" t="s">
        <v>55</v>
      </c>
      <c r="BM368" s="45" t="str">
        <f t="shared" si="280"/>
        <v/>
      </c>
      <c r="BN368" s="2" t="str">
        <f>IFERROR(IF(AND(COUNTBLANK(BO$19)=0,BO$19&lt;&gt;0,BO$19&lt;$A368),"",
IF($A368&lt;=BO$14,((BN$11-SUM(BO$26:BO367))*BN$18/365)*(365/12),"")),"")</f>
        <v/>
      </c>
      <c r="BO368" s="2" t="str">
        <f t="shared" si="281"/>
        <v/>
      </c>
      <c r="BP368" s="21" t="str">
        <f t="shared" si="254"/>
        <v/>
      </c>
      <c r="BQ368" t="s">
        <v>55</v>
      </c>
      <c r="BR368" s="45" t="str">
        <f t="shared" si="282"/>
        <v/>
      </c>
      <c r="BS368" s="2" t="str">
        <f>IFERROR(IF(AND(COUNTBLANK(BT$19)=0,BT$19&lt;&gt;0,BT$19&lt;$A368),"",
IF($A368&lt;=BT$14,((BS$11-SUM(BT$26:BT367))*BS$18/365)*(365/12),"")),"")</f>
        <v/>
      </c>
      <c r="BT368" s="2" t="str">
        <f t="shared" si="283"/>
        <v/>
      </c>
      <c r="BU368" s="21" t="str">
        <f t="shared" si="255"/>
        <v/>
      </c>
      <c r="BV368" t="s">
        <v>55</v>
      </c>
      <c r="BW368" s="45" t="str">
        <f t="shared" si="284"/>
        <v/>
      </c>
      <c r="BX368" s="2" t="str">
        <f>IFERROR(IF(AND(COUNTBLANK(BY$19)=0,BY$19&lt;&gt;0,BY$19&lt;$A368),"",
IF($A368&lt;=BY$14,((BX$11-SUM(BY$26:BY367))*BX$18/365)*(365/12),"")),"")</f>
        <v/>
      </c>
      <c r="BY368" s="2" t="str">
        <f t="shared" si="285"/>
        <v/>
      </c>
      <c r="BZ368" s="21" t="str">
        <f t="shared" si="256"/>
        <v/>
      </c>
    </row>
    <row r="369" spans="1:78" s="2" customFormat="1" x14ac:dyDescent="0.3">
      <c r="A369" s="4">
        <f t="shared" si="286"/>
        <v>344</v>
      </c>
      <c r="B369" s="23">
        <f t="shared" si="240"/>
        <v>53013</v>
      </c>
      <c r="C369" s="24">
        <f t="shared" si="241"/>
        <v>67</v>
      </c>
      <c r="D369" t="s">
        <v>55</v>
      </c>
      <c r="E369" s="45" t="str">
        <f t="shared" si="287"/>
        <v/>
      </c>
      <c r="F369" s="2" t="str">
        <f>IFERROR(IF(AND(COUNTBLANK(G$19)=0,G$19&lt;&gt;0,G$19&lt;$A369),"",
IF($A369&lt;=G$14,((F$11-SUM(G$26:G368))*F$18/365)*(365/12),"")),"")</f>
        <v/>
      </c>
      <c r="G369" s="2" t="str">
        <f t="shared" si="257"/>
        <v/>
      </c>
      <c r="H369" s="21" t="str">
        <f t="shared" si="242"/>
        <v/>
      </c>
      <c r="I369" t="s">
        <v>55</v>
      </c>
      <c r="J369" s="45" t="str">
        <f t="shared" si="258"/>
        <v/>
      </c>
      <c r="K369" s="2" t="str">
        <f>IFERROR(IF(AND(COUNTBLANK(L$19)=0,L$19&lt;&gt;0,L$19&lt;$A369),"",
IF($A369&lt;=L$14,((K$11-SUM(L$26:L368))*K$18/365)*(365/12),"")),"")</f>
        <v/>
      </c>
      <c r="L369" s="2" t="str">
        <f t="shared" si="259"/>
        <v/>
      </c>
      <c r="M369" s="21" t="str">
        <f t="shared" si="243"/>
        <v/>
      </c>
      <c r="N369" t="s">
        <v>55</v>
      </c>
      <c r="O369" s="45" t="str">
        <f t="shared" si="260"/>
        <v/>
      </c>
      <c r="P369" s="2" t="str">
        <f>IFERROR(IF(AND(COUNTBLANK(Q$19)=0,Q$19&lt;&gt;0,Q$19&lt;$A369),"",
IF($A369&lt;=Q$14,((P$11-SUM(Q$26:Q368))*P$18/365)*(365/12),"")),"")</f>
        <v/>
      </c>
      <c r="Q369" s="2" t="str">
        <f t="shared" si="261"/>
        <v/>
      </c>
      <c r="R369" s="21" t="str">
        <f t="shared" si="244"/>
        <v/>
      </c>
      <c r="S369" t="s">
        <v>55</v>
      </c>
      <c r="T369" s="45" t="str">
        <f t="shared" si="262"/>
        <v/>
      </c>
      <c r="U369" s="2" t="str">
        <f>IFERROR(IF(AND(COUNTBLANK(V$19)=0,V$19&lt;&gt;0,V$19&lt;$A369),"",
IF($A369&lt;=V$14,((U$11-SUM(V$26:V368))*U$18/365)*(365/12),"")),"")</f>
        <v/>
      </c>
      <c r="V369" s="2" t="str">
        <f t="shared" si="263"/>
        <v/>
      </c>
      <c r="W369" s="21" t="str">
        <f t="shared" si="245"/>
        <v/>
      </c>
      <c r="X369" t="s">
        <v>55</v>
      </c>
      <c r="Y369" s="45" t="str">
        <f t="shared" si="264"/>
        <v/>
      </c>
      <c r="Z369" s="2" t="str">
        <f>IFERROR(IF(AND(COUNTBLANK(AA$19)=0,AA$19&lt;&gt;0,AA$19&lt;$A369),"",
IF($A369&lt;=AA$14,((Z$11-SUM(AA$26:AA368))*Z$18/365)*(365/12),"")),"")</f>
        <v/>
      </c>
      <c r="AA369" s="2" t="str">
        <f t="shared" si="265"/>
        <v/>
      </c>
      <c r="AB369" s="21" t="str">
        <f t="shared" si="246"/>
        <v/>
      </c>
      <c r="AC369" t="s">
        <v>55</v>
      </c>
      <c r="AD369" s="45" t="str">
        <f t="shared" si="266"/>
        <v/>
      </c>
      <c r="AE369" s="2" t="str">
        <f>IFERROR(IF(AND(COUNTBLANK(AF$19)=0,AF$19&lt;&gt;0,AF$19&lt;$A369),"",
IF($A369&lt;=AF$14,((AE$11-SUM(AF$26:AF368))*AE$18/365)*(365/12),"")),"")</f>
        <v/>
      </c>
      <c r="AF369" s="2" t="str">
        <f t="shared" si="267"/>
        <v/>
      </c>
      <c r="AG369" s="21" t="str">
        <f t="shared" si="247"/>
        <v/>
      </c>
      <c r="AH369" t="s">
        <v>55</v>
      </c>
      <c r="AI369" s="45" t="str">
        <f t="shared" si="268"/>
        <v/>
      </c>
      <c r="AJ369" s="2" t="str">
        <f>IFERROR(IF(AND(COUNTBLANK(AK$19)=0,AK$19&lt;&gt;0,AK$19&lt;$A369),"",
IF($A369&lt;=AK$14,((AJ$11-SUM(AK$26:AK368))*AJ$18/365)*(365/12),"")),"")</f>
        <v/>
      </c>
      <c r="AK369" s="2" t="str">
        <f t="shared" si="269"/>
        <v/>
      </c>
      <c r="AL369" s="21" t="str">
        <f t="shared" si="248"/>
        <v/>
      </c>
      <c r="AM369" t="s">
        <v>55</v>
      </c>
      <c r="AN369" s="45" t="str">
        <f t="shared" si="270"/>
        <v/>
      </c>
      <c r="AO369" s="2" t="str">
        <f>IFERROR(IF(AND(COUNTBLANK(AP$19)=0,AP$19&lt;&gt;0,AP$19&lt;$A369),"",
IF($A369&lt;=AP$14,((AO$11-SUM(AP$26:AP368))*AO$18/365)*(365/12),"")),"")</f>
        <v/>
      </c>
      <c r="AP369" s="2" t="str">
        <f t="shared" si="271"/>
        <v/>
      </c>
      <c r="AQ369" s="21" t="str">
        <f t="shared" si="249"/>
        <v/>
      </c>
      <c r="AR369" t="s">
        <v>55</v>
      </c>
      <c r="AS369" s="45" t="str">
        <f t="shared" si="272"/>
        <v/>
      </c>
      <c r="AT369" s="2" t="str">
        <f>IFERROR(IF(AND(COUNTBLANK(AU$19)=0,AU$19&lt;&gt;0,AU$19&lt;$A369),"",
IF($A369&lt;=AU$14,((AT$11-SUM(AU$26:AU368))*AT$18/365)*(365/12),"")),"")</f>
        <v/>
      </c>
      <c r="AU369" s="2" t="str">
        <f t="shared" si="273"/>
        <v/>
      </c>
      <c r="AV369" s="21" t="str">
        <f t="shared" si="250"/>
        <v/>
      </c>
      <c r="AW369" t="s">
        <v>55</v>
      </c>
      <c r="AX369" s="45" t="str">
        <f t="shared" si="274"/>
        <v/>
      </c>
      <c r="AY369" s="2" t="str">
        <f>IFERROR(IF(AND(COUNTBLANK(AZ$19)=0,AZ$19&lt;&gt;0,AZ$19&lt;$A369),"",
IF($A369&lt;=AZ$14,((AY$11-SUM(AZ$26:AZ368))*AY$18/365)*(365/12),"")),"")</f>
        <v/>
      </c>
      <c r="AZ369" s="2" t="str">
        <f t="shared" si="275"/>
        <v/>
      </c>
      <c r="BA369" s="21" t="str">
        <f t="shared" si="251"/>
        <v/>
      </c>
      <c r="BB369" t="s">
        <v>55</v>
      </c>
      <c r="BC369" s="45" t="str">
        <f t="shared" si="276"/>
        <v/>
      </c>
      <c r="BD369" s="2" t="str">
        <f>IFERROR(IF(AND(COUNTBLANK(BE$19)=0,BE$19&lt;&gt;0,BE$19&lt;$A369),"",
IF($A369&lt;=BE$14,((BD$11-SUM(BE$26:BE368))*BD$18/365)*(365/12),"")),"")</f>
        <v/>
      </c>
      <c r="BE369" s="2" t="str">
        <f t="shared" si="277"/>
        <v/>
      </c>
      <c r="BF369" s="21" t="str">
        <f t="shared" si="252"/>
        <v/>
      </c>
      <c r="BG369" t="s">
        <v>55</v>
      </c>
      <c r="BH369" s="45" t="str">
        <f t="shared" si="278"/>
        <v/>
      </c>
      <c r="BI369" s="2" t="str">
        <f>IFERROR(IF(AND(COUNTBLANK(BJ$19)=0,BJ$19&lt;&gt;0,BJ$19&lt;$A369),"",
IF($A369&lt;=BJ$14,((BI$11-SUM(BJ$26:BJ368))*BI$18/365)*(365/12),"")),"")</f>
        <v/>
      </c>
      <c r="BJ369" s="2" t="str">
        <f t="shared" si="279"/>
        <v/>
      </c>
      <c r="BK369" s="21" t="str">
        <f t="shared" si="253"/>
        <v/>
      </c>
      <c r="BL369" t="s">
        <v>55</v>
      </c>
      <c r="BM369" s="45" t="str">
        <f t="shared" si="280"/>
        <v/>
      </c>
      <c r="BN369" s="2" t="str">
        <f>IFERROR(IF(AND(COUNTBLANK(BO$19)=0,BO$19&lt;&gt;0,BO$19&lt;$A369),"",
IF($A369&lt;=BO$14,((BN$11-SUM(BO$26:BO368))*BN$18/365)*(365/12),"")),"")</f>
        <v/>
      </c>
      <c r="BO369" s="2" t="str">
        <f t="shared" si="281"/>
        <v/>
      </c>
      <c r="BP369" s="21" t="str">
        <f t="shared" si="254"/>
        <v/>
      </c>
      <c r="BQ369" t="s">
        <v>55</v>
      </c>
      <c r="BR369" s="45" t="str">
        <f t="shared" si="282"/>
        <v/>
      </c>
      <c r="BS369" s="2" t="str">
        <f>IFERROR(IF(AND(COUNTBLANK(BT$19)=0,BT$19&lt;&gt;0,BT$19&lt;$A369),"",
IF($A369&lt;=BT$14,((BS$11-SUM(BT$26:BT368))*BS$18/365)*(365/12),"")),"")</f>
        <v/>
      </c>
      <c r="BT369" s="2" t="str">
        <f t="shared" si="283"/>
        <v/>
      </c>
      <c r="BU369" s="21" t="str">
        <f t="shared" si="255"/>
        <v/>
      </c>
      <c r="BV369" t="s">
        <v>55</v>
      </c>
      <c r="BW369" s="45" t="str">
        <f t="shared" si="284"/>
        <v/>
      </c>
      <c r="BX369" s="2" t="str">
        <f>IFERROR(IF(AND(COUNTBLANK(BY$19)=0,BY$19&lt;&gt;0,BY$19&lt;$A369),"",
IF($A369&lt;=BY$14,((BX$11-SUM(BY$26:BY368))*BX$18/365)*(365/12),"")),"")</f>
        <v/>
      </c>
      <c r="BY369" s="2" t="str">
        <f t="shared" si="285"/>
        <v/>
      </c>
      <c r="BZ369" s="21" t="str">
        <f t="shared" si="256"/>
        <v/>
      </c>
    </row>
    <row r="370" spans="1:78" s="2" customFormat="1" x14ac:dyDescent="0.3">
      <c r="A370" s="4">
        <f t="shared" si="286"/>
        <v>345</v>
      </c>
      <c r="B370" s="23">
        <f t="shared" si="240"/>
        <v>53041</v>
      </c>
      <c r="C370" s="24">
        <f t="shared" si="241"/>
        <v>67</v>
      </c>
      <c r="D370" t="s">
        <v>55</v>
      </c>
      <c r="E370" s="45" t="str">
        <f t="shared" si="287"/>
        <v/>
      </c>
      <c r="F370" s="2" t="str">
        <f>IFERROR(IF(AND(COUNTBLANK(G$19)=0,G$19&lt;&gt;0,G$19&lt;$A370),"",
IF($A370&lt;=G$14,((F$11-SUM(G$26:G369))*F$18/365)*(365/12),"")),"")</f>
        <v/>
      </c>
      <c r="G370" s="2" t="str">
        <f t="shared" si="257"/>
        <v/>
      </c>
      <c r="H370" s="21" t="str">
        <f t="shared" si="242"/>
        <v/>
      </c>
      <c r="I370" t="s">
        <v>55</v>
      </c>
      <c r="J370" s="45" t="str">
        <f t="shared" si="258"/>
        <v/>
      </c>
      <c r="K370" s="2" t="str">
        <f>IFERROR(IF(AND(COUNTBLANK(L$19)=0,L$19&lt;&gt;0,L$19&lt;$A370),"",
IF($A370&lt;=L$14,((K$11-SUM(L$26:L369))*K$18/365)*(365/12),"")),"")</f>
        <v/>
      </c>
      <c r="L370" s="2" t="str">
        <f t="shared" si="259"/>
        <v/>
      </c>
      <c r="M370" s="21" t="str">
        <f t="shared" si="243"/>
        <v/>
      </c>
      <c r="N370" t="s">
        <v>55</v>
      </c>
      <c r="O370" s="45" t="str">
        <f t="shared" si="260"/>
        <v/>
      </c>
      <c r="P370" s="2" t="str">
        <f>IFERROR(IF(AND(COUNTBLANK(Q$19)=0,Q$19&lt;&gt;0,Q$19&lt;$A370),"",
IF($A370&lt;=Q$14,((P$11-SUM(Q$26:Q369))*P$18/365)*(365/12),"")),"")</f>
        <v/>
      </c>
      <c r="Q370" s="2" t="str">
        <f t="shared" si="261"/>
        <v/>
      </c>
      <c r="R370" s="21" t="str">
        <f t="shared" si="244"/>
        <v/>
      </c>
      <c r="S370" t="s">
        <v>55</v>
      </c>
      <c r="T370" s="45" t="str">
        <f t="shared" si="262"/>
        <v/>
      </c>
      <c r="U370" s="2" t="str">
        <f>IFERROR(IF(AND(COUNTBLANK(V$19)=0,V$19&lt;&gt;0,V$19&lt;$A370),"",
IF($A370&lt;=V$14,((U$11-SUM(V$26:V369))*U$18/365)*(365/12),"")),"")</f>
        <v/>
      </c>
      <c r="V370" s="2" t="str">
        <f t="shared" si="263"/>
        <v/>
      </c>
      <c r="W370" s="21" t="str">
        <f t="shared" si="245"/>
        <v/>
      </c>
      <c r="X370" t="s">
        <v>55</v>
      </c>
      <c r="Y370" s="45" t="str">
        <f t="shared" si="264"/>
        <v/>
      </c>
      <c r="Z370" s="2" t="str">
        <f>IFERROR(IF(AND(COUNTBLANK(AA$19)=0,AA$19&lt;&gt;0,AA$19&lt;$A370),"",
IF($A370&lt;=AA$14,((Z$11-SUM(AA$26:AA369))*Z$18/365)*(365/12),"")),"")</f>
        <v/>
      </c>
      <c r="AA370" s="2" t="str">
        <f t="shared" si="265"/>
        <v/>
      </c>
      <c r="AB370" s="21" t="str">
        <f t="shared" si="246"/>
        <v/>
      </c>
      <c r="AC370" t="s">
        <v>55</v>
      </c>
      <c r="AD370" s="45" t="str">
        <f t="shared" si="266"/>
        <v/>
      </c>
      <c r="AE370" s="2" t="str">
        <f>IFERROR(IF(AND(COUNTBLANK(AF$19)=0,AF$19&lt;&gt;0,AF$19&lt;$A370),"",
IF($A370&lt;=AF$14,((AE$11-SUM(AF$26:AF369))*AE$18/365)*(365/12),"")),"")</f>
        <v/>
      </c>
      <c r="AF370" s="2" t="str">
        <f t="shared" si="267"/>
        <v/>
      </c>
      <c r="AG370" s="21" t="str">
        <f t="shared" si="247"/>
        <v/>
      </c>
      <c r="AH370" t="s">
        <v>55</v>
      </c>
      <c r="AI370" s="45" t="str">
        <f t="shared" si="268"/>
        <v/>
      </c>
      <c r="AJ370" s="2" t="str">
        <f>IFERROR(IF(AND(COUNTBLANK(AK$19)=0,AK$19&lt;&gt;0,AK$19&lt;$A370),"",
IF($A370&lt;=AK$14,((AJ$11-SUM(AK$26:AK369))*AJ$18/365)*(365/12),"")),"")</f>
        <v/>
      </c>
      <c r="AK370" s="2" t="str">
        <f t="shared" si="269"/>
        <v/>
      </c>
      <c r="AL370" s="21" t="str">
        <f t="shared" si="248"/>
        <v/>
      </c>
      <c r="AM370" t="s">
        <v>55</v>
      </c>
      <c r="AN370" s="45" t="str">
        <f t="shared" si="270"/>
        <v/>
      </c>
      <c r="AO370" s="2" t="str">
        <f>IFERROR(IF(AND(COUNTBLANK(AP$19)=0,AP$19&lt;&gt;0,AP$19&lt;$A370),"",
IF($A370&lt;=AP$14,((AO$11-SUM(AP$26:AP369))*AO$18/365)*(365/12),"")),"")</f>
        <v/>
      </c>
      <c r="AP370" s="2" t="str">
        <f t="shared" si="271"/>
        <v/>
      </c>
      <c r="AQ370" s="21" t="str">
        <f t="shared" si="249"/>
        <v/>
      </c>
      <c r="AR370" t="s">
        <v>55</v>
      </c>
      <c r="AS370" s="45" t="str">
        <f t="shared" si="272"/>
        <v/>
      </c>
      <c r="AT370" s="2" t="str">
        <f>IFERROR(IF(AND(COUNTBLANK(AU$19)=0,AU$19&lt;&gt;0,AU$19&lt;$A370),"",
IF($A370&lt;=AU$14,((AT$11-SUM(AU$26:AU369))*AT$18/365)*(365/12),"")),"")</f>
        <v/>
      </c>
      <c r="AU370" s="2" t="str">
        <f t="shared" si="273"/>
        <v/>
      </c>
      <c r="AV370" s="21" t="str">
        <f t="shared" si="250"/>
        <v/>
      </c>
      <c r="AW370" t="s">
        <v>55</v>
      </c>
      <c r="AX370" s="45" t="str">
        <f t="shared" si="274"/>
        <v/>
      </c>
      <c r="AY370" s="2" t="str">
        <f>IFERROR(IF(AND(COUNTBLANK(AZ$19)=0,AZ$19&lt;&gt;0,AZ$19&lt;$A370),"",
IF($A370&lt;=AZ$14,((AY$11-SUM(AZ$26:AZ369))*AY$18/365)*(365/12),"")),"")</f>
        <v/>
      </c>
      <c r="AZ370" s="2" t="str">
        <f t="shared" si="275"/>
        <v/>
      </c>
      <c r="BA370" s="21" t="str">
        <f t="shared" si="251"/>
        <v/>
      </c>
      <c r="BB370" t="s">
        <v>55</v>
      </c>
      <c r="BC370" s="45" t="str">
        <f t="shared" si="276"/>
        <v/>
      </c>
      <c r="BD370" s="2" t="str">
        <f>IFERROR(IF(AND(COUNTBLANK(BE$19)=0,BE$19&lt;&gt;0,BE$19&lt;$A370),"",
IF($A370&lt;=BE$14,((BD$11-SUM(BE$26:BE369))*BD$18/365)*(365/12),"")),"")</f>
        <v/>
      </c>
      <c r="BE370" s="2" t="str">
        <f t="shared" si="277"/>
        <v/>
      </c>
      <c r="BF370" s="21" t="str">
        <f t="shared" si="252"/>
        <v/>
      </c>
      <c r="BG370" t="s">
        <v>55</v>
      </c>
      <c r="BH370" s="45" t="str">
        <f t="shared" si="278"/>
        <v/>
      </c>
      <c r="BI370" s="2" t="str">
        <f>IFERROR(IF(AND(COUNTBLANK(BJ$19)=0,BJ$19&lt;&gt;0,BJ$19&lt;$A370),"",
IF($A370&lt;=BJ$14,((BI$11-SUM(BJ$26:BJ369))*BI$18/365)*(365/12),"")),"")</f>
        <v/>
      </c>
      <c r="BJ370" s="2" t="str">
        <f t="shared" si="279"/>
        <v/>
      </c>
      <c r="BK370" s="21" t="str">
        <f t="shared" si="253"/>
        <v/>
      </c>
      <c r="BL370" t="s">
        <v>55</v>
      </c>
      <c r="BM370" s="45" t="str">
        <f t="shared" si="280"/>
        <v/>
      </c>
      <c r="BN370" s="2" t="str">
        <f>IFERROR(IF(AND(COUNTBLANK(BO$19)=0,BO$19&lt;&gt;0,BO$19&lt;$A370),"",
IF($A370&lt;=BO$14,((BN$11-SUM(BO$26:BO369))*BN$18/365)*(365/12),"")),"")</f>
        <v/>
      </c>
      <c r="BO370" s="2" t="str">
        <f t="shared" si="281"/>
        <v/>
      </c>
      <c r="BP370" s="21" t="str">
        <f t="shared" si="254"/>
        <v/>
      </c>
      <c r="BQ370" t="s">
        <v>55</v>
      </c>
      <c r="BR370" s="45" t="str">
        <f t="shared" si="282"/>
        <v/>
      </c>
      <c r="BS370" s="2" t="str">
        <f>IFERROR(IF(AND(COUNTBLANK(BT$19)=0,BT$19&lt;&gt;0,BT$19&lt;$A370),"",
IF($A370&lt;=BT$14,((BS$11-SUM(BT$26:BT369))*BS$18/365)*(365/12),"")),"")</f>
        <v/>
      </c>
      <c r="BT370" s="2" t="str">
        <f t="shared" si="283"/>
        <v/>
      </c>
      <c r="BU370" s="21" t="str">
        <f t="shared" si="255"/>
        <v/>
      </c>
      <c r="BV370" t="s">
        <v>55</v>
      </c>
      <c r="BW370" s="45" t="str">
        <f t="shared" si="284"/>
        <v/>
      </c>
      <c r="BX370" s="2" t="str">
        <f>IFERROR(IF(AND(COUNTBLANK(BY$19)=0,BY$19&lt;&gt;0,BY$19&lt;$A370),"",
IF($A370&lt;=BY$14,((BX$11-SUM(BY$26:BY369))*BX$18/365)*(365/12),"")),"")</f>
        <v/>
      </c>
      <c r="BY370" s="2" t="str">
        <f t="shared" si="285"/>
        <v/>
      </c>
      <c r="BZ370" s="21" t="str">
        <f t="shared" si="256"/>
        <v/>
      </c>
    </row>
    <row r="371" spans="1:78" s="2" customFormat="1" x14ac:dyDescent="0.3">
      <c r="A371" s="4">
        <f t="shared" si="286"/>
        <v>346</v>
      </c>
      <c r="B371" s="23">
        <f t="shared" si="240"/>
        <v>53072</v>
      </c>
      <c r="C371" s="24">
        <f t="shared" si="241"/>
        <v>67</v>
      </c>
      <c r="D371" t="s">
        <v>55</v>
      </c>
      <c r="E371" s="45" t="str">
        <f t="shared" si="287"/>
        <v/>
      </c>
      <c r="F371" s="2" t="str">
        <f>IFERROR(IF(AND(COUNTBLANK(G$19)=0,G$19&lt;&gt;0,G$19&lt;$A371),"",
IF($A371&lt;=G$14,((F$11-SUM(G$26:G370))*F$18/365)*(365/12),"")),"")</f>
        <v/>
      </c>
      <c r="G371" s="2" t="str">
        <f t="shared" si="257"/>
        <v/>
      </c>
      <c r="H371" s="21" t="str">
        <f t="shared" si="242"/>
        <v/>
      </c>
      <c r="I371" t="s">
        <v>55</v>
      </c>
      <c r="J371" s="45" t="str">
        <f t="shared" si="258"/>
        <v/>
      </c>
      <c r="K371" s="2" t="str">
        <f>IFERROR(IF(AND(COUNTBLANK(L$19)=0,L$19&lt;&gt;0,L$19&lt;$A371),"",
IF($A371&lt;=L$14,((K$11-SUM(L$26:L370))*K$18/365)*(365/12),"")),"")</f>
        <v/>
      </c>
      <c r="L371" s="2" t="str">
        <f t="shared" si="259"/>
        <v/>
      </c>
      <c r="M371" s="21" t="str">
        <f t="shared" si="243"/>
        <v/>
      </c>
      <c r="N371" t="s">
        <v>55</v>
      </c>
      <c r="O371" s="45" t="str">
        <f t="shared" si="260"/>
        <v/>
      </c>
      <c r="P371" s="2" t="str">
        <f>IFERROR(IF(AND(COUNTBLANK(Q$19)=0,Q$19&lt;&gt;0,Q$19&lt;$A371),"",
IF($A371&lt;=Q$14,((P$11-SUM(Q$26:Q370))*P$18/365)*(365/12),"")),"")</f>
        <v/>
      </c>
      <c r="Q371" s="2" t="str">
        <f t="shared" si="261"/>
        <v/>
      </c>
      <c r="R371" s="21" t="str">
        <f t="shared" si="244"/>
        <v/>
      </c>
      <c r="S371" t="s">
        <v>55</v>
      </c>
      <c r="T371" s="45" t="str">
        <f t="shared" si="262"/>
        <v/>
      </c>
      <c r="U371" s="2" t="str">
        <f>IFERROR(IF(AND(COUNTBLANK(V$19)=0,V$19&lt;&gt;0,V$19&lt;$A371),"",
IF($A371&lt;=V$14,((U$11-SUM(V$26:V370))*U$18/365)*(365/12),"")),"")</f>
        <v/>
      </c>
      <c r="V371" s="2" t="str">
        <f t="shared" si="263"/>
        <v/>
      </c>
      <c r="W371" s="21" t="str">
        <f t="shared" si="245"/>
        <v/>
      </c>
      <c r="X371" t="s">
        <v>55</v>
      </c>
      <c r="Y371" s="45" t="str">
        <f t="shared" si="264"/>
        <v/>
      </c>
      <c r="Z371" s="2" t="str">
        <f>IFERROR(IF(AND(COUNTBLANK(AA$19)=0,AA$19&lt;&gt;0,AA$19&lt;$A371),"",
IF($A371&lt;=AA$14,((Z$11-SUM(AA$26:AA370))*Z$18/365)*(365/12),"")),"")</f>
        <v/>
      </c>
      <c r="AA371" s="2" t="str">
        <f t="shared" si="265"/>
        <v/>
      </c>
      <c r="AB371" s="21" t="str">
        <f t="shared" si="246"/>
        <v/>
      </c>
      <c r="AC371" t="s">
        <v>55</v>
      </c>
      <c r="AD371" s="45" t="str">
        <f t="shared" si="266"/>
        <v/>
      </c>
      <c r="AE371" s="2" t="str">
        <f>IFERROR(IF(AND(COUNTBLANK(AF$19)=0,AF$19&lt;&gt;0,AF$19&lt;$A371),"",
IF($A371&lt;=AF$14,((AE$11-SUM(AF$26:AF370))*AE$18/365)*(365/12),"")),"")</f>
        <v/>
      </c>
      <c r="AF371" s="2" t="str">
        <f t="shared" si="267"/>
        <v/>
      </c>
      <c r="AG371" s="21" t="str">
        <f t="shared" si="247"/>
        <v/>
      </c>
      <c r="AH371" t="s">
        <v>55</v>
      </c>
      <c r="AI371" s="45" t="str">
        <f t="shared" si="268"/>
        <v/>
      </c>
      <c r="AJ371" s="2" t="str">
        <f>IFERROR(IF(AND(COUNTBLANK(AK$19)=0,AK$19&lt;&gt;0,AK$19&lt;$A371),"",
IF($A371&lt;=AK$14,((AJ$11-SUM(AK$26:AK370))*AJ$18/365)*(365/12),"")),"")</f>
        <v/>
      </c>
      <c r="AK371" s="2" t="str">
        <f t="shared" si="269"/>
        <v/>
      </c>
      <c r="AL371" s="21" t="str">
        <f t="shared" si="248"/>
        <v/>
      </c>
      <c r="AM371" t="s">
        <v>55</v>
      </c>
      <c r="AN371" s="45" t="str">
        <f t="shared" si="270"/>
        <v/>
      </c>
      <c r="AO371" s="2" t="str">
        <f>IFERROR(IF(AND(COUNTBLANK(AP$19)=0,AP$19&lt;&gt;0,AP$19&lt;$A371),"",
IF($A371&lt;=AP$14,((AO$11-SUM(AP$26:AP370))*AO$18/365)*(365/12),"")),"")</f>
        <v/>
      </c>
      <c r="AP371" s="2" t="str">
        <f t="shared" si="271"/>
        <v/>
      </c>
      <c r="AQ371" s="21" t="str">
        <f t="shared" si="249"/>
        <v/>
      </c>
      <c r="AR371" t="s">
        <v>55</v>
      </c>
      <c r="AS371" s="45" t="str">
        <f t="shared" si="272"/>
        <v/>
      </c>
      <c r="AT371" s="2" t="str">
        <f>IFERROR(IF(AND(COUNTBLANK(AU$19)=0,AU$19&lt;&gt;0,AU$19&lt;$A371),"",
IF($A371&lt;=AU$14,((AT$11-SUM(AU$26:AU370))*AT$18/365)*(365/12),"")),"")</f>
        <v/>
      </c>
      <c r="AU371" s="2" t="str">
        <f t="shared" si="273"/>
        <v/>
      </c>
      <c r="AV371" s="21" t="str">
        <f t="shared" si="250"/>
        <v/>
      </c>
      <c r="AW371" t="s">
        <v>55</v>
      </c>
      <c r="AX371" s="45" t="str">
        <f t="shared" si="274"/>
        <v/>
      </c>
      <c r="AY371" s="2" t="str">
        <f>IFERROR(IF(AND(COUNTBLANK(AZ$19)=0,AZ$19&lt;&gt;0,AZ$19&lt;$A371),"",
IF($A371&lt;=AZ$14,((AY$11-SUM(AZ$26:AZ370))*AY$18/365)*(365/12),"")),"")</f>
        <v/>
      </c>
      <c r="AZ371" s="2" t="str">
        <f t="shared" si="275"/>
        <v/>
      </c>
      <c r="BA371" s="21" t="str">
        <f t="shared" si="251"/>
        <v/>
      </c>
      <c r="BB371" t="s">
        <v>55</v>
      </c>
      <c r="BC371" s="45" t="str">
        <f t="shared" si="276"/>
        <v/>
      </c>
      <c r="BD371" s="2" t="str">
        <f>IFERROR(IF(AND(COUNTBLANK(BE$19)=0,BE$19&lt;&gt;0,BE$19&lt;$A371),"",
IF($A371&lt;=BE$14,((BD$11-SUM(BE$26:BE370))*BD$18/365)*(365/12),"")),"")</f>
        <v/>
      </c>
      <c r="BE371" s="2" t="str">
        <f t="shared" si="277"/>
        <v/>
      </c>
      <c r="BF371" s="21" t="str">
        <f t="shared" si="252"/>
        <v/>
      </c>
      <c r="BG371" t="s">
        <v>55</v>
      </c>
      <c r="BH371" s="45" t="str">
        <f t="shared" si="278"/>
        <v/>
      </c>
      <c r="BI371" s="2" t="str">
        <f>IFERROR(IF(AND(COUNTBLANK(BJ$19)=0,BJ$19&lt;&gt;0,BJ$19&lt;$A371),"",
IF($A371&lt;=BJ$14,((BI$11-SUM(BJ$26:BJ370))*BI$18/365)*(365/12),"")),"")</f>
        <v/>
      </c>
      <c r="BJ371" s="2" t="str">
        <f t="shared" si="279"/>
        <v/>
      </c>
      <c r="BK371" s="21" t="str">
        <f t="shared" si="253"/>
        <v/>
      </c>
      <c r="BL371" t="s">
        <v>55</v>
      </c>
      <c r="BM371" s="45" t="str">
        <f t="shared" si="280"/>
        <v/>
      </c>
      <c r="BN371" s="2" t="str">
        <f>IFERROR(IF(AND(COUNTBLANK(BO$19)=0,BO$19&lt;&gt;0,BO$19&lt;$A371),"",
IF($A371&lt;=BO$14,((BN$11-SUM(BO$26:BO370))*BN$18/365)*(365/12),"")),"")</f>
        <v/>
      </c>
      <c r="BO371" s="2" t="str">
        <f t="shared" si="281"/>
        <v/>
      </c>
      <c r="BP371" s="21" t="str">
        <f t="shared" si="254"/>
        <v/>
      </c>
      <c r="BQ371" t="s">
        <v>55</v>
      </c>
      <c r="BR371" s="45" t="str">
        <f t="shared" si="282"/>
        <v/>
      </c>
      <c r="BS371" s="2" t="str">
        <f>IFERROR(IF(AND(COUNTBLANK(BT$19)=0,BT$19&lt;&gt;0,BT$19&lt;$A371),"",
IF($A371&lt;=BT$14,((BS$11-SUM(BT$26:BT370))*BS$18/365)*(365/12),"")),"")</f>
        <v/>
      </c>
      <c r="BT371" s="2" t="str">
        <f t="shared" si="283"/>
        <v/>
      </c>
      <c r="BU371" s="21" t="str">
        <f t="shared" si="255"/>
        <v/>
      </c>
      <c r="BV371" t="s">
        <v>55</v>
      </c>
      <c r="BW371" s="45" t="str">
        <f t="shared" si="284"/>
        <v/>
      </c>
      <c r="BX371" s="2" t="str">
        <f>IFERROR(IF(AND(COUNTBLANK(BY$19)=0,BY$19&lt;&gt;0,BY$19&lt;$A371),"",
IF($A371&lt;=BY$14,((BX$11-SUM(BY$26:BY370))*BX$18/365)*(365/12),"")),"")</f>
        <v/>
      </c>
      <c r="BY371" s="2" t="str">
        <f t="shared" si="285"/>
        <v/>
      </c>
      <c r="BZ371" s="21" t="str">
        <f t="shared" si="256"/>
        <v/>
      </c>
    </row>
    <row r="372" spans="1:78" s="2" customFormat="1" x14ac:dyDescent="0.3">
      <c r="A372" s="4">
        <f t="shared" si="286"/>
        <v>347</v>
      </c>
      <c r="B372" s="23">
        <f t="shared" si="240"/>
        <v>53102</v>
      </c>
      <c r="C372" s="24">
        <f t="shared" si="241"/>
        <v>67</v>
      </c>
      <c r="D372" t="s">
        <v>55</v>
      </c>
      <c r="E372" s="45" t="str">
        <f t="shared" si="287"/>
        <v/>
      </c>
      <c r="F372" s="2" t="str">
        <f>IFERROR(IF(AND(COUNTBLANK(G$19)=0,G$19&lt;&gt;0,G$19&lt;$A372),"",
IF($A372&lt;=G$14,((F$11-SUM(G$26:G371))*F$18/365)*(365/12),"")),"")</f>
        <v/>
      </c>
      <c r="G372" s="2" t="str">
        <f t="shared" si="257"/>
        <v/>
      </c>
      <c r="H372" s="21" t="str">
        <f t="shared" si="242"/>
        <v/>
      </c>
      <c r="I372" t="s">
        <v>55</v>
      </c>
      <c r="J372" s="45" t="str">
        <f t="shared" si="258"/>
        <v/>
      </c>
      <c r="K372" s="2" t="str">
        <f>IFERROR(IF(AND(COUNTBLANK(L$19)=0,L$19&lt;&gt;0,L$19&lt;$A372),"",
IF($A372&lt;=L$14,((K$11-SUM(L$26:L371))*K$18/365)*(365/12),"")),"")</f>
        <v/>
      </c>
      <c r="L372" s="2" t="str">
        <f t="shared" si="259"/>
        <v/>
      </c>
      <c r="M372" s="21" t="str">
        <f t="shared" si="243"/>
        <v/>
      </c>
      <c r="N372" t="s">
        <v>55</v>
      </c>
      <c r="O372" s="45" t="str">
        <f t="shared" si="260"/>
        <v/>
      </c>
      <c r="P372" s="2" t="str">
        <f>IFERROR(IF(AND(COUNTBLANK(Q$19)=0,Q$19&lt;&gt;0,Q$19&lt;$A372),"",
IF($A372&lt;=Q$14,((P$11-SUM(Q$26:Q371))*P$18/365)*(365/12),"")),"")</f>
        <v/>
      </c>
      <c r="Q372" s="2" t="str">
        <f t="shared" si="261"/>
        <v/>
      </c>
      <c r="R372" s="21" t="str">
        <f t="shared" si="244"/>
        <v/>
      </c>
      <c r="S372" t="s">
        <v>55</v>
      </c>
      <c r="T372" s="45" t="str">
        <f t="shared" si="262"/>
        <v/>
      </c>
      <c r="U372" s="2" t="str">
        <f>IFERROR(IF(AND(COUNTBLANK(V$19)=0,V$19&lt;&gt;0,V$19&lt;$A372),"",
IF($A372&lt;=V$14,((U$11-SUM(V$26:V371))*U$18/365)*(365/12),"")),"")</f>
        <v/>
      </c>
      <c r="V372" s="2" t="str">
        <f t="shared" si="263"/>
        <v/>
      </c>
      <c r="W372" s="21" t="str">
        <f t="shared" si="245"/>
        <v/>
      </c>
      <c r="X372" t="s">
        <v>55</v>
      </c>
      <c r="Y372" s="45" t="str">
        <f t="shared" si="264"/>
        <v/>
      </c>
      <c r="Z372" s="2" t="str">
        <f>IFERROR(IF(AND(COUNTBLANK(AA$19)=0,AA$19&lt;&gt;0,AA$19&lt;$A372),"",
IF($A372&lt;=AA$14,((Z$11-SUM(AA$26:AA371))*Z$18/365)*(365/12),"")),"")</f>
        <v/>
      </c>
      <c r="AA372" s="2" t="str">
        <f t="shared" si="265"/>
        <v/>
      </c>
      <c r="AB372" s="21" t="str">
        <f t="shared" si="246"/>
        <v/>
      </c>
      <c r="AC372" t="s">
        <v>55</v>
      </c>
      <c r="AD372" s="45" t="str">
        <f t="shared" si="266"/>
        <v/>
      </c>
      <c r="AE372" s="2" t="str">
        <f>IFERROR(IF(AND(COUNTBLANK(AF$19)=0,AF$19&lt;&gt;0,AF$19&lt;$A372),"",
IF($A372&lt;=AF$14,((AE$11-SUM(AF$26:AF371))*AE$18/365)*(365/12),"")),"")</f>
        <v/>
      </c>
      <c r="AF372" s="2" t="str">
        <f t="shared" si="267"/>
        <v/>
      </c>
      <c r="AG372" s="21" t="str">
        <f t="shared" si="247"/>
        <v/>
      </c>
      <c r="AH372" t="s">
        <v>55</v>
      </c>
      <c r="AI372" s="45" t="str">
        <f t="shared" si="268"/>
        <v/>
      </c>
      <c r="AJ372" s="2" t="str">
        <f>IFERROR(IF(AND(COUNTBLANK(AK$19)=0,AK$19&lt;&gt;0,AK$19&lt;$A372),"",
IF($A372&lt;=AK$14,((AJ$11-SUM(AK$26:AK371))*AJ$18/365)*(365/12),"")),"")</f>
        <v/>
      </c>
      <c r="AK372" s="2" t="str">
        <f t="shared" si="269"/>
        <v/>
      </c>
      <c r="AL372" s="21" t="str">
        <f t="shared" si="248"/>
        <v/>
      </c>
      <c r="AM372" t="s">
        <v>55</v>
      </c>
      <c r="AN372" s="45" t="str">
        <f t="shared" si="270"/>
        <v/>
      </c>
      <c r="AO372" s="2" t="str">
        <f>IFERROR(IF(AND(COUNTBLANK(AP$19)=0,AP$19&lt;&gt;0,AP$19&lt;$A372),"",
IF($A372&lt;=AP$14,((AO$11-SUM(AP$26:AP371))*AO$18/365)*(365/12),"")),"")</f>
        <v/>
      </c>
      <c r="AP372" s="2" t="str">
        <f t="shared" si="271"/>
        <v/>
      </c>
      <c r="AQ372" s="21" t="str">
        <f t="shared" si="249"/>
        <v/>
      </c>
      <c r="AR372" t="s">
        <v>55</v>
      </c>
      <c r="AS372" s="45" t="str">
        <f t="shared" si="272"/>
        <v/>
      </c>
      <c r="AT372" s="2" t="str">
        <f>IFERROR(IF(AND(COUNTBLANK(AU$19)=0,AU$19&lt;&gt;0,AU$19&lt;$A372),"",
IF($A372&lt;=AU$14,((AT$11-SUM(AU$26:AU371))*AT$18/365)*(365/12),"")),"")</f>
        <v/>
      </c>
      <c r="AU372" s="2" t="str">
        <f t="shared" si="273"/>
        <v/>
      </c>
      <c r="AV372" s="21" t="str">
        <f t="shared" si="250"/>
        <v/>
      </c>
      <c r="AW372" t="s">
        <v>55</v>
      </c>
      <c r="AX372" s="45" t="str">
        <f t="shared" si="274"/>
        <v/>
      </c>
      <c r="AY372" s="2" t="str">
        <f>IFERROR(IF(AND(COUNTBLANK(AZ$19)=0,AZ$19&lt;&gt;0,AZ$19&lt;$A372),"",
IF($A372&lt;=AZ$14,((AY$11-SUM(AZ$26:AZ371))*AY$18/365)*(365/12),"")),"")</f>
        <v/>
      </c>
      <c r="AZ372" s="2" t="str">
        <f t="shared" si="275"/>
        <v/>
      </c>
      <c r="BA372" s="21" t="str">
        <f t="shared" si="251"/>
        <v/>
      </c>
      <c r="BB372" t="s">
        <v>55</v>
      </c>
      <c r="BC372" s="45" t="str">
        <f t="shared" si="276"/>
        <v/>
      </c>
      <c r="BD372" s="2" t="str">
        <f>IFERROR(IF(AND(COUNTBLANK(BE$19)=0,BE$19&lt;&gt;0,BE$19&lt;$A372),"",
IF($A372&lt;=BE$14,((BD$11-SUM(BE$26:BE371))*BD$18/365)*(365/12),"")),"")</f>
        <v/>
      </c>
      <c r="BE372" s="2" t="str">
        <f t="shared" si="277"/>
        <v/>
      </c>
      <c r="BF372" s="21" t="str">
        <f t="shared" si="252"/>
        <v/>
      </c>
      <c r="BG372" t="s">
        <v>55</v>
      </c>
      <c r="BH372" s="45" t="str">
        <f t="shared" si="278"/>
        <v/>
      </c>
      <c r="BI372" s="2" t="str">
        <f>IFERROR(IF(AND(COUNTBLANK(BJ$19)=0,BJ$19&lt;&gt;0,BJ$19&lt;$A372),"",
IF($A372&lt;=BJ$14,((BI$11-SUM(BJ$26:BJ371))*BI$18/365)*(365/12),"")),"")</f>
        <v/>
      </c>
      <c r="BJ372" s="2" t="str">
        <f t="shared" si="279"/>
        <v/>
      </c>
      <c r="BK372" s="21" t="str">
        <f t="shared" si="253"/>
        <v/>
      </c>
      <c r="BL372" t="s">
        <v>55</v>
      </c>
      <c r="BM372" s="45" t="str">
        <f t="shared" si="280"/>
        <v/>
      </c>
      <c r="BN372" s="2" t="str">
        <f>IFERROR(IF(AND(COUNTBLANK(BO$19)=0,BO$19&lt;&gt;0,BO$19&lt;$A372),"",
IF($A372&lt;=BO$14,((BN$11-SUM(BO$26:BO371))*BN$18/365)*(365/12),"")),"")</f>
        <v/>
      </c>
      <c r="BO372" s="2" t="str">
        <f t="shared" si="281"/>
        <v/>
      </c>
      <c r="BP372" s="21" t="str">
        <f t="shared" si="254"/>
        <v/>
      </c>
      <c r="BQ372" t="s">
        <v>55</v>
      </c>
      <c r="BR372" s="45" t="str">
        <f t="shared" si="282"/>
        <v/>
      </c>
      <c r="BS372" s="2" t="str">
        <f>IFERROR(IF(AND(COUNTBLANK(BT$19)=0,BT$19&lt;&gt;0,BT$19&lt;$A372),"",
IF($A372&lt;=BT$14,((BS$11-SUM(BT$26:BT371))*BS$18/365)*(365/12),"")),"")</f>
        <v/>
      </c>
      <c r="BT372" s="2" t="str">
        <f t="shared" si="283"/>
        <v/>
      </c>
      <c r="BU372" s="21" t="str">
        <f t="shared" si="255"/>
        <v/>
      </c>
      <c r="BV372" t="s">
        <v>55</v>
      </c>
      <c r="BW372" s="45" t="str">
        <f t="shared" si="284"/>
        <v/>
      </c>
      <c r="BX372" s="2" t="str">
        <f>IFERROR(IF(AND(COUNTBLANK(BY$19)=0,BY$19&lt;&gt;0,BY$19&lt;$A372),"",
IF($A372&lt;=BY$14,((BX$11-SUM(BY$26:BY371))*BX$18/365)*(365/12),"")),"")</f>
        <v/>
      </c>
      <c r="BY372" s="2" t="str">
        <f t="shared" si="285"/>
        <v/>
      </c>
      <c r="BZ372" s="21" t="str">
        <f t="shared" si="256"/>
        <v/>
      </c>
    </row>
    <row r="373" spans="1:78" s="2" customFormat="1" x14ac:dyDescent="0.3">
      <c r="A373" s="4">
        <f t="shared" si="286"/>
        <v>348</v>
      </c>
      <c r="B373" s="23">
        <f t="shared" si="240"/>
        <v>53133</v>
      </c>
      <c r="C373" s="24">
        <f t="shared" si="241"/>
        <v>67</v>
      </c>
      <c r="D373" t="s">
        <v>55</v>
      </c>
      <c r="E373" s="45" t="str">
        <f t="shared" si="287"/>
        <v/>
      </c>
      <c r="F373" s="2" t="str">
        <f>IFERROR(IF(AND(COUNTBLANK(G$19)=0,G$19&lt;&gt;0,G$19&lt;$A373),"",
IF($A373&lt;=G$14,((F$11-SUM(G$26:G372))*F$18/365)*(365/12),"")),"")</f>
        <v/>
      </c>
      <c r="G373" s="2" t="str">
        <f t="shared" si="257"/>
        <v/>
      </c>
      <c r="H373" s="21" t="str">
        <f t="shared" si="242"/>
        <v/>
      </c>
      <c r="I373" t="s">
        <v>55</v>
      </c>
      <c r="J373" s="45" t="str">
        <f t="shared" si="258"/>
        <v/>
      </c>
      <c r="K373" s="2" t="str">
        <f>IFERROR(IF(AND(COUNTBLANK(L$19)=0,L$19&lt;&gt;0,L$19&lt;$A373),"",
IF($A373&lt;=L$14,((K$11-SUM(L$26:L372))*K$18/365)*(365/12),"")),"")</f>
        <v/>
      </c>
      <c r="L373" s="2" t="str">
        <f t="shared" si="259"/>
        <v/>
      </c>
      <c r="M373" s="21" t="str">
        <f t="shared" si="243"/>
        <v/>
      </c>
      <c r="N373" t="s">
        <v>55</v>
      </c>
      <c r="O373" s="45" t="str">
        <f t="shared" si="260"/>
        <v/>
      </c>
      <c r="P373" s="2" t="str">
        <f>IFERROR(IF(AND(COUNTBLANK(Q$19)=0,Q$19&lt;&gt;0,Q$19&lt;$A373),"",
IF($A373&lt;=Q$14,((P$11-SUM(Q$26:Q372))*P$18/365)*(365/12),"")),"")</f>
        <v/>
      </c>
      <c r="Q373" s="2" t="str">
        <f t="shared" si="261"/>
        <v/>
      </c>
      <c r="R373" s="21" t="str">
        <f t="shared" si="244"/>
        <v/>
      </c>
      <c r="S373" t="s">
        <v>55</v>
      </c>
      <c r="T373" s="45" t="str">
        <f t="shared" si="262"/>
        <v/>
      </c>
      <c r="U373" s="2" t="str">
        <f>IFERROR(IF(AND(COUNTBLANK(V$19)=0,V$19&lt;&gt;0,V$19&lt;$A373),"",
IF($A373&lt;=V$14,((U$11-SUM(V$26:V372))*U$18/365)*(365/12),"")),"")</f>
        <v/>
      </c>
      <c r="V373" s="2" t="str">
        <f t="shared" si="263"/>
        <v/>
      </c>
      <c r="W373" s="21" t="str">
        <f t="shared" si="245"/>
        <v/>
      </c>
      <c r="X373" t="s">
        <v>55</v>
      </c>
      <c r="Y373" s="45" t="str">
        <f t="shared" si="264"/>
        <v/>
      </c>
      <c r="Z373" s="2" t="str">
        <f>IFERROR(IF(AND(COUNTBLANK(AA$19)=0,AA$19&lt;&gt;0,AA$19&lt;$A373),"",
IF($A373&lt;=AA$14,((Z$11-SUM(AA$26:AA372))*Z$18/365)*(365/12),"")),"")</f>
        <v/>
      </c>
      <c r="AA373" s="2" t="str">
        <f t="shared" si="265"/>
        <v/>
      </c>
      <c r="AB373" s="21" t="str">
        <f t="shared" si="246"/>
        <v/>
      </c>
      <c r="AC373" t="s">
        <v>55</v>
      </c>
      <c r="AD373" s="45" t="str">
        <f t="shared" si="266"/>
        <v/>
      </c>
      <c r="AE373" s="2" t="str">
        <f>IFERROR(IF(AND(COUNTBLANK(AF$19)=0,AF$19&lt;&gt;0,AF$19&lt;$A373),"",
IF($A373&lt;=AF$14,((AE$11-SUM(AF$26:AF372))*AE$18/365)*(365/12),"")),"")</f>
        <v/>
      </c>
      <c r="AF373" s="2" t="str">
        <f t="shared" si="267"/>
        <v/>
      </c>
      <c r="AG373" s="21" t="str">
        <f t="shared" si="247"/>
        <v/>
      </c>
      <c r="AH373" t="s">
        <v>55</v>
      </c>
      <c r="AI373" s="45" t="str">
        <f t="shared" si="268"/>
        <v/>
      </c>
      <c r="AJ373" s="2" t="str">
        <f>IFERROR(IF(AND(COUNTBLANK(AK$19)=0,AK$19&lt;&gt;0,AK$19&lt;$A373),"",
IF($A373&lt;=AK$14,((AJ$11-SUM(AK$26:AK372))*AJ$18/365)*(365/12),"")),"")</f>
        <v/>
      </c>
      <c r="AK373" s="2" t="str">
        <f t="shared" si="269"/>
        <v/>
      </c>
      <c r="AL373" s="21" t="str">
        <f t="shared" si="248"/>
        <v/>
      </c>
      <c r="AM373" t="s">
        <v>55</v>
      </c>
      <c r="AN373" s="45" t="str">
        <f t="shared" si="270"/>
        <v/>
      </c>
      <c r="AO373" s="2" t="str">
        <f>IFERROR(IF(AND(COUNTBLANK(AP$19)=0,AP$19&lt;&gt;0,AP$19&lt;$A373),"",
IF($A373&lt;=AP$14,((AO$11-SUM(AP$26:AP372))*AO$18/365)*(365/12),"")),"")</f>
        <v/>
      </c>
      <c r="AP373" s="2" t="str">
        <f t="shared" si="271"/>
        <v/>
      </c>
      <c r="AQ373" s="21" t="str">
        <f t="shared" si="249"/>
        <v/>
      </c>
      <c r="AR373" t="s">
        <v>55</v>
      </c>
      <c r="AS373" s="45" t="str">
        <f t="shared" si="272"/>
        <v/>
      </c>
      <c r="AT373" s="2" t="str">
        <f>IFERROR(IF(AND(COUNTBLANK(AU$19)=0,AU$19&lt;&gt;0,AU$19&lt;$A373),"",
IF($A373&lt;=AU$14,((AT$11-SUM(AU$26:AU372))*AT$18/365)*(365/12),"")),"")</f>
        <v/>
      </c>
      <c r="AU373" s="2" t="str">
        <f t="shared" si="273"/>
        <v/>
      </c>
      <c r="AV373" s="21" t="str">
        <f t="shared" si="250"/>
        <v/>
      </c>
      <c r="AW373" t="s">
        <v>55</v>
      </c>
      <c r="AX373" s="45" t="str">
        <f t="shared" si="274"/>
        <v/>
      </c>
      <c r="AY373" s="2" t="str">
        <f>IFERROR(IF(AND(COUNTBLANK(AZ$19)=0,AZ$19&lt;&gt;0,AZ$19&lt;$A373),"",
IF($A373&lt;=AZ$14,((AY$11-SUM(AZ$26:AZ372))*AY$18/365)*(365/12),"")),"")</f>
        <v/>
      </c>
      <c r="AZ373" s="2" t="str">
        <f t="shared" si="275"/>
        <v/>
      </c>
      <c r="BA373" s="21" t="str">
        <f t="shared" si="251"/>
        <v/>
      </c>
      <c r="BB373" t="s">
        <v>55</v>
      </c>
      <c r="BC373" s="45" t="str">
        <f t="shared" si="276"/>
        <v/>
      </c>
      <c r="BD373" s="2" t="str">
        <f>IFERROR(IF(AND(COUNTBLANK(BE$19)=0,BE$19&lt;&gt;0,BE$19&lt;$A373),"",
IF($A373&lt;=BE$14,((BD$11-SUM(BE$26:BE372))*BD$18/365)*(365/12),"")),"")</f>
        <v/>
      </c>
      <c r="BE373" s="2" t="str">
        <f t="shared" si="277"/>
        <v/>
      </c>
      <c r="BF373" s="21" t="str">
        <f t="shared" si="252"/>
        <v/>
      </c>
      <c r="BG373" t="s">
        <v>55</v>
      </c>
      <c r="BH373" s="45" t="str">
        <f t="shared" si="278"/>
        <v/>
      </c>
      <c r="BI373" s="2" t="str">
        <f>IFERROR(IF(AND(COUNTBLANK(BJ$19)=0,BJ$19&lt;&gt;0,BJ$19&lt;$A373),"",
IF($A373&lt;=BJ$14,((BI$11-SUM(BJ$26:BJ372))*BI$18/365)*(365/12),"")),"")</f>
        <v/>
      </c>
      <c r="BJ373" s="2" t="str">
        <f t="shared" si="279"/>
        <v/>
      </c>
      <c r="BK373" s="21" t="str">
        <f t="shared" si="253"/>
        <v/>
      </c>
      <c r="BL373" t="s">
        <v>55</v>
      </c>
      <c r="BM373" s="45" t="str">
        <f t="shared" si="280"/>
        <v/>
      </c>
      <c r="BN373" s="2" t="str">
        <f>IFERROR(IF(AND(COUNTBLANK(BO$19)=0,BO$19&lt;&gt;0,BO$19&lt;$A373),"",
IF($A373&lt;=BO$14,((BN$11-SUM(BO$26:BO372))*BN$18/365)*(365/12),"")),"")</f>
        <v/>
      </c>
      <c r="BO373" s="2" t="str">
        <f t="shared" si="281"/>
        <v/>
      </c>
      <c r="BP373" s="21" t="str">
        <f t="shared" si="254"/>
        <v/>
      </c>
      <c r="BQ373" t="s">
        <v>55</v>
      </c>
      <c r="BR373" s="45" t="str">
        <f t="shared" si="282"/>
        <v/>
      </c>
      <c r="BS373" s="2" t="str">
        <f>IFERROR(IF(AND(COUNTBLANK(BT$19)=0,BT$19&lt;&gt;0,BT$19&lt;$A373),"",
IF($A373&lt;=BT$14,((BS$11-SUM(BT$26:BT372))*BS$18/365)*(365/12),"")),"")</f>
        <v/>
      </c>
      <c r="BT373" s="2" t="str">
        <f t="shared" si="283"/>
        <v/>
      </c>
      <c r="BU373" s="21" t="str">
        <f t="shared" si="255"/>
        <v/>
      </c>
      <c r="BV373" t="s">
        <v>55</v>
      </c>
      <c r="BW373" s="45" t="str">
        <f t="shared" si="284"/>
        <v/>
      </c>
      <c r="BX373" s="2" t="str">
        <f>IFERROR(IF(AND(COUNTBLANK(BY$19)=0,BY$19&lt;&gt;0,BY$19&lt;$A373),"",
IF($A373&lt;=BY$14,((BX$11-SUM(BY$26:BY372))*BX$18/365)*(365/12),"")),"")</f>
        <v/>
      </c>
      <c r="BY373" s="2" t="str">
        <f t="shared" si="285"/>
        <v/>
      </c>
      <c r="BZ373" s="21" t="str">
        <f t="shared" si="256"/>
        <v/>
      </c>
    </row>
    <row r="374" spans="1:78" s="2" customFormat="1" x14ac:dyDescent="0.3">
      <c r="A374" s="4">
        <f t="shared" si="286"/>
        <v>349</v>
      </c>
      <c r="B374" s="23">
        <f t="shared" si="240"/>
        <v>53163</v>
      </c>
      <c r="C374" s="24">
        <f t="shared" si="241"/>
        <v>67</v>
      </c>
      <c r="D374" t="s">
        <v>55</v>
      </c>
      <c r="E374" s="45" t="str">
        <f t="shared" si="287"/>
        <v/>
      </c>
      <c r="F374" s="2" t="str">
        <f>IFERROR(IF(AND(COUNTBLANK(G$19)=0,G$19&lt;&gt;0,G$19&lt;$A374),"",
IF($A374&lt;=G$14,((F$11-SUM(G$26:G373))*F$18/365)*(365/12),"")),"")</f>
        <v/>
      </c>
      <c r="G374" s="2" t="str">
        <f t="shared" si="257"/>
        <v/>
      </c>
      <c r="H374" s="21" t="str">
        <f t="shared" si="242"/>
        <v/>
      </c>
      <c r="I374" t="s">
        <v>55</v>
      </c>
      <c r="J374" s="45" t="str">
        <f t="shared" si="258"/>
        <v/>
      </c>
      <c r="K374" s="2" t="str">
        <f>IFERROR(IF(AND(COUNTBLANK(L$19)=0,L$19&lt;&gt;0,L$19&lt;$A374),"",
IF($A374&lt;=L$14,((K$11-SUM(L$26:L373))*K$18/365)*(365/12),"")),"")</f>
        <v/>
      </c>
      <c r="L374" s="2" t="str">
        <f t="shared" si="259"/>
        <v/>
      </c>
      <c r="M374" s="21" t="str">
        <f t="shared" si="243"/>
        <v/>
      </c>
      <c r="N374" t="s">
        <v>55</v>
      </c>
      <c r="O374" s="45" t="str">
        <f t="shared" si="260"/>
        <v/>
      </c>
      <c r="P374" s="2" t="str">
        <f>IFERROR(IF(AND(COUNTBLANK(Q$19)=0,Q$19&lt;&gt;0,Q$19&lt;$A374),"",
IF($A374&lt;=Q$14,((P$11-SUM(Q$26:Q373))*P$18/365)*(365/12),"")),"")</f>
        <v/>
      </c>
      <c r="Q374" s="2" t="str">
        <f t="shared" si="261"/>
        <v/>
      </c>
      <c r="R374" s="21" t="str">
        <f t="shared" si="244"/>
        <v/>
      </c>
      <c r="S374" t="s">
        <v>55</v>
      </c>
      <c r="T374" s="45" t="str">
        <f t="shared" si="262"/>
        <v/>
      </c>
      <c r="U374" s="2" t="str">
        <f>IFERROR(IF(AND(COUNTBLANK(V$19)=0,V$19&lt;&gt;0,V$19&lt;$A374),"",
IF($A374&lt;=V$14,((U$11-SUM(V$26:V373))*U$18/365)*(365/12),"")),"")</f>
        <v/>
      </c>
      <c r="V374" s="2" t="str">
        <f t="shared" si="263"/>
        <v/>
      </c>
      <c r="W374" s="21" t="str">
        <f t="shared" si="245"/>
        <v/>
      </c>
      <c r="X374" t="s">
        <v>55</v>
      </c>
      <c r="Y374" s="45" t="str">
        <f t="shared" si="264"/>
        <v/>
      </c>
      <c r="Z374" s="2" t="str">
        <f>IFERROR(IF(AND(COUNTBLANK(AA$19)=0,AA$19&lt;&gt;0,AA$19&lt;$A374),"",
IF($A374&lt;=AA$14,((Z$11-SUM(AA$26:AA373))*Z$18/365)*(365/12),"")),"")</f>
        <v/>
      </c>
      <c r="AA374" s="2" t="str">
        <f t="shared" si="265"/>
        <v/>
      </c>
      <c r="AB374" s="21" t="str">
        <f t="shared" si="246"/>
        <v/>
      </c>
      <c r="AC374" t="s">
        <v>55</v>
      </c>
      <c r="AD374" s="45" t="str">
        <f t="shared" si="266"/>
        <v/>
      </c>
      <c r="AE374" s="2" t="str">
        <f>IFERROR(IF(AND(COUNTBLANK(AF$19)=0,AF$19&lt;&gt;0,AF$19&lt;$A374),"",
IF($A374&lt;=AF$14,((AE$11-SUM(AF$26:AF373))*AE$18/365)*(365/12),"")),"")</f>
        <v/>
      </c>
      <c r="AF374" s="2" t="str">
        <f t="shared" si="267"/>
        <v/>
      </c>
      <c r="AG374" s="21" t="str">
        <f t="shared" si="247"/>
        <v/>
      </c>
      <c r="AH374" t="s">
        <v>55</v>
      </c>
      <c r="AI374" s="45" t="str">
        <f t="shared" si="268"/>
        <v/>
      </c>
      <c r="AJ374" s="2" t="str">
        <f>IFERROR(IF(AND(COUNTBLANK(AK$19)=0,AK$19&lt;&gt;0,AK$19&lt;$A374),"",
IF($A374&lt;=AK$14,((AJ$11-SUM(AK$26:AK373))*AJ$18/365)*(365/12),"")),"")</f>
        <v/>
      </c>
      <c r="AK374" s="2" t="str">
        <f t="shared" si="269"/>
        <v/>
      </c>
      <c r="AL374" s="21" t="str">
        <f t="shared" si="248"/>
        <v/>
      </c>
      <c r="AM374" t="s">
        <v>55</v>
      </c>
      <c r="AN374" s="45" t="str">
        <f t="shared" si="270"/>
        <v/>
      </c>
      <c r="AO374" s="2" t="str">
        <f>IFERROR(IF(AND(COUNTBLANK(AP$19)=0,AP$19&lt;&gt;0,AP$19&lt;$A374),"",
IF($A374&lt;=AP$14,((AO$11-SUM(AP$26:AP373))*AO$18/365)*(365/12),"")),"")</f>
        <v/>
      </c>
      <c r="AP374" s="2" t="str">
        <f t="shared" si="271"/>
        <v/>
      </c>
      <c r="AQ374" s="21" t="str">
        <f t="shared" si="249"/>
        <v/>
      </c>
      <c r="AR374" t="s">
        <v>55</v>
      </c>
      <c r="AS374" s="45" t="str">
        <f t="shared" si="272"/>
        <v/>
      </c>
      <c r="AT374" s="2" t="str">
        <f>IFERROR(IF(AND(COUNTBLANK(AU$19)=0,AU$19&lt;&gt;0,AU$19&lt;$A374),"",
IF($A374&lt;=AU$14,((AT$11-SUM(AU$26:AU373))*AT$18/365)*(365/12),"")),"")</f>
        <v/>
      </c>
      <c r="AU374" s="2" t="str">
        <f t="shared" si="273"/>
        <v/>
      </c>
      <c r="AV374" s="21" t="str">
        <f t="shared" si="250"/>
        <v/>
      </c>
      <c r="AW374" t="s">
        <v>55</v>
      </c>
      <c r="AX374" s="45" t="str">
        <f t="shared" si="274"/>
        <v/>
      </c>
      <c r="AY374" s="2" t="str">
        <f>IFERROR(IF(AND(COUNTBLANK(AZ$19)=0,AZ$19&lt;&gt;0,AZ$19&lt;$A374),"",
IF($A374&lt;=AZ$14,((AY$11-SUM(AZ$26:AZ373))*AY$18/365)*(365/12),"")),"")</f>
        <v/>
      </c>
      <c r="AZ374" s="2" t="str">
        <f t="shared" si="275"/>
        <v/>
      </c>
      <c r="BA374" s="21" t="str">
        <f t="shared" si="251"/>
        <v/>
      </c>
      <c r="BB374" t="s">
        <v>55</v>
      </c>
      <c r="BC374" s="45" t="str">
        <f t="shared" si="276"/>
        <v/>
      </c>
      <c r="BD374" s="2" t="str">
        <f>IFERROR(IF(AND(COUNTBLANK(BE$19)=0,BE$19&lt;&gt;0,BE$19&lt;$A374),"",
IF($A374&lt;=BE$14,((BD$11-SUM(BE$26:BE373))*BD$18/365)*(365/12),"")),"")</f>
        <v/>
      </c>
      <c r="BE374" s="2" t="str">
        <f t="shared" si="277"/>
        <v/>
      </c>
      <c r="BF374" s="21" t="str">
        <f t="shared" si="252"/>
        <v/>
      </c>
      <c r="BG374" t="s">
        <v>55</v>
      </c>
      <c r="BH374" s="45" t="str">
        <f t="shared" si="278"/>
        <v/>
      </c>
      <c r="BI374" s="2" t="str">
        <f>IFERROR(IF(AND(COUNTBLANK(BJ$19)=0,BJ$19&lt;&gt;0,BJ$19&lt;$A374),"",
IF($A374&lt;=BJ$14,((BI$11-SUM(BJ$26:BJ373))*BI$18/365)*(365/12),"")),"")</f>
        <v/>
      </c>
      <c r="BJ374" s="2" t="str">
        <f t="shared" si="279"/>
        <v/>
      </c>
      <c r="BK374" s="21" t="str">
        <f t="shared" si="253"/>
        <v/>
      </c>
      <c r="BL374" t="s">
        <v>55</v>
      </c>
      <c r="BM374" s="45" t="str">
        <f t="shared" si="280"/>
        <v/>
      </c>
      <c r="BN374" s="2" t="str">
        <f>IFERROR(IF(AND(COUNTBLANK(BO$19)=0,BO$19&lt;&gt;0,BO$19&lt;$A374),"",
IF($A374&lt;=BO$14,((BN$11-SUM(BO$26:BO373))*BN$18/365)*(365/12),"")),"")</f>
        <v/>
      </c>
      <c r="BO374" s="2" t="str">
        <f t="shared" si="281"/>
        <v/>
      </c>
      <c r="BP374" s="21" t="str">
        <f t="shared" si="254"/>
        <v/>
      </c>
      <c r="BQ374" t="s">
        <v>55</v>
      </c>
      <c r="BR374" s="45" t="str">
        <f t="shared" si="282"/>
        <v/>
      </c>
      <c r="BS374" s="2" t="str">
        <f>IFERROR(IF(AND(COUNTBLANK(BT$19)=0,BT$19&lt;&gt;0,BT$19&lt;$A374),"",
IF($A374&lt;=BT$14,((BS$11-SUM(BT$26:BT373))*BS$18/365)*(365/12),"")),"")</f>
        <v/>
      </c>
      <c r="BT374" s="2" t="str">
        <f t="shared" si="283"/>
        <v/>
      </c>
      <c r="BU374" s="21" t="str">
        <f t="shared" si="255"/>
        <v/>
      </c>
      <c r="BV374" t="s">
        <v>55</v>
      </c>
      <c r="BW374" s="45" t="str">
        <f t="shared" si="284"/>
        <v/>
      </c>
      <c r="BX374" s="2" t="str">
        <f>IFERROR(IF(AND(COUNTBLANK(BY$19)=0,BY$19&lt;&gt;0,BY$19&lt;$A374),"",
IF($A374&lt;=BY$14,((BX$11-SUM(BY$26:BY373))*BX$18/365)*(365/12),"")),"")</f>
        <v/>
      </c>
      <c r="BY374" s="2" t="str">
        <f t="shared" si="285"/>
        <v/>
      </c>
      <c r="BZ374" s="21" t="str">
        <f t="shared" si="256"/>
        <v/>
      </c>
    </row>
    <row r="375" spans="1:78" s="2" customFormat="1" x14ac:dyDescent="0.3">
      <c r="A375" s="4">
        <f t="shared" si="286"/>
        <v>350</v>
      </c>
      <c r="B375" s="23">
        <f t="shared" si="240"/>
        <v>53194</v>
      </c>
      <c r="C375" s="24">
        <f t="shared" si="241"/>
        <v>67</v>
      </c>
      <c r="D375" t="s">
        <v>55</v>
      </c>
      <c r="E375" s="45" t="str">
        <f t="shared" si="287"/>
        <v/>
      </c>
      <c r="F375" s="2" t="str">
        <f>IFERROR(IF(AND(COUNTBLANK(G$19)=0,G$19&lt;&gt;0,G$19&lt;$A375),"",
IF($A375&lt;=G$14,((F$11-SUM(G$26:G374))*F$18/365)*(365/12),"")),"")</f>
        <v/>
      </c>
      <c r="G375" s="2" t="str">
        <f t="shared" si="257"/>
        <v/>
      </c>
      <c r="H375" s="21" t="str">
        <f t="shared" si="242"/>
        <v/>
      </c>
      <c r="I375" t="s">
        <v>55</v>
      </c>
      <c r="J375" s="45" t="str">
        <f t="shared" si="258"/>
        <v/>
      </c>
      <c r="K375" s="2" t="str">
        <f>IFERROR(IF(AND(COUNTBLANK(L$19)=0,L$19&lt;&gt;0,L$19&lt;$A375),"",
IF($A375&lt;=L$14,((K$11-SUM(L$26:L374))*K$18/365)*(365/12),"")),"")</f>
        <v/>
      </c>
      <c r="L375" s="2" t="str">
        <f t="shared" si="259"/>
        <v/>
      </c>
      <c r="M375" s="21" t="str">
        <f t="shared" si="243"/>
        <v/>
      </c>
      <c r="N375" t="s">
        <v>55</v>
      </c>
      <c r="O375" s="45" t="str">
        <f t="shared" si="260"/>
        <v/>
      </c>
      <c r="P375" s="2" t="str">
        <f>IFERROR(IF(AND(COUNTBLANK(Q$19)=0,Q$19&lt;&gt;0,Q$19&lt;$A375),"",
IF($A375&lt;=Q$14,((P$11-SUM(Q$26:Q374))*P$18/365)*(365/12),"")),"")</f>
        <v/>
      </c>
      <c r="Q375" s="2" t="str">
        <f t="shared" si="261"/>
        <v/>
      </c>
      <c r="R375" s="21" t="str">
        <f t="shared" si="244"/>
        <v/>
      </c>
      <c r="S375" t="s">
        <v>55</v>
      </c>
      <c r="T375" s="45" t="str">
        <f t="shared" si="262"/>
        <v/>
      </c>
      <c r="U375" s="2" t="str">
        <f>IFERROR(IF(AND(COUNTBLANK(V$19)=0,V$19&lt;&gt;0,V$19&lt;$A375),"",
IF($A375&lt;=V$14,((U$11-SUM(V$26:V374))*U$18/365)*(365/12),"")),"")</f>
        <v/>
      </c>
      <c r="V375" s="2" t="str">
        <f t="shared" si="263"/>
        <v/>
      </c>
      <c r="W375" s="21" t="str">
        <f t="shared" si="245"/>
        <v/>
      </c>
      <c r="X375" t="s">
        <v>55</v>
      </c>
      <c r="Y375" s="45" t="str">
        <f t="shared" si="264"/>
        <v/>
      </c>
      <c r="Z375" s="2" t="str">
        <f>IFERROR(IF(AND(COUNTBLANK(AA$19)=0,AA$19&lt;&gt;0,AA$19&lt;$A375),"",
IF($A375&lt;=AA$14,((Z$11-SUM(AA$26:AA374))*Z$18/365)*(365/12),"")),"")</f>
        <v/>
      </c>
      <c r="AA375" s="2" t="str">
        <f t="shared" si="265"/>
        <v/>
      </c>
      <c r="AB375" s="21" t="str">
        <f t="shared" si="246"/>
        <v/>
      </c>
      <c r="AC375" t="s">
        <v>55</v>
      </c>
      <c r="AD375" s="45" t="str">
        <f t="shared" si="266"/>
        <v/>
      </c>
      <c r="AE375" s="2" t="str">
        <f>IFERROR(IF(AND(COUNTBLANK(AF$19)=0,AF$19&lt;&gt;0,AF$19&lt;$A375),"",
IF($A375&lt;=AF$14,((AE$11-SUM(AF$26:AF374))*AE$18/365)*(365/12),"")),"")</f>
        <v/>
      </c>
      <c r="AF375" s="2" t="str">
        <f t="shared" si="267"/>
        <v/>
      </c>
      <c r="AG375" s="21" t="str">
        <f t="shared" si="247"/>
        <v/>
      </c>
      <c r="AH375" t="s">
        <v>55</v>
      </c>
      <c r="AI375" s="45" t="str">
        <f t="shared" si="268"/>
        <v/>
      </c>
      <c r="AJ375" s="2" t="str">
        <f>IFERROR(IF(AND(COUNTBLANK(AK$19)=0,AK$19&lt;&gt;0,AK$19&lt;$A375),"",
IF($A375&lt;=AK$14,((AJ$11-SUM(AK$26:AK374))*AJ$18/365)*(365/12),"")),"")</f>
        <v/>
      </c>
      <c r="AK375" s="2" t="str">
        <f t="shared" si="269"/>
        <v/>
      </c>
      <c r="AL375" s="21" t="str">
        <f t="shared" si="248"/>
        <v/>
      </c>
      <c r="AM375" t="s">
        <v>55</v>
      </c>
      <c r="AN375" s="45" t="str">
        <f t="shared" si="270"/>
        <v/>
      </c>
      <c r="AO375" s="2" t="str">
        <f>IFERROR(IF(AND(COUNTBLANK(AP$19)=0,AP$19&lt;&gt;0,AP$19&lt;$A375),"",
IF($A375&lt;=AP$14,((AO$11-SUM(AP$26:AP374))*AO$18/365)*(365/12),"")),"")</f>
        <v/>
      </c>
      <c r="AP375" s="2" t="str">
        <f t="shared" si="271"/>
        <v/>
      </c>
      <c r="AQ375" s="21" t="str">
        <f t="shared" si="249"/>
        <v/>
      </c>
      <c r="AR375" t="s">
        <v>55</v>
      </c>
      <c r="AS375" s="45" t="str">
        <f t="shared" si="272"/>
        <v/>
      </c>
      <c r="AT375" s="2" t="str">
        <f>IFERROR(IF(AND(COUNTBLANK(AU$19)=0,AU$19&lt;&gt;0,AU$19&lt;$A375),"",
IF($A375&lt;=AU$14,((AT$11-SUM(AU$26:AU374))*AT$18/365)*(365/12),"")),"")</f>
        <v/>
      </c>
      <c r="AU375" s="2" t="str">
        <f t="shared" si="273"/>
        <v/>
      </c>
      <c r="AV375" s="21" t="str">
        <f t="shared" si="250"/>
        <v/>
      </c>
      <c r="AW375" t="s">
        <v>55</v>
      </c>
      <c r="AX375" s="45" t="str">
        <f t="shared" si="274"/>
        <v/>
      </c>
      <c r="AY375" s="2" t="str">
        <f>IFERROR(IF(AND(COUNTBLANK(AZ$19)=0,AZ$19&lt;&gt;0,AZ$19&lt;$A375),"",
IF($A375&lt;=AZ$14,((AY$11-SUM(AZ$26:AZ374))*AY$18/365)*(365/12),"")),"")</f>
        <v/>
      </c>
      <c r="AZ375" s="2" t="str">
        <f t="shared" si="275"/>
        <v/>
      </c>
      <c r="BA375" s="21" t="str">
        <f t="shared" si="251"/>
        <v/>
      </c>
      <c r="BB375" t="s">
        <v>55</v>
      </c>
      <c r="BC375" s="45" t="str">
        <f t="shared" si="276"/>
        <v/>
      </c>
      <c r="BD375" s="2" t="str">
        <f>IFERROR(IF(AND(COUNTBLANK(BE$19)=0,BE$19&lt;&gt;0,BE$19&lt;$A375),"",
IF($A375&lt;=BE$14,((BD$11-SUM(BE$26:BE374))*BD$18/365)*(365/12),"")),"")</f>
        <v/>
      </c>
      <c r="BE375" s="2" t="str">
        <f t="shared" si="277"/>
        <v/>
      </c>
      <c r="BF375" s="21" t="str">
        <f t="shared" si="252"/>
        <v/>
      </c>
      <c r="BG375" t="s">
        <v>55</v>
      </c>
      <c r="BH375" s="45" t="str">
        <f t="shared" si="278"/>
        <v/>
      </c>
      <c r="BI375" s="2" t="str">
        <f>IFERROR(IF(AND(COUNTBLANK(BJ$19)=0,BJ$19&lt;&gt;0,BJ$19&lt;$A375),"",
IF($A375&lt;=BJ$14,((BI$11-SUM(BJ$26:BJ374))*BI$18/365)*(365/12),"")),"")</f>
        <v/>
      </c>
      <c r="BJ375" s="2" t="str">
        <f t="shared" si="279"/>
        <v/>
      </c>
      <c r="BK375" s="21" t="str">
        <f t="shared" si="253"/>
        <v/>
      </c>
      <c r="BL375" t="s">
        <v>55</v>
      </c>
      <c r="BM375" s="45" t="str">
        <f t="shared" si="280"/>
        <v/>
      </c>
      <c r="BN375" s="2" t="str">
        <f>IFERROR(IF(AND(COUNTBLANK(BO$19)=0,BO$19&lt;&gt;0,BO$19&lt;$A375),"",
IF($A375&lt;=BO$14,((BN$11-SUM(BO$26:BO374))*BN$18/365)*(365/12),"")),"")</f>
        <v/>
      </c>
      <c r="BO375" s="2" t="str">
        <f t="shared" si="281"/>
        <v/>
      </c>
      <c r="BP375" s="21" t="str">
        <f t="shared" si="254"/>
        <v/>
      </c>
      <c r="BQ375" t="s">
        <v>55</v>
      </c>
      <c r="BR375" s="45" t="str">
        <f t="shared" si="282"/>
        <v/>
      </c>
      <c r="BS375" s="2" t="str">
        <f>IFERROR(IF(AND(COUNTBLANK(BT$19)=0,BT$19&lt;&gt;0,BT$19&lt;$A375),"",
IF($A375&lt;=BT$14,((BS$11-SUM(BT$26:BT374))*BS$18/365)*(365/12),"")),"")</f>
        <v/>
      </c>
      <c r="BT375" s="2" t="str">
        <f t="shared" si="283"/>
        <v/>
      </c>
      <c r="BU375" s="21" t="str">
        <f t="shared" si="255"/>
        <v/>
      </c>
      <c r="BV375" t="s">
        <v>55</v>
      </c>
      <c r="BW375" s="45" t="str">
        <f t="shared" si="284"/>
        <v/>
      </c>
      <c r="BX375" s="2" t="str">
        <f>IFERROR(IF(AND(COUNTBLANK(BY$19)=0,BY$19&lt;&gt;0,BY$19&lt;$A375),"",
IF($A375&lt;=BY$14,((BX$11-SUM(BY$26:BY374))*BX$18/365)*(365/12),"")),"")</f>
        <v/>
      </c>
      <c r="BY375" s="2" t="str">
        <f t="shared" si="285"/>
        <v/>
      </c>
      <c r="BZ375" s="21" t="str">
        <f t="shared" si="256"/>
        <v/>
      </c>
    </row>
    <row r="376" spans="1:78" s="2" customFormat="1" x14ac:dyDescent="0.3">
      <c r="A376" s="4">
        <f t="shared" si="286"/>
        <v>351</v>
      </c>
      <c r="B376" s="23">
        <f t="shared" si="240"/>
        <v>53225</v>
      </c>
      <c r="C376" s="24">
        <f t="shared" si="241"/>
        <v>67</v>
      </c>
      <c r="D376" t="s">
        <v>55</v>
      </c>
      <c r="E376" s="45" t="str">
        <f t="shared" si="287"/>
        <v/>
      </c>
      <c r="F376" s="2" t="str">
        <f>IFERROR(IF(AND(COUNTBLANK(G$19)=0,G$19&lt;&gt;0,G$19&lt;$A376),"",
IF($A376&lt;=G$14,((F$11-SUM(G$26:G375))*F$18/365)*(365/12),"")),"")</f>
        <v/>
      </c>
      <c r="G376" s="2" t="str">
        <f t="shared" si="257"/>
        <v/>
      </c>
      <c r="H376" s="21" t="str">
        <f t="shared" si="242"/>
        <v/>
      </c>
      <c r="I376" t="s">
        <v>55</v>
      </c>
      <c r="J376" s="45" t="str">
        <f t="shared" si="258"/>
        <v/>
      </c>
      <c r="K376" s="2" t="str">
        <f>IFERROR(IF(AND(COUNTBLANK(L$19)=0,L$19&lt;&gt;0,L$19&lt;$A376),"",
IF($A376&lt;=L$14,((K$11-SUM(L$26:L375))*K$18/365)*(365/12),"")),"")</f>
        <v/>
      </c>
      <c r="L376" s="2" t="str">
        <f t="shared" si="259"/>
        <v/>
      </c>
      <c r="M376" s="21" t="str">
        <f t="shared" si="243"/>
        <v/>
      </c>
      <c r="N376" t="s">
        <v>55</v>
      </c>
      <c r="O376" s="45" t="str">
        <f t="shared" si="260"/>
        <v/>
      </c>
      <c r="P376" s="2" t="str">
        <f>IFERROR(IF(AND(COUNTBLANK(Q$19)=0,Q$19&lt;&gt;0,Q$19&lt;$A376),"",
IF($A376&lt;=Q$14,((P$11-SUM(Q$26:Q375))*P$18/365)*(365/12),"")),"")</f>
        <v/>
      </c>
      <c r="Q376" s="2" t="str">
        <f t="shared" si="261"/>
        <v/>
      </c>
      <c r="R376" s="21" t="str">
        <f t="shared" si="244"/>
        <v/>
      </c>
      <c r="S376" t="s">
        <v>55</v>
      </c>
      <c r="T376" s="45" t="str">
        <f t="shared" si="262"/>
        <v/>
      </c>
      <c r="U376" s="2" t="str">
        <f>IFERROR(IF(AND(COUNTBLANK(V$19)=0,V$19&lt;&gt;0,V$19&lt;$A376),"",
IF($A376&lt;=V$14,((U$11-SUM(V$26:V375))*U$18/365)*(365/12),"")),"")</f>
        <v/>
      </c>
      <c r="V376" s="2" t="str">
        <f t="shared" si="263"/>
        <v/>
      </c>
      <c r="W376" s="21" t="str">
        <f t="shared" si="245"/>
        <v/>
      </c>
      <c r="X376" t="s">
        <v>55</v>
      </c>
      <c r="Y376" s="45" t="str">
        <f t="shared" si="264"/>
        <v/>
      </c>
      <c r="Z376" s="2" t="str">
        <f>IFERROR(IF(AND(COUNTBLANK(AA$19)=0,AA$19&lt;&gt;0,AA$19&lt;$A376),"",
IF($A376&lt;=AA$14,((Z$11-SUM(AA$26:AA375))*Z$18/365)*(365/12),"")),"")</f>
        <v/>
      </c>
      <c r="AA376" s="2" t="str">
        <f t="shared" si="265"/>
        <v/>
      </c>
      <c r="AB376" s="21" t="str">
        <f t="shared" si="246"/>
        <v/>
      </c>
      <c r="AC376" t="s">
        <v>55</v>
      </c>
      <c r="AD376" s="45" t="str">
        <f t="shared" si="266"/>
        <v/>
      </c>
      <c r="AE376" s="2" t="str">
        <f>IFERROR(IF(AND(COUNTBLANK(AF$19)=0,AF$19&lt;&gt;0,AF$19&lt;$A376),"",
IF($A376&lt;=AF$14,((AE$11-SUM(AF$26:AF375))*AE$18/365)*(365/12),"")),"")</f>
        <v/>
      </c>
      <c r="AF376" s="2" t="str">
        <f t="shared" si="267"/>
        <v/>
      </c>
      <c r="AG376" s="21" t="str">
        <f t="shared" si="247"/>
        <v/>
      </c>
      <c r="AH376" t="s">
        <v>55</v>
      </c>
      <c r="AI376" s="45" t="str">
        <f t="shared" si="268"/>
        <v/>
      </c>
      <c r="AJ376" s="2" t="str">
        <f>IFERROR(IF(AND(COUNTBLANK(AK$19)=0,AK$19&lt;&gt;0,AK$19&lt;$A376),"",
IF($A376&lt;=AK$14,((AJ$11-SUM(AK$26:AK375))*AJ$18/365)*(365/12),"")),"")</f>
        <v/>
      </c>
      <c r="AK376" s="2" t="str">
        <f t="shared" si="269"/>
        <v/>
      </c>
      <c r="AL376" s="21" t="str">
        <f t="shared" si="248"/>
        <v/>
      </c>
      <c r="AM376" t="s">
        <v>55</v>
      </c>
      <c r="AN376" s="45" t="str">
        <f t="shared" si="270"/>
        <v/>
      </c>
      <c r="AO376" s="2" t="str">
        <f>IFERROR(IF(AND(COUNTBLANK(AP$19)=0,AP$19&lt;&gt;0,AP$19&lt;$A376),"",
IF($A376&lt;=AP$14,((AO$11-SUM(AP$26:AP375))*AO$18/365)*(365/12),"")),"")</f>
        <v/>
      </c>
      <c r="AP376" s="2" t="str">
        <f t="shared" si="271"/>
        <v/>
      </c>
      <c r="AQ376" s="21" t="str">
        <f t="shared" si="249"/>
        <v/>
      </c>
      <c r="AR376" t="s">
        <v>55</v>
      </c>
      <c r="AS376" s="45" t="str">
        <f t="shared" si="272"/>
        <v/>
      </c>
      <c r="AT376" s="2" t="str">
        <f>IFERROR(IF(AND(COUNTBLANK(AU$19)=0,AU$19&lt;&gt;0,AU$19&lt;$A376),"",
IF($A376&lt;=AU$14,((AT$11-SUM(AU$26:AU375))*AT$18/365)*(365/12),"")),"")</f>
        <v/>
      </c>
      <c r="AU376" s="2" t="str">
        <f t="shared" si="273"/>
        <v/>
      </c>
      <c r="AV376" s="21" t="str">
        <f t="shared" si="250"/>
        <v/>
      </c>
      <c r="AW376" t="s">
        <v>55</v>
      </c>
      <c r="AX376" s="45" t="str">
        <f t="shared" si="274"/>
        <v/>
      </c>
      <c r="AY376" s="2" t="str">
        <f>IFERROR(IF(AND(COUNTBLANK(AZ$19)=0,AZ$19&lt;&gt;0,AZ$19&lt;$A376),"",
IF($A376&lt;=AZ$14,((AY$11-SUM(AZ$26:AZ375))*AY$18/365)*(365/12),"")),"")</f>
        <v/>
      </c>
      <c r="AZ376" s="2" t="str">
        <f t="shared" si="275"/>
        <v/>
      </c>
      <c r="BA376" s="21" t="str">
        <f t="shared" si="251"/>
        <v/>
      </c>
      <c r="BB376" t="s">
        <v>55</v>
      </c>
      <c r="BC376" s="45" t="str">
        <f t="shared" si="276"/>
        <v/>
      </c>
      <c r="BD376" s="2" t="str">
        <f>IFERROR(IF(AND(COUNTBLANK(BE$19)=0,BE$19&lt;&gt;0,BE$19&lt;$A376),"",
IF($A376&lt;=BE$14,((BD$11-SUM(BE$26:BE375))*BD$18/365)*(365/12),"")),"")</f>
        <v/>
      </c>
      <c r="BE376" s="2" t="str">
        <f t="shared" si="277"/>
        <v/>
      </c>
      <c r="BF376" s="21" t="str">
        <f t="shared" si="252"/>
        <v/>
      </c>
      <c r="BG376" t="s">
        <v>55</v>
      </c>
      <c r="BH376" s="45" t="str">
        <f t="shared" si="278"/>
        <v/>
      </c>
      <c r="BI376" s="2" t="str">
        <f>IFERROR(IF(AND(COUNTBLANK(BJ$19)=0,BJ$19&lt;&gt;0,BJ$19&lt;$A376),"",
IF($A376&lt;=BJ$14,((BI$11-SUM(BJ$26:BJ375))*BI$18/365)*(365/12),"")),"")</f>
        <v/>
      </c>
      <c r="BJ376" s="2" t="str">
        <f t="shared" si="279"/>
        <v/>
      </c>
      <c r="BK376" s="21" t="str">
        <f t="shared" si="253"/>
        <v/>
      </c>
      <c r="BL376" t="s">
        <v>55</v>
      </c>
      <c r="BM376" s="45" t="str">
        <f t="shared" si="280"/>
        <v/>
      </c>
      <c r="BN376" s="2" t="str">
        <f>IFERROR(IF(AND(COUNTBLANK(BO$19)=0,BO$19&lt;&gt;0,BO$19&lt;$A376),"",
IF($A376&lt;=BO$14,((BN$11-SUM(BO$26:BO375))*BN$18/365)*(365/12),"")),"")</f>
        <v/>
      </c>
      <c r="BO376" s="2" t="str">
        <f t="shared" si="281"/>
        <v/>
      </c>
      <c r="BP376" s="21" t="str">
        <f t="shared" si="254"/>
        <v/>
      </c>
      <c r="BQ376" t="s">
        <v>55</v>
      </c>
      <c r="BR376" s="45" t="str">
        <f t="shared" si="282"/>
        <v/>
      </c>
      <c r="BS376" s="2" t="str">
        <f>IFERROR(IF(AND(COUNTBLANK(BT$19)=0,BT$19&lt;&gt;0,BT$19&lt;$A376),"",
IF($A376&lt;=BT$14,((BS$11-SUM(BT$26:BT375))*BS$18/365)*(365/12),"")),"")</f>
        <v/>
      </c>
      <c r="BT376" s="2" t="str">
        <f t="shared" si="283"/>
        <v/>
      </c>
      <c r="BU376" s="21" t="str">
        <f t="shared" si="255"/>
        <v/>
      </c>
      <c r="BV376" t="s">
        <v>55</v>
      </c>
      <c r="BW376" s="45" t="str">
        <f t="shared" si="284"/>
        <v/>
      </c>
      <c r="BX376" s="2" t="str">
        <f>IFERROR(IF(AND(COUNTBLANK(BY$19)=0,BY$19&lt;&gt;0,BY$19&lt;$A376),"",
IF($A376&lt;=BY$14,((BX$11-SUM(BY$26:BY375))*BX$18/365)*(365/12),"")),"")</f>
        <v/>
      </c>
      <c r="BY376" s="2" t="str">
        <f t="shared" si="285"/>
        <v/>
      </c>
      <c r="BZ376" s="21" t="str">
        <f t="shared" si="256"/>
        <v/>
      </c>
    </row>
    <row r="377" spans="1:78" s="2" customFormat="1" x14ac:dyDescent="0.3">
      <c r="A377" s="4">
        <f t="shared" si="286"/>
        <v>352</v>
      </c>
      <c r="B377" s="23">
        <f t="shared" si="240"/>
        <v>53255</v>
      </c>
      <c r="C377" s="24">
        <f t="shared" si="241"/>
        <v>67</v>
      </c>
      <c r="D377" t="s">
        <v>55</v>
      </c>
      <c r="E377" s="45" t="str">
        <f t="shared" si="287"/>
        <v/>
      </c>
      <c r="F377" s="2" t="str">
        <f>IFERROR(IF(AND(COUNTBLANK(G$19)=0,G$19&lt;&gt;0,G$19&lt;$A377),"",
IF($A377&lt;=G$14,((F$11-SUM(G$26:G376))*F$18/365)*(365/12),"")),"")</f>
        <v/>
      </c>
      <c r="G377" s="2" t="str">
        <f t="shared" si="257"/>
        <v/>
      </c>
      <c r="H377" s="21" t="str">
        <f t="shared" si="242"/>
        <v/>
      </c>
      <c r="I377" t="s">
        <v>55</v>
      </c>
      <c r="J377" s="45" t="str">
        <f t="shared" si="258"/>
        <v/>
      </c>
      <c r="K377" s="2" t="str">
        <f>IFERROR(IF(AND(COUNTBLANK(L$19)=0,L$19&lt;&gt;0,L$19&lt;$A377),"",
IF($A377&lt;=L$14,((K$11-SUM(L$26:L376))*K$18/365)*(365/12),"")),"")</f>
        <v/>
      </c>
      <c r="L377" s="2" t="str">
        <f t="shared" si="259"/>
        <v/>
      </c>
      <c r="M377" s="21" t="str">
        <f t="shared" si="243"/>
        <v/>
      </c>
      <c r="N377" t="s">
        <v>55</v>
      </c>
      <c r="O377" s="45" t="str">
        <f t="shared" si="260"/>
        <v/>
      </c>
      <c r="P377" s="2" t="str">
        <f>IFERROR(IF(AND(COUNTBLANK(Q$19)=0,Q$19&lt;&gt;0,Q$19&lt;$A377),"",
IF($A377&lt;=Q$14,((P$11-SUM(Q$26:Q376))*P$18/365)*(365/12),"")),"")</f>
        <v/>
      </c>
      <c r="Q377" s="2" t="str">
        <f t="shared" si="261"/>
        <v/>
      </c>
      <c r="R377" s="21" t="str">
        <f t="shared" si="244"/>
        <v/>
      </c>
      <c r="S377" t="s">
        <v>55</v>
      </c>
      <c r="T377" s="45" t="str">
        <f t="shared" si="262"/>
        <v/>
      </c>
      <c r="U377" s="2" t="str">
        <f>IFERROR(IF(AND(COUNTBLANK(V$19)=0,V$19&lt;&gt;0,V$19&lt;$A377),"",
IF($A377&lt;=V$14,((U$11-SUM(V$26:V376))*U$18/365)*(365/12),"")),"")</f>
        <v/>
      </c>
      <c r="V377" s="2" t="str">
        <f t="shared" si="263"/>
        <v/>
      </c>
      <c r="W377" s="21" t="str">
        <f t="shared" si="245"/>
        <v/>
      </c>
      <c r="X377" t="s">
        <v>55</v>
      </c>
      <c r="Y377" s="45" t="str">
        <f t="shared" si="264"/>
        <v/>
      </c>
      <c r="Z377" s="2" t="str">
        <f>IFERROR(IF(AND(COUNTBLANK(AA$19)=0,AA$19&lt;&gt;0,AA$19&lt;$A377),"",
IF($A377&lt;=AA$14,((Z$11-SUM(AA$26:AA376))*Z$18/365)*(365/12),"")),"")</f>
        <v/>
      </c>
      <c r="AA377" s="2" t="str">
        <f t="shared" si="265"/>
        <v/>
      </c>
      <c r="AB377" s="21" t="str">
        <f t="shared" si="246"/>
        <v/>
      </c>
      <c r="AC377" t="s">
        <v>55</v>
      </c>
      <c r="AD377" s="45" t="str">
        <f t="shared" si="266"/>
        <v/>
      </c>
      <c r="AE377" s="2" t="str">
        <f>IFERROR(IF(AND(COUNTBLANK(AF$19)=0,AF$19&lt;&gt;0,AF$19&lt;$A377),"",
IF($A377&lt;=AF$14,((AE$11-SUM(AF$26:AF376))*AE$18/365)*(365/12),"")),"")</f>
        <v/>
      </c>
      <c r="AF377" s="2" t="str">
        <f t="shared" si="267"/>
        <v/>
      </c>
      <c r="AG377" s="21" t="str">
        <f t="shared" si="247"/>
        <v/>
      </c>
      <c r="AH377" t="s">
        <v>55</v>
      </c>
      <c r="AI377" s="45" t="str">
        <f t="shared" si="268"/>
        <v/>
      </c>
      <c r="AJ377" s="2" t="str">
        <f>IFERROR(IF(AND(COUNTBLANK(AK$19)=0,AK$19&lt;&gt;0,AK$19&lt;$A377),"",
IF($A377&lt;=AK$14,((AJ$11-SUM(AK$26:AK376))*AJ$18/365)*(365/12),"")),"")</f>
        <v/>
      </c>
      <c r="AK377" s="2" t="str">
        <f t="shared" si="269"/>
        <v/>
      </c>
      <c r="AL377" s="21" t="str">
        <f t="shared" si="248"/>
        <v/>
      </c>
      <c r="AM377" t="s">
        <v>55</v>
      </c>
      <c r="AN377" s="45" t="str">
        <f t="shared" si="270"/>
        <v/>
      </c>
      <c r="AO377" s="2" t="str">
        <f>IFERROR(IF(AND(COUNTBLANK(AP$19)=0,AP$19&lt;&gt;0,AP$19&lt;$A377),"",
IF($A377&lt;=AP$14,((AO$11-SUM(AP$26:AP376))*AO$18/365)*(365/12),"")),"")</f>
        <v/>
      </c>
      <c r="AP377" s="2" t="str">
        <f t="shared" si="271"/>
        <v/>
      </c>
      <c r="AQ377" s="21" t="str">
        <f t="shared" si="249"/>
        <v/>
      </c>
      <c r="AR377" t="s">
        <v>55</v>
      </c>
      <c r="AS377" s="45" t="str">
        <f t="shared" si="272"/>
        <v/>
      </c>
      <c r="AT377" s="2" t="str">
        <f>IFERROR(IF(AND(COUNTBLANK(AU$19)=0,AU$19&lt;&gt;0,AU$19&lt;$A377),"",
IF($A377&lt;=AU$14,((AT$11-SUM(AU$26:AU376))*AT$18/365)*(365/12),"")),"")</f>
        <v/>
      </c>
      <c r="AU377" s="2" t="str">
        <f t="shared" si="273"/>
        <v/>
      </c>
      <c r="AV377" s="21" t="str">
        <f t="shared" si="250"/>
        <v/>
      </c>
      <c r="AW377" t="s">
        <v>55</v>
      </c>
      <c r="AX377" s="45" t="str">
        <f t="shared" si="274"/>
        <v/>
      </c>
      <c r="AY377" s="2" t="str">
        <f>IFERROR(IF(AND(COUNTBLANK(AZ$19)=0,AZ$19&lt;&gt;0,AZ$19&lt;$A377),"",
IF($A377&lt;=AZ$14,((AY$11-SUM(AZ$26:AZ376))*AY$18/365)*(365/12),"")),"")</f>
        <v/>
      </c>
      <c r="AZ377" s="2" t="str">
        <f t="shared" si="275"/>
        <v/>
      </c>
      <c r="BA377" s="21" t="str">
        <f t="shared" si="251"/>
        <v/>
      </c>
      <c r="BB377" t="s">
        <v>55</v>
      </c>
      <c r="BC377" s="45" t="str">
        <f t="shared" si="276"/>
        <v/>
      </c>
      <c r="BD377" s="2" t="str">
        <f>IFERROR(IF(AND(COUNTBLANK(BE$19)=0,BE$19&lt;&gt;0,BE$19&lt;$A377),"",
IF($A377&lt;=BE$14,((BD$11-SUM(BE$26:BE376))*BD$18/365)*(365/12),"")),"")</f>
        <v/>
      </c>
      <c r="BE377" s="2" t="str">
        <f t="shared" si="277"/>
        <v/>
      </c>
      <c r="BF377" s="21" t="str">
        <f t="shared" si="252"/>
        <v/>
      </c>
      <c r="BG377" t="s">
        <v>55</v>
      </c>
      <c r="BH377" s="45" t="str">
        <f t="shared" si="278"/>
        <v/>
      </c>
      <c r="BI377" s="2" t="str">
        <f>IFERROR(IF(AND(COUNTBLANK(BJ$19)=0,BJ$19&lt;&gt;0,BJ$19&lt;$A377),"",
IF($A377&lt;=BJ$14,((BI$11-SUM(BJ$26:BJ376))*BI$18/365)*(365/12),"")),"")</f>
        <v/>
      </c>
      <c r="BJ377" s="2" t="str">
        <f t="shared" si="279"/>
        <v/>
      </c>
      <c r="BK377" s="21" t="str">
        <f t="shared" si="253"/>
        <v/>
      </c>
      <c r="BL377" t="s">
        <v>55</v>
      </c>
      <c r="BM377" s="45" t="str">
        <f t="shared" si="280"/>
        <v/>
      </c>
      <c r="BN377" s="2" t="str">
        <f>IFERROR(IF(AND(COUNTBLANK(BO$19)=0,BO$19&lt;&gt;0,BO$19&lt;$A377),"",
IF($A377&lt;=BO$14,((BN$11-SUM(BO$26:BO376))*BN$18/365)*(365/12),"")),"")</f>
        <v/>
      </c>
      <c r="BO377" s="2" t="str">
        <f t="shared" si="281"/>
        <v/>
      </c>
      <c r="BP377" s="21" t="str">
        <f t="shared" si="254"/>
        <v/>
      </c>
      <c r="BQ377" t="s">
        <v>55</v>
      </c>
      <c r="BR377" s="45" t="str">
        <f t="shared" si="282"/>
        <v/>
      </c>
      <c r="BS377" s="2" t="str">
        <f>IFERROR(IF(AND(COUNTBLANK(BT$19)=0,BT$19&lt;&gt;0,BT$19&lt;$A377),"",
IF($A377&lt;=BT$14,((BS$11-SUM(BT$26:BT376))*BS$18/365)*(365/12),"")),"")</f>
        <v/>
      </c>
      <c r="BT377" s="2" t="str">
        <f t="shared" si="283"/>
        <v/>
      </c>
      <c r="BU377" s="21" t="str">
        <f t="shared" si="255"/>
        <v/>
      </c>
      <c r="BV377" t="s">
        <v>55</v>
      </c>
      <c r="BW377" s="45" t="str">
        <f t="shared" si="284"/>
        <v/>
      </c>
      <c r="BX377" s="2" t="str">
        <f>IFERROR(IF(AND(COUNTBLANK(BY$19)=0,BY$19&lt;&gt;0,BY$19&lt;$A377),"",
IF($A377&lt;=BY$14,((BX$11-SUM(BY$26:BY376))*BX$18/365)*(365/12),"")),"")</f>
        <v/>
      </c>
      <c r="BY377" s="2" t="str">
        <f t="shared" si="285"/>
        <v/>
      </c>
      <c r="BZ377" s="21" t="str">
        <f t="shared" si="256"/>
        <v/>
      </c>
    </row>
    <row r="378" spans="1:78" s="2" customFormat="1" x14ac:dyDescent="0.3">
      <c r="A378" s="4">
        <f t="shared" si="286"/>
        <v>353</v>
      </c>
      <c r="B378" s="23">
        <f t="shared" si="240"/>
        <v>53286</v>
      </c>
      <c r="C378" s="24">
        <f t="shared" si="241"/>
        <v>67</v>
      </c>
      <c r="D378" t="s">
        <v>55</v>
      </c>
      <c r="E378" s="45" t="str">
        <f t="shared" si="287"/>
        <v/>
      </c>
      <c r="F378" s="2" t="str">
        <f>IFERROR(IF(AND(COUNTBLANK(G$19)=0,G$19&lt;&gt;0,G$19&lt;$A378),"",
IF($A378&lt;=G$14,((F$11-SUM(G$26:G377))*F$18/365)*(365/12),"")),"")</f>
        <v/>
      </c>
      <c r="G378" s="2" t="str">
        <f t="shared" si="257"/>
        <v/>
      </c>
      <c r="H378" s="21" t="str">
        <f t="shared" si="242"/>
        <v/>
      </c>
      <c r="I378" t="s">
        <v>55</v>
      </c>
      <c r="J378" s="45" t="str">
        <f t="shared" si="258"/>
        <v/>
      </c>
      <c r="K378" s="2" t="str">
        <f>IFERROR(IF(AND(COUNTBLANK(L$19)=0,L$19&lt;&gt;0,L$19&lt;$A378),"",
IF($A378&lt;=L$14,((K$11-SUM(L$26:L377))*K$18/365)*(365/12),"")),"")</f>
        <v/>
      </c>
      <c r="L378" s="2" t="str">
        <f t="shared" si="259"/>
        <v/>
      </c>
      <c r="M378" s="21" t="str">
        <f t="shared" si="243"/>
        <v/>
      </c>
      <c r="N378" t="s">
        <v>55</v>
      </c>
      <c r="O378" s="45" t="str">
        <f t="shared" si="260"/>
        <v/>
      </c>
      <c r="P378" s="2" t="str">
        <f>IFERROR(IF(AND(COUNTBLANK(Q$19)=0,Q$19&lt;&gt;0,Q$19&lt;$A378),"",
IF($A378&lt;=Q$14,((P$11-SUM(Q$26:Q377))*P$18/365)*(365/12),"")),"")</f>
        <v/>
      </c>
      <c r="Q378" s="2" t="str">
        <f t="shared" si="261"/>
        <v/>
      </c>
      <c r="R378" s="21" t="str">
        <f t="shared" si="244"/>
        <v/>
      </c>
      <c r="S378" t="s">
        <v>55</v>
      </c>
      <c r="T378" s="45" t="str">
        <f t="shared" si="262"/>
        <v/>
      </c>
      <c r="U378" s="2" t="str">
        <f>IFERROR(IF(AND(COUNTBLANK(V$19)=0,V$19&lt;&gt;0,V$19&lt;$A378),"",
IF($A378&lt;=V$14,((U$11-SUM(V$26:V377))*U$18/365)*(365/12),"")),"")</f>
        <v/>
      </c>
      <c r="V378" s="2" t="str">
        <f t="shared" si="263"/>
        <v/>
      </c>
      <c r="W378" s="21" t="str">
        <f t="shared" si="245"/>
        <v/>
      </c>
      <c r="X378" t="s">
        <v>55</v>
      </c>
      <c r="Y378" s="45" t="str">
        <f t="shared" si="264"/>
        <v/>
      </c>
      <c r="Z378" s="2" t="str">
        <f>IFERROR(IF(AND(COUNTBLANK(AA$19)=0,AA$19&lt;&gt;0,AA$19&lt;$A378),"",
IF($A378&lt;=AA$14,((Z$11-SUM(AA$26:AA377))*Z$18/365)*(365/12),"")),"")</f>
        <v/>
      </c>
      <c r="AA378" s="2" t="str">
        <f t="shared" si="265"/>
        <v/>
      </c>
      <c r="AB378" s="21" t="str">
        <f t="shared" si="246"/>
        <v/>
      </c>
      <c r="AC378" t="s">
        <v>55</v>
      </c>
      <c r="AD378" s="45" t="str">
        <f t="shared" si="266"/>
        <v/>
      </c>
      <c r="AE378" s="2" t="str">
        <f>IFERROR(IF(AND(COUNTBLANK(AF$19)=0,AF$19&lt;&gt;0,AF$19&lt;$A378),"",
IF($A378&lt;=AF$14,((AE$11-SUM(AF$26:AF377))*AE$18/365)*(365/12),"")),"")</f>
        <v/>
      </c>
      <c r="AF378" s="2" t="str">
        <f t="shared" si="267"/>
        <v/>
      </c>
      <c r="AG378" s="21" t="str">
        <f t="shared" si="247"/>
        <v/>
      </c>
      <c r="AH378" t="s">
        <v>55</v>
      </c>
      <c r="AI378" s="45" t="str">
        <f t="shared" si="268"/>
        <v/>
      </c>
      <c r="AJ378" s="2" t="str">
        <f>IFERROR(IF(AND(COUNTBLANK(AK$19)=0,AK$19&lt;&gt;0,AK$19&lt;$A378),"",
IF($A378&lt;=AK$14,((AJ$11-SUM(AK$26:AK377))*AJ$18/365)*(365/12),"")),"")</f>
        <v/>
      </c>
      <c r="AK378" s="2" t="str">
        <f t="shared" si="269"/>
        <v/>
      </c>
      <c r="AL378" s="21" t="str">
        <f t="shared" si="248"/>
        <v/>
      </c>
      <c r="AM378" t="s">
        <v>55</v>
      </c>
      <c r="AN378" s="45" t="str">
        <f t="shared" si="270"/>
        <v/>
      </c>
      <c r="AO378" s="2" t="str">
        <f>IFERROR(IF(AND(COUNTBLANK(AP$19)=0,AP$19&lt;&gt;0,AP$19&lt;$A378),"",
IF($A378&lt;=AP$14,((AO$11-SUM(AP$26:AP377))*AO$18/365)*(365/12),"")),"")</f>
        <v/>
      </c>
      <c r="AP378" s="2" t="str">
        <f t="shared" si="271"/>
        <v/>
      </c>
      <c r="AQ378" s="21" t="str">
        <f t="shared" si="249"/>
        <v/>
      </c>
      <c r="AR378" t="s">
        <v>55</v>
      </c>
      <c r="AS378" s="45" t="str">
        <f t="shared" si="272"/>
        <v/>
      </c>
      <c r="AT378" s="2" t="str">
        <f>IFERROR(IF(AND(COUNTBLANK(AU$19)=0,AU$19&lt;&gt;0,AU$19&lt;$A378),"",
IF($A378&lt;=AU$14,((AT$11-SUM(AU$26:AU377))*AT$18/365)*(365/12),"")),"")</f>
        <v/>
      </c>
      <c r="AU378" s="2" t="str">
        <f t="shared" si="273"/>
        <v/>
      </c>
      <c r="AV378" s="21" t="str">
        <f t="shared" si="250"/>
        <v/>
      </c>
      <c r="AW378" t="s">
        <v>55</v>
      </c>
      <c r="AX378" s="45" t="str">
        <f t="shared" si="274"/>
        <v/>
      </c>
      <c r="AY378" s="2" t="str">
        <f>IFERROR(IF(AND(COUNTBLANK(AZ$19)=0,AZ$19&lt;&gt;0,AZ$19&lt;$A378),"",
IF($A378&lt;=AZ$14,((AY$11-SUM(AZ$26:AZ377))*AY$18/365)*(365/12),"")),"")</f>
        <v/>
      </c>
      <c r="AZ378" s="2" t="str">
        <f t="shared" si="275"/>
        <v/>
      </c>
      <c r="BA378" s="21" t="str">
        <f t="shared" si="251"/>
        <v/>
      </c>
      <c r="BB378" t="s">
        <v>55</v>
      </c>
      <c r="BC378" s="45" t="str">
        <f t="shared" si="276"/>
        <v/>
      </c>
      <c r="BD378" s="2" t="str">
        <f>IFERROR(IF(AND(COUNTBLANK(BE$19)=0,BE$19&lt;&gt;0,BE$19&lt;$A378),"",
IF($A378&lt;=BE$14,((BD$11-SUM(BE$26:BE377))*BD$18/365)*(365/12),"")),"")</f>
        <v/>
      </c>
      <c r="BE378" s="2" t="str">
        <f t="shared" si="277"/>
        <v/>
      </c>
      <c r="BF378" s="21" t="str">
        <f t="shared" si="252"/>
        <v/>
      </c>
      <c r="BG378" t="s">
        <v>55</v>
      </c>
      <c r="BH378" s="45" t="str">
        <f t="shared" si="278"/>
        <v/>
      </c>
      <c r="BI378" s="2" t="str">
        <f>IFERROR(IF(AND(COUNTBLANK(BJ$19)=0,BJ$19&lt;&gt;0,BJ$19&lt;$A378),"",
IF($A378&lt;=BJ$14,((BI$11-SUM(BJ$26:BJ377))*BI$18/365)*(365/12),"")),"")</f>
        <v/>
      </c>
      <c r="BJ378" s="2" t="str">
        <f t="shared" si="279"/>
        <v/>
      </c>
      <c r="BK378" s="21" t="str">
        <f t="shared" si="253"/>
        <v/>
      </c>
      <c r="BL378" t="s">
        <v>55</v>
      </c>
      <c r="BM378" s="45" t="str">
        <f t="shared" si="280"/>
        <v/>
      </c>
      <c r="BN378" s="2" t="str">
        <f>IFERROR(IF(AND(COUNTBLANK(BO$19)=0,BO$19&lt;&gt;0,BO$19&lt;$A378),"",
IF($A378&lt;=BO$14,((BN$11-SUM(BO$26:BO377))*BN$18/365)*(365/12),"")),"")</f>
        <v/>
      </c>
      <c r="BO378" s="2" t="str">
        <f t="shared" si="281"/>
        <v/>
      </c>
      <c r="BP378" s="21" t="str">
        <f t="shared" si="254"/>
        <v/>
      </c>
      <c r="BQ378" t="s">
        <v>55</v>
      </c>
      <c r="BR378" s="45" t="str">
        <f t="shared" si="282"/>
        <v/>
      </c>
      <c r="BS378" s="2" t="str">
        <f>IFERROR(IF(AND(COUNTBLANK(BT$19)=0,BT$19&lt;&gt;0,BT$19&lt;$A378),"",
IF($A378&lt;=BT$14,((BS$11-SUM(BT$26:BT377))*BS$18/365)*(365/12),"")),"")</f>
        <v/>
      </c>
      <c r="BT378" s="2" t="str">
        <f t="shared" si="283"/>
        <v/>
      </c>
      <c r="BU378" s="21" t="str">
        <f t="shared" si="255"/>
        <v/>
      </c>
      <c r="BV378" t="s">
        <v>55</v>
      </c>
      <c r="BW378" s="45" t="str">
        <f t="shared" si="284"/>
        <v/>
      </c>
      <c r="BX378" s="2" t="str">
        <f>IFERROR(IF(AND(COUNTBLANK(BY$19)=0,BY$19&lt;&gt;0,BY$19&lt;$A378),"",
IF($A378&lt;=BY$14,((BX$11-SUM(BY$26:BY377))*BX$18/365)*(365/12),"")),"")</f>
        <v/>
      </c>
      <c r="BY378" s="2" t="str">
        <f t="shared" si="285"/>
        <v/>
      </c>
      <c r="BZ378" s="21" t="str">
        <f t="shared" si="256"/>
        <v/>
      </c>
    </row>
    <row r="379" spans="1:78" s="2" customFormat="1" x14ac:dyDescent="0.3">
      <c r="A379" s="4">
        <f t="shared" si="286"/>
        <v>354</v>
      </c>
      <c r="B379" s="23">
        <f t="shared" si="240"/>
        <v>53316</v>
      </c>
      <c r="C379" s="24">
        <f t="shared" si="241"/>
        <v>67</v>
      </c>
      <c r="D379" t="s">
        <v>55</v>
      </c>
      <c r="E379" s="45" t="str">
        <f t="shared" si="287"/>
        <v/>
      </c>
      <c r="F379" s="2" t="str">
        <f>IFERROR(IF(AND(COUNTBLANK(G$19)=0,G$19&lt;&gt;0,G$19&lt;$A379),"",
IF($A379&lt;=G$14,((F$11-SUM(G$26:G378))*F$18/365)*(365/12),"")),"")</f>
        <v/>
      </c>
      <c r="G379" s="2" t="str">
        <f t="shared" si="257"/>
        <v/>
      </c>
      <c r="H379" s="21" t="str">
        <f t="shared" si="242"/>
        <v/>
      </c>
      <c r="I379" t="s">
        <v>55</v>
      </c>
      <c r="J379" s="45" t="str">
        <f t="shared" si="258"/>
        <v/>
      </c>
      <c r="K379" s="2" t="str">
        <f>IFERROR(IF(AND(COUNTBLANK(L$19)=0,L$19&lt;&gt;0,L$19&lt;$A379),"",
IF($A379&lt;=L$14,((K$11-SUM(L$26:L378))*K$18/365)*(365/12),"")),"")</f>
        <v/>
      </c>
      <c r="L379" s="2" t="str">
        <f t="shared" si="259"/>
        <v/>
      </c>
      <c r="M379" s="21" t="str">
        <f t="shared" si="243"/>
        <v/>
      </c>
      <c r="N379" t="s">
        <v>55</v>
      </c>
      <c r="O379" s="45" t="str">
        <f t="shared" si="260"/>
        <v/>
      </c>
      <c r="P379" s="2" t="str">
        <f>IFERROR(IF(AND(COUNTBLANK(Q$19)=0,Q$19&lt;&gt;0,Q$19&lt;$A379),"",
IF($A379&lt;=Q$14,((P$11-SUM(Q$26:Q378))*P$18/365)*(365/12),"")),"")</f>
        <v/>
      </c>
      <c r="Q379" s="2" t="str">
        <f t="shared" si="261"/>
        <v/>
      </c>
      <c r="R379" s="21" t="str">
        <f t="shared" si="244"/>
        <v/>
      </c>
      <c r="S379" t="s">
        <v>55</v>
      </c>
      <c r="T379" s="45" t="str">
        <f t="shared" si="262"/>
        <v/>
      </c>
      <c r="U379" s="2" t="str">
        <f>IFERROR(IF(AND(COUNTBLANK(V$19)=0,V$19&lt;&gt;0,V$19&lt;$A379),"",
IF($A379&lt;=V$14,((U$11-SUM(V$26:V378))*U$18/365)*(365/12),"")),"")</f>
        <v/>
      </c>
      <c r="V379" s="2" t="str">
        <f t="shared" si="263"/>
        <v/>
      </c>
      <c r="W379" s="21" t="str">
        <f t="shared" si="245"/>
        <v/>
      </c>
      <c r="X379" t="s">
        <v>55</v>
      </c>
      <c r="Y379" s="45" t="str">
        <f t="shared" si="264"/>
        <v/>
      </c>
      <c r="Z379" s="2" t="str">
        <f>IFERROR(IF(AND(COUNTBLANK(AA$19)=0,AA$19&lt;&gt;0,AA$19&lt;$A379),"",
IF($A379&lt;=AA$14,((Z$11-SUM(AA$26:AA378))*Z$18/365)*(365/12),"")),"")</f>
        <v/>
      </c>
      <c r="AA379" s="2" t="str">
        <f t="shared" si="265"/>
        <v/>
      </c>
      <c r="AB379" s="21" t="str">
        <f t="shared" si="246"/>
        <v/>
      </c>
      <c r="AC379" t="s">
        <v>55</v>
      </c>
      <c r="AD379" s="45" t="str">
        <f t="shared" si="266"/>
        <v/>
      </c>
      <c r="AE379" s="2" t="str">
        <f>IFERROR(IF(AND(COUNTBLANK(AF$19)=0,AF$19&lt;&gt;0,AF$19&lt;$A379),"",
IF($A379&lt;=AF$14,((AE$11-SUM(AF$26:AF378))*AE$18/365)*(365/12),"")),"")</f>
        <v/>
      </c>
      <c r="AF379" s="2" t="str">
        <f t="shared" si="267"/>
        <v/>
      </c>
      <c r="AG379" s="21" t="str">
        <f t="shared" si="247"/>
        <v/>
      </c>
      <c r="AH379" t="s">
        <v>55</v>
      </c>
      <c r="AI379" s="45" t="str">
        <f t="shared" si="268"/>
        <v/>
      </c>
      <c r="AJ379" s="2" t="str">
        <f>IFERROR(IF(AND(COUNTBLANK(AK$19)=0,AK$19&lt;&gt;0,AK$19&lt;$A379),"",
IF($A379&lt;=AK$14,((AJ$11-SUM(AK$26:AK378))*AJ$18/365)*(365/12),"")),"")</f>
        <v/>
      </c>
      <c r="AK379" s="2" t="str">
        <f t="shared" si="269"/>
        <v/>
      </c>
      <c r="AL379" s="21" t="str">
        <f t="shared" si="248"/>
        <v/>
      </c>
      <c r="AM379" t="s">
        <v>55</v>
      </c>
      <c r="AN379" s="45" t="str">
        <f t="shared" si="270"/>
        <v/>
      </c>
      <c r="AO379" s="2" t="str">
        <f>IFERROR(IF(AND(COUNTBLANK(AP$19)=0,AP$19&lt;&gt;0,AP$19&lt;$A379),"",
IF($A379&lt;=AP$14,((AO$11-SUM(AP$26:AP378))*AO$18/365)*(365/12),"")),"")</f>
        <v/>
      </c>
      <c r="AP379" s="2" t="str">
        <f t="shared" si="271"/>
        <v/>
      </c>
      <c r="AQ379" s="21" t="str">
        <f t="shared" si="249"/>
        <v/>
      </c>
      <c r="AR379" t="s">
        <v>55</v>
      </c>
      <c r="AS379" s="45" t="str">
        <f t="shared" si="272"/>
        <v/>
      </c>
      <c r="AT379" s="2" t="str">
        <f>IFERROR(IF(AND(COUNTBLANK(AU$19)=0,AU$19&lt;&gt;0,AU$19&lt;$A379),"",
IF($A379&lt;=AU$14,((AT$11-SUM(AU$26:AU378))*AT$18/365)*(365/12),"")),"")</f>
        <v/>
      </c>
      <c r="AU379" s="2" t="str">
        <f t="shared" si="273"/>
        <v/>
      </c>
      <c r="AV379" s="21" t="str">
        <f t="shared" si="250"/>
        <v/>
      </c>
      <c r="AW379" t="s">
        <v>55</v>
      </c>
      <c r="AX379" s="45" t="str">
        <f t="shared" si="274"/>
        <v/>
      </c>
      <c r="AY379" s="2" t="str">
        <f>IFERROR(IF(AND(COUNTBLANK(AZ$19)=0,AZ$19&lt;&gt;0,AZ$19&lt;$A379),"",
IF($A379&lt;=AZ$14,((AY$11-SUM(AZ$26:AZ378))*AY$18/365)*(365/12),"")),"")</f>
        <v/>
      </c>
      <c r="AZ379" s="2" t="str">
        <f t="shared" si="275"/>
        <v/>
      </c>
      <c r="BA379" s="21" t="str">
        <f t="shared" si="251"/>
        <v/>
      </c>
      <c r="BB379" t="s">
        <v>55</v>
      </c>
      <c r="BC379" s="45" t="str">
        <f t="shared" si="276"/>
        <v/>
      </c>
      <c r="BD379" s="2" t="str">
        <f>IFERROR(IF(AND(COUNTBLANK(BE$19)=0,BE$19&lt;&gt;0,BE$19&lt;$A379),"",
IF($A379&lt;=BE$14,((BD$11-SUM(BE$26:BE378))*BD$18/365)*(365/12),"")),"")</f>
        <v/>
      </c>
      <c r="BE379" s="2" t="str">
        <f t="shared" si="277"/>
        <v/>
      </c>
      <c r="BF379" s="21" t="str">
        <f t="shared" si="252"/>
        <v/>
      </c>
      <c r="BG379" t="s">
        <v>55</v>
      </c>
      <c r="BH379" s="45" t="str">
        <f t="shared" si="278"/>
        <v/>
      </c>
      <c r="BI379" s="2" t="str">
        <f>IFERROR(IF(AND(COUNTBLANK(BJ$19)=0,BJ$19&lt;&gt;0,BJ$19&lt;$A379),"",
IF($A379&lt;=BJ$14,((BI$11-SUM(BJ$26:BJ378))*BI$18/365)*(365/12),"")),"")</f>
        <v/>
      </c>
      <c r="BJ379" s="2" t="str">
        <f t="shared" si="279"/>
        <v/>
      </c>
      <c r="BK379" s="21" t="str">
        <f t="shared" si="253"/>
        <v/>
      </c>
      <c r="BL379" t="s">
        <v>55</v>
      </c>
      <c r="BM379" s="45" t="str">
        <f t="shared" si="280"/>
        <v/>
      </c>
      <c r="BN379" s="2" t="str">
        <f>IFERROR(IF(AND(COUNTBLANK(BO$19)=0,BO$19&lt;&gt;0,BO$19&lt;$A379),"",
IF($A379&lt;=BO$14,((BN$11-SUM(BO$26:BO378))*BN$18/365)*(365/12),"")),"")</f>
        <v/>
      </c>
      <c r="BO379" s="2" t="str">
        <f t="shared" si="281"/>
        <v/>
      </c>
      <c r="BP379" s="21" t="str">
        <f t="shared" si="254"/>
        <v/>
      </c>
      <c r="BQ379" t="s">
        <v>55</v>
      </c>
      <c r="BR379" s="45" t="str">
        <f t="shared" si="282"/>
        <v/>
      </c>
      <c r="BS379" s="2" t="str">
        <f>IFERROR(IF(AND(COUNTBLANK(BT$19)=0,BT$19&lt;&gt;0,BT$19&lt;$A379),"",
IF($A379&lt;=BT$14,((BS$11-SUM(BT$26:BT378))*BS$18/365)*(365/12),"")),"")</f>
        <v/>
      </c>
      <c r="BT379" s="2" t="str">
        <f t="shared" si="283"/>
        <v/>
      </c>
      <c r="BU379" s="21" t="str">
        <f t="shared" si="255"/>
        <v/>
      </c>
      <c r="BV379" t="s">
        <v>55</v>
      </c>
      <c r="BW379" s="45" t="str">
        <f t="shared" si="284"/>
        <v/>
      </c>
      <c r="BX379" s="2" t="str">
        <f>IFERROR(IF(AND(COUNTBLANK(BY$19)=0,BY$19&lt;&gt;0,BY$19&lt;$A379),"",
IF($A379&lt;=BY$14,((BX$11-SUM(BY$26:BY378))*BX$18/365)*(365/12),"")),"")</f>
        <v/>
      </c>
      <c r="BY379" s="2" t="str">
        <f t="shared" si="285"/>
        <v/>
      </c>
      <c r="BZ379" s="21" t="str">
        <f t="shared" si="256"/>
        <v/>
      </c>
    </row>
    <row r="380" spans="1:78" s="2" customFormat="1" x14ac:dyDescent="0.3">
      <c r="A380" s="4">
        <f t="shared" si="286"/>
        <v>355</v>
      </c>
      <c r="B380" s="23">
        <f t="shared" si="240"/>
        <v>53347</v>
      </c>
      <c r="C380" s="24">
        <f t="shared" si="241"/>
        <v>68</v>
      </c>
      <c r="D380" t="s">
        <v>55</v>
      </c>
      <c r="E380" s="45" t="str">
        <f t="shared" si="287"/>
        <v/>
      </c>
      <c r="F380" s="2" t="str">
        <f>IFERROR(IF(AND(COUNTBLANK(G$19)=0,G$19&lt;&gt;0,G$19&lt;$A380),"",
IF($A380&lt;=G$14,((F$11-SUM(G$26:G379))*F$18/365)*(365/12),"")),"")</f>
        <v/>
      </c>
      <c r="G380" s="2" t="str">
        <f t="shared" si="257"/>
        <v/>
      </c>
      <c r="H380" s="21" t="str">
        <f t="shared" si="242"/>
        <v/>
      </c>
      <c r="I380" t="s">
        <v>55</v>
      </c>
      <c r="J380" s="45" t="str">
        <f t="shared" si="258"/>
        <v/>
      </c>
      <c r="K380" s="2" t="str">
        <f>IFERROR(IF(AND(COUNTBLANK(L$19)=0,L$19&lt;&gt;0,L$19&lt;$A380),"",
IF($A380&lt;=L$14,((K$11-SUM(L$26:L379))*K$18/365)*(365/12),"")),"")</f>
        <v/>
      </c>
      <c r="L380" s="2" t="str">
        <f t="shared" si="259"/>
        <v/>
      </c>
      <c r="M380" s="21" t="str">
        <f t="shared" si="243"/>
        <v/>
      </c>
      <c r="N380" t="s">
        <v>55</v>
      </c>
      <c r="O380" s="45" t="str">
        <f t="shared" si="260"/>
        <v/>
      </c>
      <c r="P380" s="2" t="str">
        <f>IFERROR(IF(AND(COUNTBLANK(Q$19)=0,Q$19&lt;&gt;0,Q$19&lt;$A380),"",
IF($A380&lt;=Q$14,((P$11-SUM(Q$26:Q379))*P$18/365)*(365/12),"")),"")</f>
        <v/>
      </c>
      <c r="Q380" s="2" t="str">
        <f t="shared" si="261"/>
        <v/>
      </c>
      <c r="R380" s="21" t="str">
        <f t="shared" si="244"/>
        <v/>
      </c>
      <c r="S380" t="s">
        <v>55</v>
      </c>
      <c r="T380" s="45" t="str">
        <f t="shared" si="262"/>
        <v/>
      </c>
      <c r="U380" s="2" t="str">
        <f>IFERROR(IF(AND(COUNTBLANK(V$19)=0,V$19&lt;&gt;0,V$19&lt;$A380),"",
IF($A380&lt;=V$14,((U$11-SUM(V$26:V379))*U$18/365)*(365/12),"")),"")</f>
        <v/>
      </c>
      <c r="V380" s="2" t="str">
        <f t="shared" si="263"/>
        <v/>
      </c>
      <c r="W380" s="21" t="str">
        <f t="shared" si="245"/>
        <v/>
      </c>
      <c r="X380" t="s">
        <v>55</v>
      </c>
      <c r="Y380" s="45" t="str">
        <f t="shared" si="264"/>
        <v/>
      </c>
      <c r="Z380" s="2" t="str">
        <f>IFERROR(IF(AND(COUNTBLANK(AA$19)=0,AA$19&lt;&gt;0,AA$19&lt;$A380),"",
IF($A380&lt;=AA$14,((Z$11-SUM(AA$26:AA379))*Z$18/365)*(365/12),"")),"")</f>
        <v/>
      </c>
      <c r="AA380" s="2" t="str">
        <f t="shared" si="265"/>
        <v/>
      </c>
      <c r="AB380" s="21" t="str">
        <f t="shared" si="246"/>
        <v/>
      </c>
      <c r="AC380" t="s">
        <v>55</v>
      </c>
      <c r="AD380" s="45" t="str">
        <f t="shared" si="266"/>
        <v/>
      </c>
      <c r="AE380" s="2" t="str">
        <f>IFERROR(IF(AND(COUNTBLANK(AF$19)=0,AF$19&lt;&gt;0,AF$19&lt;$A380),"",
IF($A380&lt;=AF$14,((AE$11-SUM(AF$26:AF379))*AE$18/365)*(365/12),"")),"")</f>
        <v/>
      </c>
      <c r="AF380" s="2" t="str">
        <f t="shared" si="267"/>
        <v/>
      </c>
      <c r="AG380" s="21" t="str">
        <f t="shared" si="247"/>
        <v/>
      </c>
      <c r="AH380" t="s">
        <v>55</v>
      </c>
      <c r="AI380" s="45" t="str">
        <f t="shared" si="268"/>
        <v/>
      </c>
      <c r="AJ380" s="2" t="str">
        <f>IFERROR(IF(AND(COUNTBLANK(AK$19)=0,AK$19&lt;&gt;0,AK$19&lt;$A380),"",
IF($A380&lt;=AK$14,((AJ$11-SUM(AK$26:AK379))*AJ$18/365)*(365/12),"")),"")</f>
        <v/>
      </c>
      <c r="AK380" s="2" t="str">
        <f t="shared" si="269"/>
        <v/>
      </c>
      <c r="AL380" s="21" t="str">
        <f t="shared" si="248"/>
        <v/>
      </c>
      <c r="AM380" t="s">
        <v>55</v>
      </c>
      <c r="AN380" s="45" t="str">
        <f t="shared" si="270"/>
        <v/>
      </c>
      <c r="AO380" s="2" t="str">
        <f>IFERROR(IF(AND(COUNTBLANK(AP$19)=0,AP$19&lt;&gt;0,AP$19&lt;$A380),"",
IF($A380&lt;=AP$14,((AO$11-SUM(AP$26:AP379))*AO$18/365)*(365/12),"")),"")</f>
        <v/>
      </c>
      <c r="AP380" s="2" t="str">
        <f t="shared" si="271"/>
        <v/>
      </c>
      <c r="AQ380" s="21" t="str">
        <f t="shared" si="249"/>
        <v/>
      </c>
      <c r="AR380" t="s">
        <v>55</v>
      </c>
      <c r="AS380" s="45" t="str">
        <f t="shared" si="272"/>
        <v/>
      </c>
      <c r="AT380" s="2" t="str">
        <f>IFERROR(IF(AND(COUNTBLANK(AU$19)=0,AU$19&lt;&gt;0,AU$19&lt;$A380),"",
IF($A380&lt;=AU$14,((AT$11-SUM(AU$26:AU379))*AT$18/365)*(365/12),"")),"")</f>
        <v/>
      </c>
      <c r="AU380" s="2" t="str">
        <f t="shared" si="273"/>
        <v/>
      </c>
      <c r="AV380" s="21" t="str">
        <f t="shared" si="250"/>
        <v/>
      </c>
      <c r="AW380" t="s">
        <v>55</v>
      </c>
      <c r="AX380" s="45" t="str">
        <f t="shared" si="274"/>
        <v/>
      </c>
      <c r="AY380" s="2" t="str">
        <f>IFERROR(IF(AND(COUNTBLANK(AZ$19)=0,AZ$19&lt;&gt;0,AZ$19&lt;$A380),"",
IF($A380&lt;=AZ$14,((AY$11-SUM(AZ$26:AZ379))*AY$18/365)*(365/12),"")),"")</f>
        <v/>
      </c>
      <c r="AZ380" s="2" t="str">
        <f t="shared" si="275"/>
        <v/>
      </c>
      <c r="BA380" s="21" t="str">
        <f t="shared" si="251"/>
        <v/>
      </c>
      <c r="BB380" t="s">
        <v>55</v>
      </c>
      <c r="BC380" s="45" t="str">
        <f t="shared" si="276"/>
        <v/>
      </c>
      <c r="BD380" s="2" t="str">
        <f>IFERROR(IF(AND(COUNTBLANK(BE$19)=0,BE$19&lt;&gt;0,BE$19&lt;$A380),"",
IF($A380&lt;=BE$14,((BD$11-SUM(BE$26:BE379))*BD$18/365)*(365/12),"")),"")</f>
        <v/>
      </c>
      <c r="BE380" s="2" t="str">
        <f t="shared" si="277"/>
        <v/>
      </c>
      <c r="BF380" s="21" t="str">
        <f t="shared" si="252"/>
        <v/>
      </c>
      <c r="BG380" t="s">
        <v>55</v>
      </c>
      <c r="BH380" s="45" t="str">
        <f t="shared" si="278"/>
        <v/>
      </c>
      <c r="BI380" s="2" t="str">
        <f>IFERROR(IF(AND(COUNTBLANK(BJ$19)=0,BJ$19&lt;&gt;0,BJ$19&lt;$A380),"",
IF($A380&lt;=BJ$14,((BI$11-SUM(BJ$26:BJ379))*BI$18/365)*(365/12),"")),"")</f>
        <v/>
      </c>
      <c r="BJ380" s="2" t="str">
        <f t="shared" si="279"/>
        <v/>
      </c>
      <c r="BK380" s="21" t="str">
        <f t="shared" si="253"/>
        <v/>
      </c>
      <c r="BL380" t="s">
        <v>55</v>
      </c>
      <c r="BM380" s="45" t="str">
        <f t="shared" si="280"/>
        <v/>
      </c>
      <c r="BN380" s="2" t="str">
        <f>IFERROR(IF(AND(COUNTBLANK(BO$19)=0,BO$19&lt;&gt;0,BO$19&lt;$A380),"",
IF($A380&lt;=BO$14,((BN$11-SUM(BO$26:BO379))*BN$18/365)*(365/12),"")),"")</f>
        <v/>
      </c>
      <c r="BO380" s="2" t="str">
        <f t="shared" si="281"/>
        <v/>
      </c>
      <c r="BP380" s="21" t="str">
        <f t="shared" si="254"/>
        <v/>
      </c>
      <c r="BQ380" t="s">
        <v>55</v>
      </c>
      <c r="BR380" s="45" t="str">
        <f t="shared" si="282"/>
        <v/>
      </c>
      <c r="BS380" s="2" t="str">
        <f>IFERROR(IF(AND(COUNTBLANK(BT$19)=0,BT$19&lt;&gt;0,BT$19&lt;$A380),"",
IF($A380&lt;=BT$14,((BS$11-SUM(BT$26:BT379))*BS$18/365)*(365/12),"")),"")</f>
        <v/>
      </c>
      <c r="BT380" s="2" t="str">
        <f t="shared" si="283"/>
        <v/>
      </c>
      <c r="BU380" s="21" t="str">
        <f t="shared" si="255"/>
        <v/>
      </c>
      <c r="BV380" t="s">
        <v>55</v>
      </c>
      <c r="BW380" s="45" t="str">
        <f t="shared" si="284"/>
        <v/>
      </c>
      <c r="BX380" s="2" t="str">
        <f>IFERROR(IF(AND(COUNTBLANK(BY$19)=0,BY$19&lt;&gt;0,BY$19&lt;$A380),"",
IF($A380&lt;=BY$14,((BX$11-SUM(BY$26:BY379))*BX$18/365)*(365/12),"")),"")</f>
        <v/>
      </c>
      <c r="BY380" s="2" t="str">
        <f t="shared" si="285"/>
        <v/>
      </c>
      <c r="BZ380" s="21" t="str">
        <f t="shared" si="256"/>
        <v/>
      </c>
    </row>
    <row r="381" spans="1:78" s="2" customFormat="1" x14ac:dyDescent="0.3">
      <c r="A381" s="4">
        <f t="shared" si="286"/>
        <v>356</v>
      </c>
      <c r="B381" s="23">
        <f t="shared" si="240"/>
        <v>53378</v>
      </c>
      <c r="C381" s="24">
        <f t="shared" si="241"/>
        <v>68</v>
      </c>
      <c r="D381" t="s">
        <v>55</v>
      </c>
      <c r="E381" s="45" t="str">
        <f t="shared" si="287"/>
        <v/>
      </c>
      <c r="F381" s="2" t="str">
        <f>IFERROR(IF(AND(COUNTBLANK(G$19)=0,G$19&lt;&gt;0,G$19&lt;$A381),"",
IF($A381&lt;=G$14,((F$11-SUM(G$26:G380))*F$18/365)*(365/12),"")),"")</f>
        <v/>
      </c>
      <c r="G381" s="2" t="str">
        <f t="shared" si="257"/>
        <v/>
      </c>
      <c r="H381" s="21" t="str">
        <f t="shared" si="242"/>
        <v/>
      </c>
      <c r="I381" t="s">
        <v>55</v>
      </c>
      <c r="J381" s="45" t="str">
        <f t="shared" si="258"/>
        <v/>
      </c>
      <c r="K381" s="2" t="str">
        <f>IFERROR(IF(AND(COUNTBLANK(L$19)=0,L$19&lt;&gt;0,L$19&lt;$A381),"",
IF($A381&lt;=L$14,((K$11-SUM(L$26:L380))*K$18/365)*(365/12),"")),"")</f>
        <v/>
      </c>
      <c r="L381" s="2" t="str">
        <f t="shared" si="259"/>
        <v/>
      </c>
      <c r="M381" s="21" t="str">
        <f t="shared" si="243"/>
        <v/>
      </c>
      <c r="N381" t="s">
        <v>55</v>
      </c>
      <c r="O381" s="45" t="str">
        <f t="shared" si="260"/>
        <v/>
      </c>
      <c r="P381" s="2" t="str">
        <f>IFERROR(IF(AND(COUNTBLANK(Q$19)=0,Q$19&lt;&gt;0,Q$19&lt;$A381),"",
IF($A381&lt;=Q$14,((P$11-SUM(Q$26:Q380))*P$18/365)*(365/12),"")),"")</f>
        <v/>
      </c>
      <c r="Q381" s="2" t="str">
        <f t="shared" si="261"/>
        <v/>
      </c>
      <c r="R381" s="21" t="str">
        <f t="shared" si="244"/>
        <v/>
      </c>
      <c r="S381" t="s">
        <v>55</v>
      </c>
      <c r="T381" s="45" t="str">
        <f t="shared" si="262"/>
        <v/>
      </c>
      <c r="U381" s="2" t="str">
        <f>IFERROR(IF(AND(COUNTBLANK(V$19)=0,V$19&lt;&gt;0,V$19&lt;$A381),"",
IF($A381&lt;=V$14,((U$11-SUM(V$26:V380))*U$18/365)*(365/12),"")),"")</f>
        <v/>
      </c>
      <c r="V381" s="2" t="str">
        <f t="shared" si="263"/>
        <v/>
      </c>
      <c r="W381" s="21" t="str">
        <f t="shared" si="245"/>
        <v/>
      </c>
      <c r="X381" t="s">
        <v>55</v>
      </c>
      <c r="Y381" s="45" t="str">
        <f t="shared" si="264"/>
        <v/>
      </c>
      <c r="Z381" s="2" t="str">
        <f>IFERROR(IF(AND(COUNTBLANK(AA$19)=0,AA$19&lt;&gt;0,AA$19&lt;$A381),"",
IF($A381&lt;=AA$14,((Z$11-SUM(AA$26:AA380))*Z$18/365)*(365/12),"")),"")</f>
        <v/>
      </c>
      <c r="AA381" s="2" t="str">
        <f t="shared" si="265"/>
        <v/>
      </c>
      <c r="AB381" s="21" t="str">
        <f t="shared" si="246"/>
        <v/>
      </c>
      <c r="AC381" t="s">
        <v>55</v>
      </c>
      <c r="AD381" s="45" t="str">
        <f t="shared" si="266"/>
        <v/>
      </c>
      <c r="AE381" s="2" t="str">
        <f>IFERROR(IF(AND(COUNTBLANK(AF$19)=0,AF$19&lt;&gt;0,AF$19&lt;$A381),"",
IF($A381&lt;=AF$14,((AE$11-SUM(AF$26:AF380))*AE$18/365)*(365/12),"")),"")</f>
        <v/>
      </c>
      <c r="AF381" s="2" t="str">
        <f t="shared" si="267"/>
        <v/>
      </c>
      <c r="AG381" s="21" t="str">
        <f t="shared" si="247"/>
        <v/>
      </c>
      <c r="AH381" t="s">
        <v>55</v>
      </c>
      <c r="AI381" s="45" t="str">
        <f t="shared" si="268"/>
        <v/>
      </c>
      <c r="AJ381" s="2" t="str">
        <f>IFERROR(IF(AND(COUNTBLANK(AK$19)=0,AK$19&lt;&gt;0,AK$19&lt;$A381),"",
IF($A381&lt;=AK$14,((AJ$11-SUM(AK$26:AK380))*AJ$18/365)*(365/12),"")),"")</f>
        <v/>
      </c>
      <c r="AK381" s="2" t="str">
        <f t="shared" si="269"/>
        <v/>
      </c>
      <c r="AL381" s="21" t="str">
        <f t="shared" si="248"/>
        <v/>
      </c>
      <c r="AM381" t="s">
        <v>55</v>
      </c>
      <c r="AN381" s="45" t="str">
        <f t="shared" si="270"/>
        <v/>
      </c>
      <c r="AO381" s="2" t="str">
        <f>IFERROR(IF(AND(COUNTBLANK(AP$19)=0,AP$19&lt;&gt;0,AP$19&lt;$A381),"",
IF($A381&lt;=AP$14,((AO$11-SUM(AP$26:AP380))*AO$18/365)*(365/12),"")),"")</f>
        <v/>
      </c>
      <c r="AP381" s="2" t="str">
        <f t="shared" si="271"/>
        <v/>
      </c>
      <c r="AQ381" s="21" t="str">
        <f t="shared" si="249"/>
        <v/>
      </c>
      <c r="AR381" t="s">
        <v>55</v>
      </c>
      <c r="AS381" s="45" t="str">
        <f t="shared" si="272"/>
        <v/>
      </c>
      <c r="AT381" s="2" t="str">
        <f>IFERROR(IF(AND(COUNTBLANK(AU$19)=0,AU$19&lt;&gt;0,AU$19&lt;$A381),"",
IF($A381&lt;=AU$14,((AT$11-SUM(AU$26:AU380))*AT$18/365)*(365/12),"")),"")</f>
        <v/>
      </c>
      <c r="AU381" s="2" t="str">
        <f t="shared" si="273"/>
        <v/>
      </c>
      <c r="AV381" s="21" t="str">
        <f t="shared" si="250"/>
        <v/>
      </c>
      <c r="AW381" t="s">
        <v>55</v>
      </c>
      <c r="AX381" s="45" t="str">
        <f t="shared" si="274"/>
        <v/>
      </c>
      <c r="AY381" s="2" t="str">
        <f>IFERROR(IF(AND(COUNTBLANK(AZ$19)=0,AZ$19&lt;&gt;0,AZ$19&lt;$A381),"",
IF($A381&lt;=AZ$14,((AY$11-SUM(AZ$26:AZ380))*AY$18/365)*(365/12),"")),"")</f>
        <v/>
      </c>
      <c r="AZ381" s="2" t="str">
        <f t="shared" si="275"/>
        <v/>
      </c>
      <c r="BA381" s="21" t="str">
        <f t="shared" si="251"/>
        <v/>
      </c>
      <c r="BB381" t="s">
        <v>55</v>
      </c>
      <c r="BC381" s="45" t="str">
        <f t="shared" si="276"/>
        <v/>
      </c>
      <c r="BD381" s="2" t="str">
        <f>IFERROR(IF(AND(COUNTBLANK(BE$19)=0,BE$19&lt;&gt;0,BE$19&lt;$A381),"",
IF($A381&lt;=BE$14,((BD$11-SUM(BE$26:BE380))*BD$18/365)*(365/12),"")),"")</f>
        <v/>
      </c>
      <c r="BE381" s="2" t="str">
        <f t="shared" si="277"/>
        <v/>
      </c>
      <c r="BF381" s="21" t="str">
        <f t="shared" si="252"/>
        <v/>
      </c>
      <c r="BG381" t="s">
        <v>55</v>
      </c>
      <c r="BH381" s="45" t="str">
        <f t="shared" si="278"/>
        <v/>
      </c>
      <c r="BI381" s="2" t="str">
        <f>IFERROR(IF(AND(COUNTBLANK(BJ$19)=0,BJ$19&lt;&gt;0,BJ$19&lt;$A381),"",
IF($A381&lt;=BJ$14,((BI$11-SUM(BJ$26:BJ380))*BI$18/365)*(365/12),"")),"")</f>
        <v/>
      </c>
      <c r="BJ381" s="2" t="str">
        <f t="shared" si="279"/>
        <v/>
      </c>
      <c r="BK381" s="21" t="str">
        <f t="shared" si="253"/>
        <v/>
      </c>
      <c r="BL381" t="s">
        <v>55</v>
      </c>
      <c r="BM381" s="45" t="str">
        <f t="shared" si="280"/>
        <v/>
      </c>
      <c r="BN381" s="2" t="str">
        <f>IFERROR(IF(AND(COUNTBLANK(BO$19)=0,BO$19&lt;&gt;0,BO$19&lt;$A381),"",
IF($A381&lt;=BO$14,((BN$11-SUM(BO$26:BO380))*BN$18/365)*(365/12),"")),"")</f>
        <v/>
      </c>
      <c r="BO381" s="2" t="str">
        <f t="shared" si="281"/>
        <v/>
      </c>
      <c r="BP381" s="21" t="str">
        <f t="shared" si="254"/>
        <v/>
      </c>
      <c r="BQ381" t="s">
        <v>55</v>
      </c>
      <c r="BR381" s="45" t="str">
        <f t="shared" si="282"/>
        <v/>
      </c>
      <c r="BS381" s="2" t="str">
        <f>IFERROR(IF(AND(COUNTBLANK(BT$19)=0,BT$19&lt;&gt;0,BT$19&lt;$A381),"",
IF($A381&lt;=BT$14,((BS$11-SUM(BT$26:BT380))*BS$18/365)*(365/12),"")),"")</f>
        <v/>
      </c>
      <c r="BT381" s="2" t="str">
        <f t="shared" si="283"/>
        <v/>
      </c>
      <c r="BU381" s="21" t="str">
        <f t="shared" si="255"/>
        <v/>
      </c>
      <c r="BV381" t="s">
        <v>55</v>
      </c>
      <c r="BW381" s="45" t="str">
        <f t="shared" si="284"/>
        <v/>
      </c>
      <c r="BX381" s="2" t="str">
        <f>IFERROR(IF(AND(COUNTBLANK(BY$19)=0,BY$19&lt;&gt;0,BY$19&lt;$A381),"",
IF($A381&lt;=BY$14,((BX$11-SUM(BY$26:BY380))*BX$18/365)*(365/12),"")),"")</f>
        <v/>
      </c>
      <c r="BY381" s="2" t="str">
        <f t="shared" si="285"/>
        <v/>
      </c>
      <c r="BZ381" s="21" t="str">
        <f t="shared" si="256"/>
        <v/>
      </c>
    </row>
    <row r="382" spans="1:78" s="2" customFormat="1" x14ac:dyDescent="0.3">
      <c r="A382" s="4">
        <f t="shared" si="286"/>
        <v>357</v>
      </c>
      <c r="B382" s="23">
        <f t="shared" si="240"/>
        <v>53406</v>
      </c>
      <c r="C382" s="24">
        <f t="shared" si="241"/>
        <v>68</v>
      </c>
      <c r="D382" t="s">
        <v>55</v>
      </c>
      <c r="E382" s="45" t="str">
        <f t="shared" si="287"/>
        <v/>
      </c>
      <c r="F382" s="2" t="str">
        <f>IFERROR(IF(AND(COUNTBLANK(G$19)=0,G$19&lt;&gt;0,G$19&lt;$A382),"",
IF($A382&lt;=G$14,((F$11-SUM(G$26:G381))*F$18/365)*(365/12),"")),"")</f>
        <v/>
      </c>
      <c r="G382" s="2" t="str">
        <f t="shared" si="257"/>
        <v/>
      </c>
      <c r="H382" s="21" t="str">
        <f t="shared" si="242"/>
        <v/>
      </c>
      <c r="I382" t="s">
        <v>55</v>
      </c>
      <c r="J382" s="45" t="str">
        <f t="shared" si="258"/>
        <v/>
      </c>
      <c r="K382" s="2" t="str">
        <f>IFERROR(IF(AND(COUNTBLANK(L$19)=0,L$19&lt;&gt;0,L$19&lt;$A382),"",
IF($A382&lt;=L$14,((K$11-SUM(L$26:L381))*K$18/365)*(365/12),"")),"")</f>
        <v/>
      </c>
      <c r="L382" s="2" t="str">
        <f t="shared" si="259"/>
        <v/>
      </c>
      <c r="M382" s="21" t="str">
        <f t="shared" si="243"/>
        <v/>
      </c>
      <c r="N382" t="s">
        <v>55</v>
      </c>
      <c r="O382" s="45" t="str">
        <f t="shared" si="260"/>
        <v/>
      </c>
      <c r="P382" s="2" t="str">
        <f>IFERROR(IF(AND(COUNTBLANK(Q$19)=0,Q$19&lt;&gt;0,Q$19&lt;$A382),"",
IF($A382&lt;=Q$14,((P$11-SUM(Q$26:Q381))*P$18/365)*(365/12),"")),"")</f>
        <v/>
      </c>
      <c r="Q382" s="2" t="str">
        <f t="shared" si="261"/>
        <v/>
      </c>
      <c r="R382" s="21" t="str">
        <f t="shared" si="244"/>
        <v/>
      </c>
      <c r="S382" t="s">
        <v>55</v>
      </c>
      <c r="T382" s="45" t="str">
        <f t="shared" si="262"/>
        <v/>
      </c>
      <c r="U382" s="2" t="str">
        <f>IFERROR(IF(AND(COUNTBLANK(V$19)=0,V$19&lt;&gt;0,V$19&lt;$A382),"",
IF($A382&lt;=V$14,((U$11-SUM(V$26:V381))*U$18/365)*(365/12),"")),"")</f>
        <v/>
      </c>
      <c r="V382" s="2" t="str">
        <f t="shared" si="263"/>
        <v/>
      </c>
      <c r="W382" s="21" t="str">
        <f t="shared" si="245"/>
        <v/>
      </c>
      <c r="X382" t="s">
        <v>55</v>
      </c>
      <c r="Y382" s="45" t="str">
        <f t="shared" si="264"/>
        <v/>
      </c>
      <c r="Z382" s="2" t="str">
        <f>IFERROR(IF(AND(COUNTBLANK(AA$19)=0,AA$19&lt;&gt;0,AA$19&lt;$A382),"",
IF($A382&lt;=AA$14,((Z$11-SUM(AA$26:AA381))*Z$18/365)*(365/12),"")),"")</f>
        <v/>
      </c>
      <c r="AA382" s="2" t="str">
        <f t="shared" si="265"/>
        <v/>
      </c>
      <c r="AB382" s="21" t="str">
        <f t="shared" si="246"/>
        <v/>
      </c>
      <c r="AC382" t="s">
        <v>55</v>
      </c>
      <c r="AD382" s="45" t="str">
        <f t="shared" si="266"/>
        <v/>
      </c>
      <c r="AE382" s="2" t="str">
        <f>IFERROR(IF(AND(COUNTBLANK(AF$19)=0,AF$19&lt;&gt;0,AF$19&lt;$A382),"",
IF($A382&lt;=AF$14,((AE$11-SUM(AF$26:AF381))*AE$18/365)*(365/12),"")),"")</f>
        <v/>
      </c>
      <c r="AF382" s="2" t="str">
        <f t="shared" si="267"/>
        <v/>
      </c>
      <c r="AG382" s="21" t="str">
        <f t="shared" si="247"/>
        <v/>
      </c>
      <c r="AH382" t="s">
        <v>55</v>
      </c>
      <c r="AI382" s="45" t="str">
        <f t="shared" si="268"/>
        <v/>
      </c>
      <c r="AJ382" s="2" t="str">
        <f>IFERROR(IF(AND(COUNTBLANK(AK$19)=0,AK$19&lt;&gt;0,AK$19&lt;$A382),"",
IF($A382&lt;=AK$14,((AJ$11-SUM(AK$26:AK381))*AJ$18/365)*(365/12),"")),"")</f>
        <v/>
      </c>
      <c r="AK382" s="2" t="str">
        <f t="shared" si="269"/>
        <v/>
      </c>
      <c r="AL382" s="21" t="str">
        <f t="shared" si="248"/>
        <v/>
      </c>
      <c r="AM382" t="s">
        <v>55</v>
      </c>
      <c r="AN382" s="45" t="str">
        <f t="shared" si="270"/>
        <v/>
      </c>
      <c r="AO382" s="2" t="str">
        <f>IFERROR(IF(AND(COUNTBLANK(AP$19)=0,AP$19&lt;&gt;0,AP$19&lt;$A382),"",
IF($A382&lt;=AP$14,((AO$11-SUM(AP$26:AP381))*AO$18/365)*(365/12),"")),"")</f>
        <v/>
      </c>
      <c r="AP382" s="2" t="str">
        <f t="shared" si="271"/>
        <v/>
      </c>
      <c r="AQ382" s="21" t="str">
        <f t="shared" si="249"/>
        <v/>
      </c>
      <c r="AR382" t="s">
        <v>55</v>
      </c>
      <c r="AS382" s="45" t="str">
        <f t="shared" si="272"/>
        <v/>
      </c>
      <c r="AT382" s="2" t="str">
        <f>IFERROR(IF(AND(COUNTBLANK(AU$19)=0,AU$19&lt;&gt;0,AU$19&lt;$A382),"",
IF($A382&lt;=AU$14,((AT$11-SUM(AU$26:AU381))*AT$18/365)*(365/12),"")),"")</f>
        <v/>
      </c>
      <c r="AU382" s="2" t="str">
        <f t="shared" si="273"/>
        <v/>
      </c>
      <c r="AV382" s="21" t="str">
        <f t="shared" si="250"/>
        <v/>
      </c>
      <c r="AW382" t="s">
        <v>55</v>
      </c>
      <c r="AX382" s="45" t="str">
        <f t="shared" si="274"/>
        <v/>
      </c>
      <c r="AY382" s="2" t="str">
        <f>IFERROR(IF(AND(COUNTBLANK(AZ$19)=0,AZ$19&lt;&gt;0,AZ$19&lt;$A382),"",
IF($A382&lt;=AZ$14,((AY$11-SUM(AZ$26:AZ381))*AY$18/365)*(365/12),"")),"")</f>
        <v/>
      </c>
      <c r="AZ382" s="2" t="str">
        <f t="shared" si="275"/>
        <v/>
      </c>
      <c r="BA382" s="21" t="str">
        <f t="shared" si="251"/>
        <v/>
      </c>
      <c r="BB382" t="s">
        <v>55</v>
      </c>
      <c r="BC382" s="45" t="str">
        <f t="shared" si="276"/>
        <v/>
      </c>
      <c r="BD382" s="2" t="str">
        <f>IFERROR(IF(AND(COUNTBLANK(BE$19)=0,BE$19&lt;&gt;0,BE$19&lt;$A382),"",
IF($A382&lt;=BE$14,((BD$11-SUM(BE$26:BE381))*BD$18/365)*(365/12),"")),"")</f>
        <v/>
      </c>
      <c r="BE382" s="2" t="str">
        <f t="shared" si="277"/>
        <v/>
      </c>
      <c r="BF382" s="21" t="str">
        <f t="shared" si="252"/>
        <v/>
      </c>
      <c r="BG382" t="s">
        <v>55</v>
      </c>
      <c r="BH382" s="45" t="str">
        <f t="shared" si="278"/>
        <v/>
      </c>
      <c r="BI382" s="2" t="str">
        <f>IFERROR(IF(AND(COUNTBLANK(BJ$19)=0,BJ$19&lt;&gt;0,BJ$19&lt;$A382),"",
IF($A382&lt;=BJ$14,((BI$11-SUM(BJ$26:BJ381))*BI$18/365)*(365/12),"")),"")</f>
        <v/>
      </c>
      <c r="BJ382" s="2" t="str">
        <f t="shared" si="279"/>
        <v/>
      </c>
      <c r="BK382" s="21" t="str">
        <f t="shared" si="253"/>
        <v/>
      </c>
      <c r="BL382" t="s">
        <v>55</v>
      </c>
      <c r="BM382" s="45" t="str">
        <f t="shared" si="280"/>
        <v/>
      </c>
      <c r="BN382" s="2" t="str">
        <f>IFERROR(IF(AND(COUNTBLANK(BO$19)=0,BO$19&lt;&gt;0,BO$19&lt;$A382),"",
IF($A382&lt;=BO$14,((BN$11-SUM(BO$26:BO381))*BN$18/365)*(365/12),"")),"")</f>
        <v/>
      </c>
      <c r="BO382" s="2" t="str">
        <f t="shared" si="281"/>
        <v/>
      </c>
      <c r="BP382" s="21" t="str">
        <f t="shared" si="254"/>
        <v/>
      </c>
      <c r="BQ382" t="s">
        <v>55</v>
      </c>
      <c r="BR382" s="45" t="str">
        <f t="shared" si="282"/>
        <v/>
      </c>
      <c r="BS382" s="2" t="str">
        <f>IFERROR(IF(AND(COUNTBLANK(BT$19)=0,BT$19&lt;&gt;0,BT$19&lt;$A382),"",
IF($A382&lt;=BT$14,((BS$11-SUM(BT$26:BT381))*BS$18/365)*(365/12),"")),"")</f>
        <v/>
      </c>
      <c r="BT382" s="2" t="str">
        <f t="shared" si="283"/>
        <v/>
      </c>
      <c r="BU382" s="21" t="str">
        <f t="shared" si="255"/>
        <v/>
      </c>
      <c r="BV382" t="s">
        <v>55</v>
      </c>
      <c r="BW382" s="45" t="str">
        <f t="shared" si="284"/>
        <v/>
      </c>
      <c r="BX382" s="2" t="str">
        <f>IFERROR(IF(AND(COUNTBLANK(BY$19)=0,BY$19&lt;&gt;0,BY$19&lt;$A382),"",
IF($A382&lt;=BY$14,((BX$11-SUM(BY$26:BY381))*BX$18/365)*(365/12),"")),"")</f>
        <v/>
      </c>
      <c r="BY382" s="2" t="str">
        <f t="shared" si="285"/>
        <v/>
      </c>
      <c r="BZ382" s="21" t="str">
        <f t="shared" si="256"/>
        <v/>
      </c>
    </row>
    <row r="383" spans="1:78" s="2" customFormat="1" x14ac:dyDescent="0.3">
      <c r="A383" s="4">
        <f t="shared" si="286"/>
        <v>358</v>
      </c>
      <c r="B383" s="23">
        <f t="shared" si="240"/>
        <v>53437</v>
      </c>
      <c r="C383" s="24">
        <f t="shared" si="241"/>
        <v>68</v>
      </c>
      <c r="D383" t="s">
        <v>55</v>
      </c>
      <c r="E383" s="45" t="str">
        <f t="shared" si="287"/>
        <v/>
      </c>
      <c r="F383" s="2" t="str">
        <f>IFERROR(IF(AND(COUNTBLANK(G$19)=0,G$19&lt;&gt;0,G$19&lt;$A383),"",
IF($A383&lt;=G$14,((F$11-SUM(G$26:G382))*F$18/365)*(365/12),"")),"")</f>
        <v/>
      </c>
      <c r="G383" s="2" t="str">
        <f t="shared" si="257"/>
        <v/>
      </c>
      <c r="H383" s="21" t="str">
        <f t="shared" si="242"/>
        <v/>
      </c>
      <c r="I383" t="s">
        <v>55</v>
      </c>
      <c r="J383" s="45" t="str">
        <f t="shared" si="258"/>
        <v/>
      </c>
      <c r="K383" s="2" t="str">
        <f>IFERROR(IF(AND(COUNTBLANK(L$19)=0,L$19&lt;&gt;0,L$19&lt;$A383),"",
IF($A383&lt;=L$14,((K$11-SUM(L$26:L382))*K$18/365)*(365/12),"")),"")</f>
        <v/>
      </c>
      <c r="L383" s="2" t="str">
        <f t="shared" si="259"/>
        <v/>
      </c>
      <c r="M383" s="21" t="str">
        <f t="shared" si="243"/>
        <v/>
      </c>
      <c r="N383" t="s">
        <v>55</v>
      </c>
      <c r="O383" s="45" t="str">
        <f t="shared" si="260"/>
        <v/>
      </c>
      <c r="P383" s="2" t="str">
        <f>IFERROR(IF(AND(COUNTBLANK(Q$19)=0,Q$19&lt;&gt;0,Q$19&lt;$A383),"",
IF($A383&lt;=Q$14,((P$11-SUM(Q$26:Q382))*P$18/365)*(365/12),"")),"")</f>
        <v/>
      </c>
      <c r="Q383" s="2" t="str">
        <f t="shared" si="261"/>
        <v/>
      </c>
      <c r="R383" s="21" t="str">
        <f t="shared" si="244"/>
        <v/>
      </c>
      <c r="S383" t="s">
        <v>55</v>
      </c>
      <c r="T383" s="45" t="str">
        <f t="shared" si="262"/>
        <v/>
      </c>
      <c r="U383" s="2" t="str">
        <f>IFERROR(IF(AND(COUNTBLANK(V$19)=0,V$19&lt;&gt;0,V$19&lt;$A383),"",
IF($A383&lt;=V$14,((U$11-SUM(V$26:V382))*U$18/365)*(365/12),"")),"")</f>
        <v/>
      </c>
      <c r="V383" s="2" t="str">
        <f t="shared" si="263"/>
        <v/>
      </c>
      <c r="W383" s="21" t="str">
        <f t="shared" si="245"/>
        <v/>
      </c>
      <c r="X383" t="s">
        <v>55</v>
      </c>
      <c r="Y383" s="45" t="str">
        <f t="shared" si="264"/>
        <v/>
      </c>
      <c r="Z383" s="2" t="str">
        <f>IFERROR(IF(AND(COUNTBLANK(AA$19)=0,AA$19&lt;&gt;0,AA$19&lt;$A383),"",
IF($A383&lt;=AA$14,((Z$11-SUM(AA$26:AA382))*Z$18/365)*(365/12),"")),"")</f>
        <v/>
      </c>
      <c r="AA383" s="2" t="str">
        <f t="shared" si="265"/>
        <v/>
      </c>
      <c r="AB383" s="21" t="str">
        <f t="shared" si="246"/>
        <v/>
      </c>
      <c r="AC383" t="s">
        <v>55</v>
      </c>
      <c r="AD383" s="45" t="str">
        <f t="shared" si="266"/>
        <v/>
      </c>
      <c r="AE383" s="2" t="str">
        <f>IFERROR(IF(AND(COUNTBLANK(AF$19)=0,AF$19&lt;&gt;0,AF$19&lt;$A383),"",
IF($A383&lt;=AF$14,((AE$11-SUM(AF$26:AF382))*AE$18/365)*(365/12),"")),"")</f>
        <v/>
      </c>
      <c r="AF383" s="2" t="str">
        <f t="shared" si="267"/>
        <v/>
      </c>
      <c r="AG383" s="21" t="str">
        <f t="shared" si="247"/>
        <v/>
      </c>
      <c r="AH383" t="s">
        <v>55</v>
      </c>
      <c r="AI383" s="45" t="str">
        <f t="shared" si="268"/>
        <v/>
      </c>
      <c r="AJ383" s="2" t="str">
        <f>IFERROR(IF(AND(COUNTBLANK(AK$19)=0,AK$19&lt;&gt;0,AK$19&lt;$A383),"",
IF($A383&lt;=AK$14,((AJ$11-SUM(AK$26:AK382))*AJ$18/365)*(365/12),"")),"")</f>
        <v/>
      </c>
      <c r="AK383" s="2" t="str">
        <f t="shared" si="269"/>
        <v/>
      </c>
      <c r="AL383" s="21" t="str">
        <f t="shared" si="248"/>
        <v/>
      </c>
      <c r="AM383" t="s">
        <v>55</v>
      </c>
      <c r="AN383" s="45" t="str">
        <f t="shared" si="270"/>
        <v/>
      </c>
      <c r="AO383" s="2" t="str">
        <f>IFERROR(IF(AND(COUNTBLANK(AP$19)=0,AP$19&lt;&gt;0,AP$19&lt;$A383),"",
IF($A383&lt;=AP$14,((AO$11-SUM(AP$26:AP382))*AO$18/365)*(365/12),"")),"")</f>
        <v/>
      </c>
      <c r="AP383" s="2" t="str">
        <f t="shared" si="271"/>
        <v/>
      </c>
      <c r="AQ383" s="21" t="str">
        <f t="shared" si="249"/>
        <v/>
      </c>
      <c r="AR383" t="s">
        <v>55</v>
      </c>
      <c r="AS383" s="45" t="str">
        <f t="shared" si="272"/>
        <v/>
      </c>
      <c r="AT383" s="2" t="str">
        <f>IFERROR(IF(AND(COUNTBLANK(AU$19)=0,AU$19&lt;&gt;0,AU$19&lt;$A383),"",
IF($A383&lt;=AU$14,((AT$11-SUM(AU$26:AU382))*AT$18/365)*(365/12),"")),"")</f>
        <v/>
      </c>
      <c r="AU383" s="2" t="str">
        <f t="shared" si="273"/>
        <v/>
      </c>
      <c r="AV383" s="21" t="str">
        <f t="shared" si="250"/>
        <v/>
      </c>
      <c r="AW383" t="s">
        <v>55</v>
      </c>
      <c r="AX383" s="45" t="str">
        <f t="shared" si="274"/>
        <v/>
      </c>
      <c r="AY383" s="2" t="str">
        <f>IFERROR(IF(AND(COUNTBLANK(AZ$19)=0,AZ$19&lt;&gt;0,AZ$19&lt;$A383),"",
IF($A383&lt;=AZ$14,((AY$11-SUM(AZ$26:AZ382))*AY$18/365)*(365/12),"")),"")</f>
        <v/>
      </c>
      <c r="AZ383" s="2" t="str">
        <f t="shared" si="275"/>
        <v/>
      </c>
      <c r="BA383" s="21" t="str">
        <f t="shared" si="251"/>
        <v/>
      </c>
      <c r="BB383" t="s">
        <v>55</v>
      </c>
      <c r="BC383" s="45" t="str">
        <f t="shared" si="276"/>
        <v/>
      </c>
      <c r="BD383" s="2" t="str">
        <f>IFERROR(IF(AND(COUNTBLANK(BE$19)=0,BE$19&lt;&gt;0,BE$19&lt;$A383),"",
IF($A383&lt;=BE$14,((BD$11-SUM(BE$26:BE382))*BD$18/365)*(365/12),"")),"")</f>
        <v/>
      </c>
      <c r="BE383" s="2" t="str">
        <f t="shared" si="277"/>
        <v/>
      </c>
      <c r="BF383" s="21" t="str">
        <f t="shared" si="252"/>
        <v/>
      </c>
      <c r="BG383" t="s">
        <v>55</v>
      </c>
      <c r="BH383" s="45" t="str">
        <f t="shared" si="278"/>
        <v/>
      </c>
      <c r="BI383" s="2" t="str">
        <f>IFERROR(IF(AND(COUNTBLANK(BJ$19)=0,BJ$19&lt;&gt;0,BJ$19&lt;$A383),"",
IF($A383&lt;=BJ$14,((BI$11-SUM(BJ$26:BJ382))*BI$18/365)*(365/12),"")),"")</f>
        <v/>
      </c>
      <c r="BJ383" s="2" t="str">
        <f t="shared" si="279"/>
        <v/>
      </c>
      <c r="BK383" s="21" t="str">
        <f t="shared" si="253"/>
        <v/>
      </c>
      <c r="BL383" t="s">
        <v>55</v>
      </c>
      <c r="BM383" s="45" t="str">
        <f t="shared" si="280"/>
        <v/>
      </c>
      <c r="BN383" s="2" t="str">
        <f>IFERROR(IF(AND(COUNTBLANK(BO$19)=0,BO$19&lt;&gt;0,BO$19&lt;$A383),"",
IF($A383&lt;=BO$14,((BN$11-SUM(BO$26:BO382))*BN$18/365)*(365/12),"")),"")</f>
        <v/>
      </c>
      <c r="BO383" s="2" t="str">
        <f t="shared" si="281"/>
        <v/>
      </c>
      <c r="BP383" s="21" t="str">
        <f t="shared" si="254"/>
        <v/>
      </c>
      <c r="BQ383" t="s">
        <v>55</v>
      </c>
      <c r="BR383" s="45" t="str">
        <f t="shared" si="282"/>
        <v/>
      </c>
      <c r="BS383" s="2" t="str">
        <f>IFERROR(IF(AND(COUNTBLANK(BT$19)=0,BT$19&lt;&gt;0,BT$19&lt;$A383),"",
IF($A383&lt;=BT$14,((BS$11-SUM(BT$26:BT382))*BS$18/365)*(365/12),"")),"")</f>
        <v/>
      </c>
      <c r="BT383" s="2" t="str">
        <f t="shared" si="283"/>
        <v/>
      </c>
      <c r="BU383" s="21" t="str">
        <f t="shared" si="255"/>
        <v/>
      </c>
      <c r="BV383" t="s">
        <v>55</v>
      </c>
      <c r="BW383" s="45" t="str">
        <f t="shared" si="284"/>
        <v/>
      </c>
      <c r="BX383" s="2" t="str">
        <f>IFERROR(IF(AND(COUNTBLANK(BY$19)=0,BY$19&lt;&gt;0,BY$19&lt;$A383),"",
IF($A383&lt;=BY$14,((BX$11-SUM(BY$26:BY382))*BX$18/365)*(365/12),"")),"")</f>
        <v/>
      </c>
      <c r="BY383" s="2" t="str">
        <f t="shared" si="285"/>
        <v/>
      </c>
      <c r="BZ383" s="21" t="str">
        <f t="shared" si="256"/>
        <v/>
      </c>
    </row>
    <row r="384" spans="1:78" s="2" customFormat="1" x14ac:dyDescent="0.3">
      <c r="A384" s="4">
        <f t="shared" si="286"/>
        <v>359</v>
      </c>
      <c r="B384" s="23">
        <f t="shared" si="240"/>
        <v>53467</v>
      </c>
      <c r="C384" s="24">
        <f t="shared" si="241"/>
        <v>68</v>
      </c>
      <c r="D384" t="s">
        <v>55</v>
      </c>
      <c r="E384" s="45" t="str">
        <f t="shared" si="287"/>
        <v/>
      </c>
      <c r="F384" s="2" t="str">
        <f>IFERROR(IF(AND(COUNTBLANK(G$19)=0,G$19&lt;&gt;0,G$19&lt;$A384),"",
IF($A384&lt;=G$14,((F$11-SUM(G$26:G383))*F$18/365)*(365/12),"")),"")</f>
        <v/>
      </c>
      <c r="G384" s="2" t="str">
        <f t="shared" si="257"/>
        <v/>
      </c>
      <c r="H384" s="21" t="str">
        <f t="shared" si="242"/>
        <v/>
      </c>
      <c r="I384" t="s">
        <v>55</v>
      </c>
      <c r="J384" s="45" t="str">
        <f t="shared" si="258"/>
        <v/>
      </c>
      <c r="K384" s="2" t="str">
        <f>IFERROR(IF(AND(COUNTBLANK(L$19)=0,L$19&lt;&gt;0,L$19&lt;$A384),"",
IF($A384&lt;=L$14,((K$11-SUM(L$26:L383))*K$18/365)*(365/12),"")),"")</f>
        <v/>
      </c>
      <c r="L384" s="2" t="str">
        <f t="shared" si="259"/>
        <v/>
      </c>
      <c r="M384" s="21" t="str">
        <f t="shared" si="243"/>
        <v/>
      </c>
      <c r="N384" t="s">
        <v>55</v>
      </c>
      <c r="O384" s="45" t="str">
        <f t="shared" si="260"/>
        <v/>
      </c>
      <c r="P384" s="2" t="str">
        <f>IFERROR(IF(AND(COUNTBLANK(Q$19)=0,Q$19&lt;&gt;0,Q$19&lt;$A384),"",
IF($A384&lt;=Q$14,((P$11-SUM(Q$26:Q383))*P$18/365)*(365/12),"")),"")</f>
        <v/>
      </c>
      <c r="Q384" s="2" t="str">
        <f t="shared" si="261"/>
        <v/>
      </c>
      <c r="R384" s="21" t="str">
        <f t="shared" si="244"/>
        <v/>
      </c>
      <c r="S384" t="s">
        <v>55</v>
      </c>
      <c r="T384" s="45" t="str">
        <f t="shared" si="262"/>
        <v/>
      </c>
      <c r="U384" s="2" t="str">
        <f>IFERROR(IF(AND(COUNTBLANK(V$19)=0,V$19&lt;&gt;0,V$19&lt;$A384),"",
IF($A384&lt;=V$14,((U$11-SUM(V$26:V383))*U$18/365)*(365/12),"")),"")</f>
        <v/>
      </c>
      <c r="V384" s="2" t="str">
        <f t="shared" si="263"/>
        <v/>
      </c>
      <c r="W384" s="21" t="str">
        <f t="shared" si="245"/>
        <v/>
      </c>
      <c r="X384" t="s">
        <v>55</v>
      </c>
      <c r="Y384" s="45" t="str">
        <f t="shared" si="264"/>
        <v/>
      </c>
      <c r="Z384" s="2" t="str">
        <f>IFERROR(IF(AND(COUNTBLANK(AA$19)=0,AA$19&lt;&gt;0,AA$19&lt;$A384),"",
IF($A384&lt;=AA$14,((Z$11-SUM(AA$26:AA383))*Z$18/365)*(365/12),"")),"")</f>
        <v/>
      </c>
      <c r="AA384" s="2" t="str">
        <f t="shared" si="265"/>
        <v/>
      </c>
      <c r="AB384" s="21" t="str">
        <f t="shared" si="246"/>
        <v/>
      </c>
      <c r="AC384" t="s">
        <v>55</v>
      </c>
      <c r="AD384" s="45" t="str">
        <f t="shared" si="266"/>
        <v/>
      </c>
      <c r="AE384" s="2" t="str">
        <f>IFERROR(IF(AND(COUNTBLANK(AF$19)=0,AF$19&lt;&gt;0,AF$19&lt;$A384),"",
IF($A384&lt;=AF$14,((AE$11-SUM(AF$26:AF383))*AE$18/365)*(365/12),"")),"")</f>
        <v/>
      </c>
      <c r="AF384" s="2" t="str">
        <f t="shared" si="267"/>
        <v/>
      </c>
      <c r="AG384" s="21" t="str">
        <f t="shared" si="247"/>
        <v/>
      </c>
      <c r="AH384" t="s">
        <v>55</v>
      </c>
      <c r="AI384" s="45" t="str">
        <f t="shared" si="268"/>
        <v/>
      </c>
      <c r="AJ384" s="2" t="str">
        <f>IFERROR(IF(AND(COUNTBLANK(AK$19)=0,AK$19&lt;&gt;0,AK$19&lt;$A384),"",
IF($A384&lt;=AK$14,((AJ$11-SUM(AK$26:AK383))*AJ$18/365)*(365/12),"")),"")</f>
        <v/>
      </c>
      <c r="AK384" s="2" t="str">
        <f t="shared" si="269"/>
        <v/>
      </c>
      <c r="AL384" s="21" t="str">
        <f t="shared" si="248"/>
        <v/>
      </c>
      <c r="AM384" t="s">
        <v>55</v>
      </c>
      <c r="AN384" s="45" t="str">
        <f t="shared" si="270"/>
        <v/>
      </c>
      <c r="AO384" s="2" t="str">
        <f>IFERROR(IF(AND(COUNTBLANK(AP$19)=0,AP$19&lt;&gt;0,AP$19&lt;$A384),"",
IF($A384&lt;=AP$14,((AO$11-SUM(AP$26:AP383))*AO$18/365)*(365/12),"")),"")</f>
        <v/>
      </c>
      <c r="AP384" s="2" t="str">
        <f t="shared" si="271"/>
        <v/>
      </c>
      <c r="AQ384" s="21" t="str">
        <f t="shared" si="249"/>
        <v/>
      </c>
      <c r="AR384" t="s">
        <v>55</v>
      </c>
      <c r="AS384" s="45" t="str">
        <f t="shared" si="272"/>
        <v/>
      </c>
      <c r="AT384" s="2" t="str">
        <f>IFERROR(IF(AND(COUNTBLANK(AU$19)=0,AU$19&lt;&gt;0,AU$19&lt;$A384),"",
IF($A384&lt;=AU$14,((AT$11-SUM(AU$26:AU383))*AT$18/365)*(365/12),"")),"")</f>
        <v/>
      </c>
      <c r="AU384" s="2" t="str">
        <f t="shared" si="273"/>
        <v/>
      </c>
      <c r="AV384" s="21" t="str">
        <f t="shared" si="250"/>
        <v/>
      </c>
      <c r="AW384" t="s">
        <v>55</v>
      </c>
      <c r="AX384" s="45" t="str">
        <f t="shared" si="274"/>
        <v/>
      </c>
      <c r="AY384" s="2" t="str">
        <f>IFERROR(IF(AND(COUNTBLANK(AZ$19)=0,AZ$19&lt;&gt;0,AZ$19&lt;$A384),"",
IF($A384&lt;=AZ$14,((AY$11-SUM(AZ$26:AZ383))*AY$18/365)*(365/12),"")),"")</f>
        <v/>
      </c>
      <c r="AZ384" s="2" t="str">
        <f t="shared" si="275"/>
        <v/>
      </c>
      <c r="BA384" s="21" t="str">
        <f t="shared" si="251"/>
        <v/>
      </c>
      <c r="BB384" t="s">
        <v>55</v>
      </c>
      <c r="BC384" s="45" t="str">
        <f t="shared" si="276"/>
        <v/>
      </c>
      <c r="BD384" s="2" t="str">
        <f>IFERROR(IF(AND(COUNTBLANK(BE$19)=0,BE$19&lt;&gt;0,BE$19&lt;$A384),"",
IF($A384&lt;=BE$14,((BD$11-SUM(BE$26:BE383))*BD$18/365)*(365/12),"")),"")</f>
        <v/>
      </c>
      <c r="BE384" s="2" t="str">
        <f t="shared" si="277"/>
        <v/>
      </c>
      <c r="BF384" s="21" t="str">
        <f t="shared" si="252"/>
        <v/>
      </c>
      <c r="BG384" t="s">
        <v>55</v>
      </c>
      <c r="BH384" s="45" t="str">
        <f t="shared" si="278"/>
        <v/>
      </c>
      <c r="BI384" s="2" t="str">
        <f>IFERROR(IF(AND(COUNTBLANK(BJ$19)=0,BJ$19&lt;&gt;0,BJ$19&lt;$A384),"",
IF($A384&lt;=BJ$14,((BI$11-SUM(BJ$26:BJ383))*BI$18/365)*(365/12),"")),"")</f>
        <v/>
      </c>
      <c r="BJ384" s="2" t="str">
        <f t="shared" si="279"/>
        <v/>
      </c>
      <c r="BK384" s="21" t="str">
        <f t="shared" si="253"/>
        <v/>
      </c>
      <c r="BL384" t="s">
        <v>55</v>
      </c>
      <c r="BM384" s="45" t="str">
        <f t="shared" si="280"/>
        <v/>
      </c>
      <c r="BN384" s="2" t="str">
        <f>IFERROR(IF(AND(COUNTBLANK(BO$19)=0,BO$19&lt;&gt;0,BO$19&lt;$A384),"",
IF($A384&lt;=BO$14,((BN$11-SUM(BO$26:BO383))*BN$18/365)*(365/12),"")),"")</f>
        <v/>
      </c>
      <c r="BO384" s="2" t="str">
        <f t="shared" si="281"/>
        <v/>
      </c>
      <c r="BP384" s="21" t="str">
        <f t="shared" si="254"/>
        <v/>
      </c>
      <c r="BQ384" t="s">
        <v>55</v>
      </c>
      <c r="BR384" s="45" t="str">
        <f t="shared" si="282"/>
        <v/>
      </c>
      <c r="BS384" s="2" t="str">
        <f>IFERROR(IF(AND(COUNTBLANK(BT$19)=0,BT$19&lt;&gt;0,BT$19&lt;$A384),"",
IF($A384&lt;=BT$14,((BS$11-SUM(BT$26:BT383))*BS$18/365)*(365/12),"")),"")</f>
        <v/>
      </c>
      <c r="BT384" s="2" t="str">
        <f t="shared" si="283"/>
        <v/>
      </c>
      <c r="BU384" s="21" t="str">
        <f t="shared" si="255"/>
        <v/>
      </c>
      <c r="BV384" t="s">
        <v>55</v>
      </c>
      <c r="BW384" s="45" t="str">
        <f t="shared" si="284"/>
        <v/>
      </c>
      <c r="BX384" s="2" t="str">
        <f>IFERROR(IF(AND(COUNTBLANK(BY$19)=0,BY$19&lt;&gt;0,BY$19&lt;$A384),"",
IF($A384&lt;=BY$14,((BX$11-SUM(BY$26:BY383))*BX$18/365)*(365/12),"")),"")</f>
        <v/>
      </c>
      <c r="BY384" s="2" t="str">
        <f t="shared" si="285"/>
        <v/>
      </c>
      <c r="BZ384" s="21" t="str">
        <f t="shared" si="256"/>
        <v/>
      </c>
    </row>
    <row r="385" spans="1:78" s="2" customFormat="1" x14ac:dyDescent="0.3">
      <c r="A385" s="4">
        <f t="shared" si="286"/>
        <v>360</v>
      </c>
      <c r="B385" s="23">
        <f t="shared" si="240"/>
        <v>53498</v>
      </c>
      <c r="C385" s="24">
        <f t="shared" si="241"/>
        <v>68</v>
      </c>
      <c r="D385" t="s">
        <v>55</v>
      </c>
      <c r="E385" s="45" t="str">
        <f t="shared" si="287"/>
        <v/>
      </c>
      <c r="F385" s="2" t="str">
        <f>IFERROR(IF(AND(COUNTBLANK(G$19)=0,G$19&lt;&gt;0,G$19&lt;$A385),"",
IF($A385&lt;=G$14,((F$11-SUM(G$26:G384))*F$18/365)*(365/12),"")),"")</f>
        <v/>
      </c>
      <c r="G385" s="2" t="str">
        <f t="shared" si="257"/>
        <v/>
      </c>
      <c r="H385" s="21" t="str">
        <f t="shared" si="242"/>
        <v/>
      </c>
      <c r="I385" t="s">
        <v>55</v>
      </c>
      <c r="J385" s="45" t="str">
        <f t="shared" si="258"/>
        <v/>
      </c>
      <c r="K385" s="2" t="str">
        <f>IFERROR(IF(AND(COUNTBLANK(L$19)=0,L$19&lt;&gt;0,L$19&lt;$A385),"",
IF($A385&lt;=L$14,((K$11-SUM(L$26:L384))*K$18/365)*(365/12),"")),"")</f>
        <v/>
      </c>
      <c r="L385" s="2" t="str">
        <f t="shared" si="259"/>
        <v/>
      </c>
      <c r="M385" s="21" t="str">
        <f t="shared" si="243"/>
        <v/>
      </c>
      <c r="N385" t="s">
        <v>55</v>
      </c>
      <c r="O385" s="45" t="str">
        <f t="shared" si="260"/>
        <v/>
      </c>
      <c r="P385" s="2" t="str">
        <f>IFERROR(IF(AND(COUNTBLANK(Q$19)=0,Q$19&lt;&gt;0,Q$19&lt;$A385),"",
IF($A385&lt;=Q$14,((P$11-SUM(Q$26:Q384))*P$18/365)*(365/12),"")),"")</f>
        <v/>
      </c>
      <c r="Q385" s="2" t="str">
        <f t="shared" si="261"/>
        <v/>
      </c>
      <c r="R385" s="21" t="str">
        <f t="shared" si="244"/>
        <v/>
      </c>
      <c r="S385" t="s">
        <v>55</v>
      </c>
      <c r="T385" s="45" t="str">
        <f t="shared" si="262"/>
        <v/>
      </c>
      <c r="U385" s="2" t="str">
        <f>IFERROR(IF(AND(COUNTBLANK(V$19)=0,V$19&lt;&gt;0,V$19&lt;$A385),"",
IF($A385&lt;=V$14,((U$11-SUM(V$26:V384))*U$18/365)*(365/12),"")),"")</f>
        <v/>
      </c>
      <c r="V385" s="2" t="str">
        <f t="shared" si="263"/>
        <v/>
      </c>
      <c r="W385" s="21" t="str">
        <f t="shared" si="245"/>
        <v/>
      </c>
      <c r="X385" t="s">
        <v>55</v>
      </c>
      <c r="Y385" s="45" t="str">
        <f t="shared" si="264"/>
        <v/>
      </c>
      <c r="Z385" s="2" t="str">
        <f>IFERROR(IF(AND(COUNTBLANK(AA$19)=0,AA$19&lt;&gt;0,AA$19&lt;$A385),"",
IF($A385&lt;=AA$14,((Z$11-SUM(AA$26:AA384))*Z$18/365)*(365/12),"")),"")</f>
        <v/>
      </c>
      <c r="AA385" s="2" t="str">
        <f t="shared" si="265"/>
        <v/>
      </c>
      <c r="AB385" s="21" t="str">
        <f t="shared" si="246"/>
        <v/>
      </c>
      <c r="AC385" t="s">
        <v>55</v>
      </c>
      <c r="AD385" s="45" t="str">
        <f t="shared" si="266"/>
        <v/>
      </c>
      <c r="AE385" s="2" t="str">
        <f>IFERROR(IF(AND(COUNTBLANK(AF$19)=0,AF$19&lt;&gt;0,AF$19&lt;$A385),"",
IF($A385&lt;=AF$14,((AE$11-SUM(AF$26:AF384))*AE$18/365)*(365/12),"")),"")</f>
        <v/>
      </c>
      <c r="AF385" s="2" t="str">
        <f t="shared" si="267"/>
        <v/>
      </c>
      <c r="AG385" s="21" t="str">
        <f t="shared" si="247"/>
        <v/>
      </c>
      <c r="AH385" t="s">
        <v>55</v>
      </c>
      <c r="AI385" s="45" t="str">
        <f t="shared" si="268"/>
        <v/>
      </c>
      <c r="AJ385" s="2" t="str">
        <f>IFERROR(IF(AND(COUNTBLANK(AK$19)=0,AK$19&lt;&gt;0,AK$19&lt;$A385),"",
IF($A385&lt;=AK$14,((AJ$11-SUM(AK$26:AK384))*AJ$18/365)*(365/12),"")),"")</f>
        <v/>
      </c>
      <c r="AK385" s="2" t="str">
        <f t="shared" si="269"/>
        <v/>
      </c>
      <c r="AL385" s="21" t="str">
        <f t="shared" si="248"/>
        <v/>
      </c>
      <c r="AM385" t="s">
        <v>55</v>
      </c>
      <c r="AN385" s="45" t="str">
        <f t="shared" si="270"/>
        <v/>
      </c>
      <c r="AO385" s="2" t="str">
        <f>IFERROR(IF(AND(COUNTBLANK(AP$19)=0,AP$19&lt;&gt;0,AP$19&lt;$A385),"",
IF($A385&lt;=AP$14,((AO$11-SUM(AP$26:AP384))*AO$18/365)*(365/12),"")),"")</f>
        <v/>
      </c>
      <c r="AP385" s="2" t="str">
        <f t="shared" si="271"/>
        <v/>
      </c>
      <c r="AQ385" s="21" t="str">
        <f t="shared" si="249"/>
        <v/>
      </c>
      <c r="AR385" t="s">
        <v>55</v>
      </c>
      <c r="AS385" s="45" t="str">
        <f t="shared" si="272"/>
        <v/>
      </c>
      <c r="AT385" s="2" t="str">
        <f>IFERROR(IF(AND(COUNTBLANK(AU$19)=0,AU$19&lt;&gt;0,AU$19&lt;$A385),"",
IF($A385&lt;=AU$14,((AT$11-SUM(AU$26:AU384))*AT$18/365)*(365/12),"")),"")</f>
        <v/>
      </c>
      <c r="AU385" s="2" t="str">
        <f t="shared" si="273"/>
        <v/>
      </c>
      <c r="AV385" s="21" t="str">
        <f t="shared" si="250"/>
        <v/>
      </c>
      <c r="AW385" t="s">
        <v>55</v>
      </c>
      <c r="AX385" s="45" t="str">
        <f t="shared" si="274"/>
        <v/>
      </c>
      <c r="AY385" s="2" t="str">
        <f>IFERROR(IF(AND(COUNTBLANK(AZ$19)=0,AZ$19&lt;&gt;0,AZ$19&lt;$A385),"",
IF($A385&lt;=AZ$14,((AY$11-SUM(AZ$26:AZ384))*AY$18/365)*(365/12),"")),"")</f>
        <v/>
      </c>
      <c r="AZ385" s="2" t="str">
        <f t="shared" si="275"/>
        <v/>
      </c>
      <c r="BA385" s="21" t="str">
        <f t="shared" si="251"/>
        <v/>
      </c>
      <c r="BB385" t="s">
        <v>55</v>
      </c>
      <c r="BC385" s="45" t="str">
        <f t="shared" si="276"/>
        <v/>
      </c>
      <c r="BD385" s="2" t="str">
        <f>IFERROR(IF(AND(COUNTBLANK(BE$19)=0,BE$19&lt;&gt;0,BE$19&lt;$A385),"",
IF($A385&lt;=BE$14,((BD$11-SUM(BE$26:BE384))*BD$18/365)*(365/12),"")),"")</f>
        <v/>
      </c>
      <c r="BE385" s="2" t="str">
        <f t="shared" si="277"/>
        <v/>
      </c>
      <c r="BF385" s="21" t="str">
        <f t="shared" si="252"/>
        <v/>
      </c>
      <c r="BG385" t="s">
        <v>55</v>
      </c>
      <c r="BH385" s="45" t="str">
        <f t="shared" si="278"/>
        <v/>
      </c>
      <c r="BI385" s="2" t="str">
        <f>IFERROR(IF(AND(COUNTBLANK(BJ$19)=0,BJ$19&lt;&gt;0,BJ$19&lt;$A385),"",
IF($A385&lt;=BJ$14,((BI$11-SUM(BJ$26:BJ384))*BI$18/365)*(365/12),"")),"")</f>
        <v/>
      </c>
      <c r="BJ385" s="2" t="str">
        <f t="shared" si="279"/>
        <v/>
      </c>
      <c r="BK385" s="21" t="str">
        <f t="shared" si="253"/>
        <v/>
      </c>
      <c r="BL385" t="s">
        <v>55</v>
      </c>
      <c r="BM385" s="45" t="str">
        <f t="shared" si="280"/>
        <v/>
      </c>
      <c r="BN385" s="2" t="str">
        <f>IFERROR(IF(AND(COUNTBLANK(BO$19)=0,BO$19&lt;&gt;0,BO$19&lt;$A385),"",
IF($A385&lt;=BO$14,((BN$11-SUM(BO$26:BO384))*BN$18/365)*(365/12),"")),"")</f>
        <v/>
      </c>
      <c r="BO385" s="2" t="str">
        <f t="shared" si="281"/>
        <v/>
      </c>
      <c r="BP385" s="21" t="str">
        <f t="shared" si="254"/>
        <v/>
      </c>
      <c r="BQ385" t="s">
        <v>55</v>
      </c>
      <c r="BR385" s="45" t="str">
        <f t="shared" si="282"/>
        <v/>
      </c>
      <c r="BS385" s="2" t="str">
        <f>IFERROR(IF(AND(COUNTBLANK(BT$19)=0,BT$19&lt;&gt;0,BT$19&lt;$A385),"",
IF($A385&lt;=BT$14,((BS$11-SUM(BT$26:BT384))*BS$18/365)*(365/12),"")),"")</f>
        <v/>
      </c>
      <c r="BT385" s="2" t="str">
        <f t="shared" si="283"/>
        <v/>
      </c>
      <c r="BU385" s="21" t="str">
        <f t="shared" si="255"/>
        <v/>
      </c>
      <c r="BV385" t="s">
        <v>55</v>
      </c>
      <c r="BW385" s="45" t="str">
        <f t="shared" si="284"/>
        <v/>
      </c>
      <c r="BX385" s="2" t="str">
        <f>IFERROR(IF(AND(COUNTBLANK(BY$19)=0,BY$19&lt;&gt;0,BY$19&lt;$A385),"",
IF($A385&lt;=BY$14,((BX$11-SUM(BY$26:BY384))*BX$18/365)*(365/12),"")),"")</f>
        <v/>
      </c>
      <c r="BY385" s="2" t="str">
        <f t="shared" si="285"/>
        <v/>
      </c>
      <c r="BZ385" s="21" t="str">
        <f t="shared" si="256"/>
        <v/>
      </c>
    </row>
    <row r="386" spans="1:78" s="2" customFormat="1" x14ac:dyDescent="0.3">
      <c r="A386" s="4">
        <f t="shared" si="286"/>
        <v>361</v>
      </c>
      <c r="B386" s="23">
        <f t="shared" si="240"/>
        <v>53528</v>
      </c>
      <c r="C386" s="24">
        <f t="shared" si="241"/>
        <v>68</v>
      </c>
      <c r="D386" t="s">
        <v>55</v>
      </c>
      <c r="E386" s="45" t="str">
        <f t="shared" si="287"/>
        <v/>
      </c>
      <c r="F386" s="2" t="str">
        <f>IFERROR(IF(AND(COUNTBLANK(G$19)=0,G$19&lt;&gt;0,G$19&lt;$A386),"",
IF($A386&lt;=G$14,((F$11-SUM(G$26:G385))*F$18/365)*(365/12),"")),"")</f>
        <v/>
      </c>
      <c r="G386" s="2" t="str">
        <f t="shared" si="257"/>
        <v/>
      </c>
      <c r="H386" s="21" t="str">
        <f t="shared" si="242"/>
        <v/>
      </c>
      <c r="I386" t="s">
        <v>55</v>
      </c>
      <c r="J386" s="45" t="str">
        <f t="shared" si="258"/>
        <v/>
      </c>
      <c r="K386" s="2" t="str">
        <f>IFERROR(IF(AND(COUNTBLANK(L$19)=0,L$19&lt;&gt;0,L$19&lt;$A386),"",
IF($A386&lt;=L$14,((K$11-SUM(L$26:L385))*K$18/365)*(365/12),"")),"")</f>
        <v/>
      </c>
      <c r="L386" s="2" t="str">
        <f t="shared" si="259"/>
        <v/>
      </c>
      <c r="M386" s="21" t="str">
        <f t="shared" si="243"/>
        <v/>
      </c>
      <c r="N386" t="s">
        <v>55</v>
      </c>
      <c r="O386" s="45" t="str">
        <f t="shared" si="260"/>
        <v/>
      </c>
      <c r="P386" s="2" t="str">
        <f>IFERROR(IF(AND(COUNTBLANK(Q$19)=0,Q$19&lt;&gt;0,Q$19&lt;$A386),"",
IF($A386&lt;=Q$14,((P$11-SUM(Q$26:Q385))*P$18/365)*(365/12),"")),"")</f>
        <v/>
      </c>
      <c r="Q386" s="2" t="str">
        <f t="shared" si="261"/>
        <v/>
      </c>
      <c r="R386" s="21" t="str">
        <f t="shared" si="244"/>
        <v/>
      </c>
      <c r="S386" t="s">
        <v>55</v>
      </c>
      <c r="T386" s="45" t="str">
        <f t="shared" si="262"/>
        <v/>
      </c>
      <c r="U386" s="2" t="str">
        <f>IFERROR(IF(AND(COUNTBLANK(V$19)=0,V$19&lt;&gt;0,V$19&lt;$A386),"",
IF($A386&lt;=V$14,((U$11-SUM(V$26:V385))*U$18/365)*(365/12),"")),"")</f>
        <v/>
      </c>
      <c r="V386" s="2" t="str">
        <f t="shared" si="263"/>
        <v/>
      </c>
      <c r="W386" s="21" t="str">
        <f t="shared" si="245"/>
        <v/>
      </c>
      <c r="X386" t="s">
        <v>55</v>
      </c>
      <c r="Y386" s="45" t="str">
        <f t="shared" si="264"/>
        <v/>
      </c>
      <c r="Z386" s="2" t="str">
        <f>IFERROR(IF(AND(COUNTBLANK(AA$19)=0,AA$19&lt;&gt;0,AA$19&lt;$A386),"",
IF($A386&lt;=AA$14,((Z$11-SUM(AA$26:AA385))*Z$18/365)*(365/12),"")),"")</f>
        <v/>
      </c>
      <c r="AA386" s="2" t="str">
        <f t="shared" si="265"/>
        <v/>
      </c>
      <c r="AB386" s="21" t="str">
        <f t="shared" si="246"/>
        <v/>
      </c>
      <c r="AC386" t="s">
        <v>55</v>
      </c>
      <c r="AD386" s="45" t="str">
        <f t="shared" si="266"/>
        <v/>
      </c>
      <c r="AE386" s="2" t="str">
        <f>IFERROR(IF(AND(COUNTBLANK(AF$19)=0,AF$19&lt;&gt;0,AF$19&lt;$A386),"",
IF($A386&lt;=AF$14,((AE$11-SUM(AF$26:AF385))*AE$18/365)*(365/12),"")),"")</f>
        <v/>
      </c>
      <c r="AF386" s="2" t="str">
        <f t="shared" si="267"/>
        <v/>
      </c>
      <c r="AG386" s="21" t="str">
        <f t="shared" si="247"/>
        <v/>
      </c>
      <c r="AH386" t="s">
        <v>55</v>
      </c>
      <c r="AI386" s="45" t="str">
        <f t="shared" si="268"/>
        <v/>
      </c>
      <c r="AJ386" s="2" t="str">
        <f>IFERROR(IF(AND(COUNTBLANK(AK$19)=0,AK$19&lt;&gt;0,AK$19&lt;$A386),"",
IF($A386&lt;=AK$14,((AJ$11-SUM(AK$26:AK385))*AJ$18/365)*(365/12),"")),"")</f>
        <v/>
      </c>
      <c r="AK386" s="2" t="str">
        <f t="shared" si="269"/>
        <v/>
      </c>
      <c r="AL386" s="21" t="str">
        <f t="shared" si="248"/>
        <v/>
      </c>
      <c r="AM386" t="s">
        <v>55</v>
      </c>
      <c r="AN386" s="45" t="str">
        <f t="shared" si="270"/>
        <v/>
      </c>
      <c r="AO386" s="2" t="str">
        <f>IFERROR(IF(AND(COUNTBLANK(AP$19)=0,AP$19&lt;&gt;0,AP$19&lt;$A386),"",
IF($A386&lt;=AP$14,((AO$11-SUM(AP$26:AP385))*AO$18/365)*(365/12),"")),"")</f>
        <v/>
      </c>
      <c r="AP386" s="2" t="str">
        <f t="shared" si="271"/>
        <v/>
      </c>
      <c r="AQ386" s="21" t="str">
        <f t="shared" si="249"/>
        <v/>
      </c>
      <c r="AR386" t="s">
        <v>55</v>
      </c>
      <c r="AS386" s="45" t="str">
        <f t="shared" si="272"/>
        <v/>
      </c>
      <c r="AT386" s="2" t="str">
        <f>IFERROR(IF(AND(COUNTBLANK(AU$19)=0,AU$19&lt;&gt;0,AU$19&lt;$A386),"",
IF($A386&lt;=AU$14,((AT$11-SUM(AU$26:AU385))*AT$18/365)*(365/12),"")),"")</f>
        <v/>
      </c>
      <c r="AU386" s="2" t="str">
        <f t="shared" si="273"/>
        <v/>
      </c>
      <c r="AV386" s="21" t="str">
        <f t="shared" si="250"/>
        <v/>
      </c>
      <c r="AW386" t="s">
        <v>55</v>
      </c>
      <c r="AX386" s="45" t="str">
        <f t="shared" si="274"/>
        <v/>
      </c>
      <c r="AY386" s="2" t="str">
        <f>IFERROR(IF(AND(COUNTBLANK(AZ$19)=0,AZ$19&lt;&gt;0,AZ$19&lt;$A386),"",
IF($A386&lt;=AZ$14,((AY$11-SUM(AZ$26:AZ385))*AY$18/365)*(365/12),"")),"")</f>
        <v/>
      </c>
      <c r="AZ386" s="2" t="str">
        <f t="shared" si="275"/>
        <v/>
      </c>
      <c r="BA386" s="21" t="str">
        <f t="shared" si="251"/>
        <v/>
      </c>
      <c r="BB386" t="s">
        <v>55</v>
      </c>
      <c r="BC386" s="45" t="str">
        <f t="shared" si="276"/>
        <v/>
      </c>
      <c r="BD386" s="2" t="str">
        <f>IFERROR(IF(AND(COUNTBLANK(BE$19)=0,BE$19&lt;&gt;0,BE$19&lt;$A386),"",
IF($A386&lt;=BE$14,((BD$11-SUM(BE$26:BE385))*BD$18/365)*(365/12),"")),"")</f>
        <v/>
      </c>
      <c r="BE386" s="2" t="str">
        <f t="shared" si="277"/>
        <v/>
      </c>
      <c r="BF386" s="21" t="str">
        <f t="shared" si="252"/>
        <v/>
      </c>
      <c r="BG386" t="s">
        <v>55</v>
      </c>
      <c r="BH386" s="45" t="str">
        <f t="shared" si="278"/>
        <v/>
      </c>
      <c r="BI386" s="2" t="str">
        <f>IFERROR(IF(AND(COUNTBLANK(BJ$19)=0,BJ$19&lt;&gt;0,BJ$19&lt;$A386),"",
IF($A386&lt;=BJ$14,((BI$11-SUM(BJ$26:BJ385))*BI$18/365)*(365/12),"")),"")</f>
        <v/>
      </c>
      <c r="BJ386" s="2" t="str">
        <f t="shared" si="279"/>
        <v/>
      </c>
      <c r="BK386" s="21" t="str">
        <f t="shared" si="253"/>
        <v/>
      </c>
      <c r="BL386" t="s">
        <v>55</v>
      </c>
      <c r="BM386" s="45" t="str">
        <f t="shared" si="280"/>
        <v/>
      </c>
      <c r="BN386" s="2" t="str">
        <f>IFERROR(IF(AND(COUNTBLANK(BO$19)=0,BO$19&lt;&gt;0,BO$19&lt;$A386),"",
IF($A386&lt;=BO$14,((BN$11-SUM(BO$26:BO385))*BN$18/365)*(365/12),"")),"")</f>
        <v/>
      </c>
      <c r="BO386" s="2" t="str">
        <f t="shared" si="281"/>
        <v/>
      </c>
      <c r="BP386" s="21" t="str">
        <f t="shared" si="254"/>
        <v/>
      </c>
      <c r="BQ386" t="s">
        <v>55</v>
      </c>
      <c r="BR386" s="45" t="str">
        <f t="shared" si="282"/>
        <v/>
      </c>
      <c r="BS386" s="2" t="str">
        <f>IFERROR(IF(AND(COUNTBLANK(BT$19)=0,BT$19&lt;&gt;0,BT$19&lt;$A386),"",
IF($A386&lt;=BT$14,((BS$11-SUM(BT$26:BT385))*BS$18/365)*(365/12),"")),"")</f>
        <v/>
      </c>
      <c r="BT386" s="2" t="str">
        <f t="shared" si="283"/>
        <v/>
      </c>
      <c r="BU386" s="21" t="str">
        <f t="shared" si="255"/>
        <v/>
      </c>
      <c r="BV386" t="s">
        <v>55</v>
      </c>
      <c r="BW386" s="45" t="str">
        <f t="shared" si="284"/>
        <v/>
      </c>
      <c r="BX386" s="2" t="str">
        <f>IFERROR(IF(AND(COUNTBLANK(BY$19)=0,BY$19&lt;&gt;0,BY$19&lt;$A386),"",
IF($A386&lt;=BY$14,((BX$11-SUM(BY$26:BY385))*BX$18/365)*(365/12),"")),"")</f>
        <v/>
      </c>
      <c r="BY386" s="2" t="str">
        <f t="shared" si="285"/>
        <v/>
      </c>
      <c r="BZ386" s="21" t="str">
        <f t="shared" si="256"/>
        <v/>
      </c>
    </row>
    <row r="387" spans="1:78" s="2" customFormat="1" x14ac:dyDescent="0.3">
      <c r="A387" s="4">
        <f t="shared" si="286"/>
        <v>362</v>
      </c>
      <c r="B387" s="23">
        <f t="shared" si="240"/>
        <v>53559</v>
      </c>
      <c r="C387" s="24">
        <f t="shared" si="241"/>
        <v>68</v>
      </c>
      <c r="D387" t="s">
        <v>55</v>
      </c>
      <c r="E387" s="45" t="str">
        <f t="shared" si="287"/>
        <v/>
      </c>
      <c r="F387" s="2" t="str">
        <f>IFERROR(IF(AND(COUNTBLANK(G$19)=0,G$19&lt;&gt;0,G$19&lt;$A387),"",
IF($A387&lt;=G$14,((F$11-SUM(G$26:G386))*F$18/365)*(365/12),"")),"")</f>
        <v/>
      </c>
      <c r="G387" s="2" t="str">
        <f t="shared" si="257"/>
        <v/>
      </c>
      <c r="H387" s="21" t="str">
        <f t="shared" si="242"/>
        <v/>
      </c>
      <c r="I387" t="s">
        <v>55</v>
      </c>
      <c r="J387" s="45" t="str">
        <f t="shared" si="258"/>
        <v/>
      </c>
      <c r="K387" s="2" t="str">
        <f>IFERROR(IF(AND(COUNTBLANK(L$19)=0,L$19&lt;&gt;0,L$19&lt;$A387),"",
IF($A387&lt;=L$14,((K$11-SUM(L$26:L386))*K$18/365)*(365/12),"")),"")</f>
        <v/>
      </c>
      <c r="L387" s="2" t="str">
        <f t="shared" si="259"/>
        <v/>
      </c>
      <c r="M387" s="21" t="str">
        <f t="shared" si="243"/>
        <v/>
      </c>
      <c r="N387" t="s">
        <v>55</v>
      </c>
      <c r="O387" s="45" t="str">
        <f t="shared" si="260"/>
        <v/>
      </c>
      <c r="P387" s="2" t="str">
        <f>IFERROR(IF(AND(COUNTBLANK(Q$19)=0,Q$19&lt;&gt;0,Q$19&lt;$A387),"",
IF($A387&lt;=Q$14,((P$11-SUM(Q$26:Q386))*P$18/365)*(365/12),"")),"")</f>
        <v/>
      </c>
      <c r="Q387" s="2" t="str">
        <f t="shared" si="261"/>
        <v/>
      </c>
      <c r="R387" s="21" t="str">
        <f t="shared" si="244"/>
        <v/>
      </c>
      <c r="S387" t="s">
        <v>55</v>
      </c>
      <c r="T387" s="45" t="str">
        <f t="shared" si="262"/>
        <v/>
      </c>
      <c r="U387" s="2" t="str">
        <f>IFERROR(IF(AND(COUNTBLANK(V$19)=0,V$19&lt;&gt;0,V$19&lt;$A387),"",
IF($A387&lt;=V$14,((U$11-SUM(V$26:V386))*U$18/365)*(365/12),"")),"")</f>
        <v/>
      </c>
      <c r="V387" s="2" t="str">
        <f t="shared" si="263"/>
        <v/>
      </c>
      <c r="W387" s="21" t="str">
        <f t="shared" si="245"/>
        <v/>
      </c>
      <c r="X387" t="s">
        <v>55</v>
      </c>
      <c r="Y387" s="45" t="str">
        <f t="shared" si="264"/>
        <v/>
      </c>
      <c r="Z387" s="2" t="str">
        <f>IFERROR(IF(AND(COUNTBLANK(AA$19)=0,AA$19&lt;&gt;0,AA$19&lt;$A387),"",
IF($A387&lt;=AA$14,((Z$11-SUM(AA$26:AA386))*Z$18/365)*(365/12),"")),"")</f>
        <v/>
      </c>
      <c r="AA387" s="2" t="str">
        <f t="shared" si="265"/>
        <v/>
      </c>
      <c r="AB387" s="21" t="str">
        <f t="shared" si="246"/>
        <v/>
      </c>
      <c r="AC387" t="s">
        <v>55</v>
      </c>
      <c r="AD387" s="45" t="str">
        <f t="shared" si="266"/>
        <v/>
      </c>
      <c r="AE387" s="2" t="str">
        <f>IFERROR(IF(AND(COUNTBLANK(AF$19)=0,AF$19&lt;&gt;0,AF$19&lt;$A387),"",
IF($A387&lt;=AF$14,((AE$11-SUM(AF$26:AF386))*AE$18/365)*(365/12),"")),"")</f>
        <v/>
      </c>
      <c r="AF387" s="2" t="str">
        <f t="shared" si="267"/>
        <v/>
      </c>
      <c r="AG387" s="21" t="str">
        <f t="shared" si="247"/>
        <v/>
      </c>
      <c r="AH387" t="s">
        <v>55</v>
      </c>
      <c r="AI387" s="45" t="str">
        <f t="shared" si="268"/>
        <v/>
      </c>
      <c r="AJ387" s="2" t="str">
        <f>IFERROR(IF(AND(COUNTBLANK(AK$19)=0,AK$19&lt;&gt;0,AK$19&lt;$A387),"",
IF($A387&lt;=AK$14,((AJ$11-SUM(AK$26:AK386))*AJ$18/365)*(365/12),"")),"")</f>
        <v/>
      </c>
      <c r="AK387" s="2" t="str">
        <f t="shared" si="269"/>
        <v/>
      </c>
      <c r="AL387" s="21" t="str">
        <f t="shared" si="248"/>
        <v/>
      </c>
      <c r="AM387" t="s">
        <v>55</v>
      </c>
      <c r="AN387" s="45" t="str">
        <f t="shared" si="270"/>
        <v/>
      </c>
      <c r="AO387" s="2" t="str">
        <f>IFERROR(IF(AND(COUNTBLANK(AP$19)=0,AP$19&lt;&gt;0,AP$19&lt;$A387),"",
IF($A387&lt;=AP$14,((AO$11-SUM(AP$26:AP386))*AO$18/365)*(365/12),"")),"")</f>
        <v/>
      </c>
      <c r="AP387" s="2" t="str">
        <f t="shared" si="271"/>
        <v/>
      </c>
      <c r="AQ387" s="21" t="str">
        <f t="shared" si="249"/>
        <v/>
      </c>
      <c r="AR387" t="s">
        <v>55</v>
      </c>
      <c r="AS387" s="45" t="str">
        <f t="shared" si="272"/>
        <v/>
      </c>
      <c r="AT387" s="2" t="str">
        <f>IFERROR(IF(AND(COUNTBLANK(AU$19)=0,AU$19&lt;&gt;0,AU$19&lt;$A387),"",
IF($A387&lt;=AU$14,((AT$11-SUM(AU$26:AU386))*AT$18/365)*(365/12),"")),"")</f>
        <v/>
      </c>
      <c r="AU387" s="2" t="str">
        <f t="shared" si="273"/>
        <v/>
      </c>
      <c r="AV387" s="21" t="str">
        <f t="shared" si="250"/>
        <v/>
      </c>
      <c r="AW387" t="s">
        <v>55</v>
      </c>
      <c r="AX387" s="45" t="str">
        <f t="shared" si="274"/>
        <v/>
      </c>
      <c r="AY387" s="2" t="str">
        <f>IFERROR(IF(AND(COUNTBLANK(AZ$19)=0,AZ$19&lt;&gt;0,AZ$19&lt;$A387),"",
IF($A387&lt;=AZ$14,((AY$11-SUM(AZ$26:AZ386))*AY$18/365)*(365/12),"")),"")</f>
        <v/>
      </c>
      <c r="AZ387" s="2" t="str">
        <f t="shared" si="275"/>
        <v/>
      </c>
      <c r="BA387" s="21" t="str">
        <f t="shared" si="251"/>
        <v/>
      </c>
      <c r="BB387" t="s">
        <v>55</v>
      </c>
      <c r="BC387" s="45" t="str">
        <f t="shared" si="276"/>
        <v/>
      </c>
      <c r="BD387" s="2" t="str">
        <f>IFERROR(IF(AND(COUNTBLANK(BE$19)=0,BE$19&lt;&gt;0,BE$19&lt;$A387),"",
IF($A387&lt;=BE$14,((BD$11-SUM(BE$26:BE386))*BD$18/365)*(365/12),"")),"")</f>
        <v/>
      </c>
      <c r="BE387" s="2" t="str">
        <f t="shared" si="277"/>
        <v/>
      </c>
      <c r="BF387" s="21" t="str">
        <f t="shared" si="252"/>
        <v/>
      </c>
      <c r="BG387" t="s">
        <v>55</v>
      </c>
      <c r="BH387" s="45" t="str">
        <f t="shared" si="278"/>
        <v/>
      </c>
      <c r="BI387" s="2" t="str">
        <f>IFERROR(IF(AND(COUNTBLANK(BJ$19)=0,BJ$19&lt;&gt;0,BJ$19&lt;$A387),"",
IF($A387&lt;=BJ$14,((BI$11-SUM(BJ$26:BJ386))*BI$18/365)*(365/12),"")),"")</f>
        <v/>
      </c>
      <c r="BJ387" s="2" t="str">
        <f t="shared" si="279"/>
        <v/>
      </c>
      <c r="BK387" s="21" t="str">
        <f t="shared" si="253"/>
        <v/>
      </c>
      <c r="BL387" t="s">
        <v>55</v>
      </c>
      <c r="BM387" s="45" t="str">
        <f t="shared" si="280"/>
        <v/>
      </c>
      <c r="BN387" s="2" t="str">
        <f>IFERROR(IF(AND(COUNTBLANK(BO$19)=0,BO$19&lt;&gt;0,BO$19&lt;$A387),"",
IF($A387&lt;=BO$14,((BN$11-SUM(BO$26:BO386))*BN$18/365)*(365/12),"")),"")</f>
        <v/>
      </c>
      <c r="BO387" s="2" t="str">
        <f t="shared" si="281"/>
        <v/>
      </c>
      <c r="BP387" s="21" t="str">
        <f t="shared" si="254"/>
        <v/>
      </c>
      <c r="BQ387" t="s">
        <v>55</v>
      </c>
      <c r="BR387" s="45" t="str">
        <f t="shared" si="282"/>
        <v/>
      </c>
      <c r="BS387" s="2" t="str">
        <f>IFERROR(IF(AND(COUNTBLANK(BT$19)=0,BT$19&lt;&gt;0,BT$19&lt;$A387),"",
IF($A387&lt;=BT$14,((BS$11-SUM(BT$26:BT386))*BS$18/365)*(365/12),"")),"")</f>
        <v/>
      </c>
      <c r="BT387" s="2" t="str">
        <f t="shared" si="283"/>
        <v/>
      </c>
      <c r="BU387" s="21" t="str">
        <f t="shared" si="255"/>
        <v/>
      </c>
      <c r="BV387" t="s">
        <v>55</v>
      </c>
      <c r="BW387" s="45" t="str">
        <f t="shared" si="284"/>
        <v/>
      </c>
      <c r="BX387" s="2" t="str">
        <f>IFERROR(IF(AND(COUNTBLANK(BY$19)=0,BY$19&lt;&gt;0,BY$19&lt;$A387),"",
IF($A387&lt;=BY$14,((BX$11-SUM(BY$26:BY386))*BX$18/365)*(365/12),"")),"")</f>
        <v/>
      </c>
      <c r="BY387" s="2" t="str">
        <f t="shared" si="285"/>
        <v/>
      </c>
      <c r="BZ387" s="21" t="str">
        <f t="shared" si="256"/>
        <v/>
      </c>
    </row>
    <row r="388" spans="1:78" s="2" customFormat="1" x14ac:dyDescent="0.3">
      <c r="A388" s="4">
        <f t="shared" si="286"/>
        <v>363</v>
      </c>
      <c r="B388" s="23">
        <f t="shared" si="240"/>
        <v>53590</v>
      </c>
      <c r="C388" s="24">
        <f t="shared" si="241"/>
        <v>68</v>
      </c>
      <c r="D388" t="s">
        <v>55</v>
      </c>
      <c r="E388" s="45" t="str">
        <f t="shared" si="287"/>
        <v/>
      </c>
      <c r="F388" s="2" t="str">
        <f>IFERROR(IF(AND(COUNTBLANK(G$19)=0,G$19&lt;&gt;0,G$19&lt;$A388),"",
IF($A388&lt;=G$14,((F$11-SUM(G$26:G387))*F$18/365)*(365/12),"")),"")</f>
        <v/>
      </c>
      <c r="G388" s="2" t="str">
        <f t="shared" si="257"/>
        <v/>
      </c>
      <c r="H388" s="21" t="str">
        <f t="shared" si="242"/>
        <v/>
      </c>
      <c r="I388" t="s">
        <v>55</v>
      </c>
      <c r="J388" s="45" t="str">
        <f t="shared" si="258"/>
        <v/>
      </c>
      <c r="K388" s="2" t="str">
        <f>IFERROR(IF(AND(COUNTBLANK(L$19)=0,L$19&lt;&gt;0,L$19&lt;$A388),"",
IF($A388&lt;=L$14,((K$11-SUM(L$26:L387))*K$18/365)*(365/12),"")),"")</f>
        <v/>
      </c>
      <c r="L388" s="2" t="str">
        <f t="shared" si="259"/>
        <v/>
      </c>
      <c r="M388" s="21" t="str">
        <f t="shared" si="243"/>
        <v/>
      </c>
      <c r="N388" t="s">
        <v>55</v>
      </c>
      <c r="O388" s="45" t="str">
        <f t="shared" si="260"/>
        <v/>
      </c>
      <c r="P388" s="2" t="str">
        <f>IFERROR(IF(AND(COUNTBLANK(Q$19)=0,Q$19&lt;&gt;0,Q$19&lt;$A388),"",
IF($A388&lt;=Q$14,((P$11-SUM(Q$26:Q387))*P$18/365)*(365/12),"")),"")</f>
        <v/>
      </c>
      <c r="Q388" s="2" t="str">
        <f t="shared" si="261"/>
        <v/>
      </c>
      <c r="R388" s="21" t="str">
        <f t="shared" si="244"/>
        <v/>
      </c>
      <c r="S388" t="s">
        <v>55</v>
      </c>
      <c r="T388" s="45" t="str">
        <f t="shared" si="262"/>
        <v/>
      </c>
      <c r="U388" s="2" t="str">
        <f>IFERROR(IF(AND(COUNTBLANK(V$19)=0,V$19&lt;&gt;0,V$19&lt;$A388),"",
IF($A388&lt;=V$14,((U$11-SUM(V$26:V387))*U$18/365)*(365/12),"")),"")</f>
        <v/>
      </c>
      <c r="V388" s="2" t="str">
        <f t="shared" si="263"/>
        <v/>
      </c>
      <c r="W388" s="21" t="str">
        <f t="shared" si="245"/>
        <v/>
      </c>
      <c r="X388" t="s">
        <v>55</v>
      </c>
      <c r="Y388" s="45" t="str">
        <f t="shared" si="264"/>
        <v/>
      </c>
      <c r="Z388" s="2" t="str">
        <f>IFERROR(IF(AND(COUNTBLANK(AA$19)=0,AA$19&lt;&gt;0,AA$19&lt;$A388),"",
IF($A388&lt;=AA$14,((Z$11-SUM(AA$26:AA387))*Z$18/365)*(365/12),"")),"")</f>
        <v/>
      </c>
      <c r="AA388" s="2" t="str">
        <f t="shared" si="265"/>
        <v/>
      </c>
      <c r="AB388" s="21" t="str">
        <f t="shared" si="246"/>
        <v/>
      </c>
      <c r="AC388" t="s">
        <v>55</v>
      </c>
      <c r="AD388" s="45" t="str">
        <f t="shared" si="266"/>
        <v/>
      </c>
      <c r="AE388" s="2" t="str">
        <f>IFERROR(IF(AND(COUNTBLANK(AF$19)=0,AF$19&lt;&gt;0,AF$19&lt;$A388),"",
IF($A388&lt;=AF$14,((AE$11-SUM(AF$26:AF387))*AE$18/365)*(365/12),"")),"")</f>
        <v/>
      </c>
      <c r="AF388" s="2" t="str">
        <f t="shared" si="267"/>
        <v/>
      </c>
      <c r="AG388" s="21" t="str">
        <f t="shared" si="247"/>
        <v/>
      </c>
      <c r="AH388" t="s">
        <v>55</v>
      </c>
      <c r="AI388" s="45" t="str">
        <f t="shared" si="268"/>
        <v/>
      </c>
      <c r="AJ388" s="2" t="str">
        <f>IFERROR(IF(AND(COUNTBLANK(AK$19)=0,AK$19&lt;&gt;0,AK$19&lt;$A388),"",
IF($A388&lt;=AK$14,((AJ$11-SUM(AK$26:AK387))*AJ$18/365)*(365/12),"")),"")</f>
        <v/>
      </c>
      <c r="AK388" s="2" t="str">
        <f t="shared" si="269"/>
        <v/>
      </c>
      <c r="AL388" s="21" t="str">
        <f t="shared" si="248"/>
        <v/>
      </c>
      <c r="AM388" t="s">
        <v>55</v>
      </c>
      <c r="AN388" s="45" t="str">
        <f t="shared" si="270"/>
        <v/>
      </c>
      <c r="AO388" s="2" t="str">
        <f>IFERROR(IF(AND(COUNTBLANK(AP$19)=0,AP$19&lt;&gt;0,AP$19&lt;$A388),"",
IF($A388&lt;=AP$14,((AO$11-SUM(AP$26:AP387))*AO$18/365)*(365/12),"")),"")</f>
        <v/>
      </c>
      <c r="AP388" s="2" t="str">
        <f t="shared" si="271"/>
        <v/>
      </c>
      <c r="AQ388" s="21" t="str">
        <f t="shared" si="249"/>
        <v/>
      </c>
      <c r="AR388" t="s">
        <v>55</v>
      </c>
      <c r="AS388" s="45" t="str">
        <f t="shared" si="272"/>
        <v/>
      </c>
      <c r="AT388" s="2" t="str">
        <f>IFERROR(IF(AND(COUNTBLANK(AU$19)=0,AU$19&lt;&gt;0,AU$19&lt;$A388),"",
IF($A388&lt;=AU$14,((AT$11-SUM(AU$26:AU387))*AT$18/365)*(365/12),"")),"")</f>
        <v/>
      </c>
      <c r="AU388" s="2" t="str">
        <f t="shared" si="273"/>
        <v/>
      </c>
      <c r="AV388" s="21" t="str">
        <f t="shared" si="250"/>
        <v/>
      </c>
      <c r="AW388" t="s">
        <v>55</v>
      </c>
      <c r="AX388" s="45" t="str">
        <f t="shared" si="274"/>
        <v/>
      </c>
      <c r="AY388" s="2" t="str">
        <f>IFERROR(IF(AND(COUNTBLANK(AZ$19)=0,AZ$19&lt;&gt;0,AZ$19&lt;$A388),"",
IF($A388&lt;=AZ$14,((AY$11-SUM(AZ$26:AZ387))*AY$18/365)*(365/12),"")),"")</f>
        <v/>
      </c>
      <c r="AZ388" s="2" t="str">
        <f t="shared" si="275"/>
        <v/>
      </c>
      <c r="BA388" s="21" t="str">
        <f t="shared" si="251"/>
        <v/>
      </c>
      <c r="BB388" t="s">
        <v>55</v>
      </c>
      <c r="BC388" s="45" t="str">
        <f t="shared" si="276"/>
        <v/>
      </c>
      <c r="BD388" s="2" t="str">
        <f>IFERROR(IF(AND(COUNTBLANK(BE$19)=0,BE$19&lt;&gt;0,BE$19&lt;$A388),"",
IF($A388&lt;=BE$14,((BD$11-SUM(BE$26:BE387))*BD$18/365)*(365/12),"")),"")</f>
        <v/>
      </c>
      <c r="BE388" s="2" t="str">
        <f t="shared" si="277"/>
        <v/>
      </c>
      <c r="BF388" s="21" t="str">
        <f t="shared" si="252"/>
        <v/>
      </c>
      <c r="BG388" t="s">
        <v>55</v>
      </c>
      <c r="BH388" s="45" t="str">
        <f t="shared" si="278"/>
        <v/>
      </c>
      <c r="BI388" s="2" t="str">
        <f>IFERROR(IF(AND(COUNTBLANK(BJ$19)=0,BJ$19&lt;&gt;0,BJ$19&lt;$A388),"",
IF($A388&lt;=BJ$14,((BI$11-SUM(BJ$26:BJ387))*BI$18/365)*(365/12),"")),"")</f>
        <v/>
      </c>
      <c r="BJ388" s="2" t="str">
        <f t="shared" si="279"/>
        <v/>
      </c>
      <c r="BK388" s="21" t="str">
        <f t="shared" si="253"/>
        <v/>
      </c>
      <c r="BL388" t="s">
        <v>55</v>
      </c>
      <c r="BM388" s="45" t="str">
        <f t="shared" si="280"/>
        <v/>
      </c>
      <c r="BN388" s="2" t="str">
        <f>IFERROR(IF(AND(COUNTBLANK(BO$19)=0,BO$19&lt;&gt;0,BO$19&lt;$A388),"",
IF($A388&lt;=BO$14,((BN$11-SUM(BO$26:BO387))*BN$18/365)*(365/12),"")),"")</f>
        <v/>
      </c>
      <c r="BO388" s="2" t="str">
        <f t="shared" si="281"/>
        <v/>
      </c>
      <c r="BP388" s="21" t="str">
        <f t="shared" si="254"/>
        <v/>
      </c>
      <c r="BQ388" t="s">
        <v>55</v>
      </c>
      <c r="BR388" s="45" t="str">
        <f t="shared" si="282"/>
        <v/>
      </c>
      <c r="BS388" s="2" t="str">
        <f>IFERROR(IF(AND(COUNTBLANK(BT$19)=0,BT$19&lt;&gt;0,BT$19&lt;$A388),"",
IF($A388&lt;=BT$14,((BS$11-SUM(BT$26:BT387))*BS$18/365)*(365/12),"")),"")</f>
        <v/>
      </c>
      <c r="BT388" s="2" t="str">
        <f t="shared" si="283"/>
        <v/>
      </c>
      <c r="BU388" s="21" t="str">
        <f t="shared" si="255"/>
        <v/>
      </c>
      <c r="BV388" t="s">
        <v>55</v>
      </c>
      <c r="BW388" s="45" t="str">
        <f t="shared" si="284"/>
        <v/>
      </c>
      <c r="BX388" s="2" t="str">
        <f>IFERROR(IF(AND(COUNTBLANK(BY$19)=0,BY$19&lt;&gt;0,BY$19&lt;$A388),"",
IF($A388&lt;=BY$14,((BX$11-SUM(BY$26:BY387))*BX$18/365)*(365/12),"")),"")</f>
        <v/>
      </c>
      <c r="BY388" s="2" t="str">
        <f t="shared" si="285"/>
        <v/>
      </c>
      <c r="BZ388" s="21" t="str">
        <f t="shared" si="256"/>
        <v/>
      </c>
    </row>
    <row r="389" spans="1:78" s="2" customFormat="1" x14ac:dyDescent="0.3">
      <c r="A389" s="4">
        <f t="shared" si="286"/>
        <v>364</v>
      </c>
      <c r="B389" s="23">
        <f t="shared" si="240"/>
        <v>53620</v>
      </c>
      <c r="C389" s="24">
        <f t="shared" si="241"/>
        <v>68</v>
      </c>
      <c r="D389" t="s">
        <v>55</v>
      </c>
      <c r="E389" s="45" t="str">
        <f t="shared" si="287"/>
        <v/>
      </c>
      <c r="F389" s="2" t="str">
        <f>IFERROR(IF(AND(COUNTBLANK(G$19)=0,G$19&lt;&gt;0,G$19&lt;$A389),"",
IF($A389&lt;=G$14,((F$11-SUM(G$26:G388))*F$18/365)*(365/12),"")),"")</f>
        <v/>
      </c>
      <c r="G389" s="2" t="str">
        <f t="shared" si="257"/>
        <v/>
      </c>
      <c r="H389" s="21" t="str">
        <f t="shared" si="242"/>
        <v/>
      </c>
      <c r="I389" t="s">
        <v>55</v>
      </c>
      <c r="J389" s="45" t="str">
        <f t="shared" si="258"/>
        <v/>
      </c>
      <c r="K389" s="2" t="str">
        <f>IFERROR(IF(AND(COUNTBLANK(L$19)=0,L$19&lt;&gt;0,L$19&lt;$A389),"",
IF($A389&lt;=L$14,((K$11-SUM(L$26:L388))*K$18/365)*(365/12),"")),"")</f>
        <v/>
      </c>
      <c r="L389" s="2" t="str">
        <f t="shared" si="259"/>
        <v/>
      </c>
      <c r="M389" s="21" t="str">
        <f t="shared" si="243"/>
        <v/>
      </c>
      <c r="N389" t="s">
        <v>55</v>
      </c>
      <c r="O389" s="45" t="str">
        <f t="shared" si="260"/>
        <v/>
      </c>
      <c r="P389" s="2" t="str">
        <f>IFERROR(IF(AND(COUNTBLANK(Q$19)=0,Q$19&lt;&gt;0,Q$19&lt;$A389),"",
IF($A389&lt;=Q$14,((P$11-SUM(Q$26:Q388))*P$18/365)*(365/12),"")),"")</f>
        <v/>
      </c>
      <c r="Q389" s="2" t="str">
        <f t="shared" si="261"/>
        <v/>
      </c>
      <c r="R389" s="21" t="str">
        <f t="shared" si="244"/>
        <v/>
      </c>
      <c r="S389" t="s">
        <v>55</v>
      </c>
      <c r="T389" s="45" t="str">
        <f t="shared" si="262"/>
        <v/>
      </c>
      <c r="U389" s="2" t="str">
        <f>IFERROR(IF(AND(COUNTBLANK(V$19)=0,V$19&lt;&gt;0,V$19&lt;$A389),"",
IF($A389&lt;=V$14,((U$11-SUM(V$26:V388))*U$18/365)*(365/12),"")),"")</f>
        <v/>
      </c>
      <c r="V389" s="2" t="str">
        <f t="shared" si="263"/>
        <v/>
      </c>
      <c r="W389" s="21" t="str">
        <f t="shared" si="245"/>
        <v/>
      </c>
      <c r="X389" t="s">
        <v>55</v>
      </c>
      <c r="Y389" s="45" t="str">
        <f t="shared" si="264"/>
        <v/>
      </c>
      <c r="Z389" s="2" t="str">
        <f>IFERROR(IF(AND(COUNTBLANK(AA$19)=0,AA$19&lt;&gt;0,AA$19&lt;$A389),"",
IF($A389&lt;=AA$14,((Z$11-SUM(AA$26:AA388))*Z$18/365)*(365/12),"")),"")</f>
        <v/>
      </c>
      <c r="AA389" s="2" t="str">
        <f t="shared" si="265"/>
        <v/>
      </c>
      <c r="AB389" s="21" t="str">
        <f t="shared" si="246"/>
        <v/>
      </c>
      <c r="AC389" t="s">
        <v>55</v>
      </c>
      <c r="AD389" s="45" t="str">
        <f t="shared" si="266"/>
        <v/>
      </c>
      <c r="AE389" s="2" t="str">
        <f>IFERROR(IF(AND(COUNTBLANK(AF$19)=0,AF$19&lt;&gt;0,AF$19&lt;$A389),"",
IF($A389&lt;=AF$14,((AE$11-SUM(AF$26:AF388))*AE$18/365)*(365/12),"")),"")</f>
        <v/>
      </c>
      <c r="AF389" s="2" t="str">
        <f t="shared" si="267"/>
        <v/>
      </c>
      <c r="AG389" s="21" t="str">
        <f t="shared" si="247"/>
        <v/>
      </c>
      <c r="AH389" t="s">
        <v>55</v>
      </c>
      <c r="AI389" s="45" t="str">
        <f t="shared" si="268"/>
        <v/>
      </c>
      <c r="AJ389" s="2" t="str">
        <f>IFERROR(IF(AND(COUNTBLANK(AK$19)=0,AK$19&lt;&gt;0,AK$19&lt;$A389),"",
IF($A389&lt;=AK$14,((AJ$11-SUM(AK$26:AK388))*AJ$18/365)*(365/12),"")),"")</f>
        <v/>
      </c>
      <c r="AK389" s="2" t="str">
        <f t="shared" si="269"/>
        <v/>
      </c>
      <c r="AL389" s="21" t="str">
        <f t="shared" si="248"/>
        <v/>
      </c>
      <c r="AM389" t="s">
        <v>55</v>
      </c>
      <c r="AN389" s="45" t="str">
        <f t="shared" si="270"/>
        <v/>
      </c>
      <c r="AO389" s="2" t="str">
        <f>IFERROR(IF(AND(COUNTBLANK(AP$19)=0,AP$19&lt;&gt;0,AP$19&lt;$A389),"",
IF($A389&lt;=AP$14,((AO$11-SUM(AP$26:AP388))*AO$18/365)*(365/12),"")),"")</f>
        <v/>
      </c>
      <c r="AP389" s="2" t="str">
        <f t="shared" si="271"/>
        <v/>
      </c>
      <c r="AQ389" s="21" t="str">
        <f t="shared" si="249"/>
        <v/>
      </c>
      <c r="AR389" t="s">
        <v>55</v>
      </c>
      <c r="AS389" s="45" t="str">
        <f t="shared" si="272"/>
        <v/>
      </c>
      <c r="AT389" s="2" t="str">
        <f>IFERROR(IF(AND(COUNTBLANK(AU$19)=0,AU$19&lt;&gt;0,AU$19&lt;$A389),"",
IF($A389&lt;=AU$14,((AT$11-SUM(AU$26:AU388))*AT$18/365)*(365/12),"")),"")</f>
        <v/>
      </c>
      <c r="AU389" s="2" t="str">
        <f t="shared" si="273"/>
        <v/>
      </c>
      <c r="AV389" s="21" t="str">
        <f t="shared" si="250"/>
        <v/>
      </c>
      <c r="AW389" t="s">
        <v>55</v>
      </c>
      <c r="AX389" s="45" t="str">
        <f t="shared" si="274"/>
        <v/>
      </c>
      <c r="AY389" s="2" t="str">
        <f>IFERROR(IF(AND(COUNTBLANK(AZ$19)=0,AZ$19&lt;&gt;0,AZ$19&lt;$A389),"",
IF($A389&lt;=AZ$14,((AY$11-SUM(AZ$26:AZ388))*AY$18/365)*(365/12),"")),"")</f>
        <v/>
      </c>
      <c r="AZ389" s="2" t="str">
        <f t="shared" si="275"/>
        <v/>
      </c>
      <c r="BA389" s="21" t="str">
        <f t="shared" si="251"/>
        <v/>
      </c>
      <c r="BB389" t="s">
        <v>55</v>
      </c>
      <c r="BC389" s="45" t="str">
        <f t="shared" si="276"/>
        <v/>
      </c>
      <c r="BD389" s="2" t="str">
        <f>IFERROR(IF(AND(COUNTBLANK(BE$19)=0,BE$19&lt;&gt;0,BE$19&lt;$A389),"",
IF($A389&lt;=BE$14,((BD$11-SUM(BE$26:BE388))*BD$18/365)*(365/12),"")),"")</f>
        <v/>
      </c>
      <c r="BE389" s="2" t="str">
        <f t="shared" si="277"/>
        <v/>
      </c>
      <c r="BF389" s="21" t="str">
        <f t="shared" si="252"/>
        <v/>
      </c>
      <c r="BG389" t="s">
        <v>55</v>
      </c>
      <c r="BH389" s="45" t="str">
        <f t="shared" si="278"/>
        <v/>
      </c>
      <c r="BI389" s="2" t="str">
        <f>IFERROR(IF(AND(COUNTBLANK(BJ$19)=0,BJ$19&lt;&gt;0,BJ$19&lt;$A389),"",
IF($A389&lt;=BJ$14,((BI$11-SUM(BJ$26:BJ388))*BI$18/365)*(365/12),"")),"")</f>
        <v/>
      </c>
      <c r="BJ389" s="2" t="str">
        <f t="shared" si="279"/>
        <v/>
      </c>
      <c r="BK389" s="21" t="str">
        <f t="shared" si="253"/>
        <v/>
      </c>
      <c r="BL389" t="s">
        <v>55</v>
      </c>
      <c r="BM389" s="45" t="str">
        <f t="shared" si="280"/>
        <v/>
      </c>
      <c r="BN389" s="2" t="str">
        <f>IFERROR(IF(AND(COUNTBLANK(BO$19)=0,BO$19&lt;&gt;0,BO$19&lt;$A389),"",
IF($A389&lt;=BO$14,((BN$11-SUM(BO$26:BO388))*BN$18/365)*(365/12),"")),"")</f>
        <v/>
      </c>
      <c r="BO389" s="2" t="str">
        <f t="shared" si="281"/>
        <v/>
      </c>
      <c r="BP389" s="21" t="str">
        <f t="shared" si="254"/>
        <v/>
      </c>
      <c r="BQ389" t="s">
        <v>55</v>
      </c>
      <c r="BR389" s="45" t="str">
        <f t="shared" si="282"/>
        <v/>
      </c>
      <c r="BS389" s="2" t="str">
        <f>IFERROR(IF(AND(COUNTBLANK(BT$19)=0,BT$19&lt;&gt;0,BT$19&lt;$A389),"",
IF($A389&lt;=BT$14,((BS$11-SUM(BT$26:BT388))*BS$18/365)*(365/12),"")),"")</f>
        <v/>
      </c>
      <c r="BT389" s="2" t="str">
        <f t="shared" si="283"/>
        <v/>
      </c>
      <c r="BU389" s="21" t="str">
        <f t="shared" si="255"/>
        <v/>
      </c>
      <c r="BV389" t="s">
        <v>55</v>
      </c>
      <c r="BW389" s="45" t="str">
        <f t="shared" si="284"/>
        <v/>
      </c>
      <c r="BX389" s="2" t="str">
        <f>IFERROR(IF(AND(COUNTBLANK(BY$19)=0,BY$19&lt;&gt;0,BY$19&lt;$A389),"",
IF($A389&lt;=BY$14,((BX$11-SUM(BY$26:BY388))*BX$18/365)*(365/12),"")),"")</f>
        <v/>
      </c>
      <c r="BY389" s="2" t="str">
        <f t="shared" si="285"/>
        <v/>
      </c>
      <c r="BZ389" s="21" t="str">
        <f t="shared" si="256"/>
        <v/>
      </c>
    </row>
    <row r="390" spans="1:78" s="2" customFormat="1" x14ac:dyDescent="0.3">
      <c r="A390" s="4">
        <f t="shared" si="286"/>
        <v>365</v>
      </c>
      <c r="B390" s="23">
        <f t="shared" si="240"/>
        <v>53651</v>
      </c>
      <c r="C390" s="24">
        <f t="shared" si="241"/>
        <v>68</v>
      </c>
      <c r="D390" t="s">
        <v>55</v>
      </c>
      <c r="E390" s="45" t="str">
        <f t="shared" si="287"/>
        <v/>
      </c>
      <c r="F390" s="2" t="str">
        <f>IFERROR(IF(AND(COUNTBLANK(G$19)=0,G$19&lt;&gt;0,G$19&lt;$A390),"",
IF($A390&lt;=G$14,((F$11-SUM(G$26:G389))*F$18/365)*(365/12),"")),"")</f>
        <v/>
      </c>
      <c r="G390" s="2" t="str">
        <f t="shared" si="257"/>
        <v/>
      </c>
      <c r="H390" s="21" t="str">
        <f t="shared" si="242"/>
        <v/>
      </c>
      <c r="I390" t="s">
        <v>55</v>
      </c>
      <c r="J390" s="45" t="str">
        <f t="shared" si="258"/>
        <v/>
      </c>
      <c r="K390" s="2" t="str">
        <f>IFERROR(IF(AND(COUNTBLANK(L$19)=0,L$19&lt;&gt;0,L$19&lt;$A390),"",
IF($A390&lt;=L$14,((K$11-SUM(L$26:L389))*K$18/365)*(365/12),"")),"")</f>
        <v/>
      </c>
      <c r="L390" s="2" t="str">
        <f t="shared" si="259"/>
        <v/>
      </c>
      <c r="M390" s="21" t="str">
        <f t="shared" si="243"/>
        <v/>
      </c>
      <c r="N390" t="s">
        <v>55</v>
      </c>
      <c r="O390" s="45" t="str">
        <f t="shared" si="260"/>
        <v/>
      </c>
      <c r="P390" s="2" t="str">
        <f>IFERROR(IF(AND(COUNTBLANK(Q$19)=0,Q$19&lt;&gt;0,Q$19&lt;$A390),"",
IF($A390&lt;=Q$14,((P$11-SUM(Q$26:Q389))*P$18/365)*(365/12),"")),"")</f>
        <v/>
      </c>
      <c r="Q390" s="2" t="str">
        <f t="shared" si="261"/>
        <v/>
      </c>
      <c r="R390" s="21" t="str">
        <f t="shared" si="244"/>
        <v/>
      </c>
      <c r="S390" t="s">
        <v>55</v>
      </c>
      <c r="T390" s="45" t="str">
        <f t="shared" si="262"/>
        <v/>
      </c>
      <c r="U390" s="2" t="str">
        <f>IFERROR(IF(AND(COUNTBLANK(V$19)=0,V$19&lt;&gt;0,V$19&lt;$A390),"",
IF($A390&lt;=V$14,((U$11-SUM(V$26:V389))*U$18/365)*(365/12),"")),"")</f>
        <v/>
      </c>
      <c r="V390" s="2" t="str">
        <f t="shared" si="263"/>
        <v/>
      </c>
      <c r="W390" s="21" t="str">
        <f t="shared" si="245"/>
        <v/>
      </c>
      <c r="X390" t="s">
        <v>55</v>
      </c>
      <c r="Y390" s="45" t="str">
        <f t="shared" si="264"/>
        <v/>
      </c>
      <c r="Z390" s="2" t="str">
        <f>IFERROR(IF(AND(COUNTBLANK(AA$19)=0,AA$19&lt;&gt;0,AA$19&lt;$A390),"",
IF($A390&lt;=AA$14,((Z$11-SUM(AA$26:AA389))*Z$18/365)*(365/12),"")),"")</f>
        <v/>
      </c>
      <c r="AA390" s="2" t="str">
        <f t="shared" si="265"/>
        <v/>
      </c>
      <c r="AB390" s="21" t="str">
        <f t="shared" si="246"/>
        <v/>
      </c>
      <c r="AC390" t="s">
        <v>55</v>
      </c>
      <c r="AD390" s="45" t="str">
        <f t="shared" si="266"/>
        <v/>
      </c>
      <c r="AE390" s="2" t="str">
        <f>IFERROR(IF(AND(COUNTBLANK(AF$19)=0,AF$19&lt;&gt;0,AF$19&lt;$A390),"",
IF($A390&lt;=AF$14,((AE$11-SUM(AF$26:AF389))*AE$18/365)*(365/12),"")),"")</f>
        <v/>
      </c>
      <c r="AF390" s="2" t="str">
        <f t="shared" si="267"/>
        <v/>
      </c>
      <c r="AG390" s="21" t="str">
        <f t="shared" si="247"/>
        <v/>
      </c>
      <c r="AH390" t="s">
        <v>55</v>
      </c>
      <c r="AI390" s="45" t="str">
        <f t="shared" si="268"/>
        <v/>
      </c>
      <c r="AJ390" s="2" t="str">
        <f>IFERROR(IF(AND(COUNTBLANK(AK$19)=0,AK$19&lt;&gt;0,AK$19&lt;$A390),"",
IF($A390&lt;=AK$14,((AJ$11-SUM(AK$26:AK389))*AJ$18/365)*(365/12),"")),"")</f>
        <v/>
      </c>
      <c r="AK390" s="2" t="str">
        <f t="shared" si="269"/>
        <v/>
      </c>
      <c r="AL390" s="21" t="str">
        <f t="shared" si="248"/>
        <v/>
      </c>
      <c r="AM390" t="s">
        <v>55</v>
      </c>
      <c r="AN390" s="45" t="str">
        <f t="shared" si="270"/>
        <v/>
      </c>
      <c r="AO390" s="2" t="str">
        <f>IFERROR(IF(AND(COUNTBLANK(AP$19)=0,AP$19&lt;&gt;0,AP$19&lt;$A390),"",
IF($A390&lt;=AP$14,((AO$11-SUM(AP$26:AP389))*AO$18/365)*(365/12),"")),"")</f>
        <v/>
      </c>
      <c r="AP390" s="2" t="str">
        <f t="shared" si="271"/>
        <v/>
      </c>
      <c r="AQ390" s="21" t="str">
        <f t="shared" si="249"/>
        <v/>
      </c>
      <c r="AR390" t="s">
        <v>55</v>
      </c>
      <c r="AS390" s="45" t="str">
        <f t="shared" si="272"/>
        <v/>
      </c>
      <c r="AT390" s="2" t="str">
        <f>IFERROR(IF(AND(COUNTBLANK(AU$19)=0,AU$19&lt;&gt;0,AU$19&lt;$A390),"",
IF($A390&lt;=AU$14,((AT$11-SUM(AU$26:AU389))*AT$18/365)*(365/12),"")),"")</f>
        <v/>
      </c>
      <c r="AU390" s="2" t="str">
        <f t="shared" si="273"/>
        <v/>
      </c>
      <c r="AV390" s="21" t="str">
        <f t="shared" si="250"/>
        <v/>
      </c>
      <c r="AW390" t="s">
        <v>55</v>
      </c>
      <c r="AX390" s="45" t="str">
        <f t="shared" si="274"/>
        <v/>
      </c>
      <c r="AY390" s="2" t="str">
        <f>IFERROR(IF(AND(COUNTBLANK(AZ$19)=0,AZ$19&lt;&gt;0,AZ$19&lt;$A390),"",
IF($A390&lt;=AZ$14,((AY$11-SUM(AZ$26:AZ389))*AY$18/365)*(365/12),"")),"")</f>
        <v/>
      </c>
      <c r="AZ390" s="2" t="str">
        <f t="shared" si="275"/>
        <v/>
      </c>
      <c r="BA390" s="21" t="str">
        <f t="shared" si="251"/>
        <v/>
      </c>
      <c r="BB390" t="s">
        <v>55</v>
      </c>
      <c r="BC390" s="45" t="str">
        <f t="shared" si="276"/>
        <v/>
      </c>
      <c r="BD390" s="2" t="str">
        <f>IFERROR(IF(AND(COUNTBLANK(BE$19)=0,BE$19&lt;&gt;0,BE$19&lt;$A390),"",
IF($A390&lt;=BE$14,((BD$11-SUM(BE$26:BE389))*BD$18/365)*(365/12),"")),"")</f>
        <v/>
      </c>
      <c r="BE390" s="2" t="str">
        <f t="shared" si="277"/>
        <v/>
      </c>
      <c r="BF390" s="21" t="str">
        <f t="shared" si="252"/>
        <v/>
      </c>
      <c r="BG390" t="s">
        <v>55</v>
      </c>
      <c r="BH390" s="45" t="str">
        <f t="shared" si="278"/>
        <v/>
      </c>
      <c r="BI390" s="2" t="str">
        <f>IFERROR(IF(AND(COUNTBLANK(BJ$19)=0,BJ$19&lt;&gt;0,BJ$19&lt;$A390),"",
IF($A390&lt;=BJ$14,((BI$11-SUM(BJ$26:BJ389))*BI$18/365)*(365/12),"")),"")</f>
        <v/>
      </c>
      <c r="BJ390" s="2" t="str">
        <f t="shared" si="279"/>
        <v/>
      </c>
      <c r="BK390" s="21" t="str">
        <f t="shared" si="253"/>
        <v/>
      </c>
      <c r="BL390" t="s">
        <v>55</v>
      </c>
      <c r="BM390" s="45" t="str">
        <f t="shared" si="280"/>
        <v/>
      </c>
      <c r="BN390" s="2" t="str">
        <f>IFERROR(IF(AND(COUNTBLANK(BO$19)=0,BO$19&lt;&gt;0,BO$19&lt;$A390),"",
IF($A390&lt;=BO$14,((BN$11-SUM(BO$26:BO389))*BN$18/365)*(365/12),"")),"")</f>
        <v/>
      </c>
      <c r="BO390" s="2" t="str">
        <f t="shared" si="281"/>
        <v/>
      </c>
      <c r="BP390" s="21" t="str">
        <f t="shared" si="254"/>
        <v/>
      </c>
      <c r="BQ390" t="s">
        <v>55</v>
      </c>
      <c r="BR390" s="45" t="str">
        <f t="shared" si="282"/>
        <v/>
      </c>
      <c r="BS390" s="2" t="str">
        <f>IFERROR(IF(AND(COUNTBLANK(BT$19)=0,BT$19&lt;&gt;0,BT$19&lt;$A390),"",
IF($A390&lt;=BT$14,((BS$11-SUM(BT$26:BT389))*BS$18/365)*(365/12),"")),"")</f>
        <v/>
      </c>
      <c r="BT390" s="2" t="str">
        <f t="shared" si="283"/>
        <v/>
      </c>
      <c r="BU390" s="21" t="str">
        <f t="shared" si="255"/>
        <v/>
      </c>
      <c r="BV390" t="s">
        <v>55</v>
      </c>
      <c r="BW390" s="45" t="str">
        <f t="shared" si="284"/>
        <v/>
      </c>
      <c r="BX390" s="2" t="str">
        <f>IFERROR(IF(AND(COUNTBLANK(BY$19)=0,BY$19&lt;&gt;0,BY$19&lt;$A390),"",
IF($A390&lt;=BY$14,((BX$11-SUM(BY$26:BY389))*BX$18/365)*(365/12),"")),"")</f>
        <v/>
      </c>
      <c r="BY390" s="2" t="str">
        <f t="shared" si="285"/>
        <v/>
      </c>
      <c r="BZ390" s="21" t="str">
        <f t="shared" si="256"/>
        <v/>
      </c>
    </row>
    <row r="391" spans="1:78" s="2" customFormat="1" x14ac:dyDescent="0.3">
      <c r="A391" s="4">
        <f t="shared" si="286"/>
        <v>366</v>
      </c>
      <c r="B391" s="23">
        <f t="shared" si="240"/>
        <v>53681</v>
      </c>
      <c r="C391" s="24">
        <f t="shared" si="241"/>
        <v>68</v>
      </c>
      <c r="D391" t="s">
        <v>55</v>
      </c>
      <c r="E391" s="45" t="str">
        <f t="shared" si="287"/>
        <v/>
      </c>
      <c r="F391" s="2" t="str">
        <f>IFERROR(IF(AND(COUNTBLANK(G$19)=0,G$19&lt;&gt;0,G$19&lt;$A391),"",
IF($A391&lt;=G$14,((F$11-SUM(G$26:G390))*F$18/365)*(365/12),"")),"")</f>
        <v/>
      </c>
      <c r="G391" s="2" t="str">
        <f t="shared" si="257"/>
        <v/>
      </c>
      <c r="H391" s="21" t="str">
        <f t="shared" si="242"/>
        <v/>
      </c>
      <c r="I391" t="s">
        <v>55</v>
      </c>
      <c r="J391" s="45" t="str">
        <f t="shared" si="258"/>
        <v/>
      </c>
      <c r="K391" s="2" t="str">
        <f>IFERROR(IF(AND(COUNTBLANK(L$19)=0,L$19&lt;&gt;0,L$19&lt;$A391),"",
IF($A391&lt;=L$14,((K$11-SUM(L$26:L390))*K$18/365)*(365/12),"")),"")</f>
        <v/>
      </c>
      <c r="L391" s="2" t="str">
        <f t="shared" si="259"/>
        <v/>
      </c>
      <c r="M391" s="21" t="str">
        <f t="shared" si="243"/>
        <v/>
      </c>
      <c r="N391" t="s">
        <v>55</v>
      </c>
      <c r="O391" s="45" t="str">
        <f t="shared" si="260"/>
        <v/>
      </c>
      <c r="P391" s="2" t="str">
        <f>IFERROR(IF(AND(COUNTBLANK(Q$19)=0,Q$19&lt;&gt;0,Q$19&lt;$A391),"",
IF($A391&lt;=Q$14,((P$11-SUM(Q$26:Q390))*P$18/365)*(365/12),"")),"")</f>
        <v/>
      </c>
      <c r="Q391" s="2" t="str">
        <f t="shared" si="261"/>
        <v/>
      </c>
      <c r="R391" s="21" t="str">
        <f t="shared" si="244"/>
        <v/>
      </c>
      <c r="S391" t="s">
        <v>55</v>
      </c>
      <c r="T391" s="45" t="str">
        <f t="shared" si="262"/>
        <v/>
      </c>
      <c r="U391" s="2" t="str">
        <f>IFERROR(IF(AND(COUNTBLANK(V$19)=0,V$19&lt;&gt;0,V$19&lt;$A391),"",
IF($A391&lt;=V$14,((U$11-SUM(V$26:V390))*U$18/365)*(365/12),"")),"")</f>
        <v/>
      </c>
      <c r="V391" s="2" t="str">
        <f t="shared" si="263"/>
        <v/>
      </c>
      <c r="W391" s="21" t="str">
        <f t="shared" si="245"/>
        <v/>
      </c>
      <c r="X391" t="s">
        <v>55</v>
      </c>
      <c r="Y391" s="45" t="str">
        <f t="shared" si="264"/>
        <v/>
      </c>
      <c r="Z391" s="2" t="str">
        <f>IFERROR(IF(AND(COUNTBLANK(AA$19)=0,AA$19&lt;&gt;0,AA$19&lt;$A391),"",
IF($A391&lt;=AA$14,((Z$11-SUM(AA$26:AA390))*Z$18/365)*(365/12),"")),"")</f>
        <v/>
      </c>
      <c r="AA391" s="2" t="str">
        <f t="shared" si="265"/>
        <v/>
      </c>
      <c r="AB391" s="21" t="str">
        <f t="shared" si="246"/>
        <v/>
      </c>
      <c r="AC391" t="s">
        <v>55</v>
      </c>
      <c r="AD391" s="45" t="str">
        <f t="shared" si="266"/>
        <v/>
      </c>
      <c r="AE391" s="2" t="str">
        <f>IFERROR(IF(AND(COUNTBLANK(AF$19)=0,AF$19&lt;&gt;0,AF$19&lt;$A391),"",
IF($A391&lt;=AF$14,((AE$11-SUM(AF$26:AF390))*AE$18/365)*(365/12),"")),"")</f>
        <v/>
      </c>
      <c r="AF391" s="2" t="str">
        <f t="shared" si="267"/>
        <v/>
      </c>
      <c r="AG391" s="21" t="str">
        <f t="shared" si="247"/>
        <v/>
      </c>
      <c r="AH391" t="s">
        <v>55</v>
      </c>
      <c r="AI391" s="45" t="str">
        <f t="shared" si="268"/>
        <v/>
      </c>
      <c r="AJ391" s="2" t="str">
        <f>IFERROR(IF(AND(COUNTBLANK(AK$19)=0,AK$19&lt;&gt;0,AK$19&lt;$A391),"",
IF($A391&lt;=AK$14,((AJ$11-SUM(AK$26:AK390))*AJ$18/365)*(365/12),"")),"")</f>
        <v/>
      </c>
      <c r="AK391" s="2" t="str">
        <f t="shared" si="269"/>
        <v/>
      </c>
      <c r="AL391" s="21" t="str">
        <f t="shared" si="248"/>
        <v/>
      </c>
      <c r="AM391" t="s">
        <v>55</v>
      </c>
      <c r="AN391" s="45" t="str">
        <f t="shared" si="270"/>
        <v/>
      </c>
      <c r="AO391" s="2" t="str">
        <f>IFERROR(IF(AND(COUNTBLANK(AP$19)=0,AP$19&lt;&gt;0,AP$19&lt;$A391),"",
IF($A391&lt;=AP$14,((AO$11-SUM(AP$26:AP390))*AO$18/365)*(365/12),"")),"")</f>
        <v/>
      </c>
      <c r="AP391" s="2" t="str">
        <f t="shared" si="271"/>
        <v/>
      </c>
      <c r="AQ391" s="21" t="str">
        <f t="shared" si="249"/>
        <v/>
      </c>
      <c r="AR391" t="s">
        <v>55</v>
      </c>
      <c r="AS391" s="45" t="str">
        <f t="shared" si="272"/>
        <v/>
      </c>
      <c r="AT391" s="2" t="str">
        <f>IFERROR(IF(AND(COUNTBLANK(AU$19)=0,AU$19&lt;&gt;0,AU$19&lt;$A391),"",
IF($A391&lt;=AU$14,((AT$11-SUM(AU$26:AU390))*AT$18/365)*(365/12),"")),"")</f>
        <v/>
      </c>
      <c r="AU391" s="2" t="str">
        <f t="shared" si="273"/>
        <v/>
      </c>
      <c r="AV391" s="21" t="str">
        <f t="shared" si="250"/>
        <v/>
      </c>
      <c r="AW391" t="s">
        <v>55</v>
      </c>
      <c r="AX391" s="45" t="str">
        <f t="shared" si="274"/>
        <v/>
      </c>
      <c r="AY391" s="2" t="str">
        <f>IFERROR(IF(AND(COUNTBLANK(AZ$19)=0,AZ$19&lt;&gt;0,AZ$19&lt;$A391),"",
IF($A391&lt;=AZ$14,((AY$11-SUM(AZ$26:AZ390))*AY$18/365)*(365/12),"")),"")</f>
        <v/>
      </c>
      <c r="AZ391" s="2" t="str">
        <f t="shared" si="275"/>
        <v/>
      </c>
      <c r="BA391" s="21" t="str">
        <f t="shared" si="251"/>
        <v/>
      </c>
      <c r="BB391" t="s">
        <v>55</v>
      </c>
      <c r="BC391" s="45" t="str">
        <f t="shared" si="276"/>
        <v/>
      </c>
      <c r="BD391" s="2" t="str">
        <f>IFERROR(IF(AND(COUNTBLANK(BE$19)=0,BE$19&lt;&gt;0,BE$19&lt;$A391),"",
IF($A391&lt;=BE$14,((BD$11-SUM(BE$26:BE390))*BD$18/365)*(365/12),"")),"")</f>
        <v/>
      </c>
      <c r="BE391" s="2" t="str">
        <f t="shared" si="277"/>
        <v/>
      </c>
      <c r="BF391" s="21" t="str">
        <f t="shared" si="252"/>
        <v/>
      </c>
      <c r="BG391" t="s">
        <v>55</v>
      </c>
      <c r="BH391" s="45" t="str">
        <f t="shared" si="278"/>
        <v/>
      </c>
      <c r="BI391" s="2" t="str">
        <f>IFERROR(IF(AND(COUNTBLANK(BJ$19)=0,BJ$19&lt;&gt;0,BJ$19&lt;$A391),"",
IF($A391&lt;=BJ$14,((BI$11-SUM(BJ$26:BJ390))*BI$18/365)*(365/12),"")),"")</f>
        <v/>
      </c>
      <c r="BJ391" s="2" t="str">
        <f t="shared" si="279"/>
        <v/>
      </c>
      <c r="BK391" s="21" t="str">
        <f t="shared" si="253"/>
        <v/>
      </c>
      <c r="BL391" t="s">
        <v>55</v>
      </c>
      <c r="BM391" s="45" t="str">
        <f t="shared" si="280"/>
        <v/>
      </c>
      <c r="BN391" s="2" t="str">
        <f>IFERROR(IF(AND(COUNTBLANK(BO$19)=0,BO$19&lt;&gt;0,BO$19&lt;$A391),"",
IF($A391&lt;=BO$14,((BN$11-SUM(BO$26:BO390))*BN$18/365)*(365/12),"")),"")</f>
        <v/>
      </c>
      <c r="BO391" s="2" t="str">
        <f t="shared" si="281"/>
        <v/>
      </c>
      <c r="BP391" s="21" t="str">
        <f t="shared" si="254"/>
        <v/>
      </c>
      <c r="BQ391" t="s">
        <v>55</v>
      </c>
      <c r="BR391" s="45" t="str">
        <f t="shared" si="282"/>
        <v/>
      </c>
      <c r="BS391" s="2" t="str">
        <f>IFERROR(IF(AND(COUNTBLANK(BT$19)=0,BT$19&lt;&gt;0,BT$19&lt;$A391),"",
IF($A391&lt;=BT$14,((BS$11-SUM(BT$26:BT390))*BS$18/365)*(365/12),"")),"")</f>
        <v/>
      </c>
      <c r="BT391" s="2" t="str">
        <f t="shared" si="283"/>
        <v/>
      </c>
      <c r="BU391" s="21" t="str">
        <f t="shared" si="255"/>
        <v/>
      </c>
      <c r="BV391" t="s">
        <v>55</v>
      </c>
      <c r="BW391" s="45" t="str">
        <f t="shared" si="284"/>
        <v/>
      </c>
      <c r="BX391" s="2" t="str">
        <f>IFERROR(IF(AND(COUNTBLANK(BY$19)=0,BY$19&lt;&gt;0,BY$19&lt;$A391),"",
IF($A391&lt;=BY$14,((BX$11-SUM(BY$26:BY390))*BX$18/365)*(365/12),"")),"")</f>
        <v/>
      </c>
      <c r="BY391" s="2" t="str">
        <f t="shared" si="285"/>
        <v/>
      </c>
      <c r="BZ391" s="21" t="str">
        <f t="shared" si="256"/>
        <v/>
      </c>
    </row>
    <row r="392" spans="1:78" s="2" customFormat="1" x14ac:dyDescent="0.3">
      <c r="A392" s="4">
        <f t="shared" si="286"/>
        <v>367</v>
      </c>
      <c r="B392" s="23">
        <f t="shared" si="240"/>
        <v>53712</v>
      </c>
      <c r="C392" s="24">
        <f t="shared" si="241"/>
        <v>69</v>
      </c>
      <c r="D392" t="s">
        <v>55</v>
      </c>
      <c r="E392" s="45" t="str">
        <f t="shared" si="287"/>
        <v/>
      </c>
      <c r="F392" s="2" t="str">
        <f>IFERROR(IF(AND(COUNTBLANK(G$19)=0,G$19&lt;&gt;0,G$19&lt;$A392),"",
IF($A392&lt;=G$14,((F$11-SUM(G$26:G391))*F$18/365)*(365/12),"")),"")</f>
        <v/>
      </c>
      <c r="G392" s="2" t="str">
        <f t="shared" si="257"/>
        <v/>
      </c>
      <c r="H392" s="21" t="str">
        <f t="shared" si="242"/>
        <v/>
      </c>
      <c r="I392" t="s">
        <v>55</v>
      </c>
      <c r="J392" s="45" t="str">
        <f t="shared" si="258"/>
        <v/>
      </c>
      <c r="K392" s="2" t="str">
        <f>IFERROR(IF(AND(COUNTBLANK(L$19)=0,L$19&lt;&gt;0,L$19&lt;$A392),"",
IF($A392&lt;=L$14,((K$11-SUM(L$26:L391))*K$18/365)*(365/12),"")),"")</f>
        <v/>
      </c>
      <c r="L392" s="2" t="str">
        <f t="shared" si="259"/>
        <v/>
      </c>
      <c r="M392" s="21" t="str">
        <f t="shared" si="243"/>
        <v/>
      </c>
      <c r="N392" t="s">
        <v>55</v>
      </c>
      <c r="O392" s="45" t="str">
        <f t="shared" si="260"/>
        <v/>
      </c>
      <c r="P392" s="2" t="str">
        <f>IFERROR(IF(AND(COUNTBLANK(Q$19)=0,Q$19&lt;&gt;0,Q$19&lt;$A392),"",
IF($A392&lt;=Q$14,((P$11-SUM(Q$26:Q391))*P$18/365)*(365/12),"")),"")</f>
        <v/>
      </c>
      <c r="Q392" s="2" t="str">
        <f t="shared" si="261"/>
        <v/>
      </c>
      <c r="R392" s="21" t="str">
        <f t="shared" si="244"/>
        <v/>
      </c>
      <c r="S392" t="s">
        <v>55</v>
      </c>
      <c r="T392" s="45" t="str">
        <f t="shared" si="262"/>
        <v/>
      </c>
      <c r="U392" s="2" t="str">
        <f>IFERROR(IF(AND(COUNTBLANK(V$19)=0,V$19&lt;&gt;0,V$19&lt;$A392),"",
IF($A392&lt;=V$14,((U$11-SUM(V$26:V391))*U$18/365)*(365/12),"")),"")</f>
        <v/>
      </c>
      <c r="V392" s="2" t="str">
        <f t="shared" si="263"/>
        <v/>
      </c>
      <c r="W392" s="21" t="str">
        <f t="shared" si="245"/>
        <v/>
      </c>
      <c r="X392" t="s">
        <v>55</v>
      </c>
      <c r="Y392" s="45" t="str">
        <f t="shared" si="264"/>
        <v/>
      </c>
      <c r="Z392" s="2" t="str">
        <f>IFERROR(IF(AND(COUNTBLANK(AA$19)=0,AA$19&lt;&gt;0,AA$19&lt;$A392),"",
IF($A392&lt;=AA$14,((Z$11-SUM(AA$26:AA391))*Z$18/365)*(365/12),"")),"")</f>
        <v/>
      </c>
      <c r="AA392" s="2" t="str">
        <f t="shared" si="265"/>
        <v/>
      </c>
      <c r="AB392" s="21" t="str">
        <f t="shared" si="246"/>
        <v/>
      </c>
      <c r="AC392" t="s">
        <v>55</v>
      </c>
      <c r="AD392" s="45" t="str">
        <f t="shared" si="266"/>
        <v/>
      </c>
      <c r="AE392" s="2" t="str">
        <f>IFERROR(IF(AND(COUNTBLANK(AF$19)=0,AF$19&lt;&gt;0,AF$19&lt;$A392),"",
IF($A392&lt;=AF$14,((AE$11-SUM(AF$26:AF391))*AE$18/365)*(365/12),"")),"")</f>
        <v/>
      </c>
      <c r="AF392" s="2" t="str">
        <f t="shared" si="267"/>
        <v/>
      </c>
      <c r="AG392" s="21" t="str">
        <f t="shared" si="247"/>
        <v/>
      </c>
      <c r="AH392" t="s">
        <v>55</v>
      </c>
      <c r="AI392" s="45" t="str">
        <f t="shared" si="268"/>
        <v/>
      </c>
      <c r="AJ392" s="2" t="str">
        <f>IFERROR(IF(AND(COUNTBLANK(AK$19)=0,AK$19&lt;&gt;0,AK$19&lt;$A392),"",
IF($A392&lt;=AK$14,((AJ$11-SUM(AK$26:AK391))*AJ$18/365)*(365/12),"")),"")</f>
        <v/>
      </c>
      <c r="AK392" s="2" t="str">
        <f t="shared" si="269"/>
        <v/>
      </c>
      <c r="AL392" s="21" t="str">
        <f t="shared" si="248"/>
        <v/>
      </c>
      <c r="AM392" t="s">
        <v>55</v>
      </c>
      <c r="AN392" s="45" t="str">
        <f t="shared" si="270"/>
        <v/>
      </c>
      <c r="AO392" s="2" t="str">
        <f>IFERROR(IF(AND(COUNTBLANK(AP$19)=0,AP$19&lt;&gt;0,AP$19&lt;$A392),"",
IF($A392&lt;=AP$14,((AO$11-SUM(AP$26:AP391))*AO$18/365)*(365/12),"")),"")</f>
        <v/>
      </c>
      <c r="AP392" s="2" t="str">
        <f t="shared" si="271"/>
        <v/>
      </c>
      <c r="AQ392" s="21" t="str">
        <f t="shared" si="249"/>
        <v/>
      </c>
      <c r="AR392" t="s">
        <v>55</v>
      </c>
      <c r="AS392" s="45" t="str">
        <f t="shared" si="272"/>
        <v/>
      </c>
      <c r="AT392" s="2" t="str">
        <f>IFERROR(IF(AND(COUNTBLANK(AU$19)=0,AU$19&lt;&gt;0,AU$19&lt;$A392),"",
IF($A392&lt;=AU$14,((AT$11-SUM(AU$26:AU391))*AT$18/365)*(365/12),"")),"")</f>
        <v/>
      </c>
      <c r="AU392" s="2" t="str">
        <f t="shared" si="273"/>
        <v/>
      </c>
      <c r="AV392" s="21" t="str">
        <f t="shared" si="250"/>
        <v/>
      </c>
      <c r="AW392" t="s">
        <v>55</v>
      </c>
      <c r="AX392" s="45" t="str">
        <f t="shared" si="274"/>
        <v/>
      </c>
      <c r="AY392" s="2" t="str">
        <f>IFERROR(IF(AND(COUNTBLANK(AZ$19)=0,AZ$19&lt;&gt;0,AZ$19&lt;$A392),"",
IF($A392&lt;=AZ$14,((AY$11-SUM(AZ$26:AZ391))*AY$18/365)*(365/12),"")),"")</f>
        <v/>
      </c>
      <c r="AZ392" s="2" t="str">
        <f t="shared" si="275"/>
        <v/>
      </c>
      <c r="BA392" s="21" t="str">
        <f t="shared" si="251"/>
        <v/>
      </c>
      <c r="BB392" t="s">
        <v>55</v>
      </c>
      <c r="BC392" s="45" t="str">
        <f t="shared" si="276"/>
        <v/>
      </c>
      <c r="BD392" s="2" t="str">
        <f>IFERROR(IF(AND(COUNTBLANK(BE$19)=0,BE$19&lt;&gt;0,BE$19&lt;$A392),"",
IF($A392&lt;=BE$14,((BD$11-SUM(BE$26:BE391))*BD$18/365)*(365/12),"")),"")</f>
        <v/>
      </c>
      <c r="BE392" s="2" t="str">
        <f t="shared" si="277"/>
        <v/>
      </c>
      <c r="BF392" s="21" t="str">
        <f t="shared" si="252"/>
        <v/>
      </c>
      <c r="BG392" t="s">
        <v>55</v>
      </c>
      <c r="BH392" s="45" t="str">
        <f t="shared" si="278"/>
        <v/>
      </c>
      <c r="BI392" s="2" t="str">
        <f>IFERROR(IF(AND(COUNTBLANK(BJ$19)=0,BJ$19&lt;&gt;0,BJ$19&lt;$A392),"",
IF($A392&lt;=BJ$14,((BI$11-SUM(BJ$26:BJ391))*BI$18/365)*(365/12),"")),"")</f>
        <v/>
      </c>
      <c r="BJ392" s="2" t="str">
        <f t="shared" si="279"/>
        <v/>
      </c>
      <c r="BK392" s="21" t="str">
        <f t="shared" si="253"/>
        <v/>
      </c>
      <c r="BL392" t="s">
        <v>55</v>
      </c>
      <c r="BM392" s="45" t="str">
        <f t="shared" si="280"/>
        <v/>
      </c>
      <c r="BN392" s="2" t="str">
        <f>IFERROR(IF(AND(COUNTBLANK(BO$19)=0,BO$19&lt;&gt;0,BO$19&lt;$A392),"",
IF($A392&lt;=BO$14,((BN$11-SUM(BO$26:BO391))*BN$18/365)*(365/12),"")),"")</f>
        <v/>
      </c>
      <c r="BO392" s="2" t="str">
        <f t="shared" si="281"/>
        <v/>
      </c>
      <c r="BP392" s="21" t="str">
        <f t="shared" si="254"/>
        <v/>
      </c>
      <c r="BQ392" t="s">
        <v>55</v>
      </c>
      <c r="BR392" s="45" t="str">
        <f t="shared" si="282"/>
        <v/>
      </c>
      <c r="BS392" s="2" t="str">
        <f>IFERROR(IF(AND(COUNTBLANK(BT$19)=0,BT$19&lt;&gt;0,BT$19&lt;$A392),"",
IF($A392&lt;=BT$14,((BS$11-SUM(BT$26:BT391))*BS$18/365)*(365/12),"")),"")</f>
        <v/>
      </c>
      <c r="BT392" s="2" t="str">
        <f t="shared" si="283"/>
        <v/>
      </c>
      <c r="BU392" s="21" t="str">
        <f t="shared" si="255"/>
        <v/>
      </c>
      <c r="BV392" t="s">
        <v>55</v>
      </c>
      <c r="BW392" s="45" t="str">
        <f t="shared" si="284"/>
        <v/>
      </c>
      <c r="BX392" s="2" t="str">
        <f>IFERROR(IF(AND(COUNTBLANK(BY$19)=0,BY$19&lt;&gt;0,BY$19&lt;$A392),"",
IF($A392&lt;=BY$14,((BX$11-SUM(BY$26:BY391))*BX$18/365)*(365/12),"")),"")</f>
        <v/>
      </c>
      <c r="BY392" s="2" t="str">
        <f t="shared" si="285"/>
        <v/>
      </c>
      <c r="BZ392" s="21" t="str">
        <f t="shared" si="256"/>
        <v/>
      </c>
    </row>
    <row r="393" spans="1:78" s="2" customFormat="1" x14ac:dyDescent="0.3">
      <c r="A393" s="4">
        <f t="shared" si="286"/>
        <v>368</v>
      </c>
      <c r="B393" s="23">
        <f t="shared" si="240"/>
        <v>53743</v>
      </c>
      <c r="C393" s="24">
        <f t="shared" si="241"/>
        <v>69</v>
      </c>
      <c r="D393" t="s">
        <v>55</v>
      </c>
      <c r="E393" s="45" t="str">
        <f t="shared" si="287"/>
        <v/>
      </c>
      <c r="F393" s="2" t="str">
        <f>IFERROR(IF(AND(COUNTBLANK(G$19)=0,G$19&lt;&gt;0,G$19&lt;$A393),"",
IF($A393&lt;=G$14,((F$11-SUM(G$26:G392))*F$18/365)*(365/12),"")),"")</f>
        <v/>
      </c>
      <c r="G393" s="2" t="str">
        <f t="shared" si="257"/>
        <v/>
      </c>
      <c r="H393" s="21" t="str">
        <f t="shared" si="242"/>
        <v/>
      </c>
      <c r="I393" t="s">
        <v>55</v>
      </c>
      <c r="J393" s="45" t="str">
        <f t="shared" si="258"/>
        <v/>
      </c>
      <c r="K393" s="2" t="str">
        <f>IFERROR(IF(AND(COUNTBLANK(L$19)=0,L$19&lt;&gt;0,L$19&lt;$A393),"",
IF($A393&lt;=L$14,((K$11-SUM(L$26:L392))*K$18/365)*(365/12),"")),"")</f>
        <v/>
      </c>
      <c r="L393" s="2" t="str">
        <f t="shared" si="259"/>
        <v/>
      </c>
      <c r="M393" s="21" t="str">
        <f t="shared" si="243"/>
        <v/>
      </c>
      <c r="N393" t="s">
        <v>55</v>
      </c>
      <c r="O393" s="45" t="str">
        <f t="shared" si="260"/>
        <v/>
      </c>
      <c r="P393" s="2" t="str">
        <f>IFERROR(IF(AND(COUNTBLANK(Q$19)=0,Q$19&lt;&gt;0,Q$19&lt;$A393),"",
IF($A393&lt;=Q$14,((P$11-SUM(Q$26:Q392))*P$18/365)*(365/12),"")),"")</f>
        <v/>
      </c>
      <c r="Q393" s="2" t="str">
        <f t="shared" si="261"/>
        <v/>
      </c>
      <c r="R393" s="21" t="str">
        <f t="shared" si="244"/>
        <v/>
      </c>
      <c r="S393" t="s">
        <v>55</v>
      </c>
      <c r="T393" s="45" t="str">
        <f t="shared" si="262"/>
        <v/>
      </c>
      <c r="U393" s="2" t="str">
        <f>IFERROR(IF(AND(COUNTBLANK(V$19)=0,V$19&lt;&gt;0,V$19&lt;$A393),"",
IF($A393&lt;=V$14,((U$11-SUM(V$26:V392))*U$18/365)*(365/12),"")),"")</f>
        <v/>
      </c>
      <c r="V393" s="2" t="str">
        <f t="shared" si="263"/>
        <v/>
      </c>
      <c r="W393" s="21" t="str">
        <f t="shared" si="245"/>
        <v/>
      </c>
      <c r="X393" t="s">
        <v>55</v>
      </c>
      <c r="Y393" s="45" t="str">
        <f t="shared" si="264"/>
        <v/>
      </c>
      <c r="Z393" s="2" t="str">
        <f>IFERROR(IF(AND(COUNTBLANK(AA$19)=0,AA$19&lt;&gt;0,AA$19&lt;$A393),"",
IF($A393&lt;=AA$14,((Z$11-SUM(AA$26:AA392))*Z$18/365)*(365/12),"")),"")</f>
        <v/>
      </c>
      <c r="AA393" s="2" t="str">
        <f t="shared" si="265"/>
        <v/>
      </c>
      <c r="AB393" s="21" t="str">
        <f t="shared" si="246"/>
        <v/>
      </c>
      <c r="AC393" t="s">
        <v>55</v>
      </c>
      <c r="AD393" s="45" t="str">
        <f t="shared" si="266"/>
        <v/>
      </c>
      <c r="AE393" s="2" t="str">
        <f>IFERROR(IF(AND(COUNTBLANK(AF$19)=0,AF$19&lt;&gt;0,AF$19&lt;$A393),"",
IF($A393&lt;=AF$14,((AE$11-SUM(AF$26:AF392))*AE$18/365)*(365/12),"")),"")</f>
        <v/>
      </c>
      <c r="AF393" s="2" t="str">
        <f t="shared" si="267"/>
        <v/>
      </c>
      <c r="AG393" s="21" t="str">
        <f t="shared" si="247"/>
        <v/>
      </c>
      <c r="AH393" t="s">
        <v>55</v>
      </c>
      <c r="AI393" s="45" t="str">
        <f t="shared" si="268"/>
        <v/>
      </c>
      <c r="AJ393" s="2" t="str">
        <f>IFERROR(IF(AND(COUNTBLANK(AK$19)=0,AK$19&lt;&gt;0,AK$19&lt;$A393),"",
IF($A393&lt;=AK$14,((AJ$11-SUM(AK$26:AK392))*AJ$18/365)*(365/12),"")),"")</f>
        <v/>
      </c>
      <c r="AK393" s="2" t="str">
        <f t="shared" si="269"/>
        <v/>
      </c>
      <c r="AL393" s="21" t="str">
        <f t="shared" si="248"/>
        <v/>
      </c>
      <c r="AM393" t="s">
        <v>55</v>
      </c>
      <c r="AN393" s="45" t="str">
        <f t="shared" si="270"/>
        <v/>
      </c>
      <c r="AO393" s="2" t="str">
        <f>IFERROR(IF(AND(COUNTBLANK(AP$19)=0,AP$19&lt;&gt;0,AP$19&lt;$A393),"",
IF($A393&lt;=AP$14,((AO$11-SUM(AP$26:AP392))*AO$18/365)*(365/12),"")),"")</f>
        <v/>
      </c>
      <c r="AP393" s="2" t="str">
        <f t="shared" si="271"/>
        <v/>
      </c>
      <c r="AQ393" s="21" t="str">
        <f t="shared" si="249"/>
        <v/>
      </c>
      <c r="AR393" t="s">
        <v>55</v>
      </c>
      <c r="AS393" s="45" t="str">
        <f t="shared" si="272"/>
        <v/>
      </c>
      <c r="AT393" s="2" t="str">
        <f>IFERROR(IF(AND(COUNTBLANK(AU$19)=0,AU$19&lt;&gt;0,AU$19&lt;$A393),"",
IF($A393&lt;=AU$14,((AT$11-SUM(AU$26:AU392))*AT$18/365)*(365/12),"")),"")</f>
        <v/>
      </c>
      <c r="AU393" s="2" t="str">
        <f t="shared" si="273"/>
        <v/>
      </c>
      <c r="AV393" s="21" t="str">
        <f t="shared" si="250"/>
        <v/>
      </c>
      <c r="AW393" t="s">
        <v>55</v>
      </c>
      <c r="AX393" s="45" t="str">
        <f t="shared" si="274"/>
        <v/>
      </c>
      <c r="AY393" s="2" t="str">
        <f>IFERROR(IF(AND(COUNTBLANK(AZ$19)=0,AZ$19&lt;&gt;0,AZ$19&lt;$A393),"",
IF($A393&lt;=AZ$14,((AY$11-SUM(AZ$26:AZ392))*AY$18/365)*(365/12),"")),"")</f>
        <v/>
      </c>
      <c r="AZ393" s="2" t="str">
        <f t="shared" si="275"/>
        <v/>
      </c>
      <c r="BA393" s="21" t="str">
        <f t="shared" si="251"/>
        <v/>
      </c>
      <c r="BB393" t="s">
        <v>55</v>
      </c>
      <c r="BC393" s="45" t="str">
        <f t="shared" si="276"/>
        <v/>
      </c>
      <c r="BD393" s="2" t="str">
        <f>IFERROR(IF(AND(COUNTBLANK(BE$19)=0,BE$19&lt;&gt;0,BE$19&lt;$A393),"",
IF($A393&lt;=BE$14,((BD$11-SUM(BE$26:BE392))*BD$18/365)*(365/12),"")),"")</f>
        <v/>
      </c>
      <c r="BE393" s="2" t="str">
        <f t="shared" si="277"/>
        <v/>
      </c>
      <c r="BF393" s="21" t="str">
        <f t="shared" si="252"/>
        <v/>
      </c>
      <c r="BG393" t="s">
        <v>55</v>
      </c>
      <c r="BH393" s="45" t="str">
        <f t="shared" si="278"/>
        <v/>
      </c>
      <c r="BI393" s="2" t="str">
        <f>IFERROR(IF(AND(COUNTBLANK(BJ$19)=0,BJ$19&lt;&gt;0,BJ$19&lt;$A393),"",
IF($A393&lt;=BJ$14,((BI$11-SUM(BJ$26:BJ392))*BI$18/365)*(365/12),"")),"")</f>
        <v/>
      </c>
      <c r="BJ393" s="2" t="str">
        <f t="shared" si="279"/>
        <v/>
      </c>
      <c r="BK393" s="21" t="str">
        <f t="shared" si="253"/>
        <v/>
      </c>
      <c r="BL393" t="s">
        <v>55</v>
      </c>
      <c r="BM393" s="45" t="str">
        <f t="shared" si="280"/>
        <v/>
      </c>
      <c r="BN393" s="2" t="str">
        <f>IFERROR(IF(AND(COUNTBLANK(BO$19)=0,BO$19&lt;&gt;0,BO$19&lt;$A393),"",
IF($A393&lt;=BO$14,((BN$11-SUM(BO$26:BO392))*BN$18/365)*(365/12),"")),"")</f>
        <v/>
      </c>
      <c r="BO393" s="2" t="str">
        <f t="shared" si="281"/>
        <v/>
      </c>
      <c r="BP393" s="21" t="str">
        <f t="shared" si="254"/>
        <v/>
      </c>
      <c r="BQ393" t="s">
        <v>55</v>
      </c>
      <c r="BR393" s="45" t="str">
        <f t="shared" si="282"/>
        <v/>
      </c>
      <c r="BS393" s="2" t="str">
        <f>IFERROR(IF(AND(COUNTBLANK(BT$19)=0,BT$19&lt;&gt;0,BT$19&lt;$A393),"",
IF($A393&lt;=BT$14,((BS$11-SUM(BT$26:BT392))*BS$18/365)*(365/12),"")),"")</f>
        <v/>
      </c>
      <c r="BT393" s="2" t="str">
        <f t="shared" si="283"/>
        <v/>
      </c>
      <c r="BU393" s="21" t="str">
        <f t="shared" si="255"/>
        <v/>
      </c>
      <c r="BV393" t="s">
        <v>55</v>
      </c>
      <c r="BW393" s="45" t="str">
        <f t="shared" si="284"/>
        <v/>
      </c>
      <c r="BX393" s="2" t="str">
        <f>IFERROR(IF(AND(COUNTBLANK(BY$19)=0,BY$19&lt;&gt;0,BY$19&lt;$A393),"",
IF($A393&lt;=BY$14,((BX$11-SUM(BY$26:BY392))*BX$18/365)*(365/12),"")),"")</f>
        <v/>
      </c>
      <c r="BY393" s="2" t="str">
        <f t="shared" si="285"/>
        <v/>
      </c>
      <c r="BZ393" s="21" t="str">
        <f t="shared" si="256"/>
        <v/>
      </c>
    </row>
    <row r="394" spans="1:78" s="2" customFormat="1" x14ac:dyDescent="0.3">
      <c r="A394" s="4">
        <f t="shared" si="286"/>
        <v>369</v>
      </c>
      <c r="B394" s="23">
        <f t="shared" si="240"/>
        <v>53771</v>
      </c>
      <c r="C394" s="24">
        <f t="shared" si="241"/>
        <v>69</v>
      </c>
      <c r="D394" t="s">
        <v>55</v>
      </c>
      <c r="E394" s="45" t="str">
        <f t="shared" si="287"/>
        <v/>
      </c>
      <c r="F394" s="2" t="str">
        <f>IFERROR(IF(AND(COUNTBLANK(G$19)=0,G$19&lt;&gt;0,G$19&lt;$A394),"",
IF($A394&lt;=G$14,((F$11-SUM(G$26:G393))*F$18/365)*(365/12),"")),"")</f>
        <v/>
      </c>
      <c r="G394" s="2" t="str">
        <f t="shared" si="257"/>
        <v/>
      </c>
      <c r="H394" s="21" t="str">
        <f t="shared" si="242"/>
        <v/>
      </c>
      <c r="I394" t="s">
        <v>55</v>
      </c>
      <c r="J394" s="45" t="str">
        <f t="shared" si="258"/>
        <v/>
      </c>
      <c r="K394" s="2" t="str">
        <f>IFERROR(IF(AND(COUNTBLANK(L$19)=0,L$19&lt;&gt;0,L$19&lt;$A394),"",
IF($A394&lt;=L$14,((K$11-SUM(L$26:L393))*K$18/365)*(365/12),"")),"")</f>
        <v/>
      </c>
      <c r="L394" s="2" t="str">
        <f t="shared" si="259"/>
        <v/>
      </c>
      <c r="M394" s="21" t="str">
        <f t="shared" si="243"/>
        <v/>
      </c>
      <c r="N394" t="s">
        <v>55</v>
      </c>
      <c r="O394" s="45" t="str">
        <f t="shared" si="260"/>
        <v/>
      </c>
      <c r="P394" s="2" t="str">
        <f>IFERROR(IF(AND(COUNTBLANK(Q$19)=0,Q$19&lt;&gt;0,Q$19&lt;$A394),"",
IF($A394&lt;=Q$14,((P$11-SUM(Q$26:Q393))*P$18/365)*(365/12),"")),"")</f>
        <v/>
      </c>
      <c r="Q394" s="2" t="str">
        <f t="shared" si="261"/>
        <v/>
      </c>
      <c r="R394" s="21" t="str">
        <f t="shared" si="244"/>
        <v/>
      </c>
      <c r="S394" t="s">
        <v>55</v>
      </c>
      <c r="T394" s="45" t="str">
        <f t="shared" si="262"/>
        <v/>
      </c>
      <c r="U394" s="2" t="str">
        <f>IFERROR(IF(AND(COUNTBLANK(V$19)=0,V$19&lt;&gt;0,V$19&lt;$A394),"",
IF($A394&lt;=V$14,((U$11-SUM(V$26:V393))*U$18/365)*(365/12),"")),"")</f>
        <v/>
      </c>
      <c r="V394" s="2" t="str">
        <f t="shared" si="263"/>
        <v/>
      </c>
      <c r="W394" s="21" t="str">
        <f t="shared" si="245"/>
        <v/>
      </c>
      <c r="X394" t="s">
        <v>55</v>
      </c>
      <c r="Y394" s="45" t="str">
        <f t="shared" si="264"/>
        <v/>
      </c>
      <c r="Z394" s="2" t="str">
        <f>IFERROR(IF(AND(COUNTBLANK(AA$19)=0,AA$19&lt;&gt;0,AA$19&lt;$A394),"",
IF($A394&lt;=AA$14,((Z$11-SUM(AA$26:AA393))*Z$18/365)*(365/12),"")),"")</f>
        <v/>
      </c>
      <c r="AA394" s="2" t="str">
        <f t="shared" si="265"/>
        <v/>
      </c>
      <c r="AB394" s="21" t="str">
        <f t="shared" si="246"/>
        <v/>
      </c>
      <c r="AC394" t="s">
        <v>55</v>
      </c>
      <c r="AD394" s="45" t="str">
        <f t="shared" si="266"/>
        <v/>
      </c>
      <c r="AE394" s="2" t="str">
        <f>IFERROR(IF(AND(COUNTBLANK(AF$19)=0,AF$19&lt;&gt;0,AF$19&lt;$A394),"",
IF($A394&lt;=AF$14,((AE$11-SUM(AF$26:AF393))*AE$18/365)*(365/12),"")),"")</f>
        <v/>
      </c>
      <c r="AF394" s="2" t="str">
        <f t="shared" si="267"/>
        <v/>
      </c>
      <c r="AG394" s="21" t="str">
        <f t="shared" si="247"/>
        <v/>
      </c>
      <c r="AH394" t="s">
        <v>55</v>
      </c>
      <c r="AI394" s="45" t="str">
        <f t="shared" si="268"/>
        <v/>
      </c>
      <c r="AJ394" s="2" t="str">
        <f>IFERROR(IF(AND(COUNTBLANK(AK$19)=0,AK$19&lt;&gt;0,AK$19&lt;$A394),"",
IF($A394&lt;=AK$14,((AJ$11-SUM(AK$26:AK393))*AJ$18/365)*(365/12),"")),"")</f>
        <v/>
      </c>
      <c r="AK394" s="2" t="str">
        <f t="shared" si="269"/>
        <v/>
      </c>
      <c r="AL394" s="21" t="str">
        <f t="shared" si="248"/>
        <v/>
      </c>
      <c r="AM394" t="s">
        <v>55</v>
      </c>
      <c r="AN394" s="45" t="str">
        <f t="shared" si="270"/>
        <v/>
      </c>
      <c r="AO394" s="2" t="str">
        <f>IFERROR(IF(AND(COUNTBLANK(AP$19)=0,AP$19&lt;&gt;0,AP$19&lt;$A394),"",
IF($A394&lt;=AP$14,((AO$11-SUM(AP$26:AP393))*AO$18/365)*(365/12),"")),"")</f>
        <v/>
      </c>
      <c r="AP394" s="2" t="str">
        <f t="shared" si="271"/>
        <v/>
      </c>
      <c r="AQ394" s="21" t="str">
        <f t="shared" si="249"/>
        <v/>
      </c>
      <c r="AR394" t="s">
        <v>55</v>
      </c>
      <c r="AS394" s="45" t="str">
        <f t="shared" si="272"/>
        <v/>
      </c>
      <c r="AT394" s="2" t="str">
        <f>IFERROR(IF(AND(COUNTBLANK(AU$19)=0,AU$19&lt;&gt;0,AU$19&lt;$A394),"",
IF($A394&lt;=AU$14,((AT$11-SUM(AU$26:AU393))*AT$18/365)*(365/12),"")),"")</f>
        <v/>
      </c>
      <c r="AU394" s="2" t="str">
        <f t="shared" si="273"/>
        <v/>
      </c>
      <c r="AV394" s="21" t="str">
        <f t="shared" si="250"/>
        <v/>
      </c>
      <c r="AW394" t="s">
        <v>55</v>
      </c>
      <c r="AX394" s="45" t="str">
        <f t="shared" si="274"/>
        <v/>
      </c>
      <c r="AY394" s="2" t="str">
        <f>IFERROR(IF(AND(COUNTBLANK(AZ$19)=0,AZ$19&lt;&gt;0,AZ$19&lt;$A394),"",
IF($A394&lt;=AZ$14,((AY$11-SUM(AZ$26:AZ393))*AY$18/365)*(365/12),"")),"")</f>
        <v/>
      </c>
      <c r="AZ394" s="2" t="str">
        <f t="shared" si="275"/>
        <v/>
      </c>
      <c r="BA394" s="21" t="str">
        <f t="shared" si="251"/>
        <v/>
      </c>
      <c r="BB394" t="s">
        <v>55</v>
      </c>
      <c r="BC394" s="45" t="str">
        <f t="shared" si="276"/>
        <v/>
      </c>
      <c r="BD394" s="2" t="str">
        <f>IFERROR(IF(AND(COUNTBLANK(BE$19)=0,BE$19&lt;&gt;0,BE$19&lt;$A394),"",
IF($A394&lt;=BE$14,((BD$11-SUM(BE$26:BE393))*BD$18/365)*(365/12),"")),"")</f>
        <v/>
      </c>
      <c r="BE394" s="2" t="str">
        <f t="shared" si="277"/>
        <v/>
      </c>
      <c r="BF394" s="21" t="str">
        <f t="shared" si="252"/>
        <v/>
      </c>
      <c r="BG394" t="s">
        <v>55</v>
      </c>
      <c r="BH394" s="45" t="str">
        <f t="shared" si="278"/>
        <v/>
      </c>
      <c r="BI394" s="2" t="str">
        <f>IFERROR(IF(AND(COUNTBLANK(BJ$19)=0,BJ$19&lt;&gt;0,BJ$19&lt;$A394),"",
IF($A394&lt;=BJ$14,((BI$11-SUM(BJ$26:BJ393))*BI$18/365)*(365/12),"")),"")</f>
        <v/>
      </c>
      <c r="BJ394" s="2" t="str">
        <f t="shared" si="279"/>
        <v/>
      </c>
      <c r="BK394" s="21" t="str">
        <f t="shared" si="253"/>
        <v/>
      </c>
      <c r="BL394" t="s">
        <v>55</v>
      </c>
      <c r="BM394" s="45" t="str">
        <f t="shared" si="280"/>
        <v/>
      </c>
      <c r="BN394" s="2" t="str">
        <f>IFERROR(IF(AND(COUNTBLANK(BO$19)=0,BO$19&lt;&gt;0,BO$19&lt;$A394),"",
IF($A394&lt;=BO$14,((BN$11-SUM(BO$26:BO393))*BN$18/365)*(365/12),"")),"")</f>
        <v/>
      </c>
      <c r="BO394" s="2" t="str">
        <f t="shared" si="281"/>
        <v/>
      </c>
      <c r="BP394" s="21" t="str">
        <f t="shared" si="254"/>
        <v/>
      </c>
      <c r="BQ394" t="s">
        <v>55</v>
      </c>
      <c r="BR394" s="45" t="str">
        <f t="shared" si="282"/>
        <v/>
      </c>
      <c r="BS394" s="2" t="str">
        <f>IFERROR(IF(AND(COUNTBLANK(BT$19)=0,BT$19&lt;&gt;0,BT$19&lt;$A394),"",
IF($A394&lt;=BT$14,((BS$11-SUM(BT$26:BT393))*BS$18/365)*(365/12),"")),"")</f>
        <v/>
      </c>
      <c r="BT394" s="2" t="str">
        <f t="shared" si="283"/>
        <v/>
      </c>
      <c r="BU394" s="21" t="str">
        <f t="shared" si="255"/>
        <v/>
      </c>
      <c r="BV394" t="s">
        <v>55</v>
      </c>
      <c r="BW394" s="45" t="str">
        <f t="shared" si="284"/>
        <v/>
      </c>
      <c r="BX394" s="2" t="str">
        <f>IFERROR(IF(AND(COUNTBLANK(BY$19)=0,BY$19&lt;&gt;0,BY$19&lt;$A394),"",
IF($A394&lt;=BY$14,((BX$11-SUM(BY$26:BY393))*BX$18/365)*(365/12),"")),"")</f>
        <v/>
      </c>
      <c r="BY394" s="2" t="str">
        <f t="shared" si="285"/>
        <v/>
      </c>
      <c r="BZ394" s="21" t="str">
        <f t="shared" si="256"/>
        <v/>
      </c>
    </row>
    <row r="395" spans="1:78" s="2" customFormat="1" x14ac:dyDescent="0.3">
      <c r="A395" s="4">
        <f t="shared" si="286"/>
        <v>370</v>
      </c>
      <c r="B395" s="23">
        <f t="shared" si="240"/>
        <v>53802</v>
      </c>
      <c r="C395" s="24">
        <f t="shared" si="241"/>
        <v>69</v>
      </c>
      <c r="D395" t="s">
        <v>55</v>
      </c>
      <c r="E395" s="45" t="str">
        <f t="shared" si="287"/>
        <v/>
      </c>
      <c r="F395" s="2" t="str">
        <f>IFERROR(IF(AND(COUNTBLANK(G$19)=0,G$19&lt;&gt;0,G$19&lt;$A395),"",
IF($A395&lt;=G$14,((F$11-SUM(G$26:G394))*F$18/365)*(365/12),"")),"")</f>
        <v/>
      </c>
      <c r="G395" s="2" t="str">
        <f t="shared" si="257"/>
        <v/>
      </c>
      <c r="H395" s="21" t="str">
        <f t="shared" si="242"/>
        <v/>
      </c>
      <c r="I395" t="s">
        <v>55</v>
      </c>
      <c r="J395" s="45" t="str">
        <f t="shared" si="258"/>
        <v/>
      </c>
      <c r="K395" s="2" t="str">
        <f>IFERROR(IF(AND(COUNTBLANK(L$19)=0,L$19&lt;&gt;0,L$19&lt;$A395),"",
IF($A395&lt;=L$14,((K$11-SUM(L$26:L394))*K$18/365)*(365/12),"")),"")</f>
        <v/>
      </c>
      <c r="L395" s="2" t="str">
        <f t="shared" si="259"/>
        <v/>
      </c>
      <c r="M395" s="21" t="str">
        <f t="shared" si="243"/>
        <v/>
      </c>
      <c r="N395" t="s">
        <v>55</v>
      </c>
      <c r="O395" s="45" t="str">
        <f t="shared" si="260"/>
        <v/>
      </c>
      <c r="P395" s="2" t="str">
        <f>IFERROR(IF(AND(COUNTBLANK(Q$19)=0,Q$19&lt;&gt;0,Q$19&lt;$A395),"",
IF($A395&lt;=Q$14,((P$11-SUM(Q$26:Q394))*P$18/365)*(365/12),"")),"")</f>
        <v/>
      </c>
      <c r="Q395" s="2" t="str">
        <f t="shared" si="261"/>
        <v/>
      </c>
      <c r="R395" s="21" t="str">
        <f t="shared" si="244"/>
        <v/>
      </c>
      <c r="S395" t="s">
        <v>55</v>
      </c>
      <c r="T395" s="45" t="str">
        <f t="shared" si="262"/>
        <v/>
      </c>
      <c r="U395" s="2" t="str">
        <f>IFERROR(IF(AND(COUNTBLANK(V$19)=0,V$19&lt;&gt;0,V$19&lt;$A395),"",
IF($A395&lt;=V$14,((U$11-SUM(V$26:V394))*U$18/365)*(365/12),"")),"")</f>
        <v/>
      </c>
      <c r="V395" s="2" t="str">
        <f t="shared" si="263"/>
        <v/>
      </c>
      <c r="W395" s="21" t="str">
        <f t="shared" si="245"/>
        <v/>
      </c>
      <c r="X395" t="s">
        <v>55</v>
      </c>
      <c r="Y395" s="45" t="str">
        <f t="shared" si="264"/>
        <v/>
      </c>
      <c r="Z395" s="2" t="str">
        <f>IFERROR(IF(AND(COUNTBLANK(AA$19)=0,AA$19&lt;&gt;0,AA$19&lt;$A395),"",
IF($A395&lt;=AA$14,((Z$11-SUM(AA$26:AA394))*Z$18/365)*(365/12),"")),"")</f>
        <v/>
      </c>
      <c r="AA395" s="2" t="str">
        <f t="shared" si="265"/>
        <v/>
      </c>
      <c r="AB395" s="21" t="str">
        <f t="shared" si="246"/>
        <v/>
      </c>
      <c r="AC395" t="s">
        <v>55</v>
      </c>
      <c r="AD395" s="45" t="str">
        <f t="shared" si="266"/>
        <v/>
      </c>
      <c r="AE395" s="2" t="str">
        <f>IFERROR(IF(AND(COUNTBLANK(AF$19)=0,AF$19&lt;&gt;0,AF$19&lt;$A395),"",
IF($A395&lt;=AF$14,((AE$11-SUM(AF$26:AF394))*AE$18/365)*(365/12),"")),"")</f>
        <v/>
      </c>
      <c r="AF395" s="2" t="str">
        <f t="shared" si="267"/>
        <v/>
      </c>
      <c r="AG395" s="21" t="str">
        <f t="shared" si="247"/>
        <v/>
      </c>
      <c r="AH395" t="s">
        <v>55</v>
      </c>
      <c r="AI395" s="45" t="str">
        <f t="shared" si="268"/>
        <v/>
      </c>
      <c r="AJ395" s="2" t="str">
        <f>IFERROR(IF(AND(COUNTBLANK(AK$19)=0,AK$19&lt;&gt;0,AK$19&lt;$A395),"",
IF($A395&lt;=AK$14,((AJ$11-SUM(AK$26:AK394))*AJ$18/365)*(365/12),"")),"")</f>
        <v/>
      </c>
      <c r="AK395" s="2" t="str">
        <f t="shared" si="269"/>
        <v/>
      </c>
      <c r="AL395" s="21" t="str">
        <f t="shared" si="248"/>
        <v/>
      </c>
      <c r="AM395" t="s">
        <v>55</v>
      </c>
      <c r="AN395" s="45" t="str">
        <f t="shared" si="270"/>
        <v/>
      </c>
      <c r="AO395" s="2" t="str">
        <f>IFERROR(IF(AND(COUNTBLANK(AP$19)=0,AP$19&lt;&gt;0,AP$19&lt;$A395),"",
IF($A395&lt;=AP$14,((AO$11-SUM(AP$26:AP394))*AO$18/365)*(365/12),"")),"")</f>
        <v/>
      </c>
      <c r="AP395" s="2" t="str">
        <f t="shared" si="271"/>
        <v/>
      </c>
      <c r="AQ395" s="21" t="str">
        <f t="shared" si="249"/>
        <v/>
      </c>
      <c r="AR395" t="s">
        <v>55</v>
      </c>
      <c r="AS395" s="45" t="str">
        <f t="shared" si="272"/>
        <v/>
      </c>
      <c r="AT395" s="2" t="str">
        <f>IFERROR(IF(AND(COUNTBLANK(AU$19)=0,AU$19&lt;&gt;0,AU$19&lt;$A395),"",
IF($A395&lt;=AU$14,((AT$11-SUM(AU$26:AU394))*AT$18/365)*(365/12),"")),"")</f>
        <v/>
      </c>
      <c r="AU395" s="2" t="str">
        <f t="shared" si="273"/>
        <v/>
      </c>
      <c r="AV395" s="21" t="str">
        <f t="shared" si="250"/>
        <v/>
      </c>
      <c r="AW395" t="s">
        <v>55</v>
      </c>
      <c r="AX395" s="45" t="str">
        <f t="shared" si="274"/>
        <v/>
      </c>
      <c r="AY395" s="2" t="str">
        <f>IFERROR(IF(AND(COUNTBLANK(AZ$19)=0,AZ$19&lt;&gt;0,AZ$19&lt;$A395),"",
IF($A395&lt;=AZ$14,((AY$11-SUM(AZ$26:AZ394))*AY$18/365)*(365/12),"")),"")</f>
        <v/>
      </c>
      <c r="AZ395" s="2" t="str">
        <f t="shared" si="275"/>
        <v/>
      </c>
      <c r="BA395" s="21" t="str">
        <f t="shared" si="251"/>
        <v/>
      </c>
      <c r="BB395" t="s">
        <v>55</v>
      </c>
      <c r="BC395" s="45" t="str">
        <f t="shared" si="276"/>
        <v/>
      </c>
      <c r="BD395" s="2" t="str">
        <f>IFERROR(IF(AND(COUNTBLANK(BE$19)=0,BE$19&lt;&gt;0,BE$19&lt;$A395),"",
IF($A395&lt;=BE$14,((BD$11-SUM(BE$26:BE394))*BD$18/365)*(365/12),"")),"")</f>
        <v/>
      </c>
      <c r="BE395" s="2" t="str">
        <f t="shared" si="277"/>
        <v/>
      </c>
      <c r="BF395" s="21" t="str">
        <f t="shared" si="252"/>
        <v/>
      </c>
      <c r="BG395" t="s">
        <v>55</v>
      </c>
      <c r="BH395" s="45" t="str">
        <f t="shared" si="278"/>
        <v/>
      </c>
      <c r="BI395" s="2" t="str">
        <f>IFERROR(IF(AND(COUNTBLANK(BJ$19)=0,BJ$19&lt;&gt;0,BJ$19&lt;$A395),"",
IF($A395&lt;=BJ$14,((BI$11-SUM(BJ$26:BJ394))*BI$18/365)*(365/12),"")),"")</f>
        <v/>
      </c>
      <c r="BJ395" s="2" t="str">
        <f t="shared" si="279"/>
        <v/>
      </c>
      <c r="BK395" s="21" t="str">
        <f t="shared" si="253"/>
        <v/>
      </c>
      <c r="BL395" t="s">
        <v>55</v>
      </c>
      <c r="BM395" s="45" t="str">
        <f t="shared" si="280"/>
        <v/>
      </c>
      <c r="BN395" s="2" t="str">
        <f>IFERROR(IF(AND(COUNTBLANK(BO$19)=0,BO$19&lt;&gt;0,BO$19&lt;$A395),"",
IF($A395&lt;=BO$14,((BN$11-SUM(BO$26:BO394))*BN$18/365)*(365/12),"")),"")</f>
        <v/>
      </c>
      <c r="BO395" s="2" t="str">
        <f t="shared" si="281"/>
        <v/>
      </c>
      <c r="BP395" s="21" t="str">
        <f t="shared" si="254"/>
        <v/>
      </c>
      <c r="BQ395" t="s">
        <v>55</v>
      </c>
      <c r="BR395" s="45" t="str">
        <f t="shared" si="282"/>
        <v/>
      </c>
      <c r="BS395" s="2" t="str">
        <f>IFERROR(IF(AND(COUNTBLANK(BT$19)=0,BT$19&lt;&gt;0,BT$19&lt;$A395),"",
IF($A395&lt;=BT$14,((BS$11-SUM(BT$26:BT394))*BS$18/365)*(365/12),"")),"")</f>
        <v/>
      </c>
      <c r="BT395" s="2" t="str">
        <f t="shared" si="283"/>
        <v/>
      </c>
      <c r="BU395" s="21" t="str">
        <f t="shared" si="255"/>
        <v/>
      </c>
      <c r="BV395" t="s">
        <v>55</v>
      </c>
      <c r="BW395" s="45" t="str">
        <f t="shared" si="284"/>
        <v/>
      </c>
      <c r="BX395" s="2" t="str">
        <f>IFERROR(IF(AND(COUNTBLANK(BY$19)=0,BY$19&lt;&gt;0,BY$19&lt;$A395),"",
IF($A395&lt;=BY$14,((BX$11-SUM(BY$26:BY394))*BX$18/365)*(365/12),"")),"")</f>
        <v/>
      </c>
      <c r="BY395" s="2" t="str">
        <f t="shared" si="285"/>
        <v/>
      </c>
      <c r="BZ395" s="21" t="str">
        <f t="shared" si="256"/>
        <v/>
      </c>
    </row>
    <row r="396" spans="1:78" s="2" customFormat="1" x14ac:dyDescent="0.3">
      <c r="A396" s="4">
        <f t="shared" si="286"/>
        <v>371</v>
      </c>
      <c r="B396" s="23">
        <f t="shared" si="240"/>
        <v>53832</v>
      </c>
      <c r="C396" s="24">
        <f t="shared" si="241"/>
        <v>69</v>
      </c>
      <c r="D396" t="s">
        <v>55</v>
      </c>
      <c r="E396" s="45" t="str">
        <f t="shared" si="287"/>
        <v/>
      </c>
      <c r="F396" s="2" t="str">
        <f>IFERROR(IF(AND(COUNTBLANK(G$19)=0,G$19&lt;&gt;0,G$19&lt;$A396),"",
IF($A396&lt;=G$14,((F$11-SUM(G$26:G395))*F$18/365)*(365/12),"")),"")</f>
        <v/>
      </c>
      <c r="G396" s="2" t="str">
        <f t="shared" si="257"/>
        <v/>
      </c>
      <c r="H396" s="21" t="str">
        <f t="shared" si="242"/>
        <v/>
      </c>
      <c r="I396" t="s">
        <v>55</v>
      </c>
      <c r="J396" s="45" t="str">
        <f t="shared" si="258"/>
        <v/>
      </c>
      <c r="K396" s="2" t="str">
        <f>IFERROR(IF(AND(COUNTBLANK(L$19)=0,L$19&lt;&gt;0,L$19&lt;$A396),"",
IF($A396&lt;=L$14,((K$11-SUM(L$26:L395))*K$18/365)*(365/12),"")),"")</f>
        <v/>
      </c>
      <c r="L396" s="2" t="str">
        <f t="shared" si="259"/>
        <v/>
      </c>
      <c r="M396" s="21" t="str">
        <f t="shared" si="243"/>
        <v/>
      </c>
      <c r="N396" t="s">
        <v>55</v>
      </c>
      <c r="O396" s="45" t="str">
        <f t="shared" si="260"/>
        <v/>
      </c>
      <c r="P396" s="2" t="str">
        <f>IFERROR(IF(AND(COUNTBLANK(Q$19)=0,Q$19&lt;&gt;0,Q$19&lt;$A396),"",
IF($A396&lt;=Q$14,((P$11-SUM(Q$26:Q395))*P$18/365)*(365/12),"")),"")</f>
        <v/>
      </c>
      <c r="Q396" s="2" t="str">
        <f t="shared" si="261"/>
        <v/>
      </c>
      <c r="R396" s="21" t="str">
        <f t="shared" si="244"/>
        <v/>
      </c>
      <c r="S396" t="s">
        <v>55</v>
      </c>
      <c r="T396" s="45" t="str">
        <f t="shared" si="262"/>
        <v/>
      </c>
      <c r="U396" s="2" t="str">
        <f>IFERROR(IF(AND(COUNTBLANK(V$19)=0,V$19&lt;&gt;0,V$19&lt;$A396),"",
IF($A396&lt;=V$14,((U$11-SUM(V$26:V395))*U$18/365)*(365/12),"")),"")</f>
        <v/>
      </c>
      <c r="V396" s="2" t="str">
        <f t="shared" si="263"/>
        <v/>
      </c>
      <c r="W396" s="21" t="str">
        <f t="shared" si="245"/>
        <v/>
      </c>
      <c r="X396" t="s">
        <v>55</v>
      </c>
      <c r="Y396" s="45" t="str">
        <f t="shared" si="264"/>
        <v/>
      </c>
      <c r="Z396" s="2" t="str">
        <f>IFERROR(IF(AND(COUNTBLANK(AA$19)=0,AA$19&lt;&gt;0,AA$19&lt;$A396),"",
IF($A396&lt;=AA$14,((Z$11-SUM(AA$26:AA395))*Z$18/365)*(365/12),"")),"")</f>
        <v/>
      </c>
      <c r="AA396" s="2" t="str">
        <f t="shared" si="265"/>
        <v/>
      </c>
      <c r="AB396" s="21" t="str">
        <f t="shared" si="246"/>
        <v/>
      </c>
      <c r="AC396" t="s">
        <v>55</v>
      </c>
      <c r="AD396" s="45" t="str">
        <f t="shared" si="266"/>
        <v/>
      </c>
      <c r="AE396" s="2" t="str">
        <f>IFERROR(IF(AND(COUNTBLANK(AF$19)=0,AF$19&lt;&gt;0,AF$19&lt;$A396),"",
IF($A396&lt;=AF$14,((AE$11-SUM(AF$26:AF395))*AE$18/365)*(365/12),"")),"")</f>
        <v/>
      </c>
      <c r="AF396" s="2" t="str">
        <f t="shared" si="267"/>
        <v/>
      </c>
      <c r="AG396" s="21" t="str">
        <f t="shared" si="247"/>
        <v/>
      </c>
      <c r="AH396" t="s">
        <v>55</v>
      </c>
      <c r="AI396" s="45" t="str">
        <f t="shared" si="268"/>
        <v/>
      </c>
      <c r="AJ396" s="2" t="str">
        <f>IFERROR(IF(AND(COUNTBLANK(AK$19)=0,AK$19&lt;&gt;0,AK$19&lt;$A396),"",
IF($A396&lt;=AK$14,((AJ$11-SUM(AK$26:AK395))*AJ$18/365)*(365/12),"")),"")</f>
        <v/>
      </c>
      <c r="AK396" s="2" t="str">
        <f t="shared" si="269"/>
        <v/>
      </c>
      <c r="AL396" s="21" t="str">
        <f t="shared" si="248"/>
        <v/>
      </c>
      <c r="AM396" t="s">
        <v>55</v>
      </c>
      <c r="AN396" s="45" t="str">
        <f t="shared" si="270"/>
        <v/>
      </c>
      <c r="AO396" s="2" t="str">
        <f>IFERROR(IF(AND(COUNTBLANK(AP$19)=0,AP$19&lt;&gt;0,AP$19&lt;$A396),"",
IF($A396&lt;=AP$14,((AO$11-SUM(AP$26:AP395))*AO$18/365)*(365/12),"")),"")</f>
        <v/>
      </c>
      <c r="AP396" s="2" t="str">
        <f t="shared" si="271"/>
        <v/>
      </c>
      <c r="AQ396" s="21" t="str">
        <f t="shared" si="249"/>
        <v/>
      </c>
      <c r="AR396" t="s">
        <v>55</v>
      </c>
      <c r="AS396" s="45" t="str">
        <f t="shared" si="272"/>
        <v/>
      </c>
      <c r="AT396" s="2" t="str">
        <f>IFERROR(IF(AND(COUNTBLANK(AU$19)=0,AU$19&lt;&gt;0,AU$19&lt;$A396),"",
IF($A396&lt;=AU$14,((AT$11-SUM(AU$26:AU395))*AT$18/365)*(365/12),"")),"")</f>
        <v/>
      </c>
      <c r="AU396" s="2" t="str">
        <f t="shared" si="273"/>
        <v/>
      </c>
      <c r="AV396" s="21" t="str">
        <f t="shared" si="250"/>
        <v/>
      </c>
      <c r="AW396" t="s">
        <v>55</v>
      </c>
      <c r="AX396" s="45" t="str">
        <f t="shared" si="274"/>
        <v/>
      </c>
      <c r="AY396" s="2" t="str">
        <f>IFERROR(IF(AND(COUNTBLANK(AZ$19)=0,AZ$19&lt;&gt;0,AZ$19&lt;$A396),"",
IF($A396&lt;=AZ$14,((AY$11-SUM(AZ$26:AZ395))*AY$18/365)*(365/12),"")),"")</f>
        <v/>
      </c>
      <c r="AZ396" s="2" t="str">
        <f t="shared" si="275"/>
        <v/>
      </c>
      <c r="BA396" s="21" t="str">
        <f t="shared" si="251"/>
        <v/>
      </c>
      <c r="BB396" t="s">
        <v>55</v>
      </c>
      <c r="BC396" s="45" t="str">
        <f t="shared" si="276"/>
        <v/>
      </c>
      <c r="BD396" s="2" t="str">
        <f>IFERROR(IF(AND(COUNTBLANK(BE$19)=0,BE$19&lt;&gt;0,BE$19&lt;$A396),"",
IF($A396&lt;=BE$14,((BD$11-SUM(BE$26:BE395))*BD$18/365)*(365/12),"")),"")</f>
        <v/>
      </c>
      <c r="BE396" s="2" t="str">
        <f t="shared" si="277"/>
        <v/>
      </c>
      <c r="BF396" s="21" t="str">
        <f t="shared" si="252"/>
        <v/>
      </c>
      <c r="BG396" t="s">
        <v>55</v>
      </c>
      <c r="BH396" s="45" t="str">
        <f t="shared" si="278"/>
        <v/>
      </c>
      <c r="BI396" s="2" t="str">
        <f>IFERROR(IF(AND(COUNTBLANK(BJ$19)=0,BJ$19&lt;&gt;0,BJ$19&lt;$A396),"",
IF($A396&lt;=BJ$14,((BI$11-SUM(BJ$26:BJ395))*BI$18/365)*(365/12),"")),"")</f>
        <v/>
      </c>
      <c r="BJ396" s="2" t="str">
        <f t="shared" si="279"/>
        <v/>
      </c>
      <c r="BK396" s="21" t="str">
        <f t="shared" si="253"/>
        <v/>
      </c>
      <c r="BL396" t="s">
        <v>55</v>
      </c>
      <c r="BM396" s="45" t="str">
        <f t="shared" si="280"/>
        <v/>
      </c>
      <c r="BN396" s="2" t="str">
        <f>IFERROR(IF(AND(COUNTBLANK(BO$19)=0,BO$19&lt;&gt;0,BO$19&lt;$A396),"",
IF($A396&lt;=BO$14,((BN$11-SUM(BO$26:BO395))*BN$18/365)*(365/12),"")),"")</f>
        <v/>
      </c>
      <c r="BO396" s="2" t="str">
        <f t="shared" si="281"/>
        <v/>
      </c>
      <c r="BP396" s="21" t="str">
        <f t="shared" si="254"/>
        <v/>
      </c>
      <c r="BQ396" t="s">
        <v>55</v>
      </c>
      <c r="BR396" s="45" t="str">
        <f t="shared" si="282"/>
        <v/>
      </c>
      <c r="BS396" s="2" t="str">
        <f>IFERROR(IF(AND(COUNTBLANK(BT$19)=0,BT$19&lt;&gt;0,BT$19&lt;$A396),"",
IF($A396&lt;=BT$14,((BS$11-SUM(BT$26:BT395))*BS$18/365)*(365/12),"")),"")</f>
        <v/>
      </c>
      <c r="BT396" s="2" t="str">
        <f t="shared" si="283"/>
        <v/>
      </c>
      <c r="BU396" s="21" t="str">
        <f t="shared" si="255"/>
        <v/>
      </c>
      <c r="BV396" t="s">
        <v>55</v>
      </c>
      <c r="BW396" s="45" t="str">
        <f t="shared" si="284"/>
        <v/>
      </c>
      <c r="BX396" s="2" t="str">
        <f>IFERROR(IF(AND(COUNTBLANK(BY$19)=0,BY$19&lt;&gt;0,BY$19&lt;$A396),"",
IF($A396&lt;=BY$14,((BX$11-SUM(BY$26:BY395))*BX$18/365)*(365/12),"")),"")</f>
        <v/>
      </c>
      <c r="BY396" s="2" t="str">
        <f t="shared" si="285"/>
        <v/>
      </c>
      <c r="BZ396" s="21" t="str">
        <f t="shared" si="256"/>
        <v/>
      </c>
    </row>
    <row r="397" spans="1:78" s="2" customFormat="1" x14ac:dyDescent="0.3">
      <c r="A397" s="4">
        <f t="shared" si="286"/>
        <v>372</v>
      </c>
      <c r="B397" s="23">
        <f t="shared" si="240"/>
        <v>53863</v>
      </c>
      <c r="C397" s="24">
        <f t="shared" si="241"/>
        <v>69</v>
      </c>
      <c r="D397" t="s">
        <v>55</v>
      </c>
      <c r="E397" s="45" t="str">
        <f t="shared" si="287"/>
        <v/>
      </c>
      <c r="F397" s="2" t="str">
        <f>IFERROR(IF(AND(COUNTBLANK(G$19)=0,G$19&lt;&gt;0,G$19&lt;$A397),"",
IF($A397&lt;=G$14,((F$11-SUM(G$26:G396))*F$18/365)*(365/12),"")),"")</f>
        <v/>
      </c>
      <c r="G397" s="2" t="str">
        <f t="shared" si="257"/>
        <v/>
      </c>
      <c r="H397" s="21" t="str">
        <f t="shared" si="242"/>
        <v/>
      </c>
      <c r="I397" t="s">
        <v>55</v>
      </c>
      <c r="J397" s="45" t="str">
        <f t="shared" si="258"/>
        <v/>
      </c>
      <c r="K397" s="2" t="str">
        <f>IFERROR(IF(AND(COUNTBLANK(L$19)=0,L$19&lt;&gt;0,L$19&lt;$A397),"",
IF($A397&lt;=L$14,((K$11-SUM(L$26:L396))*K$18/365)*(365/12),"")),"")</f>
        <v/>
      </c>
      <c r="L397" s="2" t="str">
        <f t="shared" si="259"/>
        <v/>
      </c>
      <c r="M397" s="21" t="str">
        <f t="shared" si="243"/>
        <v/>
      </c>
      <c r="N397" t="s">
        <v>55</v>
      </c>
      <c r="O397" s="45" t="str">
        <f t="shared" si="260"/>
        <v/>
      </c>
      <c r="P397" s="2" t="str">
        <f>IFERROR(IF(AND(COUNTBLANK(Q$19)=0,Q$19&lt;&gt;0,Q$19&lt;$A397),"",
IF($A397&lt;=Q$14,((P$11-SUM(Q$26:Q396))*P$18/365)*(365/12),"")),"")</f>
        <v/>
      </c>
      <c r="Q397" s="2" t="str">
        <f t="shared" si="261"/>
        <v/>
      </c>
      <c r="R397" s="21" t="str">
        <f t="shared" si="244"/>
        <v/>
      </c>
      <c r="S397" t="s">
        <v>55</v>
      </c>
      <c r="T397" s="45" t="str">
        <f t="shared" si="262"/>
        <v/>
      </c>
      <c r="U397" s="2" t="str">
        <f>IFERROR(IF(AND(COUNTBLANK(V$19)=0,V$19&lt;&gt;0,V$19&lt;$A397),"",
IF($A397&lt;=V$14,((U$11-SUM(V$26:V396))*U$18/365)*(365/12),"")),"")</f>
        <v/>
      </c>
      <c r="V397" s="2" t="str">
        <f t="shared" si="263"/>
        <v/>
      </c>
      <c r="W397" s="21" t="str">
        <f t="shared" si="245"/>
        <v/>
      </c>
      <c r="X397" t="s">
        <v>55</v>
      </c>
      <c r="Y397" s="45" t="str">
        <f t="shared" si="264"/>
        <v/>
      </c>
      <c r="Z397" s="2" t="str">
        <f>IFERROR(IF(AND(COUNTBLANK(AA$19)=0,AA$19&lt;&gt;0,AA$19&lt;$A397),"",
IF($A397&lt;=AA$14,((Z$11-SUM(AA$26:AA396))*Z$18/365)*(365/12),"")),"")</f>
        <v/>
      </c>
      <c r="AA397" s="2" t="str">
        <f t="shared" si="265"/>
        <v/>
      </c>
      <c r="AB397" s="21" t="str">
        <f t="shared" si="246"/>
        <v/>
      </c>
      <c r="AC397" t="s">
        <v>55</v>
      </c>
      <c r="AD397" s="45" t="str">
        <f t="shared" si="266"/>
        <v/>
      </c>
      <c r="AE397" s="2" t="str">
        <f>IFERROR(IF(AND(COUNTBLANK(AF$19)=0,AF$19&lt;&gt;0,AF$19&lt;$A397),"",
IF($A397&lt;=AF$14,((AE$11-SUM(AF$26:AF396))*AE$18/365)*(365/12),"")),"")</f>
        <v/>
      </c>
      <c r="AF397" s="2" t="str">
        <f t="shared" si="267"/>
        <v/>
      </c>
      <c r="AG397" s="21" t="str">
        <f t="shared" si="247"/>
        <v/>
      </c>
      <c r="AH397" t="s">
        <v>55</v>
      </c>
      <c r="AI397" s="45" t="str">
        <f t="shared" si="268"/>
        <v/>
      </c>
      <c r="AJ397" s="2" t="str">
        <f>IFERROR(IF(AND(COUNTBLANK(AK$19)=0,AK$19&lt;&gt;0,AK$19&lt;$A397),"",
IF($A397&lt;=AK$14,((AJ$11-SUM(AK$26:AK396))*AJ$18/365)*(365/12),"")),"")</f>
        <v/>
      </c>
      <c r="AK397" s="2" t="str">
        <f t="shared" si="269"/>
        <v/>
      </c>
      <c r="AL397" s="21" t="str">
        <f t="shared" si="248"/>
        <v/>
      </c>
      <c r="AM397" t="s">
        <v>55</v>
      </c>
      <c r="AN397" s="45" t="str">
        <f t="shared" si="270"/>
        <v/>
      </c>
      <c r="AO397" s="2" t="str">
        <f>IFERROR(IF(AND(COUNTBLANK(AP$19)=0,AP$19&lt;&gt;0,AP$19&lt;$A397),"",
IF($A397&lt;=AP$14,((AO$11-SUM(AP$26:AP396))*AO$18/365)*(365/12),"")),"")</f>
        <v/>
      </c>
      <c r="AP397" s="2" t="str">
        <f t="shared" si="271"/>
        <v/>
      </c>
      <c r="AQ397" s="21" t="str">
        <f t="shared" si="249"/>
        <v/>
      </c>
      <c r="AR397" t="s">
        <v>55</v>
      </c>
      <c r="AS397" s="45" t="str">
        <f t="shared" si="272"/>
        <v/>
      </c>
      <c r="AT397" s="2" t="str">
        <f>IFERROR(IF(AND(COUNTBLANK(AU$19)=0,AU$19&lt;&gt;0,AU$19&lt;$A397),"",
IF($A397&lt;=AU$14,((AT$11-SUM(AU$26:AU396))*AT$18/365)*(365/12),"")),"")</f>
        <v/>
      </c>
      <c r="AU397" s="2" t="str">
        <f t="shared" si="273"/>
        <v/>
      </c>
      <c r="AV397" s="21" t="str">
        <f t="shared" si="250"/>
        <v/>
      </c>
      <c r="AW397" t="s">
        <v>55</v>
      </c>
      <c r="AX397" s="45" t="str">
        <f t="shared" si="274"/>
        <v/>
      </c>
      <c r="AY397" s="2" t="str">
        <f>IFERROR(IF(AND(COUNTBLANK(AZ$19)=0,AZ$19&lt;&gt;0,AZ$19&lt;$A397),"",
IF($A397&lt;=AZ$14,((AY$11-SUM(AZ$26:AZ396))*AY$18/365)*(365/12),"")),"")</f>
        <v/>
      </c>
      <c r="AZ397" s="2" t="str">
        <f t="shared" si="275"/>
        <v/>
      </c>
      <c r="BA397" s="21" t="str">
        <f t="shared" si="251"/>
        <v/>
      </c>
      <c r="BB397" t="s">
        <v>55</v>
      </c>
      <c r="BC397" s="45" t="str">
        <f t="shared" si="276"/>
        <v/>
      </c>
      <c r="BD397" s="2" t="str">
        <f>IFERROR(IF(AND(COUNTBLANK(BE$19)=0,BE$19&lt;&gt;0,BE$19&lt;$A397),"",
IF($A397&lt;=BE$14,((BD$11-SUM(BE$26:BE396))*BD$18/365)*(365/12),"")),"")</f>
        <v/>
      </c>
      <c r="BE397" s="2" t="str">
        <f t="shared" si="277"/>
        <v/>
      </c>
      <c r="BF397" s="21" t="str">
        <f t="shared" si="252"/>
        <v/>
      </c>
      <c r="BG397" t="s">
        <v>55</v>
      </c>
      <c r="BH397" s="45" t="str">
        <f t="shared" si="278"/>
        <v/>
      </c>
      <c r="BI397" s="2" t="str">
        <f>IFERROR(IF(AND(COUNTBLANK(BJ$19)=0,BJ$19&lt;&gt;0,BJ$19&lt;$A397),"",
IF($A397&lt;=BJ$14,((BI$11-SUM(BJ$26:BJ396))*BI$18/365)*(365/12),"")),"")</f>
        <v/>
      </c>
      <c r="BJ397" s="2" t="str">
        <f t="shared" si="279"/>
        <v/>
      </c>
      <c r="BK397" s="21" t="str">
        <f t="shared" si="253"/>
        <v/>
      </c>
      <c r="BL397" t="s">
        <v>55</v>
      </c>
      <c r="BM397" s="45" t="str">
        <f t="shared" si="280"/>
        <v/>
      </c>
      <c r="BN397" s="2" t="str">
        <f>IFERROR(IF(AND(COUNTBLANK(BO$19)=0,BO$19&lt;&gt;0,BO$19&lt;$A397),"",
IF($A397&lt;=BO$14,((BN$11-SUM(BO$26:BO396))*BN$18/365)*(365/12),"")),"")</f>
        <v/>
      </c>
      <c r="BO397" s="2" t="str">
        <f t="shared" si="281"/>
        <v/>
      </c>
      <c r="BP397" s="21" t="str">
        <f t="shared" si="254"/>
        <v/>
      </c>
      <c r="BQ397" t="s">
        <v>55</v>
      </c>
      <c r="BR397" s="45" t="str">
        <f t="shared" si="282"/>
        <v/>
      </c>
      <c r="BS397" s="2" t="str">
        <f>IFERROR(IF(AND(COUNTBLANK(BT$19)=0,BT$19&lt;&gt;0,BT$19&lt;$A397),"",
IF($A397&lt;=BT$14,((BS$11-SUM(BT$26:BT396))*BS$18/365)*(365/12),"")),"")</f>
        <v/>
      </c>
      <c r="BT397" s="2" t="str">
        <f t="shared" si="283"/>
        <v/>
      </c>
      <c r="BU397" s="21" t="str">
        <f t="shared" si="255"/>
        <v/>
      </c>
      <c r="BV397" t="s">
        <v>55</v>
      </c>
      <c r="BW397" s="45" t="str">
        <f t="shared" si="284"/>
        <v/>
      </c>
      <c r="BX397" s="2" t="str">
        <f>IFERROR(IF(AND(COUNTBLANK(BY$19)=0,BY$19&lt;&gt;0,BY$19&lt;$A397),"",
IF($A397&lt;=BY$14,((BX$11-SUM(BY$26:BY396))*BX$18/365)*(365/12),"")),"")</f>
        <v/>
      </c>
      <c r="BY397" s="2" t="str">
        <f t="shared" si="285"/>
        <v/>
      </c>
      <c r="BZ397" s="21" t="str">
        <f t="shared" si="256"/>
        <v/>
      </c>
    </row>
    <row r="398" spans="1:78" s="2" customFormat="1" x14ac:dyDescent="0.3">
      <c r="A398" s="4">
        <f t="shared" si="286"/>
        <v>373</v>
      </c>
      <c r="B398" s="23">
        <f t="shared" si="240"/>
        <v>53893</v>
      </c>
      <c r="C398" s="24">
        <f t="shared" si="241"/>
        <v>69</v>
      </c>
      <c r="D398" t="s">
        <v>55</v>
      </c>
      <c r="E398" s="45" t="str">
        <f t="shared" si="287"/>
        <v/>
      </c>
      <c r="F398" s="2" t="str">
        <f>IFERROR(IF(AND(COUNTBLANK(G$19)=0,G$19&lt;&gt;0,G$19&lt;$A398),"",
IF($A398&lt;=G$14,((F$11-SUM(G$26:G397))*F$18/365)*(365/12),"")),"")</f>
        <v/>
      </c>
      <c r="G398" s="2" t="str">
        <f t="shared" si="257"/>
        <v/>
      </c>
      <c r="H398" s="21" t="str">
        <f t="shared" si="242"/>
        <v/>
      </c>
      <c r="I398" t="s">
        <v>55</v>
      </c>
      <c r="J398" s="45" t="str">
        <f t="shared" si="258"/>
        <v/>
      </c>
      <c r="K398" s="2" t="str">
        <f>IFERROR(IF(AND(COUNTBLANK(L$19)=0,L$19&lt;&gt;0,L$19&lt;$A398),"",
IF($A398&lt;=L$14,((K$11-SUM(L$26:L397))*K$18/365)*(365/12),"")),"")</f>
        <v/>
      </c>
      <c r="L398" s="2" t="str">
        <f t="shared" si="259"/>
        <v/>
      </c>
      <c r="M398" s="21" t="str">
        <f t="shared" si="243"/>
        <v/>
      </c>
      <c r="N398" t="s">
        <v>55</v>
      </c>
      <c r="O398" s="45" t="str">
        <f t="shared" si="260"/>
        <v/>
      </c>
      <c r="P398" s="2" t="str">
        <f>IFERROR(IF(AND(COUNTBLANK(Q$19)=0,Q$19&lt;&gt;0,Q$19&lt;$A398),"",
IF($A398&lt;=Q$14,((P$11-SUM(Q$26:Q397))*P$18/365)*(365/12),"")),"")</f>
        <v/>
      </c>
      <c r="Q398" s="2" t="str">
        <f t="shared" si="261"/>
        <v/>
      </c>
      <c r="R398" s="21" t="str">
        <f t="shared" si="244"/>
        <v/>
      </c>
      <c r="S398" t="s">
        <v>55</v>
      </c>
      <c r="T398" s="45" t="str">
        <f t="shared" si="262"/>
        <v/>
      </c>
      <c r="U398" s="2" t="str">
        <f>IFERROR(IF(AND(COUNTBLANK(V$19)=0,V$19&lt;&gt;0,V$19&lt;$A398),"",
IF($A398&lt;=V$14,((U$11-SUM(V$26:V397))*U$18/365)*(365/12),"")),"")</f>
        <v/>
      </c>
      <c r="V398" s="2" t="str">
        <f t="shared" si="263"/>
        <v/>
      </c>
      <c r="W398" s="21" t="str">
        <f t="shared" si="245"/>
        <v/>
      </c>
      <c r="X398" t="s">
        <v>55</v>
      </c>
      <c r="Y398" s="45" t="str">
        <f t="shared" si="264"/>
        <v/>
      </c>
      <c r="Z398" s="2" t="str">
        <f>IFERROR(IF(AND(COUNTBLANK(AA$19)=0,AA$19&lt;&gt;0,AA$19&lt;$A398),"",
IF($A398&lt;=AA$14,((Z$11-SUM(AA$26:AA397))*Z$18/365)*(365/12),"")),"")</f>
        <v/>
      </c>
      <c r="AA398" s="2" t="str">
        <f t="shared" si="265"/>
        <v/>
      </c>
      <c r="AB398" s="21" t="str">
        <f t="shared" si="246"/>
        <v/>
      </c>
      <c r="AC398" t="s">
        <v>55</v>
      </c>
      <c r="AD398" s="45" t="str">
        <f t="shared" si="266"/>
        <v/>
      </c>
      <c r="AE398" s="2" t="str">
        <f>IFERROR(IF(AND(COUNTBLANK(AF$19)=0,AF$19&lt;&gt;0,AF$19&lt;$A398),"",
IF($A398&lt;=AF$14,((AE$11-SUM(AF$26:AF397))*AE$18/365)*(365/12),"")),"")</f>
        <v/>
      </c>
      <c r="AF398" s="2" t="str">
        <f t="shared" si="267"/>
        <v/>
      </c>
      <c r="AG398" s="21" t="str">
        <f t="shared" si="247"/>
        <v/>
      </c>
      <c r="AH398" t="s">
        <v>55</v>
      </c>
      <c r="AI398" s="45" t="str">
        <f t="shared" si="268"/>
        <v/>
      </c>
      <c r="AJ398" s="2" t="str">
        <f>IFERROR(IF(AND(COUNTBLANK(AK$19)=0,AK$19&lt;&gt;0,AK$19&lt;$A398),"",
IF($A398&lt;=AK$14,((AJ$11-SUM(AK$26:AK397))*AJ$18/365)*(365/12),"")),"")</f>
        <v/>
      </c>
      <c r="AK398" s="2" t="str">
        <f t="shared" si="269"/>
        <v/>
      </c>
      <c r="AL398" s="21" t="str">
        <f t="shared" si="248"/>
        <v/>
      </c>
      <c r="AM398" t="s">
        <v>55</v>
      </c>
      <c r="AN398" s="45" t="str">
        <f t="shared" si="270"/>
        <v/>
      </c>
      <c r="AO398" s="2" t="str">
        <f>IFERROR(IF(AND(COUNTBLANK(AP$19)=0,AP$19&lt;&gt;0,AP$19&lt;$A398),"",
IF($A398&lt;=AP$14,((AO$11-SUM(AP$26:AP397))*AO$18/365)*(365/12),"")),"")</f>
        <v/>
      </c>
      <c r="AP398" s="2" t="str">
        <f t="shared" si="271"/>
        <v/>
      </c>
      <c r="AQ398" s="21" t="str">
        <f t="shared" si="249"/>
        <v/>
      </c>
      <c r="AR398" t="s">
        <v>55</v>
      </c>
      <c r="AS398" s="45" t="str">
        <f t="shared" si="272"/>
        <v/>
      </c>
      <c r="AT398" s="2" t="str">
        <f>IFERROR(IF(AND(COUNTBLANK(AU$19)=0,AU$19&lt;&gt;0,AU$19&lt;$A398),"",
IF($A398&lt;=AU$14,((AT$11-SUM(AU$26:AU397))*AT$18/365)*(365/12),"")),"")</f>
        <v/>
      </c>
      <c r="AU398" s="2" t="str">
        <f t="shared" si="273"/>
        <v/>
      </c>
      <c r="AV398" s="21" t="str">
        <f t="shared" si="250"/>
        <v/>
      </c>
      <c r="AW398" t="s">
        <v>55</v>
      </c>
      <c r="AX398" s="45" t="str">
        <f t="shared" si="274"/>
        <v/>
      </c>
      <c r="AY398" s="2" t="str">
        <f>IFERROR(IF(AND(COUNTBLANK(AZ$19)=0,AZ$19&lt;&gt;0,AZ$19&lt;$A398),"",
IF($A398&lt;=AZ$14,((AY$11-SUM(AZ$26:AZ397))*AY$18/365)*(365/12),"")),"")</f>
        <v/>
      </c>
      <c r="AZ398" s="2" t="str">
        <f t="shared" si="275"/>
        <v/>
      </c>
      <c r="BA398" s="21" t="str">
        <f t="shared" si="251"/>
        <v/>
      </c>
      <c r="BB398" t="s">
        <v>55</v>
      </c>
      <c r="BC398" s="45" t="str">
        <f t="shared" si="276"/>
        <v/>
      </c>
      <c r="BD398" s="2" t="str">
        <f>IFERROR(IF(AND(COUNTBLANK(BE$19)=0,BE$19&lt;&gt;0,BE$19&lt;$A398),"",
IF($A398&lt;=BE$14,((BD$11-SUM(BE$26:BE397))*BD$18/365)*(365/12),"")),"")</f>
        <v/>
      </c>
      <c r="BE398" s="2" t="str">
        <f t="shared" si="277"/>
        <v/>
      </c>
      <c r="BF398" s="21" t="str">
        <f t="shared" si="252"/>
        <v/>
      </c>
      <c r="BG398" t="s">
        <v>55</v>
      </c>
      <c r="BH398" s="45" t="str">
        <f t="shared" si="278"/>
        <v/>
      </c>
      <c r="BI398" s="2" t="str">
        <f>IFERROR(IF(AND(COUNTBLANK(BJ$19)=0,BJ$19&lt;&gt;0,BJ$19&lt;$A398),"",
IF($A398&lt;=BJ$14,((BI$11-SUM(BJ$26:BJ397))*BI$18/365)*(365/12),"")),"")</f>
        <v/>
      </c>
      <c r="BJ398" s="2" t="str">
        <f t="shared" si="279"/>
        <v/>
      </c>
      <c r="BK398" s="21" t="str">
        <f t="shared" si="253"/>
        <v/>
      </c>
      <c r="BL398" t="s">
        <v>55</v>
      </c>
      <c r="BM398" s="45" t="str">
        <f t="shared" si="280"/>
        <v/>
      </c>
      <c r="BN398" s="2" t="str">
        <f>IFERROR(IF(AND(COUNTBLANK(BO$19)=0,BO$19&lt;&gt;0,BO$19&lt;$A398),"",
IF($A398&lt;=BO$14,((BN$11-SUM(BO$26:BO397))*BN$18/365)*(365/12),"")),"")</f>
        <v/>
      </c>
      <c r="BO398" s="2" t="str">
        <f t="shared" si="281"/>
        <v/>
      </c>
      <c r="BP398" s="21" t="str">
        <f t="shared" si="254"/>
        <v/>
      </c>
      <c r="BQ398" t="s">
        <v>55</v>
      </c>
      <c r="BR398" s="45" t="str">
        <f t="shared" si="282"/>
        <v/>
      </c>
      <c r="BS398" s="2" t="str">
        <f>IFERROR(IF(AND(COUNTBLANK(BT$19)=0,BT$19&lt;&gt;0,BT$19&lt;$A398),"",
IF($A398&lt;=BT$14,((BS$11-SUM(BT$26:BT397))*BS$18/365)*(365/12),"")),"")</f>
        <v/>
      </c>
      <c r="BT398" s="2" t="str">
        <f t="shared" si="283"/>
        <v/>
      </c>
      <c r="BU398" s="21" t="str">
        <f t="shared" si="255"/>
        <v/>
      </c>
      <c r="BV398" t="s">
        <v>55</v>
      </c>
      <c r="BW398" s="45" t="str">
        <f t="shared" si="284"/>
        <v/>
      </c>
      <c r="BX398" s="2" t="str">
        <f>IFERROR(IF(AND(COUNTBLANK(BY$19)=0,BY$19&lt;&gt;0,BY$19&lt;$A398),"",
IF($A398&lt;=BY$14,((BX$11-SUM(BY$26:BY397))*BX$18/365)*(365/12),"")),"")</f>
        <v/>
      </c>
      <c r="BY398" s="2" t="str">
        <f t="shared" si="285"/>
        <v/>
      </c>
      <c r="BZ398" s="21" t="str">
        <f t="shared" si="256"/>
        <v/>
      </c>
    </row>
    <row r="399" spans="1:78" s="2" customFormat="1" x14ac:dyDescent="0.3">
      <c r="A399" s="4">
        <f t="shared" si="286"/>
        <v>374</v>
      </c>
      <c r="B399" s="23">
        <f t="shared" si="240"/>
        <v>53924</v>
      </c>
      <c r="C399" s="24">
        <f t="shared" si="241"/>
        <v>69</v>
      </c>
      <c r="D399" t="s">
        <v>55</v>
      </c>
      <c r="E399" s="45" t="str">
        <f t="shared" si="287"/>
        <v/>
      </c>
      <c r="F399" s="2" t="str">
        <f>IFERROR(IF(AND(COUNTBLANK(G$19)=0,G$19&lt;&gt;0,G$19&lt;$A399),"",
IF($A399&lt;=G$14,((F$11-SUM(G$26:G398))*F$18/365)*(365/12),"")),"")</f>
        <v/>
      </c>
      <c r="G399" s="2" t="str">
        <f t="shared" si="257"/>
        <v/>
      </c>
      <c r="H399" s="21" t="str">
        <f t="shared" si="242"/>
        <v/>
      </c>
      <c r="I399" t="s">
        <v>55</v>
      </c>
      <c r="J399" s="45" t="str">
        <f t="shared" si="258"/>
        <v/>
      </c>
      <c r="K399" s="2" t="str">
        <f>IFERROR(IF(AND(COUNTBLANK(L$19)=0,L$19&lt;&gt;0,L$19&lt;$A399),"",
IF($A399&lt;=L$14,((K$11-SUM(L$26:L398))*K$18/365)*(365/12),"")),"")</f>
        <v/>
      </c>
      <c r="L399" s="2" t="str">
        <f t="shared" si="259"/>
        <v/>
      </c>
      <c r="M399" s="21" t="str">
        <f t="shared" si="243"/>
        <v/>
      </c>
      <c r="N399" t="s">
        <v>55</v>
      </c>
      <c r="O399" s="45" t="str">
        <f t="shared" si="260"/>
        <v/>
      </c>
      <c r="P399" s="2" t="str">
        <f>IFERROR(IF(AND(COUNTBLANK(Q$19)=0,Q$19&lt;&gt;0,Q$19&lt;$A399),"",
IF($A399&lt;=Q$14,((P$11-SUM(Q$26:Q398))*P$18/365)*(365/12),"")),"")</f>
        <v/>
      </c>
      <c r="Q399" s="2" t="str">
        <f t="shared" si="261"/>
        <v/>
      </c>
      <c r="R399" s="21" t="str">
        <f t="shared" si="244"/>
        <v/>
      </c>
      <c r="S399" t="s">
        <v>55</v>
      </c>
      <c r="T399" s="45" t="str">
        <f t="shared" si="262"/>
        <v/>
      </c>
      <c r="U399" s="2" t="str">
        <f>IFERROR(IF(AND(COUNTBLANK(V$19)=0,V$19&lt;&gt;0,V$19&lt;$A399),"",
IF($A399&lt;=V$14,((U$11-SUM(V$26:V398))*U$18/365)*(365/12),"")),"")</f>
        <v/>
      </c>
      <c r="V399" s="2" t="str">
        <f t="shared" si="263"/>
        <v/>
      </c>
      <c r="W399" s="21" t="str">
        <f t="shared" si="245"/>
        <v/>
      </c>
      <c r="X399" t="s">
        <v>55</v>
      </c>
      <c r="Y399" s="45" t="str">
        <f t="shared" si="264"/>
        <v/>
      </c>
      <c r="Z399" s="2" t="str">
        <f>IFERROR(IF(AND(COUNTBLANK(AA$19)=0,AA$19&lt;&gt;0,AA$19&lt;$A399),"",
IF($A399&lt;=AA$14,((Z$11-SUM(AA$26:AA398))*Z$18/365)*(365/12),"")),"")</f>
        <v/>
      </c>
      <c r="AA399" s="2" t="str">
        <f t="shared" si="265"/>
        <v/>
      </c>
      <c r="AB399" s="21" t="str">
        <f t="shared" si="246"/>
        <v/>
      </c>
      <c r="AC399" t="s">
        <v>55</v>
      </c>
      <c r="AD399" s="45" t="str">
        <f t="shared" si="266"/>
        <v/>
      </c>
      <c r="AE399" s="2" t="str">
        <f>IFERROR(IF(AND(COUNTBLANK(AF$19)=0,AF$19&lt;&gt;0,AF$19&lt;$A399),"",
IF($A399&lt;=AF$14,((AE$11-SUM(AF$26:AF398))*AE$18/365)*(365/12),"")),"")</f>
        <v/>
      </c>
      <c r="AF399" s="2" t="str">
        <f t="shared" si="267"/>
        <v/>
      </c>
      <c r="AG399" s="21" t="str">
        <f t="shared" si="247"/>
        <v/>
      </c>
      <c r="AH399" t="s">
        <v>55</v>
      </c>
      <c r="AI399" s="45" t="str">
        <f t="shared" si="268"/>
        <v/>
      </c>
      <c r="AJ399" s="2" t="str">
        <f>IFERROR(IF(AND(COUNTBLANK(AK$19)=0,AK$19&lt;&gt;0,AK$19&lt;$A399),"",
IF($A399&lt;=AK$14,((AJ$11-SUM(AK$26:AK398))*AJ$18/365)*(365/12),"")),"")</f>
        <v/>
      </c>
      <c r="AK399" s="2" t="str">
        <f t="shared" si="269"/>
        <v/>
      </c>
      <c r="AL399" s="21" t="str">
        <f t="shared" si="248"/>
        <v/>
      </c>
      <c r="AM399" t="s">
        <v>55</v>
      </c>
      <c r="AN399" s="45" t="str">
        <f t="shared" si="270"/>
        <v/>
      </c>
      <c r="AO399" s="2" t="str">
        <f>IFERROR(IF(AND(COUNTBLANK(AP$19)=0,AP$19&lt;&gt;0,AP$19&lt;$A399),"",
IF($A399&lt;=AP$14,((AO$11-SUM(AP$26:AP398))*AO$18/365)*(365/12),"")),"")</f>
        <v/>
      </c>
      <c r="AP399" s="2" t="str">
        <f t="shared" si="271"/>
        <v/>
      </c>
      <c r="AQ399" s="21" t="str">
        <f t="shared" si="249"/>
        <v/>
      </c>
      <c r="AR399" t="s">
        <v>55</v>
      </c>
      <c r="AS399" s="45" t="str">
        <f t="shared" si="272"/>
        <v/>
      </c>
      <c r="AT399" s="2" t="str">
        <f>IFERROR(IF(AND(COUNTBLANK(AU$19)=0,AU$19&lt;&gt;0,AU$19&lt;$A399),"",
IF($A399&lt;=AU$14,((AT$11-SUM(AU$26:AU398))*AT$18/365)*(365/12),"")),"")</f>
        <v/>
      </c>
      <c r="AU399" s="2" t="str">
        <f t="shared" si="273"/>
        <v/>
      </c>
      <c r="AV399" s="21" t="str">
        <f t="shared" si="250"/>
        <v/>
      </c>
      <c r="AW399" t="s">
        <v>55</v>
      </c>
      <c r="AX399" s="45" t="str">
        <f t="shared" si="274"/>
        <v/>
      </c>
      <c r="AY399" s="2" t="str">
        <f>IFERROR(IF(AND(COUNTBLANK(AZ$19)=0,AZ$19&lt;&gt;0,AZ$19&lt;$A399),"",
IF($A399&lt;=AZ$14,((AY$11-SUM(AZ$26:AZ398))*AY$18/365)*(365/12),"")),"")</f>
        <v/>
      </c>
      <c r="AZ399" s="2" t="str">
        <f t="shared" si="275"/>
        <v/>
      </c>
      <c r="BA399" s="21" t="str">
        <f t="shared" si="251"/>
        <v/>
      </c>
      <c r="BB399" t="s">
        <v>55</v>
      </c>
      <c r="BC399" s="45" t="str">
        <f t="shared" si="276"/>
        <v/>
      </c>
      <c r="BD399" s="2" t="str">
        <f>IFERROR(IF(AND(COUNTBLANK(BE$19)=0,BE$19&lt;&gt;0,BE$19&lt;$A399),"",
IF($A399&lt;=BE$14,((BD$11-SUM(BE$26:BE398))*BD$18/365)*(365/12),"")),"")</f>
        <v/>
      </c>
      <c r="BE399" s="2" t="str">
        <f t="shared" si="277"/>
        <v/>
      </c>
      <c r="BF399" s="21" t="str">
        <f t="shared" si="252"/>
        <v/>
      </c>
      <c r="BG399" t="s">
        <v>55</v>
      </c>
      <c r="BH399" s="45" t="str">
        <f t="shared" si="278"/>
        <v/>
      </c>
      <c r="BI399" s="2" t="str">
        <f>IFERROR(IF(AND(COUNTBLANK(BJ$19)=0,BJ$19&lt;&gt;0,BJ$19&lt;$A399),"",
IF($A399&lt;=BJ$14,((BI$11-SUM(BJ$26:BJ398))*BI$18/365)*(365/12),"")),"")</f>
        <v/>
      </c>
      <c r="BJ399" s="2" t="str">
        <f t="shared" si="279"/>
        <v/>
      </c>
      <c r="BK399" s="21" t="str">
        <f t="shared" si="253"/>
        <v/>
      </c>
      <c r="BL399" t="s">
        <v>55</v>
      </c>
      <c r="BM399" s="45" t="str">
        <f t="shared" si="280"/>
        <v/>
      </c>
      <c r="BN399" s="2" t="str">
        <f>IFERROR(IF(AND(COUNTBLANK(BO$19)=0,BO$19&lt;&gt;0,BO$19&lt;$A399),"",
IF($A399&lt;=BO$14,((BN$11-SUM(BO$26:BO398))*BN$18/365)*(365/12),"")),"")</f>
        <v/>
      </c>
      <c r="BO399" s="2" t="str">
        <f t="shared" si="281"/>
        <v/>
      </c>
      <c r="BP399" s="21" t="str">
        <f t="shared" si="254"/>
        <v/>
      </c>
      <c r="BQ399" t="s">
        <v>55</v>
      </c>
      <c r="BR399" s="45" t="str">
        <f t="shared" si="282"/>
        <v/>
      </c>
      <c r="BS399" s="2" t="str">
        <f>IFERROR(IF(AND(COUNTBLANK(BT$19)=0,BT$19&lt;&gt;0,BT$19&lt;$A399),"",
IF($A399&lt;=BT$14,((BS$11-SUM(BT$26:BT398))*BS$18/365)*(365/12),"")),"")</f>
        <v/>
      </c>
      <c r="BT399" s="2" t="str">
        <f t="shared" si="283"/>
        <v/>
      </c>
      <c r="BU399" s="21" t="str">
        <f t="shared" si="255"/>
        <v/>
      </c>
      <c r="BV399" t="s">
        <v>55</v>
      </c>
      <c r="BW399" s="45" t="str">
        <f t="shared" si="284"/>
        <v/>
      </c>
      <c r="BX399" s="2" t="str">
        <f>IFERROR(IF(AND(COUNTBLANK(BY$19)=0,BY$19&lt;&gt;0,BY$19&lt;$A399),"",
IF($A399&lt;=BY$14,((BX$11-SUM(BY$26:BY398))*BX$18/365)*(365/12),"")),"")</f>
        <v/>
      </c>
      <c r="BY399" s="2" t="str">
        <f t="shared" si="285"/>
        <v/>
      </c>
      <c r="BZ399" s="21" t="str">
        <f t="shared" si="256"/>
        <v/>
      </c>
    </row>
    <row r="400" spans="1:78" s="2" customFormat="1" x14ac:dyDescent="0.3">
      <c r="A400" s="4">
        <f t="shared" si="286"/>
        <v>375</v>
      </c>
      <c r="B400" s="23">
        <f t="shared" si="240"/>
        <v>53955</v>
      </c>
      <c r="C400" s="24">
        <f t="shared" si="241"/>
        <v>69</v>
      </c>
      <c r="D400" t="s">
        <v>55</v>
      </c>
      <c r="E400" s="45" t="str">
        <f t="shared" si="287"/>
        <v/>
      </c>
      <c r="F400" s="2" t="str">
        <f>IFERROR(IF(AND(COUNTBLANK(G$19)=0,G$19&lt;&gt;0,G$19&lt;$A400),"",
IF($A400&lt;=G$14,((F$11-SUM(G$26:G399))*F$18/365)*(365/12),"")),"")</f>
        <v/>
      </c>
      <c r="G400" s="2" t="str">
        <f t="shared" si="257"/>
        <v/>
      </c>
      <c r="H400" s="21" t="str">
        <f t="shared" si="242"/>
        <v/>
      </c>
      <c r="I400" t="s">
        <v>55</v>
      </c>
      <c r="J400" s="45" t="str">
        <f t="shared" si="258"/>
        <v/>
      </c>
      <c r="K400" s="2" t="str">
        <f>IFERROR(IF(AND(COUNTBLANK(L$19)=0,L$19&lt;&gt;0,L$19&lt;$A400),"",
IF($A400&lt;=L$14,((K$11-SUM(L$26:L399))*K$18/365)*(365/12),"")),"")</f>
        <v/>
      </c>
      <c r="L400" s="2" t="str">
        <f t="shared" si="259"/>
        <v/>
      </c>
      <c r="M400" s="21" t="str">
        <f t="shared" si="243"/>
        <v/>
      </c>
      <c r="N400" t="s">
        <v>55</v>
      </c>
      <c r="O400" s="45" t="str">
        <f t="shared" si="260"/>
        <v/>
      </c>
      <c r="P400" s="2" t="str">
        <f>IFERROR(IF(AND(COUNTBLANK(Q$19)=0,Q$19&lt;&gt;0,Q$19&lt;$A400),"",
IF($A400&lt;=Q$14,((P$11-SUM(Q$26:Q399))*P$18/365)*(365/12),"")),"")</f>
        <v/>
      </c>
      <c r="Q400" s="2" t="str">
        <f t="shared" si="261"/>
        <v/>
      </c>
      <c r="R400" s="21" t="str">
        <f t="shared" si="244"/>
        <v/>
      </c>
      <c r="S400" t="s">
        <v>55</v>
      </c>
      <c r="T400" s="45" t="str">
        <f t="shared" si="262"/>
        <v/>
      </c>
      <c r="U400" s="2" t="str">
        <f>IFERROR(IF(AND(COUNTBLANK(V$19)=0,V$19&lt;&gt;0,V$19&lt;$A400),"",
IF($A400&lt;=V$14,((U$11-SUM(V$26:V399))*U$18/365)*(365/12),"")),"")</f>
        <v/>
      </c>
      <c r="V400" s="2" t="str">
        <f t="shared" si="263"/>
        <v/>
      </c>
      <c r="W400" s="21" t="str">
        <f t="shared" si="245"/>
        <v/>
      </c>
      <c r="X400" t="s">
        <v>55</v>
      </c>
      <c r="Y400" s="45" t="str">
        <f t="shared" si="264"/>
        <v/>
      </c>
      <c r="Z400" s="2" t="str">
        <f>IFERROR(IF(AND(COUNTBLANK(AA$19)=0,AA$19&lt;&gt;0,AA$19&lt;$A400),"",
IF($A400&lt;=AA$14,((Z$11-SUM(AA$26:AA399))*Z$18/365)*(365/12),"")),"")</f>
        <v/>
      </c>
      <c r="AA400" s="2" t="str">
        <f t="shared" si="265"/>
        <v/>
      </c>
      <c r="AB400" s="21" t="str">
        <f t="shared" si="246"/>
        <v/>
      </c>
      <c r="AC400" t="s">
        <v>55</v>
      </c>
      <c r="AD400" s="45" t="str">
        <f t="shared" si="266"/>
        <v/>
      </c>
      <c r="AE400" s="2" t="str">
        <f>IFERROR(IF(AND(COUNTBLANK(AF$19)=0,AF$19&lt;&gt;0,AF$19&lt;$A400),"",
IF($A400&lt;=AF$14,((AE$11-SUM(AF$26:AF399))*AE$18/365)*(365/12),"")),"")</f>
        <v/>
      </c>
      <c r="AF400" s="2" t="str">
        <f t="shared" si="267"/>
        <v/>
      </c>
      <c r="AG400" s="21" t="str">
        <f t="shared" si="247"/>
        <v/>
      </c>
      <c r="AH400" t="s">
        <v>55</v>
      </c>
      <c r="AI400" s="45" t="str">
        <f t="shared" si="268"/>
        <v/>
      </c>
      <c r="AJ400" s="2" t="str">
        <f>IFERROR(IF(AND(COUNTBLANK(AK$19)=0,AK$19&lt;&gt;0,AK$19&lt;$A400),"",
IF($A400&lt;=AK$14,((AJ$11-SUM(AK$26:AK399))*AJ$18/365)*(365/12),"")),"")</f>
        <v/>
      </c>
      <c r="AK400" s="2" t="str">
        <f t="shared" si="269"/>
        <v/>
      </c>
      <c r="AL400" s="21" t="str">
        <f t="shared" si="248"/>
        <v/>
      </c>
      <c r="AM400" t="s">
        <v>55</v>
      </c>
      <c r="AN400" s="45" t="str">
        <f t="shared" si="270"/>
        <v/>
      </c>
      <c r="AO400" s="2" t="str">
        <f>IFERROR(IF(AND(COUNTBLANK(AP$19)=0,AP$19&lt;&gt;0,AP$19&lt;$A400),"",
IF($A400&lt;=AP$14,((AO$11-SUM(AP$26:AP399))*AO$18/365)*(365/12),"")),"")</f>
        <v/>
      </c>
      <c r="AP400" s="2" t="str">
        <f t="shared" si="271"/>
        <v/>
      </c>
      <c r="AQ400" s="21" t="str">
        <f t="shared" si="249"/>
        <v/>
      </c>
      <c r="AR400" t="s">
        <v>55</v>
      </c>
      <c r="AS400" s="45" t="str">
        <f t="shared" si="272"/>
        <v/>
      </c>
      <c r="AT400" s="2" t="str">
        <f>IFERROR(IF(AND(COUNTBLANK(AU$19)=0,AU$19&lt;&gt;0,AU$19&lt;$A400),"",
IF($A400&lt;=AU$14,((AT$11-SUM(AU$26:AU399))*AT$18/365)*(365/12),"")),"")</f>
        <v/>
      </c>
      <c r="AU400" s="2" t="str">
        <f t="shared" si="273"/>
        <v/>
      </c>
      <c r="AV400" s="21" t="str">
        <f t="shared" si="250"/>
        <v/>
      </c>
      <c r="AW400" t="s">
        <v>55</v>
      </c>
      <c r="AX400" s="45" t="str">
        <f t="shared" si="274"/>
        <v/>
      </c>
      <c r="AY400" s="2" t="str">
        <f>IFERROR(IF(AND(COUNTBLANK(AZ$19)=0,AZ$19&lt;&gt;0,AZ$19&lt;$A400),"",
IF($A400&lt;=AZ$14,((AY$11-SUM(AZ$26:AZ399))*AY$18/365)*(365/12),"")),"")</f>
        <v/>
      </c>
      <c r="AZ400" s="2" t="str">
        <f t="shared" si="275"/>
        <v/>
      </c>
      <c r="BA400" s="21" t="str">
        <f t="shared" si="251"/>
        <v/>
      </c>
      <c r="BB400" t="s">
        <v>55</v>
      </c>
      <c r="BC400" s="45" t="str">
        <f t="shared" si="276"/>
        <v/>
      </c>
      <c r="BD400" s="2" t="str">
        <f>IFERROR(IF(AND(COUNTBLANK(BE$19)=0,BE$19&lt;&gt;0,BE$19&lt;$A400),"",
IF($A400&lt;=BE$14,((BD$11-SUM(BE$26:BE399))*BD$18/365)*(365/12),"")),"")</f>
        <v/>
      </c>
      <c r="BE400" s="2" t="str">
        <f t="shared" si="277"/>
        <v/>
      </c>
      <c r="BF400" s="21" t="str">
        <f t="shared" si="252"/>
        <v/>
      </c>
      <c r="BG400" t="s">
        <v>55</v>
      </c>
      <c r="BH400" s="45" t="str">
        <f t="shared" si="278"/>
        <v/>
      </c>
      <c r="BI400" s="2" t="str">
        <f>IFERROR(IF(AND(COUNTBLANK(BJ$19)=0,BJ$19&lt;&gt;0,BJ$19&lt;$A400),"",
IF($A400&lt;=BJ$14,((BI$11-SUM(BJ$26:BJ399))*BI$18/365)*(365/12),"")),"")</f>
        <v/>
      </c>
      <c r="BJ400" s="2" t="str">
        <f t="shared" si="279"/>
        <v/>
      </c>
      <c r="BK400" s="21" t="str">
        <f t="shared" si="253"/>
        <v/>
      </c>
      <c r="BL400" t="s">
        <v>55</v>
      </c>
      <c r="BM400" s="45" t="str">
        <f t="shared" si="280"/>
        <v/>
      </c>
      <c r="BN400" s="2" t="str">
        <f>IFERROR(IF(AND(COUNTBLANK(BO$19)=0,BO$19&lt;&gt;0,BO$19&lt;$A400),"",
IF($A400&lt;=BO$14,((BN$11-SUM(BO$26:BO399))*BN$18/365)*(365/12),"")),"")</f>
        <v/>
      </c>
      <c r="BO400" s="2" t="str">
        <f t="shared" si="281"/>
        <v/>
      </c>
      <c r="BP400" s="21" t="str">
        <f t="shared" si="254"/>
        <v/>
      </c>
      <c r="BQ400" t="s">
        <v>55</v>
      </c>
      <c r="BR400" s="45" t="str">
        <f t="shared" si="282"/>
        <v/>
      </c>
      <c r="BS400" s="2" t="str">
        <f>IFERROR(IF(AND(COUNTBLANK(BT$19)=0,BT$19&lt;&gt;0,BT$19&lt;$A400),"",
IF($A400&lt;=BT$14,((BS$11-SUM(BT$26:BT399))*BS$18/365)*(365/12),"")),"")</f>
        <v/>
      </c>
      <c r="BT400" s="2" t="str">
        <f t="shared" si="283"/>
        <v/>
      </c>
      <c r="BU400" s="21" t="str">
        <f t="shared" si="255"/>
        <v/>
      </c>
      <c r="BV400" t="s">
        <v>55</v>
      </c>
      <c r="BW400" s="45" t="str">
        <f t="shared" si="284"/>
        <v/>
      </c>
      <c r="BX400" s="2" t="str">
        <f>IFERROR(IF(AND(COUNTBLANK(BY$19)=0,BY$19&lt;&gt;0,BY$19&lt;$A400),"",
IF($A400&lt;=BY$14,((BX$11-SUM(BY$26:BY399))*BX$18/365)*(365/12),"")),"")</f>
        <v/>
      </c>
      <c r="BY400" s="2" t="str">
        <f t="shared" si="285"/>
        <v/>
      </c>
      <c r="BZ400" s="21" t="str">
        <f t="shared" si="256"/>
        <v/>
      </c>
    </row>
    <row r="401" spans="1:78" s="2" customFormat="1" x14ac:dyDescent="0.3">
      <c r="A401" s="4">
        <f t="shared" si="286"/>
        <v>376</v>
      </c>
      <c r="B401" s="23">
        <f t="shared" si="240"/>
        <v>53985</v>
      </c>
      <c r="C401" s="24">
        <f t="shared" si="241"/>
        <v>69</v>
      </c>
      <c r="D401" t="s">
        <v>55</v>
      </c>
      <c r="E401" s="45" t="str">
        <f t="shared" si="287"/>
        <v/>
      </c>
      <c r="F401" s="2" t="str">
        <f>IFERROR(IF(AND(COUNTBLANK(G$19)=0,G$19&lt;&gt;0,G$19&lt;$A401),"",
IF($A401&lt;=G$14,((F$11-SUM(G$26:G400))*F$18/365)*(365/12),"")),"")</f>
        <v/>
      </c>
      <c r="G401" s="2" t="str">
        <f t="shared" si="257"/>
        <v/>
      </c>
      <c r="H401" s="21" t="str">
        <f t="shared" si="242"/>
        <v/>
      </c>
      <c r="I401" t="s">
        <v>55</v>
      </c>
      <c r="J401" s="45" t="str">
        <f t="shared" si="258"/>
        <v/>
      </c>
      <c r="K401" s="2" t="str">
        <f>IFERROR(IF(AND(COUNTBLANK(L$19)=0,L$19&lt;&gt;0,L$19&lt;$A401),"",
IF($A401&lt;=L$14,((K$11-SUM(L$26:L400))*K$18/365)*(365/12),"")),"")</f>
        <v/>
      </c>
      <c r="L401" s="2" t="str">
        <f t="shared" si="259"/>
        <v/>
      </c>
      <c r="M401" s="21" t="str">
        <f t="shared" si="243"/>
        <v/>
      </c>
      <c r="N401" t="s">
        <v>55</v>
      </c>
      <c r="O401" s="45" t="str">
        <f t="shared" si="260"/>
        <v/>
      </c>
      <c r="P401" s="2" t="str">
        <f>IFERROR(IF(AND(COUNTBLANK(Q$19)=0,Q$19&lt;&gt;0,Q$19&lt;$A401),"",
IF($A401&lt;=Q$14,((P$11-SUM(Q$26:Q400))*P$18/365)*(365/12),"")),"")</f>
        <v/>
      </c>
      <c r="Q401" s="2" t="str">
        <f t="shared" si="261"/>
        <v/>
      </c>
      <c r="R401" s="21" t="str">
        <f t="shared" si="244"/>
        <v/>
      </c>
      <c r="S401" t="s">
        <v>55</v>
      </c>
      <c r="T401" s="45" t="str">
        <f t="shared" si="262"/>
        <v/>
      </c>
      <c r="U401" s="2" t="str">
        <f>IFERROR(IF(AND(COUNTBLANK(V$19)=0,V$19&lt;&gt;0,V$19&lt;$A401),"",
IF($A401&lt;=V$14,((U$11-SUM(V$26:V400))*U$18/365)*(365/12),"")),"")</f>
        <v/>
      </c>
      <c r="V401" s="2" t="str">
        <f t="shared" si="263"/>
        <v/>
      </c>
      <c r="W401" s="21" t="str">
        <f t="shared" si="245"/>
        <v/>
      </c>
      <c r="X401" t="s">
        <v>55</v>
      </c>
      <c r="Y401" s="45" t="str">
        <f t="shared" si="264"/>
        <v/>
      </c>
      <c r="Z401" s="2" t="str">
        <f>IFERROR(IF(AND(COUNTBLANK(AA$19)=0,AA$19&lt;&gt;0,AA$19&lt;$A401),"",
IF($A401&lt;=AA$14,((Z$11-SUM(AA$26:AA400))*Z$18/365)*(365/12),"")),"")</f>
        <v/>
      </c>
      <c r="AA401" s="2" t="str">
        <f t="shared" si="265"/>
        <v/>
      </c>
      <c r="AB401" s="21" t="str">
        <f t="shared" si="246"/>
        <v/>
      </c>
      <c r="AC401" t="s">
        <v>55</v>
      </c>
      <c r="AD401" s="45" t="str">
        <f t="shared" si="266"/>
        <v/>
      </c>
      <c r="AE401" s="2" t="str">
        <f>IFERROR(IF(AND(COUNTBLANK(AF$19)=0,AF$19&lt;&gt;0,AF$19&lt;$A401),"",
IF($A401&lt;=AF$14,((AE$11-SUM(AF$26:AF400))*AE$18/365)*(365/12),"")),"")</f>
        <v/>
      </c>
      <c r="AF401" s="2" t="str">
        <f t="shared" si="267"/>
        <v/>
      </c>
      <c r="AG401" s="21" t="str">
        <f t="shared" si="247"/>
        <v/>
      </c>
      <c r="AH401" t="s">
        <v>55</v>
      </c>
      <c r="AI401" s="45" t="str">
        <f t="shared" si="268"/>
        <v/>
      </c>
      <c r="AJ401" s="2" t="str">
        <f>IFERROR(IF(AND(COUNTBLANK(AK$19)=0,AK$19&lt;&gt;0,AK$19&lt;$A401),"",
IF($A401&lt;=AK$14,((AJ$11-SUM(AK$26:AK400))*AJ$18/365)*(365/12),"")),"")</f>
        <v/>
      </c>
      <c r="AK401" s="2" t="str">
        <f t="shared" si="269"/>
        <v/>
      </c>
      <c r="AL401" s="21" t="str">
        <f t="shared" si="248"/>
        <v/>
      </c>
      <c r="AM401" t="s">
        <v>55</v>
      </c>
      <c r="AN401" s="45" t="str">
        <f t="shared" si="270"/>
        <v/>
      </c>
      <c r="AO401" s="2" t="str">
        <f>IFERROR(IF(AND(COUNTBLANK(AP$19)=0,AP$19&lt;&gt;0,AP$19&lt;$A401),"",
IF($A401&lt;=AP$14,((AO$11-SUM(AP$26:AP400))*AO$18/365)*(365/12),"")),"")</f>
        <v/>
      </c>
      <c r="AP401" s="2" t="str">
        <f t="shared" si="271"/>
        <v/>
      </c>
      <c r="AQ401" s="21" t="str">
        <f t="shared" si="249"/>
        <v/>
      </c>
      <c r="AR401" t="s">
        <v>55</v>
      </c>
      <c r="AS401" s="45" t="str">
        <f t="shared" si="272"/>
        <v/>
      </c>
      <c r="AT401" s="2" t="str">
        <f>IFERROR(IF(AND(COUNTBLANK(AU$19)=0,AU$19&lt;&gt;0,AU$19&lt;$A401),"",
IF($A401&lt;=AU$14,((AT$11-SUM(AU$26:AU400))*AT$18/365)*(365/12),"")),"")</f>
        <v/>
      </c>
      <c r="AU401" s="2" t="str">
        <f t="shared" si="273"/>
        <v/>
      </c>
      <c r="AV401" s="21" t="str">
        <f t="shared" si="250"/>
        <v/>
      </c>
      <c r="AW401" t="s">
        <v>55</v>
      </c>
      <c r="AX401" s="45" t="str">
        <f t="shared" si="274"/>
        <v/>
      </c>
      <c r="AY401" s="2" t="str">
        <f>IFERROR(IF(AND(COUNTBLANK(AZ$19)=0,AZ$19&lt;&gt;0,AZ$19&lt;$A401),"",
IF($A401&lt;=AZ$14,((AY$11-SUM(AZ$26:AZ400))*AY$18/365)*(365/12),"")),"")</f>
        <v/>
      </c>
      <c r="AZ401" s="2" t="str">
        <f t="shared" si="275"/>
        <v/>
      </c>
      <c r="BA401" s="21" t="str">
        <f t="shared" si="251"/>
        <v/>
      </c>
      <c r="BB401" t="s">
        <v>55</v>
      </c>
      <c r="BC401" s="45" t="str">
        <f t="shared" si="276"/>
        <v/>
      </c>
      <c r="BD401" s="2" t="str">
        <f>IFERROR(IF(AND(COUNTBLANK(BE$19)=0,BE$19&lt;&gt;0,BE$19&lt;$A401),"",
IF($A401&lt;=BE$14,((BD$11-SUM(BE$26:BE400))*BD$18/365)*(365/12),"")),"")</f>
        <v/>
      </c>
      <c r="BE401" s="2" t="str">
        <f t="shared" si="277"/>
        <v/>
      </c>
      <c r="BF401" s="21" t="str">
        <f t="shared" si="252"/>
        <v/>
      </c>
      <c r="BG401" t="s">
        <v>55</v>
      </c>
      <c r="BH401" s="45" t="str">
        <f t="shared" si="278"/>
        <v/>
      </c>
      <c r="BI401" s="2" t="str">
        <f>IFERROR(IF(AND(COUNTBLANK(BJ$19)=0,BJ$19&lt;&gt;0,BJ$19&lt;$A401),"",
IF($A401&lt;=BJ$14,((BI$11-SUM(BJ$26:BJ400))*BI$18/365)*(365/12),"")),"")</f>
        <v/>
      </c>
      <c r="BJ401" s="2" t="str">
        <f t="shared" si="279"/>
        <v/>
      </c>
      <c r="BK401" s="21" t="str">
        <f t="shared" si="253"/>
        <v/>
      </c>
      <c r="BL401" t="s">
        <v>55</v>
      </c>
      <c r="BM401" s="45" t="str">
        <f t="shared" si="280"/>
        <v/>
      </c>
      <c r="BN401" s="2" t="str">
        <f>IFERROR(IF(AND(COUNTBLANK(BO$19)=0,BO$19&lt;&gt;0,BO$19&lt;$A401),"",
IF($A401&lt;=BO$14,((BN$11-SUM(BO$26:BO400))*BN$18/365)*(365/12),"")),"")</f>
        <v/>
      </c>
      <c r="BO401" s="2" t="str">
        <f t="shared" si="281"/>
        <v/>
      </c>
      <c r="BP401" s="21" t="str">
        <f t="shared" si="254"/>
        <v/>
      </c>
      <c r="BQ401" t="s">
        <v>55</v>
      </c>
      <c r="BR401" s="45" t="str">
        <f t="shared" si="282"/>
        <v/>
      </c>
      <c r="BS401" s="2" t="str">
        <f>IFERROR(IF(AND(COUNTBLANK(BT$19)=0,BT$19&lt;&gt;0,BT$19&lt;$A401),"",
IF($A401&lt;=BT$14,((BS$11-SUM(BT$26:BT400))*BS$18/365)*(365/12),"")),"")</f>
        <v/>
      </c>
      <c r="BT401" s="2" t="str">
        <f t="shared" si="283"/>
        <v/>
      </c>
      <c r="BU401" s="21" t="str">
        <f t="shared" si="255"/>
        <v/>
      </c>
      <c r="BV401" t="s">
        <v>55</v>
      </c>
      <c r="BW401" s="45" t="str">
        <f t="shared" si="284"/>
        <v/>
      </c>
      <c r="BX401" s="2" t="str">
        <f>IFERROR(IF(AND(COUNTBLANK(BY$19)=0,BY$19&lt;&gt;0,BY$19&lt;$A401),"",
IF($A401&lt;=BY$14,((BX$11-SUM(BY$26:BY400))*BX$18/365)*(365/12),"")),"")</f>
        <v/>
      </c>
      <c r="BY401" s="2" t="str">
        <f t="shared" si="285"/>
        <v/>
      </c>
      <c r="BZ401" s="21" t="str">
        <f t="shared" si="256"/>
        <v/>
      </c>
    </row>
    <row r="402" spans="1:78" s="2" customFormat="1" x14ac:dyDescent="0.3">
      <c r="A402" s="4">
        <f t="shared" si="286"/>
        <v>377</v>
      </c>
      <c r="B402" s="23">
        <f t="shared" si="240"/>
        <v>54016</v>
      </c>
      <c r="C402" s="24">
        <f t="shared" si="241"/>
        <v>69</v>
      </c>
      <c r="D402" t="s">
        <v>55</v>
      </c>
      <c r="E402" s="45" t="str">
        <f t="shared" si="287"/>
        <v/>
      </c>
      <c r="F402" s="2" t="str">
        <f>IFERROR(IF(AND(COUNTBLANK(G$19)=0,G$19&lt;&gt;0,G$19&lt;$A402),"",
IF($A402&lt;=G$14,((F$11-SUM(G$26:G401))*F$18/365)*(365/12),"")),"")</f>
        <v/>
      </c>
      <c r="G402" s="2" t="str">
        <f t="shared" si="257"/>
        <v/>
      </c>
      <c r="H402" s="21" t="str">
        <f t="shared" si="242"/>
        <v/>
      </c>
      <c r="I402" t="s">
        <v>55</v>
      </c>
      <c r="J402" s="45" t="str">
        <f t="shared" si="258"/>
        <v/>
      </c>
      <c r="K402" s="2" t="str">
        <f>IFERROR(IF(AND(COUNTBLANK(L$19)=0,L$19&lt;&gt;0,L$19&lt;$A402),"",
IF($A402&lt;=L$14,((K$11-SUM(L$26:L401))*K$18/365)*(365/12),"")),"")</f>
        <v/>
      </c>
      <c r="L402" s="2" t="str">
        <f t="shared" si="259"/>
        <v/>
      </c>
      <c r="M402" s="21" t="str">
        <f t="shared" si="243"/>
        <v/>
      </c>
      <c r="N402" t="s">
        <v>55</v>
      </c>
      <c r="O402" s="45" t="str">
        <f t="shared" si="260"/>
        <v/>
      </c>
      <c r="P402" s="2" t="str">
        <f>IFERROR(IF(AND(COUNTBLANK(Q$19)=0,Q$19&lt;&gt;0,Q$19&lt;$A402),"",
IF($A402&lt;=Q$14,((P$11-SUM(Q$26:Q401))*P$18/365)*(365/12),"")),"")</f>
        <v/>
      </c>
      <c r="Q402" s="2" t="str">
        <f t="shared" si="261"/>
        <v/>
      </c>
      <c r="R402" s="21" t="str">
        <f t="shared" si="244"/>
        <v/>
      </c>
      <c r="S402" t="s">
        <v>55</v>
      </c>
      <c r="T402" s="45" t="str">
        <f t="shared" si="262"/>
        <v/>
      </c>
      <c r="U402" s="2" t="str">
        <f>IFERROR(IF(AND(COUNTBLANK(V$19)=0,V$19&lt;&gt;0,V$19&lt;$A402),"",
IF($A402&lt;=V$14,((U$11-SUM(V$26:V401))*U$18/365)*(365/12),"")),"")</f>
        <v/>
      </c>
      <c r="V402" s="2" t="str">
        <f t="shared" si="263"/>
        <v/>
      </c>
      <c r="W402" s="21" t="str">
        <f t="shared" si="245"/>
        <v/>
      </c>
      <c r="X402" t="s">
        <v>55</v>
      </c>
      <c r="Y402" s="45" t="str">
        <f t="shared" si="264"/>
        <v/>
      </c>
      <c r="Z402" s="2" t="str">
        <f>IFERROR(IF(AND(COUNTBLANK(AA$19)=0,AA$19&lt;&gt;0,AA$19&lt;$A402),"",
IF($A402&lt;=AA$14,((Z$11-SUM(AA$26:AA401))*Z$18/365)*(365/12),"")),"")</f>
        <v/>
      </c>
      <c r="AA402" s="2" t="str">
        <f t="shared" si="265"/>
        <v/>
      </c>
      <c r="AB402" s="21" t="str">
        <f t="shared" si="246"/>
        <v/>
      </c>
      <c r="AC402" t="s">
        <v>55</v>
      </c>
      <c r="AD402" s="45" t="str">
        <f t="shared" si="266"/>
        <v/>
      </c>
      <c r="AE402" s="2" t="str">
        <f>IFERROR(IF(AND(COUNTBLANK(AF$19)=0,AF$19&lt;&gt;0,AF$19&lt;$A402),"",
IF($A402&lt;=AF$14,((AE$11-SUM(AF$26:AF401))*AE$18/365)*(365/12),"")),"")</f>
        <v/>
      </c>
      <c r="AF402" s="2" t="str">
        <f t="shared" si="267"/>
        <v/>
      </c>
      <c r="AG402" s="21" t="str">
        <f t="shared" si="247"/>
        <v/>
      </c>
      <c r="AH402" t="s">
        <v>55</v>
      </c>
      <c r="AI402" s="45" t="str">
        <f t="shared" si="268"/>
        <v/>
      </c>
      <c r="AJ402" s="2" t="str">
        <f>IFERROR(IF(AND(COUNTBLANK(AK$19)=0,AK$19&lt;&gt;0,AK$19&lt;$A402),"",
IF($A402&lt;=AK$14,((AJ$11-SUM(AK$26:AK401))*AJ$18/365)*(365/12),"")),"")</f>
        <v/>
      </c>
      <c r="AK402" s="2" t="str">
        <f t="shared" si="269"/>
        <v/>
      </c>
      <c r="AL402" s="21" t="str">
        <f t="shared" si="248"/>
        <v/>
      </c>
      <c r="AM402" t="s">
        <v>55</v>
      </c>
      <c r="AN402" s="45" t="str">
        <f t="shared" si="270"/>
        <v/>
      </c>
      <c r="AO402" s="2" t="str">
        <f>IFERROR(IF(AND(COUNTBLANK(AP$19)=0,AP$19&lt;&gt;0,AP$19&lt;$A402),"",
IF($A402&lt;=AP$14,((AO$11-SUM(AP$26:AP401))*AO$18/365)*(365/12),"")),"")</f>
        <v/>
      </c>
      <c r="AP402" s="2" t="str">
        <f t="shared" si="271"/>
        <v/>
      </c>
      <c r="AQ402" s="21" t="str">
        <f t="shared" si="249"/>
        <v/>
      </c>
      <c r="AR402" t="s">
        <v>55</v>
      </c>
      <c r="AS402" s="45" t="str">
        <f t="shared" si="272"/>
        <v/>
      </c>
      <c r="AT402" s="2" t="str">
        <f>IFERROR(IF(AND(COUNTBLANK(AU$19)=0,AU$19&lt;&gt;0,AU$19&lt;$A402),"",
IF($A402&lt;=AU$14,((AT$11-SUM(AU$26:AU401))*AT$18/365)*(365/12),"")),"")</f>
        <v/>
      </c>
      <c r="AU402" s="2" t="str">
        <f t="shared" si="273"/>
        <v/>
      </c>
      <c r="AV402" s="21" t="str">
        <f t="shared" si="250"/>
        <v/>
      </c>
      <c r="AW402" t="s">
        <v>55</v>
      </c>
      <c r="AX402" s="45" t="str">
        <f t="shared" si="274"/>
        <v/>
      </c>
      <c r="AY402" s="2" t="str">
        <f>IFERROR(IF(AND(COUNTBLANK(AZ$19)=0,AZ$19&lt;&gt;0,AZ$19&lt;$A402),"",
IF($A402&lt;=AZ$14,((AY$11-SUM(AZ$26:AZ401))*AY$18/365)*(365/12),"")),"")</f>
        <v/>
      </c>
      <c r="AZ402" s="2" t="str">
        <f t="shared" si="275"/>
        <v/>
      </c>
      <c r="BA402" s="21" t="str">
        <f t="shared" si="251"/>
        <v/>
      </c>
      <c r="BB402" t="s">
        <v>55</v>
      </c>
      <c r="BC402" s="45" t="str">
        <f t="shared" si="276"/>
        <v/>
      </c>
      <c r="BD402" s="2" t="str">
        <f>IFERROR(IF(AND(COUNTBLANK(BE$19)=0,BE$19&lt;&gt;0,BE$19&lt;$A402),"",
IF($A402&lt;=BE$14,((BD$11-SUM(BE$26:BE401))*BD$18/365)*(365/12),"")),"")</f>
        <v/>
      </c>
      <c r="BE402" s="2" t="str">
        <f t="shared" si="277"/>
        <v/>
      </c>
      <c r="BF402" s="21" t="str">
        <f t="shared" si="252"/>
        <v/>
      </c>
      <c r="BG402" t="s">
        <v>55</v>
      </c>
      <c r="BH402" s="45" t="str">
        <f t="shared" si="278"/>
        <v/>
      </c>
      <c r="BI402" s="2" t="str">
        <f>IFERROR(IF(AND(COUNTBLANK(BJ$19)=0,BJ$19&lt;&gt;0,BJ$19&lt;$A402),"",
IF($A402&lt;=BJ$14,((BI$11-SUM(BJ$26:BJ401))*BI$18/365)*(365/12),"")),"")</f>
        <v/>
      </c>
      <c r="BJ402" s="2" t="str">
        <f t="shared" si="279"/>
        <v/>
      </c>
      <c r="BK402" s="21" t="str">
        <f t="shared" si="253"/>
        <v/>
      </c>
      <c r="BL402" t="s">
        <v>55</v>
      </c>
      <c r="BM402" s="45" t="str">
        <f t="shared" si="280"/>
        <v/>
      </c>
      <c r="BN402" s="2" t="str">
        <f>IFERROR(IF(AND(COUNTBLANK(BO$19)=0,BO$19&lt;&gt;0,BO$19&lt;$A402),"",
IF($A402&lt;=BO$14,((BN$11-SUM(BO$26:BO401))*BN$18/365)*(365/12),"")),"")</f>
        <v/>
      </c>
      <c r="BO402" s="2" t="str">
        <f t="shared" si="281"/>
        <v/>
      </c>
      <c r="BP402" s="21" t="str">
        <f t="shared" si="254"/>
        <v/>
      </c>
      <c r="BQ402" t="s">
        <v>55</v>
      </c>
      <c r="BR402" s="45" t="str">
        <f t="shared" si="282"/>
        <v/>
      </c>
      <c r="BS402" s="2" t="str">
        <f>IFERROR(IF(AND(COUNTBLANK(BT$19)=0,BT$19&lt;&gt;0,BT$19&lt;$A402),"",
IF($A402&lt;=BT$14,((BS$11-SUM(BT$26:BT401))*BS$18/365)*(365/12),"")),"")</f>
        <v/>
      </c>
      <c r="BT402" s="2" t="str">
        <f t="shared" si="283"/>
        <v/>
      </c>
      <c r="BU402" s="21" t="str">
        <f t="shared" si="255"/>
        <v/>
      </c>
      <c r="BV402" t="s">
        <v>55</v>
      </c>
      <c r="BW402" s="45" t="str">
        <f t="shared" si="284"/>
        <v/>
      </c>
      <c r="BX402" s="2" t="str">
        <f>IFERROR(IF(AND(COUNTBLANK(BY$19)=0,BY$19&lt;&gt;0,BY$19&lt;$A402),"",
IF($A402&lt;=BY$14,((BX$11-SUM(BY$26:BY401))*BX$18/365)*(365/12),"")),"")</f>
        <v/>
      </c>
      <c r="BY402" s="2" t="str">
        <f t="shared" si="285"/>
        <v/>
      </c>
      <c r="BZ402" s="21" t="str">
        <f t="shared" si="256"/>
        <v/>
      </c>
    </row>
    <row r="403" spans="1:78" s="2" customFormat="1" x14ac:dyDescent="0.3">
      <c r="A403" s="4">
        <f t="shared" si="286"/>
        <v>378</v>
      </c>
      <c r="B403" s="23">
        <f t="shared" si="240"/>
        <v>54046</v>
      </c>
      <c r="C403" s="24">
        <f t="shared" si="241"/>
        <v>69</v>
      </c>
      <c r="D403" t="s">
        <v>55</v>
      </c>
      <c r="E403" s="45" t="str">
        <f t="shared" si="287"/>
        <v/>
      </c>
      <c r="F403" s="2" t="str">
        <f>IFERROR(IF(AND(COUNTBLANK(G$19)=0,G$19&lt;&gt;0,G$19&lt;$A403),"",
IF($A403&lt;=G$14,((F$11-SUM(G$26:G402))*F$18/365)*(365/12),"")),"")</f>
        <v/>
      </c>
      <c r="G403" s="2" t="str">
        <f t="shared" si="257"/>
        <v/>
      </c>
      <c r="H403" s="21" t="str">
        <f t="shared" si="242"/>
        <v/>
      </c>
      <c r="I403" t="s">
        <v>55</v>
      </c>
      <c r="J403" s="45" t="str">
        <f t="shared" si="258"/>
        <v/>
      </c>
      <c r="K403" s="2" t="str">
        <f>IFERROR(IF(AND(COUNTBLANK(L$19)=0,L$19&lt;&gt;0,L$19&lt;$A403),"",
IF($A403&lt;=L$14,((K$11-SUM(L$26:L402))*K$18/365)*(365/12),"")),"")</f>
        <v/>
      </c>
      <c r="L403" s="2" t="str">
        <f t="shared" si="259"/>
        <v/>
      </c>
      <c r="M403" s="21" t="str">
        <f t="shared" si="243"/>
        <v/>
      </c>
      <c r="N403" t="s">
        <v>55</v>
      </c>
      <c r="O403" s="45" t="str">
        <f t="shared" si="260"/>
        <v/>
      </c>
      <c r="P403" s="2" t="str">
        <f>IFERROR(IF(AND(COUNTBLANK(Q$19)=0,Q$19&lt;&gt;0,Q$19&lt;$A403),"",
IF($A403&lt;=Q$14,((P$11-SUM(Q$26:Q402))*P$18/365)*(365/12),"")),"")</f>
        <v/>
      </c>
      <c r="Q403" s="2" t="str">
        <f t="shared" si="261"/>
        <v/>
      </c>
      <c r="R403" s="21" t="str">
        <f t="shared" si="244"/>
        <v/>
      </c>
      <c r="S403" t="s">
        <v>55</v>
      </c>
      <c r="T403" s="45" t="str">
        <f t="shared" si="262"/>
        <v/>
      </c>
      <c r="U403" s="2" t="str">
        <f>IFERROR(IF(AND(COUNTBLANK(V$19)=0,V$19&lt;&gt;0,V$19&lt;$A403),"",
IF($A403&lt;=V$14,((U$11-SUM(V$26:V402))*U$18/365)*(365/12),"")),"")</f>
        <v/>
      </c>
      <c r="V403" s="2" t="str">
        <f t="shared" si="263"/>
        <v/>
      </c>
      <c r="W403" s="21" t="str">
        <f t="shared" si="245"/>
        <v/>
      </c>
      <c r="X403" t="s">
        <v>55</v>
      </c>
      <c r="Y403" s="45" t="str">
        <f t="shared" si="264"/>
        <v/>
      </c>
      <c r="Z403" s="2" t="str">
        <f>IFERROR(IF(AND(COUNTBLANK(AA$19)=0,AA$19&lt;&gt;0,AA$19&lt;$A403),"",
IF($A403&lt;=AA$14,((Z$11-SUM(AA$26:AA402))*Z$18/365)*(365/12),"")),"")</f>
        <v/>
      </c>
      <c r="AA403" s="2" t="str">
        <f t="shared" si="265"/>
        <v/>
      </c>
      <c r="AB403" s="21" t="str">
        <f t="shared" si="246"/>
        <v/>
      </c>
      <c r="AC403" t="s">
        <v>55</v>
      </c>
      <c r="AD403" s="45" t="str">
        <f t="shared" si="266"/>
        <v/>
      </c>
      <c r="AE403" s="2" t="str">
        <f>IFERROR(IF(AND(COUNTBLANK(AF$19)=0,AF$19&lt;&gt;0,AF$19&lt;$A403),"",
IF($A403&lt;=AF$14,((AE$11-SUM(AF$26:AF402))*AE$18/365)*(365/12),"")),"")</f>
        <v/>
      </c>
      <c r="AF403" s="2" t="str">
        <f t="shared" si="267"/>
        <v/>
      </c>
      <c r="AG403" s="21" t="str">
        <f t="shared" si="247"/>
        <v/>
      </c>
      <c r="AH403" t="s">
        <v>55</v>
      </c>
      <c r="AI403" s="45" t="str">
        <f t="shared" si="268"/>
        <v/>
      </c>
      <c r="AJ403" s="2" t="str">
        <f>IFERROR(IF(AND(COUNTBLANK(AK$19)=0,AK$19&lt;&gt;0,AK$19&lt;$A403),"",
IF($A403&lt;=AK$14,((AJ$11-SUM(AK$26:AK402))*AJ$18/365)*(365/12),"")),"")</f>
        <v/>
      </c>
      <c r="AK403" s="2" t="str">
        <f t="shared" si="269"/>
        <v/>
      </c>
      <c r="AL403" s="21" t="str">
        <f t="shared" si="248"/>
        <v/>
      </c>
      <c r="AM403" t="s">
        <v>55</v>
      </c>
      <c r="AN403" s="45" t="str">
        <f t="shared" si="270"/>
        <v/>
      </c>
      <c r="AO403" s="2" t="str">
        <f>IFERROR(IF(AND(COUNTBLANK(AP$19)=0,AP$19&lt;&gt;0,AP$19&lt;$A403),"",
IF($A403&lt;=AP$14,((AO$11-SUM(AP$26:AP402))*AO$18/365)*(365/12),"")),"")</f>
        <v/>
      </c>
      <c r="AP403" s="2" t="str">
        <f t="shared" si="271"/>
        <v/>
      </c>
      <c r="AQ403" s="21" t="str">
        <f t="shared" si="249"/>
        <v/>
      </c>
      <c r="AR403" t="s">
        <v>55</v>
      </c>
      <c r="AS403" s="45" t="str">
        <f t="shared" si="272"/>
        <v/>
      </c>
      <c r="AT403" s="2" t="str">
        <f>IFERROR(IF(AND(COUNTBLANK(AU$19)=0,AU$19&lt;&gt;0,AU$19&lt;$A403),"",
IF($A403&lt;=AU$14,((AT$11-SUM(AU$26:AU402))*AT$18/365)*(365/12),"")),"")</f>
        <v/>
      </c>
      <c r="AU403" s="2" t="str">
        <f t="shared" si="273"/>
        <v/>
      </c>
      <c r="AV403" s="21" t="str">
        <f t="shared" si="250"/>
        <v/>
      </c>
      <c r="AW403" t="s">
        <v>55</v>
      </c>
      <c r="AX403" s="45" t="str">
        <f t="shared" si="274"/>
        <v/>
      </c>
      <c r="AY403" s="2" t="str">
        <f>IFERROR(IF(AND(COUNTBLANK(AZ$19)=0,AZ$19&lt;&gt;0,AZ$19&lt;$A403),"",
IF($A403&lt;=AZ$14,((AY$11-SUM(AZ$26:AZ402))*AY$18/365)*(365/12),"")),"")</f>
        <v/>
      </c>
      <c r="AZ403" s="2" t="str">
        <f t="shared" si="275"/>
        <v/>
      </c>
      <c r="BA403" s="21" t="str">
        <f t="shared" si="251"/>
        <v/>
      </c>
      <c r="BB403" t="s">
        <v>55</v>
      </c>
      <c r="BC403" s="45" t="str">
        <f t="shared" si="276"/>
        <v/>
      </c>
      <c r="BD403" s="2" t="str">
        <f>IFERROR(IF(AND(COUNTBLANK(BE$19)=0,BE$19&lt;&gt;0,BE$19&lt;$A403),"",
IF($A403&lt;=BE$14,((BD$11-SUM(BE$26:BE402))*BD$18/365)*(365/12),"")),"")</f>
        <v/>
      </c>
      <c r="BE403" s="2" t="str">
        <f t="shared" si="277"/>
        <v/>
      </c>
      <c r="BF403" s="21" t="str">
        <f t="shared" si="252"/>
        <v/>
      </c>
      <c r="BG403" t="s">
        <v>55</v>
      </c>
      <c r="BH403" s="45" t="str">
        <f t="shared" si="278"/>
        <v/>
      </c>
      <c r="BI403" s="2" t="str">
        <f>IFERROR(IF(AND(COUNTBLANK(BJ$19)=0,BJ$19&lt;&gt;0,BJ$19&lt;$A403),"",
IF($A403&lt;=BJ$14,((BI$11-SUM(BJ$26:BJ402))*BI$18/365)*(365/12),"")),"")</f>
        <v/>
      </c>
      <c r="BJ403" s="2" t="str">
        <f t="shared" si="279"/>
        <v/>
      </c>
      <c r="BK403" s="21" t="str">
        <f t="shared" si="253"/>
        <v/>
      </c>
      <c r="BL403" t="s">
        <v>55</v>
      </c>
      <c r="BM403" s="45" t="str">
        <f t="shared" si="280"/>
        <v/>
      </c>
      <c r="BN403" s="2" t="str">
        <f>IFERROR(IF(AND(COUNTBLANK(BO$19)=0,BO$19&lt;&gt;0,BO$19&lt;$A403),"",
IF($A403&lt;=BO$14,((BN$11-SUM(BO$26:BO402))*BN$18/365)*(365/12),"")),"")</f>
        <v/>
      </c>
      <c r="BO403" s="2" t="str">
        <f t="shared" si="281"/>
        <v/>
      </c>
      <c r="BP403" s="21" t="str">
        <f t="shared" si="254"/>
        <v/>
      </c>
      <c r="BQ403" t="s">
        <v>55</v>
      </c>
      <c r="BR403" s="45" t="str">
        <f t="shared" si="282"/>
        <v/>
      </c>
      <c r="BS403" s="2" t="str">
        <f>IFERROR(IF(AND(COUNTBLANK(BT$19)=0,BT$19&lt;&gt;0,BT$19&lt;$A403),"",
IF($A403&lt;=BT$14,((BS$11-SUM(BT$26:BT402))*BS$18/365)*(365/12),"")),"")</f>
        <v/>
      </c>
      <c r="BT403" s="2" t="str">
        <f t="shared" si="283"/>
        <v/>
      </c>
      <c r="BU403" s="21" t="str">
        <f t="shared" si="255"/>
        <v/>
      </c>
      <c r="BV403" t="s">
        <v>55</v>
      </c>
      <c r="BW403" s="45" t="str">
        <f t="shared" si="284"/>
        <v/>
      </c>
      <c r="BX403" s="2" t="str">
        <f>IFERROR(IF(AND(COUNTBLANK(BY$19)=0,BY$19&lt;&gt;0,BY$19&lt;$A403),"",
IF($A403&lt;=BY$14,((BX$11-SUM(BY$26:BY402))*BX$18/365)*(365/12),"")),"")</f>
        <v/>
      </c>
      <c r="BY403" s="2" t="str">
        <f t="shared" si="285"/>
        <v/>
      </c>
      <c r="BZ403" s="21" t="str">
        <f t="shared" si="256"/>
        <v/>
      </c>
    </row>
    <row r="404" spans="1:78" s="2" customFormat="1" x14ac:dyDescent="0.3">
      <c r="A404" s="4">
        <f t="shared" si="286"/>
        <v>379</v>
      </c>
      <c r="B404" s="23">
        <f t="shared" si="240"/>
        <v>54077</v>
      </c>
      <c r="C404" s="24">
        <f t="shared" si="241"/>
        <v>70</v>
      </c>
      <c r="D404" t="s">
        <v>55</v>
      </c>
      <c r="E404" s="45" t="str">
        <f t="shared" si="287"/>
        <v/>
      </c>
      <c r="F404" s="2" t="str">
        <f>IFERROR(IF(AND(COUNTBLANK(G$19)=0,G$19&lt;&gt;0,G$19&lt;$A404),"",
IF($A404&lt;=G$14,((F$11-SUM(G$26:G403))*F$18/365)*(365/12),"")),"")</f>
        <v/>
      </c>
      <c r="G404" s="2" t="str">
        <f t="shared" si="257"/>
        <v/>
      </c>
      <c r="H404" s="21" t="str">
        <f t="shared" si="242"/>
        <v/>
      </c>
      <c r="I404" t="s">
        <v>55</v>
      </c>
      <c r="J404" s="45" t="str">
        <f t="shared" si="258"/>
        <v/>
      </c>
      <c r="K404" s="2" t="str">
        <f>IFERROR(IF(AND(COUNTBLANK(L$19)=0,L$19&lt;&gt;0,L$19&lt;$A404),"",
IF($A404&lt;=L$14,((K$11-SUM(L$26:L403))*K$18/365)*(365/12),"")),"")</f>
        <v/>
      </c>
      <c r="L404" s="2" t="str">
        <f t="shared" si="259"/>
        <v/>
      </c>
      <c r="M404" s="21" t="str">
        <f t="shared" si="243"/>
        <v/>
      </c>
      <c r="N404" t="s">
        <v>55</v>
      </c>
      <c r="O404" s="45" t="str">
        <f t="shared" si="260"/>
        <v/>
      </c>
      <c r="P404" s="2" t="str">
        <f>IFERROR(IF(AND(COUNTBLANK(Q$19)=0,Q$19&lt;&gt;0,Q$19&lt;$A404),"",
IF($A404&lt;=Q$14,((P$11-SUM(Q$26:Q403))*P$18/365)*(365/12),"")),"")</f>
        <v/>
      </c>
      <c r="Q404" s="2" t="str">
        <f t="shared" si="261"/>
        <v/>
      </c>
      <c r="R404" s="21" t="str">
        <f t="shared" si="244"/>
        <v/>
      </c>
      <c r="S404" t="s">
        <v>55</v>
      </c>
      <c r="T404" s="45" t="str">
        <f t="shared" si="262"/>
        <v/>
      </c>
      <c r="U404" s="2" t="str">
        <f>IFERROR(IF(AND(COUNTBLANK(V$19)=0,V$19&lt;&gt;0,V$19&lt;$A404),"",
IF($A404&lt;=V$14,((U$11-SUM(V$26:V403))*U$18/365)*(365/12),"")),"")</f>
        <v/>
      </c>
      <c r="V404" s="2" t="str">
        <f t="shared" si="263"/>
        <v/>
      </c>
      <c r="W404" s="21" t="str">
        <f t="shared" si="245"/>
        <v/>
      </c>
      <c r="X404" t="s">
        <v>55</v>
      </c>
      <c r="Y404" s="45" t="str">
        <f t="shared" si="264"/>
        <v/>
      </c>
      <c r="Z404" s="2" t="str">
        <f>IFERROR(IF(AND(COUNTBLANK(AA$19)=0,AA$19&lt;&gt;0,AA$19&lt;$A404),"",
IF($A404&lt;=AA$14,((Z$11-SUM(AA$26:AA403))*Z$18/365)*(365/12),"")),"")</f>
        <v/>
      </c>
      <c r="AA404" s="2" t="str">
        <f t="shared" si="265"/>
        <v/>
      </c>
      <c r="AB404" s="21" t="str">
        <f t="shared" si="246"/>
        <v/>
      </c>
      <c r="AC404" t="s">
        <v>55</v>
      </c>
      <c r="AD404" s="45" t="str">
        <f t="shared" si="266"/>
        <v/>
      </c>
      <c r="AE404" s="2" t="str">
        <f>IFERROR(IF(AND(COUNTBLANK(AF$19)=0,AF$19&lt;&gt;0,AF$19&lt;$A404),"",
IF($A404&lt;=AF$14,((AE$11-SUM(AF$26:AF403))*AE$18/365)*(365/12),"")),"")</f>
        <v/>
      </c>
      <c r="AF404" s="2" t="str">
        <f t="shared" si="267"/>
        <v/>
      </c>
      <c r="AG404" s="21" t="str">
        <f t="shared" si="247"/>
        <v/>
      </c>
      <c r="AH404" t="s">
        <v>55</v>
      </c>
      <c r="AI404" s="45" t="str">
        <f t="shared" si="268"/>
        <v/>
      </c>
      <c r="AJ404" s="2" t="str">
        <f>IFERROR(IF(AND(COUNTBLANK(AK$19)=0,AK$19&lt;&gt;0,AK$19&lt;$A404),"",
IF($A404&lt;=AK$14,((AJ$11-SUM(AK$26:AK403))*AJ$18/365)*(365/12),"")),"")</f>
        <v/>
      </c>
      <c r="AK404" s="2" t="str">
        <f t="shared" si="269"/>
        <v/>
      </c>
      <c r="AL404" s="21" t="str">
        <f t="shared" si="248"/>
        <v/>
      </c>
      <c r="AM404" t="s">
        <v>55</v>
      </c>
      <c r="AN404" s="45" t="str">
        <f t="shared" si="270"/>
        <v/>
      </c>
      <c r="AO404" s="2" t="str">
        <f>IFERROR(IF(AND(COUNTBLANK(AP$19)=0,AP$19&lt;&gt;0,AP$19&lt;$A404),"",
IF($A404&lt;=AP$14,((AO$11-SUM(AP$26:AP403))*AO$18/365)*(365/12),"")),"")</f>
        <v/>
      </c>
      <c r="AP404" s="2" t="str">
        <f t="shared" si="271"/>
        <v/>
      </c>
      <c r="AQ404" s="21" t="str">
        <f t="shared" si="249"/>
        <v/>
      </c>
      <c r="AR404" t="s">
        <v>55</v>
      </c>
      <c r="AS404" s="45" t="str">
        <f t="shared" si="272"/>
        <v/>
      </c>
      <c r="AT404" s="2" t="str">
        <f>IFERROR(IF(AND(COUNTBLANK(AU$19)=0,AU$19&lt;&gt;0,AU$19&lt;$A404),"",
IF($A404&lt;=AU$14,((AT$11-SUM(AU$26:AU403))*AT$18/365)*(365/12),"")),"")</f>
        <v/>
      </c>
      <c r="AU404" s="2" t="str">
        <f t="shared" si="273"/>
        <v/>
      </c>
      <c r="AV404" s="21" t="str">
        <f t="shared" si="250"/>
        <v/>
      </c>
      <c r="AW404" t="s">
        <v>55</v>
      </c>
      <c r="AX404" s="45" t="str">
        <f t="shared" si="274"/>
        <v/>
      </c>
      <c r="AY404" s="2" t="str">
        <f>IFERROR(IF(AND(COUNTBLANK(AZ$19)=0,AZ$19&lt;&gt;0,AZ$19&lt;$A404),"",
IF($A404&lt;=AZ$14,((AY$11-SUM(AZ$26:AZ403))*AY$18/365)*(365/12),"")),"")</f>
        <v/>
      </c>
      <c r="AZ404" s="2" t="str">
        <f t="shared" si="275"/>
        <v/>
      </c>
      <c r="BA404" s="21" t="str">
        <f t="shared" si="251"/>
        <v/>
      </c>
      <c r="BB404" t="s">
        <v>55</v>
      </c>
      <c r="BC404" s="45" t="str">
        <f t="shared" si="276"/>
        <v/>
      </c>
      <c r="BD404" s="2" t="str">
        <f>IFERROR(IF(AND(COUNTBLANK(BE$19)=0,BE$19&lt;&gt;0,BE$19&lt;$A404),"",
IF($A404&lt;=BE$14,((BD$11-SUM(BE$26:BE403))*BD$18/365)*(365/12),"")),"")</f>
        <v/>
      </c>
      <c r="BE404" s="2" t="str">
        <f t="shared" si="277"/>
        <v/>
      </c>
      <c r="BF404" s="21" t="str">
        <f t="shared" si="252"/>
        <v/>
      </c>
      <c r="BG404" t="s">
        <v>55</v>
      </c>
      <c r="BH404" s="45" t="str">
        <f t="shared" si="278"/>
        <v/>
      </c>
      <c r="BI404" s="2" t="str">
        <f>IFERROR(IF(AND(COUNTBLANK(BJ$19)=0,BJ$19&lt;&gt;0,BJ$19&lt;$A404),"",
IF($A404&lt;=BJ$14,((BI$11-SUM(BJ$26:BJ403))*BI$18/365)*(365/12),"")),"")</f>
        <v/>
      </c>
      <c r="BJ404" s="2" t="str">
        <f t="shared" si="279"/>
        <v/>
      </c>
      <c r="BK404" s="21" t="str">
        <f t="shared" si="253"/>
        <v/>
      </c>
      <c r="BL404" t="s">
        <v>55</v>
      </c>
      <c r="BM404" s="45" t="str">
        <f t="shared" si="280"/>
        <v/>
      </c>
      <c r="BN404" s="2" t="str">
        <f>IFERROR(IF(AND(COUNTBLANK(BO$19)=0,BO$19&lt;&gt;0,BO$19&lt;$A404),"",
IF($A404&lt;=BO$14,((BN$11-SUM(BO$26:BO403))*BN$18/365)*(365/12),"")),"")</f>
        <v/>
      </c>
      <c r="BO404" s="2" t="str">
        <f t="shared" si="281"/>
        <v/>
      </c>
      <c r="BP404" s="21" t="str">
        <f t="shared" si="254"/>
        <v/>
      </c>
      <c r="BQ404" t="s">
        <v>55</v>
      </c>
      <c r="BR404" s="45" t="str">
        <f t="shared" si="282"/>
        <v/>
      </c>
      <c r="BS404" s="2" t="str">
        <f>IFERROR(IF(AND(COUNTBLANK(BT$19)=0,BT$19&lt;&gt;0,BT$19&lt;$A404),"",
IF($A404&lt;=BT$14,((BS$11-SUM(BT$26:BT403))*BS$18/365)*(365/12),"")),"")</f>
        <v/>
      </c>
      <c r="BT404" s="2" t="str">
        <f t="shared" si="283"/>
        <v/>
      </c>
      <c r="BU404" s="21" t="str">
        <f t="shared" si="255"/>
        <v/>
      </c>
      <c r="BV404" t="s">
        <v>55</v>
      </c>
      <c r="BW404" s="45" t="str">
        <f t="shared" si="284"/>
        <v/>
      </c>
      <c r="BX404" s="2" t="str">
        <f>IFERROR(IF(AND(COUNTBLANK(BY$19)=0,BY$19&lt;&gt;0,BY$19&lt;$A404),"",
IF($A404&lt;=BY$14,((BX$11-SUM(BY$26:BY403))*BX$18/365)*(365/12),"")),"")</f>
        <v/>
      </c>
      <c r="BY404" s="2" t="str">
        <f t="shared" si="285"/>
        <v/>
      </c>
      <c r="BZ404" s="21" t="str">
        <f t="shared" si="256"/>
        <v/>
      </c>
    </row>
    <row r="405" spans="1:78" s="2" customFormat="1" x14ac:dyDescent="0.3">
      <c r="A405" s="4">
        <f t="shared" si="286"/>
        <v>380</v>
      </c>
      <c r="B405" s="23">
        <f t="shared" si="240"/>
        <v>54108</v>
      </c>
      <c r="C405" s="24">
        <f t="shared" si="241"/>
        <v>70</v>
      </c>
      <c r="D405" t="s">
        <v>55</v>
      </c>
      <c r="E405" s="45" t="str">
        <f t="shared" si="287"/>
        <v/>
      </c>
      <c r="F405" s="2" t="str">
        <f>IFERROR(IF(AND(COUNTBLANK(G$19)=0,G$19&lt;&gt;0,G$19&lt;$A405),"",
IF($A405&lt;=G$14,((F$11-SUM(G$26:G404))*F$18/365)*(365/12),"")),"")</f>
        <v/>
      </c>
      <c r="G405" s="2" t="str">
        <f t="shared" si="257"/>
        <v/>
      </c>
      <c r="H405" s="21" t="str">
        <f t="shared" si="242"/>
        <v/>
      </c>
      <c r="I405" t="s">
        <v>55</v>
      </c>
      <c r="J405" s="45" t="str">
        <f t="shared" si="258"/>
        <v/>
      </c>
      <c r="K405" s="2" t="str">
        <f>IFERROR(IF(AND(COUNTBLANK(L$19)=0,L$19&lt;&gt;0,L$19&lt;$A405),"",
IF($A405&lt;=L$14,((K$11-SUM(L$26:L404))*K$18/365)*(365/12),"")),"")</f>
        <v/>
      </c>
      <c r="L405" s="2" t="str">
        <f t="shared" si="259"/>
        <v/>
      </c>
      <c r="M405" s="21" t="str">
        <f t="shared" si="243"/>
        <v/>
      </c>
      <c r="N405" t="s">
        <v>55</v>
      </c>
      <c r="O405" s="45" t="str">
        <f t="shared" si="260"/>
        <v/>
      </c>
      <c r="P405" s="2" t="str">
        <f>IFERROR(IF(AND(COUNTBLANK(Q$19)=0,Q$19&lt;&gt;0,Q$19&lt;$A405),"",
IF($A405&lt;=Q$14,((P$11-SUM(Q$26:Q404))*P$18/365)*(365/12),"")),"")</f>
        <v/>
      </c>
      <c r="Q405" s="2" t="str">
        <f t="shared" si="261"/>
        <v/>
      </c>
      <c r="R405" s="21" t="str">
        <f t="shared" si="244"/>
        <v/>
      </c>
      <c r="S405" t="s">
        <v>55</v>
      </c>
      <c r="T405" s="45" t="str">
        <f t="shared" si="262"/>
        <v/>
      </c>
      <c r="U405" s="2" t="str">
        <f>IFERROR(IF(AND(COUNTBLANK(V$19)=0,V$19&lt;&gt;0,V$19&lt;$A405),"",
IF($A405&lt;=V$14,((U$11-SUM(V$26:V404))*U$18/365)*(365/12),"")),"")</f>
        <v/>
      </c>
      <c r="V405" s="2" t="str">
        <f t="shared" si="263"/>
        <v/>
      </c>
      <c r="W405" s="21" t="str">
        <f t="shared" si="245"/>
        <v/>
      </c>
      <c r="X405" t="s">
        <v>55</v>
      </c>
      <c r="Y405" s="45" t="str">
        <f t="shared" si="264"/>
        <v/>
      </c>
      <c r="Z405" s="2" t="str">
        <f>IFERROR(IF(AND(COUNTBLANK(AA$19)=0,AA$19&lt;&gt;0,AA$19&lt;$A405),"",
IF($A405&lt;=AA$14,((Z$11-SUM(AA$26:AA404))*Z$18/365)*(365/12),"")),"")</f>
        <v/>
      </c>
      <c r="AA405" s="2" t="str">
        <f t="shared" si="265"/>
        <v/>
      </c>
      <c r="AB405" s="21" t="str">
        <f t="shared" si="246"/>
        <v/>
      </c>
      <c r="AC405" t="s">
        <v>55</v>
      </c>
      <c r="AD405" s="45" t="str">
        <f t="shared" si="266"/>
        <v/>
      </c>
      <c r="AE405" s="2" t="str">
        <f>IFERROR(IF(AND(COUNTBLANK(AF$19)=0,AF$19&lt;&gt;0,AF$19&lt;$A405),"",
IF($A405&lt;=AF$14,((AE$11-SUM(AF$26:AF404))*AE$18/365)*(365/12),"")),"")</f>
        <v/>
      </c>
      <c r="AF405" s="2" t="str">
        <f t="shared" si="267"/>
        <v/>
      </c>
      <c r="AG405" s="21" t="str">
        <f t="shared" si="247"/>
        <v/>
      </c>
      <c r="AH405" t="s">
        <v>55</v>
      </c>
      <c r="AI405" s="45" t="str">
        <f t="shared" si="268"/>
        <v/>
      </c>
      <c r="AJ405" s="2" t="str">
        <f>IFERROR(IF(AND(COUNTBLANK(AK$19)=0,AK$19&lt;&gt;0,AK$19&lt;$A405),"",
IF($A405&lt;=AK$14,((AJ$11-SUM(AK$26:AK404))*AJ$18/365)*(365/12),"")),"")</f>
        <v/>
      </c>
      <c r="AK405" s="2" t="str">
        <f t="shared" si="269"/>
        <v/>
      </c>
      <c r="AL405" s="21" t="str">
        <f t="shared" si="248"/>
        <v/>
      </c>
      <c r="AM405" t="s">
        <v>55</v>
      </c>
      <c r="AN405" s="45" t="str">
        <f t="shared" si="270"/>
        <v/>
      </c>
      <c r="AO405" s="2" t="str">
        <f>IFERROR(IF(AND(COUNTBLANK(AP$19)=0,AP$19&lt;&gt;0,AP$19&lt;$A405),"",
IF($A405&lt;=AP$14,((AO$11-SUM(AP$26:AP404))*AO$18/365)*(365/12),"")),"")</f>
        <v/>
      </c>
      <c r="AP405" s="2" t="str">
        <f t="shared" si="271"/>
        <v/>
      </c>
      <c r="AQ405" s="21" t="str">
        <f t="shared" si="249"/>
        <v/>
      </c>
      <c r="AR405" t="s">
        <v>55</v>
      </c>
      <c r="AS405" s="45" t="str">
        <f t="shared" si="272"/>
        <v/>
      </c>
      <c r="AT405" s="2" t="str">
        <f>IFERROR(IF(AND(COUNTBLANK(AU$19)=0,AU$19&lt;&gt;0,AU$19&lt;$A405),"",
IF($A405&lt;=AU$14,((AT$11-SUM(AU$26:AU404))*AT$18/365)*(365/12),"")),"")</f>
        <v/>
      </c>
      <c r="AU405" s="2" t="str">
        <f t="shared" si="273"/>
        <v/>
      </c>
      <c r="AV405" s="21" t="str">
        <f t="shared" si="250"/>
        <v/>
      </c>
      <c r="AW405" t="s">
        <v>55</v>
      </c>
      <c r="AX405" s="45" t="str">
        <f t="shared" si="274"/>
        <v/>
      </c>
      <c r="AY405" s="2" t="str">
        <f>IFERROR(IF(AND(COUNTBLANK(AZ$19)=0,AZ$19&lt;&gt;0,AZ$19&lt;$A405),"",
IF($A405&lt;=AZ$14,((AY$11-SUM(AZ$26:AZ404))*AY$18/365)*(365/12),"")),"")</f>
        <v/>
      </c>
      <c r="AZ405" s="2" t="str">
        <f t="shared" si="275"/>
        <v/>
      </c>
      <c r="BA405" s="21" t="str">
        <f t="shared" si="251"/>
        <v/>
      </c>
      <c r="BB405" t="s">
        <v>55</v>
      </c>
      <c r="BC405" s="45" t="str">
        <f t="shared" si="276"/>
        <v/>
      </c>
      <c r="BD405" s="2" t="str">
        <f>IFERROR(IF(AND(COUNTBLANK(BE$19)=0,BE$19&lt;&gt;0,BE$19&lt;$A405),"",
IF($A405&lt;=BE$14,((BD$11-SUM(BE$26:BE404))*BD$18/365)*(365/12),"")),"")</f>
        <v/>
      </c>
      <c r="BE405" s="2" t="str">
        <f t="shared" si="277"/>
        <v/>
      </c>
      <c r="BF405" s="21" t="str">
        <f t="shared" si="252"/>
        <v/>
      </c>
      <c r="BG405" t="s">
        <v>55</v>
      </c>
      <c r="BH405" s="45" t="str">
        <f t="shared" si="278"/>
        <v/>
      </c>
      <c r="BI405" s="2" t="str">
        <f>IFERROR(IF(AND(COUNTBLANK(BJ$19)=0,BJ$19&lt;&gt;0,BJ$19&lt;$A405),"",
IF($A405&lt;=BJ$14,((BI$11-SUM(BJ$26:BJ404))*BI$18/365)*(365/12),"")),"")</f>
        <v/>
      </c>
      <c r="BJ405" s="2" t="str">
        <f t="shared" si="279"/>
        <v/>
      </c>
      <c r="BK405" s="21" t="str">
        <f t="shared" si="253"/>
        <v/>
      </c>
      <c r="BL405" t="s">
        <v>55</v>
      </c>
      <c r="BM405" s="45" t="str">
        <f t="shared" si="280"/>
        <v/>
      </c>
      <c r="BN405" s="2" t="str">
        <f>IFERROR(IF(AND(COUNTBLANK(BO$19)=0,BO$19&lt;&gt;0,BO$19&lt;$A405),"",
IF($A405&lt;=BO$14,((BN$11-SUM(BO$26:BO404))*BN$18/365)*(365/12),"")),"")</f>
        <v/>
      </c>
      <c r="BO405" s="2" t="str">
        <f t="shared" si="281"/>
        <v/>
      </c>
      <c r="BP405" s="21" t="str">
        <f t="shared" si="254"/>
        <v/>
      </c>
      <c r="BQ405" t="s">
        <v>55</v>
      </c>
      <c r="BR405" s="45" t="str">
        <f t="shared" si="282"/>
        <v/>
      </c>
      <c r="BS405" s="2" t="str">
        <f>IFERROR(IF(AND(COUNTBLANK(BT$19)=0,BT$19&lt;&gt;0,BT$19&lt;$A405),"",
IF($A405&lt;=BT$14,((BS$11-SUM(BT$26:BT404))*BS$18/365)*(365/12),"")),"")</f>
        <v/>
      </c>
      <c r="BT405" s="2" t="str">
        <f t="shared" si="283"/>
        <v/>
      </c>
      <c r="BU405" s="21" t="str">
        <f t="shared" si="255"/>
        <v/>
      </c>
      <c r="BV405" t="s">
        <v>55</v>
      </c>
      <c r="BW405" s="45" t="str">
        <f t="shared" si="284"/>
        <v/>
      </c>
      <c r="BX405" s="2" t="str">
        <f>IFERROR(IF(AND(COUNTBLANK(BY$19)=0,BY$19&lt;&gt;0,BY$19&lt;$A405),"",
IF($A405&lt;=BY$14,((BX$11-SUM(BY$26:BY404))*BX$18/365)*(365/12),"")),"")</f>
        <v/>
      </c>
      <c r="BY405" s="2" t="str">
        <f t="shared" si="285"/>
        <v/>
      </c>
      <c r="BZ405" s="21" t="str">
        <f t="shared" si="256"/>
        <v/>
      </c>
    </row>
    <row r="406" spans="1:78" s="2" customFormat="1" x14ac:dyDescent="0.3">
      <c r="A406" s="4">
        <f t="shared" si="286"/>
        <v>381</v>
      </c>
      <c r="B406" s="23">
        <f t="shared" si="240"/>
        <v>54137</v>
      </c>
      <c r="C406" s="24">
        <f t="shared" si="241"/>
        <v>70</v>
      </c>
      <c r="D406" t="s">
        <v>55</v>
      </c>
      <c r="E406" s="45" t="str">
        <f t="shared" si="287"/>
        <v/>
      </c>
      <c r="F406" s="2" t="str">
        <f>IFERROR(IF(AND(COUNTBLANK(G$19)=0,G$19&lt;&gt;0,G$19&lt;$A406),"",
IF($A406&lt;=G$14,((F$11-SUM(G$26:G405))*F$18/365)*(365/12),"")),"")</f>
        <v/>
      </c>
      <c r="G406" s="2" t="str">
        <f t="shared" si="257"/>
        <v/>
      </c>
      <c r="H406" s="21" t="str">
        <f t="shared" si="242"/>
        <v/>
      </c>
      <c r="I406" t="s">
        <v>55</v>
      </c>
      <c r="J406" s="45" t="str">
        <f t="shared" si="258"/>
        <v/>
      </c>
      <c r="K406" s="2" t="str">
        <f>IFERROR(IF(AND(COUNTBLANK(L$19)=0,L$19&lt;&gt;0,L$19&lt;$A406),"",
IF($A406&lt;=L$14,((K$11-SUM(L$26:L405))*K$18/365)*(365/12),"")),"")</f>
        <v/>
      </c>
      <c r="L406" s="2" t="str">
        <f t="shared" si="259"/>
        <v/>
      </c>
      <c r="M406" s="21" t="str">
        <f t="shared" si="243"/>
        <v/>
      </c>
      <c r="N406" t="s">
        <v>55</v>
      </c>
      <c r="O406" s="45" t="str">
        <f t="shared" si="260"/>
        <v/>
      </c>
      <c r="P406" s="2" t="str">
        <f>IFERROR(IF(AND(COUNTBLANK(Q$19)=0,Q$19&lt;&gt;0,Q$19&lt;$A406),"",
IF($A406&lt;=Q$14,((P$11-SUM(Q$26:Q405))*P$18/365)*(365/12),"")),"")</f>
        <v/>
      </c>
      <c r="Q406" s="2" t="str">
        <f t="shared" si="261"/>
        <v/>
      </c>
      <c r="R406" s="21" t="str">
        <f t="shared" si="244"/>
        <v/>
      </c>
      <c r="S406" t="s">
        <v>55</v>
      </c>
      <c r="T406" s="45" t="str">
        <f t="shared" si="262"/>
        <v/>
      </c>
      <c r="U406" s="2" t="str">
        <f>IFERROR(IF(AND(COUNTBLANK(V$19)=0,V$19&lt;&gt;0,V$19&lt;$A406),"",
IF($A406&lt;=V$14,((U$11-SUM(V$26:V405))*U$18/365)*(365/12),"")),"")</f>
        <v/>
      </c>
      <c r="V406" s="2" t="str">
        <f t="shared" si="263"/>
        <v/>
      </c>
      <c r="W406" s="21" t="str">
        <f t="shared" si="245"/>
        <v/>
      </c>
      <c r="X406" t="s">
        <v>55</v>
      </c>
      <c r="Y406" s="45" t="str">
        <f t="shared" si="264"/>
        <v/>
      </c>
      <c r="Z406" s="2" t="str">
        <f>IFERROR(IF(AND(COUNTBLANK(AA$19)=0,AA$19&lt;&gt;0,AA$19&lt;$A406),"",
IF($A406&lt;=AA$14,((Z$11-SUM(AA$26:AA405))*Z$18/365)*(365/12),"")),"")</f>
        <v/>
      </c>
      <c r="AA406" s="2" t="str">
        <f t="shared" si="265"/>
        <v/>
      </c>
      <c r="AB406" s="21" t="str">
        <f t="shared" si="246"/>
        <v/>
      </c>
      <c r="AC406" t="s">
        <v>55</v>
      </c>
      <c r="AD406" s="45" t="str">
        <f t="shared" si="266"/>
        <v/>
      </c>
      <c r="AE406" s="2" t="str">
        <f>IFERROR(IF(AND(COUNTBLANK(AF$19)=0,AF$19&lt;&gt;0,AF$19&lt;$A406),"",
IF($A406&lt;=AF$14,((AE$11-SUM(AF$26:AF405))*AE$18/365)*(365/12),"")),"")</f>
        <v/>
      </c>
      <c r="AF406" s="2" t="str">
        <f t="shared" si="267"/>
        <v/>
      </c>
      <c r="AG406" s="21" t="str">
        <f t="shared" si="247"/>
        <v/>
      </c>
      <c r="AH406" t="s">
        <v>55</v>
      </c>
      <c r="AI406" s="45" t="str">
        <f t="shared" si="268"/>
        <v/>
      </c>
      <c r="AJ406" s="2" t="str">
        <f>IFERROR(IF(AND(COUNTBLANK(AK$19)=0,AK$19&lt;&gt;0,AK$19&lt;$A406),"",
IF($A406&lt;=AK$14,((AJ$11-SUM(AK$26:AK405))*AJ$18/365)*(365/12),"")),"")</f>
        <v/>
      </c>
      <c r="AK406" s="2" t="str">
        <f t="shared" si="269"/>
        <v/>
      </c>
      <c r="AL406" s="21" t="str">
        <f t="shared" si="248"/>
        <v/>
      </c>
      <c r="AM406" t="s">
        <v>55</v>
      </c>
      <c r="AN406" s="45" t="str">
        <f t="shared" si="270"/>
        <v/>
      </c>
      <c r="AO406" s="2" t="str">
        <f>IFERROR(IF(AND(COUNTBLANK(AP$19)=0,AP$19&lt;&gt;0,AP$19&lt;$A406),"",
IF($A406&lt;=AP$14,((AO$11-SUM(AP$26:AP405))*AO$18/365)*(365/12),"")),"")</f>
        <v/>
      </c>
      <c r="AP406" s="2" t="str">
        <f t="shared" si="271"/>
        <v/>
      </c>
      <c r="AQ406" s="21" t="str">
        <f t="shared" si="249"/>
        <v/>
      </c>
      <c r="AR406" t="s">
        <v>55</v>
      </c>
      <c r="AS406" s="45" t="str">
        <f t="shared" si="272"/>
        <v/>
      </c>
      <c r="AT406" s="2" t="str">
        <f>IFERROR(IF(AND(COUNTBLANK(AU$19)=0,AU$19&lt;&gt;0,AU$19&lt;$A406),"",
IF($A406&lt;=AU$14,((AT$11-SUM(AU$26:AU405))*AT$18/365)*(365/12),"")),"")</f>
        <v/>
      </c>
      <c r="AU406" s="2" t="str">
        <f t="shared" si="273"/>
        <v/>
      </c>
      <c r="AV406" s="21" t="str">
        <f t="shared" si="250"/>
        <v/>
      </c>
      <c r="AW406" t="s">
        <v>55</v>
      </c>
      <c r="AX406" s="45" t="str">
        <f t="shared" si="274"/>
        <v/>
      </c>
      <c r="AY406" s="2" t="str">
        <f>IFERROR(IF(AND(COUNTBLANK(AZ$19)=0,AZ$19&lt;&gt;0,AZ$19&lt;$A406),"",
IF($A406&lt;=AZ$14,((AY$11-SUM(AZ$26:AZ405))*AY$18/365)*(365/12),"")),"")</f>
        <v/>
      </c>
      <c r="AZ406" s="2" t="str">
        <f t="shared" si="275"/>
        <v/>
      </c>
      <c r="BA406" s="21" t="str">
        <f t="shared" si="251"/>
        <v/>
      </c>
      <c r="BB406" t="s">
        <v>55</v>
      </c>
      <c r="BC406" s="45" t="str">
        <f t="shared" si="276"/>
        <v/>
      </c>
      <c r="BD406" s="2" t="str">
        <f>IFERROR(IF(AND(COUNTBLANK(BE$19)=0,BE$19&lt;&gt;0,BE$19&lt;$A406),"",
IF($A406&lt;=BE$14,((BD$11-SUM(BE$26:BE405))*BD$18/365)*(365/12),"")),"")</f>
        <v/>
      </c>
      <c r="BE406" s="2" t="str">
        <f t="shared" si="277"/>
        <v/>
      </c>
      <c r="BF406" s="21" t="str">
        <f t="shared" si="252"/>
        <v/>
      </c>
      <c r="BG406" t="s">
        <v>55</v>
      </c>
      <c r="BH406" s="45" t="str">
        <f t="shared" si="278"/>
        <v/>
      </c>
      <c r="BI406" s="2" t="str">
        <f>IFERROR(IF(AND(COUNTBLANK(BJ$19)=0,BJ$19&lt;&gt;0,BJ$19&lt;$A406),"",
IF($A406&lt;=BJ$14,((BI$11-SUM(BJ$26:BJ405))*BI$18/365)*(365/12),"")),"")</f>
        <v/>
      </c>
      <c r="BJ406" s="2" t="str">
        <f t="shared" si="279"/>
        <v/>
      </c>
      <c r="BK406" s="21" t="str">
        <f t="shared" si="253"/>
        <v/>
      </c>
      <c r="BL406" t="s">
        <v>55</v>
      </c>
      <c r="BM406" s="45" t="str">
        <f t="shared" si="280"/>
        <v/>
      </c>
      <c r="BN406" s="2" t="str">
        <f>IFERROR(IF(AND(COUNTBLANK(BO$19)=0,BO$19&lt;&gt;0,BO$19&lt;$A406),"",
IF($A406&lt;=BO$14,((BN$11-SUM(BO$26:BO405))*BN$18/365)*(365/12),"")),"")</f>
        <v/>
      </c>
      <c r="BO406" s="2" t="str">
        <f t="shared" si="281"/>
        <v/>
      </c>
      <c r="BP406" s="21" t="str">
        <f t="shared" si="254"/>
        <v/>
      </c>
      <c r="BQ406" t="s">
        <v>55</v>
      </c>
      <c r="BR406" s="45" t="str">
        <f t="shared" si="282"/>
        <v/>
      </c>
      <c r="BS406" s="2" t="str">
        <f>IFERROR(IF(AND(COUNTBLANK(BT$19)=0,BT$19&lt;&gt;0,BT$19&lt;$A406),"",
IF($A406&lt;=BT$14,((BS$11-SUM(BT$26:BT405))*BS$18/365)*(365/12),"")),"")</f>
        <v/>
      </c>
      <c r="BT406" s="2" t="str">
        <f t="shared" si="283"/>
        <v/>
      </c>
      <c r="BU406" s="21" t="str">
        <f t="shared" si="255"/>
        <v/>
      </c>
      <c r="BV406" t="s">
        <v>55</v>
      </c>
      <c r="BW406" s="45" t="str">
        <f t="shared" si="284"/>
        <v/>
      </c>
      <c r="BX406" s="2" t="str">
        <f>IFERROR(IF(AND(COUNTBLANK(BY$19)=0,BY$19&lt;&gt;0,BY$19&lt;$A406),"",
IF($A406&lt;=BY$14,((BX$11-SUM(BY$26:BY405))*BX$18/365)*(365/12),"")),"")</f>
        <v/>
      </c>
      <c r="BY406" s="2" t="str">
        <f t="shared" si="285"/>
        <v/>
      </c>
      <c r="BZ406" s="21" t="str">
        <f t="shared" si="256"/>
        <v/>
      </c>
    </row>
    <row r="407" spans="1:78" s="2" customFormat="1" x14ac:dyDescent="0.3">
      <c r="A407" s="4">
        <f t="shared" si="286"/>
        <v>382</v>
      </c>
      <c r="B407" s="23">
        <f t="shared" si="240"/>
        <v>54168</v>
      </c>
      <c r="C407" s="24">
        <f t="shared" si="241"/>
        <v>70</v>
      </c>
      <c r="D407" t="s">
        <v>55</v>
      </c>
      <c r="E407" s="45" t="str">
        <f t="shared" si="287"/>
        <v/>
      </c>
      <c r="F407" s="2" t="str">
        <f>IFERROR(IF(AND(COUNTBLANK(G$19)=0,G$19&lt;&gt;0,G$19&lt;$A407),"",
IF($A407&lt;=G$14,((F$11-SUM(G$26:G406))*F$18/365)*(365/12),"")),"")</f>
        <v/>
      </c>
      <c r="G407" s="2" t="str">
        <f t="shared" si="257"/>
        <v/>
      </c>
      <c r="H407" s="21" t="str">
        <f t="shared" si="242"/>
        <v/>
      </c>
      <c r="I407" t="s">
        <v>55</v>
      </c>
      <c r="J407" s="45" t="str">
        <f t="shared" si="258"/>
        <v/>
      </c>
      <c r="K407" s="2" t="str">
        <f>IFERROR(IF(AND(COUNTBLANK(L$19)=0,L$19&lt;&gt;0,L$19&lt;$A407),"",
IF($A407&lt;=L$14,((K$11-SUM(L$26:L406))*K$18/365)*(365/12),"")),"")</f>
        <v/>
      </c>
      <c r="L407" s="2" t="str">
        <f t="shared" si="259"/>
        <v/>
      </c>
      <c r="M407" s="21" t="str">
        <f t="shared" si="243"/>
        <v/>
      </c>
      <c r="N407" t="s">
        <v>55</v>
      </c>
      <c r="O407" s="45" t="str">
        <f t="shared" si="260"/>
        <v/>
      </c>
      <c r="P407" s="2" t="str">
        <f>IFERROR(IF(AND(COUNTBLANK(Q$19)=0,Q$19&lt;&gt;0,Q$19&lt;$A407),"",
IF($A407&lt;=Q$14,((P$11-SUM(Q$26:Q406))*P$18/365)*(365/12),"")),"")</f>
        <v/>
      </c>
      <c r="Q407" s="2" t="str">
        <f t="shared" si="261"/>
        <v/>
      </c>
      <c r="R407" s="21" t="str">
        <f t="shared" si="244"/>
        <v/>
      </c>
      <c r="S407" t="s">
        <v>55</v>
      </c>
      <c r="T407" s="45" t="str">
        <f t="shared" si="262"/>
        <v/>
      </c>
      <c r="U407" s="2" t="str">
        <f>IFERROR(IF(AND(COUNTBLANK(V$19)=0,V$19&lt;&gt;0,V$19&lt;$A407),"",
IF($A407&lt;=V$14,((U$11-SUM(V$26:V406))*U$18/365)*(365/12),"")),"")</f>
        <v/>
      </c>
      <c r="V407" s="2" t="str">
        <f t="shared" si="263"/>
        <v/>
      </c>
      <c r="W407" s="21" t="str">
        <f t="shared" si="245"/>
        <v/>
      </c>
      <c r="X407" t="s">
        <v>55</v>
      </c>
      <c r="Y407" s="45" t="str">
        <f t="shared" si="264"/>
        <v/>
      </c>
      <c r="Z407" s="2" t="str">
        <f>IFERROR(IF(AND(COUNTBLANK(AA$19)=0,AA$19&lt;&gt;0,AA$19&lt;$A407),"",
IF($A407&lt;=AA$14,((Z$11-SUM(AA$26:AA406))*Z$18/365)*(365/12),"")),"")</f>
        <v/>
      </c>
      <c r="AA407" s="2" t="str">
        <f t="shared" si="265"/>
        <v/>
      </c>
      <c r="AB407" s="21" t="str">
        <f t="shared" si="246"/>
        <v/>
      </c>
      <c r="AC407" t="s">
        <v>55</v>
      </c>
      <c r="AD407" s="45" t="str">
        <f t="shared" si="266"/>
        <v/>
      </c>
      <c r="AE407" s="2" t="str">
        <f>IFERROR(IF(AND(COUNTBLANK(AF$19)=0,AF$19&lt;&gt;0,AF$19&lt;$A407),"",
IF($A407&lt;=AF$14,((AE$11-SUM(AF$26:AF406))*AE$18/365)*(365/12),"")),"")</f>
        <v/>
      </c>
      <c r="AF407" s="2" t="str">
        <f t="shared" si="267"/>
        <v/>
      </c>
      <c r="AG407" s="21" t="str">
        <f t="shared" si="247"/>
        <v/>
      </c>
      <c r="AH407" t="s">
        <v>55</v>
      </c>
      <c r="AI407" s="45" t="str">
        <f t="shared" si="268"/>
        <v/>
      </c>
      <c r="AJ407" s="2" t="str">
        <f>IFERROR(IF(AND(COUNTBLANK(AK$19)=0,AK$19&lt;&gt;0,AK$19&lt;$A407),"",
IF($A407&lt;=AK$14,((AJ$11-SUM(AK$26:AK406))*AJ$18/365)*(365/12),"")),"")</f>
        <v/>
      </c>
      <c r="AK407" s="2" t="str">
        <f t="shared" si="269"/>
        <v/>
      </c>
      <c r="AL407" s="21" t="str">
        <f t="shared" si="248"/>
        <v/>
      </c>
      <c r="AM407" t="s">
        <v>55</v>
      </c>
      <c r="AN407" s="45" t="str">
        <f t="shared" si="270"/>
        <v/>
      </c>
      <c r="AO407" s="2" t="str">
        <f>IFERROR(IF(AND(COUNTBLANK(AP$19)=0,AP$19&lt;&gt;0,AP$19&lt;$A407),"",
IF($A407&lt;=AP$14,((AO$11-SUM(AP$26:AP406))*AO$18/365)*(365/12),"")),"")</f>
        <v/>
      </c>
      <c r="AP407" s="2" t="str">
        <f t="shared" si="271"/>
        <v/>
      </c>
      <c r="AQ407" s="21" t="str">
        <f t="shared" si="249"/>
        <v/>
      </c>
      <c r="AR407" t="s">
        <v>55</v>
      </c>
      <c r="AS407" s="45" t="str">
        <f t="shared" si="272"/>
        <v/>
      </c>
      <c r="AT407" s="2" t="str">
        <f>IFERROR(IF(AND(COUNTBLANK(AU$19)=0,AU$19&lt;&gt;0,AU$19&lt;$A407),"",
IF($A407&lt;=AU$14,((AT$11-SUM(AU$26:AU406))*AT$18/365)*(365/12),"")),"")</f>
        <v/>
      </c>
      <c r="AU407" s="2" t="str">
        <f t="shared" si="273"/>
        <v/>
      </c>
      <c r="AV407" s="21" t="str">
        <f t="shared" si="250"/>
        <v/>
      </c>
      <c r="AW407" t="s">
        <v>55</v>
      </c>
      <c r="AX407" s="45" t="str">
        <f t="shared" si="274"/>
        <v/>
      </c>
      <c r="AY407" s="2" t="str">
        <f>IFERROR(IF(AND(COUNTBLANK(AZ$19)=0,AZ$19&lt;&gt;0,AZ$19&lt;$A407),"",
IF($A407&lt;=AZ$14,((AY$11-SUM(AZ$26:AZ406))*AY$18/365)*(365/12),"")),"")</f>
        <v/>
      </c>
      <c r="AZ407" s="2" t="str">
        <f t="shared" si="275"/>
        <v/>
      </c>
      <c r="BA407" s="21" t="str">
        <f t="shared" si="251"/>
        <v/>
      </c>
      <c r="BB407" t="s">
        <v>55</v>
      </c>
      <c r="BC407" s="45" t="str">
        <f t="shared" si="276"/>
        <v/>
      </c>
      <c r="BD407" s="2" t="str">
        <f>IFERROR(IF(AND(COUNTBLANK(BE$19)=0,BE$19&lt;&gt;0,BE$19&lt;$A407),"",
IF($A407&lt;=BE$14,((BD$11-SUM(BE$26:BE406))*BD$18/365)*(365/12),"")),"")</f>
        <v/>
      </c>
      <c r="BE407" s="2" t="str">
        <f t="shared" si="277"/>
        <v/>
      </c>
      <c r="BF407" s="21" t="str">
        <f t="shared" si="252"/>
        <v/>
      </c>
      <c r="BG407" t="s">
        <v>55</v>
      </c>
      <c r="BH407" s="45" t="str">
        <f t="shared" si="278"/>
        <v/>
      </c>
      <c r="BI407" s="2" t="str">
        <f>IFERROR(IF(AND(COUNTBLANK(BJ$19)=0,BJ$19&lt;&gt;0,BJ$19&lt;$A407),"",
IF($A407&lt;=BJ$14,((BI$11-SUM(BJ$26:BJ406))*BI$18/365)*(365/12),"")),"")</f>
        <v/>
      </c>
      <c r="BJ407" s="2" t="str">
        <f t="shared" si="279"/>
        <v/>
      </c>
      <c r="BK407" s="21" t="str">
        <f t="shared" si="253"/>
        <v/>
      </c>
      <c r="BL407" t="s">
        <v>55</v>
      </c>
      <c r="BM407" s="45" t="str">
        <f t="shared" si="280"/>
        <v/>
      </c>
      <c r="BN407" s="2" t="str">
        <f>IFERROR(IF(AND(COUNTBLANK(BO$19)=0,BO$19&lt;&gt;0,BO$19&lt;$A407),"",
IF($A407&lt;=BO$14,((BN$11-SUM(BO$26:BO406))*BN$18/365)*(365/12),"")),"")</f>
        <v/>
      </c>
      <c r="BO407" s="2" t="str">
        <f t="shared" si="281"/>
        <v/>
      </c>
      <c r="BP407" s="21" t="str">
        <f t="shared" si="254"/>
        <v/>
      </c>
      <c r="BQ407" t="s">
        <v>55</v>
      </c>
      <c r="BR407" s="45" t="str">
        <f t="shared" si="282"/>
        <v/>
      </c>
      <c r="BS407" s="2" t="str">
        <f>IFERROR(IF(AND(COUNTBLANK(BT$19)=0,BT$19&lt;&gt;0,BT$19&lt;$A407),"",
IF($A407&lt;=BT$14,((BS$11-SUM(BT$26:BT406))*BS$18/365)*(365/12),"")),"")</f>
        <v/>
      </c>
      <c r="BT407" s="2" t="str">
        <f t="shared" si="283"/>
        <v/>
      </c>
      <c r="BU407" s="21" t="str">
        <f t="shared" si="255"/>
        <v/>
      </c>
      <c r="BV407" t="s">
        <v>55</v>
      </c>
      <c r="BW407" s="45" t="str">
        <f t="shared" si="284"/>
        <v/>
      </c>
      <c r="BX407" s="2" t="str">
        <f>IFERROR(IF(AND(COUNTBLANK(BY$19)=0,BY$19&lt;&gt;0,BY$19&lt;$A407),"",
IF($A407&lt;=BY$14,((BX$11-SUM(BY$26:BY406))*BX$18/365)*(365/12),"")),"")</f>
        <v/>
      </c>
      <c r="BY407" s="2" t="str">
        <f t="shared" si="285"/>
        <v/>
      </c>
      <c r="BZ407" s="21" t="str">
        <f t="shared" si="256"/>
        <v/>
      </c>
    </row>
    <row r="408" spans="1:78" s="2" customFormat="1" x14ac:dyDescent="0.3">
      <c r="A408" s="4">
        <f t="shared" si="286"/>
        <v>383</v>
      </c>
      <c r="B408" s="23">
        <f t="shared" si="240"/>
        <v>54198</v>
      </c>
      <c r="C408" s="24">
        <f t="shared" si="241"/>
        <v>70</v>
      </c>
      <c r="D408" t="s">
        <v>55</v>
      </c>
      <c r="E408" s="45" t="str">
        <f t="shared" si="287"/>
        <v/>
      </c>
      <c r="F408" s="2" t="str">
        <f>IFERROR(IF(AND(COUNTBLANK(G$19)=0,G$19&lt;&gt;0,G$19&lt;$A408),"",
IF($A408&lt;=G$14,((F$11-SUM(G$26:G407))*F$18/365)*(365/12),"")),"")</f>
        <v/>
      </c>
      <c r="G408" s="2" t="str">
        <f t="shared" si="257"/>
        <v/>
      </c>
      <c r="H408" s="21" t="str">
        <f t="shared" si="242"/>
        <v/>
      </c>
      <c r="I408" t="s">
        <v>55</v>
      </c>
      <c r="J408" s="45" t="str">
        <f t="shared" si="258"/>
        <v/>
      </c>
      <c r="K408" s="2" t="str">
        <f>IFERROR(IF(AND(COUNTBLANK(L$19)=0,L$19&lt;&gt;0,L$19&lt;$A408),"",
IF($A408&lt;=L$14,((K$11-SUM(L$26:L407))*K$18/365)*(365/12),"")),"")</f>
        <v/>
      </c>
      <c r="L408" s="2" t="str">
        <f t="shared" si="259"/>
        <v/>
      </c>
      <c r="M408" s="21" t="str">
        <f t="shared" si="243"/>
        <v/>
      </c>
      <c r="N408" t="s">
        <v>55</v>
      </c>
      <c r="O408" s="45" t="str">
        <f t="shared" si="260"/>
        <v/>
      </c>
      <c r="P408" s="2" t="str">
        <f>IFERROR(IF(AND(COUNTBLANK(Q$19)=0,Q$19&lt;&gt;0,Q$19&lt;$A408),"",
IF($A408&lt;=Q$14,((P$11-SUM(Q$26:Q407))*P$18/365)*(365/12),"")),"")</f>
        <v/>
      </c>
      <c r="Q408" s="2" t="str">
        <f t="shared" si="261"/>
        <v/>
      </c>
      <c r="R408" s="21" t="str">
        <f t="shared" si="244"/>
        <v/>
      </c>
      <c r="S408" t="s">
        <v>55</v>
      </c>
      <c r="T408" s="45" t="str">
        <f t="shared" si="262"/>
        <v/>
      </c>
      <c r="U408" s="2" t="str">
        <f>IFERROR(IF(AND(COUNTBLANK(V$19)=0,V$19&lt;&gt;0,V$19&lt;$A408),"",
IF($A408&lt;=V$14,((U$11-SUM(V$26:V407))*U$18/365)*(365/12),"")),"")</f>
        <v/>
      </c>
      <c r="V408" s="2" t="str">
        <f t="shared" si="263"/>
        <v/>
      </c>
      <c r="W408" s="21" t="str">
        <f t="shared" si="245"/>
        <v/>
      </c>
      <c r="X408" t="s">
        <v>55</v>
      </c>
      <c r="Y408" s="45" t="str">
        <f t="shared" si="264"/>
        <v/>
      </c>
      <c r="Z408" s="2" t="str">
        <f>IFERROR(IF(AND(COUNTBLANK(AA$19)=0,AA$19&lt;&gt;0,AA$19&lt;$A408),"",
IF($A408&lt;=AA$14,((Z$11-SUM(AA$26:AA407))*Z$18/365)*(365/12),"")),"")</f>
        <v/>
      </c>
      <c r="AA408" s="2" t="str">
        <f t="shared" si="265"/>
        <v/>
      </c>
      <c r="AB408" s="21" t="str">
        <f t="shared" si="246"/>
        <v/>
      </c>
      <c r="AC408" t="s">
        <v>55</v>
      </c>
      <c r="AD408" s="45" t="str">
        <f t="shared" si="266"/>
        <v/>
      </c>
      <c r="AE408" s="2" t="str">
        <f>IFERROR(IF(AND(COUNTBLANK(AF$19)=0,AF$19&lt;&gt;0,AF$19&lt;$A408),"",
IF($A408&lt;=AF$14,((AE$11-SUM(AF$26:AF407))*AE$18/365)*(365/12),"")),"")</f>
        <v/>
      </c>
      <c r="AF408" s="2" t="str">
        <f t="shared" si="267"/>
        <v/>
      </c>
      <c r="AG408" s="21" t="str">
        <f t="shared" si="247"/>
        <v/>
      </c>
      <c r="AH408" t="s">
        <v>55</v>
      </c>
      <c r="AI408" s="45" t="str">
        <f t="shared" si="268"/>
        <v/>
      </c>
      <c r="AJ408" s="2" t="str">
        <f>IFERROR(IF(AND(COUNTBLANK(AK$19)=0,AK$19&lt;&gt;0,AK$19&lt;$A408),"",
IF($A408&lt;=AK$14,((AJ$11-SUM(AK$26:AK407))*AJ$18/365)*(365/12),"")),"")</f>
        <v/>
      </c>
      <c r="AK408" s="2" t="str">
        <f t="shared" si="269"/>
        <v/>
      </c>
      <c r="AL408" s="21" t="str">
        <f t="shared" si="248"/>
        <v/>
      </c>
      <c r="AM408" t="s">
        <v>55</v>
      </c>
      <c r="AN408" s="45" t="str">
        <f t="shared" si="270"/>
        <v/>
      </c>
      <c r="AO408" s="2" t="str">
        <f>IFERROR(IF(AND(COUNTBLANK(AP$19)=0,AP$19&lt;&gt;0,AP$19&lt;$A408),"",
IF($A408&lt;=AP$14,((AO$11-SUM(AP$26:AP407))*AO$18/365)*(365/12),"")),"")</f>
        <v/>
      </c>
      <c r="AP408" s="2" t="str">
        <f t="shared" si="271"/>
        <v/>
      </c>
      <c r="AQ408" s="21" t="str">
        <f t="shared" si="249"/>
        <v/>
      </c>
      <c r="AR408" t="s">
        <v>55</v>
      </c>
      <c r="AS408" s="45" t="str">
        <f t="shared" si="272"/>
        <v/>
      </c>
      <c r="AT408" s="2" t="str">
        <f>IFERROR(IF(AND(COUNTBLANK(AU$19)=0,AU$19&lt;&gt;0,AU$19&lt;$A408),"",
IF($A408&lt;=AU$14,((AT$11-SUM(AU$26:AU407))*AT$18/365)*(365/12),"")),"")</f>
        <v/>
      </c>
      <c r="AU408" s="2" t="str">
        <f t="shared" si="273"/>
        <v/>
      </c>
      <c r="AV408" s="21" t="str">
        <f t="shared" si="250"/>
        <v/>
      </c>
      <c r="AW408" t="s">
        <v>55</v>
      </c>
      <c r="AX408" s="45" t="str">
        <f t="shared" si="274"/>
        <v/>
      </c>
      <c r="AY408" s="2" t="str">
        <f>IFERROR(IF(AND(COUNTBLANK(AZ$19)=0,AZ$19&lt;&gt;0,AZ$19&lt;$A408),"",
IF($A408&lt;=AZ$14,((AY$11-SUM(AZ$26:AZ407))*AY$18/365)*(365/12),"")),"")</f>
        <v/>
      </c>
      <c r="AZ408" s="2" t="str">
        <f t="shared" si="275"/>
        <v/>
      </c>
      <c r="BA408" s="21" t="str">
        <f t="shared" si="251"/>
        <v/>
      </c>
      <c r="BB408" t="s">
        <v>55</v>
      </c>
      <c r="BC408" s="45" t="str">
        <f t="shared" si="276"/>
        <v/>
      </c>
      <c r="BD408" s="2" t="str">
        <f>IFERROR(IF(AND(COUNTBLANK(BE$19)=0,BE$19&lt;&gt;0,BE$19&lt;$A408),"",
IF($A408&lt;=BE$14,((BD$11-SUM(BE$26:BE407))*BD$18/365)*(365/12),"")),"")</f>
        <v/>
      </c>
      <c r="BE408" s="2" t="str">
        <f t="shared" si="277"/>
        <v/>
      </c>
      <c r="BF408" s="21" t="str">
        <f t="shared" si="252"/>
        <v/>
      </c>
      <c r="BG408" t="s">
        <v>55</v>
      </c>
      <c r="BH408" s="45" t="str">
        <f t="shared" si="278"/>
        <v/>
      </c>
      <c r="BI408" s="2" t="str">
        <f>IFERROR(IF(AND(COUNTBLANK(BJ$19)=0,BJ$19&lt;&gt;0,BJ$19&lt;$A408),"",
IF($A408&lt;=BJ$14,((BI$11-SUM(BJ$26:BJ407))*BI$18/365)*(365/12),"")),"")</f>
        <v/>
      </c>
      <c r="BJ408" s="2" t="str">
        <f t="shared" si="279"/>
        <v/>
      </c>
      <c r="BK408" s="21" t="str">
        <f t="shared" si="253"/>
        <v/>
      </c>
      <c r="BL408" t="s">
        <v>55</v>
      </c>
      <c r="BM408" s="45" t="str">
        <f t="shared" si="280"/>
        <v/>
      </c>
      <c r="BN408" s="2" t="str">
        <f>IFERROR(IF(AND(COUNTBLANK(BO$19)=0,BO$19&lt;&gt;0,BO$19&lt;$A408),"",
IF($A408&lt;=BO$14,((BN$11-SUM(BO$26:BO407))*BN$18/365)*(365/12),"")),"")</f>
        <v/>
      </c>
      <c r="BO408" s="2" t="str">
        <f t="shared" si="281"/>
        <v/>
      </c>
      <c r="BP408" s="21" t="str">
        <f t="shared" si="254"/>
        <v/>
      </c>
      <c r="BQ408" t="s">
        <v>55</v>
      </c>
      <c r="BR408" s="45" t="str">
        <f t="shared" si="282"/>
        <v/>
      </c>
      <c r="BS408" s="2" t="str">
        <f>IFERROR(IF(AND(COUNTBLANK(BT$19)=0,BT$19&lt;&gt;0,BT$19&lt;$A408),"",
IF($A408&lt;=BT$14,((BS$11-SUM(BT$26:BT407))*BS$18/365)*(365/12),"")),"")</f>
        <v/>
      </c>
      <c r="BT408" s="2" t="str">
        <f t="shared" si="283"/>
        <v/>
      </c>
      <c r="BU408" s="21" t="str">
        <f t="shared" si="255"/>
        <v/>
      </c>
      <c r="BV408" t="s">
        <v>55</v>
      </c>
      <c r="BW408" s="45" t="str">
        <f t="shared" si="284"/>
        <v/>
      </c>
      <c r="BX408" s="2" t="str">
        <f>IFERROR(IF(AND(COUNTBLANK(BY$19)=0,BY$19&lt;&gt;0,BY$19&lt;$A408),"",
IF($A408&lt;=BY$14,((BX$11-SUM(BY$26:BY407))*BX$18/365)*(365/12),"")),"")</f>
        <v/>
      </c>
      <c r="BY408" s="2" t="str">
        <f t="shared" si="285"/>
        <v/>
      </c>
      <c r="BZ408" s="21" t="str">
        <f t="shared" si="256"/>
        <v/>
      </c>
    </row>
    <row r="409" spans="1:78" s="2" customFormat="1" x14ac:dyDescent="0.3">
      <c r="A409" s="4">
        <f t="shared" si="286"/>
        <v>384</v>
      </c>
      <c r="B409" s="23">
        <f t="shared" si="240"/>
        <v>54229</v>
      </c>
      <c r="C409" s="24">
        <f t="shared" si="241"/>
        <v>70</v>
      </c>
      <c r="D409" t="s">
        <v>55</v>
      </c>
      <c r="E409" s="45" t="str">
        <f t="shared" si="287"/>
        <v/>
      </c>
      <c r="F409" s="2" t="str">
        <f>IFERROR(IF(AND(COUNTBLANK(G$19)=0,G$19&lt;&gt;0,G$19&lt;$A409),"",
IF($A409&lt;=G$14,((F$11-SUM(G$26:G408))*F$18/365)*(365/12),"")),"")</f>
        <v/>
      </c>
      <c r="G409" s="2" t="str">
        <f t="shared" si="257"/>
        <v/>
      </c>
      <c r="H409" s="21" t="str">
        <f t="shared" si="242"/>
        <v/>
      </c>
      <c r="I409" t="s">
        <v>55</v>
      </c>
      <c r="J409" s="45" t="str">
        <f t="shared" si="258"/>
        <v/>
      </c>
      <c r="K409" s="2" t="str">
        <f>IFERROR(IF(AND(COUNTBLANK(L$19)=0,L$19&lt;&gt;0,L$19&lt;$A409),"",
IF($A409&lt;=L$14,((K$11-SUM(L$26:L408))*K$18/365)*(365/12),"")),"")</f>
        <v/>
      </c>
      <c r="L409" s="2" t="str">
        <f t="shared" si="259"/>
        <v/>
      </c>
      <c r="M409" s="21" t="str">
        <f t="shared" si="243"/>
        <v/>
      </c>
      <c r="N409" t="s">
        <v>55</v>
      </c>
      <c r="O409" s="45" t="str">
        <f t="shared" si="260"/>
        <v/>
      </c>
      <c r="P409" s="2" t="str">
        <f>IFERROR(IF(AND(COUNTBLANK(Q$19)=0,Q$19&lt;&gt;0,Q$19&lt;$A409),"",
IF($A409&lt;=Q$14,((P$11-SUM(Q$26:Q408))*P$18/365)*(365/12),"")),"")</f>
        <v/>
      </c>
      <c r="Q409" s="2" t="str">
        <f t="shared" si="261"/>
        <v/>
      </c>
      <c r="R409" s="21" t="str">
        <f t="shared" si="244"/>
        <v/>
      </c>
      <c r="S409" t="s">
        <v>55</v>
      </c>
      <c r="T409" s="45" t="str">
        <f t="shared" si="262"/>
        <v/>
      </c>
      <c r="U409" s="2" t="str">
        <f>IFERROR(IF(AND(COUNTBLANK(V$19)=0,V$19&lt;&gt;0,V$19&lt;$A409),"",
IF($A409&lt;=V$14,((U$11-SUM(V$26:V408))*U$18/365)*(365/12),"")),"")</f>
        <v/>
      </c>
      <c r="V409" s="2" t="str">
        <f t="shared" si="263"/>
        <v/>
      </c>
      <c r="W409" s="21" t="str">
        <f t="shared" si="245"/>
        <v/>
      </c>
      <c r="X409" t="s">
        <v>55</v>
      </c>
      <c r="Y409" s="45" t="str">
        <f t="shared" si="264"/>
        <v/>
      </c>
      <c r="Z409" s="2" t="str">
        <f>IFERROR(IF(AND(COUNTBLANK(AA$19)=0,AA$19&lt;&gt;0,AA$19&lt;$A409),"",
IF($A409&lt;=AA$14,((Z$11-SUM(AA$26:AA408))*Z$18/365)*(365/12),"")),"")</f>
        <v/>
      </c>
      <c r="AA409" s="2" t="str">
        <f t="shared" si="265"/>
        <v/>
      </c>
      <c r="AB409" s="21" t="str">
        <f t="shared" si="246"/>
        <v/>
      </c>
      <c r="AC409" t="s">
        <v>55</v>
      </c>
      <c r="AD409" s="45" t="str">
        <f t="shared" si="266"/>
        <v/>
      </c>
      <c r="AE409" s="2" t="str">
        <f>IFERROR(IF(AND(COUNTBLANK(AF$19)=0,AF$19&lt;&gt;0,AF$19&lt;$A409),"",
IF($A409&lt;=AF$14,((AE$11-SUM(AF$26:AF408))*AE$18/365)*(365/12),"")),"")</f>
        <v/>
      </c>
      <c r="AF409" s="2" t="str">
        <f t="shared" si="267"/>
        <v/>
      </c>
      <c r="AG409" s="21" t="str">
        <f t="shared" si="247"/>
        <v/>
      </c>
      <c r="AH409" t="s">
        <v>55</v>
      </c>
      <c r="AI409" s="45" t="str">
        <f t="shared" si="268"/>
        <v/>
      </c>
      <c r="AJ409" s="2" t="str">
        <f>IFERROR(IF(AND(COUNTBLANK(AK$19)=0,AK$19&lt;&gt;0,AK$19&lt;$A409),"",
IF($A409&lt;=AK$14,((AJ$11-SUM(AK$26:AK408))*AJ$18/365)*(365/12),"")),"")</f>
        <v/>
      </c>
      <c r="AK409" s="2" t="str">
        <f t="shared" si="269"/>
        <v/>
      </c>
      <c r="AL409" s="21" t="str">
        <f t="shared" si="248"/>
        <v/>
      </c>
      <c r="AM409" t="s">
        <v>55</v>
      </c>
      <c r="AN409" s="45" t="str">
        <f t="shared" si="270"/>
        <v/>
      </c>
      <c r="AO409" s="2" t="str">
        <f>IFERROR(IF(AND(COUNTBLANK(AP$19)=0,AP$19&lt;&gt;0,AP$19&lt;$A409),"",
IF($A409&lt;=AP$14,((AO$11-SUM(AP$26:AP408))*AO$18/365)*(365/12),"")),"")</f>
        <v/>
      </c>
      <c r="AP409" s="2" t="str">
        <f t="shared" si="271"/>
        <v/>
      </c>
      <c r="AQ409" s="21" t="str">
        <f t="shared" si="249"/>
        <v/>
      </c>
      <c r="AR409" t="s">
        <v>55</v>
      </c>
      <c r="AS409" s="45" t="str">
        <f t="shared" si="272"/>
        <v/>
      </c>
      <c r="AT409" s="2" t="str">
        <f>IFERROR(IF(AND(COUNTBLANK(AU$19)=0,AU$19&lt;&gt;0,AU$19&lt;$A409),"",
IF($A409&lt;=AU$14,((AT$11-SUM(AU$26:AU408))*AT$18/365)*(365/12),"")),"")</f>
        <v/>
      </c>
      <c r="AU409" s="2" t="str">
        <f t="shared" si="273"/>
        <v/>
      </c>
      <c r="AV409" s="21" t="str">
        <f t="shared" si="250"/>
        <v/>
      </c>
      <c r="AW409" t="s">
        <v>55</v>
      </c>
      <c r="AX409" s="45" t="str">
        <f t="shared" si="274"/>
        <v/>
      </c>
      <c r="AY409" s="2" t="str">
        <f>IFERROR(IF(AND(COUNTBLANK(AZ$19)=0,AZ$19&lt;&gt;0,AZ$19&lt;$A409),"",
IF($A409&lt;=AZ$14,((AY$11-SUM(AZ$26:AZ408))*AY$18/365)*(365/12),"")),"")</f>
        <v/>
      </c>
      <c r="AZ409" s="2" t="str">
        <f t="shared" si="275"/>
        <v/>
      </c>
      <c r="BA409" s="21" t="str">
        <f t="shared" si="251"/>
        <v/>
      </c>
      <c r="BB409" t="s">
        <v>55</v>
      </c>
      <c r="BC409" s="45" t="str">
        <f t="shared" si="276"/>
        <v/>
      </c>
      <c r="BD409" s="2" t="str">
        <f>IFERROR(IF(AND(COUNTBLANK(BE$19)=0,BE$19&lt;&gt;0,BE$19&lt;$A409),"",
IF($A409&lt;=BE$14,((BD$11-SUM(BE$26:BE408))*BD$18/365)*(365/12),"")),"")</f>
        <v/>
      </c>
      <c r="BE409" s="2" t="str">
        <f t="shared" si="277"/>
        <v/>
      </c>
      <c r="BF409" s="21" t="str">
        <f t="shared" si="252"/>
        <v/>
      </c>
      <c r="BG409" t="s">
        <v>55</v>
      </c>
      <c r="BH409" s="45" t="str">
        <f t="shared" si="278"/>
        <v/>
      </c>
      <c r="BI409" s="2" t="str">
        <f>IFERROR(IF(AND(COUNTBLANK(BJ$19)=0,BJ$19&lt;&gt;0,BJ$19&lt;$A409),"",
IF($A409&lt;=BJ$14,((BI$11-SUM(BJ$26:BJ408))*BI$18/365)*(365/12),"")),"")</f>
        <v/>
      </c>
      <c r="BJ409" s="2" t="str">
        <f t="shared" si="279"/>
        <v/>
      </c>
      <c r="BK409" s="21" t="str">
        <f t="shared" si="253"/>
        <v/>
      </c>
      <c r="BL409" t="s">
        <v>55</v>
      </c>
      <c r="BM409" s="45" t="str">
        <f t="shared" si="280"/>
        <v/>
      </c>
      <c r="BN409" s="2" t="str">
        <f>IFERROR(IF(AND(COUNTBLANK(BO$19)=0,BO$19&lt;&gt;0,BO$19&lt;$A409),"",
IF($A409&lt;=BO$14,((BN$11-SUM(BO$26:BO408))*BN$18/365)*(365/12),"")),"")</f>
        <v/>
      </c>
      <c r="BO409" s="2" t="str">
        <f t="shared" si="281"/>
        <v/>
      </c>
      <c r="BP409" s="21" t="str">
        <f t="shared" si="254"/>
        <v/>
      </c>
      <c r="BQ409" t="s">
        <v>55</v>
      </c>
      <c r="BR409" s="45" t="str">
        <f t="shared" si="282"/>
        <v/>
      </c>
      <c r="BS409" s="2" t="str">
        <f>IFERROR(IF(AND(COUNTBLANK(BT$19)=0,BT$19&lt;&gt;0,BT$19&lt;$A409),"",
IF($A409&lt;=BT$14,((BS$11-SUM(BT$26:BT408))*BS$18/365)*(365/12),"")),"")</f>
        <v/>
      </c>
      <c r="BT409" s="2" t="str">
        <f t="shared" si="283"/>
        <v/>
      </c>
      <c r="BU409" s="21" t="str">
        <f t="shared" si="255"/>
        <v/>
      </c>
      <c r="BV409" t="s">
        <v>55</v>
      </c>
      <c r="BW409" s="45" t="str">
        <f t="shared" si="284"/>
        <v/>
      </c>
      <c r="BX409" s="2" t="str">
        <f>IFERROR(IF(AND(COUNTBLANK(BY$19)=0,BY$19&lt;&gt;0,BY$19&lt;$A409),"",
IF($A409&lt;=BY$14,((BX$11-SUM(BY$26:BY408))*BX$18/365)*(365/12),"")),"")</f>
        <v/>
      </c>
      <c r="BY409" s="2" t="str">
        <f t="shared" si="285"/>
        <v/>
      </c>
      <c r="BZ409" s="21" t="str">
        <f t="shared" si="256"/>
        <v/>
      </c>
    </row>
    <row r="410" spans="1:78" s="2" customFormat="1" x14ac:dyDescent="0.3">
      <c r="A410" s="4">
        <f t="shared" si="286"/>
        <v>385</v>
      </c>
      <c r="B410" s="23">
        <f t="shared" ref="B410:B473" si="288">DATE(YEAR($B$11),MONTH($B$11)+A410,DAY($B$11))</f>
        <v>54259</v>
      </c>
      <c r="C410" s="24">
        <f t="shared" ref="C410:C473" si="289">DATEDIF($B$10,B410,"y")</f>
        <v>70</v>
      </c>
      <c r="D410" t="s">
        <v>55</v>
      </c>
      <c r="E410" s="45" t="str">
        <f t="shared" si="287"/>
        <v/>
      </c>
      <c r="F410" s="2" t="str">
        <f>IFERROR(IF(AND(COUNTBLANK(G$19)=0,G$19&lt;&gt;0,G$19&lt;$A410),"",
IF($A410&lt;=G$14,((F$11-SUM(G$26:G409))*F$18/365)*(365/12),"")),"")</f>
        <v/>
      </c>
      <c r="G410" s="2" t="str">
        <f t="shared" si="257"/>
        <v/>
      </c>
      <c r="H410" s="21" t="str">
        <f t="shared" ref="H410:H473" si="290">IFERROR(IF(AND(COUNTBLANK(G$19)=0,G$19&lt;&gt;0,G$19&lt;$A410),"",
IF(AND(G$15&gt;0,$A410&lt;=G$15),F$11*F$18/12,
IF($A410&lt;=G$14,(F$11*(F$18/12)*((1+(F$18/12))^(G$14-G$15)))/(((1+F$18/12)^(G$14-G$15))-1),""))),"")</f>
        <v/>
      </c>
      <c r="I410" t="s">
        <v>55</v>
      </c>
      <c r="J410" s="45" t="str">
        <f t="shared" si="258"/>
        <v/>
      </c>
      <c r="K410" s="2" t="str">
        <f>IFERROR(IF(AND(COUNTBLANK(L$19)=0,L$19&lt;&gt;0,L$19&lt;$A410),"",
IF($A410&lt;=L$14,((K$11-SUM(L$26:L409))*K$18/365)*(365/12),"")),"")</f>
        <v/>
      </c>
      <c r="L410" s="2" t="str">
        <f t="shared" si="259"/>
        <v/>
      </c>
      <c r="M410" s="21" t="str">
        <f t="shared" ref="M410:M473" si="291">IFERROR(IF(AND(COUNTBLANK(L$19)=0,L$19&lt;&gt;0,L$19&lt;$A410),"",
IF(AND(L$15&gt;0,$A410&lt;=L$15),K$11*K$18/12,
IF($A410&lt;=L$14,(K$11*(K$18/12)*((1+(K$18/12))^(L$14-L$15)))/(((1+K$18/12)^(L$14-L$15))-1),""))),"")</f>
        <v/>
      </c>
      <c r="N410" t="s">
        <v>55</v>
      </c>
      <c r="O410" s="45" t="str">
        <f t="shared" si="260"/>
        <v/>
      </c>
      <c r="P410" s="2" t="str">
        <f>IFERROR(IF(AND(COUNTBLANK(Q$19)=0,Q$19&lt;&gt;0,Q$19&lt;$A410),"",
IF($A410&lt;=Q$14,((P$11-SUM(Q$26:Q409))*P$18/365)*(365/12),"")),"")</f>
        <v/>
      </c>
      <c r="Q410" s="2" t="str">
        <f t="shared" si="261"/>
        <v/>
      </c>
      <c r="R410" s="21" t="str">
        <f t="shared" ref="R410:R473" si="292">IFERROR(IF(AND(COUNTBLANK(Q$19)=0,Q$19&lt;&gt;0,Q$19&lt;$A410),"",
IF(AND(Q$15&gt;0,$A410&lt;=Q$15),P$11*P$18/12,
IF($A410&lt;=Q$14,(P$11*(P$18/12)*((1+(P$18/12))^(Q$14-Q$15)))/(((1+P$18/12)^(Q$14-Q$15))-1),""))),"")</f>
        <v/>
      </c>
      <c r="S410" t="s">
        <v>55</v>
      </c>
      <c r="T410" s="45" t="str">
        <f t="shared" si="262"/>
        <v/>
      </c>
      <c r="U410" s="2" t="str">
        <f>IFERROR(IF(AND(COUNTBLANK(V$19)=0,V$19&lt;&gt;0,V$19&lt;$A410),"",
IF($A410&lt;=V$14,((U$11-SUM(V$26:V409))*U$18/365)*(365/12),"")),"")</f>
        <v/>
      </c>
      <c r="V410" s="2" t="str">
        <f t="shared" si="263"/>
        <v/>
      </c>
      <c r="W410" s="21" t="str">
        <f t="shared" ref="W410:W473" si="293">IFERROR(IF(AND(COUNTBLANK(V$19)=0,V$19&lt;&gt;0,V$19&lt;$A410),"",
IF(AND(V$15&gt;0,$A410&lt;=V$15),U$11*U$18/12,
IF($A410&lt;=V$14,(U$11*(U$18/12)*((1+(U$18/12))^(V$14-V$15)))/(((1+U$18/12)^(V$14-V$15))-1),""))),"")</f>
        <v/>
      </c>
      <c r="X410" t="s">
        <v>55</v>
      </c>
      <c r="Y410" s="45" t="str">
        <f t="shared" si="264"/>
        <v/>
      </c>
      <c r="Z410" s="2" t="str">
        <f>IFERROR(IF(AND(COUNTBLANK(AA$19)=0,AA$19&lt;&gt;0,AA$19&lt;$A410),"",
IF($A410&lt;=AA$14,((Z$11-SUM(AA$26:AA409))*Z$18/365)*(365/12),"")),"")</f>
        <v/>
      </c>
      <c r="AA410" s="2" t="str">
        <f t="shared" si="265"/>
        <v/>
      </c>
      <c r="AB410" s="21" t="str">
        <f t="shared" ref="AB410:AB473" si="294">IFERROR(IF(AND(COUNTBLANK(AA$19)=0,AA$19&lt;&gt;0,AA$19&lt;$A410),"",
IF(AND(AA$15&gt;0,$A410&lt;=AA$15),Z$11*Z$18/12,
IF($A410&lt;=AA$14,(Z$11*(Z$18/12)*((1+(Z$18/12))^(AA$14-AA$15)))/(((1+Z$18/12)^(AA$14-AA$15))-1),""))),"")</f>
        <v/>
      </c>
      <c r="AC410" t="s">
        <v>55</v>
      </c>
      <c r="AD410" s="45" t="str">
        <f t="shared" si="266"/>
        <v/>
      </c>
      <c r="AE410" s="2" t="str">
        <f>IFERROR(IF(AND(COUNTBLANK(AF$19)=0,AF$19&lt;&gt;0,AF$19&lt;$A410),"",
IF($A410&lt;=AF$14,((AE$11-SUM(AF$26:AF409))*AE$18/365)*(365/12),"")),"")</f>
        <v/>
      </c>
      <c r="AF410" s="2" t="str">
        <f t="shared" si="267"/>
        <v/>
      </c>
      <c r="AG410" s="21" t="str">
        <f t="shared" ref="AG410:AG473" si="295">IFERROR(IF(AND(COUNTBLANK(AF$19)=0,AF$19&lt;&gt;0,AF$19&lt;$A410),"",
IF(AND(AF$15&gt;0,$A410&lt;=AF$15),AE$11*AE$18/12,
IF($A410&lt;=AF$14,(AE$11*(AE$18/12)*((1+(AE$18/12))^(AF$14-AF$15)))/(((1+AE$18/12)^(AF$14-AF$15))-1),""))),"")</f>
        <v/>
      </c>
      <c r="AH410" t="s">
        <v>55</v>
      </c>
      <c r="AI410" s="45" t="str">
        <f t="shared" si="268"/>
        <v/>
      </c>
      <c r="AJ410" s="2" t="str">
        <f>IFERROR(IF(AND(COUNTBLANK(AK$19)=0,AK$19&lt;&gt;0,AK$19&lt;$A410),"",
IF($A410&lt;=AK$14,((AJ$11-SUM(AK$26:AK409))*AJ$18/365)*(365/12),"")),"")</f>
        <v/>
      </c>
      <c r="AK410" s="2" t="str">
        <f t="shared" si="269"/>
        <v/>
      </c>
      <c r="AL410" s="21" t="str">
        <f t="shared" ref="AL410:AL473" si="296">IFERROR(IF(AND(COUNTBLANK(AK$19)=0,AK$19&lt;&gt;0,AK$19&lt;$A410),"",
IF(AND(AK$15&gt;0,$A410&lt;=AK$15),AJ$11*AJ$18/12,
IF($A410&lt;=AK$14,(AJ$11*(AJ$18/12)*((1+(AJ$18/12))^(AK$14-AK$15)))/(((1+AJ$18/12)^(AK$14-AK$15))-1),""))),"")</f>
        <v/>
      </c>
      <c r="AM410" t="s">
        <v>55</v>
      </c>
      <c r="AN410" s="45" t="str">
        <f t="shared" si="270"/>
        <v/>
      </c>
      <c r="AO410" s="2" t="str">
        <f>IFERROR(IF(AND(COUNTBLANK(AP$19)=0,AP$19&lt;&gt;0,AP$19&lt;$A410),"",
IF($A410&lt;=AP$14,((AO$11-SUM(AP$26:AP409))*AO$18/365)*(365/12),"")),"")</f>
        <v/>
      </c>
      <c r="AP410" s="2" t="str">
        <f t="shared" si="271"/>
        <v/>
      </c>
      <c r="AQ410" s="21" t="str">
        <f t="shared" ref="AQ410:AQ473" si="297">IFERROR(IF(AND(COUNTBLANK(AP$19)=0,AP$19&lt;&gt;0,AP$19&lt;$A410),"",
IF(AND(AP$15&gt;0,$A410&lt;=AP$15),AO$11*AO$18/12,
IF($A410&lt;=AP$14,(AO$11*(AO$18/12)*((1+(AO$18/12))^(AP$14-AP$15)))/(((1+AO$18/12)^(AP$14-AP$15))-1),""))),"")</f>
        <v/>
      </c>
      <c r="AR410" t="s">
        <v>55</v>
      </c>
      <c r="AS410" s="45" t="str">
        <f t="shared" si="272"/>
        <v/>
      </c>
      <c r="AT410" s="2" t="str">
        <f>IFERROR(IF(AND(COUNTBLANK(AU$19)=0,AU$19&lt;&gt;0,AU$19&lt;$A410),"",
IF($A410&lt;=AU$14,((AT$11-SUM(AU$26:AU409))*AT$18/365)*(365/12),"")),"")</f>
        <v/>
      </c>
      <c r="AU410" s="2" t="str">
        <f t="shared" si="273"/>
        <v/>
      </c>
      <c r="AV410" s="21" t="str">
        <f t="shared" ref="AV410:AV473" si="298">IFERROR(IF(AND(COUNTBLANK(AU$19)=0,AU$19&lt;&gt;0,AU$19&lt;$A410),"",
IF(AND(AU$15&gt;0,$A410&lt;=AU$15),AT$11*AT$18/12,
IF($A410&lt;=AU$14,(AT$11*(AT$18/12)*((1+(AT$18/12))^(AU$14-AU$15)))/(((1+AT$18/12)^(AU$14-AU$15))-1),""))),"")</f>
        <v/>
      </c>
      <c r="AW410" t="s">
        <v>55</v>
      </c>
      <c r="AX410" s="45" t="str">
        <f t="shared" si="274"/>
        <v/>
      </c>
      <c r="AY410" s="2" t="str">
        <f>IFERROR(IF(AND(COUNTBLANK(AZ$19)=0,AZ$19&lt;&gt;0,AZ$19&lt;$A410),"",
IF($A410&lt;=AZ$14,((AY$11-SUM(AZ$26:AZ409))*AY$18/365)*(365/12),"")),"")</f>
        <v/>
      </c>
      <c r="AZ410" s="2" t="str">
        <f t="shared" si="275"/>
        <v/>
      </c>
      <c r="BA410" s="21" t="str">
        <f t="shared" ref="BA410:BA473" si="299">IFERROR(IF(AND(COUNTBLANK(AZ$19)=0,AZ$19&lt;&gt;0,AZ$19&lt;$A410),"",
IF(AND(AZ$15&gt;0,$A410&lt;=AZ$15),AY$11*AY$18/12,
IF($A410&lt;=AZ$14,(AY$11*(AY$18/12)*((1+(AY$18/12))^(AZ$14-AZ$15)))/(((1+AY$18/12)^(AZ$14-AZ$15))-1),""))),"")</f>
        <v/>
      </c>
      <c r="BB410" t="s">
        <v>55</v>
      </c>
      <c r="BC410" s="45" t="str">
        <f t="shared" si="276"/>
        <v/>
      </c>
      <c r="BD410" s="2" t="str">
        <f>IFERROR(IF(AND(COUNTBLANK(BE$19)=0,BE$19&lt;&gt;0,BE$19&lt;$A410),"",
IF($A410&lt;=BE$14,((BD$11-SUM(BE$26:BE409))*BD$18/365)*(365/12),"")),"")</f>
        <v/>
      </c>
      <c r="BE410" s="2" t="str">
        <f t="shared" si="277"/>
        <v/>
      </c>
      <c r="BF410" s="21" t="str">
        <f t="shared" ref="BF410:BF473" si="300">IFERROR(IF(AND(COUNTBLANK(BE$19)=0,BE$19&lt;&gt;0,BE$19&lt;$A410),"",
IF(AND(BE$15&gt;0,$A410&lt;=BE$15),BD$11*BD$18/12,
IF($A410&lt;=BE$14,(BD$11*(BD$18/12)*((1+(BD$18/12))^(BE$14-BE$15)))/(((1+BD$18/12)^(BE$14-BE$15))-1),""))),"")</f>
        <v/>
      </c>
      <c r="BG410" t="s">
        <v>55</v>
      </c>
      <c r="BH410" s="45" t="str">
        <f t="shared" si="278"/>
        <v/>
      </c>
      <c r="BI410" s="2" t="str">
        <f>IFERROR(IF(AND(COUNTBLANK(BJ$19)=0,BJ$19&lt;&gt;0,BJ$19&lt;$A410),"",
IF($A410&lt;=BJ$14,((BI$11-SUM(BJ$26:BJ409))*BI$18/365)*(365/12),"")),"")</f>
        <v/>
      </c>
      <c r="BJ410" s="2" t="str">
        <f t="shared" si="279"/>
        <v/>
      </c>
      <c r="BK410" s="21" t="str">
        <f t="shared" ref="BK410:BK473" si="301">IFERROR(IF(AND(COUNTBLANK(BJ$19)=0,BJ$19&lt;&gt;0,BJ$19&lt;$A410),"",
IF(AND(BJ$15&gt;0,$A410&lt;=BJ$15),BI$11*BI$18/12,
IF($A410&lt;=BJ$14,(BI$11*(BI$18/12)*((1+(BI$18/12))^(BJ$14-BJ$15)))/(((1+BI$18/12)^(BJ$14-BJ$15))-1),""))),"")</f>
        <v/>
      </c>
      <c r="BL410" t="s">
        <v>55</v>
      </c>
      <c r="BM410" s="45" t="str">
        <f t="shared" si="280"/>
        <v/>
      </c>
      <c r="BN410" s="2" t="str">
        <f>IFERROR(IF(AND(COUNTBLANK(BO$19)=0,BO$19&lt;&gt;0,BO$19&lt;$A410),"",
IF($A410&lt;=BO$14,((BN$11-SUM(BO$26:BO409))*BN$18/365)*(365/12),"")),"")</f>
        <v/>
      </c>
      <c r="BO410" s="2" t="str">
        <f t="shared" si="281"/>
        <v/>
      </c>
      <c r="BP410" s="21" t="str">
        <f t="shared" ref="BP410:BP473" si="302">IFERROR(IF(AND(COUNTBLANK(BO$19)=0,BO$19&lt;&gt;0,BO$19&lt;$A410),"",
IF(AND(BO$15&gt;0,$A410&lt;=BO$15),BN$11*BN$18/12,
IF($A410&lt;=BO$14,(BN$11*(BN$18/12)*((1+(BN$18/12))^(BO$14-BO$15)))/(((1+BN$18/12)^(BO$14-BO$15))-1),""))),"")</f>
        <v/>
      </c>
      <c r="BQ410" t="s">
        <v>55</v>
      </c>
      <c r="BR410" s="45" t="str">
        <f t="shared" si="282"/>
        <v/>
      </c>
      <c r="BS410" s="2" t="str">
        <f>IFERROR(IF(AND(COUNTBLANK(BT$19)=0,BT$19&lt;&gt;0,BT$19&lt;$A410),"",
IF($A410&lt;=BT$14,((BS$11-SUM(BT$26:BT409))*BS$18/365)*(365/12),"")),"")</f>
        <v/>
      </c>
      <c r="BT410" s="2" t="str">
        <f t="shared" si="283"/>
        <v/>
      </c>
      <c r="BU410" s="21" t="str">
        <f t="shared" ref="BU410:BU473" si="303">IFERROR(IF(AND(COUNTBLANK(BT$19)=0,BT$19&lt;&gt;0,BT$19&lt;$A410),"",
IF(AND(BT$15&gt;0,$A410&lt;=BT$15),BS$11*BS$18/12,
IF($A410&lt;=BT$14,(BS$11*(BS$18/12)*((1+(BS$18/12))^(BT$14-BT$15)))/(((1+BS$18/12)^(BT$14-BT$15))-1),""))),"")</f>
        <v/>
      </c>
      <c r="BV410" t="s">
        <v>55</v>
      </c>
      <c r="BW410" s="45" t="str">
        <f t="shared" si="284"/>
        <v/>
      </c>
      <c r="BX410" s="2" t="str">
        <f>IFERROR(IF(AND(COUNTBLANK(BY$19)=0,BY$19&lt;&gt;0,BY$19&lt;$A410),"",
IF($A410&lt;=BY$14,((BX$11-SUM(BY$26:BY409))*BX$18/365)*(365/12),"")),"")</f>
        <v/>
      </c>
      <c r="BY410" s="2" t="str">
        <f t="shared" si="285"/>
        <v/>
      </c>
      <c r="BZ410" s="21" t="str">
        <f t="shared" ref="BZ410:BZ473" si="304">IFERROR(IF(AND(COUNTBLANK(BY$19)=0,BY$19&lt;&gt;0,BY$19&lt;$A410),"",
IF(AND(BY$15&gt;0,$A410&lt;=BY$15),BX$11*BX$18/12,
IF($A410&lt;=BY$14,(BX$11*(BX$18/12)*((1+(BX$18/12))^(BY$14-BY$15)))/(((1+BX$18/12)^(BY$14-BY$15))-1),""))),"")</f>
        <v/>
      </c>
    </row>
    <row r="411" spans="1:78" s="2" customFormat="1" x14ac:dyDescent="0.3">
      <c r="A411" s="4">
        <f t="shared" si="286"/>
        <v>386</v>
      </c>
      <c r="B411" s="23">
        <f t="shared" si="288"/>
        <v>54290</v>
      </c>
      <c r="C411" s="24">
        <f t="shared" si="289"/>
        <v>70</v>
      </c>
      <c r="D411" t="s">
        <v>55</v>
      </c>
      <c r="E411" s="45" t="str">
        <f t="shared" si="287"/>
        <v/>
      </c>
      <c r="F411" s="2" t="str">
        <f>IFERROR(IF(AND(COUNTBLANK(G$19)=0,G$19&lt;&gt;0,G$19&lt;$A411),"",
IF($A411&lt;=G$14,((F$11-SUM(G$26:G410))*F$18/365)*(365/12),"")),"")</f>
        <v/>
      </c>
      <c r="G411" s="2" t="str">
        <f t="shared" ref="G411:G474" si="305">IFERROR(H411-F411,"")</f>
        <v/>
      </c>
      <c r="H411" s="21" t="str">
        <f t="shared" si="290"/>
        <v/>
      </c>
      <c r="I411" t="s">
        <v>55</v>
      </c>
      <c r="J411" s="45" t="str">
        <f t="shared" ref="J411:J474" si="306">IF(OR(L$19="(앞에 '0')",COUNTBLANK(K411)=1),"",
IF(AND(L$19&lt;&gt;0,$A411&gt;L$19),"",
DATE(YEAR(J410),MONTH(J410)+1,DAY(J410))))</f>
        <v/>
      </c>
      <c r="K411" s="2" t="str">
        <f>IFERROR(IF(AND(COUNTBLANK(L$19)=0,L$19&lt;&gt;0,L$19&lt;$A411),"",
IF($A411&lt;=L$14,((K$11-SUM(L$26:L410))*K$18/365)*(365/12),"")),"")</f>
        <v/>
      </c>
      <c r="L411" s="2" t="str">
        <f t="shared" ref="L411:L474" si="307">IFERROR(M411-K411,"")</f>
        <v/>
      </c>
      <c r="M411" s="21" t="str">
        <f t="shared" si="291"/>
        <v/>
      </c>
      <c r="N411" t="s">
        <v>55</v>
      </c>
      <c r="O411" s="45" t="str">
        <f t="shared" ref="O411:O474" si="308">IF(OR(Q$19="(앞에 '0')",COUNTBLANK(P411)=1),"",
IF(AND(Q$19&lt;&gt;0,$A411&gt;Q$19),"",
DATE(YEAR(O410),MONTH(O410)+1,DAY(O410))))</f>
        <v/>
      </c>
      <c r="P411" s="2" t="str">
        <f>IFERROR(IF(AND(COUNTBLANK(Q$19)=0,Q$19&lt;&gt;0,Q$19&lt;$A411),"",
IF($A411&lt;=Q$14,((P$11-SUM(Q$26:Q410))*P$18/365)*(365/12),"")),"")</f>
        <v/>
      </c>
      <c r="Q411" s="2" t="str">
        <f t="shared" ref="Q411:Q474" si="309">IFERROR(R411-P411,"")</f>
        <v/>
      </c>
      <c r="R411" s="21" t="str">
        <f t="shared" si="292"/>
        <v/>
      </c>
      <c r="S411" t="s">
        <v>55</v>
      </c>
      <c r="T411" s="45" t="str">
        <f t="shared" ref="T411:T474" si="310">IF(OR(V$19="(앞에 '0')",COUNTBLANK(U411)=1),"",
IF(AND(V$19&lt;&gt;0,$A411&gt;V$19),"",
DATE(YEAR(T410),MONTH(T410)+1,DAY(T410))))</f>
        <v/>
      </c>
      <c r="U411" s="2" t="str">
        <f>IFERROR(IF(AND(COUNTBLANK(V$19)=0,V$19&lt;&gt;0,V$19&lt;$A411),"",
IF($A411&lt;=V$14,((U$11-SUM(V$26:V410))*U$18/365)*(365/12),"")),"")</f>
        <v/>
      </c>
      <c r="V411" s="2" t="str">
        <f t="shared" ref="V411:V474" si="311">IFERROR(W411-U411,"")</f>
        <v/>
      </c>
      <c r="W411" s="21" t="str">
        <f t="shared" si="293"/>
        <v/>
      </c>
      <c r="X411" t="s">
        <v>55</v>
      </c>
      <c r="Y411" s="45" t="str">
        <f t="shared" ref="Y411:Y474" si="312">IF(OR(AA$19="(앞에 '0')",COUNTBLANK(Z411)=1),"",
IF(AND(AA$19&lt;&gt;0,$A411&gt;AA$19),"",
DATE(YEAR(Y410),MONTH(Y410)+1,DAY(Y410))))</f>
        <v/>
      </c>
      <c r="Z411" s="2" t="str">
        <f>IFERROR(IF(AND(COUNTBLANK(AA$19)=0,AA$19&lt;&gt;0,AA$19&lt;$A411),"",
IF($A411&lt;=AA$14,((Z$11-SUM(AA$26:AA410))*Z$18/365)*(365/12),"")),"")</f>
        <v/>
      </c>
      <c r="AA411" s="2" t="str">
        <f t="shared" ref="AA411:AA474" si="313">IFERROR(AB411-Z411,"")</f>
        <v/>
      </c>
      <c r="AB411" s="21" t="str">
        <f t="shared" si="294"/>
        <v/>
      </c>
      <c r="AC411" t="s">
        <v>55</v>
      </c>
      <c r="AD411" s="45" t="str">
        <f t="shared" ref="AD411:AD474" si="314">IF(OR(AF$19="(앞에 '0')",COUNTBLANK(AE411)=1),"",
IF(AND(AF$19&lt;&gt;0,$A411&gt;AF$19),"",
DATE(YEAR(AD410),MONTH(AD410)+1,DAY(AD410))))</f>
        <v/>
      </c>
      <c r="AE411" s="2" t="str">
        <f>IFERROR(IF(AND(COUNTBLANK(AF$19)=0,AF$19&lt;&gt;0,AF$19&lt;$A411),"",
IF($A411&lt;=AF$14,((AE$11-SUM(AF$26:AF410))*AE$18/365)*(365/12),"")),"")</f>
        <v/>
      </c>
      <c r="AF411" s="2" t="str">
        <f t="shared" ref="AF411:AF474" si="315">IFERROR(AG411-AE411,"")</f>
        <v/>
      </c>
      <c r="AG411" s="21" t="str">
        <f t="shared" si="295"/>
        <v/>
      </c>
      <c r="AH411" t="s">
        <v>55</v>
      </c>
      <c r="AI411" s="45" t="str">
        <f t="shared" ref="AI411:AI474" si="316">IF(OR(AK$19="(앞에 '0')",COUNTBLANK(AJ411)=1),"",
IF(AND(AK$19&lt;&gt;0,$A411&gt;AK$19),"",
DATE(YEAR(AI410),MONTH(AI410)+1,DAY(AI410))))</f>
        <v/>
      </c>
      <c r="AJ411" s="2" t="str">
        <f>IFERROR(IF(AND(COUNTBLANK(AK$19)=0,AK$19&lt;&gt;0,AK$19&lt;$A411),"",
IF($A411&lt;=AK$14,((AJ$11-SUM(AK$26:AK410))*AJ$18/365)*(365/12),"")),"")</f>
        <v/>
      </c>
      <c r="AK411" s="2" t="str">
        <f t="shared" ref="AK411:AK474" si="317">IFERROR(AL411-AJ411,"")</f>
        <v/>
      </c>
      <c r="AL411" s="21" t="str">
        <f t="shared" si="296"/>
        <v/>
      </c>
      <c r="AM411" t="s">
        <v>55</v>
      </c>
      <c r="AN411" s="45" t="str">
        <f t="shared" ref="AN411:AN474" si="318">IF(OR(AP$19="(앞에 '0')",COUNTBLANK(AO411)=1),"",
IF(AND(AP$19&lt;&gt;0,$A411&gt;AP$19),"",
DATE(YEAR(AN410),MONTH(AN410)+1,DAY(AN410))))</f>
        <v/>
      </c>
      <c r="AO411" s="2" t="str">
        <f>IFERROR(IF(AND(COUNTBLANK(AP$19)=0,AP$19&lt;&gt;0,AP$19&lt;$A411),"",
IF($A411&lt;=AP$14,((AO$11-SUM(AP$26:AP410))*AO$18/365)*(365/12),"")),"")</f>
        <v/>
      </c>
      <c r="AP411" s="2" t="str">
        <f t="shared" ref="AP411:AP474" si="319">IFERROR(AQ411-AO411,"")</f>
        <v/>
      </c>
      <c r="AQ411" s="21" t="str">
        <f t="shared" si="297"/>
        <v/>
      </c>
      <c r="AR411" t="s">
        <v>55</v>
      </c>
      <c r="AS411" s="45" t="str">
        <f t="shared" ref="AS411:AS474" si="320">IF(OR(AU$19="(앞에 '0')",COUNTBLANK(AT411)=1),"",
IF(AND(AU$19&lt;&gt;0,$A411&gt;AU$19),"",
DATE(YEAR(AS410),MONTH(AS410)+1,DAY(AS410))))</f>
        <v/>
      </c>
      <c r="AT411" s="2" t="str">
        <f>IFERROR(IF(AND(COUNTBLANK(AU$19)=0,AU$19&lt;&gt;0,AU$19&lt;$A411),"",
IF($A411&lt;=AU$14,((AT$11-SUM(AU$26:AU410))*AT$18/365)*(365/12),"")),"")</f>
        <v/>
      </c>
      <c r="AU411" s="2" t="str">
        <f t="shared" ref="AU411:AU474" si="321">IFERROR(AV411-AT411,"")</f>
        <v/>
      </c>
      <c r="AV411" s="21" t="str">
        <f t="shared" si="298"/>
        <v/>
      </c>
      <c r="AW411" t="s">
        <v>55</v>
      </c>
      <c r="AX411" s="45" t="str">
        <f t="shared" ref="AX411:AX474" si="322">IF(OR(AZ$19="(앞에 '0')",COUNTBLANK(AY411)=1),"",
IF(AND(AZ$19&lt;&gt;0,$A411&gt;AZ$19),"",
DATE(YEAR(AX410),MONTH(AX410)+1,DAY(AX410))))</f>
        <v/>
      </c>
      <c r="AY411" s="2" t="str">
        <f>IFERROR(IF(AND(COUNTBLANK(AZ$19)=0,AZ$19&lt;&gt;0,AZ$19&lt;$A411),"",
IF($A411&lt;=AZ$14,((AY$11-SUM(AZ$26:AZ410))*AY$18/365)*(365/12),"")),"")</f>
        <v/>
      </c>
      <c r="AZ411" s="2" t="str">
        <f t="shared" ref="AZ411:AZ474" si="323">IFERROR(BA411-AY411,"")</f>
        <v/>
      </c>
      <c r="BA411" s="21" t="str">
        <f t="shared" si="299"/>
        <v/>
      </c>
      <c r="BB411" t="s">
        <v>55</v>
      </c>
      <c r="BC411" s="45" t="str">
        <f t="shared" ref="BC411:BC474" si="324">IF(OR(BE$19="(앞에 '0')",COUNTBLANK(BD411)=1),"",
IF(AND(BE$19&lt;&gt;0,$A411&gt;BE$19),"",
DATE(YEAR(BC410),MONTH(BC410)+1,DAY(BC410))))</f>
        <v/>
      </c>
      <c r="BD411" s="2" t="str">
        <f>IFERROR(IF(AND(COUNTBLANK(BE$19)=0,BE$19&lt;&gt;0,BE$19&lt;$A411),"",
IF($A411&lt;=BE$14,((BD$11-SUM(BE$26:BE410))*BD$18/365)*(365/12),"")),"")</f>
        <v/>
      </c>
      <c r="BE411" s="2" t="str">
        <f t="shared" ref="BE411:BE474" si="325">IFERROR(BF411-BD411,"")</f>
        <v/>
      </c>
      <c r="BF411" s="21" t="str">
        <f t="shared" si="300"/>
        <v/>
      </c>
      <c r="BG411" t="s">
        <v>55</v>
      </c>
      <c r="BH411" s="45" t="str">
        <f t="shared" ref="BH411:BH474" si="326">IF(OR(BJ$19="(앞에 '0')",COUNTBLANK(BI411)=1),"",
IF(AND(BJ$19&lt;&gt;0,$A411&gt;BJ$19),"",
DATE(YEAR(BH410),MONTH(BH410)+1,DAY(BH410))))</f>
        <v/>
      </c>
      <c r="BI411" s="2" t="str">
        <f>IFERROR(IF(AND(COUNTBLANK(BJ$19)=0,BJ$19&lt;&gt;0,BJ$19&lt;$A411),"",
IF($A411&lt;=BJ$14,((BI$11-SUM(BJ$26:BJ410))*BI$18/365)*(365/12),"")),"")</f>
        <v/>
      </c>
      <c r="BJ411" s="2" t="str">
        <f t="shared" ref="BJ411:BJ474" si="327">IFERROR(BK411-BI411,"")</f>
        <v/>
      </c>
      <c r="BK411" s="21" t="str">
        <f t="shared" si="301"/>
        <v/>
      </c>
      <c r="BL411" t="s">
        <v>55</v>
      </c>
      <c r="BM411" s="45" t="str">
        <f t="shared" ref="BM411:BM474" si="328">IF(OR(BO$19="(앞에 '0')",COUNTBLANK(BN411)=1),"",
IF(AND(BO$19&lt;&gt;0,$A411&gt;BO$19),"",
DATE(YEAR(BM410),MONTH(BM410)+1,DAY(BM410))))</f>
        <v/>
      </c>
      <c r="BN411" s="2" t="str">
        <f>IFERROR(IF(AND(COUNTBLANK(BO$19)=0,BO$19&lt;&gt;0,BO$19&lt;$A411),"",
IF($A411&lt;=BO$14,((BN$11-SUM(BO$26:BO410))*BN$18/365)*(365/12),"")),"")</f>
        <v/>
      </c>
      <c r="BO411" s="2" t="str">
        <f t="shared" ref="BO411:BO474" si="329">IFERROR(BP411-BN411,"")</f>
        <v/>
      </c>
      <c r="BP411" s="21" t="str">
        <f t="shared" si="302"/>
        <v/>
      </c>
      <c r="BQ411" t="s">
        <v>55</v>
      </c>
      <c r="BR411" s="45" t="str">
        <f t="shared" ref="BR411:BR474" si="330">IF(OR(BT$19="(앞에 '0')",COUNTBLANK(BS411)=1),"",
IF(AND(BT$19&lt;&gt;0,$A411&gt;BT$19),"",
DATE(YEAR(BR410),MONTH(BR410)+1,DAY(BR410))))</f>
        <v/>
      </c>
      <c r="BS411" s="2" t="str">
        <f>IFERROR(IF(AND(COUNTBLANK(BT$19)=0,BT$19&lt;&gt;0,BT$19&lt;$A411),"",
IF($A411&lt;=BT$14,((BS$11-SUM(BT$26:BT410))*BS$18/365)*(365/12),"")),"")</f>
        <v/>
      </c>
      <c r="BT411" s="2" t="str">
        <f t="shared" ref="BT411:BT474" si="331">IFERROR(BU411-BS411,"")</f>
        <v/>
      </c>
      <c r="BU411" s="21" t="str">
        <f t="shared" si="303"/>
        <v/>
      </c>
      <c r="BV411" t="s">
        <v>55</v>
      </c>
      <c r="BW411" s="45" t="str">
        <f t="shared" ref="BW411:BW474" si="332">IF(OR(BY$19="(앞에 '0')",COUNTBLANK(BX411)=1),"",
IF(AND(BY$19&lt;&gt;0,$A411&gt;BY$19),"",
DATE(YEAR(BW410),MONTH(BW410)+1,DAY(BW410))))</f>
        <v/>
      </c>
      <c r="BX411" s="2" t="str">
        <f>IFERROR(IF(AND(COUNTBLANK(BY$19)=0,BY$19&lt;&gt;0,BY$19&lt;$A411),"",
IF($A411&lt;=BY$14,((BX$11-SUM(BY$26:BY410))*BX$18/365)*(365/12),"")),"")</f>
        <v/>
      </c>
      <c r="BY411" s="2" t="str">
        <f t="shared" ref="BY411:BY474" si="333">IFERROR(BZ411-BX411,"")</f>
        <v/>
      </c>
      <c r="BZ411" s="21" t="str">
        <f t="shared" si="304"/>
        <v/>
      </c>
    </row>
    <row r="412" spans="1:78" s="2" customFormat="1" x14ac:dyDescent="0.3">
      <c r="A412" s="4">
        <f t="shared" ref="A412:A475" si="334">A411+1</f>
        <v>387</v>
      </c>
      <c r="B412" s="23">
        <f t="shared" si="288"/>
        <v>54321</v>
      </c>
      <c r="C412" s="24">
        <f t="shared" si="289"/>
        <v>70</v>
      </c>
      <c r="D412" t="s">
        <v>55</v>
      </c>
      <c r="E412" s="45" t="str">
        <f t="shared" ref="E412:E475" si="335">IF(COUNTBLANK(F412)=1,"",DATE(YEAR(E411),MONTH(E411)+1,DAY(E411)))</f>
        <v/>
      </c>
      <c r="F412" s="2" t="str">
        <f>IFERROR(IF(AND(COUNTBLANK(G$19)=0,G$19&lt;&gt;0,G$19&lt;$A412),"",
IF($A412&lt;=G$14,((F$11-SUM(G$26:G411))*F$18/365)*(365/12),"")),"")</f>
        <v/>
      </c>
      <c r="G412" s="2" t="str">
        <f t="shared" si="305"/>
        <v/>
      </c>
      <c r="H412" s="21" t="str">
        <f t="shared" si="290"/>
        <v/>
      </c>
      <c r="I412" t="s">
        <v>55</v>
      </c>
      <c r="J412" s="45" t="str">
        <f t="shared" si="306"/>
        <v/>
      </c>
      <c r="K412" s="2" t="str">
        <f>IFERROR(IF(AND(COUNTBLANK(L$19)=0,L$19&lt;&gt;0,L$19&lt;$A412),"",
IF($A412&lt;=L$14,((K$11-SUM(L$26:L411))*K$18/365)*(365/12),"")),"")</f>
        <v/>
      </c>
      <c r="L412" s="2" t="str">
        <f t="shared" si="307"/>
        <v/>
      </c>
      <c r="M412" s="21" t="str">
        <f t="shared" si="291"/>
        <v/>
      </c>
      <c r="N412" t="s">
        <v>55</v>
      </c>
      <c r="O412" s="45" t="str">
        <f t="shared" si="308"/>
        <v/>
      </c>
      <c r="P412" s="2" t="str">
        <f>IFERROR(IF(AND(COUNTBLANK(Q$19)=0,Q$19&lt;&gt;0,Q$19&lt;$A412),"",
IF($A412&lt;=Q$14,((P$11-SUM(Q$26:Q411))*P$18/365)*(365/12),"")),"")</f>
        <v/>
      </c>
      <c r="Q412" s="2" t="str">
        <f t="shared" si="309"/>
        <v/>
      </c>
      <c r="R412" s="21" t="str">
        <f t="shared" si="292"/>
        <v/>
      </c>
      <c r="S412" t="s">
        <v>55</v>
      </c>
      <c r="T412" s="45" t="str">
        <f t="shared" si="310"/>
        <v/>
      </c>
      <c r="U412" s="2" t="str">
        <f>IFERROR(IF(AND(COUNTBLANK(V$19)=0,V$19&lt;&gt;0,V$19&lt;$A412),"",
IF($A412&lt;=V$14,((U$11-SUM(V$26:V411))*U$18/365)*(365/12),"")),"")</f>
        <v/>
      </c>
      <c r="V412" s="2" t="str">
        <f t="shared" si="311"/>
        <v/>
      </c>
      <c r="W412" s="21" t="str">
        <f t="shared" si="293"/>
        <v/>
      </c>
      <c r="X412" t="s">
        <v>55</v>
      </c>
      <c r="Y412" s="45" t="str">
        <f t="shared" si="312"/>
        <v/>
      </c>
      <c r="Z412" s="2" t="str">
        <f>IFERROR(IF(AND(COUNTBLANK(AA$19)=0,AA$19&lt;&gt;0,AA$19&lt;$A412),"",
IF($A412&lt;=AA$14,((Z$11-SUM(AA$26:AA411))*Z$18/365)*(365/12),"")),"")</f>
        <v/>
      </c>
      <c r="AA412" s="2" t="str">
        <f t="shared" si="313"/>
        <v/>
      </c>
      <c r="AB412" s="21" t="str">
        <f t="shared" si="294"/>
        <v/>
      </c>
      <c r="AC412" t="s">
        <v>55</v>
      </c>
      <c r="AD412" s="45" t="str">
        <f t="shared" si="314"/>
        <v/>
      </c>
      <c r="AE412" s="2" t="str">
        <f>IFERROR(IF(AND(COUNTBLANK(AF$19)=0,AF$19&lt;&gt;0,AF$19&lt;$A412),"",
IF($A412&lt;=AF$14,((AE$11-SUM(AF$26:AF411))*AE$18/365)*(365/12),"")),"")</f>
        <v/>
      </c>
      <c r="AF412" s="2" t="str">
        <f t="shared" si="315"/>
        <v/>
      </c>
      <c r="AG412" s="21" t="str">
        <f t="shared" si="295"/>
        <v/>
      </c>
      <c r="AH412" t="s">
        <v>55</v>
      </c>
      <c r="AI412" s="45" t="str">
        <f t="shared" si="316"/>
        <v/>
      </c>
      <c r="AJ412" s="2" t="str">
        <f>IFERROR(IF(AND(COUNTBLANK(AK$19)=0,AK$19&lt;&gt;0,AK$19&lt;$A412),"",
IF($A412&lt;=AK$14,((AJ$11-SUM(AK$26:AK411))*AJ$18/365)*(365/12),"")),"")</f>
        <v/>
      </c>
      <c r="AK412" s="2" t="str">
        <f t="shared" si="317"/>
        <v/>
      </c>
      <c r="AL412" s="21" t="str">
        <f t="shared" si="296"/>
        <v/>
      </c>
      <c r="AM412" t="s">
        <v>55</v>
      </c>
      <c r="AN412" s="45" t="str">
        <f t="shared" si="318"/>
        <v/>
      </c>
      <c r="AO412" s="2" t="str">
        <f>IFERROR(IF(AND(COUNTBLANK(AP$19)=0,AP$19&lt;&gt;0,AP$19&lt;$A412),"",
IF($A412&lt;=AP$14,((AO$11-SUM(AP$26:AP411))*AO$18/365)*(365/12),"")),"")</f>
        <v/>
      </c>
      <c r="AP412" s="2" t="str">
        <f t="shared" si="319"/>
        <v/>
      </c>
      <c r="AQ412" s="21" t="str">
        <f t="shared" si="297"/>
        <v/>
      </c>
      <c r="AR412" t="s">
        <v>55</v>
      </c>
      <c r="AS412" s="45" t="str">
        <f t="shared" si="320"/>
        <v/>
      </c>
      <c r="AT412" s="2" t="str">
        <f>IFERROR(IF(AND(COUNTBLANK(AU$19)=0,AU$19&lt;&gt;0,AU$19&lt;$A412),"",
IF($A412&lt;=AU$14,((AT$11-SUM(AU$26:AU411))*AT$18/365)*(365/12),"")),"")</f>
        <v/>
      </c>
      <c r="AU412" s="2" t="str">
        <f t="shared" si="321"/>
        <v/>
      </c>
      <c r="AV412" s="21" t="str">
        <f t="shared" si="298"/>
        <v/>
      </c>
      <c r="AW412" t="s">
        <v>55</v>
      </c>
      <c r="AX412" s="45" t="str">
        <f t="shared" si="322"/>
        <v/>
      </c>
      <c r="AY412" s="2" t="str">
        <f>IFERROR(IF(AND(COUNTBLANK(AZ$19)=0,AZ$19&lt;&gt;0,AZ$19&lt;$A412),"",
IF($A412&lt;=AZ$14,((AY$11-SUM(AZ$26:AZ411))*AY$18/365)*(365/12),"")),"")</f>
        <v/>
      </c>
      <c r="AZ412" s="2" t="str">
        <f t="shared" si="323"/>
        <v/>
      </c>
      <c r="BA412" s="21" t="str">
        <f t="shared" si="299"/>
        <v/>
      </c>
      <c r="BB412" t="s">
        <v>55</v>
      </c>
      <c r="BC412" s="45" t="str">
        <f t="shared" si="324"/>
        <v/>
      </c>
      <c r="BD412" s="2" t="str">
        <f>IFERROR(IF(AND(COUNTBLANK(BE$19)=0,BE$19&lt;&gt;0,BE$19&lt;$A412),"",
IF($A412&lt;=BE$14,((BD$11-SUM(BE$26:BE411))*BD$18/365)*(365/12),"")),"")</f>
        <v/>
      </c>
      <c r="BE412" s="2" t="str">
        <f t="shared" si="325"/>
        <v/>
      </c>
      <c r="BF412" s="21" t="str">
        <f t="shared" si="300"/>
        <v/>
      </c>
      <c r="BG412" t="s">
        <v>55</v>
      </c>
      <c r="BH412" s="45" t="str">
        <f t="shared" si="326"/>
        <v/>
      </c>
      <c r="BI412" s="2" t="str">
        <f>IFERROR(IF(AND(COUNTBLANK(BJ$19)=0,BJ$19&lt;&gt;0,BJ$19&lt;$A412),"",
IF($A412&lt;=BJ$14,((BI$11-SUM(BJ$26:BJ411))*BI$18/365)*(365/12),"")),"")</f>
        <v/>
      </c>
      <c r="BJ412" s="2" t="str">
        <f t="shared" si="327"/>
        <v/>
      </c>
      <c r="BK412" s="21" t="str">
        <f t="shared" si="301"/>
        <v/>
      </c>
      <c r="BL412" t="s">
        <v>55</v>
      </c>
      <c r="BM412" s="45" t="str">
        <f t="shared" si="328"/>
        <v/>
      </c>
      <c r="BN412" s="2" t="str">
        <f>IFERROR(IF(AND(COUNTBLANK(BO$19)=0,BO$19&lt;&gt;0,BO$19&lt;$A412),"",
IF($A412&lt;=BO$14,((BN$11-SUM(BO$26:BO411))*BN$18/365)*(365/12),"")),"")</f>
        <v/>
      </c>
      <c r="BO412" s="2" t="str">
        <f t="shared" si="329"/>
        <v/>
      </c>
      <c r="BP412" s="21" t="str">
        <f t="shared" si="302"/>
        <v/>
      </c>
      <c r="BQ412" t="s">
        <v>55</v>
      </c>
      <c r="BR412" s="45" t="str">
        <f t="shared" si="330"/>
        <v/>
      </c>
      <c r="BS412" s="2" t="str">
        <f>IFERROR(IF(AND(COUNTBLANK(BT$19)=0,BT$19&lt;&gt;0,BT$19&lt;$A412),"",
IF($A412&lt;=BT$14,((BS$11-SUM(BT$26:BT411))*BS$18/365)*(365/12),"")),"")</f>
        <v/>
      </c>
      <c r="BT412" s="2" t="str">
        <f t="shared" si="331"/>
        <v/>
      </c>
      <c r="BU412" s="21" t="str">
        <f t="shared" si="303"/>
        <v/>
      </c>
      <c r="BV412" t="s">
        <v>55</v>
      </c>
      <c r="BW412" s="45" t="str">
        <f t="shared" si="332"/>
        <v/>
      </c>
      <c r="BX412" s="2" t="str">
        <f>IFERROR(IF(AND(COUNTBLANK(BY$19)=0,BY$19&lt;&gt;0,BY$19&lt;$A412),"",
IF($A412&lt;=BY$14,((BX$11-SUM(BY$26:BY411))*BX$18/365)*(365/12),"")),"")</f>
        <v/>
      </c>
      <c r="BY412" s="2" t="str">
        <f t="shared" si="333"/>
        <v/>
      </c>
      <c r="BZ412" s="21" t="str">
        <f t="shared" si="304"/>
        <v/>
      </c>
    </row>
    <row r="413" spans="1:78" s="2" customFormat="1" x14ac:dyDescent="0.3">
      <c r="A413" s="4">
        <f t="shared" si="334"/>
        <v>388</v>
      </c>
      <c r="B413" s="23">
        <f t="shared" si="288"/>
        <v>54351</v>
      </c>
      <c r="C413" s="24">
        <f t="shared" si="289"/>
        <v>70</v>
      </c>
      <c r="D413" t="s">
        <v>55</v>
      </c>
      <c r="E413" s="45" t="str">
        <f t="shared" si="335"/>
        <v/>
      </c>
      <c r="F413" s="2" t="str">
        <f>IFERROR(IF(AND(COUNTBLANK(G$19)=0,G$19&lt;&gt;0,G$19&lt;$A413),"",
IF($A413&lt;=G$14,((F$11-SUM(G$26:G412))*F$18/365)*(365/12),"")),"")</f>
        <v/>
      </c>
      <c r="G413" s="2" t="str">
        <f t="shared" si="305"/>
        <v/>
      </c>
      <c r="H413" s="21" t="str">
        <f t="shared" si="290"/>
        <v/>
      </c>
      <c r="I413" t="s">
        <v>55</v>
      </c>
      <c r="J413" s="45" t="str">
        <f t="shared" si="306"/>
        <v/>
      </c>
      <c r="K413" s="2" t="str">
        <f>IFERROR(IF(AND(COUNTBLANK(L$19)=0,L$19&lt;&gt;0,L$19&lt;$A413),"",
IF($A413&lt;=L$14,((K$11-SUM(L$26:L412))*K$18/365)*(365/12),"")),"")</f>
        <v/>
      </c>
      <c r="L413" s="2" t="str">
        <f t="shared" si="307"/>
        <v/>
      </c>
      <c r="M413" s="21" t="str">
        <f t="shared" si="291"/>
        <v/>
      </c>
      <c r="N413" t="s">
        <v>55</v>
      </c>
      <c r="O413" s="45" t="str">
        <f t="shared" si="308"/>
        <v/>
      </c>
      <c r="P413" s="2" t="str">
        <f>IFERROR(IF(AND(COUNTBLANK(Q$19)=0,Q$19&lt;&gt;0,Q$19&lt;$A413),"",
IF($A413&lt;=Q$14,((P$11-SUM(Q$26:Q412))*P$18/365)*(365/12),"")),"")</f>
        <v/>
      </c>
      <c r="Q413" s="2" t="str">
        <f t="shared" si="309"/>
        <v/>
      </c>
      <c r="R413" s="21" t="str">
        <f t="shared" si="292"/>
        <v/>
      </c>
      <c r="S413" t="s">
        <v>55</v>
      </c>
      <c r="T413" s="45" t="str">
        <f t="shared" si="310"/>
        <v/>
      </c>
      <c r="U413" s="2" t="str">
        <f>IFERROR(IF(AND(COUNTBLANK(V$19)=0,V$19&lt;&gt;0,V$19&lt;$A413),"",
IF($A413&lt;=V$14,((U$11-SUM(V$26:V412))*U$18/365)*(365/12),"")),"")</f>
        <v/>
      </c>
      <c r="V413" s="2" t="str">
        <f t="shared" si="311"/>
        <v/>
      </c>
      <c r="W413" s="21" t="str">
        <f t="shared" si="293"/>
        <v/>
      </c>
      <c r="X413" t="s">
        <v>55</v>
      </c>
      <c r="Y413" s="45" t="str">
        <f t="shared" si="312"/>
        <v/>
      </c>
      <c r="Z413" s="2" t="str">
        <f>IFERROR(IF(AND(COUNTBLANK(AA$19)=0,AA$19&lt;&gt;0,AA$19&lt;$A413),"",
IF($A413&lt;=AA$14,((Z$11-SUM(AA$26:AA412))*Z$18/365)*(365/12),"")),"")</f>
        <v/>
      </c>
      <c r="AA413" s="2" t="str">
        <f t="shared" si="313"/>
        <v/>
      </c>
      <c r="AB413" s="21" t="str">
        <f t="shared" si="294"/>
        <v/>
      </c>
      <c r="AC413" t="s">
        <v>55</v>
      </c>
      <c r="AD413" s="45" t="str">
        <f t="shared" si="314"/>
        <v/>
      </c>
      <c r="AE413" s="2" t="str">
        <f>IFERROR(IF(AND(COUNTBLANK(AF$19)=0,AF$19&lt;&gt;0,AF$19&lt;$A413),"",
IF($A413&lt;=AF$14,((AE$11-SUM(AF$26:AF412))*AE$18/365)*(365/12),"")),"")</f>
        <v/>
      </c>
      <c r="AF413" s="2" t="str">
        <f t="shared" si="315"/>
        <v/>
      </c>
      <c r="AG413" s="21" t="str">
        <f t="shared" si="295"/>
        <v/>
      </c>
      <c r="AH413" t="s">
        <v>55</v>
      </c>
      <c r="AI413" s="45" t="str">
        <f t="shared" si="316"/>
        <v/>
      </c>
      <c r="AJ413" s="2" t="str">
        <f>IFERROR(IF(AND(COUNTBLANK(AK$19)=0,AK$19&lt;&gt;0,AK$19&lt;$A413),"",
IF($A413&lt;=AK$14,((AJ$11-SUM(AK$26:AK412))*AJ$18/365)*(365/12),"")),"")</f>
        <v/>
      </c>
      <c r="AK413" s="2" t="str">
        <f t="shared" si="317"/>
        <v/>
      </c>
      <c r="AL413" s="21" t="str">
        <f t="shared" si="296"/>
        <v/>
      </c>
      <c r="AM413" t="s">
        <v>55</v>
      </c>
      <c r="AN413" s="45" t="str">
        <f t="shared" si="318"/>
        <v/>
      </c>
      <c r="AO413" s="2" t="str">
        <f>IFERROR(IF(AND(COUNTBLANK(AP$19)=0,AP$19&lt;&gt;0,AP$19&lt;$A413),"",
IF($A413&lt;=AP$14,((AO$11-SUM(AP$26:AP412))*AO$18/365)*(365/12),"")),"")</f>
        <v/>
      </c>
      <c r="AP413" s="2" t="str">
        <f t="shared" si="319"/>
        <v/>
      </c>
      <c r="AQ413" s="21" t="str">
        <f t="shared" si="297"/>
        <v/>
      </c>
      <c r="AR413" t="s">
        <v>55</v>
      </c>
      <c r="AS413" s="45" t="str">
        <f t="shared" si="320"/>
        <v/>
      </c>
      <c r="AT413" s="2" t="str">
        <f>IFERROR(IF(AND(COUNTBLANK(AU$19)=0,AU$19&lt;&gt;0,AU$19&lt;$A413),"",
IF($A413&lt;=AU$14,((AT$11-SUM(AU$26:AU412))*AT$18/365)*(365/12),"")),"")</f>
        <v/>
      </c>
      <c r="AU413" s="2" t="str">
        <f t="shared" si="321"/>
        <v/>
      </c>
      <c r="AV413" s="21" t="str">
        <f t="shared" si="298"/>
        <v/>
      </c>
      <c r="AW413" t="s">
        <v>55</v>
      </c>
      <c r="AX413" s="45" t="str">
        <f t="shared" si="322"/>
        <v/>
      </c>
      <c r="AY413" s="2" t="str">
        <f>IFERROR(IF(AND(COUNTBLANK(AZ$19)=0,AZ$19&lt;&gt;0,AZ$19&lt;$A413),"",
IF($A413&lt;=AZ$14,((AY$11-SUM(AZ$26:AZ412))*AY$18/365)*(365/12),"")),"")</f>
        <v/>
      </c>
      <c r="AZ413" s="2" t="str">
        <f t="shared" si="323"/>
        <v/>
      </c>
      <c r="BA413" s="21" t="str">
        <f t="shared" si="299"/>
        <v/>
      </c>
      <c r="BB413" t="s">
        <v>55</v>
      </c>
      <c r="BC413" s="45" t="str">
        <f t="shared" si="324"/>
        <v/>
      </c>
      <c r="BD413" s="2" t="str">
        <f>IFERROR(IF(AND(COUNTBLANK(BE$19)=0,BE$19&lt;&gt;0,BE$19&lt;$A413),"",
IF($A413&lt;=BE$14,((BD$11-SUM(BE$26:BE412))*BD$18/365)*(365/12),"")),"")</f>
        <v/>
      </c>
      <c r="BE413" s="2" t="str">
        <f t="shared" si="325"/>
        <v/>
      </c>
      <c r="BF413" s="21" t="str">
        <f t="shared" si="300"/>
        <v/>
      </c>
      <c r="BG413" t="s">
        <v>55</v>
      </c>
      <c r="BH413" s="45" t="str">
        <f t="shared" si="326"/>
        <v/>
      </c>
      <c r="BI413" s="2" t="str">
        <f>IFERROR(IF(AND(COUNTBLANK(BJ$19)=0,BJ$19&lt;&gt;0,BJ$19&lt;$A413),"",
IF($A413&lt;=BJ$14,((BI$11-SUM(BJ$26:BJ412))*BI$18/365)*(365/12),"")),"")</f>
        <v/>
      </c>
      <c r="BJ413" s="2" t="str">
        <f t="shared" si="327"/>
        <v/>
      </c>
      <c r="BK413" s="21" t="str">
        <f t="shared" si="301"/>
        <v/>
      </c>
      <c r="BL413" t="s">
        <v>55</v>
      </c>
      <c r="BM413" s="45" t="str">
        <f t="shared" si="328"/>
        <v/>
      </c>
      <c r="BN413" s="2" t="str">
        <f>IFERROR(IF(AND(COUNTBLANK(BO$19)=0,BO$19&lt;&gt;0,BO$19&lt;$A413),"",
IF($A413&lt;=BO$14,((BN$11-SUM(BO$26:BO412))*BN$18/365)*(365/12),"")),"")</f>
        <v/>
      </c>
      <c r="BO413" s="2" t="str">
        <f t="shared" si="329"/>
        <v/>
      </c>
      <c r="BP413" s="21" t="str">
        <f t="shared" si="302"/>
        <v/>
      </c>
      <c r="BQ413" t="s">
        <v>55</v>
      </c>
      <c r="BR413" s="45" t="str">
        <f t="shared" si="330"/>
        <v/>
      </c>
      <c r="BS413" s="2" t="str">
        <f>IFERROR(IF(AND(COUNTBLANK(BT$19)=0,BT$19&lt;&gt;0,BT$19&lt;$A413),"",
IF($A413&lt;=BT$14,((BS$11-SUM(BT$26:BT412))*BS$18/365)*(365/12),"")),"")</f>
        <v/>
      </c>
      <c r="BT413" s="2" t="str">
        <f t="shared" si="331"/>
        <v/>
      </c>
      <c r="BU413" s="21" t="str">
        <f t="shared" si="303"/>
        <v/>
      </c>
      <c r="BV413" t="s">
        <v>55</v>
      </c>
      <c r="BW413" s="45" t="str">
        <f t="shared" si="332"/>
        <v/>
      </c>
      <c r="BX413" s="2" t="str">
        <f>IFERROR(IF(AND(COUNTBLANK(BY$19)=0,BY$19&lt;&gt;0,BY$19&lt;$A413),"",
IF($A413&lt;=BY$14,((BX$11-SUM(BY$26:BY412))*BX$18/365)*(365/12),"")),"")</f>
        <v/>
      </c>
      <c r="BY413" s="2" t="str">
        <f t="shared" si="333"/>
        <v/>
      </c>
      <c r="BZ413" s="21" t="str">
        <f t="shared" si="304"/>
        <v/>
      </c>
    </row>
    <row r="414" spans="1:78" s="2" customFormat="1" x14ac:dyDescent="0.3">
      <c r="A414" s="4">
        <f t="shared" si="334"/>
        <v>389</v>
      </c>
      <c r="B414" s="23">
        <f t="shared" si="288"/>
        <v>54382</v>
      </c>
      <c r="C414" s="24">
        <f t="shared" si="289"/>
        <v>70</v>
      </c>
      <c r="D414" t="s">
        <v>55</v>
      </c>
      <c r="E414" s="45" t="str">
        <f t="shared" si="335"/>
        <v/>
      </c>
      <c r="F414" s="2" t="str">
        <f>IFERROR(IF(AND(COUNTBLANK(G$19)=0,G$19&lt;&gt;0,G$19&lt;$A414),"",
IF($A414&lt;=G$14,((F$11-SUM(G$26:G413))*F$18/365)*(365/12),"")),"")</f>
        <v/>
      </c>
      <c r="G414" s="2" t="str">
        <f t="shared" si="305"/>
        <v/>
      </c>
      <c r="H414" s="21" t="str">
        <f t="shared" si="290"/>
        <v/>
      </c>
      <c r="I414" t="s">
        <v>55</v>
      </c>
      <c r="J414" s="45" t="str">
        <f t="shared" si="306"/>
        <v/>
      </c>
      <c r="K414" s="2" t="str">
        <f>IFERROR(IF(AND(COUNTBLANK(L$19)=0,L$19&lt;&gt;0,L$19&lt;$A414),"",
IF($A414&lt;=L$14,((K$11-SUM(L$26:L413))*K$18/365)*(365/12),"")),"")</f>
        <v/>
      </c>
      <c r="L414" s="2" t="str">
        <f t="shared" si="307"/>
        <v/>
      </c>
      <c r="M414" s="21" t="str">
        <f t="shared" si="291"/>
        <v/>
      </c>
      <c r="N414" t="s">
        <v>55</v>
      </c>
      <c r="O414" s="45" t="str">
        <f t="shared" si="308"/>
        <v/>
      </c>
      <c r="P414" s="2" t="str">
        <f>IFERROR(IF(AND(COUNTBLANK(Q$19)=0,Q$19&lt;&gt;0,Q$19&lt;$A414),"",
IF($A414&lt;=Q$14,((P$11-SUM(Q$26:Q413))*P$18/365)*(365/12),"")),"")</f>
        <v/>
      </c>
      <c r="Q414" s="2" t="str">
        <f t="shared" si="309"/>
        <v/>
      </c>
      <c r="R414" s="21" t="str">
        <f t="shared" si="292"/>
        <v/>
      </c>
      <c r="S414" t="s">
        <v>55</v>
      </c>
      <c r="T414" s="45" t="str">
        <f t="shared" si="310"/>
        <v/>
      </c>
      <c r="U414" s="2" t="str">
        <f>IFERROR(IF(AND(COUNTBLANK(V$19)=0,V$19&lt;&gt;0,V$19&lt;$A414),"",
IF($A414&lt;=V$14,((U$11-SUM(V$26:V413))*U$18/365)*(365/12),"")),"")</f>
        <v/>
      </c>
      <c r="V414" s="2" t="str">
        <f t="shared" si="311"/>
        <v/>
      </c>
      <c r="W414" s="21" t="str">
        <f t="shared" si="293"/>
        <v/>
      </c>
      <c r="X414" t="s">
        <v>55</v>
      </c>
      <c r="Y414" s="45" t="str">
        <f t="shared" si="312"/>
        <v/>
      </c>
      <c r="Z414" s="2" t="str">
        <f>IFERROR(IF(AND(COUNTBLANK(AA$19)=0,AA$19&lt;&gt;0,AA$19&lt;$A414),"",
IF($A414&lt;=AA$14,((Z$11-SUM(AA$26:AA413))*Z$18/365)*(365/12),"")),"")</f>
        <v/>
      </c>
      <c r="AA414" s="2" t="str">
        <f t="shared" si="313"/>
        <v/>
      </c>
      <c r="AB414" s="21" t="str">
        <f t="shared" si="294"/>
        <v/>
      </c>
      <c r="AC414" t="s">
        <v>55</v>
      </c>
      <c r="AD414" s="45" t="str">
        <f t="shared" si="314"/>
        <v/>
      </c>
      <c r="AE414" s="2" t="str">
        <f>IFERROR(IF(AND(COUNTBLANK(AF$19)=0,AF$19&lt;&gt;0,AF$19&lt;$A414),"",
IF($A414&lt;=AF$14,((AE$11-SUM(AF$26:AF413))*AE$18/365)*(365/12),"")),"")</f>
        <v/>
      </c>
      <c r="AF414" s="2" t="str">
        <f t="shared" si="315"/>
        <v/>
      </c>
      <c r="AG414" s="21" t="str">
        <f t="shared" si="295"/>
        <v/>
      </c>
      <c r="AH414" t="s">
        <v>55</v>
      </c>
      <c r="AI414" s="45" t="str">
        <f t="shared" si="316"/>
        <v/>
      </c>
      <c r="AJ414" s="2" t="str">
        <f>IFERROR(IF(AND(COUNTBLANK(AK$19)=0,AK$19&lt;&gt;0,AK$19&lt;$A414),"",
IF($A414&lt;=AK$14,((AJ$11-SUM(AK$26:AK413))*AJ$18/365)*(365/12),"")),"")</f>
        <v/>
      </c>
      <c r="AK414" s="2" t="str">
        <f t="shared" si="317"/>
        <v/>
      </c>
      <c r="AL414" s="21" t="str">
        <f t="shared" si="296"/>
        <v/>
      </c>
      <c r="AM414" t="s">
        <v>55</v>
      </c>
      <c r="AN414" s="45" t="str">
        <f t="shared" si="318"/>
        <v/>
      </c>
      <c r="AO414" s="2" t="str">
        <f>IFERROR(IF(AND(COUNTBLANK(AP$19)=0,AP$19&lt;&gt;0,AP$19&lt;$A414),"",
IF($A414&lt;=AP$14,((AO$11-SUM(AP$26:AP413))*AO$18/365)*(365/12),"")),"")</f>
        <v/>
      </c>
      <c r="AP414" s="2" t="str">
        <f t="shared" si="319"/>
        <v/>
      </c>
      <c r="AQ414" s="21" t="str">
        <f t="shared" si="297"/>
        <v/>
      </c>
      <c r="AR414" t="s">
        <v>55</v>
      </c>
      <c r="AS414" s="45" t="str">
        <f t="shared" si="320"/>
        <v/>
      </c>
      <c r="AT414" s="2" t="str">
        <f>IFERROR(IF(AND(COUNTBLANK(AU$19)=0,AU$19&lt;&gt;0,AU$19&lt;$A414),"",
IF($A414&lt;=AU$14,((AT$11-SUM(AU$26:AU413))*AT$18/365)*(365/12),"")),"")</f>
        <v/>
      </c>
      <c r="AU414" s="2" t="str">
        <f t="shared" si="321"/>
        <v/>
      </c>
      <c r="AV414" s="21" t="str">
        <f t="shared" si="298"/>
        <v/>
      </c>
      <c r="AW414" t="s">
        <v>55</v>
      </c>
      <c r="AX414" s="45" t="str">
        <f t="shared" si="322"/>
        <v/>
      </c>
      <c r="AY414" s="2" t="str">
        <f>IFERROR(IF(AND(COUNTBLANK(AZ$19)=0,AZ$19&lt;&gt;0,AZ$19&lt;$A414),"",
IF($A414&lt;=AZ$14,((AY$11-SUM(AZ$26:AZ413))*AY$18/365)*(365/12),"")),"")</f>
        <v/>
      </c>
      <c r="AZ414" s="2" t="str">
        <f t="shared" si="323"/>
        <v/>
      </c>
      <c r="BA414" s="21" t="str">
        <f t="shared" si="299"/>
        <v/>
      </c>
      <c r="BB414" t="s">
        <v>55</v>
      </c>
      <c r="BC414" s="45" t="str">
        <f t="shared" si="324"/>
        <v/>
      </c>
      <c r="BD414" s="2" t="str">
        <f>IFERROR(IF(AND(COUNTBLANK(BE$19)=0,BE$19&lt;&gt;0,BE$19&lt;$A414),"",
IF($A414&lt;=BE$14,((BD$11-SUM(BE$26:BE413))*BD$18/365)*(365/12),"")),"")</f>
        <v/>
      </c>
      <c r="BE414" s="2" t="str">
        <f t="shared" si="325"/>
        <v/>
      </c>
      <c r="BF414" s="21" t="str">
        <f t="shared" si="300"/>
        <v/>
      </c>
      <c r="BG414" t="s">
        <v>55</v>
      </c>
      <c r="BH414" s="45" t="str">
        <f t="shared" si="326"/>
        <v/>
      </c>
      <c r="BI414" s="2" t="str">
        <f>IFERROR(IF(AND(COUNTBLANK(BJ$19)=0,BJ$19&lt;&gt;0,BJ$19&lt;$A414),"",
IF($A414&lt;=BJ$14,((BI$11-SUM(BJ$26:BJ413))*BI$18/365)*(365/12),"")),"")</f>
        <v/>
      </c>
      <c r="BJ414" s="2" t="str">
        <f t="shared" si="327"/>
        <v/>
      </c>
      <c r="BK414" s="21" t="str">
        <f t="shared" si="301"/>
        <v/>
      </c>
      <c r="BL414" t="s">
        <v>55</v>
      </c>
      <c r="BM414" s="45" t="str">
        <f t="shared" si="328"/>
        <v/>
      </c>
      <c r="BN414" s="2" t="str">
        <f>IFERROR(IF(AND(COUNTBLANK(BO$19)=0,BO$19&lt;&gt;0,BO$19&lt;$A414),"",
IF($A414&lt;=BO$14,((BN$11-SUM(BO$26:BO413))*BN$18/365)*(365/12),"")),"")</f>
        <v/>
      </c>
      <c r="BO414" s="2" t="str">
        <f t="shared" si="329"/>
        <v/>
      </c>
      <c r="BP414" s="21" t="str">
        <f t="shared" si="302"/>
        <v/>
      </c>
      <c r="BQ414" t="s">
        <v>55</v>
      </c>
      <c r="BR414" s="45" t="str">
        <f t="shared" si="330"/>
        <v/>
      </c>
      <c r="BS414" s="2" t="str">
        <f>IFERROR(IF(AND(COUNTBLANK(BT$19)=0,BT$19&lt;&gt;0,BT$19&lt;$A414),"",
IF($A414&lt;=BT$14,((BS$11-SUM(BT$26:BT413))*BS$18/365)*(365/12),"")),"")</f>
        <v/>
      </c>
      <c r="BT414" s="2" t="str">
        <f t="shared" si="331"/>
        <v/>
      </c>
      <c r="BU414" s="21" t="str">
        <f t="shared" si="303"/>
        <v/>
      </c>
      <c r="BV414" t="s">
        <v>55</v>
      </c>
      <c r="BW414" s="45" t="str">
        <f t="shared" si="332"/>
        <v/>
      </c>
      <c r="BX414" s="2" t="str">
        <f>IFERROR(IF(AND(COUNTBLANK(BY$19)=0,BY$19&lt;&gt;0,BY$19&lt;$A414),"",
IF($A414&lt;=BY$14,((BX$11-SUM(BY$26:BY413))*BX$18/365)*(365/12),"")),"")</f>
        <v/>
      </c>
      <c r="BY414" s="2" t="str">
        <f t="shared" si="333"/>
        <v/>
      </c>
      <c r="BZ414" s="21" t="str">
        <f t="shared" si="304"/>
        <v/>
      </c>
    </row>
    <row r="415" spans="1:78" s="2" customFormat="1" x14ac:dyDescent="0.3">
      <c r="A415" s="4">
        <f t="shared" si="334"/>
        <v>390</v>
      </c>
      <c r="B415" s="23">
        <f t="shared" si="288"/>
        <v>54412</v>
      </c>
      <c r="C415" s="24">
        <f t="shared" si="289"/>
        <v>70</v>
      </c>
      <c r="D415" t="s">
        <v>55</v>
      </c>
      <c r="E415" s="45" t="str">
        <f t="shared" si="335"/>
        <v/>
      </c>
      <c r="F415" s="2" t="str">
        <f>IFERROR(IF(AND(COUNTBLANK(G$19)=0,G$19&lt;&gt;0,G$19&lt;$A415),"",
IF($A415&lt;=G$14,((F$11-SUM(G$26:G414))*F$18/365)*(365/12),"")),"")</f>
        <v/>
      </c>
      <c r="G415" s="2" t="str">
        <f t="shared" si="305"/>
        <v/>
      </c>
      <c r="H415" s="21" t="str">
        <f t="shared" si="290"/>
        <v/>
      </c>
      <c r="I415" t="s">
        <v>55</v>
      </c>
      <c r="J415" s="45" t="str">
        <f t="shared" si="306"/>
        <v/>
      </c>
      <c r="K415" s="2" t="str">
        <f>IFERROR(IF(AND(COUNTBLANK(L$19)=0,L$19&lt;&gt;0,L$19&lt;$A415),"",
IF($A415&lt;=L$14,((K$11-SUM(L$26:L414))*K$18/365)*(365/12),"")),"")</f>
        <v/>
      </c>
      <c r="L415" s="2" t="str">
        <f t="shared" si="307"/>
        <v/>
      </c>
      <c r="M415" s="21" t="str">
        <f t="shared" si="291"/>
        <v/>
      </c>
      <c r="N415" t="s">
        <v>55</v>
      </c>
      <c r="O415" s="45" t="str">
        <f t="shared" si="308"/>
        <v/>
      </c>
      <c r="P415" s="2" t="str">
        <f>IFERROR(IF(AND(COUNTBLANK(Q$19)=0,Q$19&lt;&gt;0,Q$19&lt;$A415),"",
IF($A415&lt;=Q$14,((P$11-SUM(Q$26:Q414))*P$18/365)*(365/12),"")),"")</f>
        <v/>
      </c>
      <c r="Q415" s="2" t="str">
        <f t="shared" si="309"/>
        <v/>
      </c>
      <c r="R415" s="21" t="str">
        <f t="shared" si="292"/>
        <v/>
      </c>
      <c r="S415" t="s">
        <v>55</v>
      </c>
      <c r="T415" s="45" t="str">
        <f t="shared" si="310"/>
        <v/>
      </c>
      <c r="U415" s="2" t="str">
        <f>IFERROR(IF(AND(COUNTBLANK(V$19)=0,V$19&lt;&gt;0,V$19&lt;$A415),"",
IF($A415&lt;=V$14,((U$11-SUM(V$26:V414))*U$18/365)*(365/12),"")),"")</f>
        <v/>
      </c>
      <c r="V415" s="2" t="str">
        <f t="shared" si="311"/>
        <v/>
      </c>
      <c r="W415" s="21" t="str">
        <f t="shared" si="293"/>
        <v/>
      </c>
      <c r="X415" t="s">
        <v>55</v>
      </c>
      <c r="Y415" s="45" t="str">
        <f t="shared" si="312"/>
        <v/>
      </c>
      <c r="Z415" s="2" t="str">
        <f>IFERROR(IF(AND(COUNTBLANK(AA$19)=0,AA$19&lt;&gt;0,AA$19&lt;$A415),"",
IF($A415&lt;=AA$14,((Z$11-SUM(AA$26:AA414))*Z$18/365)*(365/12),"")),"")</f>
        <v/>
      </c>
      <c r="AA415" s="2" t="str">
        <f t="shared" si="313"/>
        <v/>
      </c>
      <c r="AB415" s="21" t="str">
        <f t="shared" si="294"/>
        <v/>
      </c>
      <c r="AC415" t="s">
        <v>55</v>
      </c>
      <c r="AD415" s="45" t="str">
        <f t="shared" si="314"/>
        <v/>
      </c>
      <c r="AE415" s="2" t="str">
        <f>IFERROR(IF(AND(COUNTBLANK(AF$19)=0,AF$19&lt;&gt;0,AF$19&lt;$A415),"",
IF($A415&lt;=AF$14,((AE$11-SUM(AF$26:AF414))*AE$18/365)*(365/12),"")),"")</f>
        <v/>
      </c>
      <c r="AF415" s="2" t="str">
        <f t="shared" si="315"/>
        <v/>
      </c>
      <c r="AG415" s="21" t="str">
        <f t="shared" si="295"/>
        <v/>
      </c>
      <c r="AH415" t="s">
        <v>55</v>
      </c>
      <c r="AI415" s="45" t="str">
        <f t="shared" si="316"/>
        <v/>
      </c>
      <c r="AJ415" s="2" t="str">
        <f>IFERROR(IF(AND(COUNTBLANK(AK$19)=0,AK$19&lt;&gt;0,AK$19&lt;$A415),"",
IF($A415&lt;=AK$14,((AJ$11-SUM(AK$26:AK414))*AJ$18/365)*(365/12),"")),"")</f>
        <v/>
      </c>
      <c r="AK415" s="2" t="str">
        <f t="shared" si="317"/>
        <v/>
      </c>
      <c r="AL415" s="21" t="str">
        <f t="shared" si="296"/>
        <v/>
      </c>
      <c r="AM415" t="s">
        <v>55</v>
      </c>
      <c r="AN415" s="45" t="str">
        <f t="shared" si="318"/>
        <v/>
      </c>
      <c r="AO415" s="2" t="str">
        <f>IFERROR(IF(AND(COUNTBLANK(AP$19)=0,AP$19&lt;&gt;0,AP$19&lt;$A415),"",
IF($A415&lt;=AP$14,((AO$11-SUM(AP$26:AP414))*AO$18/365)*(365/12),"")),"")</f>
        <v/>
      </c>
      <c r="AP415" s="2" t="str">
        <f t="shared" si="319"/>
        <v/>
      </c>
      <c r="AQ415" s="21" t="str">
        <f t="shared" si="297"/>
        <v/>
      </c>
      <c r="AR415" t="s">
        <v>55</v>
      </c>
      <c r="AS415" s="45" t="str">
        <f t="shared" si="320"/>
        <v/>
      </c>
      <c r="AT415" s="2" t="str">
        <f>IFERROR(IF(AND(COUNTBLANK(AU$19)=0,AU$19&lt;&gt;0,AU$19&lt;$A415),"",
IF($A415&lt;=AU$14,((AT$11-SUM(AU$26:AU414))*AT$18/365)*(365/12),"")),"")</f>
        <v/>
      </c>
      <c r="AU415" s="2" t="str">
        <f t="shared" si="321"/>
        <v/>
      </c>
      <c r="AV415" s="21" t="str">
        <f t="shared" si="298"/>
        <v/>
      </c>
      <c r="AW415" t="s">
        <v>55</v>
      </c>
      <c r="AX415" s="45" t="str">
        <f t="shared" si="322"/>
        <v/>
      </c>
      <c r="AY415" s="2" t="str">
        <f>IFERROR(IF(AND(COUNTBLANK(AZ$19)=0,AZ$19&lt;&gt;0,AZ$19&lt;$A415),"",
IF($A415&lt;=AZ$14,((AY$11-SUM(AZ$26:AZ414))*AY$18/365)*(365/12),"")),"")</f>
        <v/>
      </c>
      <c r="AZ415" s="2" t="str">
        <f t="shared" si="323"/>
        <v/>
      </c>
      <c r="BA415" s="21" t="str">
        <f t="shared" si="299"/>
        <v/>
      </c>
      <c r="BB415" t="s">
        <v>55</v>
      </c>
      <c r="BC415" s="45" t="str">
        <f t="shared" si="324"/>
        <v/>
      </c>
      <c r="BD415" s="2" t="str">
        <f>IFERROR(IF(AND(COUNTBLANK(BE$19)=0,BE$19&lt;&gt;0,BE$19&lt;$A415),"",
IF($A415&lt;=BE$14,((BD$11-SUM(BE$26:BE414))*BD$18/365)*(365/12),"")),"")</f>
        <v/>
      </c>
      <c r="BE415" s="2" t="str">
        <f t="shared" si="325"/>
        <v/>
      </c>
      <c r="BF415" s="21" t="str">
        <f t="shared" si="300"/>
        <v/>
      </c>
      <c r="BG415" t="s">
        <v>55</v>
      </c>
      <c r="BH415" s="45" t="str">
        <f t="shared" si="326"/>
        <v/>
      </c>
      <c r="BI415" s="2" t="str">
        <f>IFERROR(IF(AND(COUNTBLANK(BJ$19)=0,BJ$19&lt;&gt;0,BJ$19&lt;$A415),"",
IF($A415&lt;=BJ$14,((BI$11-SUM(BJ$26:BJ414))*BI$18/365)*(365/12),"")),"")</f>
        <v/>
      </c>
      <c r="BJ415" s="2" t="str">
        <f t="shared" si="327"/>
        <v/>
      </c>
      <c r="BK415" s="21" t="str">
        <f t="shared" si="301"/>
        <v/>
      </c>
      <c r="BL415" t="s">
        <v>55</v>
      </c>
      <c r="BM415" s="45" t="str">
        <f t="shared" si="328"/>
        <v/>
      </c>
      <c r="BN415" s="2" t="str">
        <f>IFERROR(IF(AND(COUNTBLANK(BO$19)=0,BO$19&lt;&gt;0,BO$19&lt;$A415),"",
IF($A415&lt;=BO$14,((BN$11-SUM(BO$26:BO414))*BN$18/365)*(365/12),"")),"")</f>
        <v/>
      </c>
      <c r="BO415" s="2" t="str">
        <f t="shared" si="329"/>
        <v/>
      </c>
      <c r="BP415" s="21" t="str">
        <f t="shared" si="302"/>
        <v/>
      </c>
      <c r="BQ415" t="s">
        <v>55</v>
      </c>
      <c r="BR415" s="45" t="str">
        <f t="shared" si="330"/>
        <v/>
      </c>
      <c r="BS415" s="2" t="str">
        <f>IFERROR(IF(AND(COUNTBLANK(BT$19)=0,BT$19&lt;&gt;0,BT$19&lt;$A415),"",
IF($A415&lt;=BT$14,((BS$11-SUM(BT$26:BT414))*BS$18/365)*(365/12),"")),"")</f>
        <v/>
      </c>
      <c r="BT415" s="2" t="str">
        <f t="shared" si="331"/>
        <v/>
      </c>
      <c r="BU415" s="21" t="str">
        <f t="shared" si="303"/>
        <v/>
      </c>
      <c r="BV415" t="s">
        <v>55</v>
      </c>
      <c r="BW415" s="45" t="str">
        <f t="shared" si="332"/>
        <v/>
      </c>
      <c r="BX415" s="2" t="str">
        <f>IFERROR(IF(AND(COUNTBLANK(BY$19)=0,BY$19&lt;&gt;0,BY$19&lt;$A415),"",
IF($A415&lt;=BY$14,((BX$11-SUM(BY$26:BY414))*BX$18/365)*(365/12),"")),"")</f>
        <v/>
      </c>
      <c r="BY415" s="2" t="str">
        <f t="shared" si="333"/>
        <v/>
      </c>
      <c r="BZ415" s="21" t="str">
        <f t="shared" si="304"/>
        <v/>
      </c>
    </row>
    <row r="416" spans="1:78" s="2" customFormat="1" x14ac:dyDescent="0.3">
      <c r="A416" s="4">
        <f t="shared" si="334"/>
        <v>391</v>
      </c>
      <c r="B416" s="23">
        <f t="shared" si="288"/>
        <v>54443</v>
      </c>
      <c r="C416" s="24">
        <f t="shared" si="289"/>
        <v>71</v>
      </c>
      <c r="D416" t="s">
        <v>55</v>
      </c>
      <c r="E416" s="45" t="str">
        <f t="shared" si="335"/>
        <v/>
      </c>
      <c r="F416" s="2" t="str">
        <f>IFERROR(IF(AND(COUNTBLANK(G$19)=0,G$19&lt;&gt;0,G$19&lt;$A416),"",
IF($A416&lt;=G$14,((F$11-SUM(G$26:G415))*F$18/365)*(365/12),"")),"")</f>
        <v/>
      </c>
      <c r="G416" s="2" t="str">
        <f t="shared" si="305"/>
        <v/>
      </c>
      <c r="H416" s="21" t="str">
        <f t="shared" si="290"/>
        <v/>
      </c>
      <c r="I416" t="s">
        <v>55</v>
      </c>
      <c r="J416" s="45" t="str">
        <f t="shared" si="306"/>
        <v/>
      </c>
      <c r="K416" s="2" t="str">
        <f>IFERROR(IF(AND(COUNTBLANK(L$19)=0,L$19&lt;&gt;0,L$19&lt;$A416),"",
IF($A416&lt;=L$14,((K$11-SUM(L$26:L415))*K$18/365)*(365/12),"")),"")</f>
        <v/>
      </c>
      <c r="L416" s="2" t="str">
        <f t="shared" si="307"/>
        <v/>
      </c>
      <c r="M416" s="21" t="str">
        <f t="shared" si="291"/>
        <v/>
      </c>
      <c r="N416" t="s">
        <v>55</v>
      </c>
      <c r="O416" s="45" t="str">
        <f t="shared" si="308"/>
        <v/>
      </c>
      <c r="P416" s="2" t="str">
        <f>IFERROR(IF(AND(COUNTBLANK(Q$19)=0,Q$19&lt;&gt;0,Q$19&lt;$A416),"",
IF($A416&lt;=Q$14,((P$11-SUM(Q$26:Q415))*P$18/365)*(365/12),"")),"")</f>
        <v/>
      </c>
      <c r="Q416" s="2" t="str">
        <f t="shared" si="309"/>
        <v/>
      </c>
      <c r="R416" s="21" t="str">
        <f t="shared" si="292"/>
        <v/>
      </c>
      <c r="S416" t="s">
        <v>55</v>
      </c>
      <c r="T416" s="45" t="str">
        <f t="shared" si="310"/>
        <v/>
      </c>
      <c r="U416" s="2" t="str">
        <f>IFERROR(IF(AND(COUNTBLANK(V$19)=0,V$19&lt;&gt;0,V$19&lt;$A416),"",
IF($A416&lt;=V$14,((U$11-SUM(V$26:V415))*U$18/365)*(365/12),"")),"")</f>
        <v/>
      </c>
      <c r="V416" s="2" t="str">
        <f t="shared" si="311"/>
        <v/>
      </c>
      <c r="W416" s="21" t="str">
        <f t="shared" si="293"/>
        <v/>
      </c>
      <c r="X416" t="s">
        <v>55</v>
      </c>
      <c r="Y416" s="45" t="str">
        <f t="shared" si="312"/>
        <v/>
      </c>
      <c r="Z416" s="2" t="str">
        <f>IFERROR(IF(AND(COUNTBLANK(AA$19)=0,AA$19&lt;&gt;0,AA$19&lt;$A416),"",
IF($A416&lt;=AA$14,((Z$11-SUM(AA$26:AA415))*Z$18/365)*(365/12),"")),"")</f>
        <v/>
      </c>
      <c r="AA416" s="2" t="str">
        <f t="shared" si="313"/>
        <v/>
      </c>
      <c r="AB416" s="21" t="str">
        <f t="shared" si="294"/>
        <v/>
      </c>
      <c r="AC416" t="s">
        <v>55</v>
      </c>
      <c r="AD416" s="45" t="str">
        <f t="shared" si="314"/>
        <v/>
      </c>
      <c r="AE416" s="2" t="str">
        <f>IFERROR(IF(AND(COUNTBLANK(AF$19)=0,AF$19&lt;&gt;0,AF$19&lt;$A416),"",
IF($A416&lt;=AF$14,((AE$11-SUM(AF$26:AF415))*AE$18/365)*(365/12),"")),"")</f>
        <v/>
      </c>
      <c r="AF416" s="2" t="str">
        <f t="shared" si="315"/>
        <v/>
      </c>
      <c r="AG416" s="21" t="str">
        <f t="shared" si="295"/>
        <v/>
      </c>
      <c r="AH416" t="s">
        <v>55</v>
      </c>
      <c r="AI416" s="45" t="str">
        <f t="shared" si="316"/>
        <v/>
      </c>
      <c r="AJ416" s="2" t="str">
        <f>IFERROR(IF(AND(COUNTBLANK(AK$19)=0,AK$19&lt;&gt;0,AK$19&lt;$A416),"",
IF($A416&lt;=AK$14,((AJ$11-SUM(AK$26:AK415))*AJ$18/365)*(365/12),"")),"")</f>
        <v/>
      </c>
      <c r="AK416" s="2" t="str">
        <f t="shared" si="317"/>
        <v/>
      </c>
      <c r="AL416" s="21" t="str">
        <f t="shared" si="296"/>
        <v/>
      </c>
      <c r="AM416" t="s">
        <v>55</v>
      </c>
      <c r="AN416" s="45" t="str">
        <f t="shared" si="318"/>
        <v/>
      </c>
      <c r="AO416" s="2" t="str">
        <f>IFERROR(IF(AND(COUNTBLANK(AP$19)=0,AP$19&lt;&gt;0,AP$19&lt;$A416),"",
IF($A416&lt;=AP$14,((AO$11-SUM(AP$26:AP415))*AO$18/365)*(365/12),"")),"")</f>
        <v/>
      </c>
      <c r="AP416" s="2" t="str">
        <f t="shared" si="319"/>
        <v/>
      </c>
      <c r="AQ416" s="21" t="str">
        <f t="shared" si="297"/>
        <v/>
      </c>
      <c r="AR416" t="s">
        <v>55</v>
      </c>
      <c r="AS416" s="45" t="str">
        <f t="shared" si="320"/>
        <v/>
      </c>
      <c r="AT416" s="2" t="str">
        <f>IFERROR(IF(AND(COUNTBLANK(AU$19)=0,AU$19&lt;&gt;0,AU$19&lt;$A416),"",
IF($A416&lt;=AU$14,((AT$11-SUM(AU$26:AU415))*AT$18/365)*(365/12),"")),"")</f>
        <v/>
      </c>
      <c r="AU416" s="2" t="str">
        <f t="shared" si="321"/>
        <v/>
      </c>
      <c r="AV416" s="21" t="str">
        <f t="shared" si="298"/>
        <v/>
      </c>
      <c r="AW416" t="s">
        <v>55</v>
      </c>
      <c r="AX416" s="45" t="str">
        <f t="shared" si="322"/>
        <v/>
      </c>
      <c r="AY416" s="2" t="str">
        <f>IFERROR(IF(AND(COUNTBLANK(AZ$19)=0,AZ$19&lt;&gt;0,AZ$19&lt;$A416),"",
IF($A416&lt;=AZ$14,((AY$11-SUM(AZ$26:AZ415))*AY$18/365)*(365/12),"")),"")</f>
        <v/>
      </c>
      <c r="AZ416" s="2" t="str">
        <f t="shared" si="323"/>
        <v/>
      </c>
      <c r="BA416" s="21" t="str">
        <f t="shared" si="299"/>
        <v/>
      </c>
      <c r="BB416" t="s">
        <v>55</v>
      </c>
      <c r="BC416" s="45" t="str">
        <f t="shared" si="324"/>
        <v/>
      </c>
      <c r="BD416" s="2" t="str">
        <f>IFERROR(IF(AND(COUNTBLANK(BE$19)=0,BE$19&lt;&gt;0,BE$19&lt;$A416),"",
IF($A416&lt;=BE$14,((BD$11-SUM(BE$26:BE415))*BD$18/365)*(365/12),"")),"")</f>
        <v/>
      </c>
      <c r="BE416" s="2" t="str">
        <f t="shared" si="325"/>
        <v/>
      </c>
      <c r="BF416" s="21" t="str">
        <f t="shared" si="300"/>
        <v/>
      </c>
      <c r="BG416" t="s">
        <v>55</v>
      </c>
      <c r="BH416" s="45" t="str">
        <f t="shared" si="326"/>
        <v/>
      </c>
      <c r="BI416" s="2" t="str">
        <f>IFERROR(IF(AND(COUNTBLANK(BJ$19)=0,BJ$19&lt;&gt;0,BJ$19&lt;$A416),"",
IF($A416&lt;=BJ$14,((BI$11-SUM(BJ$26:BJ415))*BI$18/365)*(365/12),"")),"")</f>
        <v/>
      </c>
      <c r="BJ416" s="2" t="str">
        <f t="shared" si="327"/>
        <v/>
      </c>
      <c r="BK416" s="21" t="str">
        <f t="shared" si="301"/>
        <v/>
      </c>
      <c r="BL416" t="s">
        <v>55</v>
      </c>
      <c r="BM416" s="45" t="str">
        <f t="shared" si="328"/>
        <v/>
      </c>
      <c r="BN416" s="2" t="str">
        <f>IFERROR(IF(AND(COUNTBLANK(BO$19)=0,BO$19&lt;&gt;0,BO$19&lt;$A416),"",
IF($A416&lt;=BO$14,((BN$11-SUM(BO$26:BO415))*BN$18/365)*(365/12),"")),"")</f>
        <v/>
      </c>
      <c r="BO416" s="2" t="str">
        <f t="shared" si="329"/>
        <v/>
      </c>
      <c r="BP416" s="21" t="str">
        <f t="shared" si="302"/>
        <v/>
      </c>
      <c r="BQ416" t="s">
        <v>55</v>
      </c>
      <c r="BR416" s="45" t="str">
        <f t="shared" si="330"/>
        <v/>
      </c>
      <c r="BS416" s="2" t="str">
        <f>IFERROR(IF(AND(COUNTBLANK(BT$19)=0,BT$19&lt;&gt;0,BT$19&lt;$A416),"",
IF($A416&lt;=BT$14,((BS$11-SUM(BT$26:BT415))*BS$18/365)*(365/12),"")),"")</f>
        <v/>
      </c>
      <c r="BT416" s="2" t="str">
        <f t="shared" si="331"/>
        <v/>
      </c>
      <c r="BU416" s="21" t="str">
        <f t="shared" si="303"/>
        <v/>
      </c>
      <c r="BV416" t="s">
        <v>55</v>
      </c>
      <c r="BW416" s="45" t="str">
        <f t="shared" si="332"/>
        <v/>
      </c>
      <c r="BX416" s="2" t="str">
        <f>IFERROR(IF(AND(COUNTBLANK(BY$19)=0,BY$19&lt;&gt;0,BY$19&lt;$A416),"",
IF($A416&lt;=BY$14,((BX$11-SUM(BY$26:BY415))*BX$18/365)*(365/12),"")),"")</f>
        <v/>
      </c>
      <c r="BY416" s="2" t="str">
        <f t="shared" si="333"/>
        <v/>
      </c>
      <c r="BZ416" s="21" t="str">
        <f t="shared" si="304"/>
        <v/>
      </c>
    </row>
    <row r="417" spans="1:78" s="2" customFormat="1" x14ac:dyDescent="0.3">
      <c r="A417" s="4">
        <f t="shared" si="334"/>
        <v>392</v>
      </c>
      <c r="B417" s="23">
        <f t="shared" si="288"/>
        <v>54474</v>
      </c>
      <c r="C417" s="24">
        <f t="shared" si="289"/>
        <v>71</v>
      </c>
      <c r="D417" t="s">
        <v>55</v>
      </c>
      <c r="E417" s="45" t="str">
        <f t="shared" si="335"/>
        <v/>
      </c>
      <c r="F417" s="2" t="str">
        <f>IFERROR(IF(AND(COUNTBLANK(G$19)=0,G$19&lt;&gt;0,G$19&lt;$A417),"",
IF($A417&lt;=G$14,((F$11-SUM(G$26:G416))*F$18/365)*(365/12),"")),"")</f>
        <v/>
      </c>
      <c r="G417" s="2" t="str">
        <f t="shared" si="305"/>
        <v/>
      </c>
      <c r="H417" s="21" t="str">
        <f t="shared" si="290"/>
        <v/>
      </c>
      <c r="I417" t="s">
        <v>55</v>
      </c>
      <c r="J417" s="45" t="str">
        <f t="shared" si="306"/>
        <v/>
      </c>
      <c r="K417" s="2" t="str">
        <f>IFERROR(IF(AND(COUNTBLANK(L$19)=0,L$19&lt;&gt;0,L$19&lt;$A417),"",
IF($A417&lt;=L$14,((K$11-SUM(L$26:L416))*K$18/365)*(365/12),"")),"")</f>
        <v/>
      </c>
      <c r="L417" s="2" t="str">
        <f t="shared" si="307"/>
        <v/>
      </c>
      <c r="M417" s="21" t="str">
        <f t="shared" si="291"/>
        <v/>
      </c>
      <c r="N417" t="s">
        <v>55</v>
      </c>
      <c r="O417" s="45" t="str">
        <f t="shared" si="308"/>
        <v/>
      </c>
      <c r="P417" s="2" t="str">
        <f>IFERROR(IF(AND(COUNTBLANK(Q$19)=0,Q$19&lt;&gt;0,Q$19&lt;$A417),"",
IF($A417&lt;=Q$14,((P$11-SUM(Q$26:Q416))*P$18/365)*(365/12),"")),"")</f>
        <v/>
      </c>
      <c r="Q417" s="2" t="str">
        <f t="shared" si="309"/>
        <v/>
      </c>
      <c r="R417" s="21" t="str">
        <f t="shared" si="292"/>
        <v/>
      </c>
      <c r="S417" t="s">
        <v>55</v>
      </c>
      <c r="T417" s="45" t="str">
        <f t="shared" si="310"/>
        <v/>
      </c>
      <c r="U417" s="2" t="str">
        <f>IFERROR(IF(AND(COUNTBLANK(V$19)=0,V$19&lt;&gt;0,V$19&lt;$A417),"",
IF($A417&lt;=V$14,((U$11-SUM(V$26:V416))*U$18/365)*(365/12),"")),"")</f>
        <v/>
      </c>
      <c r="V417" s="2" t="str">
        <f t="shared" si="311"/>
        <v/>
      </c>
      <c r="W417" s="21" t="str">
        <f t="shared" si="293"/>
        <v/>
      </c>
      <c r="X417" t="s">
        <v>55</v>
      </c>
      <c r="Y417" s="45" t="str">
        <f t="shared" si="312"/>
        <v/>
      </c>
      <c r="Z417" s="2" t="str">
        <f>IFERROR(IF(AND(COUNTBLANK(AA$19)=0,AA$19&lt;&gt;0,AA$19&lt;$A417),"",
IF($A417&lt;=AA$14,((Z$11-SUM(AA$26:AA416))*Z$18/365)*(365/12),"")),"")</f>
        <v/>
      </c>
      <c r="AA417" s="2" t="str">
        <f t="shared" si="313"/>
        <v/>
      </c>
      <c r="AB417" s="21" t="str">
        <f t="shared" si="294"/>
        <v/>
      </c>
      <c r="AC417" t="s">
        <v>55</v>
      </c>
      <c r="AD417" s="45" t="str">
        <f t="shared" si="314"/>
        <v/>
      </c>
      <c r="AE417" s="2" t="str">
        <f>IFERROR(IF(AND(COUNTBLANK(AF$19)=0,AF$19&lt;&gt;0,AF$19&lt;$A417),"",
IF($A417&lt;=AF$14,((AE$11-SUM(AF$26:AF416))*AE$18/365)*(365/12),"")),"")</f>
        <v/>
      </c>
      <c r="AF417" s="2" t="str">
        <f t="shared" si="315"/>
        <v/>
      </c>
      <c r="AG417" s="21" t="str">
        <f t="shared" si="295"/>
        <v/>
      </c>
      <c r="AH417" t="s">
        <v>55</v>
      </c>
      <c r="AI417" s="45" t="str">
        <f t="shared" si="316"/>
        <v/>
      </c>
      <c r="AJ417" s="2" t="str">
        <f>IFERROR(IF(AND(COUNTBLANK(AK$19)=0,AK$19&lt;&gt;0,AK$19&lt;$A417),"",
IF($A417&lt;=AK$14,((AJ$11-SUM(AK$26:AK416))*AJ$18/365)*(365/12),"")),"")</f>
        <v/>
      </c>
      <c r="AK417" s="2" t="str">
        <f t="shared" si="317"/>
        <v/>
      </c>
      <c r="AL417" s="21" t="str">
        <f t="shared" si="296"/>
        <v/>
      </c>
      <c r="AM417" t="s">
        <v>55</v>
      </c>
      <c r="AN417" s="45" t="str">
        <f t="shared" si="318"/>
        <v/>
      </c>
      <c r="AO417" s="2" t="str">
        <f>IFERROR(IF(AND(COUNTBLANK(AP$19)=0,AP$19&lt;&gt;0,AP$19&lt;$A417),"",
IF($A417&lt;=AP$14,((AO$11-SUM(AP$26:AP416))*AO$18/365)*(365/12),"")),"")</f>
        <v/>
      </c>
      <c r="AP417" s="2" t="str">
        <f t="shared" si="319"/>
        <v/>
      </c>
      <c r="AQ417" s="21" t="str">
        <f t="shared" si="297"/>
        <v/>
      </c>
      <c r="AR417" t="s">
        <v>55</v>
      </c>
      <c r="AS417" s="45" t="str">
        <f t="shared" si="320"/>
        <v/>
      </c>
      <c r="AT417" s="2" t="str">
        <f>IFERROR(IF(AND(COUNTBLANK(AU$19)=0,AU$19&lt;&gt;0,AU$19&lt;$A417),"",
IF($A417&lt;=AU$14,((AT$11-SUM(AU$26:AU416))*AT$18/365)*(365/12),"")),"")</f>
        <v/>
      </c>
      <c r="AU417" s="2" t="str">
        <f t="shared" si="321"/>
        <v/>
      </c>
      <c r="AV417" s="21" t="str">
        <f t="shared" si="298"/>
        <v/>
      </c>
      <c r="AW417" t="s">
        <v>55</v>
      </c>
      <c r="AX417" s="45" t="str">
        <f t="shared" si="322"/>
        <v/>
      </c>
      <c r="AY417" s="2" t="str">
        <f>IFERROR(IF(AND(COUNTBLANK(AZ$19)=0,AZ$19&lt;&gt;0,AZ$19&lt;$A417),"",
IF($A417&lt;=AZ$14,((AY$11-SUM(AZ$26:AZ416))*AY$18/365)*(365/12),"")),"")</f>
        <v/>
      </c>
      <c r="AZ417" s="2" t="str">
        <f t="shared" si="323"/>
        <v/>
      </c>
      <c r="BA417" s="21" t="str">
        <f t="shared" si="299"/>
        <v/>
      </c>
      <c r="BB417" t="s">
        <v>55</v>
      </c>
      <c r="BC417" s="45" t="str">
        <f t="shared" si="324"/>
        <v/>
      </c>
      <c r="BD417" s="2" t="str">
        <f>IFERROR(IF(AND(COUNTBLANK(BE$19)=0,BE$19&lt;&gt;0,BE$19&lt;$A417),"",
IF($A417&lt;=BE$14,((BD$11-SUM(BE$26:BE416))*BD$18/365)*(365/12),"")),"")</f>
        <v/>
      </c>
      <c r="BE417" s="2" t="str">
        <f t="shared" si="325"/>
        <v/>
      </c>
      <c r="BF417" s="21" t="str">
        <f t="shared" si="300"/>
        <v/>
      </c>
      <c r="BG417" t="s">
        <v>55</v>
      </c>
      <c r="BH417" s="45" t="str">
        <f t="shared" si="326"/>
        <v/>
      </c>
      <c r="BI417" s="2" t="str">
        <f>IFERROR(IF(AND(COUNTBLANK(BJ$19)=0,BJ$19&lt;&gt;0,BJ$19&lt;$A417),"",
IF($A417&lt;=BJ$14,((BI$11-SUM(BJ$26:BJ416))*BI$18/365)*(365/12),"")),"")</f>
        <v/>
      </c>
      <c r="BJ417" s="2" t="str">
        <f t="shared" si="327"/>
        <v/>
      </c>
      <c r="BK417" s="21" t="str">
        <f t="shared" si="301"/>
        <v/>
      </c>
      <c r="BL417" t="s">
        <v>55</v>
      </c>
      <c r="BM417" s="45" t="str">
        <f t="shared" si="328"/>
        <v/>
      </c>
      <c r="BN417" s="2" t="str">
        <f>IFERROR(IF(AND(COUNTBLANK(BO$19)=0,BO$19&lt;&gt;0,BO$19&lt;$A417),"",
IF($A417&lt;=BO$14,((BN$11-SUM(BO$26:BO416))*BN$18/365)*(365/12),"")),"")</f>
        <v/>
      </c>
      <c r="BO417" s="2" t="str">
        <f t="shared" si="329"/>
        <v/>
      </c>
      <c r="BP417" s="21" t="str">
        <f t="shared" si="302"/>
        <v/>
      </c>
      <c r="BQ417" t="s">
        <v>55</v>
      </c>
      <c r="BR417" s="45" t="str">
        <f t="shared" si="330"/>
        <v/>
      </c>
      <c r="BS417" s="2" t="str">
        <f>IFERROR(IF(AND(COUNTBLANK(BT$19)=0,BT$19&lt;&gt;0,BT$19&lt;$A417),"",
IF($A417&lt;=BT$14,((BS$11-SUM(BT$26:BT416))*BS$18/365)*(365/12),"")),"")</f>
        <v/>
      </c>
      <c r="BT417" s="2" t="str">
        <f t="shared" si="331"/>
        <v/>
      </c>
      <c r="BU417" s="21" t="str">
        <f t="shared" si="303"/>
        <v/>
      </c>
      <c r="BV417" t="s">
        <v>55</v>
      </c>
      <c r="BW417" s="45" t="str">
        <f t="shared" si="332"/>
        <v/>
      </c>
      <c r="BX417" s="2" t="str">
        <f>IFERROR(IF(AND(COUNTBLANK(BY$19)=0,BY$19&lt;&gt;0,BY$19&lt;$A417),"",
IF($A417&lt;=BY$14,((BX$11-SUM(BY$26:BY416))*BX$18/365)*(365/12),"")),"")</f>
        <v/>
      </c>
      <c r="BY417" s="2" t="str">
        <f t="shared" si="333"/>
        <v/>
      </c>
      <c r="BZ417" s="21" t="str">
        <f t="shared" si="304"/>
        <v/>
      </c>
    </row>
    <row r="418" spans="1:78" s="2" customFormat="1" x14ac:dyDescent="0.3">
      <c r="A418" s="4">
        <f t="shared" si="334"/>
        <v>393</v>
      </c>
      <c r="B418" s="23">
        <f t="shared" si="288"/>
        <v>54502</v>
      </c>
      <c r="C418" s="24">
        <f t="shared" si="289"/>
        <v>71</v>
      </c>
      <c r="D418" t="s">
        <v>55</v>
      </c>
      <c r="E418" s="45" t="str">
        <f t="shared" si="335"/>
        <v/>
      </c>
      <c r="F418" s="2" t="str">
        <f>IFERROR(IF(AND(COUNTBLANK(G$19)=0,G$19&lt;&gt;0,G$19&lt;$A418),"",
IF($A418&lt;=G$14,((F$11-SUM(G$26:G417))*F$18/365)*(365/12),"")),"")</f>
        <v/>
      </c>
      <c r="G418" s="2" t="str">
        <f t="shared" si="305"/>
        <v/>
      </c>
      <c r="H418" s="21" t="str">
        <f t="shared" si="290"/>
        <v/>
      </c>
      <c r="I418" t="s">
        <v>55</v>
      </c>
      <c r="J418" s="45" t="str">
        <f t="shared" si="306"/>
        <v/>
      </c>
      <c r="K418" s="2" t="str">
        <f>IFERROR(IF(AND(COUNTBLANK(L$19)=0,L$19&lt;&gt;0,L$19&lt;$A418),"",
IF($A418&lt;=L$14,((K$11-SUM(L$26:L417))*K$18/365)*(365/12),"")),"")</f>
        <v/>
      </c>
      <c r="L418" s="2" t="str">
        <f t="shared" si="307"/>
        <v/>
      </c>
      <c r="M418" s="21" t="str">
        <f t="shared" si="291"/>
        <v/>
      </c>
      <c r="N418" t="s">
        <v>55</v>
      </c>
      <c r="O418" s="45" t="str">
        <f t="shared" si="308"/>
        <v/>
      </c>
      <c r="P418" s="2" t="str">
        <f>IFERROR(IF(AND(COUNTBLANK(Q$19)=0,Q$19&lt;&gt;0,Q$19&lt;$A418),"",
IF($A418&lt;=Q$14,((P$11-SUM(Q$26:Q417))*P$18/365)*(365/12),"")),"")</f>
        <v/>
      </c>
      <c r="Q418" s="2" t="str">
        <f t="shared" si="309"/>
        <v/>
      </c>
      <c r="R418" s="21" t="str">
        <f t="shared" si="292"/>
        <v/>
      </c>
      <c r="S418" t="s">
        <v>55</v>
      </c>
      <c r="T418" s="45" t="str">
        <f t="shared" si="310"/>
        <v/>
      </c>
      <c r="U418" s="2" t="str">
        <f>IFERROR(IF(AND(COUNTBLANK(V$19)=0,V$19&lt;&gt;0,V$19&lt;$A418),"",
IF($A418&lt;=V$14,((U$11-SUM(V$26:V417))*U$18/365)*(365/12),"")),"")</f>
        <v/>
      </c>
      <c r="V418" s="2" t="str">
        <f t="shared" si="311"/>
        <v/>
      </c>
      <c r="W418" s="21" t="str">
        <f t="shared" si="293"/>
        <v/>
      </c>
      <c r="X418" t="s">
        <v>55</v>
      </c>
      <c r="Y418" s="45" t="str">
        <f t="shared" si="312"/>
        <v/>
      </c>
      <c r="Z418" s="2" t="str">
        <f>IFERROR(IF(AND(COUNTBLANK(AA$19)=0,AA$19&lt;&gt;0,AA$19&lt;$A418),"",
IF($A418&lt;=AA$14,((Z$11-SUM(AA$26:AA417))*Z$18/365)*(365/12),"")),"")</f>
        <v/>
      </c>
      <c r="AA418" s="2" t="str">
        <f t="shared" si="313"/>
        <v/>
      </c>
      <c r="AB418" s="21" t="str">
        <f t="shared" si="294"/>
        <v/>
      </c>
      <c r="AC418" t="s">
        <v>55</v>
      </c>
      <c r="AD418" s="45" t="str">
        <f t="shared" si="314"/>
        <v/>
      </c>
      <c r="AE418" s="2" t="str">
        <f>IFERROR(IF(AND(COUNTBLANK(AF$19)=0,AF$19&lt;&gt;0,AF$19&lt;$A418),"",
IF($A418&lt;=AF$14,((AE$11-SUM(AF$26:AF417))*AE$18/365)*(365/12),"")),"")</f>
        <v/>
      </c>
      <c r="AF418" s="2" t="str">
        <f t="shared" si="315"/>
        <v/>
      </c>
      <c r="AG418" s="21" t="str">
        <f t="shared" si="295"/>
        <v/>
      </c>
      <c r="AH418" t="s">
        <v>55</v>
      </c>
      <c r="AI418" s="45" t="str">
        <f t="shared" si="316"/>
        <v/>
      </c>
      <c r="AJ418" s="2" t="str">
        <f>IFERROR(IF(AND(COUNTBLANK(AK$19)=0,AK$19&lt;&gt;0,AK$19&lt;$A418),"",
IF($A418&lt;=AK$14,((AJ$11-SUM(AK$26:AK417))*AJ$18/365)*(365/12),"")),"")</f>
        <v/>
      </c>
      <c r="AK418" s="2" t="str">
        <f t="shared" si="317"/>
        <v/>
      </c>
      <c r="AL418" s="21" t="str">
        <f t="shared" si="296"/>
        <v/>
      </c>
      <c r="AM418" t="s">
        <v>55</v>
      </c>
      <c r="AN418" s="45" t="str">
        <f t="shared" si="318"/>
        <v/>
      </c>
      <c r="AO418" s="2" t="str">
        <f>IFERROR(IF(AND(COUNTBLANK(AP$19)=0,AP$19&lt;&gt;0,AP$19&lt;$A418),"",
IF($A418&lt;=AP$14,((AO$11-SUM(AP$26:AP417))*AO$18/365)*(365/12),"")),"")</f>
        <v/>
      </c>
      <c r="AP418" s="2" t="str">
        <f t="shared" si="319"/>
        <v/>
      </c>
      <c r="AQ418" s="21" t="str">
        <f t="shared" si="297"/>
        <v/>
      </c>
      <c r="AR418" t="s">
        <v>55</v>
      </c>
      <c r="AS418" s="45" t="str">
        <f t="shared" si="320"/>
        <v/>
      </c>
      <c r="AT418" s="2" t="str">
        <f>IFERROR(IF(AND(COUNTBLANK(AU$19)=0,AU$19&lt;&gt;0,AU$19&lt;$A418),"",
IF($A418&lt;=AU$14,((AT$11-SUM(AU$26:AU417))*AT$18/365)*(365/12),"")),"")</f>
        <v/>
      </c>
      <c r="AU418" s="2" t="str">
        <f t="shared" si="321"/>
        <v/>
      </c>
      <c r="AV418" s="21" t="str">
        <f t="shared" si="298"/>
        <v/>
      </c>
      <c r="AW418" t="s">
        <v>55</v>
      </c>
      <c r="AX418" s="45" t="str">
        <f t="shared" si="322"/>
        <v/>
      </c>
      <c r="AY418" s="2" t="str">
        <f>IFERROR(IF(AND(COUNTBLANK(AZ$19)=0,AZ$19&lt;&gt;0,AZ$19&lt;$A418),"",
IF($A418&lt;=AZ$14,((AY$11-SUM(AZ$26:AZ417))*AY$18/365)*(365/12),"")),"")</f>
        <v/>
      </c>
      <c r="AZ418" s="2" t="str">
        <f t="shared" si="323"/>
        <v/>
      </c>
      <c r="BA418" s="21" t="str">
        <f t="shared" si="299"/>
        <v/>
      </c>
      <c r="BB418" t="s">
        <v>55</v>
      </c>
      <c r="BC418" s="45" t="str">
        <f t="shared" si="324"/>
        <v/>
      </c>
      <c r="BD418" s="2" t="str">
        <f>IFERROR(IF(AND(COUNTBLANK(BE$19)=0,BE$19&lt;&gt;0,BE$19&lt;$A418),"",
IF($A418&lt;=BE$14,((BD$11-SUM(BE$26:BE417))*BD$18/365)*(365/12),"")),"")</f>
        <v/>
      </c>
      <c r="BE418" s="2" t="str">
        <f t="shared" si="325"/>
        <v/>
      </c>
      <c r="BF418" s="21" t="str">
        <f t="shared" si="300"/>
        <v/>
      </c>
      <c r="BG418" t="s">
        <v>55</v>
      </c>
      <c r="BH418" s="45" t="str">
        <f t="shared" si="326"/>
        <v/>
      </c>
      <c r="BI418" s="2" t="str">
        <f>IFERROR(IF(AND(COUNTBLANK(BJ$19)=0,BJ$19&lt;&gt;0,BJ$19&lt;$A418),"",
IF($A418&lt;=BJ$14,((BI$11-SUM(BJ$26:BJ417))*BI$18/365)*(365/12),"")),"")</f>
        <v/>
      </c>
      <c r="BJ418" s="2" t="str">
        <f t="shared" si="327"/>
        <v/>
      </c>
      <c r="BK418" s="21" t="str">
        <f t="shared" si="301"/>
        <v/>
      </c>
      <c r="BL418" t="s">
        <v>55</v>
      </c>
      <c r="BM418" s="45" t="str">
        <f t="shared" si="328"/>
        <v/>
      </c>
      <c r="BN418" s="2" t="str">
        <f>IFERROR(IF(AND(COUNTBLANK(BO$19)=0,BO$19&lt;&gt;0,BO$19&lt;$A418),"",
IF($A418&lt;=BO$14,((BN$11-SUM(BO$26:BO417))*BN$18/365)*(365/12),"")),"")</f>
        <v/>
      </c>
      <c r="BO418" s="2" t="str">
        <f t="shared" si="329"/>
        <v/>
      </c>
      <c r="BP418" s="21" t="str">
        <f t="shared" si="302"/>
        <v/>
      </c>
      <c r="BQ418" t="s">
        <v>55</v>
      </c>
      <c r="BR418" s="45" t="str">
        <f t="shared" si="330"/>
        <v/>
      </c>
      <c r="BS418" s="2" t="str">
        <f>IFERROR(IF(AND(COUNTBLANK(BT$19)=0,BT$19&lt;&gt;0,BT$19&lt;$A418),"",
IF($A418&lt;=BT$14,((BS$11-SUM(BT$26:BT417))*BS$18/365)*(365/12),"")),"")</f>
        <v/>
      </c>
      <c r="BT418" s="2" t="str">
        <f t="shared" si="331"/>
        <v/>
      </c>
      <c r="BU418" s="21" t="str">
        <f t="shared" si="303"/>
        <v/>
      </c>
      <c r="BV418" t="s">
        <v>55</v>
      </c>
      <c r="BW418" s="45" t="str">
        <f t="shared" si="332"/>
        <v/>
      </c>
      <c r="BX418" s="2" t="str">
        <f>IFERROR(IF(AND(COUNTBLANK(BY$19)=0,BY$19&lt;&gt;0,BY$19&lt;$A418),"",
IF($A418&lt;=BY$14,((BX$11-SUM(BY$26:BY417))*BX$18/365)*(365/12),"")),"")</f>
        <v/>
      </c>
      <c r="BY418" s="2" t="str">
        <f t="shared" si="333"/>
        <v/>
      </c>
      <c r="BZ418" s="21" t="str">
        <f t="shared" si="304"/>
        <v/>
      </c>
    </row>
    <row r="419" spans="1:78" s="2" customFormat="1" x14ac:dyDescent="0.3">
      <c r="A419" s="4">
        <f t="shared" si="334"/>
        <v>394</v>
      </c>
      <c r="B419" s="23">
        <f t="shared" si="288"/>
        <v>54533</v>
      </c>
      <c r="C419" s="24">
        <f t="shared" si="289"/>
        <v>71</v>
      </c>
      <c r="D419" t="s">
        <v>55</v>
      </c>
      <c r="E419" s="45" t="str">
        <f t="shared" si="335"/>
        <v/>
      </c>
      <c r="F419" s="2" t="str">
        <f>IFERROR(IF(AND(COUNTBLANK(G$19)=0,G$19&lt;&gt;0,G$19&lt;$A419),"",
IF($A419&lt;=G$14,((F$11-SUM(G$26:G418))*F$18/365)*(365/12),"")),"")</f>
        <v/>
      </c>
      <c r="G419" s="2" t="str">
        <f t="shared" si="305"/>
        <v/>
      </c>
      <c r="H419" s="21" t="str">
        <f t="shared" si="290"/>
        <v/>
      </c>
      <c r="I419" t="s">
        <v>55</v>
      </c>
      <c r="J419" s="45" t="str">
        <f t="shared" si="306"/>
        <v/>
      </c>
      <c r="K419" s="2" t="str">
        <f>IFERROR(IF(AND(COUNTBLANK(L$19)=0,L$19&lt;&gt;0,L$19&lt;$A419),"",
IF($A419&lt;=L$14,((K$11-SUM(L$26:L418))*K$18/365)*(365/12),"")),"")</f>
        <v/>
      </c>
      <c r="L419" s="2" t="str">
        <f t="shared" si="307"/>
        <v/>
      </c>
      <c r="M419" s="21" t="str">
        <f t="shared" si="291"/>
        <v/>
      </c>
      <c r="N419" t="s">
        <v>55</v>
      </c>
      <c r="O419" s="45" t="str">
        <f t="shared" si="308"/>
        <v/>
      </c>
      <c r="P419" s="2" t="str">
        <f>IFERROR(IF(AND(COUNTBLANK(Q$19)=0,Q$19&lt;&gt;0,Q$19&lt;$A419),"",
IF($A419&lt;=Q$14,((P$11-SUM(Q$26:Q418))*P$18/365)*(365/12),"")),"")</f>
        <v/>
      </c>
      <c r="Q419" s="2" t="str">
        <f t="shared" si="309"/>
        <v/>
      </c>
      <c r="R419" s="21" t="str">
        <f t="shared" si="292"/>
        <v/>
      </c>
      <c r="S419" t="s">
        <v>55</v>
      </c>
      <c r="T419" s="45" t="str">
        <f t="shared" si="310"/>
        <v/>
      </c>
      <c r="U419" s="2" t="str">
        <f>IFERROR(IF(AND(COUNTBLANK(V$19)=0,V$19&lt;&gt;0,V$19&lt;$A419),"",
IF($A419&lt;=V$14,((U$11-SUM(V$26:V418))*U$18/365)*(365/12),"")),"")</f>
        <v/>
      </c>
      <c r="V419" s="2" t="str">
        <f t="shared" si="311"/>
        <v/>
      </c>
      <c r="W419" s="21" t="str">
        <f t="shared" si="293"/>
        <v/>
      </c>
      <c r="X419" t="s">
        <v>55</v>
      </c>
      <c r="Y419" s="45" t="str">
        <f t="shared" si="312"/>
        <v/>
      </c>
      <c r="Z419" s="2" t="str">
        <f>IFERROR(IF(AND(COUNTBLANK(AA$19)=0,AA$19&lt;&gt;0,AA$19&lt;$A419),"",
IF($A419&lt;=AA$14,((Z$11-SUM(AA$26:AA418))*Z$18/365)*(365/12),"")),"")</f>
        <v/>
      </c>
      <c r="AA419" s="2" t="str">
        <f t="shared" si="313"/>
        <v/>
      </c>
      <c r="AB419" s="21" t="str">
        <f t="shared" si="294"/>
        <v/>
      </c>
      <c r="AC419" t="s">
        <v>55</v>
      </c>
      <c r="AD419" s="45" t="str">
        <f t="shared" si="314"/>
        <v/>
      </c>
      <c r="AE419" s="2" t="str">
        <f>IFERROR(IF(AND(COUNTBLANK(AF$19)=0,AF$19&lt;&gt;0,AF$19&lt;$A419),"",
IF($A419&lt;=AF$14,((AE$11-SUM(AF$26:AF418))*AE$18/365)*(365/12),"")),"")</f>
        <v/>
      </c>
      <c r="AF419" s="2" t="str">
        <f t="shared" si="315"/>
        <v/>
      </c>
      <c r="AG419" s="21" t="str">
        <f t="shared" si="295"/>
        <v/>
      </c>
      <c r="AH419" t="s">
        <v>55</v>
      </c>
      <c r="AI419" s="45" t="str">
        <f t="shared" si="316"/>
        <v/>
      </c>
      <c r="AJ419" s="2" t="str">
        <f>IFERROR(IF(AND(COUNTBLANK(AK$19)=0,AK$19&lt;&gt;0,AK$19&lt;$A419),"",
IF($A419&lt;=AK$14,((AJ$11-SUM(AK$26:AK418))*AJ$18/365)*(365/12),"")),"")</f>
        <v/>
      </c>
      <c r="AK419" s="2" t="str">
        <f t="shared" si="317"/>
        <v/>
      </c>
      <c r="AL419" s="21" t="str">
        <f t="shared" si="296"/>
        <v/>
      </c>
      <c r="AM419" t="s">
        <v>55</v>
      </c>
      <c r="AN419" s="45" t="str">
        <f t="shared" si="318"/>
        <v/>
      </c>
      <c r="AO419" s="2" t="str">
        <f>IFERROR(IF(AND(COUNTBLANK(AP$19)=0,AP$19&lt;&gt;0,AP$19&lt;$A419),"",
IF($A419&lt;=AP$14,((AO$11-SUM(AP$26:AP418))*AO$18/365)*(365/12),"")),"")</f>
        <v/>
      </c>
      <c r="AP419" s="2" t="str">
        <f t="shared" si="319"/>
        <v/>
      </c>
      <c r="AQ419" s="21" t="str">
        <f t="shared" si="297"/>
        <v/>
      </c>
      <c r="AR419" t="s">
        <v>55</v>
      </c>
      <c r="AS419" s="45" t="str">
        <f t="shared" si="320"/>
        <v/>
      </c>
      <c r="AT419" s="2" t="str">
        <f>IFERROR(IF(AND(COUNTBLANK(AU$19)=0,AU$19&lt;&gt;0,AU$19&lt;$A419),"",
IF($A419&lt;=AU$14,((AT$11-SUM(AU$26:AU418))*AT$18/365)*(365/12),"")),"")</f>
        <v/>
      </c>
      <c r="AU419" s="2" t="str">
        <f t="shared" si="321"/>
        <v/>
      </c>
      <c r="AV419" s="21" t="str">
        <f t="shared" si="298"/>
        <v/>
      </c>
      <c r="AW419" t="s">
        <v>55</v>
      </c>
      <c r="AX419" s="45" t="str">
        <f t="shared" si="322"/>
        <v/>
      </c>
      <c r="AY419" s="2" t="str">
        <f>IFERROR(IF(AND(COUNTBLANK(AZ$19)=0,AZ$19&lt;&gt;0,AZ$19&lt;$A419),"",
IF($A419&lt;=AZ$14,((AY$11-SUM(AZ$26:AZ418))*AY$18/365)*(365/12),"")),"")</f>
        <v/>
      </c>
      <c r="AZ419" s="2" t="str">
        <f t="shared" si="323"/>
        <v/>
      </c>
      <c r="BA419" s="21" t="str">
        <f t="shared" si="299"/>
        <v/>
      </c>
      <c r="BB419" t="s">
        <v>55</v>
      </c>
      <c r="BC419" s="45" t="str">
        <f t="shared" si="324"/>
        <v/>
      </c>
      <c r="BD419" s="2" t="str">
        <f>IFERROR(IF(AND(COUNTBLANK(BE$19)=0,BE$19&lt;&gt;0,BE$19&lt;$A419),"",
IF($A419&lt;=BE$14,((BD$11-SUM(BE$26:BE418))*BD$18/365)*(365/12),"")),"")</f>
        <v/>
      </c>
      <c r="BE419" s="2" t="str">
        <f t="shared" si="325"/>
        <v/>
      </c>
      <c r="BF419" s="21" t="str">
        <f t="shared" si="300"/>
        <v/>
      </c>
      <c r="BG419" t="s">
        <v>55</v>
      </c>
      <c r="BH419" s="45" t="str">
        <f t="shared" si="326"/>
        <v/>
      </c>
      <c r="BI419" s="2" t="str">
        <f>IFERROR(IF(AND(COUNTBLANK(BJ$19)=0,BJ$19&lt;&gt;0,BJ$19&lt;$A419),"",
IF($A419&lt;=BJ$14,((BI$11-SUM(BJ$26:BJ418))*BI$18/365)*(365/12),"")),"")</f>
        <v/>
      </c>
      <c r="BJ419" s="2" t="str">
        <f t="shared" si="327"/>
        <v/>
      </c>
      <c r="BK419" s="21" t="str">
        <f t="shared" si="301"/>
        <v/>
      </c>
      <c r="BL419" t="s">
        <v>55</v>
      </c>
      <c r="BM419" s="45" t="str">
        <f t="shared" si="328"/>
        <v/>
      </c>
      <c r="BN419" s="2" t="str">
        <f>IFERROR(IF(AND(COUNTBLANK(BO$19)=0,BO$19&lt;&gt;0,BO$19&lt;$A419),"",
IF($A419&lt;=BO$14,((BN$11-SUM(BO$26:BO418))*BN$18/365)*(365/12),"")),"")</f>
        <v/>
      </c>
      <c r="BO419" s="2" t="str">
        <f t="shared" si="329"/>
        <v/>
      </c>
      <c r="BP419" s="21" t="str">
        <f t="shared" si="302"/>
        <v/>
      </c>
      <c r="BQ419" t="s">
        <v>55</v>
      </c>
      <c r="BR419" s="45" t="str">
        <f t="shared" si="330"/>
        <v/>
      </c>
      <c r="BS419" s="2" t="str">
        <f>IFERROR(IF(AND(COUNTBLANK(BT$19)=0,BT$19&lt;&gt;0,BT$19&lt;$A419),"",
IF($A419&lt;=BT$14,((BS$11-SUM(BT$26:BT418))*BS$18/365)*(365/12),"")),"")</f>
        <v/>
      </c>
      <c r="BT419" s="2" t="str">
        <f t="shared" si="331"/>
        <v/>
      </c>
      <c r="BU419" s="21" t="str">
        <f t="shared" si="303"/>
        <v/>
      </c>
      <c r="BV419" t="s">
        <v>55</v>
      </c>
      <c r="BW419" s="45" t="str">
        <f t="shared" si="332"/>
        <v/>
      </c>
      <c r="BX419" s="2" t="str">
        <f>IFERROR(IF(AND(COUNTBLANK(BY$19)=0,BY$19&lt;&gt;0,BY$19&lt;$A419),"",
IF($A419&lt;=BY$14,((BX$11-SUM(BY$26:BY418))*BX$18/365)*(365/12),"")),"")</f>
        <v/>
      </c>
      <c r="BY419" s="2" t="str">
        <f t="shared" si="333"/>
        <v/>
      </c>
      <c r="BZ419" s="21" t="str">
        <f t="shared" si="304"/>
        <v/>
      </c>
    </row>
    <row r="420" spans="1:78" s="2" customFormat="1" x14ac:dyDescent="0.3">
      <c r="A420" s="4">
        <f t="shared" si="334"/>
        <v>395</v>
      </c>
      <c r="B420" s="23">
        <f t="shared" si="288"/>
        <v>54563</v>
      </c>
      <c r="C420" s="24">
        <f t="shared" si="289"/>
        <v>71</v>
      </c>
      <c r="D420" t="s">
        <v>55</v>
      </c>
      <c r="E420" s="45" t="str">
        <f t="shared" si="335"/>
        <v/>
      </c>
      <c r="F420" s="2" t="str">
        <f>IFERROR(IF(AND(COUNTBLANK(G$19)=0,G$19&lt;&gt;0,G$19&lt;$A420),"",
IF($A420&lt;=G$14,((F$11-SUM(G$26:G419))*F$18/365)*(365/12),"")),"")</f>
        <v/>
      </c>
      <c r="G420" s="2" t="str">
        <f t="shared" si="305"/>
        <v/>
      </c>
      <c r="H420" s="21" t="str">
        <f t="shared" si="290"/>
        <v/>
      </c>
      <c r="I420" t="s">
        <v>55</v>
      </c>
      <c r="J420" s="45" t="str">
        <f t="shared" si="306"/>
        <v/>
      </c>
      <c r="K420" s="2" t="str">
        <f>IFERROR(IF(AND(COUNTBLANK(L$19)=0,L$19&lt;&gt;0,L$19&lt;$A420),"",
IF($A420&lt;=L$14,((K$11-SUM(L$26:L419))*K$18/365)*(365/12),"")),"")</f>
        <v/>
      </c>
      <c r="L420" s="2" t="str">
        <f t="shared" si="307"/>
        <v/>
      </c>
      <c r="M420" s="21" t="str">
        <f t="shared" si="291"/>
        <v/>
      </c>
      <c r="N420" t="s">
        <v>55</v>
      </c>
      <c r="O420" s="45" t="str">
        <f t="shared" si="308"/>
        <v/>
      </c>
      <c r="P420" s="2" t="str">
        <f>IFERROR(IF(AND(COUNTBLANK(Q$19)=0,Q$19&lt;&gt;0,Q$19&lt;$A420),"",
IF($A420&lt;=Q$14,((P$11-SUM(Q$26:Q419))*P$18/365)*(365/12),"")),"")</f>
        <v/>
      </c>
      <c r="Q420" s="2" t="str">
        <f t="shared" si="309"/>
        <v/>
      </c>
      <c r="R420" s="21" t="str">
        <f t="shared" si="292"/>
        <v/>
      </c>
      <c r="S420" t="s">
        <v>55</v>
      </c>
      <c r="T420" s="45" t="str">
        <f t="shared" si="310"/>
        <v/>
      </c>
      <c r="U420" s="2" t="str">
        <f>IFERROR(IF(AND(COUNTBLANK(V$19)=0,V$19&lt;&gt;0,V$19&lt;$A420),"",
IF($A420&lt;=V$14,((U$11-SUM(V$26:V419))*U$18/365)*(365/12),"")),"")</f>
        <v/>
      </c>
      <c r="V420" s="2" t="str">
        <f t="shared" si="311"/>
        <v/>
      </c>
      <c r="W420" s="21" t="str">
        <f t="shared" si="293"/>
        <v/>
      </c>
      <c r="X420" t="s">
        <v>55</v>
      </c>
      <c r="Y420" s="45" t="str">
        <f t="shared" si="312"/>
        <v/>
      </c>
      <c r="Z420" s="2" t="str">
        <f>IFERROR(IF(AND(COUNTBLANK(AA$19)=0,AA$19&lt;&gt;0,AA$19&lt;$A420),"",
IF($A420&lt;=AA$14,((Z$11-SUM(AA$26:AA419))*Z$18/365)*(365/12),"")),"")</f>
        <v/>
      </c>
      <c r="AA420" s="2" t="str">
        <f t="shared" si="313"/>
        <v/>
      </c>
      <c r="AB420" s="21" t="str">
        <f t="shared" si="294"/>
        <v/>
      </c>
      <c r="AC420" t="s">
        <v>55</v>
      </c>
      <c r="AD420" s="45" t="str">
        <f t="shared" si="314"/>
        <v/>
      </c>
      <c r="AE420" s="2" t="str">
        <f>IFERROR(IF(AND(COUNTBLANK(AF$19)=0,AF$19&lt;&gt;0,AF$19&lt;$A420),"",
IF($A420&lt;=AF$14,((AE$11-SUM(AF$26:AF419))*AE$18/365)*(365/12),"")),"")</f>
        <v/>
      </c>
      <c r="AF420" s="2" t="str">
        <f t="shared" si="315"/>
        <v/>
      </c>
      <c r="AG420" s="21" t="str">
        <f t="shared" si="295"/>
        <v/>
      </c>
      <c r="AH420" t="s">
        <v>55</v>
      </c>
      <c r="AI420" s="45" t="str">
        <f t="shared" si="316"/>
        <v/>
      </c>
      <c r="AJ420" s="2" t="str">
        <f>IFERROR(IF(AND(COUNTBLANK(AK$19)=0,AK$19&lt;&gt;0,AK$19&lt;$A420),"",
IF($A420&lt;=AK$14,((AJ$11-SUM(AK$26:AK419))*AJ$18/365)*(365/12),"")),"")</f>
        <v/>
      </c>
      <c r="AK420" s="2" t="str">
        <f t="shared" si="317"/>
        <v/>
      </c>
      <c r="AL420" s="21" t="str">
        <f t="shared" si="296"/>
        <v/>
      </c>
      <c r="AM420" t="s">
        <v>55</v>
      </c>
      <c r="AN420" s="45" t="str">
        <f t="shared" si="318"/>
        <v/>
      </c>
      <c r="AO420" s="2" t="str">
        <f>IFERROR(IF(AND(COUNTBLANK(AP$19)=0,AP$19&lt;&gt;0,AP$19&lt;$A420),"",
IF($A420&lt;=AP$14,((AO$11-SUM(AP$26:AP419))*AO$18/365)*(365/12),"")),"")</f>
        <v/>
      </c>
      <c r="AP420" s="2" t="str">
        <f t="shared" si="319"/>
        <v/>
      </c>
      <c r="AQ420" s="21" t="str">
        <f t="shared" si="297"/>
        <v/>
      </c>
      <c r="AR420" t="s">
        <v>55</v>
      </c>
      <c r="AS420" s="45" t="str">
        <f t="shared" si="320"/>
        <v/>
      </c>
      <c r="AT420" s="2" t="str">
        <f>IFERROR(IF(AND(COUNTBLANK(AU$19)=0,AU$19&lt;&gt;0,AU$19&lt;$A420),"",
IF($A420&lt;=AU$14,((AT$11-SUM(AU$26:AU419))*AT$18/365)*(365/12),"")),"")</f>
        <v/>
      </c>
      <c r="AU420" s="2" t="str">
        <f t="shared" si="321"/>
        <v/>
      </c>
      <c r="AV420" s="21" t="str">
        <f t="shared" si="298"/>
        <v/>
      </c>
      <c r="AW420" t="s">
        <v>55</v>
      </c>
      <c r="AX420" s="45" t="str">
        <f t="shared" si="322"/>
        <v/>
      </c>
      <c r="AY420" s="2" t="str">
        <f>IFERROR(IF(AND(COUNTBLANK(AZ$19)=0,AZ$19&lt;&gt;0,AZ$19&lt;$A420),"",
IF($A420&lt;=AZ$14,((AY$11-SUM(AZ$26:AZ419))*AY$18/365)*(365/12),"")),"")</f>
        <v/>
      </c>
      <c r="AZ420" s="2" t="str">
        <f t="shared" si="323"/>
        <v/>
      </c>
      <c r="BA420" s="21" t="str">
        <f t="shared" si="299"/>
        <v/>
      </c>
      <c r="BB420" t="s">
        <v>55</v>
      </c>
      <c r="BC420" s="45" t="str">
        <f t="shared" si="324"/>
        <v/>
      </c>
      <c r="BD420" s="2" t="str">
        <f>IFERROR(IF(AND(COUNTBLANK(BE$19)=0,BE$19&lt;&gt;0,BE$19&lt;$A420),"",
IF($A420&lt;=BE$14,((BD$11-SUM(BE$26:BE419))*BD$18/365)*(365/12),"")),"")</f>
        <v/>
      </c>
      <c r="BE420" s="2" t="str">
        <f t="shared" si="325"/>
        <v/>
      </c>
      <c r="BF420" s="21" t="str">
        <f t="shared" si="300"/>
        <v/>
      </c>
      <c r="BG420" t="s">
        <v>55</v>
      </c>
      <c r="BH420" s="45" t="str">
        <f t="shared" si="326"/>
        <v/>
      </c>
      <c r="BI420" s="2" t="str">
        <f>IFERROR(IF(AND(COUNTBLANK(BJ$19)=0,BJ$19&lt;&gt;0,BJ$19&lt;$A420),"",
IF($A420&lt;=BJ$14,((BI$11-SUM(BJ$26:BJ419))*BI$18/365)*(365/12),"")),"")</f>
        <v/>
      </c>
      <c r="BJ420" s="2" t="str">
        <f t="shared" si="327"/>
        <v/>
      </c>
      <c r="BK420" s="21" t="str">
        <f t="shared" si="301"/>
        <v/>
      </c>
      <c r="BL420" t="s">
        <v>55</v>
      </c>
      <c r="BM420" s="45" t="str">
        <f t="shared" si="328"/>
        <v/>
      </c>
      <c r="BN420" s="2" t="str">
        <f>IFERROR(IF(AND(COUNTBLANK(BO$19)=0,BO$19&lt;&gt;0,BO$19&lt;$A420),"",
IF($A420&lt;=BO$14,((BN$11-SUM(BO$26:BO419))*BN$18/365)*(365/12),"")),"")</f>
        <v/>
      </c>
      <c r="BO420" s="2" t="str">
        <f t="shared" si="329"/>
        <v/>
      </c>
      <c r="BP420" s="21" t="str">
        <f t="shared" si="302"/>
        <v/>
      </c>
      <c r="BQ420" t="s">
        <v>55</v>
      </c>
      <c r="BR420" s="45" t="str">
        <f t="shared" si="330"/>
        <v/>
      </c>
      <c r="BS420" s="2" t="str">
        <f>IFERROR(IF(AND(COUNTBLANK(BT$19)=0,BT$19&lt;&gt;0,BT$19&lt;$A420),"",
IF($A420&lt;=BT$14,((BS$11-SUM(BT$26:BT419))*BS$18/365)*(365/12),"")),"")</f>
        <v/>
      </c>
      <c r="BT420" s="2" t="str">
        <f t="shared" si="331"/>
        <v/>
      </c>
      <c r="BU420" s="21" t="str">
        <f t="shared" si="303"/>
        <v/>
      </c>
      <c r="BV420" t="s">
        <v>55</v>
      </c>
      <c r="BW420" s="45" t="str">
        <f t="shared" si="332"/>
        <v/>
      </c>
      <c r="BX420" s="2" t="str">
        <f>IFERROR(IF(AND(COUNTBLANK(BY$19)=0,BY$19&lt;&gt;0,BY$19&lt;$A420),"",
IF($A420&lt;=BY$14,((BX$11-SUM(BY$26:BY419))*BX$18/365)*(365/12),"")),"")</f>
        <v/>
      </c>
      <c r="BY420" s="2" t="str">
        <f t="shared" si="333"/>
        <v/>
      </c>
      <c r="BZ420" s="21" t="str">
        <f t="shared" si="304"/>
        <v/>
      </c>
    </row>
    <row r="421" spans="1:78" s="2" customFormat="1" x14ac:dyDescent="0.3">
      <c r="A421" s="4">
        <f t="shared" si="334"/>
        <v>396</v>
      </c>
      <c r="B421" s="23">
        <f t="shared" si="288"/>
        <v>54594</v>
      </c>
      <c r="C421" s="24">
        <f t="shared" si="289"/>
        <v>71</v>
      </c>
      <c r="D421" t="s">
        <v>55</v>
      </c>
      <c r="E421" s="45" t="str">
        <f t="shared" si="335"/>
        <v/>
      </c>
      <c r="F421" s="2" t="str">
        <f>IFERROR(IF(AND(COUNTBLANK(G$19)=0,G$19&lt;&gt;0,G$19&lt;$A421),"",
IF($A421&lt;=G$14,((F$11-SUM(G$26:G420))*F$18/365)*(365/12),"")),"")</f>
        <v/>
      </c>
      <c r="G421" s="2" t="str">
        <f t="shared" si="305"/>
        <v/>
      </c>
      <c r="H421" s="21" t="str">
        <f t="shared" si="290"/>
        <v/>
      </c>
      <c r="I421" t="s">
        <v>55</v>
      </c>
      <c r="J421" s="45" t="str">
        <f t="shared" si="306"/>
        <v/>
      </c>
      <c r="K421" s="2" t="str">
        <f>IFERROR(IF(AND(COUNTBLANK(L$19)=0,L$19&lt;&gt;0,L$19&lt;$A421),"",
IF($A421&lt;=L$14,((K$11-SUM(L$26:L420))*K$18/365)*(365/12),"")),"")</f>
        <v/>
      </c>
      <c r="L421" s="2" t="str">
        <f t="shared" si="307"/>
        <v/>
      </c>
      <c r="M421" s="21" t="str">
        <f t="shared" si="291"/>
        <v/>
      </c>
      <c r="N421" t="s">
        <v>55</v>
      </c>
      <c r="O421" s="45" t="str">
        <f t="shared" si="308"/>
        <v/>
      </c>
      <c r="P421" s="2" t="str">
        <f>IFERROR(IF(AND(COUNTBLANK(Q$19)=0,Q$19&lt;&gt;0,Q$19&lt;$A421),"",
IF($A421&lt;=Q$14,((P$11-SUM(Q$26:Q420))*P$18/365)*(365/12),"")),"")</f>
        <v/>
      </c>
      <c r="Q421" s="2" t="str">
        <f t="shared" si="309"/>
        <v/>
      </c>
      <c r="R421" s="21" t="str">
        <f t="shared" si="292"/>
        <v/>
      </c>
      <c r="S421" t="s">
        <v>55</v>
      </c>
      <c r="T421" s="45" t="str">
        <f t="shared" si="310"/>
        <v/>
      </c>
      <c r="U421" s="2" t="str">
        <f>IFERROR(IF(AND(COUNTBLANK(V$19)=0,V$19&lt;&gt;0,V$19&lt;$A421),"",
IF($A421&lt;=V$14,((U$11-SUM(V$26:V420))*U$18/365)*(365/12),"")),"")</f>
        <v/>
      </c>
      <c r="V421" s="2" t="str">
        <f t="shared" si="311"/>
        <v/>
      </c>
      <c r="W421" s="21" t="str">
        <f t="shared" si="293"/>
        <v/>
      </c>
      <c r="X421" t="s">
        <v>55</v>
      </c>
      <c r="Y421" s="45" t="str">
        <f t="shared" si="312"/>
        <v/>
      </c>
      <c r="Z421" s="2" t="str">
        <f>IFERROR(IF(AND(COUNTBLANK(AA$19)=0,AA$19&lt;&gt;0,AA$19&lt;$A421),"",
IF($A421&lt;=AA$14,((Z$11-SUM(AA$26:AA420))*Z$18/365)*(365/12),"")),"")</f>
        <v/>
      </c>
      <c r="AA421" s="2" t="str">
        <f t="shared" si="313"/>
        <v/>
      </c>
      <c r="AB421" s="21" t="str">
        <f t="shared" si="294"/>
        <v/>
      </c>
      <c r="AC421" t="s">
        <v>55</v>
      </c>
      <c r="AD421" s="45" t="str">
        <f t="shared" si="314"/>
        <v/>
      </c>
      <c r="AE421" s="2" t="str">
        <f>IFERROR(IF(AND(COUNTBLANK(AF$19)=0,AF$19&lt;&gt;0,AF$19&lt;$A421),"",
IF($A421&lt;=AF$14,((AE$11-SUM(AF$26:AF420))*AE$18/365)*(365/12),"")),"")</f>
        <v/>
      </c>
      <c r="AF421" s="2" t="str">
        <f t="shared" si="315"/>
        <v/>
      </c>
      <c r="AG421" s="21" t="str">
        <f t="shared" si="295"/>
        <v/>
      </c>
      <c r="AH421" t="s">
        <v>55</v>
      </c>
      <c r="AI421" s="45" t="str">
        <f t="shared" si="316"/>
        <v/>
      </c>
      <c r="AJ421" s="2" t="str">
        <f>IFERROR(IF(AND(COUNTBLANK(AK$19)=0,AK$19&lt;&gt;0,AK$19&lt;$A421),"",
IF($A421&lt;=AK$14,((AJ$11-SUM(AK$26:AK420))*AJ$18/365)*(365/12),"")),"")</f>
        <v/>
      </c>
      <c r="AK421" s="2" t="str">
        <f t="shared" si="317"/>
        <v/>
      </c>
      <c r="AL421" s="21" t="str">
        <f t="shared" si="296"/>
        <v/>
      </c>
      <c r="AM421" t="s">
        <v>55</v>
      </c>
      <c r="AN421" s="45" t="str">
        <f t="shared" si="318"/>
        <v/>
      </c>
      <c r="AO421" s="2" t="str">
        <f>IFERROR(IF(AND(COUNTBLANK(AP$19)=0,AP$19&lt;&gt;0,AP$19&lt;$A421),"",
IF($A421&lt;=AP$14,((AO$11-SUM(AP$26:AP420))*AO$18/365)*(365/12),"")),"")</f>
        <v/>
      </c>
      <c r="AP421" s="2" t="str">
        <f t="shared" si="319"/>
        <v/>
      </c>
      <c r="AQ421" s="21" t="str">
        <f t="shared" si="297"/>
        <v/>
      </c>
      <c r="AR421" t="s">
        <v>55</v>
      </c>
      <c r="AS421" s="45" t="str">
        <f t="shared" si="320"/>
        <v/>
      </c>
      <c r="AT421" s="2" t="str">
        <f>IFERROR(IF(AND(COUNTBLANK(AU$19)=0,AU$19&lt;&gt;0,AU$19&lt;$A421),"",
IF($A421&lt;=AU$14,((AT$11-SUM(AU$26:AU420))*AT$18/365)*(365/12),"")),"")</f>
        <v/>
      </c>
      <c r="AU421" s="2" t="str">
        <f t="shared" si="321"/>
        <v/>
      </c>
      <c r="AV421" s="21" t="str">
        <f t="shared" si="298"/>
        <v/>
      </c>
      <c r="AW421" t="s">
        <v>55</v>
      </c>
      <c r="AX421" s="45" t="str">
        <f t="shared" si="322"/>
        <v/>
      </c>
      <c r="AY421" s="2" t="str">
        <f>IFERROR(IF(AND(COUNTBLANK(AZ$19)=0,AZ$19&lt;&gt;0,AZ$19&lt;$A421),"",
IF($A421&lt;=AZ$14,((AY$11-SUM(AZ$26:AZ420))*AY$18/365)*(365/12),"")),"")</f>
        <v/>
      </c>
      <c r="AZ421" s="2" t="str">
        <f t="shared" si="323"/>
        <v/>
      </c>
      <c r="BA421" s="21" t="str">
        <f t="shared" si="299"/>
        <v/>
      </c>
      <c r="BB421" t="s">
        <v>55</v>
      </c>
      <c r="BC421" s="45" t="str">
        <f t="shared" si="324"/>
        <v/>
      </c>
      <c r="BD421" s="2" t="str">
        <f>IFERROR(IF(AND(COUNTBLANK(BE$19)=0,BE$19&lt;&gt;0,BE$19&lt;$A421),"",
IF($A421&lt;=BE$14,((BD$11-SUM(BE$26:BE420))*BD$18/365)*(365/12),"")),"")</f>
        <v/>
      </c>
      <c r="BE421" s="2" t="str">
        <f t="shared" si="325"/>
        <v/>
      </c>
      <c r="BF421" s="21" t="str">
        <f t="shared" si="300"/>
        <v/>
      </c>
      <c r="BG421" t="s">
        <v>55</v>
      </c>
      <c r="BH421" s="45" t="str">
        <f t="shared" si="326"/>
        <v/>
      </c>
      <c r="BI421" s="2" t="str">
        <f>IFERROR(IF(AND(COUNTBLANK(BJ$19)=0,BJ$19&lt;&gt;0,BJ$19&lt;$A421),"",
IF($A421&lt;=BJ$14,((BI$11-SUM(BJ$26:BJ420))*BI$18/365)*(365/12),"")),"")</f>
        <v/>
      </c>
      <c r="BJ421" s="2" t="str">
        <f t="shared" si="327"/>
        <v/>
      </c>
      <c r="BK421" s="21" t="str">
        <f t="shared" si="301"/>
        <v/>
      </c>
      <c r="BL421" t="s">
        <v>55</v>
      </c>
      <c r="BM421" s="45" t="str">
        <f t="shared" si="328"/>
        <v/>
      </c>
      <c r="BN421" s="2" t="str">
        <f>IFERROR(IF(AND(COUNTBLANK(BO$19)=0,BO$19&lt;&gt;0,BO$19&lt;$A421),"",
IF($A421&lt;=BO$14,((BN$11-SUM(BO$26:BO420))*BN$18/365)*(365/12),"")),"")</f>
        <v/>
      </c>
      <c r="BO421" s="2" t="str">
        <f t="shared" si="329"/>
        <v/>
      </c>
      <c r="BP421" s="21" t="str">
        <f t="shared" si="302"/>
        <v/>
      </c>
      <c r="BQ421" t="s">
        <v>55</v>
      </c>
      <c r="BR421" s="45" t="str">
        <f t="shared" si="330"/>
        <v/>
      </c>
      <c r="BS421" s="2" t="str">
        <f>IFERROR(IF(AND(COUNTBLANK(BT$19)=0,BT$19&lt;&gt;0,BT$19&lt;$A421),"",
IF($A421&lt;=BT$14,((BS$11-SUM(BT$26:BT420))*BS$18/365)*(365/12),"")),"")</f>
        <v/>
      </c>
      <c r="BT421" s="2" t="str">
        <f t="shared" si="331"/>
        <v/>
      </c>
      <c r="BU421" s="21" t="str">
        <f t="shared" si="303"/>
        <v/>
      </c>
      <c r="BV421" t="s">
        <v>55</v>
      </c>
      <c r="BW421" s="45" t="str">
        <f t="shared" si="332"/>
        <v/>
      </c>
      <c r="BX421" s="2" t="str">
        <f>IFERROR(IF(AND(COUNTBLANK(BY$19)=0,BY$19&lt;&gt;0,BY$19&lt;$A421),"",
IF($A421&lt;=BY$14,((BX$11-SUM(BY$26:BY420))*BX$18/365)*(365/12),"")),"")</f>
        <v/>
      </c>
      <c r="BY421" s="2" t="str">
        <f t="shared" si="333"/>
        <v/>
      </c>
      <c r="BZ421" s="21" t="str">
        <f t="shared" si="304"/>
        <v/>
      </c>
    </row>
    <row r="422" spans="1:78" s="2" customFormat="1" x14ac:dyDescent="0.3">
      <c r="A422" s="4">
        <f t="shared" si="334"/>
        <v>397</v>
      </c>
      <c r="B422" s="23">
        <f t="shared" si="288"/>
        <v>54624</v>
      </c>
      <c r="C422" s="24">
        <f t="shared" si="289"/>
        <v>71</v>
      </c>
      <c r="D422" t="s">
        <v>55</v>
      </c>
      <c r="E422" s="45" t="str">
        <f t="shared" si="335"/>
        <v/>
      </c>
      <c r="F422" s="2" t="str">
        <f>IFERROR(IF(AND(COUNTBLANK(G$19)=0,G$19&lt;&gt;0,G$19&lt;$A422),"",
IF($A422&lt;=G$14,((F$11-SUM(G$26:G421))*F$18/365)*(365/12),"")),"")</f>
        <v/>
      </c>
      <c r="G422" s="2" t="str">
        <f t="shared" si="305"/>
        <v/>
      </c>
      <c r="H422" s="21" t="str">
        <f t="shared" si="290"/>
        <v/>
      </c>
      <c r="I422" t="s">
        <v>55</v>
      </c>
      <c r="J422" s="45" t="str">
        <f t="shared" si="306"/>
        <v/>
      </c>
      <c r="K422" s="2" t="str">
        <f>IFERROR(IF(AND(COUNTBLANK(L$19)=0,L$19&lt;&gt;0,L$19&lt;$A422),"",
IF($A422&lt;=L$14,((K$11-SUM(L$26:L421))*K$18/365)*(365/12),"")),"")</f>
        <v/>
      </c>
      <c r="L422" s="2" t="str">
        <f t="shared" si="307"/>
        <v/>
      </c>
      <c r="M422" s="21" t="str">
        <f t="shared" si="291"/>
        <v/>
      </c>
      <c r="N422" t="s">
        <v>55</v>
      </c>
      <c r="O422" s="45" t="str">
        <f t="shared" si="308"/>
        <v/>
      </c>
      <c r="P422" s="2" t="str">
        <f>IFERROR(IF(AND(COUNTBLANK(Q$19)=0,Q$19&lt;&gt;0,Q$19&lt;$A422),"",
IF($A422&lt;=Q$14,((P$11-SUM(Q$26:Q421))*P$18/365)*(365/12),"")),"")</f>
        <v/>
      </c>
      <c r="Q422" s="2" t="str">
        <f t="shared" si="309"/>
        <v/>
      </c>
      <c r="R422" s="21" t="str">
        <f t="shared" si="292"/>
        <v/>
      </c>
      <c r="S422" t="s">
        <v>55</v>
      </c>
      <c r="T422" s="45" t="str">
        <f t="shared" si="310"/>
        <v/>
      </c>
      <c r="U422" s="2" t="str">
        <f>IFERROR(IF(AND(COUNTBLANK(V$19)=0,V$19&lt;&gt;0,V$19&lt;$A422),"",
IF($A422&lt;=V$14,((U$11-SUM(V$26:V421))*U$18/365)*(365/12),"")),"")</f>
        <v/>
      </c>
      <c r="V422" s="2" t="str">
        <f t="shared" si="311"/>
        <v/>
      </c>
      <c r="W422" s="21" t="str">
        <f t="shared" si="293"/>
        <v/>
      </c>
      <c r="X422" t="s">
        <v>55</v>
      </c>
      <c r="Y422" s="45" t="str">
        <f t="shared" si="312"/>
        <v/>
      </c>
      <c r="Z422" s="2" t="str">
        <f>IFERROR(IF(AND(COUNTBLANK(AA$19)=0,AA$19&lt;&gt;0,AA$19&lt;$A422),"",
IF($A422&lt;=AA$14,((Z$11-SUM(AA$26:AA421))*Z$18/365)*(365/12),"")),"")</f>
        <v/>
      </c>
      <c r="AA422" s="2" t="str">
        <f t="shared" si="313"/>
        <v/>
      </c>
      <c r="AB422" s="21" t="str">
        <f t="shared" si="294"/>
        <v/>
      </c>
      <c r="AC422" t="s">
        <v>55</v>
      </c>
      <c r="AD422" s="45" t="str">
        <f t="shared" si="314"/>
        <v/>
      </c>
      <c r="AE422" s="2" t="str">
        <f>IFERROR(IF(AND(COUNTBLANK(AF$19)=0,AF$19&lt;&gt;0,AF$19&lt;$A422),"",
IF($A422&lt;=AF$14,((AE$11-SUM(AF$26:AF421))*AE$18/365)*(365/12),"")),"")</f>
        <v/>
      </c>
      <c r="AF422" s="2" t="str">
        <f t="shared" si="315"/>
        <v/>
      </c>
      <c r="AG422" s="21" t="str">
        <f t="shared" si="295"/>
        <v/>
      </c>
      <c r="AH422" t="s">
        <v>55</v>
      </c>
      <c r="AI422" s="45" t="str">
        <f t="shared" si="316"/>
        <v/>
      </c>
      <c r="AJ422" s="2" t="str">
        <f>IFERROR(IF(AND(COUNTBLANK(AK$19)=0,AK$19&lt;&gt;0,AK$19&lt;$A422),"",
IF($A422&lt;=AK$14,((AJ$11-SUM(AK$26:AK421))*AJ$18/365)*(365/12),"")),"")</f>
        <v/>
      </c>
      <c r="AK422" s="2" t="str">
        <f t="shared" si="317"/>
        <v/>
      </c>
      <c r="AL422" s="21" t="str">
        <f t="shared" si="296"/>
        <v/>
      </c>
      <c r="AM422" t="s">
        <v>55</v>
      </c>
      <c r="AN422" s="45" t="str">
        <f t="shared" si="318"/>
        <v/>
      </c>
      <c r="AO422" s="2" t="str">
        <f>IFERROR(IF(AND(COUNTBLANK(AP$19)=0,AP$19&lt;&gt;0,AP$19&lt;$A422),"",
IF($A422&lt;=AP$14,((AO$11-SUM(AP$26:AP421))*AO$18/365)*(365/12),"")),"")</f>
        <v/>
      </c>
      <c r="AP422" s="2" t="str">
        <f t="shared" si="319"/>
        <v/>
      </c>
      <c r="AQ422" s="21" t="str">
        <f t="shared" si="297"/>
        <v/>
      </c>
      <c r="AR422" t="s">
        <v>55</v>
      </c>
      <c r="AS422" s="45" t="str">
        <f t="shared" si="320"/>
        <v/>
      </c>
      <c r="AT422" s="2" t="str">
        <f>IFERROR(IF(AND(COUNTBLANK(AU$19)=0,AU$19&lt;&gt;0,AU$19&lt;$A422),"",
IF($A422&lt;=AU$14,((AT$11-SUM(AU$26:AU421))*AT$18/365)*(365/12),"")),"")</f>
        <v/>
      </c>
      <c r="AU422" s="2" t="str">
        <f t="shared" si="321"/>
        <v/>
      </c>
      <c r="AV422" s="21" t="str">
        <f t="shared" si="298"/>
        <v/>
      </c>
      <c r="AW422" t="s">
        <v>55</v>
      </c>
      <c r="AX422" s="45" t="str">
        <f t="shared" si="322"/>
        <v/>
      </c>
      <c r="AY422" s="2" t="str">
        <f>IFERROR(IF(AND(COUNTBLANK(AZ$19)=0,AZ$19&lt;&gt;0,AZ$19&lt;$A422),"",
IF($A422&lt;=AZ$14,((AY$11-SUM(AZ$26:AZ421))*AY$18/365)*(365/12),"")),"")</f>
        <v/>
      </c>
      <c r="AZ422" s="2" t="str">
        <f t="shared" si="323"/>
        <v/>
      </c>
      <c r="BA422" s="21" t="str">
        <f t="shared" si="299"/>
        <v/>
      </c>
      <c r="BB422" t="s">
        <v>55</v>
      </c>
      <c r="BC422" s="45" t="str">
        <f t="shared" si="324"/>
        <v/>
      </c>
      <c r="BD422" s="2" t="str">
        <f>IFERROR(IF(AND(COUNTBLANK(BE$19)=0,BE$19&lt;&gt;0,BE$19&lt;$A422),"",
IF($A422&lt;=BE$14,((BD$11-SUM(BE$26:BE421))*BD$18/365)*(365/12),"")),"")</f>
        <v/>
      </c>
      <c r="BE422" s="2" t="str">
        <f t="shared" si="325"/>
        <v/>
      </c>
      <c r="BF422" s="21" t="str">
        <f t="shared" si="300"/>
        <v/>
      </c>
      <c r="BG422" t="s">
        <v>55</v>
      </c>
      <c r="BH422" s="45" t="str">
        <f t="shared" si="326"/>
        <v/>
      </c>
      <c r="BI422" s="2" t="str">
        <f>IFERROR(IF(AND(COUNTBLANK(BJ$19)=0,BJ$19&lt;&gt;0,BJ$19&lt;$A422),"",
IF($A422&lt;=BJ$14,((BI$11-SUM(BJ$26:BJ421))*BI$18/365)*(365/12),"")),"")</f>
        <v/>
      </c>
      <c r="BJ422" s="2" t="str">
        <f t="shared" si="327"/>
        <v/>
      </c>
      <c r="BK422" s="21" t="str">
        <f t="shared" si="301"/>
        <v/>
      </c>
      <c r="BL422" t="s">
        <v>55</v>
      </c>
      <c r="BM422" s="45" t="str">
        <f t="shared" si="328"/>
        <v/>
      </c>
      <c r="BN422" s="2" t="str">
        <f>IFERROR(IF(AND(COUNTBLANK(BO$19)=0,BO$19&lt;&gt;0,BO$19&lt;$A422),"",
IF($A422&lt;=BO$14,((BN$11-SUM(BO$26:BO421))*BN$18/365)*(365/12),"")),"")</f>
        <v/>
      </c>
      <c r="BO422" s="2" t="str">
        <f t="shared" si="329"/>
        <v/>
      </c>
      <c r="BP422" s="21" t="str">
        <f t="shared" si="302"/>
        <v/>
      </c>
      <c r="BQ422" t="s">
        <v>55</v>
      </c>
      <c r="BR422" s="45" t="str">
        <f t="shared" si="330"/>
        <v/>
      </c>
      <c r="BS422" s="2" t="str">
        <f>IFERROR(IF(AND(COUNTBLANK(BT$19)=0,BT$19&lt;&gt;0,BT$19&lt;$A422),"",
IF($A422&lt;=BT$14,((BS$11-SUM(BT$26:BT421))*BS$18/365)*(365/12),"")),"")</f>
        <v/>
      </c>
      <c r="BT422" s="2" t="str">
        <f t="shared" si="331"/>
        <v/>
      </c>
      <c r="BU422" s="21" t="str">
        <f t="shared" si="303"/>
        <v/>
      </c>
      <c r="BV422" t="s">
        <v>55</v>
      </c>
      <c r="BW422" s="45" t="str">
        <f t="shared" si="332"/>
        <v/>
      </c>
      <c r="BX422" s="2" t="str">
        <f>IFERROR(IF(AND(COUNTBLANK(BY$19)=0,BY$19&lt;&gt;0,BY$19&lt;$A422),"",
IF($A422&lt;=BY$14,((BX$11-SUM(BY$26:BY421))*BX$18/365)*(365/12),"")),"")</f>
        <v/>
      </c>
      <c r="BY422" s="2" t="str">
        <f t="shared" si="333"/>
        <v/>
      </c>
      <c r="BZ422" s="21" t="str">
        <f t="shared" si="304"/>
        <v/>
      </c>
    </row>
    <row r="423" spans="1:78" s="2" customFormat="1" x14ac:dyDescent="0.3">
      <c r="A423" s="4">
        <f t="shared" si="334"/>
        <v>398</v>
      </c>
      <c r="B423" s="23">
        <f t="shared" si="288"/>
        <v>54655</v>
      </c>
      <c r="C423" s="24">
        <f t="shared" si="289"/>
        <v>71</v>
      </c>
      <c r="D423" t="s">
        <v>55</v>
      </c>
      <c r="E423" s="45" t="str">
        <f t="shared" si="335"/>
        <v/>
      </c>
      <c r="F423" s="2" t="str">
        <f>IFERROR(IF(AND(COUNTBLANK(G$19)=0,G$19&lt;&gt;0,G$19&lt;$A423),"",
IF($A423&lt;=G$14,((F$11-SUM(G$26:G422))*F$18/365)*(365/12),"")),"")</f>
        <v/>
      </c>
      <c r="G423" s="2" t="str">
        <f t="shared" si="305"/>
        <v/>
      </c>
      <c r="H423" s="21" t="str">
        <f t="shared" si="290"/>
        <v/>
      </c>
      <c r="I423" t="s">
        <v>55</v>
      </c>
      <c r="J423" s="45" t="str">
        <f t="shared" si="306"/>
        <v/>
      </c>
      <c r="K423" s="2" t="str">
        <f>IFERROR(IF(AND(COUNTBLANK(L$19)=0,L$19&lt;&gt;0,L$19&lt;$A423),"",
IF($A423&lt;=L$14,((K$11-SUM(L$26:L422))*K$18/365)*(365/12),"")),"")</f>
        <v/>
      </c>
      <c r="L423" s="2" t="str">
        <f t="shared" si="307"/>
        <v/>
      </c>
      <c r="M423" s="21" t="str">
        <f t="shared" si="291"/>
        <v/>
      </c>
      <c r="N423" t="s">
        <v>55</v>
      </c>
      <c r="O423" s="45" t="str">
        <f t="shared" si="308"/>
        <v/>
      </c>
      <c r="P423" s="2" t="str">
        <f>IFERROR(IF(AND(COUNTBLANK(Q$19)=0,Q$19&lt;&gt;0,Q$19&lt;$A423),"",
IF($A423&lt;=Q$14,((P$11-SUM(Q$26:Q422))*P$18/365)*(365/12),"")),"")</f>
        <v/>
      </c>
      <c r="Q423" s="2" t="str">
        <f t="shared" si="309"/>
        <v/>
      </c>
      <c r="R423" s="21" t="str">
        <f t="shared" si="292"/>
        <v/>
      </c>
      <c r="S423" t="s">
        <v>55</v>
      </c>
      <c r="T423" s="45" t="str">
        <f t="shared" si="310"/>
        <v/>
      </c>
      <c r="U423" s="2" t="str">
        <f>IFERROR(IF(AND(COUNTBLANK(V$19)=0,V$19&lt;&gt;0,V$19&lt;$A423),"",
IF($A423&lt;=V$14,((U$11-SUM(V$26:V422))*U$18/365)*(365/12),"")),"")</f>
        <v/>
      </c>
      <c r="V423" s="2" t="str">
        <f t="shared" si="311"/>
        <v/>
      </c>
      <c r="W423" s="21" t="str">
        <f t="shared" si="293"/>
        <v/>
      </c>
      <c r="X423" t="s">
        <v>55</v>
      </c>
      <c r="Y423" s="45" t="str">
        <f t="shared" si="312"/>
        <v/>
      </c>
      <c r="Z423" s="2" t="str">
        <f>IFERROR(IF(AND(COUNTBLANK(AA$19)=0,AA$19&lt;&gt;0,AA$19&lt;$A423),"",
IF($A423&lt;=AA$14,((Z$11-SUM(AA$26:AA422))*Z$18/365)*(365/12),"")),"")</f>
        <v/>
      </c>
      <c r="AA423" s="2" t="str">
        <f t="shared" si="313"/>
        <v/>
      </c>
      <c r="AB423" s="21" t="str">
        <f t="shared" si="294"/>
        <v/>
      </c>
      <c r="AC423" t="s">
        <v>55</v>
      </c>
      <c r="AD423" s="45" t="str">
        <f t="shared" si="314"/>
        <v/>
      </c>
      <c r="AE423" s="2" t="str">
        <f>IFERROR(IF(AND(COUNTBLANK(AF$19)=0,AF$19&lt;&gt;0,AF$19&lt;$A423),"",
IF($A423&lt;=AF$14,((AE$11-SUM(AF$26:AF422))*AE$18/365)*(365/12),"")),"")</f>
        <v/>
      </c>
      <c r="AF423" s="2" t="str">
        <f t="shared" si="315"/>
        <v/>
      </c>
      <c r="AG423" s="21" t="str">
        <f t="shared" si="295"/>
        <v/>
      </c>
      <c r="AH423" t="s">
        <v>55</v>
      </c>
      <c r="AI423" s="45" t="str">
        <f t="shared" si="316"/>
        <v/>
      </c>
      <c r="AJ423" s="2" t="str">
        <f>IFERROR(IF(AND(COUNTBLANK(AK$19)=0,AK$19&lt;&gt;0,AK$19&lt;$A423),"",
IF($A423&lt;=AK$14,((AJ$11-SUM(AK$26:AK422))*AJ$18/365)*(365/12),"")),"")</f>
        <v/>
      </c>
      <c r="AK423" s="2" t="str">
        <f t="shared" si="317"/>
        <v/>
      </c>
      <c r="AL423" s="21" t="str">
        <f t="shared" si="296"/>
        <v/>
      </c>
      <c r="AM423" t="s">
        <v>55</v>
      </c>
      <c r="AN423" s="45" t="str">
        <f t="shared" si="318"/>
        <v/>
      </c>
      <c r="AO423" s="2" t="str">
        <f>IFERROR(IF(AND(COUNTBLANK(AP$19)=0,AP$19&lt;&gt;0,AP$19&lt;$A423),"",
IF($A423&lt;=AP$14,((AO$11-SUM(AP$26:AP422))*AO$18/365)*(365/12),"")),"")</f>
        <v/>
      </c>
      <c r="AP423" s="2" t="str">
        <f t="shared" si="319"/>
        <v/>
      </c>
      <c r="AQ423" s="21" t="str">
        <f t="shared" si="297"/>
        <v/>
      </c>
      <c r="AR423" t="s">
        <v>55</v>
      </c>
      <c r="AS423" s="45" t="str">
        <f t="shared" si="320"/>
        <v/>
      </c>
      <c r="AT423" s="2" t="str">
        <f>IFERROR(IF(AND(COUNTBLANK(AU$19)=0,AU$19&lt;&gt;0,AU$19&lt;$A423),"",
IF($A423&lt;=AU$14,((AT$11-SUM(AU$26:AU422))*AT$18/365)*(365/12),"")),"")</f>
        <v/>
      </c>
      <c r="AU423" s="2" t="str">
        <f t="shared" si="321"/>
        <v/>
      </c>
      <c r="AV423" s="21" t="str">
        <f t="shared" si="298"/>
        <v/>
      </c>
      <c r="AW423" t="s">
        <v>55</v>
      </c>
      <c r="AX423" s="45" t="str">
        <f t="shared" si="322"/>
        <v/>
      </c>
      <c r="AY423" s="2" t="str">
        <f>IFERROR(IF(AND(COUNTBLANK(AZ$19)=0,AZ$19&lt;&gt;0,AZ$19&lt;$A423),"",
IF($A423&lt;=AZ$14,((AY$11-SUM(AZ$26:AZ422))*AY$18/365)*(365/12),"")),"")</f>
        <v/>
      </c>
      <c r="AZ423" s="2" t="str">
        <f t="shared" si="323"/>
        <v/>
      </c>
      <c r="BA423" s="21" t="str">
        <f t="shared" si="299"/>
        <v/>
      </c>
      <c r="BB423" t="s">
        <v>55</v>
      </c>
      <c r="BC423" s="45" t="str">
        <f t="shared" si="324"/>
        <v/>
      </c>
      <c r="BD423" s="2" t="str">
        <f>IFERROR(IF(AND(COUNTBLANK(BE$19)=0,BE$19&lt;&gt;0,BE$19&lt;$A423),"",
IF($A423&lt;=BE$14,((BD$11-SUM(BE$26:BE422))*BD$18/365)*(365/12),"")),"")</f>
        <v/>
      </c>
      <c r="BE423" s="2" t="str">
        <f t="shared" si="325"/>
        <v/>
      </c>
      <c r="BF423" s="21" t="str">
        <f t="shared" si="300"/>
        <v/>
      </c>
      <c r="BG423" t="s">
        <v>55</v>
      </c>
      <c r="BH423" s="45" t="str">
        <f t="shared" si="326"/>
        <v/>
      </c>
      <c r="BI423" s="2" t="str">
        <f>IFERROR(IF(AND(COUNTBLANK(BJ$19)=0,BJ$19&lt;&gt;0,BJ$19&lt;$A423),"",
IF($A423&lt;=BJ$14,((BI$11-SUM(BJ$26:BJ422))*BI$18/365)*(365/12),"")),"")</f>
        <v/>
      </c>
      <c r="BJ423" s="2" t="str">
        <f t="shared" si="327"/>
        <v/>
      </c>
      <c r="BK423" s="21" t="str">
        <f t="shared" si="301"/>
        <v/>
      </c>
      <c r="BL423" t="s">
        <v>55</v>
      </c>
      <c r="BM423" s="45" t="str">
        <f t="shared" si="328"/>
        <v/>
      </c>
      <c r="BN423" s="2" t="str">
        <f>IFERROR(IF(AND(COUNTBLANK(BO$19)=0,BO$19&lt;&gt;0,BO$19&lt;$A423),"",
IF($A423&lt;=BO$14,((BN$11-SUM(BO$26:BO422))*BN$18/365)*(365/12),"")),"")</f>
        <v/>
      </c>
      <c r="BO423" s="2" t="str">
        <f t="shared" si="329"/>
        <v/>
      </c>
      <c r="BP423" s="21" t="str">
        <f t="shared" si="302"/>
        <v/>
      </c>
      <c r="BQ423" t="s">
        <v>55</v>
      </c>
      <c r="BR423" s="45" t="str">
        <f t="shared" si="330"/>
        <v/>
      </c>
      <c r="BS423" s="2" t="str">
        <f>IFERROR(IF(AND(COUNTBLANK(BT$19)=0,BT$19&lt;&gt;0,BT$19&lt;$A423),"",
IF($A423&lt;=BT$14,((BS$11-SUM(BT$26:BT422))*BS$18/365)*(365/12),"")),"")</f>
        <v/>
      </c>
      <c r="BT423" s="2" t="str">
        <f t="shared" si="331"/>
        <v/>
      </c>
      <c r="BU423" s="21" t="str">
        <f t="shared" si="303"/>
        <v/>
      </c>
      <c r="BV423" t="s">
        <v>55</v>
      </c>
      <c r="BW423" s="45" t="str">
        <f t="shared" si="332"/>
        <v/>
      </c>
      <c r="BX423" s="2" t="str">
        <f>IFERROR(IF(AND(COUNTBLANK(BY$19)=0,BY$19&lt;&gt;0,BY$19&lt;$A423),"",
IF($A423&lt;=BY$14,((BX$11-SUM(BY$26:BY422))*BX$18/365)*(365/12),"")),"")</f>
        <v/>
      </c>
      <c r="BY423" s="2" t="str">
        <f t="shared" si="333"/>
        <v/>
      </c>
      <c r="BZ423" s="21" t="str">
        <f t="shared" si="304"/>
        <v/>
      </c>
    </row>
    <row r="424" spans="1:78" s="2" customFormat="1" x14ac:dyDescent="0.3">
      <c r="A424" s="4">
        <f t="shared" si="334"/>
        <v>399</v>
      </c>
      <c r="B424" s="23">
        <f t="shared" si="288"/>
        <v>54686</v>
      </c>
      <c r="C424" s="24">
        <f t="shared" si="289"/>
        <v>71</v>
      </c>
      <c r="D424" t="s">
        <v>55</v>
      </c>
      <c r="E424" s="45" t="str">
        <f t="shared" si="335"/>
        <v/>
      </c>
      <c r="F424" s="2" t="str">
        <f>IFERROR(IF(AND(COUNTBLANK(G$19)=0,G$19&lt;&gt;0,G$19&lt;$A424),"",
IF($A424&lt;=G$14,((F$11-SUM(G$26:G423))*F$18/365)*(365/12),"")),"")</f>
        <v/>
      </c>
      <c r="G424" s="2" t="str">
        <f t="shared" si="305"/>
        <v/>
      </c>
      <c r="H424" s="21" t="str">
        <f t="shared" si="290"/>
        <v/>
      </c>
      <c r="I424" t="s">
        <v>55</v>
      </c>
      <c r="J424" s="45" t="str">
        <f t="shared" si="306"/>
        <v/>
      </c>
      <c r="K424" s="2" t="str">
        <f>IFERROR(IF(AND(COUNTBLANK(L$19)=0,L$19&lt;&gt;0,L$19&lt;$A424),"",
IF($A424&lt;=L$14,((K$11-SUM(L$26:L423))*K$18/365)*(365/12),"")),"")</f>
        <v/>
      </c>
      <c r="L424" s="2" t="str">
        <f t="shared" si="307"/>
        <v/>
      </c>
      <c r="M424" s="21" t="str">
        <f t="shared" si="291"/>
        <v/>
      </c>
      <c r="N424" t="s">
        <v>55</v>
      </c>
      <c r="O424" s="45" t="str">
        <f t="shared" si="308"/>
        <v/>
      </c>
      <c r="P424" s="2" t="str">
        <f>IFERROR(IF(AND(COUNTBLANK(Q$19)=0,Q$19&lt;&gt;0,Q$19&lt;$A424),"",
IF($A424&lt;=Q$14,((P$11-SUM(Q$26:Q423))*P$18/365)*(365/12),"")),"")</f>
        <v/>
      </c>
      <c r="Q424" s="2" t="str">
        <f t="shared" si="309"/>
        <v/>
      </c>
      <c r="R424" s="21" t="str">
        <f t="shared" si="292"/>
        <v/>
      </c>
      <c r="S424" t="s">
        <v>55</v>
      </c>
      <c r="T424" s="45" t="str">
        <f t="shared" si="310"/>
        <v/>
      </c>
      <c r="U424" s="2" t="str">
        <f>IFERROR(IF(AND(COUNTBLANK(V$19)=0,V$19&lt;&gt;0,V$19&lt;$A424),"",
IF($A424&lt;=V$14,((U$11-SUM(V$26:V423))*U$18/365)*(365/12),"")),"")</f>
        <v/>
      </c>
      <c r="V424" s="2" t="str">
        <f t="shared" si="311"/>
        <v/>
      </c>
      <c r="W424" s="21" t="str">
        <f t="shared" si="293"/>
        <v/>
      </c>
      <c r="X424" t="s">
        <v>55</v>
      </c>
      <c r="Y424" s="45" t="str">
        <f t="shared" si="312"/>
        <v/>
      </c>
      <c r="Z424" s="2" t="str">
        <f>IFERROR(IF(AND(COUNTBLANK(AA$19)=0,AA$19&lt;&gt;0,AA$19&lt;$A424),"",
IF($A424&lt;=AA$14,((Z$11-SUM(AA$26:AA423))*Z$18/365)*(365/12),"")),"")</f>
        <v/>
      </c>
      <c r="AA424" s="2" t="str">
        <f t="shared" si="313"/>
        <v/>
      </c>
      <c r="AB424" s="21" t="str">
        <f t="shared" si="294"/>
        <v/>
      </c>
      <c r="AC424" t="s">
        <v>55</v>
      </c>
      <c r="AD424" s="45" t="str">
        <f t="shared" si="314"/>
        <v/>
      </c>
      <c r="AE424" s="2" t="str">
        <f>IFERROR(IF(AND(COUNTBLANK(AF$19)=0,AF$19&lt;&gt;0,AF$19&lt;$A424),"",
IF($A424&lt;=AF$14,((AE$11-SUM(AF$26:AF423))*AE$18/365)*(365/12),"")),"")</f>
        <v/>
      </c>
      <c r="AF424" s="2" t="str">
        <f t="shared" si="315"/>
        <v/>
      </c>
      <c r="AG424" s="21" t="str">
        <f t="shared" si="295"/>
        <v/>
      </c>
      <c r="AH424" t="s">
        <v>55</v>
      </c>
      <c r="AI424" s="45" t="str">
        <f t="shared" si="316"/>
        <v/>
      </c>
      <c r="AJ424" s="2" t="str">
        <f>IFERROR(IF(AND(COUNTBLANK(AK$19)=0,AK$19&lt;&gt;0,AK$19&lt;$A424),"",
IF($A424&lt;=AK$14,((AJ$11-SUM(AK$26:AK423))*AJ$18/365)*(365/12),"")),"")</f>
        <v/>
      </c>
      <c r="AK424" s="2" t="str">
        <f t="shared" si="317"/>
        <v/>
      </c>
      <c r="AL424" s="21" t="str">
        <f t="shared" si="296"/>
        <v/>
      </c>
      <c r="AM424" t="s">
        <v>55</v>
      </c>
      <c r="AN424" s="45" t="str">
        <f t="shared" si="318"/>
        <v/>
      </c>
      <c r="AO424" s="2" t="str">
        <f>IFERROR(IF(AND(COUNTBLANK(AP$19)=0,AP$19&lt;&gt;0,AP$19&lt;$A424),"",
IF($A424&lt;=AP$14,((AO$11-SUM(AP$26:AP423))*AO$18/365)*(365/12),"")),"")</f>
        <v/>
      </c>
      <c r="AP424" s="2" t="str">
        <f t="shared" si="319"/>
        <v/>
      </c>
      <c r="AQ424" s="21" t="str">
        <f t="shared" si="297"/>
        <v/>
      </c>
      <c r="AR424" t="s">
        <v>55</v>
      </c>
      <c r="AS424" s="45" t="str">
        <f t="shared" si="320"/>
        <v/>
      </c>
      <c r="AT424" s="2" t="str">
        <f>IFERROR(IF(AND(COUNTBLANK(AU$19)=0,AU$19&lt;&gt;0,AU$19&lt;$A424),"",
IF($A424&lt;=AU$14,((AT$11-SUM(AU$26:AU423))*AT$18/365)*(365/12),"")),"")</f>
        <v/>
      </c>
      <c r="AU424" s="2" t="str">
        <f t="shared" si="321"/>
        <v/>
      </c>
      <c r="AV424" s="21" t="str">
        <f t="shared" si="298"/>
        <v/>
      </c>
      <c r="AW424" t="s">
        <v>55</v>
      </c>
      <c r="AX424" s="45" t="str">
        <f t="shared" si="322"/>
        <v/>
      </c>
      <c r="AY424" s="2" t="str">
        <f>IFERROR(IF(AND(COUNTBLANK(AZ$19)=0,AZ$19&lt;&gt;0,AZ$19&lt;$A424),"",
IF($A424&lt;=AZ$14,((AY$11-SUM(AZ$26:AZ423))*AY$18/365)*(365/12),"")),"")</f>
        <v/>
      </c>
      <c r="AZ424" s="2" t="str">
        <f t="shared" si="323"/>
        <v/>
      </c>
      <c r="BA424" s="21" t="str">
        <f t="shared" si="299"/>
        <v/>
      </c>
      <c r="BB424" t="s">
        <v>55</v>
      </c>
      <c r="BC424" s="45" t="str">
        <f t="shared" si="324"/>
        <v/>
      </c>
      <c r="BD424" s="2" t="str">
        <f>IFERROR(IF(AND(COUNTBLANK(BE$19)=0,BE$19&lt;&gt;0,BE$19&lt;$A424),"",
IF($A424&lt;=BE$14,((BD$11-SUM(BE$26:BE423))*BD$18/365)*(365/12),"")),"")</f>
        <v/>
      </c>
      <c r="BE424" s="2" t="str">
        <f t="shared" si="325"/>
        <v/>
      </c>
      <c r="BF424" s="21" t="str">
        <f t="shared" si="300"/>
        <v/>
      </c>
      <c r="BG424" t="s">
        <v>55</v>
      </c>
      <c r="BH424" s="45" t="str">
        <f t="shared" si="326"/>
        <v/>
      </c>
      <c r="BI424" s="2" t="str">
        <f>IFERROR(IF(AND(COUNTBLANK(BJ$19)=0,BJ$19&lt;&gt;0,BJ$19&lt;$A424),"",
IF($A424&lt;=BJ$14,((BI$11-SUM(BJ$26:BJ423))*BI$18/365)*(365/12),"")),"")</f>
        <v/>
      </c>
      <c r="BJ424" s="2" t="str">
        <f t="shared" si="327"/>
        <v/>
      </c>
      <c r="BK424" s="21" t="str">
        <f t="shared" si="301"/>
        <v/>
      </c>
      <c r="BL424" t="s">
        <v>55</v>
      </c>
      <c r="BM424" s="45" t="str">
        <f t="shared" si="328"/>
        <v/>
      </c>
      <c r="BN424" s="2" t="str">
        <f>IFERROR(IF(AND(COUNTBLANK(BO$19)=0,BO$19&lt;&gt;0,BO$19&lt;$A424),"",
IF($A424&lt;=BO$14,((BN$11-SUM(BO$26:BO423))*BN$18/365)*(365/12),"")),"")</f>
        <v/>
      </c>
      <c r="BO424" s="2" t="str">
        <f t="shared" si="329"/>
        <v/>
      </c>
      <c r="BP424" s="21" t="str">
        <f t="shared" si="302"/>
        <v/>
      </c>
      <c r="BQ424" t="s">
        <v>55</v>
      </c>
      <c r="BR424" s="45" t="str">
        <f t="shared" si="330"/>
        <v/>
      </c>
      <c r="BS424" s="2" t="str">
        <f>IFERROR(IF(AND(COUNTBLANK(BT$19)=0,BT$19&lt;&gt;0,BT$19&lt;$A424),"",
IF($A424&lt;=BT$14,((BS$11-SUM(BT$26:BT423))*BS$18/365)*(365/12),"")),"")</f>
        <v/>
      </c>
      <c r="BT424" s="2" t="str">
        <f t="shared" si="331"/>
        <v/>
      </c>
      <c r="BU424" s="21" t="str">
        <f t="shared" si="303"/>
        <v/>
      </c>
      <c r="BV424" t="s">
        <v>55</v>
      </c>
      <c r="BW424" s="45" t="str">
        <f t="shared" si="332"/>
        <v/>
      </c>
      <c r="BX424" s="2" t="str">
        <f>IFERROR(IF(AND(COUNTBLANK(BY$19)=0,BY$19&lt;&gt;0,BY$19&lt;$A424),"",
IF($A424&lt;=BY$14,((BX$11-SUM(BY$26:BY423))*BX$18/365)*(365/12),"")),"")</f>
        <v/>
      </c>
      <c r="BY424" s="2" t="str">
        <f t="shared" si="333"/>
        <v/>
      </c>
      <c r="BZ424" s="21" t="str">
        <f t="shared" si="304"/>
        <v/>
      </c>
    </row>
    <row r="425" spans="1:78" s="2" customFormat="1" x14ac:dyDescent="0.3">
      <c r="A425" s="4">
        <f t="shared" si="334"/>
        <v>400</v>
      </c>
      <c r="B425" s="23">
        <f t="shared" si="288"/>
        <v>54716</v>
      </c>
      <c r="C425" s="24">
        <f t="shared" si="289"/>
        <v>71</v>
      </c>
      <c r="D425" t="s">
        <v>55</v>
      </c>
      <c r="E425" s="45" t="str">
        <f t="shared" si="335"/>
        <v/>
      </c>
      <c r="F425" s="2" t="str">
        <f>IFERROR(IF(AND(COUNTBLANK(G$19)=0,G$19&lt;&gt;0,G$19&lt;$A425),"",
IF($A425&lt;=G$14,((F$11-SUM(G$26:G424))*F$18/365)*(365/12),"")),"")</f>
        <v/>
      </c>
      <c r="G425" s="2" t="str">
        <f t="shared" si="305"/>
        <v/>
      </c>
      <c r="H425" s="21" t="str">
        <f t="shared" si="290"/>
        <v/>
      </c>
      <c r="I425" t="s">
        <v>55</v>
      </c>
      <c r="J425" s="45" t="str">
        <f t="shared" si="306"/>
        <v/>
      </c>
      <c r="K425" s="2" t="str">
        <f>IFERROR(IF(AND(COUNTBLANK(L$19)=0,L$19&lt;&gt;0,L$19&lt;$A425),"",
IF($A425&lt;=L$14,((K$11-SUM(L$26:L424))*K$18/365)*(365/12),"")),"")</f>
        <v/>
      </c>
      <c r="L425" s="2" t="str">
        <f t="shared" si="307"/>
        <v/>
      </c>
      <c r="M425" s="21" t="str">
        <f t="shared" si="291"/>
        <v/>
      </c>
      <c r="N425" t="s">
        <v>55</v>
      </c>
      <c r="O425" s="45" t="str">
        <f t="shared" si="308"/>
        <v/>
      </c>
      <c r="P425" s="2" t="str">
        <f>IFERROR(IF(AND(COUNTBLANK(Q$19)=0,Q$19&lt;&gt;0,Q$19&lt;$A425),"",
IF($A425&lt;=Q$14,((P$11-SUM(Q$26:Q424))*P$18/365)*(365/12),"")),"")</f>
        <v/>
      </c>
      <c r="Q425" s="2" t="str">
        <f t="shared" si="309"/>
        <v/>
      </c>
      <c r="R425" s="21" t="str">
        <f t="shared" si="292"/>
        <v/>
      </c>
      <c r="S425" t="s">
        <v>55</v>
      </c>
      <c r="T425" s="45" t="str">
        <f t="shared" si="310"/>
        <v/>
      </c>
      <c r="U425" s="2" t="str">
        <f>IFERROR(IF(AND(COUNTBLANK(V$19)=0,V$19&lt;&gt;0,V$19&lt;$A425),"",
IF($A425&lt;=V$14,((U$11-SUM(V$26:V424))*U$18/365)*(365/12),"")),"")</f>
        <v/>
      </c>
      <c r="V425" s="2" t="str">
        <f t="shared" si="311"/>
        <v/>
      </c>
      <c r="W425" s="21" t="str">
        <f t="shared" si="293"/>
        <v/>
      </c>
      <c r="X425" t="s">
        <v>55</v>
      </c>
      <c r="Y425" s="45" t="str">
        <f t="shared" si="312"/>
        <v/>
      </c>
      <c r="Z425" s="2" t="str">
        <f>IFERROR(IF(AND(COUNTBLANK(AA$19)=0,AA$19&lt;&gt;0,AA$19&lt;$A425),"",
IF($A425&lt;=AA$14,((Z$11-SUM(AA$26:AA424))*Z$18/365)*(365/12),"")),"")</f>
        <v/>
      </c>
      <c r="AA425" s="2" t="str">
        <f t="shared" si="313"/>
        <v/>
      </c>
      <c r="AB425" s="21" t="str">
        <f t="shared" si="294"/>
        <v/>
      </c>
      <c r="AC425" t="s">
        <v>55</v>
      </c>
      <c r="AD425" s="45" t="str">
        <f t="shared" si="314"/>
        <v/>
      </c>
      <c r="AE425" s="2" t="str">
        <f>IFERROR(IF(AND(COUNTBLANK(AF$19)=0,AF$19&lt;&gt;0,AF$19&lt;$A425),"",
IF($A425&lt;=AF$14,((AE$11-SUM(AF$26:AF424))*AE$18/365)*(365/12),"")),"")</f>
        <v/>
      </c>
      <c r="AF425" s="2" t="str">
        <f t="shared" si="315"/>
        <v/>
      </c>
      <c r="AG425" s="21" t="str">
        <f t="shared" si="295"/>
        <v/>
      </c>
      <c r="AH425" t="s">
        <v>55</v>
      </c>
      <c r="AI425" s="45" t="str">
        <f t="shared" si="316"/>
        <v/>
      </c>
      <c r="AJ425" s="2" t="str">
        <f>IFERROR(IF(AND(COUNTBLANK(AK$19)=0,AK$19&lt;&gt;0,AK$19&lt;$A425),"",
IF($A425&lt;=AK$14,((AJ$11-SUM(AK$26:AK424))*AJ$18/365)*(365/12),"")),"")</f>
        <v/>
      </c>
      <c r="AK425" s="2" t="str">
        <f t="shared" si="317"/>
        <v/>
      </c>
      <c r="AL425" s="21" t="str">
        <f t="shared" si="296"/>
        <v/>
      </c>
      <c r="AM425" t="s">
        <v>55</v>
      </c>
      <c r="AN425" s="45" t="str">
        <f t="shared" si="318"/>
        <v/>
      </c>
      <c r="AO425" s="2" t="str">
        <f>IFERROR(IF(AND(COUNTBLANK(AP$19)=0,AP$19&lt;&gt;0,AP$19&lt;$A425),"",
IF($A425&lt;=AP$14,((AO$11-SUM(AP$26:AP424))*AO$18/365)*(365/12),"")),"")</f>
        <v/>
      </c>
      <c r="AP425" s="2" t="str">
        <f t="shared" si="319"/>
        <v/>
      </c>
      <c r="AQ425" s="21" t="str">
        <f t="shared" si="297"/>
        <v/>
      </c>
      <c r="AR425" t="s">
        <v>55</v>
      </c>
      <c r="AS425" s="45" t="str">
        <f t="shared" si="320"/>
        <v/>
      </c>
      <c r="AT425" s="2" t="str">
        <f>IFERROR(IF(AND(COUNTBLANK(AU$19)=0,AU$19&lt;&gt;0,AU$19&lt;$A425),"",
IF($A425&lt;=AU$14,((AT$11-SUM(AU$26:AU424))*AT$18/365)*(365/12),"")),"")</f>
        <v/>
      </c>
      <c r="AU425" s="2" t="str">
        <f t="shared" si="321"/>
        <v/>
      </c>
      <c r="AV425" s="21" t="str">
        <f t="shared" si="298"/>
        <v/>
      </c>
      <c r="AW425" t="s">
        <v>55</v>
      </c>
      <c r="AX425" s="45" t="str">
        <f t="shared" si="322"/>
        <v/>
      </c>
      <c r="AY425" s="2" t="str">
        <f>IFERROR(IF(AND(COUNTBLANK(AZ$19)=0,AZ$19&lt;&gt;0,AZ$19&lt;$A425),"",
IF($A425&lt;=AZ$14,((AY$11-SUM(AZ$26:AZ424))*AY$18/365)*(365/12),"")),"")</f>
        <v/>
      </c>
      <c r="AZ425" s="2" t="str">
        <f t="shared" si="323"/>
        <v/>
      </c>
      <c r="BA425" s="21" t="str">
        <f t="shared" si="299"/>
        <v/>
      </c>
      <c r="BB425" t="s">
        <v>55</v>
      </c>
      <c r="BC425" s="45" t="str">
        <f t="shared" si="324"/>
        <v/>
      </c>
      <c r="BD425" s="2" t="str">
        <f>IFERROR(IF(AND(COUNTBLANK(BE$19)=0,BE$19&lt;&gt;0,BE$19&lt;$A425),"",
IF($A425&lt;=BE$14,((BD$11-SUM(BE$26:BE424))*BD$18/365)*(365/12),"")),"")</f>
        <v/>
      </c>
      <c r="BE425" s="2" t="str">
        <f t="shared" si="325"/>
        <v/>
      </c>
      <c r="BF425" s="21" t="str">
        <f t="shared" si="300"/>
        <v/>
      </c>
      <c r="BG425" t="s">
        <v>55</v>
      </c>
      <c r="BH425" s="45" t="str">
        <f t="shared" si="326"/>
        <v/>
      </c>
      <c r="BI425" s="2" t="str">
        <f>IFERROR(IF(AND(COUNTBLANK(BJ$19)=0,BJ$19&lt;&gt;0,BJ$19&lt;$A425),"",
IF($A425&lt;=BJ$14,((BI$11-SUM(BJ$26:BJ424))*BI$18/365)*(365/12),"")),"")</f>
        <v/>
      </c>
      <c r="BJ425" s="2" t="str">
        <f t="shared" si="327"/>
        <v/>
      </c>
      <c r="BK425" s="21" t="str">
        <f t="shared" si="301"/>
        <v/>
      </c>
      <c r="BL425" t="s">
        <v>55</v>
      </c>
      <c r="BM425" s="45" t="str">
        <f t="shared" si="328"/>
        <v/>
      </c>
      <c r="BN425" s="2" t="str">
        <f>IFERROR(IF(AND(COUNTBLANK(BO$19)=0,BO$19&lt;&gt;0,BO$19&lt;$A425),"",
IF($A425&lt;=BO$14,((BN$11-SUM(BO$26:BO424))*BN$18/365)*(365/12),"")),"")</f>
        <v/>
      </c>
      <c r="BO425" s="2" t="str">
        <f t="shared" si="329"/>
        <v/>
      </c>
      <c r="BP425" s="21" t="str">
        <f t="shared" si="302"/>
        <v/>
      </c>
      <c r="BQ425" t="s">
        <v>55</v>
      </c>
      <c r="BR425" s="45" t="str">
        <f t="shared" si="330"/>
        <v/>
      </c>
      <c r="BS425" s="2" t="str">
        <f>IFERROR(IF(AND(COUNTBLANK(BT$19)=0,BT$19&lt;&gt;0,BT$19&lt;$A425),"",
IF($A425&lt;=BT$14,((BS$11-SUM(BT$26:BT424))*BS$18/365)*(365/12),"")),"")</f>
        <v/>
      </c>
      <c r="BT425" s="2" t="str">
        <f t="shared" si="331"/>
        <v/>
      </c>
      <c r="BU425" s="21" t="str">
        <f t="shared" si="303"/>
        <v/>
      </c>
      <c r="BV425" t="s">
        <v>55</v>
      </c>
      <c r="BW425" s="45" t="str">
        <f t="shared" si="332"/>
        <v/>
      </c>
      <c r="BX425" s="2" t="str">
        <f>IFERROR(IF(AND(COUNTBLANK(BY$19)=0,BY$19&lt;&gt;0,BY$19&lt;$A425),"",
IF($A425&lt;=BY$14,((BX$11-SUM(BY$26:BY424))*BX$18/365)*(365/12),"")),"")</f>
        <v/>
      </c>
      <c r="BY425" s="2" t="str">
        <f t="shared" si="333"/>
        <v/>
      </c>
      <c r="BZ425" s="21" t="str">
        <f t="shared" si="304"/>
        <v/>
      </c>
    </row>
    <row r="426" spans="1:78" s="2" customFormat="1" x14ac:dyDescent="0.3">
      <c r="A426" s="4">
        <f t="shared" si="334"/>
        <v>401</v>
      </c>
      <c r="B426" s="23">
        <f t="shared" si="288"/>
        <v>54747</v>
      </c>
      <c r="C426" s="24">
        <f t="shared" si="289"/>
        <v>71</v>
      </c>
      <c r="D426" t="s">
        <v>55</v>
      </c>
      <c r="E426" s="45" t="str">
        <f t="shared" si="335"/>
        <v/>
      </c>
      <c r="F426" s="2" t="str">
        <f>IFERROR(IF(AND(COUNTBLANK(G$19)=0,G$19&lt;&gt;0,G$19&lt;$A426),"",
IF($A426&lt;=G$14,((F$11-SUM(G$26:G425))*F$18/365)*(365/12),"")),"")</f>
        <v/>
      </c>
      <c r="G426" s="2" t="str">
        <f t="shared" si="305"/>
        <v/>
      </c>
      <c r="H426" s="21" t="str">
        <f t="shared" si="290"/>
        <v/>
      </c>
      <c r="I426" t="s">
        <v>55</v>
      </c>
      <c r="J426" s="45" t="str">
        <f t="shared" si="306"/>
        <v/>
      </c>
      <c r="K426" s="2" t="str">
        <f>IFERROR(IF(AND(COUNTBLANK(L$19)=0,L$19&lt;&gt;0,L$19&lt;$A426),"",
IF($A426&lt;=L$14,((K$11-SUM(L$26:L425))*K$18/365)*(365/12),"")),"")</f>
        <v/>
      </c>
      <c r="L426" s="2" t="str">
        <f t="shared" si="307"/>
        <v/>
      </c>
      <c r="M426" s="21" t="str">
        <f t="shared" si="291"/>
        <v/>
      </c>
      <c r="N426" t="s">
        <v>55</v>
      </c>
      <c r="O426" s="45" t="str">
        <f t="shared" si="308"/>
        <v/>
      </c>
      <c r="P426" s="2" t="str">
        <f>IFERROR(IF(AND(COUNTBLANK(Q$19)=0,Q$19&lt;&gt;0,Q$19&lt;$A426),"",
IF($A426&lt;=Q$14,((P$11-SUM(Q$26:Q425))*P$18/365)*(365/12),"")),"")</f>
        <v/>
      </c>
      <c r="Q426" s="2" t="str">
        <f t="shared" si="309"/>
        <v/>
      </c>
      <c r="R426" s="21" t="str">
        <f t="shared" si="292"/>
        <v/>
      </c>
      <c r="S426" t="s">
        <v>55</v>
      </c>
      <c r="T426" s="45" t="str">
        <f t="shared" si="310"/>
        <v/>
      </c>
      <c r="U426" s="2" t="str">
        <f>IFERROR(IF(AND(COUNTBLANK(V$19)=0,V$19&lt;&gt;0,V$19&lt;$A426),"",
IF($A426&lt;=V$14,((U$11-SUM(V$26:V425))*U$18/365)*(365/12),"")),"")</f>
        <v/>
      </c>
      <c r="V426" s="2" t="str">
        <f t="shared" si="311"/>
        <v/>
      </c>
      <c r="W426" s="21" t="str">
        <f t="shared" si="293"/>
        <v/>
      </c>
      <c r="X426" t="s">
        <v>55</v>
      </c>
      <c r="Y426" s="45" t="str">
        <f t="shared" si="312"/>
        <v/>
      </c>
      <c r="Z426" s="2" t="str">
        <f>IFERROR(IF(AND(COUNTBLANK(AA$19)=0,AA$19&lt;&gt;0,AA$19&lt;$A426),"",
IF($A426&lt;=AA$14,((Z$11-SUM(AA$26:AA425))*Z$18/365)*(365/12),"")),"")</f>
        <v/>
      </c>
      <c r="AA426" s="2" t="str">
        <f t="shared" si="313"/>
        <v/>
      </c>
      <c r="AB426" s="21" t="str">
        <f t="shared" si="294"/>
        <v/>
      </c>
      <c r="AC426" t="s">
        <v>55</v>
      </c>
      <c r="AD426" s="45" t="str">
        <f t="shared" si="314"/>
        <v/>
      </c>
      <c r="AE426" s="2" t="str">
        <f>IFERROR(IF(AND(COUNTBLANK(AF$19)=0,AF$19&lt;&gt;0,AF$19&lt;$A426),"",
IF($A426&lt;=AF$14,((AE$11-SUM(AF$26:AF425))*AE$18/365)*(365/12),"")),"")</f>
        <v/>
      </c>
      <c r="AF426" s="2" t="str">
        <f t="shared" si="315"/>
        <v/>
      </c>
      <c r="AG426" s="21" t="str">
        <f t="shared" si="295"/>
        <v/>
      </c>
      <c r="AH426" t="s">
        <v>55</v>
      </c>
      <c r="AI426" s="45" t="str">
        <f t="shared" si="316"/>
        <v/>
      </c>
      <c r="AJ426" s="2" t="str">
        <f>IFERROR(IF(AND(COUNTBLANK(AK$19)=0,AK$19&lt;&gt;0,AK$19&lt;$A426),"",
IF($A426&lt;=AK$14,((AJ$11-SUM(AK$26:AK425))*AJ$18/365)*(365/12),"")),"")</f>
        <v/>
      </c>
      <c r="AK426" s="2" t="str">
        <f t="shared" si="317"/>
        <v/>
      </c>
      <c r="AL426" s="21" t="str">
        <f t="shared" si="296"/>
        <v/>
      </c>
      <c r="AM426" t="s">
        <v>55</v>
      </c>
      <c r="AN426" s="45" t="str">
        <f t="shared" si="318"/>
        <v/>
      </c>
      <c r="AO426" s="2" t="str">
        <f>IFERROR(IF(AND(COUNTBLANK(AP$19)=0,AP$19&lt;&gt;0,AP$19&lt;$A426),"",
IF($A426&lt;=AP$14,((AO$11-SUM(AP$26:AP425))*AO$18/365)*(365/12),"")),"")</f>
        <v/>
      </c>
      <c r="AP426" s="2" t="str">
        <f t="shared" si="319"/>
        <v/>
      </c>
      <c r="AQ426" s="21" t="str">
        <f t="shared" si="297"/>
        <v/>
      </c>
      <c r="AR426" t="s">
        <v>55</v>
      </c>
      <c r="AS426" s="45" t="str">
        <f t="shared" si="320"/>
        <v/>
      </c>
      <c r="AT426" s="2" t="str">
        <f>IFERROR(IF(AND(COUNTBLANK(AU$19)=0,AU$19&lt;&gt;0,AU$19&lt;$A426),"",
IF($A426&lt;=AU$14,((AT$11-SUM(AU$26:AU425))*AT$18/365)*(365/12),"")),"")</f>
        <v/>
      </c>
      <c r="AU426" s="2" t="str">
        <f t="shared" si="321"/>
        <v/>
      </c>
      <c r="AV426" s="21" t="str">
        <f t="shared" si="298"/>
        <v/>
      </c>
      <c r="AW426" t="s">
        <v>55</v>
      </c>
      <c r="AX426" s="45" t="str">
        <f t="shared" si="322"/>
        <v/>
      </c>
      <c r="AY426" s="2" t="str">
        <f>IFERROR(IF(AND(COUNTBLANK(AZ$19)=0,AZ$19&lt;&gt;0,AZ$19&lt;$A426),"",
IF($A426&lt;=AZ$14,((AY$11-SUM(AZ$26:AZ425))*AY$18/365)*(365/12),"")),"")</f>
        <v/>
      </c>
      <c r="AZ426" s="2" t="str">
        <f t="shared" si="323"/>
        <v/>
      </c>
      <c r="BA426" s="21" t="str">
        <f t="shared" si="299"/>
        <v/>
      </c>
      <c r="BB426" t="s">
        <v>55</v>
      </c>
      <c r="BC426" s="45" t="str">
        <f t="shared" si="324"/>
        <v/>
      </c>
      <c r="BD426" s="2" t="str">
        <f>IFERROR(IF(AND(COUNTBLANK(BE$19)=0,BE$19&lt;&gt;0,BE$19&lt;$A426),"",
IF($A426&lt;=BE$14,((BD$11-SUM(BE$26:BE425))*BD$18/365)*(365/12),"")),"")</f>
        <v/>
      </c>
      <c r="BE426" s="2" t="str">
        <f t="shared" si="325"/>
        <v/>
      </c>
      <c r="BF426" s="21" t="str">
        <f t="shared" si="300"/>
        <v/>
      </c>
      <c r="BG426" t="s">
        <v>55</v>
      </c>
      <c r="BH426" s="45" t="str">
        <f t="shared" si="326"/>
        <v/>
      </c>
      <c r="BI426" s="2" t="str">
        <f>IFERROR(IF(AND(COUNTBLANK(BJ$19)=0,BJ$19&lt;&gt;0,BJ$19&lt;$A426),"",
IF($A426&lt;=BJ$14,((BI$11-SUM(BJ$26:BJ425))*BI$18/365)*(365/12),"")),"")</f>
        <v/>
      </c>
      <c r="BJ426" s="2" t="str">
        <f t="shared" si="327"/>
        <v/>
      </c>
      <c r="BK426" s="21" t="str">
        <f t="shared" si="301"/>
        <v/>
      </c>
      <c r="BL426" t="s">
        <v>55</v>
      </c>
      <c r="BM426" s="45" t="str">
        <f t="shared" si="328"/>
        <v/>
      </c>
      <c r="BN426" s="2" t="str">
        <f>IFERROR(IF(AND(COUNTBLANK(BO$19)=0,BO$19&lt;&gt;0,BO$19&lt;$A426),"",
IF($A426&lt;=BO$14,((BN$11-SUM(BO$26:BO425))*BN$18/365)*(365/12),"")),"")</f>
        <v/>
      </c>
      <c r="BO426" s="2" t="str">
        <f t="shared" si="329"/>
        <v/>
      </c>
      <c r="BP426" s="21" t="str">
        <f t="shared" si="302"/>
        <v/>
      </c>
      <c r="BQ426" t="s">
        <v>55</v>
      </c>
      <c r="BR426" s="45" t="str">
        <f t="shared" si="330"/>
        <v/>
      </c>
      <c r="BS426" s="2" t="str">
        <f>IFERROR(IF(AND(COUNTBLANK(BT$19)=0,BT$19&lt;&gt;0,BT$19&lt;$A426),"",
IF($A426&lt;=BT$14,((BS$11-SUM(BT$26:BT425))*BS$18/365)*(365/12),"")),"")</f>
        <v/>
      </c>
      <c r="BT426" s="2" t="str">
        <f t="shared" si="331"/>
        <v/>
      </c>
      <c r="BU426" s="21" t="str">
        <f t="shared" si="303"/>
        <v/>
      </c>
      <c r="BV426" t="s">
        <v>55</v>
      </c>
      <c r="BW426" s="45" t="str">
        <f t="shared" si="332"/>
        <v/>
      </c>
      <c r="BX426" s="2" t="str">
        <f>IFERROR(IF(AND(COUNTBLANK(BY$19)=0,BY$19&lt;&gt;0,BY$19&lt;$A426),"",
IF($A426&lt;=BY$14,((BX$11-SUM(BY$26:BY425))*BX$18/365)*(365/12),"")),"")</f>
        <v/>
      </c>
      <c r="BY426" s="2" t="str">
        <f t="shared" si="333"/>
        <v/>
      </c>
      <c r="BZ426" s="21" t="str">
        <f t="shared" si="304"/>
        <v/>
      </c>
    </row>
    <row r="427" spans="1:78" s="2" customFormat="1" x14ac:dyDescent="0.3">
      <c r="A427" s="4">
        <f t="shared" si="334"/>
        <v>402</v>
      </c>
      <c r="B427" s="23">
        <f t="shared" si="288"/>
        <v>54777</v>
      </c>
      <c r="C427" s="24">
        <f t="shared" si="289"/>
        <v>71</v>
      </c>
      <c r="D427" t="s">
        <v>55</v>
      </c>
      <c r="E427" s="45" t="str">
        <f t="shared" si="335"/>
        <v/>
      </c>
      <c r="F427" s="2" t="str">
        <f>IFERROR(IF(AND(COUNTBLANK(G$19)=0,G$19&lt;&gt;0,G$19&lt;$A427),"",
IF($A427&lt;=G$14,((F$11-SUM(G$26:G426))*F$18/365)*(365/12),"")),"")</f>
        <v/>
      </c>
      <c r="G427" s="2" t="str">
        <f t="shared" si="305"/>
        <v/>
      </c>
      <c r="H427" s="21" t="str">
        <f t="shared" si="290"/>
        <v/>
      </c>
      <c r="I427" t="s">
        <v>55</v>
      </c>
      <c r="J427" s="45" t="str">
        <f t="shared" si="306"/>
        <v/>
      </c>
      <c r="K427" s="2" t="str">
        <f>IFERROR(IF(AND(COUNTBLANK(L$19)=0,L$19&lt;&gt;0,L$19&lt;$A427),"",
IF($A427&lt;=L$14,((K$11-SUM(L$26:L426))*K$18/365)*(365/12),"")),"")</f>
        <v/>
      </c>
      <c r="L427" s="2" t="str">
        <f t="shared" si="307"/>
        <v/>
      </c>
      <c r="M427" s="21" t="str">
        <f t="shared" si="291"/>
        <v/>
      </c>
      <c r="N427" t="s">
        <v>55</v>
      </c>
      <c r="O427" s="45" t="str">
        <f t="shared" si="308"/>
        <v/>
      </c>
      <c r="P427" s="2" t="str">
        <f>IFERROR(IF(AND(COUNTBLANK(Q$19)=0,Q$19&lt;&gt;0,Q$19&lt;$A427),"",
IF($A427&lt;=Q$14,((P$11-SUM(Q$26:Q426))*P$18/365)*(365/12),"")),"")</f>
        <v/>
      </c>
      <c r="Q427" s="2" t="str">
        <f t="shared" si="309"/>
        <v/>
      </c>
      <c r="R427" s="21" t="str">
        <f t="shared" si="292"/>
        <v/>
      </c>
      <c r="S427" t="s">
        <v>55</v>
      </c>
      <c r="T427" s="45" t="str">
        <f t="shared" si="310"/>
        <v/>
      </c>
      <c r="U427" s="2" t="str">
        <f>IFERROR(IF(AND(COUNTBLANK(V$19)=0,V$19&lt;&gt;0,V$19&lt;$A427),"",
IF($A427&lt;=V$14,((U$11-SUM(V$26:V426))*U$18/365)*(365/12),"")),"")</f>
        <v/>
      </c>
      <c r="V427" s="2" t="str">
        <f t="shared" si="311"/>
        <v/>
      </c>
      <c r="W427" s="21" t="str">
        <f t="shared" si="293"/>
        <v/>
      </c>
      <c r="X427" t="s">
        <v>55</v>
      </c>
      <c r="Y427" s="45" t="str">
        <f t="shared" si="312"/>
        <v/>
      </c>
      <c r="Z427" s="2" t="str">
        <f>IFERROR(IF(AND(COUNTBLANK(AA$19)=0,AA$19&lt;&gt;0,AA$19&lt;$A427),"",
IF($A427&lt;=AA$14,((Z$11-SUM(AA$26:AA426))*Z$18/365)*(365/12),"")),"")</f>
        <v/>
      </c>
      <c r="AA427" s="2" t="str">
        <f t="shared" si="313"/>
        <v/>
      </c>
      <c r="AB427" s="21" t="str">
        <f t="shared" si="294"/>
        <v/>
      </c>
      <c r="AC427" t="s">
        <v>55</v>
      </c>
      <c r="AD427" s="45" t="str">
        <f t="shared" si="314"/>
        <v/>
      </c>
      <c r="AE427" s="2" t="str">
        <f>IFERROR(IF(AND(COUNTBLANK(AF$19)=0,AF$19&lt;&gt;0,AF$19&lt;$A427),"",
IF($A427&lt;=AF$14,((AE$11-SUM(AF$26:AF426))*AE$18/365)*(365/12),"")),"")</f>
        <v/>
      </c>
      <c r="AF427" s="2" t="str">
        <f t="shared" si="315"/>
        <v/>
      </c>
      <c r="AG427" s="21" t="str">
        <f t="shared" si="295"/>
        <v/>
      </c>
      <c r="AH427" t="s">
        <v>55</v>
      </c>
      <c r="AI427" s="45" t="str">
        <f t="shared" si="316"/>
        <v/>
      </c>
      <c r="AJ427" s="2" t="str">
        <f>IFERROR(IF(AND(COUNTBLANK(AK$19)=0,AK$19&lt;&gt;0,AK$19&lt;$A427),"",
IF($A427&lt;=AK$14,((AJ$11-SUM(AK$26:AK426))*AJ$18/365)*(365/12),"")),"")</f>
        <v/>
      </c>
      <c r="AK427" s="2" t="str">
        <f t="shared" si="317"/>
        <v/>
      </c>
      <c r="AL427" s="21" t="str">
        <f t="shared" si="296"/>
        <v/>
      </c>
      <c r="AM427" t="s">
        <v>55</v>
      </c>
      <c r="AN427" s="45" t="str">
        <f t="shared" si="318"/>
        <v/>
      </c>
      <c r="AO427" s="2" t="str">
        <f>IFERROR(IF(AND(COUNTBLANK(AP$19)=0,AP$19&lt;&gt;0,AP$19&lt;$A427),"",
IF($A427&lt;=AP$14,((AO$11-SUM(AP$26:AP426))*AO$18/365)*(365/12),"")),"")</f>
        <v/>
      </c>
      <c r="AP427" s="2" t="str">
        <f t="shared" si="319"/>
        <v/>
      </c>
      <c r="AQ427" s="21" t="str">
        <f t="shared" si="297"/>
        <v/>
      </c>
      <c r="AR427" t="s">
        <v>55</v>
      </c>
      <c r="AS427" s="45" t="str">
        <f t="shared" si="320"/>
        <v/>
      </c>
      <c r="AT427" s="2" t="str">
        <f>IFERROR(IF(AND(COUNTBLANK(AU$19)=0,AU$19&lt;&gt;0,AU$19&lt;$A427),"",
IF($A427&lt;=AU$14,((AT$11-SUM(AU$26:AU426))*AT$18/365)*(365/12),"")),"")</f>
        <v/>
      </c>
      <c r="AU427" s="2" t="str">
        <f t="shared" si="321"/>
        <v/>
      </c>
      <c r="AV427" s="21" t="str">
        <f t="shared" si="298"/>
        <v/>
      </c>
      <c r="AW427" t="s">
        <v>55</v>
      </c>
      <c r="AX427" s="45" t="str">
        <f t="shared" si="322"/>
        <v/>
      </c>
      <c r="AY427" s="2" t="str">
        <f>IFERROR(IF(AND(COUNTBLANK(AZ$19)=0,AZ$19&lt;&gt;0,AZ$19&lt;$A427),"",
IF($A427&lt;=AZ$14,((AY$11-SUM(AZ$26:AZ426))*AY$18/365)*(365/12),"")),"")</f>
        <v/>
      </c>
      <c r="AZ427" s="2" t="str">
        <f t="shared" si="323"/>
        <v/>
      </c>
      <c r="BA427" s="21" t="str">
        <f t="shared" si="299"/>
        <v/>
      </c>
      <c r="BB427" t="s">
        <v>55</v>
      </c>
      <c r="BC427" s="45" t="str">
        <f t="shared" si="324"/>
        <v/>
      </c>
      <c r="BD427" s="2" t="str">
        <f>IFERROR(IF(AND(COUNTBLANK(BE$19)=0,BE$19&lt;&gt;0,BE$19&lt;$A427),"",
IF($A427&lt;=BE$14,((BD$11-SUM(BE$26:BE426))*BD$18/365)*(365/12),"")),"")</f>
        <v/>
      </c>
      <c r="BE427" s="2" t="str">
        <f t="shared" si="325"/>
        <v/>
      </c>
      <c r="BF427" s="21" t="str">
        <f t="shared" si="300"/>
        <v/>
      </c>
      <c r="BG427" t="s">
        <v>55</v>
      </c>
      <c r="BH427" s="45" t="str">
        <f t="shared" si="326"/>
        <v/>
      </c>
      <c r="BI427" s="2" t="str">
        <f>IFERROR(IF(AND(COUNTBLANK(BJ$19)=0,BJ$19&lt;&gt;0,BJ$19&lt;$A427),"",
IF($A427&lt;=BJ$14,((BI$11-SUM(BJ$26:BJ426))*BI$18/365)*(365/12),"")),"")</f>
        <v/>
      </c>
      <c r="BJ427" s="2" t="str">
        <f t="shared" si="327"/>
        <v/>
      </c>
      <c r="BK427" s="21" t="str">
        <f t="shared" si="301"/>
        <v/>
      </c>
      <c r="BL427" t="s">
        <v>55</v>
      </c>
      <c r="BM427" s="45" t="str">
        <f t="shared" si="328"/>
        <v/>
      </c>
      <c r="BN427" s="2" t="str">
        <f>IFERROR(IF(AND(COUNTBLANK(BO$19)=0,BO$19&lt;&gt;0,BO$19&lt;$A427),"",
IF($A427&lt;=BO$14,((BN$11-SUM(BO$26:BO426))*BN$18/365)*(365/12),"")),"")</f>
        <v/>
      </c>
      <c r="BO427" s="2" t="str">
        <f t="shared" si="329"/>
        <v/>
      </c>
      <c r="BP427" s="21" t="str">
        <f t="shared" si="302"/>
        <v/>
      </c>
      <c r="BQ427" t="s">
        <v>55</v>
      </c>
      <c r="BR427" s="45" t="str">
        <f t="shared" si="330"/>
        <v/>
      </c>
      <c r="BS427" s="2" t="str">
        <f>IFERROR(IF(AND(COUNTBLANK(BT$19)=0,BT$19&lt;&gt;0,BT$19&lt;$A427),"",
IF($A427&lt;=BT$14,((BS$11-SUM(BT$26:BT426))*BS$18/365)*(365/12),"")),"")</f>
        <v/>
      </c>
      <c r="BT427" s="2" t="str">
        <f t="shared" si="331"/>
        <v/>
      </c>
      <c r="BU427" s="21" t="str">
        <f t="shared" si="303"/>
        <v/>
      </c>
      <c r="BV427" t="s">
        <v>55</v>
      </c>
      <c r="BW427" s="45" t="str">
        <f t="shared" si="332"/>
        <v/>
      </c>
      <c r="BX427" s="2" t="str">
        <f>IFERROR(IF(AND(COUNTBLANK(BY$19)=0,BY$19&lt;&gt;0,BY$19&lt;$A427),"",
IF($A427&lt;=BY$14,((BX$11-SUM(BY$26:BY426))*BX$18/365)*(365/12),"")),"")</f>
        <v/>
      </c>
      <c r="BY427" s="2" t="str">
        <f t="shared" si="333"/>
        <v/>
      </c>
      <c r="BZ427" s="21" t="str">
        <f t="shared" si="304"/>
        <v/>
      </c>
    </row>
    <row r="428" spans="1:78" s="2" customFormat="1" x14ac:dyDescent="0.3">
      <c r="A428" s="4">
        <f t="shared" si="334"/>
        <v>403</v>
      </c>
      <c r="B428" s="23">
        <f t="shared" si="288"/>
        <v>54808</v>
      </c>
      <c r="C428" s="24">
        <f t="shared" si="289"/>
        <v>72</v>
      </c>
      <c r="D428" t="s">
        <v>55</v>
      </c>
      <c r="E428" s="45" t="str">
        <f t="shared" si="335"/>
        <v/>
      </c>
      <c r="F428" s="2" t="str">
        <f>IFERROR(IF(AND(COUNTBLANK(G$19)=0,G$19&lt;&gt;0,G$19&lt;$A428),"",
IF($A428&lt;=G$14,((F$11-SUM(G$26:G427))*F$18/365)*(365/12),"")),"")</f>
        <v/>
      </c>
      <c r="G428" s="2" t="str">
        <f t="shared" si="305"/>
        <v/>
      </c>
      <c r="H428" s="21" t="str">
        <f t="shared" si="290"/>
        <v/>
      </c>
      <c r="I428" t="s">
        <v>55</v>
      </c>
      <c r="J428" s="45" t="str">
        <f t="shared" si="306"/>
        <v/>
      </c>
      <c r="K428" s="2" t="str">
        <f>IFERROR(IF(AND(COUNTBLANK(L$19)=0,L$19&lt;&gt;0,L$19&lt;$A428),"",
IF($A428&lt;=L$14,((K$11-SUM(L$26:L427))*K$18/365)*(365/12),"")),"")</f>
        <v/>
      </c>
      <c r="L428" s="2" t="str">
        <f t="shared" si="307"/>
        <v/>
      </c>
      <c r="M428" s="21" t="str">
        <f t="shared" si="291"/>
        <v/>
      </c>
      <c r="N428" t="s">
        <v>55</v>
      </c>
      <c r="O428" s="45" t="str">
        <f t="shared" si="308"/>
        <v/>
      </c>
      <c r="P428" s="2" t="str">
        <f>IFERROR(IF(AND(COUNTBLANK(Q$19)=0,Q$19&lt;&gt;0,Q$19&lt;$A428),"",
IF($A428&lt;=Q$14,((P$11-SUM(Q$26:Q427))*P$18/365)*(365/12),"")),"")</f>
        <v/>
      </c>
      <c r="Q428" s="2" t="str">
        <f t="shared" si="309"/>
        <v/>
      </c>
      <c r="R428" s="21" t="str">
        <f t="shared" si="292"/>
        <v/>
      </c>
      <c r="S428" t="s">
        <v>55</v>
      </c>
      <c r="T428" s="45" t="str">
        <f t="shared" si="310"/>
        <v/>
      </c>
      <c r="U428" s="2" t="str">
        <f>IFERROR(IF(AND(COUNTBLANK(V$19)=0,V$19&lt;&gt;0,V$19&lt;$A428),"",
IF($A428&lt;=V$14,((U$11-SUM(V$26:V427))*U$18/365)*(365/12),"")),"")</f>
        <v/>
      </c>
      <c r="V428" s="2" t="str">
        <f t="shared" si="311"/>
        <v/>
      </c>
      <c r="W428" s="21" t="str">
        <f t="shared" si="293"/>
        <v/>
      </c>
      <c r="X428" t="s">
        <v>55</v>
      </c>
      <c r="Y428" s="45" t="str">
        <f t="shared" si="312"/>
        <v/>
      </c>
      <c r="Z428" s="2" t="str">
        <f>IFERROR(IF(AND(COUNTBLANK(AA$19)=0,AA$19&lt;&gt;0,AA$19&lt;$A428),"",
IF($A428&lt;=AA$14,((Z$11-SUM(AA$26:AA427))*Z$18/365)*(365/12),"")),"")</f>
        <v/>
      </c>
      <c r="AA428" s="2" t="str">
        <f t="shared" si="313"/>
        <v/>
      </c>
      <c r="AB428" s="21" t="str">
        <f t="shared" si="294"/>
        <v/>
      </c>
      <c r="AC428" t="s">
        <v>55</v>
      </c>
      <c r="AD428" s="45" t="str">
        <f t="shared" si="314"/>
        <v/>
      </c>
      <c r="AE428" s="2" t="str">
        <f>IFERROR(IF(AND(COUNTBLANK(AF$19)=0,AF$19&lt;&gt;0,AF$19&lt;$A428),"",
IF($A428&lt;=AF$14,((AE$11-SUM(AF$26:AF427))*AE$18/365)*(365/12),"")),"")</f>
        <v/>
      </c>
      <c r="AF428" s="2" t="str">
        <f t="shared" si="315"/>
        <v/>
      </c>
      <c r="AG428" s="21" t="str">
        <f t="shared" si="295"/>
        <v/>
      </c>
      <c r="AH428" t="s">
        <v>55</v>
      </c>
      <c r="AI428" s="45" t="str">
        <f t="shared" si="316"/>
        <v/>
      </c>
      <c r="AJ428" s="2" t="str">
        <f>IFERROR(IF(AND(COUNTBLANK(AK$19)=0,AK$19&lt;&gt;0,AK$19&lt;$A428),"",
IF($A428&lt;=AK$14,((AJ$11-SUM(AK$26:AK427))*AJ$18/365)*(365/12),"")),"")</f>
        <v/>
      </c>
      <c r="AK428" s="2" t="str">
        <f t="shared" si="317"/>
        <v/>
      </c>
      <c r="AL428" s="21" t="str">
        <f t="shared" si="296"/>
        <v/>
      </c>
      <c r="AM428" t="s">
        <v>55</v>
      </c>
      <c r="AN428" s="45" t="str">
        <f t="shared" si="318"/>
        <v/>
      </c>
      <c r="AO428" s="2" t="str">
        <f>IFERROR(IF(AND(COUNTBLANK(AP$19)=0,AP$19&lt;&gt;0,AP$19&lt;$A428),"",
IF($A428&lt;=AP$14,((AO$11-SUM(AP$26:AP427))*AO$18/365)*(365/12),"")),"")</f>
        <v/>
      </c>
      <c r="AP428" s="2" t="str">
        <f t="shared" si="319"/>
        <v/>
      </c>
      <c r="AQ428" s="21" t="str">
        <f t="shared" si="297"/>
        <v/>
      </c>
      <c r="AR428" t="s">
        <v>55</v>
      </c>
      <c r="AS428" s="45" t="str">
        <f t="shared" si="320"/>
        <v/>
      </c>
      <c r="AT428" s="2" t="str">
        <f>IFERROR(IF(AND(COUNTBLANK(AU$19)=0,AU$19&lt;&gt;0,AU$19&lt;$A428),"",
IF($A428&lt;=AU$14,((AT$11-SUM(AU$26:AU427))*AT$18/365)*(365/12),"")),"")</f>
        <v/>
      </c>
      <c r="AU428" s="2" t="str">
        <f t="shared" si="321"/>
        <v/>
      </c>
      <c r="AV428" s="21" t="str">
        <f t="shared" si="298"/>
        <v/>
      </c>
      <c r="AW428" t="s">
        <v>55</v>
      </c>
      <c r="AX428" s="45" t="str">
        <f t="shared" si="322"/>
        <v/>
      </c>
      <c r="AY428" s="2" t="str">
        <f>IFERROR(IF(AND(COUNTBLANK(AZ$19)=0,AZ$19&lt;&gt;0,AZ$19&lt;$A428),"",
IF($A428&lt;=AZ$14,((AY$11-SUM(AZ$26:AZ427))*AY$18/365)*(365/12),"")),"")</f>
        <v/>
      </c>
      <c r="AZ428" s="2" t="str">
        <f t="shared" si="323"/>
        <v/>
      </c>
      <c r="BA428" s="21" t="str">
        <f t="shared" si="299"/>
        <v/>
      </c>
      <c r="BB428" t="s">
        <v>55</v>
      </c>
      <c r="BC428" s="45" t="str">
        <f t="shared" si="324"/>
        <v/>
      </c>
      <c r="BD428" s="2" t="str">
        <f>IFERROR(IF(AND(COUNTBLANK(BE$19)=0,BE$19&lt;&gt;0,BE$19&lt;$A428),"",
IF($A428&lt;=BE$14,((BD$11-SUM(BE$26:BE427))*BD$18/365)*(365/12),"")),"")</f>
        <v/>
      </c>
      <c r="BE428" s="2" t="str">
        <f t="shared" si="325"/>
        <v/>
      </c>
      <c r="BF428" s="21" t="str">
        <f t="shared" si="300"/>
        <v/>
      </c>
      <c r="BG428" t="s">
        <v>55</v>
      </c>
      <c r="BH428" s="45" t="str">
        <f t="shared" si="326"/>
        <v/>
      </c>
      <c r="BI428" s="2" t="str">
        <f>IFERROR(IF(AND(COUNTBLANK(BJ$19)=0,BJ$19&lt;&gt;0,BJ$19&lt;$A428),"",
IF($A428&lt;=BJ$14,((BI$11-SUM(BJ$26:BJ427))*BI$18/365)*(365/12),"")),"")</f>
        <v/>
      </c>
      <c r="BJ428" s="2" t="str">
        <f t="shared" si="327"/>
        <v/>
      </c>
      <c r="BK428" s="21" t="str">
        <f t="shared" si="301"/>
        <v/>
      </c>
      <c r="BL428" t="s">
        <v>55</v>
      </c>
      <c r="BM428" s="45" t="str">
        <f t="shared" si="328"/>
        <v/>
      </c>
      <c r="BN428" s="2" t="str">
        <f>IFERROR(IF(AND(COUNTBLANK(BO$19)=0,BO$19&lt;&gt;0,BO$19&lt;$A428),"",
IF($A428&lt;=BO$14,((BN$11-SUM(BO$26:BO427))*BN$18/365)*(365/12),"")),"")</f>
        <v/>
      </c>
      <c r="BO428" s="2" t="str">
        <f t="shared" si="329"/>
        <v/>
      </c>
      <c r="BP428" s="21" t="str">
        <f t="shared" si="302"/>
        <v/>
      </c>
      <c r="BQ428" t="s">
        <v>55</v>
      </c>
      <c r="BR428" s="45" t="str">
        <f t="shared" si="330"/>
        <v/>
      </c>
      <c r="BS428" s="2" t="str">
        <f>IFERROR(IF(AND(COUNTBLANK(BT$19)=0,BT$19&lt;&gt;0,BT$19&lt;$A428),"",
IF($A428&lt;=BT$14,((BS$11-SUM(BT$26:BT427))*BS$18/365)*(365/12),"")),"")</f>
        <v/>
      </c>
      <c r="BT428" s="2" t="str">
        <f t="shared" si="331"/>
        <v/>
      </c>
      <c r="BU428" s="21" t="str">
        <f t="shared" si="303"/>
        <v/>
      </c>
      <c r="BV428" t="s">
        <v>55</v>
      </c>
      <c r="BW428" s="45" t="str">
        <f t="shared" si="332"/>
        <v/>
      </c>
      <c r="BX428" s="2" t="str">
        <f>IFERROR(IF(AND(COUNTBLANK(BY$19)=0,BY$19&lt;&gt;0,BY$19&lt;$A428),"",
IF($A428&lt;=BY$14,((BX$11-SUM(BY$26:BY427))*BX$18/365)*(365/12),"")),"")</f>
        <v/>
      </c>
      <c r="BY428" s="2" t="str">
        <f t="shared" si="333"/>
        <v/>
      </c>
      <c r="BZ428" s="21" t="str">
        <f t="shared" si="304"/>
        <v/>
      </c>
    </row>
    <row r="429" spans="1:78" s="2" customFormat="1" x14ac:dyDescent="0.3">
      <c r="A429" s="4">
        <f t="shared" si="334"/>
        <v>404</v>
      </c>
      <c r="B429" s="23">
        <f t="shared" si="288"/>
        <v>54839</v>
      </c>
      <c r="C429" s="24">
        <f t="shared" si="289"/>
        <v>72</v>
      </c>
      <c r="D429" t="s">
        <v>55</v>
      </c>
      <c r="E429" s="45" t="str">
        <f t="shared" si="335"/>
        <v/>
      </c>
      <c r="F429" s="2" t="str">
        <f>IFERROR(IF(AND(COUNTBLANK(G$19)=0,G$19&lt;&gt;0,G$19&lt;$A429),"",
IF($A429&lt;=G$14,((F$11-SUM(G$26:G428))*F$18/365)*(365/12),"")),"")</f>
        <v/>
      </c>
      <c r="G429" s="2" t="str">
        <f t="shared" si="305"/>
        <v/>
      </c>
      <c r="H429" s="21" t="str">
        <f t="shared" si="290"/>
        <v/>
      </c>
      <c r="I429" t="s">
        <v>55</v>
      </c>
      <c r="J429" s="45" t="str">
        <f t="shared" si="306"/>
        <v/>
      </c>
      <c r="K429" s="2" t="str">
        <f>IFERROR(IF(AND(COUNTBLANK(L$19)=0,L$19&lt;&gt;0,L$19&lt;$A429),"",
IF($A429&lt;=L$14,((K$11-SUM(L$26:L428))*K$18/365)*(365/12),"")),"")</f>
        <v/>
      </c>
      <c r="L429" s="2" t="str">
        <f t="shared" si="307"/>
        <v/>
      </c>
      <c r="M429" s="21" t="str">
        <f t="shared" si="291"/>
        <v/>
      </c>
      <c r="N429" t="s">
        <v>55</v>
      </c>
      <c r="O429" s="45" t="str">
        <f t="shared" si="308"/>
        <v/>
      </c>
      <c r="P429" s="2" t="str">
        <f>IFERROR(IF(AND(COUNTBLANK(Q$19)=0,Q$19&lt;&gt;0,Q$19&lt;$A429),"",
IF($A429&lt;=Q$14,((P$11-SUM(Q$26:Q428))*P$18/365)*(365/12),"")),"")</f>
        <v/>
      </c>
      <c r="Q429" s="2" t="str">
        <f t="shared" si="309"/>
        <v/>
      </c>
      <c r="R429" s="21" t="str">
        <f t="shared" si="292"/>
        <v/>
      </c>
      <c r="S429" t="s">
        <v>55</v>
      </c>
      <c r="T429" s="45" t="str">
        <f t="shared" si="310"/>
        <v/>
      </c>
      <c r="U429" s="2" t="str">
        <f>IFERROR(IF(AND(COUNTBLANK(V$19)=0,V$19&lt;&gt;0,V$19&lt;$A429),"",
IF($A429&lt;=V$14,((U$11-SUM(V$26:V428))*U$18/365)*(365/12),"")),"")</f>
        <v/>
      </c>
      <c r="V429" s="2" t="str">
        <f t="shared" si="311"/>
        <v/>
      </c>
      <c r="W429" s="21" t="str">
        <f t="shared" si="293"/>
        <v/>
      </c>
      <c r="X429" t="s">
        <v>55</v>
      </c>
      <c r="Y429" s="45" t="str">
        <f t="shared" si="312"/>
        <v/>
      </c>
      <c r="Z429" s="2" t="str">
        <f>IFERROR(IF(AND(COUNTBLANK(AA$19)=0,AA$19&lt;&gt;0,AA$19&lt;$A429),"",
IF($A429&lt;=AA$14,((Z$11-SUM(AA$26:AA428))*Z$18/365)*(365/12),"")),"")</f>
        <v/>
      </c>
      <c r="AA429" s="2" t="str">
        <f t="shared" si="313"/>
        <v/>
      </c>
      <c r="AB429" s="21" t="str">
        <f t="shared" si="294"/>
        <v/>
      </c>
      <c r="AC429" t="s">
        <v>55</v>
      </c>
      <c r="AD429" s="45" t="str">
        <f t="shared" si="314"/>
        <v/>
      </c>
      <c r="AE429" s="2" t="str">
        <f>IFERROR(IF(AND(COUNTBLANK(AF$19)=0,AF$19&lt;&gt;0,AF$19&lt;$A429),"",
IF($A429&lt;=AF$14,((AE$11-SUM(AF$26:AF428))*AE$18/365)*(365/12),"")),"")</f>
        <v/>
      </c>
      <c r="AF429" s="2" t="str">
        <f t="shared" si="315"/>
        <v/>
      </c>
      <c r="AG429" s="21" t="str">
        <f t="shared" si="295"/>
        <v/>
      </c>
      <c r="AH429" t="s">
        <v>55</v>
      </c>
      <c r="AI429" s="45" t="str">
        <f t="shared" si="316"/>
        <v/>
      </c>
      <c r="AJ429" s="2" t="str">
        <f>IFERROR(IF(AND(COUNTBLANK(AK$19)=0,AK$19&lt;&gt;0,AK$19&lt;$A429),"",
IF($A429&lt;=AK$14,((AJ$11-SUM(AK$26:AK428))*AJ$18/365)*(365/12),"")),"")</f>
        <v/>
      </c>
      <c r="AK429" s="2" t="str">
        <f t="shared" si="317"/>
        <v/>
      </c>
      <c r="AL429" s="21" t="str">
        <f t="shared" si="296"/>
        <v/>
      </c>
      <c r="AM429" t="s">
        <v>55</v>
      </c>
      <c r="AN429" s="45" t="str">
        <f t="shared" si="318"/>
        <v/>
      </c>
      <c r="AO429" s="2" t="str">
        <f>IFERROR(IF(AND(COUNTBLANK(AP$19)=0,AP$19&lt;&gt;0,AP$19&lt;$A429),"",
IF($A429&lt;=AP$14,((AO$11-SUM(AP$26:AP428))*AO$18/365)*(365/12),"")),"")</f>
        <v/>
      </c>
      <c r="AP429" s="2" t="str">
        <f t="shared" si="319"/>
        <v/>
      </c>
      <c r="AQ429" s="21" t="str">
        <f t="shared" si="297"/>
        <v/>
      </c>
      <c r="AR429" t="s">
        <v>55</v>
      </c>
      <c r="AS429" s="45" t="str">
        <f t="shared" si="320"/>
        <v/>
      </c>
      <c r="AT429" s="2" t="str">
        <f>IFERROR(IF(AND(COUNTBLANK(AU$19)=0,AU$19&lt;&gt;0,AU$19&lt;$A429),"",
IF($A429&lt;=AU$14,((AT$11-SUM(AU$26:AU428))*AT$18/365)*(365/12),"")),"")</f>
        <v/>
      </c>
      <c r="AU429" s="2" t="str">
        <f t="shared" si="321"/>
        <v/>
      </c>
      <c r="AV429" s="21" t="str">
        <f t="shared" si="298"/>
        <v/>
      </c>
      <c r="AW429" t="s">
        <v>55</v>
      </c>
      <c r="AX429" s="45" t="str">
        <f t="shared" si="322"/>
        <v/>
      </c>
      <c r="AY429" s="2" t="str">
        <f>IFERROR(IF(AND(COUNTBLANK(AZ$19)=0,AZ$19&lt;&gt;0,AZ$19&lt;$A429),"",
IF($A429&lt;=AZ$14,((AY$11-SUM(AZ$26:AZ428))*AY$18/365)*(365/12),"")),"")</f>
        <v/>
      </c>
      <c r="AZ429" s="2" t="str">
        <f t="shared" si="323"/>
        <v/>
      </c>
      <c r="BA429" s="21" t="str">
        <f t="shared" si="299"/>
        <v/>
      </c>
      <c r="BB429" t="s">
        <v>55</v>
      </c>
      <c r="BC429" s="45" t="str">
        <f t="shared" si="324"/>
        <v/>
      </c>
      <c r="BD429" s="2" t="str">
        <f>IFERROR(IF(AND(COUNTBLANK(BE$19)=0,BE$19&lt;&gt;0,BE$19&lt;$A429),"",
IF($A429&lt;=BE$14,((BD$11-SUM(BE$26:BE428))*BD$18/365)*(365/12),"")),"")</f>
        <v/>
      </c>
      <c r="BE429" s="2" t="str">
        <f t="shared" si="325"/>
        <v/>
      </c>
      <c r="BF429" s="21" t="str">
        <f t="shared" si="300"/>
        <v/>
      </c>
      <c r="BG429" t="s">
        <v>55</v>
      </c>
      <c r="BH429" s="45" t="str">
        <f t="shared" si="326"/>
        <v/>
      </c>
      <c r="BI429" s="2" t="str">
        <f>IFERROR(IF(AND(COUNTBLANK(BJ$19)=0,BJ$19&lt;&gt;0,BJ$19&lt;$A429),"",
IF($A429&lt;=BJ$14,((BI$11-SUM(BJ$26:BJ428))*BI$18/365)*(365/12),"")),"")</f>
        <v/>
      </c>
      <c r="BJ429" s="2" t="str">
        <f t="shared" si="327"/>
        <v/>
      </c>
      <c r="BK429" s="21" t="str">
        <f t="shared" si="301"/>
        <v/>
      </c>
      <c r="BL429" t="s">
        <v>55</v>
      </c>
      <c r="BM429" s="45" t="str">
        <f t="shared" si="328"/>
        <v/>
      </c>
      <c r="BN429" s="2" t="str">
        <f>IFERROR(IF(AND(COUNTBLANK(BO$19)=0,BO$19&lt;&gt;0,BO$19&lt;$A429),"",
IF($A429&lt;=BO$14,((BN$11-SUM(BO$26:BO428))*BN$18/365)*(365/12),"")),"")</f>
        <v/>
      </c>
      <c r="BO429" s="2" t="str">
        <f t="shared" si="329"/>
        <v/>
      </c>
      <c r="BP429" s="21" t="str">
        <f t="shared" si="302"/>
        <v/>
      </c>
      <c r="BQ429" t="s">
        <v>55</v>
      </c>
      <c r="BR429" s="45" t="str">
        <f t="shared" si="330"/>
        <v/>
      </c>
      <c r="BS429" s="2" t="str">
        <f>IFERROR(IF(AND(COUNTBLANK(BT$19)=0,BT$19&lt;&gt;0,BT$19&lt;$A429),"",
IF($A429&lt;=BT$14,((BS$11-SUM(BT$26:BT428))*BS$18/365)*(365/12),"")),"")</f>
        <v/>
      </c>
      <c r="BT429" s="2" t="str">
        <f t="shared" si="331"/>
        <v/>
      </c>
      <c r="BU429" s="21" t="str">
        <f t="shared" si="303"/>
        <v/>
      </c>
      <c r="BV429" t="s">
        <v>55</v>
      </c>
      <c r="BW429" s="45" t="str">
        <f t="shared" si="332"/>
        <v/>
      </c>
      <c r="BX429" s="2" t="str">
        <f>IFERROR(IF(AND(COUNTBLANK(BY$19)=0,BY$19&lt;&gt;0,BY$19&lt;$A429),"",
IF($A429&lt;=BY$14,((BX$11-SUM(BY$26:BY428))*BX$18/365)*(365/12),"")),"")</f>
        <v/>
      </c>
      <c r="BY429" s="2" t="str">
        <f t="shared" si="333"/>
        <v/>
      </c>
      <c r="BZ429" s="21" t="str">
        <f t="shared" si="304"/>
        <v/>
      </c>
    </row>
    <row r="430" spans="1:78" s="2" customFormat="1" x14ac:dyDescent="0.3">
      <c r="A430" s="4">
        <f t="shared" si="334"/>
        <v>405</v>
      </c>
      <c r="B430" s="23">
        <f t="shared" si="288"/>
        <v>54867</v>
      </c>
      <c r="C430" s="24">
        <f t="shared" si="289"/>
        <v>72</v>
      </c>
      <c r="D430" t="s">
        <v>55</v>
      </c>
      <c r="E430" s="45" t="str">
        <f t="shared" si="335"/>
        <v/>
      </c>
      <c r="F430" s="2" t="str">
        <f>IFERROR(IF(AND(COUNTBLANK(G$19)=0,G$19&lt;&gt;0,G$19&lt;$A430),"",
IF($A430&lt;=G$14,((F$11-SUM(G$26:G429))*F$18/365)*(365/12),"")),"")</f>
        <v/>
      </c>
      <c r="G430" s="2" t="str">
        <f t="shared" si="305"/>
        <v/>
      </c>
      <c r="H430" s="21" t="str">
        <f t="shared" si="290"/>
        <v/>
      </c>
      <c r="I430" t="s">
        <v>55</v>
      </c>
      <c r="J430" s="45" t="str">
        <f t="shared" si="306"/>
        <v/>
      </c>
      <c r="K430" s="2" t="str">
        <f>IFERROR(IF(AND(COUNTBLANK(L$19)=0,L$19&lt;&gt;0,L$19&lt;$A430),"",
IF($A430&lt;=L$14,((K$11-SUM(L$26:L429))*K$18/365)*(365/12),"")),"")</f>
        <v/>
      </c>
      <c r="L430" s="2" t="str">
        <f t="shared" si="307"/>
        <v/>
      </c>
      <c r="M430" s="21" t="str">
        <f t="shared" si="291"/>
        <v/>
      </c>
      <c r="N430" t="s">
        <v>55</v>
      </c>
      <c r="O430" s="45" t="str">
        <f t="shared" si="308"/>
        <v/>
      </c>
      <c r="P430" s="2" t="str">
        <f>IFERROR(IF(AND(COUNTBLANK(Q$19)=0,Q$19&lt;&gt;0,Q$19&lt;$A430),"",
IF($A430&lt;=Q$14,((P$11-SUM(Q$26:Q429))*P$18/365)*(365/12),"")),"")</f>
        <v/>
      </c>
      <c r="Q430" s="2" t="str">
        <f t="shared" si="309"/>
        <v/>
      </c>
      <c r="R430" s="21" t="str">
        <f t="shared" si="292"/>
        <v/>
      </c>
      <c r="S430" t="s">
        <v>55</v>
      </c>
      <c r="T430" s="45" t="str">
        <f t="shared" si="310"/>
        <v/>
      </c>
      <c r="U430" s="2" t="str">
        <f>IFERROR(IF(AND(COUNTBLANK(V$19)=0,V$19&lt;&gt;0,V$19&lt;$A430),"",
IF($A430&lt;=V$14,((U$11-SUM(V$26:V429))*U$18/365)*(365/12),"")),"")</f>
        <v/>
      </c>
      <c r="V430" s="2" t="str">
        <f t="shared" si="311"/>
        <v/>
      </c>
      <c r="W430" s="21" t="str">
        <f t="shared" si="293"/>
        <v/>
      </c>
      <c r="X430" t="s">
        <v>55</v>
      </c>
      <c r="Y430" s="45" t="str">
        <f t="shared" si="312"/>
        <v/>
      </c>
      <c r="Z430" s="2" t="str">
        <f>IFERROR(IF(AND(COUNTBLANK(AA$19)=0,AA$19&lt;&gt;0,AA$19&lt;$A430),"",
IF($A430&lt;=AA$14,((Z$11-SUM(AA$26:AA429))*Z$18/365)*(365/12),"")),"")</f>
        <v/>
      </c>
      <c r="AA430" s="2" t="str">
        <f t="shared" si="313"/>
        <v/>
      </c>
      <c r="AB430" s="21" t="str">
        <f t="shared" si="294"/>
        <v/>
      </c>
      <c r="AC430" t="s">
        <v>55</v>
      </c>
      <c r="AD430" s="45" t="str">
        <f t="shared" si="314"/>
        <v/>
      </c>
      <c r="AE430" s="2" t="str">
        <f>IFERROR(IF(AND(COUNTBLANK(AF$19)=0,AF$19&lt;&gt;0,AF$19&lt;$A430),"",
IF($A430&lt;=AF$14,((AE$11-SUM(AF$26:AF429))*AE$18/365)*(365/12),"")),"")</f>
        <v/>
      </c>
      <c r="AF430" s="2" t="str">
        <f t="shared" si="315"/>
        <v/>
      </c>
      <c r="AG430" s="21" t="str">
        <f t="shared" si="295"/>
        <v/>
      </c>
      <c r="AH430" t="s">
        <v>55</v>
      </c>
      <c r="AI430" s="45" t="str">
        <f t="shared" si="316"/>
        <v/>
      </c>
      <c r="AJ430" s="2" t="str">
        <f>IFERROR(IF(AND(COUNTBLANK(AK$19)=0,AK$19&lt;&gt;0,AK$19&lt;$A430),"",
IF($A430&lt;=AK$14,((AJ$11-SUM(AK$26:AK429))*AJ$18/365)*(365/12),"")),"")</f>
        <v/>
      </c>
      <c r="AK430" s="2" t="str">
        <f t="shared" si="317"/>
        <v/>
      </c>
      <c r="AL430" s="21" t="str">
        <f t="shared" si="296"/>
        <v/>
      </c>
      <c r="AM430" t="s">
        <v>55</v>
      </c>
      <c r="AN430" s="45" t="str">
        <f t="shared" si="318"/>
        <v/>
      </c>
      <c r="AO430" s="2" t="str">
        <f>IFERROR(IF(AND(COUNTBLANK(AP$19)=0,AP$19&lt;&gt;0,AP$19&lt;$A430),"",
IF($A430&lt;=AP$14,((AO$11-SUM(AP$26:AP429))*AO$18/365)*(365/12),"")),"")</f>
        <v/>
      </c>
      <c r="AP430" s="2" t="str">
        <f t="shared" si="319"/>
        <v/>
      </c>
      <c r="AQ430" s="21" t="str">
        <f t="shared" si="297"/>
        <v/>
      </c>
      <c r="AR430" t="s">
        <v>55</v>
      </c>
      <c r="AS430" s="45" t="str">
        <f t="shared" si="320"/>
        <v/>
      </c>
      <c r="AT430" s="2" t="str">
        <f>IFERROR(IF(AND(COUNTBLANK(AU$19)=0,AU$19&lt;&gt;0,AU$19&lt;$A430),"",
IF($A430&lt;=AU$14,((AT$11-SUM(AU$26:AU429))*AT$18/365)*(365/12),"")),"")</f>
        <v/>
      </c>
      <c r="AU430" s="2" t="str">
        <f t="shared" si="321"/>
        <v/>
      </c>
      <c r="AV430" s="21" t="str">
        <f t="shared" si="298"/>
        <v/>
      </c>
      <c r="AW430" t="s">
        <v>55</v>
      </c>
      <c r="AX430" s="45" t="str">
        <f t="shared" si="322"/>
        <v/>
      </c>
      <c r="AY430" s="2" t="str">
        <f>IFERROR(IF(AND(COUNTBLANK(AZ$19)=0,AZ$19&lt;&gt;0,AZ$19&lt;$A430),"",
IF($A430&lt;=AZ$14,((AY$11-SUM(AZ$26:AZ429))*AY$18/365)*(365/12),"")),"")</f>
        <v/>
      </c>
      <c r="AZ430" s="2" t="str">
        <f t="shared" si="323"/>
        <v/>
      </c>
      <c r="BA430" s="21" t="str">
        <f t="shared" si="299"/>
        <v/>
      </c>
      <c r="BB430" t="s">
        <v>55</v>
      </c>
      <c r="BC430" s="45" t="str">
        <f t="shared" si="324"/>
        <v/>
      </c>
      <c r="BD430" s="2" t="str">
        <f>IFERROR(IF(AND(COUNTBLANK(BE$19)=0,BE$19&lt;&gt;0,BE$19&lt;$A430),"",
IF($A430&lt;=BE$14,((BD$11-SUM(BE$26:BE429))*BD$18/365)*(365/12),"")),"")</f>
        <v/>
      </c>
      <c r="BE430" s="2" t="str">
        <f t="shared" si="325"/>
        <v/>
      </c>
      <c r="BF430" s="21" t="str">
        <f t="shared" si="300"/>
        <v/>
      </c>
      <c r="BG430" t="s">
        <v>55</v>
      </c>
      <c r="BH430" s="45" t="str">
        <f t="shared" si="326"/>
        <v/>
      </c>
      <c r="BI430" s="2" t="str">
        <f>IFERROR(IF(AND(COUNTBLANK(BJ$19)=0,BJ$19&lt;&gt;0,BJ$19&lt;$A430),"",
IF($A430&lt;=BJ$14,((BI$11-SUM(BJ$26:BJ429))*BI$18/365)*(365/12),"")),"")</f>
        <v/>
      </c>
      <c r="BJ430" s="2" t="str">
        <f t="shared" si="327"/>
        <v/>
      </c>
      <c r="BK430" s="21" t="str">
        <f t="shared" si="301"/>
        <v/>
      </c>
      <c r="BL430" t="s">
        <v>55</v>
      </c>
      <c r="BM430" s="45" t="str">
        <f t="shared" si="328"/>
        <v/>
      </c>
      <c r="BN430" s="2" t="str">
        <f>IFERROR(IF(AND(COUNTBLANK(BO$19)=0,BO$19&lt;&gt;0,BO$19&lt;$A430),"",
IF($A430&lt;=BO$14,((BN$11-SUM(BO$26:BO429))*BN$18/365)*(365/12),"")),"")</f>
        <v/>
      </c>
      <c r="BO430" s="2" t="str">
        <f t="shared" si="329"/>
        <v/>
      </c>
      <c r="BP430" s="21" t="str">
        <f t="shared" si="302"/>
        <v/>
      </c>
      <c r="BQ430" t="s">
        <v>55</v>
      </c>
      <c r="BR430" s="45" t="str">
        <f t="shared" si="330"/>
        <v/>
      </c>
      <c r="BS430" s="2" t="str">
        <f>IFERROR(IF(AND(COUNTBLANK(BT$19)=0,BT$19&lt;&gt;0,BT$19&lt;$A430),"",
IF($A430&lt;=BT$14,((BS$11-SUM(BT$26:BT429))*BS$18/365)*(365/12),"")),"")</f>
        <v/>
      </c>
      <c r="BT430" s="2" t="str">
        <f t="shared" si="331"/>
        <v/>
      </c>
      <c r="BU430" s="21" t="str">
        <f t="shared" si="303"/>
        <v/>
      </c>
      <c r="BV430" t="s">
        <v>55</v>
      </c>
      <c r="BW430" s="45" t="str">
        <f t="shared" si="332"/>
        <v/>
      </c>
      <c r="BX430" s="2" t="str">
        <f>IFERROR(IF(AND(COUNTBLANK(BY$19)=0,BY$19&lt;&gt;0,BY$19&lt;$A430),"",
IF($A430&lt;=BY$14,((BX$11-SUM(BY$26:BY429))*BX$18/365)*(365/12),"")),"")</f>
        <v/>
      </c>
      <c r="BY430" s="2" t="str">
        <f t="shared" si="333"/>
        <v/>
      </c>
      <c r="BZ430" s="21" t="str">
        <f t="shared" si="304"/>
        <v/>
      </c>
    </row>
    <row r="431" spans="1:78" s="2" customFormat="1" x14ac:dyDescent="0.3">
      <c r="A431" s="4">
        <f t="shared" si="334"/>
        <v>406</v>
      </c>
      <c r="B431" s="23">
        <f t="shared" si="288"/>
        <v>54898</v>
      </c>
      <c r="C431" s="24">
        <f t="shared" si="289"/>
        <v>72</v>
      </c>
      <c r="D431" t="s">
        <v>55</v>
      </c>
      <c r="E431" s="45" t="str">
        <f t="shared" si="335"/>
        <v/>
      </c>
      <c r="F431" s="2" t="str">
        <f>IFERROR(IF(AND(COUNTBLANK(G$19)=0,G$19&lt;&gt;0,G$19&lt;$A431),"",
IF($A431&lt;=G$14,((F$11-SUM(G$26:G430))*F$18/365)*(365/12),"")),"")</f>
        <v/>
      </c>
      <c r="G431" s="2" t="str">
        <f t="shared" si="305"/>
        <v/>
      </c>
      <c r="H431" s="21" t="str">
        <f t="shared" si="290"/>
        <v/>
      </c>
      <c r="I431" t="s">
        <v>55</v>
      </c>
      <c r="J431" s="45" t="str">
        <f t="shared" si="306"/>
        <v/>
      </c>
      <c r="K431" s="2" t="str">
        <f>IFERROR(IF(AND(COUNTBLANK(L$19)=0,L$19&lt;&gt;0,L$19&lt;$A431),"",
IF($A431&lt;=L$14,((K$11-SUM(L$26:L430))*K$18/365)*(365/12),"")),"")</f>
        <v/>
      </c>
      <c r="L431" s="2" t="str">
        <f t="shared" si="307"/>
        <v/>
      </c>
      <c r="M431" s="21" t="str">
        <f t="shared" si="291"/>
        <v/>
      </c>
      <c r="N431" t="s">
        <v>55</v>
      </c>
      <c r="O431" s="45" t="str">
        <f t="shared" si="308"/>
        <v/>
      </c>
      <c r="P431" s="2" t="str">
        <f>IFERROR(IF(AND(COUNTBLANK(Q$19)=0,Q$19&lt;&gt;0,Q$19&lt;$A431),"",
IF($A431&lt;=Q$14,((P$11-SUM(Q$26:Q430))*P$18/365)*(365/12),"")),"")</f>
        <v/>
      </c>
      <c r="Q431" s="2" t="str">
        <f t="shared" si="309"/>
        <v/>
      </c>
      <c r="R431" s="21" t="str">
        <f t="shared" si="292"/>
        <v/>
      </c>
      <c r="S431" t="s">
        <v>55</v>
      </c>
      <c r="T431" s="45" t="str">
        <f t="shared" si="310"/>
        <v/>
      </c>
      <c r="U431" s="2" t="str">
        <f>IFERROR(IF(AND(COUNTBLANK(V$19)=0,V$19&lt;&gt;0,V$19&lt;$A431),"",
IF($A431&lt;=V$14,((U$11-SUM(V$26:V430))*U$18/365)*(365/12),"")),"")</f>
        <v/>
      </c>
      <c r="V431" s="2" t="str">
        <f t="shared" si="311"/>
        <v/>
      </c>
      <c r="W431" s="21" t="str">
        <f t="shared" si="293"/>
        <v/>
      </c>
      <c r="X431" t="s">
        <v>55</v>
      </c>
      <c r="Y431" s="45" t="str">
        <f t="shared" si="312"/>
        <v/>
      </c>
      <c r="Z431" s="2" t="str">
        <f>IFERROR(IF(AND(COUNTBLANK(AA$19)=0,AA$19&lt;&gt;0,AA$19&lt;$A431),"",
IF($A431&lt;=AA$14,((Z$11-SUM(AA$26:AA430))*Z$18/365)*(365/12),"")),"")</f>
        <v/>
      </c>
      <c r="AA431" s="2" t="str">
        <f t="shared" si="313"/>
        <v/>
      </c>
      <c r="AB431" s="21" t="str">
        <f t="shared" si="294"/>
        <v/>
      </c>
      <c r="AC431" t="s">
        <v>55</v>
      </c>
      <c r="AD431" s="45" t="str">
        <f t="shared" si="314"/>
        <v/>
      </c>
      <c r="AE431" s="2" t="str">
        <f>IFERROR(IF(AND(COUNTBLANK(AF$19)=0,AF$19&lt;&gt;0,AF$19&lt;$A431),"",
IF($A431&lt;=AF$14,((AE$11-SUM(AF$26:AF430))*AE$18/365)*(365/12),"")),"")</f>
        <v/>
      </c>
      <c r="AF431" s="2" t="str">
        <f t="shared" si="315"/>
        <v/>
      </c>
      <c r="AG431" s="21" t="str">
        <f t="shared" si="295"/>
        <v/>
      </c>
      <c r="AH431" t="s">
        <v>55</v>
      </c>
      <c r="AI431" s="45" t="str">
        <f t="shared" si="316"/>
        <v/>
      </c>
      <c r="AJ431" s="2" t="str">
        <f>IFERROR(IF(AND(COUNTBLANK(AK$19)=0,AK$19&lt;&gt;0,AK$19&lt;$A431),"",
IF($A431&lt;=AK$14,((AJ$11-SUM(AK$26:AK430))*AJ$18/365)*(365/12),"")),"")</f>
        <v/>
      </c>
      <c r="AK431" s="2" t="str">
        <f t="shared" si="317"/>
        <v/>
      </c>
      <c r="AL431" s="21" t="str">
        <f t="shared" si="296"/>
        <v/>
      </c>
      <c r="AM431" t="s">
        <v>55</v>
      </c>
      <c r="AN431" s="45" t="str">
        <f t="shared" si="318"/>
        <v/>
      </c>
      <c r="AO431" s="2" t="str">
        <f>IFERROR(IF(AND(COUNTBLANK(AP$19)=0,AP$19&lt;&gt;0,AP$19&lt;$A431),"",
IF($A431&lt;=AP$14,((AO$11-SUM(AP$26:AP430))*AO$18/365)*(365/12),"")),"")</f>
        <v/>
      </c>
      <c r="AP431" s="2" t="str">
        <f t="shared" si="319"/>
        <v/>
      </c>
      <c r="AQ431" s="21" t="str">
        <f t="shared" si="297"/>
        <v/>
      </c>
      <c r="AR431" t="s">
        <v>55</v>
      </c>
      <c r="AS431" s="45" t="str">
        <f t="shared" si="320"/>
        <v/>
      </c>
      <c r="AT431" s="2" t="str">
        <f>IFERROR(IF(AND(COUNTBLANK(AU$19)=0,AU$19&lt;&gt;0,AU$19&lt;$A431),"",
IF($A431&lt;=AU$14,((AT$11-SUM(AU$26:AU430))*AT$18/365)*(365/12),"")),"")</f>
        <v/>
      </c>
      <c r="AU431" s="2" t="str">
        <f t="shared" si="321"/>
        <v/>
      </c>
      <c r="AV431" s="21" t="str">
        <f t="shared" si="298"/>
        <v/>
      </c>
      <c r="AW431" t="s">
        <v>55</v>
      </c>
      <c r="AX431" s="45" t="str">
        <f t="shared" si="322"/>
        <v/>
      </c>
      <c r="AY431" s="2" t="str">
        <f>IFERROR(IF(AND(COUNTBLANK(AZ$19)=0,AZ$19&lt;&gt;0,AZ$19&lt;$A431),"",
IF($A431&lt;=AZ$14,((AY$11-SUM(AZ$26:AZ430))*AY$18/365)*(365/12),"")),"")</f>
        <v/>
      </c>
      <c r="AZ431" s="2" t="str">
        <f t="shared" si="323"/>
        <v/>
      </c>
      <c r="BA431" s="21" t="str">
        <f t="shared" si="299"/>
        <v/>
      </c>
      <c r="BB431" t="s">
        <v>55</v>
      </c>
      <c r="BC431" s="45" t="str">
        <f t="shared" si="324"/>
        <v/>
      </c>
      <c r="BD431" s="2" t="str">
        <f>IFERROR(IF(AND(COUNTBLANK(BE$19)=0,BE$19&lt;&gt;0,BE$19&lt;$A431),"",
IF($A431&lt;=BE$14,((BD$11-SUM(BE$26:BE430))*BD$18/365)*(365/12),"")),"")</f>
        <v/>
      </c>
      <c r="BE431" s="2" t="str">
        <f t="shared" si="325"/>
        <v/>
      </c>
      <c r="BF431" s="21" t="str">
        <f t="shared" si="300"/>
        <v/>
      </c>
      <c r="BG431" t="s">
        <v>55</v>
      </c>
      <c r="BH431" s="45" t="str">
        <f t="shared" si="326"/>
        <v/>
      </c>
      <c r="BI431" s="2" t="str">
        <f>IFERROR(IF(AND(COUNTBLANK(BJ$19)=0,BJ$19&lt;&gt;0,BJ$19&lt;$A431),"",
IF($A431&lt;=BJ$14,((BI$11-SUM(BJ$26:BJ430))*BI$18/365)*(365/12),"")),"")</f>
        <v/>
      </c>
      <c r="BJ431" s="2" t="str">
        <f t="shared" si="327"/>
        <v/>
      </c>
      <c r="BK431" s="21" t="str">
        <f t="shared" si="301"/>
        <v/>
      </c>
      <c r="BL431" t="s">
        <v>55</v>
      </c>
      <c r="BM431" s="45" t="str">
        <f t="shared" si="328"/>
        <v/>
      </c>
      <c r="BN431" s="2" t="str">
        <f>IFERROR(IF(AND(COUNTBLANK(BO$19)=0,BO$19&lt;&gt;0,BO$19&lt;$A431),"",
IF($A431&lt;=BO$14,((BN$11-SUM(BO$26:BO430))*BN$18/365)*(365/12),"")),"")</f>
        <v/>
      </c>
      <c r="BO431" s="2" t="str">
        <f t="shared" si="329"/>
        <v/>
      </c>
      <c r="BP431" s="21" t="str">
        <f t="shared" si="302"/>
        <v/>
      </c>
      <c r="BQ431" t="s">
        <v>55</v>
      </c>
      <c r="BR431" s="45" t="str">
        <f t="shared" si="330"/>
        <v/>
      </c>
      <c r="BS431" s="2" t="str">
        <f>IFERROR(IF(AND(COUNTBLANK(BT$19)=0,BT$19&lt;&gt;0,BT$19&lt;$A431),"",
IF($A431&lt;=BT$14,((BS$11-SUM(BT$26:BT430))*BS$18/365)*(365/12),"")),"")</f>
        <v/>
      </c>
      <c r="BT431" s="2" t="str">
        <f t="shared" si="331"/>
        <v/>
      </c>
      <c r="BU431" s="21" t="str">
        <f t="shared" si="303"/>
        <v/>
      </c>
      <c r="BV431" t="s">
        <v>55</v>
      </c>
      <c r="BW431" s="45" t="str">
        <f t="shared" si="332"/>
        <v/>
      </c>
      <c r="BX431" s="2" t="str">
        <f>IFERROR(IF(AND(COUNTBLANK(BY$19)=0,BY$19&lt;&gt;0,BY$19&lt;$A431),"",
IF($A431&lt;=BY$14,((BX$11-SUM(BY$26:BY430))*BX$18/365)*(365/12),"")),"")</f>
        <v/>
      </c>
      <c r="BY431" s="2" t="str">
        <f t="shared" si="333"/>
        <v/>
      </c>
      <c r="BZ431" s="21" t="str">
        <f t="shared" si="304"/>
        <v/>
      </c>
    </row>
    <row r="432" spans="1:78" s="2" customFormat="1" x14ac:dyDescent="0.3">
      <c r="A432" s="4">
        <f t="shared" si="334"/>
        <v>407</v>
      </c>
      <c r="B432" s="23">
        <f t="shared" si="288"/>
        <v>54928</v>
      </c>
      <c r="C432" s="24">
        <f t="shared" si="289"/>
        <v>72</v>
      </c>
      <c r="D432" t="s">
        <v>55</v>
      </c>
      <c r="E432" s="45" t="str">
        <f t="shared" si="335"/>
        <v/>
      </c>
      <c r="F432" s="2" t="str">
        <f>IFERROR(IF(AND(COUNTBLANK(G$19)=0,G$19&lt;&gt;0,G$19&lt;$A432),"",
IF($A432&lt;=G$14,((F$11-SUM(G$26:G431))*F$18/365)*(365/12),"")),"")</f>
        <v/>
      </c>
      <c r="G432" s="2" t="str">
        <f t="shared" si="305"/>
        <v/>
      </c>
      <c r="H432" s="21" t="str">
        <f t="shared" si="290"/>
        <v/>
      </c>
      <c r="I432" t="s">
        <v>55</v>
      </c>
      <c r="J432" s="45" t="str">
        <f t="shared" si="306"/>
        <v/>
      </c>
      <c r="K432" s="2" t="str">
        <f>IFERROR(IF(AND(COUNTBLANK(L$19)=0,L$19&lt;&gt;0,L$19&lt;$A432),"",
IF($A432&lt;=L$14,((K$11-SUM(L$26:L431))*K$18/365)*(365/12),"")),"")</f>
        <v/>
      </c>
      <c r="L432" s="2" t="str">
        <f t="shared" si="307"/>
        <v/>
      </c>
      <c r="M432" s="21" t="str">
        <f t="shared" si="291"/>
        <v/>
      </c>
      <c r="N432" t="s">
        <v>55</v>
      </c>
      <c r="O432" s="45" t="str">
        <f t="shared" si="308"/>
        <v/>
      </c>
      <c r="P432" s="2" t="str">
        <f>IFERROR(IF(AND(COUNTBLANK(Q$19)=0,Q$19&lt;&gt;0,Q$19&lt;$A432),"",
IF($A432&lt;=Q$14,((P$11-SUM(Q$26:Q431))*P$18/365)*(365/12),"")),"")</f>
        <v/>
      </c>
      <c r="Q432" s="2" t="str">
        <f t="shared" si="309"/>
        <v/>
      </c>
      <c r="R432" s="21" t="str">
        <f t="shared" si="292"/>
        <v/>
      </c>
      <c r="S432" t="s">
        <v>55</v>
      </c>
      <c r="T432" s="45" t="str">
        <f t="shared" si="310"/>
        <v/>
      </c>
      <c r="U432" s="2" t="str">
        <f>IFERROR(IF(AND(COUNTBLANK(V$19)=0,V$19&lt;&gt;0,V$19&lt;$A432),"",
IF($A432&lt;=V$14,((U$11-SUM(V$26:V431))*U$18/365)*(365/12),"")),"")</f>
        <v/>
      </c>
      <c r="V432" s="2" t="str">
        <f t="shared" si="311"/>
        <v/>
      </c>
      <c r="W432" s="21" t="str">
        <f t="shared" si="293"/>
        <v/>
      </c>
      <c r="X432" t="s">
        <v>55</v>
      </c>
      <c r="Y432" s="45" t="str">
        <f t="shared" si="312"/>
        <v/>
      </c>
      <c r="Z432" s="2" t="str">
        <f>IFERROR(IF(AND(COUNTBLANK(AA$19)=0,AA$19&lt;&gt;0,AA$19&lt;$A432),"",
IF($A432&lt;=AA$14,((Z$11-SUM(AA$26:AA431))*Z$18/365)*(365/12),"")),"")</f>
        <v/>
      </c>
      <c r="AA432" s="2" t="str">
        <f t="shared" si="313"/>
        <v/>
      </c>
      <c r="AB432" s="21" t="str">
        <f t="shared" si="294"/>
        <v/>
      </c>
      <c r="AC432" t="s">
        <v>55</v>
      </c>
      <c r="AD432" s="45" t="str">
        <f t="shared" si="314"/>
        <v/>
      </c>
      <c r="AE432" s="2" t="str">
        <f>IFERROR(IF(AND(COUNTBLANK(AF$19)=0,AF$19&lt;&gt;0,AF$19&lt;$A432),"",
IF($A432&lt;=AF$14,((AE$11-SUM(AF$26:AF431))*AE$18/365)*(365/12),"")),"")</f>
        <v/>
      </c>
      <c r="AF432" s="2" t="str">
        <f t="shared" si="315"/>
        <v/>
      </c>
      <c r="AG432" s="21" t="str">
        <f t="shared" si="295"/>
        <v/>
      </c>
      <c r="AH432" t="s">
        <v>55</v>
      </c>
      <c r="AI432" s="45" t="str">
        <f t="shared" si="316"/>
        <v/>
      </c>
      <c r="AJ432" s="2" t="str">
        <f>IFERROR(IF(AND(COUNTBLANK(AK$19)=0,AK$19&lt;&gt;0,AK$19&lt;$A432),"",
IF($A432&lt;=AK$14,((AJ$11-SUM(AK$26:AK431))*AJ$18/365)*(365/12),"")),"")</f>
        <v/>
      </c>
      <c r="AK432" s="2" t="str">
        <f t="shared" si="317"/>
        <v/>
      </c>
      <c r="AL432" s="21" t="str">
        <f t="shared" si="296"/>
        <v/>
      </c>
      <c r="AM432" t="s">
        <v>55</v>
      </c>
      <c r="AN432" s="45" t="str">
        <f t="shared" si="318"/>
        <v/>
      </c>
      <c r="AO432" s="2" t="str">
        <f>IFERROR(IF(AND(COUNTBLANK(AP$19)=0,AP$19&lt;&gt;0,AP$19&lt;$A432),"",
IF($A432&lt;=AP$14,((AO$11-SUM(AP$26:AP431))*AO$18/365)*(365/12),"")),"")</f>
        <v/>
      </c>
      <c r="AP432" s="2" t="str">
        <f t="shared" si="319"/>
        <v/>
      </c>
      <c r="AQ432" s="21" t="str">
        <f t="shared" si="297"/>
        <v/>
      </c>
      <c r="AR432" t="s">
        <v>55</v>
      </c>
      <c r="AS432" s="45" t="str">
        <f t="shared" si="320"/>
        <v/>
      </c>
      <c r="AT432" s="2" t="str">
        <f>IFERROR(IF(AND(COUNTBLANK(AU$19)=0,AU$19&lt;&gt;0,AU$19&lt;$A432),"",
IF($A432&lt;=AU$14,((AT$11-SUM(AU$26:AU431))*AT$18/365)*(365/12),"")),"")</f>
        <v/>
      </c>
      <c r="AU432" s="2" t="str">
        <f t="shared" si="321"/>
        <v/>
      </c>
      <c r="AV432" s="21" t="str">
        <f t="shared" si="298"/>
        <v/>
      </c>
      <c r="AW432" t="s">
        <v>55</v>
      </c>
      <c r="AX432" s="45" t="str">
        <f t="shared" si="322"/>
        <v/>
      </c>
      <c r="AY432" s="2" t="str">
        <f>IFERROR(IF(AND(COUNTBLANK(AZ$19)=0,AZ$19&lt;&gt;0,AZ$19&lt;$A432),"",
IF($A432&lt;=AZ$14,((AY$11-SUM(AZ$26:AZ431))*AY$18/365)*(365/12),"")),"")</f>
        <v/>
      </c>
      <c r="AZ432" s="2" t="str">
        <f t="shared" si="323"/>
        <v/>
      </c>
      <c r="BA432" s="21" t="str">
        <f t="shared" si="299"/>
        <v/>
      </c>
      <c r="BB432" t="s">
        <v>55</v>
      </c>
      <c r="BC432" s="45" t="str">
        <f t="shared" si="324"/>
        <v/>
      </c>
      <c r="BD432" s="2" t="str">
        <f>IFERROR(IF(AND(COUNTBLANK(BE$19)=0,BE$19&lt;&gt;0,BE$19&lt;$A432),"",
IF($A432&lt;=BE$14,((BD$11-SUM(BE$26:BE431))*BD$18/365)*(365/12),"")),"")</f>
        <v/>
      </c>
      <c r="BE432" s="2" t="str">
        <f t="shared" si="325"/>
        <v/>
      </c>
      <c r="BF432" s="21" t="str">
        <f t="shared" si="300"/>
        <v/>
      </c>
      <c r="BG432" t="s">
        <v>55</v>
      </c>
      <c r="BH432" s="45" t="str">
        <f t="shared" si="326"/>
        <v/>
      </c>
      <c r="BI432" s="2" t="str">
        <f>IFERROR(IF(AND(COUNTBLANK(BJ$19)=0,BJ$19&lt;&gt;0,BJ$19&lt;$A432),"",
IF($A432&lt;=BJ$14,((BI$11-SUM(BJ$26:BJ431))*BI$18/365)*(365/12),"")),"")</f>
        <v/>
      </c>
      <c r="BJ432" s="2" t="str">
        <f t="shared" si="327"/>
        <v/>
      </c>
      <c r="BK432" s="21" t="str">
        <f t="shared" si="301"/>
        <v/>
      </c>
      <c r="BL432" t="s">
        <v>55</v>
      </c>
      <c r="BM432" s="45" t="str">
        <f t="shared" si="328"/>
        <v/>
      </c>
      <c r="BN432" s="2" t="str">
        <f>IFERROR(IF(AND(COUNTBLANK(BO$19)=0,BO$19&lt;&gt;0,BO$19&lt;$A432),"",
IF($A432&lt;=BO$14,((BN$11-SUM(BO$26:BO431))*BN$18/365)*(365/12),"")),"")</f>
        <v/>
      </c>
      <c r="BO432" s="2" t="str">
        <f t="shared" si="329"/>
        <v/>
      </c>
      <c r="BP432" s="21" t="str">
        <f t="shared" si="302"/>
        <v/>
      </c>
      <c r="BQ432" t="s">
        <v>55</v>
      </c>
      <c r="BR432" s="45" t="str">
        <f t="shared" si="330"/>
        <v/>
      </c>
      <c r="BS432" s="2" t="str">
        <f>IFERROR(IF(AND(COUNTBLANK(BT$19)=0,BT$19&lt;&gt;0,BT$19&lt;$A432),"",
IF($A432&lt;=BT$14,((BS$11-SUM(BT$26:BT431))*BS$18/365)*(365/12),"")),"")</f>
        <v/>
      </c>
      <c r="BT432" s="2" t="str">
        <f t="shared" si="331"/>
        <v/>
      </c>
      <c r="BU432" s="21" t="str">
        <f t="shared" si="303"/>
        <v/>
      </c>
      <c r="BV432" t="s">
        <v>55</v>
      </c>
      <c r="BW432" s="45" t="str">
        <f t="shared" si="332"/>
        <v/>
      </c>
      <c r="BX432" s="2" t="str">
        <f>IFERROR(IF(AND(COUNTBLANK(BY$19)=0,BY$19&lt;&gt;0,BY$19&lt;$A432),"",
IF($A432&lt;=BY$14,((BX$11-SUM(BY$26:BY431))*BX$18/365)*(365/12),"")),"")</f>
        <v/>
      </c>
      <c r="BY432" s="2" t="str">
        <f t="shared" si="333"/>
        <v/>
      </c>
      <c r="BZ432" s="21" t="str">
        <f t="shared" si="304"/>
        <v/>
      </c>
    </row>
    <row r="433" spans="1:78" s="2" customFormat="1" x14ac:dyDescent="0.3">
      <c r="A433" s="4">
        <f t="shared" si="334"/>
        <v>408</v>
      </c>
      <c r="B433" s="23">
        <f t="shared" si="288"/>
        <v>54959</v>
      </c>
      <c r="C433" s="24">
        <f t="shared" si="289"/>
        <v>72</v>
      </c>
      <c r="D433" t="s">
        <v>55</v>
      </c>
      <c r="E433" s="45" t="str">
        <f t="shared" si="335"/>
        <v/>
      </c>
      <c r="F433" s="2" t="str">
        <f>IFERROR(IF(AND(COUNTBLANK(G$19)=0,G$19&lt;&gt;0,G$19&lt;$A433),"",
IF($A433&lt;=G$14,((F$11-SUM(G$26:G432))*F$18/365)*(365/12),"")),"")</f>
        <v/>
      </c>
      <c r="G433" s="2" t="str">
        <f t="shared" si="305"/>
        <v/>
      </c>
      <c r="H433" s="21" t="str">
        <f t="shared" si="290"/>
        <v/>
      </c>
      <c r="I433" t="s">
        <v>55</v>
      </c>
      <c r="J433" s="45" t="str">
        <f t="shared" si="306"/>
        <v/>
      </c>
      <c r="K433" s="2" t="str">
        <f>IFERROR(IF(AND(COUNTBLANK(L$19)=0,L$19&lt;&gt;0,L$19&lt;$A433),"",
IF($A433&lt;=L$14,((K$11-SUM(L$26:L432))*K$18/365)*(365/12),"")),"")</f>
        <v/>
      </c>
      <c r="L433" s="2" t="str">
        <f t="shared" si="307"/>
        <v/>
      </c>
      <c r="M433" s="21" t="str">
        <f t="shared" si="291"/>
        <v/>
      </c>
      <c r="N433" t="s">
        <v>55</v>
      </c>
      <c r="O433" s="45" t="str">
        <f t="shared" si="308"/>
        <v/>
      </c>
      <c r="P433" s="2" t="str">
        <f>IFERROR(IF(AND(COUNTBLANK(Q$19)=0,Q$19&lt;&gt;0,Q$19&lt;$A433),"",
IF($A433&lt;=Q$14,((P$11-SUM(Q$26:Q432))*P$18/365)*(365/12),"")),"")</f>
        <v/>
      </c>
      <c r="Q433" s="2" t="str">
        <f t="shared" si="309"/>
        <v/>
      </c>
      <c r="R433" s="21" t="str">
        <f t="shared" si="292"/>
        <v/>
      </c>
      <c r="S433" t="s">
        <v>55</v>
      </c>
      <c r="T433" s="45" t="str">
        <f t="shared" si="310"/>
        <v/>
      </c>
      <c r="U433" s="2" t="str">
        <f>IFERROR(IF(AND(COUNTBLANK(V$19)=0,V$19&lt;&gt;0,V$19&lt;$A433),"",
IF($A433&lt;=V$14,((U$11-SUM(V$26:V432))*U$18/365)*(365/12),"")),"")</f>
        <v/>
      </c>
      <c r="V433" s="2" t="str">
        <f t="shared" si="311"/>
        <v/>
      </c>
      <c r="W433" s="21" t="str">
        <f t="shared" si="293"/>
        <v/>
      </c>
      <c r="X433" t="s">
        <v>55</v>
      </c>
      <c r="Y433" s="45" t="str">
        <f t="shared" si="312"/>
        <v/>
      </c>
      <c r="Z433" s="2" t="str">
        <f>IFERROR(IF(AND(COUNTBLANK(AA$19)=0,AA$19&lt;&gt;0,AA$19&lt;$A433),"",
IF($A433&lt;=AA$14,((Z$11-SUM(AA$26:AA432))*Z$18/365)*(365/12),"")),"")</f>
        <v/>
      </c>
      <c r="AA433" s="2" t="str">
        <f t="shared" si="313"/>
        <v/>
      </c>
      <c r="AB433" s="21" t="str">
        <f t="shared" si="294"/>
        <v/>
      </c>
      <c r="AC433" t="s">
        <v>55</v>
      </c>
      <c r="AD433" s="45" t="str">
        <f t="shared" si="314"/>
        <v/>
      </c>
      <c r="AE433" s="2" t="str">
        <f>IFERROR(IF(AND(COUNTBLANK(AF$19)=0,AF$19&lt;&gt;0,AF$19&lt;$A433),"",
IF($A433&lt;=AF$14,((AE$11-SUM(AF$26:AF432))*AE$18/365)*(365/12),"")),"")</f>
        <v/>
      </c>
      <c r="AF433" s="2" t="str">
        <f t="shared" si="315"/>
        <v/>
      </c>
      <c r="AG433" s="21" t="str">
        <f t="shared" si="295"/>
        <v/>
      </c>
      <c r="AH433" t="s">
        <v>55</v>
      </c>
      <c r="AI433" s="45" t="str">
        <f t="shared" si="316"/>
        <v/>
      </c>
      <c r="AJ433" s="2" t="str">
        <f>IFERROR(IF(AND(COUNTBLANK(AK$19)=0,AK$19&lt;&gt;0,AK$19&lt;$A433),"",
IF($A433&lt;=AK$14,((AJ$11-SUM(AK$26:AK432))*AJ$18/365)*(365/12),"")),"")</f>
        <v/>
      </c>
      <c r="AK433" s="2" t="str">
        <f t="shared" si="317"/>
        <v/>
      </c>
      <c r="AL433" s="21" t="str">
        <f t="shared" si="296"/>
        <v/>
      </c>
      <c r="AM433" t="s">
        <v>55</v>
      </c>
      <c r="AN433" s="45" t="str">
        <f t="shared" si="318"/>
        <v/>
      </c>
      <c r="AO433" s="2" t="str">
        <f>IFERROR(IF(AND(COUNTBLANK(AP$19)=0,AP$19&lt;&gt;0,AP$19&lt;$A433),"",
IF($A433&lt;=AP$14,((AO$11-SUM(AP$26:AP432))*AO$18/365)*(365/12),"")),"")</f>
        <v/>
      </c>
      <c r="AP433" s="2" t="str">
        <f t="shared" si="319"/>
        <v/>
      </c>
      <c r="AQ433" s="21" t="str">
        <f t="shared" si="297"/>
        <v/>
      </c>
      <c r="AR433" t="s">
        <v>55</v>
      </c>
      <c r="AS433" s="45" t="str">
        <f t="shared" si="320"/>
        <v/>
      </c>
      <c r="AT433" s="2" t="str">
        <f>IFERROR(IF(AND(COUNTBLANK(AU$19)=0,AU$19&lt;&gt;0,AU$19&lt;$A433),"",
IF($A433&lt;=AU$14,((AT$11-SUM(AU$26:AU432))*AT$18/365)*(365/12),"")),"")</f>
        <v/>
      </c>
      <c r="AU433" s="2" t="str">
        <f t="shared" si="321"/>
        <v/>
      </c>
      <c r="AV433" s="21" t="str">
        <f t="shared" si="298"/>
        <v/>
      </c>
      <c r="AW433" t="s">
        <v>55</v>
      </c>
      <c r="AX433" s="45" t="str">
        <f t="shared" si="322"/>
        <v/>
      </c>
      <c r="AY433" s="2" t="str">
        <f>IFERROR(IF(AND(COUNTBLANK(AZ$19)=0,AZ$19&lt;&gt;0,AZ$19&lt;$A433),"",
IF($A433&lt;=AZ$14,((AY$11-SUM(AZ$26:AZ432))*AY$18/365)*(365/12),"")),"")</f>
        <v/>
      </c>
      <c r="AZ433" s="2" t="str">
        <f t="shared" si="323"/>
        <v/>
      </c>
      <c r="BA433" s="21" t="str">
        <f t="shared" si="299"/>
        <v/>
      </c>
      <c r="BB433" t="s">
        <v>55</v>
      </c>
      <c r="BC433" s="45" t="str">
        <f t="shared" si="324"/>
        <v/>
      </c>
      <c r="BD433" s="2" t="str">
        <f>IFERROR(IF(AND(COUNTBLANK(BE$19)=0,BE$19&lt;&gt;0,BE$19&lt;$A433),"",
IF($A433&lt;=BE$14,((BD$11-SUM(BE$26:BE432))*BD$18/365)*(365/12),"")),"")</f>
        <v/>
      </c>
      <c r="BE433" s="2" t="str">
        <f t="shared" si="325"/>
        <v/>
      </c>
      <c r="BF433" s="21" t="str">
        <f t="shared" si="300"/>
        <v/>
      </c>
      <c r="BG433" t="s">
        <v>55</v>
      </c>
      <c r="BH433" s="45" t="str">
        <f t="shared" si="326"/>
        <v/>
      </c>
      <c r="BI433" s="2" t="str">
        <f>IFERROR(IF(AND(COUNTBLANK(BJ$19)=0,BJ$19&lt;&gt;0,BJ$19&lt;$A433),"",
IF($A433&lt;=BJ$14,((BI$11-SUM(BJ$26:BJ432))*BI$18/365)*(365/12),"")),"")</f>
        <v/>
      </c>
      <c r="BJ433" s="2" t="str">
        <f t="shared" si="327"/>
        <v/>
      </c>
      <c r="BK433" s="21" t="str">
        <f t="shared" si="301"/>
        <v/>
      </c>
      <c r="BL433" t="s">
        <v>55</v>
      </c>
      <c r="BM433" s="45" t="str">
        <f t="shared" si="328"/>
        <v/>
      </c>
      <c r="BN433" s="2" t="str">
        <f>IFERROR(IF(AND(COUNTBLANK(BO$19)=0,BO$19&lt;&gt;0,BO$19&lt;$A433),"",
IF($A433&lt;=BO$14,((BN$11-SUM(BO$26:BO432))*BN$18/365)*(365/12),"")),"")</f>
        <v/>
      </c>
      <c r="BO433" s="2" t="str">
        <f t="shared" si="329"/>
        <v/>
      </c>
      <c r="BP433" s="21" t="str">
        <f t="shared" si="302"/>
        <v/>
      </c>
      <c r="BQ433" t="s">
        <v>55</v>
      </c>
      <c r="BR433" s="45" t="str">
        <f t="shared" si="330"/>
        <v/>
      </c>
      <c r="BS433" s="2" t="str">
        <f>IFERROR(IF(AND(COUNTBLANK(BT$19)=0,BT$19&lt;&gt;0,BT$19&lt;$A433),"",
IF($A433&lt;=BT$14,((BS$11-SUM(BT$26:BT432))*BS$18/365)*(365/12),"")),"")</f>
        <v/>
      </c>
      <c r="BT433" s="2" t="str">
        <f t="shared" si="331"/>
        <v/>
      </c>
      <c r="BU433" s="21" t="str">
        <f t="shared" si="303"/>
        <v/>
      </c>
      <c r="BV433" t="s">
        <v>55</v>
      </c>
      <c r="BW433" s="45" t="str">
        <f t="shared" si="332"/>
        <v/>
      </c>
      <c r="BX433" s="2" t="str">
        <f>IFERROR(IF(AND(COUNTBLANK(BY$19)=0,BY$19&lt;&gt;0,BY$19&lt;$A433),"",
IF($A433&lt;=BY$14,((BX$11-SUM(BY$26:BY432))*BX$18/365)*(365/12),"")),"")</f>
        <v/>
      </c>
      <c r="BY433" s="2" t="str">
        <f t="shared" si="333"/>
        <v/>
      </c>
      <c r="BZ433" s="21" t="str">
        <f t="shared" si="304"/>
        <v/>
      </c>
    </row>
    <row r="434" spans="1:78" s="2" customFormat="1" x14ac:dyDescent="0.3">
      <c r="A434" s="4">
        <f t="shared" si="334"/>
        <v>409</v>
      </c>
      <c r="B434" s="23">
        <f t="shared" si="288"/>
        <v>54989</v>
      </c>
      <c r="C434" s="24">
        <f t="shared" si="289"/>
        <v>72</v>
      </c>
      <c r="D434" t="s">
        <v>55</v>
      </c>
      <c r="E434" s="45" t="str">
        <f t="shared" si="335"/>
        <v/>
      </c>
      <c r="F434" s="2" t="str">
        <f>IFERROR(IF(AND(COUNTBLANK(G$19)=0,G$19&lt;&gt;0,G$19&lt;$A434),"",
IF($A434&lt;=G$14,((F$11-SUM(G$26:G433))*F$18/365)*(365/12),"")),"")</f>
        <v/>
      </c>
      <c r="G434" s="2" t="str">
        <f t="shared" si="305"/>
        <v/>
      </c>
      <c r="H434" s="21" t="str">
        <f t="shared" si="290"/>
        <v/>
      </c>
      <c r="I434" t="s">
        <v>55</v>
      </c>
      <c r="J434" s="45" t="str">
        <f t="shared" si="306"/>
        <v/>
      </c>
      <c r="K434" s="2" t="str">
        <f>IFERROR(IF(AND(COUNTBLANK(L$19)=0,L$19&lt;&gt;0,L$19&lt;$A434),"",
IF($A434&lt;=L$14,((K$11-SUM(L$26:L433))*K$18/365)*(365/12),"")),"")</f>
        <v/>
      </c>
      <c r="L434" s="2" t="str">
        <f t="shared" si="307"/>
        <v/>
      </c>
      <c r="M434" s="21" t="str">
        <f t="shared" si="291"/>
        <v/>
      </c>
      <c r="N434" t="s">
        <v>55</v>
      </c>
      <c r="O434" s="45" t="str">
        <f t="shared" si="308"/>
        <v/>
      </c>
      <c r="P434" s="2" t="str">
        <f>IFERROR(IF(AND(COUNTBLANK(Q$19)=0,Q$19&lt;&gt;0,Q$19&lt;$A434),"",
IF($A434&lt;=Q$14,((P$11-SUM(Q$26:Q433))*P$18/365)*(365/12),"")),"")</f>
        <v/>
      </c>
      <c r="Q434" s="2" t="str">
        <f t="shared" si="309"/>
        <v/>
      </c>
      <c r="R434" s="21" t="str">
        <f t="shared" si="292"/>
        <v/>
      </c>
      <c r="S434" t="s">
        <v>55</v>
      </c>
      <c r="T434" s="45" t="str">
        <f t="shared" si="310"/>
        <v/>
      </c>
      <c r="U434" s="2" t="str">
        <f>IFERROR(IF(AND(COUNTBLANK(V$19)=0,V$19&lt;&gt;0,V$19&lt;$A434),"",
IF($A434&lt;=V$14,((U$11-SUM(V$26:V433))*U$18/365)*(365/12),"")),"")</f>
        <v/>
      </c>
      <c r="V434" s="2" t="str">
        <f t="shared" si="311"/>
        <v/>
      </c>
      <c r="W434" s="21" t="str">
        <f t="shared" si="293"/>
        <v/>
      </c>
      <c r="X434" t="s">
        <v>55</v>
      </c>
      <c r="Y434" s="45" t="str">
        <f t="shared" si="312"/>
        <v/>
      </c>
      <c r="Z434" s="2" t="str">
        <f>IFERROR(IF(AND(COUNTBLANK(AA$19)=0,AA$19&lt;&gt;0,AA$19&lt;$A434),"",
IF($A434&lt;=AA$14,((Z$11-SUM(AA$26:AA433))*Z$18/365)*(365/12),"")),"")</f>
        <v/>
      </c>
      <c r="AA434" s="2" t="str">
        <f t="shared" si="313"/>
        <v/>
      </c>
      <c r="AB434" s="21" t="str">
        <f t="shared" si="294"/>
        <v/>
      </c>
      <c r="AC434" t="s">
        <v>55</v>
      </c>
      <c r="AD434" s="45" t="str">
        <f t="shared" si="314"/>
        <v/>
      </c>
      <c r="AE434" s="2" t="str">
        <f>IFERROR(IF(AND(COUNTBLANK(AF$19)=0,AF$19&lt;&gt;0,AF$19&lt;$A434),"",
IF($A434&lt;=AF$14,((AE$11-SUM(AF$26:AF433))*AE$18/365)*(365/12),"")),"")</f>
        <v/>
      </c>
      <c r="AF434" s="2" t="str">
        <f t="shared" si="315"/>
        <v/>
      </c>
      <c r="AG434" s="21" t="str">
        <f t="shared" si="295"/>
        <v/>
      </c>
      <c r="AH434" t="s">
        <v>55</v>
      </c>
      <c r="AI434" s="45" t="str">
        <f t="shared" si="316"/>
        <v/>
      </c>
      <c r="AJ434" s="2" t="str">
        <f>IFERROR(IF(AND(COUNTBLANK(AK$19)=0,AK$19&lt;&gt;0,AK$19&lt;$A434),"",
IF($A434&lt;=AK$14,((AJ$11-SUM(AK$26:AK433))*AJ$18/365)*(365/12),"")),"")</f>
        <v/>
      </c>
      <c r="AK434" s="2" t="str">
        <f t="shared" si="317"/>
        <v/>
      </c>
      <c r="AL434" s="21" t="str">
        <f t="shared" si="296"/>
        <v/>
      </c>
      <c r="AM434" t="s">
        <v>55</v>
      </c>
      <c r="AN434" s="45" t="str">
        <f t="shared" si="318"/>
        <v/>
      </c>
      <c r="AO434" s="2" t="str">
        <f>IFERROR(IF(AND(COUNTBLANK(AP$19)=0,AP$19&lt;&gt;0,AP$19&lt;$A434),"",
IF($A434&lt;=AP$14,((AO$11-SUM(AP$26:AP433))*AO$18/365)*(365/12),"")),"")</f>
        <v/>
      </c>
      <c r="AP434" s="2" t="str">
        <f t="shared" si="319"/>
        <v/>
      </c>
      <c r="AQ434" s="21" t="str">
        <f t="shared" si="297"/>
        <v/>
      </c>
      <c r="AR434" t="s">
        <v>55</v>
      </c>
      <c r="AS434" s="45" t="str">
        <f t="shared" si="320"/>
        <v/>
      </c>
      <c r="AT434" s="2" t="str">
        <f>IFERROR(IF(AND(COUNTBLANK(AU$19)=0,AU$19&lt;&gt;0,AU$19&lt;$A434),"",
IF($A434&lt;=AU$14,((AT$11-SUM(AU$26:AU433))*AT$18/365)*(365/12),"")),"")</f>
        <v/>
      </c>
      <c r="AU434" s="2" t="str">
        <f t="shared" si="321"/>
        <v/>
      </c>
      <c r="AV434" s="21" t="str">
        <f t="shared" si="298"/>
        <v/>
      </c>
      <c r="AW434" t="s">
        <v>55</v>
      </c>
      <c r="AX434" s="45" t="str">
        <f t="shared" si="322"/>
        <v/>
      </c>
      <c r="AY434" s="2" t="str">
        <f>IFERROR(IF(AND(COUNTBLANK(AZ$19)=0,AZ$19&lt;&gt;0,AZ$19&lt;$A434),"",
IF($A434&lt;=AZ$14,((AY$11-SUM(AZ$26:AZ433))*AY$18/365)*(365/12),"")),"")</f>
        <v/>
      </c>
      <c r="AZ434" s="2" t="str">
        <f t="shared" si="323"/>
        <v/>
      </c>
      <c r="BA434" s="21" t="str">
        <f t="shared" si="299"/>
        <v/>
      </c>
      <c r="BB434" t="s">
        <v>55</v>
      </c>
      <c r="BC434" s="45" t="str">
        <f t="shared" si="324"/>
        <v/>
      </c>
      <c r="BD434" s="2" t="str">
        <f>IFERROR(IF(AND(COUNTBLANK(BE$19)=0,BE$19&lt;&gt;0,BE$19&lt;$A434),"",
IF($A434&lt;=BE$14,((BD$11-SUM(BE$26:BE433))*BD$18/365)*(365/12),"")),"")</f>
        <v/>
      </c>
      <c r="BE434" s="2" t="str">
        <f t="shared" si="325"/>
        <v/>
      </c>
      <c r="BF434" s="21" t="str">
        <f t="shared" si="300"/>
        <v/>
      </c>
      <c r="BG434" t="s">
        <v>55</v>
      </c>
      <c r="BH434" s="45" t="str">
        <f t="shared" si="326"/>
        <v/>
      </c>
      <c r="BI434" s="2" t="str">
        <f>IFERROR(IF(AND(COUNTBLANK(BJ$19)=0,BJ$19&lt;&gt;0,BJ$19&lt;$A434),"",
IF($A434&lt;=BJ$14,((BI$11-SUM(BJ$26:BJ433))*BI$18/365)*(365/12),"")),"")</f>
        <v/>
      </c>
      <c r="BJ434" s="2" t="str">
        <f t="shared" si="327"/>
        <v/>
      </c>
      <c r="BK434" s="21" t="str">
        <f t="shared" si="301"/>
        <v/>
      </c>
      <c r="BL434" t="s">
        <v>55</v>
      </c>
      <c r="BM434" s="45" t="str">
        <f t="shared" si="328"/>
        <v/>
      </c>
      <c r="BN434" s="2" t="str">
        <f>IFERROR(IF(AND(COUNTBLANK(BO$19)=0,BO$19&lt;&gt;0,BO$19&lt;$A434),"",
IF($A434&lt;=BO$14,((BN$11-SUM(BO$26:BO433))*BN$18/365)*(365/12),"")),"")</f>
        <v/>
      </c>
      <c r="BO434" s="2" t="str">
        <f t="shared" si="329"/>
        <v/>
      </c>
      <c r="BP434" s="21" t="str">
        <f t="shared" si="302"/>
        <v/>
      </c>
      <c r="BQ434" t="s">
        <v>55</v>
      </c>
      <c r="BR434" s="45" t="str">
        <f t="shared" si="330"/>
        <v/>
      </c>
      <c r="BS434" s="2" t="str">
        <f>IFERROR(IF(AND(COUNTBLANK(BT$19)=0,BT$19&lt;&gt;0,BT$19&lt;$A434),"",
IF($A434&lt;=BT$14,((BS$11-SUM(BT$26:BT433))*BS$18/365)*(365/12),"")),"")</f>
        <v/>
      </c>
      <c r="BT434" s="2" t="str">
        <f t="shared" si="331"/>
        <v/>
      </c>
      <c r="BU434" s="21" t="str">
        <f t="shared" si="303"/>
        <v/>
      </c>
      <c r="BV434" t="s">
        <v>55</v>
      </c>
      <c r="BW434" s="45" t="str">
        <f t="shared" si="332"/>
        <v/>
      </c>
      <c r="BX434" s="2" t="str">
        <f>IFERROR(IF(AND(COUNTBLANK(BY$19)=0,BY$19&lt;&gt;0,BY$19&lt;$A434),"",
IF($A434&lt;=BY$14,((BX$11-SUM(BY$26:BY433))*BX$18/365)*(365/12),"")),"")</f>
        <v/>
      </c>
      <c r="BY434" s="2" t="str">
        <f t="shared" si="333"/>
        <v/>
      </c>
      <c r="BZ434" s="21" t="str">
        <f t="shared" si="304"/>
        <v/>
      </c>
    </row>
    <row r="435" spans="1:78" s="2" customFormat="1" x14ac:dyDescent="0.3">
      <c r="A435" s="4">
        <f t="shared" si="334"/>
        <v>410</v>
      </c>
      <c r="B435" s="23">
        <f t="shared" si="288"/>
        <v>55020</v>
      </c>
      <c r="C435" s="24">
        <f t="shared" si="289"/>
        <v>72</v>
      </c>
      <c r="D435" t="s">
        <v>55</v>
      </c>
      <c r="E435" s="45" t="str">
        <f t="shared" si="335"/>
        <v/>
      </c>
      <c r="F435" s="2" t="str">
        <f>IFERROR(IF(AND(COUNTBLANK(G$19)=0,G$19&lt;&gt;0,G$19&lt;$A435),"",
IF($A435&lt;=G$14,((F$11-SUM(G$26:G434))*F$18/365)*(365/12),"")),"")</f>
        <v/>
      </c>
      <c r="G435" s="2" t="str">
        <f t="shared" si="305"/>
        <v/>
      </c>
      <c r="H435" s="21" t="str">
        <f t="shared" si="290"/>
        <v/>
      </c>
      <c r="I435" t="s">
        <v>55</v>
      </c>
      <c r="J435" s="45" t="str">
        <f t="shared" si="306"/>
        <v/>
      </c>
      <c r="K435" s="2" t="str">
        <f>IFERROR(IF(AND(COUNTBLANK(L$19)=0,L$19&lt;&gt;0,L$19&lt;$A435),"",
IF($A435&lt;=L$14,((K$11-SUM(L$26:L434))*K$18/365)*(365/12),"")),"")</f>
        <v/>
      </c>
      <c r="L435" s="2" t="str">
        <f t="shared" si="307"/>
        <v/>
      </c>
      <c r="M435" s="21" t="str">
        <f t="shared" si="291"/>
        <v/>
      </c>
      <c r="N435" t="s">
        <v>55</v>
      </c>
      <c r="O435" s="45" t="str">
        <f t="shared" si="308"/>
        <v/>
      </c>
      <c r="P435" s="2" t="str">
        <f>IFERROR(IF(AND(COUNTBLANK(Q$19)=0,Q$19&lt;&gt;0,Q$19&lt;$A435),"",
IF($A435&lt;=Q$14,((P$11-SUM(Q$26:Q434))*P$18/365)*(365/12),"")),"")</f>
        <v/>
      </c>
      <c r="Q435" s="2" t="str">
        <f t="shared" si="309"/>
        <v/>
      </c>
      <c r="R435" s="21" t="str">
        <f t="shared" si="292"/>
        <v/>
      </c>
      <c r="S435" t="s">
        <v>55</v>
      </c>
      <c r="T435" s="45" t="str">
        <f t="shared" si="310"/>
        <v/>
      </c>
      <c r="U435" s="2" t="str">
        <f>IFERROR(IF(AND(COUNTBLANK(V$19)=0,V$19&lt;&gt;0,V$19&lt;$A435),"",
IF($A435&lt;=V$14,((U$11-SUM(V$26:V434))*U$18/365)*(365/12),"")),"")</f>
        <v/>
      </c>
      <c r="V435" s="2" t="str">
        <f t="shared" si="311"/>
        <v/>
      </c>
      <c r="W435" s="21" t="str">
        <f t="shared" si="293"/>
        <v/>
      </c>
      <c r="X435" t="s">
        <v>55</v>
      </c>
      <c r="Y435" s="45" t="str">
        <f t="shared" si="312"/>
        <v/>
      </c>
      <c r="Z435" s="2" t="str">
        <f>IFERROR(IF(AND(COUNTBLANK(AA$19)=0,AA$19&lt;&gt;0,AA$19&lt;$A435),"",
IF($A435&lt;=AA$14,((Z$11-SUM(AA$26:AA434))*Z$18/365)*(365/12),"")),"")</f>
        <v/>
      </c>
      <c r="AA435" s="2" t="str">
        <f t="shared" si="313"/>
        <v/>
      </c>
      <c r="AB435" s="21" t="str">
        <f t="shared" si="294"/>
        <v/>
      </c>
      <c r="AC435" t="s">
        <v>55</v>
      </c>
      <c r="AD435" s="45" t="str">
        <f t="shared" si="314"/>
        <v/>
      </c>
      <c r="AE435" s="2" t="str">
        <f>IFERROR(IF(AND(COUNTBLANK(AF$19)=0,AF$19&lt;&gt;0,AF$19&lt;$A435),"",
IF($A435&lt;=AF$14,((AE$11-SUM(AF$26:AF434))*AE$18/365)*(365/12),"")),"")</f>
        <v/>
      </c>
      <c r="AF435" s="2" t="str">
        <f t="shared" si="315"/>
        <v/>
      </c>
      <c r="AG435" s="21" t="str">
        <f t="shared" si="295"/>
        <v/>
      </c>
      <c r="AH435" t="s">
        <v>55</v>
      </c>
      <c r="AI435" s="45" t="str">
        <f t="shared" si="316"/>
        <v/>
      </c>
      <c r="AJ435" s="2" t="str">
        <f>IFERROR(IF(AND(COUNTBLANK(AK$19)=0,AK$19&lt;&gt;0,AK$19&lt;$A435),"",
IF($A435&lt;=AK$14,((AJ$11-SUM(AK$26:AK434))*AJ$18/365)*(365/12),"")),"")</f>
        <v/>
      </c>
      <c r="AK435" s="2" t="str">
        <f t="shared" si="317"/>
        <v/>
      </c>
      <c r="AL435" s="21" t="str">
        <f t="shared" si="296"/>
        <v/>
      </c>
      <c r="AM435" t="s">
        <v>55</v>
      </c>
      <c r="AN435" s="45" t="str">
        <f t="shared" si="318"/>
        <v/>
      </c>
      <c r="AO435" s="2" t="str">
        <f>IFERROR(IF(AND(COUNTBLANK(AP$19)=0,AP$19&lt;&gt;0,AP$19&lt;$A435),"",
IF($A435&lt;=AP$14,((AO$11-SUM(AP$26:AP434))*AO$18/365)*(365/12),"")),"")</f>
        <v/>
      </c>
      <c r="AP435" s="2" t="str">
        <f t="shared" si="319"/>
        <v/>
      </c>
      <c r="AQ435" s="21" t="str">
        <f t="shared" si="297"/>
        <v/>
      </c>
      <c r="AR435" t="s">
        <v>55</v>
      </c>
      <c r="AS435" s="45" t="str">
        <f t="shared" si="320"/>
        <v/>
      </c>
      <c r="AT435" s="2" t="str">
        <f>IFERROR(IF(AND(COUNTBLANK(AU$19)=0,AU$19&lt;&gt;0,AU$19&lt;$A435),"",
IF($A435&lt;=AU$14,((AT$11-SUM(AU$26:AU434))*AT$18/365)*(365/12),"")),"")</f>
        <v/>
      </c>
      <c r="AU435" s="2" t="str">
        <f t="shared" si="321"/>
        <v/>
      </c>
      <c r="AV435" s="21" t="str">
        <f t="shared" si="298"/>
        <v/>
      </c>
      <c r="AW435" t="s">
        <v>55</v>
      </c>
      <c r="AX435" s="45" t="str">
        <f t="shared" si="322"/>
        <v/>
      </c>
      <c r="AY435" s="2" t="str">
        <f>IFERROR(IF(AND(COUNTBLANK(AZ$19)=0,AZ$19&lt;&gt;0,AZ$19&lt;$A435),"",
IF($A435&lt;=AZ$14,((AY$11-SUM(AZ$26:AZ434))*AY$18/365)*(365/12),"")),"")</f>
        <v/>
      </c>
      <c r="AZ435" s="2" t="str">
        <f t="shared" si="323"/>
        <v/>
      </c>
      <c r="BA435" s="21" t="str">
        <f t="shared" si="299"/>
        <v/>
      </c>
      <c r="BB435" t="s">
        <v>55</v>
      </c>
      <c r="BC435" s="45" t="str">
        <f t="shared" si="324"/>
        <v/>
      </c>
      <c r="BD435" s="2" t="str">
        <f>IFERROR(IF(AND(COUNTBLANK(BE$19)=0,BE$19&lt;&gt;0,BE$19&lt;$A435),"",
IF($A435&lt;=BE$14,((BD$11-SUM(BE$26:BE434))*BD$18/365)*(365/12),"")),"")</f>
        <v/>
      </c>
      <c r="BE435" s="2" t="str">
        <f t="shared" si="325"/>
        <v/>
      </c>
      <c r="BF435" s="21" t="str">
        <f t="shared" si="300"/>
        <v/>
      </c>
      <c r="BG435" t="s">
        <v>55</v>
      </c>
      <c r="BH435" s="45" t="str">
        <f t="shared" si="326"/>
        <v/>
      </c>
      <c r="BI435" s="2" t="str">
        <f>IFERROR(IF(AND(COUNTBLANK(BJ$19)=0,BJ$19&lt;&gt;0,BJ$19&lt;$A435),"",
IF($A435&lt;=BJ$14,((BI$11-SUM(BJ$26:BJ434))*BI$18/365)*(365/12),"")),"")</f>
        <v/>
      </c>
      <c r="BJ435" s="2" t="str">
        <f t="shared" si="327"/>
        <v/>
      </c>
      <c r="BK435" s="21" t="str">
        <f t="shared" si="301"/>
        <v/>
      </c>
      <c r="BL435" t="s">
        <v>55</v>
      </c>
      <c r="BM435" s="45" t="str">
        <f t="shared" si="328"/>
        <v/>
      </c>
      <c r="BN435" s="2" t="str">
        <f>IFERROR(IF(AND(COUNTBLANK(BO$19)=0,BO$19&lt;&gt;0,BO$19&lt;$A435),"",
IF($A435&lt;=BO$14,((BN$11-SUM(BO$26:BO434))*BN$18/365)*(365/12),"")),"")</f>
        <v/>
      </c>
      <c r="BO435" s="2" t="str">
        <f t="shared" si="329"/>
        <v/>
      </c>
      <c r="BP435" s="21" t="str">
        <f t="shared" si="302"/>
        <v/>
      </c>
      <c r="BQ435" t="s">
        <v>55</v>
      </c>
      <c r="BR435" s="45" t="str">
        <f t="shared" si="330"/>
        <v/>
      </c>
      <c r="BS435" s="2" t="str">
        <f>IFERROR(IF(AND(COUNTBLANK(BT$19)=0,BT$19&lt;&gt;0,BT$19&lt;$A435),"",
IF($A435&lt;=BT$14,((BS$11-SUM(BT$26:BT434))*BS$18/365)*(365/12),"")),"")</f>
        <v/>
      </c>
      <c r="BT435" s="2" t="str">
        <f t="shared" si="331"/>
        <v/>
      </c>
      <c r="BU435" s="21" t="str">
        <f t="shared" si="303"/>
        <v/>
      </c>
      <c r="BV435" t="s">
        <v>55</v>
      </c>
      <c r="BW435" s="45" t="str">
        <f t="shared" si="332"/>
        <v/>
      </c>
      <c r="BX435" s="2" t="str">
        <f>IFERROR(IF(AND(COUNTBLANK(BY$19)=0,BY$19&lt;&gt;0,BY$19&lt;$A435),"",
IF($A435&lt;=BY$14,((BX$11-SUM(BY$26:BY434))*BX$18/365)*(365/12),"")),"")</f>
        <v/>
      </c>
      <c r="BY435" s="2" t="str">
        <f t="shared" si="333"/>
        <v/>
      </c>
      <c r="BZ435" s="21" t="str">
        <f t="shared" si="304"/>
        <v/>
      </c>
    </row>
    <row r="436" spans="1:78" s="2" customFormat="1" x14ac:dyDescent="0.3">
      <c r="A436" s="4">
        <f t="shared" si="334"/>
        <v>411</v>
      </c>
      <c r="B436" s="23">
        <f t="shared" si="288"/>
        <v>55051</v>
      </c>
      <c r="C436" s="24">
        <f t="shared" si="289"/>
        <v>72</v>
      </c>
      <c r="D436" t="s">
        <v>55</v>
      </c>
      <c r="E436" s="45" t="str">
        <f t="shared" si="335"/>
        <v/>
      </c>
      <c r="F436" s="2" t="str">
        <f>IFERROR(IF(AND(COUNTBLANK(G$19)=0,G$19&lt;&gt;0,G$19&lt;$A436),"",
IF($A436&lt;=G$14,((F$11-SUM(G$26:G435))*F$18/365)*(365/12),"")),"")</f>
        <v/>
      </c>
      <c r="G436" s="2" t="str">
        <f t="shared" si="305"/>
        <v/>
      </c>
      <c r="H436" s="21" t="str">
        <f t="shared" si="290"/>
        <v/>
      </c>
      <c r="I436" t="s">
        <v>55</v>
      </c>
      <c r="J436" s="45" t="str">
        <f t="shared" si="306"/>
        <v/>
      </c>
      <c r="K436" s="2" t="str">
        <f>IFERROR(IF(AND(COUNTBLANK(L$19)=0,L$19&lt;&gt;0,L$19&lt;$A436),"",
IF($A436&lt;=L$14,((K$11-SUM(L$26:L435))*K$18/365)*(365/12),"")),"")</f>
        <v/>
      </c>
      <c r="L436" s="2" t="str">
        <f t="shared" si="307"/>
        <v/>
      </c>
      <c r="M436" s="21" t="str">
        <f t="shared" si="291"/>
        <v/>
      </c>
      <c r="N436" t="s">
        <v>55</v>
      </c>
      <c r="O436" s="45" t="str">
        <f t="shared" si="308"/>
        <v/>
      </c>
      <c r="P436" s="2" t="str">
        <f>IFERROR(IF(AND(COUNTBLANK(Q$19)=0,Q$19&lt;&gt;0,Q$19&lt;$A436),"",
IF($A436&lt;=Q$14,((P$11-SUM(Q$26:Q435))*P$18/365)*(365/12),"")),"")</f>
        <v/>
      </c>
      <c r="Q436" s="2" t="str">
        <f t="shared" si="309"/>
        <v/>
      </c>
      <c r="R436" s="21" t="str">
        <f t="shared" si="292"/>
        <v/>
      </c>
      <c r="S436" t="s">
        <v>55</v>
      </c>
      <c r="T436" s="45" t="str">
        <f t="shared" si="310"/>
        <v/>
      </c>
      <c r="U436" s="2" t="str">
        <f>IFERROR(IF(AND(COUNTBLANK(V$19)=0,V$19&lt;&gt;0,V$19&lt;$A436),"",
IF($A436&lt;=V$14,((U$11-SUM(V$26:V435))*U$18/365)*(365/12),"")),"")</f>
        <v/>
      </c>
      <c r="V436" s="2" t="str">
        <f t="shared" si="311"/>
        <v/>
      </c>
      <c r="W436" s="21" t="str">
        <f t="shared" si="293"/>
        <v/>
      </c>
      <c r="X436" t="s">
        <v>55</v>
      </c>
      <c r="Y436" s="45" t="str">
        <f t="shared" si="312"/>
        <v/>
      </c>
      <c r="Z436" s="2" t="str">
        <f>IFERROR(IF(AND(COUNTBLANK(AA$19)=0,AA$19&lt;&gt;0,AA$19&lt;$A436),"",
IF($A436&lt;=AA$14,((Z$11-SUM(AA$26:AA435))*Z$18/365)*(365/12),"")),"")</f>
        <v/>
      </c>
      <c r="AA436" s="2" t="str">
        <f t="shared" si="313"/>
        <v/>
      </c>
      <c r="AB436" s="21" t="str">
        <f t="shared" si="294"/>
        <v/>
      </c>
      <c r="AC436" t="s">
        <v>55</v>
      </c>
      <c r="AD436" s="45" t="str">
        <f t="shared" si="314"/>
        <v/>
      </c>
      <c r="AE436" s="2" t="str">
        <f>IFERROR(IF(AND(COUNTBLANK(AF$19)=0,AF$19&lt;&gt;0,AF$19&lt;$A436),"",
IF($A436&lt;=AF$14,((AE$11-SUM(AF$26:AF435))*AE$18/365)*(365/12),"")),"")</f>
        <v/>
      </c>
      <c r="AF436" s="2" t="str">
        <f t="shared" si="315"/>
        <v/>
      </c>
      <c r="AG436" s="21" t="str">
        <f t="shared" si="295"/>
        <v/>
      </c>
      <c r="AH436" t="s">
        <v>55</v>
      </c>
      <c r="AI436" s="45" t="str">
        <f t="shared" si="316"/>
        <v/>
      </c>
      <c r="AJ436" s="2" t="str">
        <f>IFERROR(IF(AND(COUNTBLANK(AK$19)=0,AK$19&lt;&gt;0,AK$19&lt;$A436),"",
IF($A436&lt;=AK$14,((AJ$11-SUM(AK$26:AK435))*AJ$18/365)*(365/12),"")),"")</f>
        <v/>
      </c>
      <c r="AK436" s="2" t="str">
        <f t="shared" si="317"/>
        <v/>
      </c>
      <c r="AL436" s="21" t="str">
        <f t="shared" si="296"/>
        <v/>
      </c>
      <c r="AM436" t="s">
        <v>55</v>
      </c>
      <c r="AN436" s="45" t="str">
        <f t="shared" si="318"/>
        <v/>
      </c>
      <c r="AO436" s="2" t="str">
        <f>IFERROR(IF(AND(COUNTBLANK(AP$19)=0,AP$19&lt;&gt;0,AP$19&lt;$A436),"",
IF($A436&lt;=AP$14,((AO$11-SUM(AP$26:AP435))*AO$18/365)*(365/12),"")),"")</f>
        <v/>
      </c>
      <c r="AP436" s="2" t="str">
        <f t="shared" si="319"/>
        <v/>
      </c>
      <c r="AQ436" s="21" t="str">
        <f t="shared" si="297"/>
        <v/>
      </c>
      <c r="AR436" t="s">
        <v>55</v>
      </c>
      <c r="AS436" s="45" t="str">
        <f t="shared" si="320"/>
        <v/>
      </c>
      <c r="AT436" s="2" t="str">
        <f>IFERROR(IF(AND(COUNTBLANK(AU$19)=0,AU$19&lt;&gt;0,AU$19&lt;$A436),"",
IF($A436&lt;=AU$14,((AT$11-SUM(AU$26:AU435))*AT$18/365)*(365/12),"")),"")</f>
        <v/>
      </c>
      <c r="AU436" s="2" t="str">
        <f t="shared" si="321"/>
        <v/>
      </c>
      <c r="AV436" s="21" t="str">
        <f t="shared" si="298"/>
        <v/>
      </c>
      <c r="AW436" t="s">
        <v>55</v>
      </c>
      <c r="AX436" s="45" t="str">
        <f t="shared" si="322"/>
        <v/>
      </c>
      <c r="AY436" s="2" t="str">
        <f>IFERROR(IF(AND(COUNTBLANK(AZ$19)=0,AZ$19&lt;&gt;0,AZ$19&lt;$A436),"",
IF($A436&lt;=AZ$14,((AY$11-SUM(AZ$26:AZ435))*AY$18/365)*(365/12),"")),"")</f>
        <v/>
      </c>
      <c r="AZ436" s="2" t="str">
        <f t="shared" si="323"/>
        <v/>
      </c>
      <c r="BA436" s="21" t="str">
        <f t="shared" si="299"/>
        <v/>
      </c>
      <c r="BB436" t="s">
        <v>55</v>
      </c>
      <c r="BC436" s="45" t="str">
        <f t="shared" si="324"/>
        <v/>
      </c>
      <c r="BD436" s="2" t="str">
        <f>IFERROR(IF(AND(COUNTBLANK(BE$19)=0,BE$19&lt;&gt;0,BE$19&lt;$A436),"",
IF($A436&lt;=BE$14,((BD$11-SUM(BE$26:BE435))*BD$18/365)*(365/12),"")),"")</f>
        <v/>
      </c>
      <c r="BE436" s="2" t="str">
        <f t="shared" si="325"/>
        <v/>
      </c>
      <c r="BF436" s="21" t="str">
        <f t="shared" si="300"/>
        <v/>
      </c>
      <c r="BG436" t="s">
        <v>55</v>
      </c>
      <c r="BH436" s="45" t="str">
        <f t="shared" si="326"/>
        <v/>
      </c>
      <c r="BI436" s="2" t="str">
        <f>IFERROR(IF(AND(COUNTBLANK(BJ$19)=0,BJ$19&lt;&gt;0,BJ$19&lt;$A436),"",
IF($A436&lt;=BJ$14,((BI$11-SUM(BJ$26:BJ435))*BI$18/365)*(365/12),"")),"")</f>
        <v/>
      </c>
      <c r="BJ436" s="2" t="str">
        <f t="shared" si="327"/>
        <v/>
      </c>
      <c r="BK436" s="21" t="str">
        <f t="shared" si="301"/>
        <v/>
      </c>
      <c r="BL436" t="s">
        <v>55</v>
      </c>
      <c r="BM436" s="45" t="str">
        <f t="shared" si="328"/>
        <v/>
      </c>
      <c r="BN436" s="2" t="str">
        <f>IFERROR(IF(AND(COUNTBLANK(BO$19)=0,BO$19&lt;&gt;0,BO$19&lt;$A436),"",
IF($A436&lt;=BO$14,((BN$11-SUM(BO$26:BO435))*BN$18/365)*(365/12),"")),"")</f>
        <v/>
      </c>
      <c r="BO436" s="2" t="str">
        <f t="shared" si="329"/>
        <v/>
      </c>
      <c r="BP436" s="21" t="str">
        <f t="shared" si="302"/>
        <v/>
      </c>
      <c r="BQ436" t="s">
        <v>55</v>
      </c>
      <c r="BR436" s="45" t="str">
        <f t="shared" si="330"/>
        <v/>
      </c>
      <c r="BS436" s="2" t="str">
        <f>IFERROR(IF(AND(COUNTBLANK(BT$19)=0,BT$19&lt;&gt;0,BT$19&lt;$A436),"",
IF($A436&lt;=BT$14,((BS$11-SUM(BT$26:BT435))*BS$18/365)*(365/12),"")),"")</f>
        <v/>
      </c>
      <c r="BT436" s="2" t="str">
        <f t="shared" si="331"/>
        <v/>
      </c>
      <c r="BU436" s="21" t="str">
        <f t="shared" si="303"/>
        <v/>
      </c>
      <c r="BV436" t="s">
        <v>55</v>
      </c>
      <c r="BW436" s="45" t="str">
        <f t="shared" si="332"/>
        <v/>
      </c>
      <c r="BX436" s="2" t="str">
        <f>IFERROR(IF(AND(COUNTBLANK(BY$19)=0,BY$19&lt;&gt;0,BY$19&lt;$A436),"",
IF($A436&lt;=BY$14,((BX$11-SUM(BY$26:BY435))*BX$18/365)*(365/12),"")),"")</f>
        <v/>
      </c>
      <c r="BY436" s="2" t="str">
        <f t="shared" si="333"/>
        <v/>
      </c>
      <c r="BZ436" s="21" t="str">
        <f t="shared" si="304"/>
        <v/>
      </c>
    </row>
    <row r="437" spans="1:78" s="2" customFormat="1" x14ac:dyDescent="0.3">
      <c r="A437" s="4">
        <f t="shared" si="334"/>
        <v>412</v>
      </c>
      <c r="B437" s="23">
        <f t="shared" si="288"/>
        <v>55081</v>
      </c>
      <c r="C437" s="24">
        <f t="shared" si="289"/>
        <v>72</v>
      </c>
      <c r="D437" t="s">
        <v>55</v>
      </c>
      <c r="E437" s="45" t="str">
        <f t="shared" si="335"/>
        <v/>
      </c>
      <c r="F437" s="2" t="str">
        <f>IFERROR(IF(AND(COUNTBLANK(G$19)=0,G$19&lt;&gt;0,G$19&lt;$A437),"",
IF($A437&lt;=G$14,((F$11-SUM(G$26:G436))*F$18/365)*(365/12),"")),"")</f>
        <v/>
      </c>
      <c r="G437" s="2" t="str">
        <f t="shared" si="305"/>
        <v/>
      </c>
      <c r="H437" s="21" t="str">
        <f t="shared" si="290"/>
        <v/>
      </c>
      <c r="I437" t="s">
        <v>55</v>
      </c>
      <c r="J437" s="45" t="str">
        <f t="shared" si="306"/>
        <v/>
      </c>
      <c r="K437" s="2" t="str">
        <f>IFERROR(IF(AND(COUNTBLANK(L$19)=0,L$19&lt;&gt;0,L$19&lt;$A437),"",
IF($A437&lt;=L$14,((K$11-SUM(L$26:L436))*K$18/365)*(365/12),"")),"")</f>
        <v/>
      </c>
      <c r="L437" s="2" t="str">
        <f t="shared" si="307"/>
        <v/>
      </c>
      <c r="M437" s="21" t="str">
        <f t="shared" si="291"/>
        <v/>
      </c>
      <c r="N437" t="s">
        <v>55</v>
      </c>
      <c r="O437" s="45" t="str">
        <f t="shared" si="308"/>
        <v/>
      </c>
      <c r="P437" s="2" t="str">
        <f>IFERROR(IF(AND(COUNTBLANK(Q$19)=0,Q$19&lt;&gt;0,Q$19&lt;$A437),"",
IF($A437&lt;=Q$14,((P$11-SUM(Q$26:Q436))*P$18/365)*(365/12),"")),"")</f>
        <v/>
      </c>
      <c r="Q437" s="2" t="str">
        <f t="shared" si="309"/>
        <v/>
      </c>
      <c r="R437" s="21" t="str">
        <f t="shared" si="292"/>
        <v/>
      </c>
      <c r="S437" t="s">
        <v>55</v>
      </c>
      <c r="T437" s="45" t="str">
        <f t="shared" si="310"/>
        <v/>
      </c>
      <c r="U437" s="2" t="str">
        <f>IFERROR(IF(AND(COUNTBLANK(V$19)=0,V$19&lt;&gt;0,V$19&lt;$A437),"",
IF($A437&lt;=V$14,((U$11-SUM(V$26:V436))*U$18/365)*(365/12),"")),"")</f>
        <v/>
      </c>
      <c r="V437" s="2" t="str">
        <f t="shared" si="311"/>
        <v/>
      </c>
      <c r="W437" s="21" t="str">
        <f t="shared" si="293"/>
        <v/>
      </c>
      <c r="X437" t="s">
        <v>55</v>
      </c>
      <c r="Y437" s="45" t="str">
        <f t="shared" si="312"/>
        <v/>
      </c>
      <c r="Z437" s="2" t="str">
        <f>IFERROR(IF(AND(COUNTBLANK(AA$19)=0,AA$19&lt;&gt;0,AA$19&lt;$A437),"",
IF($A437&lt;=AA$14,((Z$11-SUM(AA$26:AA436))*Z$18/365)*(365/12),"")),"")</f>
        <v/>
      </c>
      <c r="AA437" s="2" t="str">
        <f t="shared" si="313"/>
        <v/>
      </c>
      <c r="AB437" s="21" t="str">
        <f t="shared" si="294"/>
        <v/>
      </c>
      <c r="AC437" t="s">
        <v>55</v>
      </c>
      <c r="AD437" s="45" t="str">
        <f t="shared" si="314"/>
        <v/>
      </c>
      <c r="AE437" s="2" t="str">
        <f>IFERROR(IF(AND(COUNTBLANK(AF$19)=0,AF$19&lt;&gt;0,AF$19&lt;$A437),"",
IF($A437&lt;=AF$14,((AE$11-SUM(AF$26:AF436))*AE$18/365)*(365/12),"")),"")</f>
        <v/>
      </c>
      <c r="AF437" s="2" t="str">
        <f t="shared" si="315"/>
        <v/>
      </c>
      <c r="AG437" s="21" t="str">
        <f t="shared" si="295"/>
        <v/>
      </c>
      <c r="AH437" t="s">
        <v>55</v>
      </c>
      <c r="AI437" s="45" t="str">
        <f t="shared" si="316"/>
        <v/>
      </c>
      <c r="AJ437" s="2" t="str">
        <f>IFERROR(IF(AND(COUNTBLANK(AK$19)=0,AK$19&lt;&gt;0,AK$19&lt;$A437),"",
IF($A437&lt;=AK$14,((AJ$11-SUM(AK$26:AK436))*AJ$18/365)*(365/12),"")),"")</f>
        <v/>
      </c>
      <c r="AK437" s="2" t="str">
        <f t="shared" si="317"/>
        <v/>
      </c>
      <c r="AL437" s="21" t="str">
        <f t="shared" si="296"/>
        <v/>
      </c>
      <c r="AM437" t="s">
        <v>55</v>
      </c>
      <c r="AN437" s="45" t="str">
        <f t="shared" si="318"/>
        <v/>
      </c>
      <c r="AO437" s="2" t="str">
        <f>IFERROR(IF(AND(COUNTBLANK(AP$19)=0,AP$19&lt;&gt;0,AP$19&lt;$A437),"",
IF($A437&lt;=AP$14,((AO$11-SUM(AP$26:AP436))*AO$18/365)*(365/12),"")),"")</f>
        <v/>
      </c>
      <c r="AP437" s="2" t="str">
        <f t="shared" si="319"/>
        <v/>
      </c>
      <c r="AQ437" s="21" t="str">
        <f t="shared" si="297"/>
        <v/>
      </c>
      <c r="AR437" t="s">
        <v>55</v>
      </c>
      <c r="AS437" s="45" t="str">
        <f t="shared" si="320"/>
        <v/>
      </c>
      <c r="AT437" s="2" t="str">
        <f>IFERROR(IF(AND(COUNTBLANK(AU$19)=0,AU$19&lt;&gt;0,AU$19&lt;$A437),"",
IF($A437&lt;=AU$14,((AT$11-SUM(AU$26:AU436))*AT$18/365)*(365/12),"")),"")</f>
        <v/>
      </c>
      <c r="AU437" s="2" t="str">
        <f t="shared" si="321"/>
        <v/>
      </c>
      <c r="AV437" s="21" t="str">
        <f t="shared" si="298"/>
        <v/>
      </c>
      <c r="AW437" t="s">
        <v>55</v>
      </c>
      <c r="AX437" s="45" t="str">
        <f t="shared" si="322"/>
        <v/>
      </c>
      <c r="AY437" s="2" t="str">
        <f>IFERROR(IF(AND(COUNTBLANK(AZ$19)=0,AZ$19&lt;&gt;0,AZ$19&lt;$A437),"",
IF($A437&lt;=AZ$14,((AY$11-SUM(AZ$26:AZ436))*AY$18/365)*(365/12),"")),"")</f>
        <v/>
      </c>
      <c r="AZ437" s="2" t="str">
        <f t="shared" si="323"/>
        <v/>
      </c>
      <c r="BA437" s="21" t="str">
        <f t="shared" si="299"/>
        <v/>
      </c>
      <c r="BB437" t="s">
        <v>55</v>
      </c>
      <c r="BC437" s="45" t="str">
        <f t="shared" si="324"/>
        <v/>
      </c>
      <c r="BD437" s="2" t="str">
        <f>IFERROR(IF(AND(COUNTBLANK(BE$19)=0,BE$19&lt;&gt;0,BE$19&lt;$A437),"",
IF($A437&lt;=BE$14,((BD$11-SUM(BE$26:BE436))*BD$18/365)*(365/12),"")),"")</f>
        <v/>
      </c>
      <c r="BE437" s="2" t="str">
        <f t="shared" si="325"/>
        <v/>
      </c>
      <c r="BF437" s="21" t="str">
        <f t="shared" si="300"/>
        <v/>
      </c>
      <c r="BG437" t="s">
        <v>55</v>
      </c>
      <c r="BH437" s="45" t="str">
        <f t="shared" si="326"/>
        <v/>
      </c>
      <c r="BI437" s="2" t="str">
        <f>IFERROR(IF(AND(COUNTBLANK(BJ$19)=0,BJ$19&lt;&gt;0,BJ$19&lt;$A437),"",
IF($A437&lt;=BJ$14,((BI$11-SUM(BJ$26:BJ436))*BI$18/365)*(365/12),"")),"")</f>
        <v/>
      </c>
      <c r="BJ437" s="2" t="str">
        <f t="shared" si="327"/>
        <v/>
      </c>
      <c r="BK437" s="21" t="str">
        <f t="shared" si="301"/>
        <v/>
      </c>
      <c r="BL437" t="s">
        <v>55</v>
      </c>
      <c r="BM437" s="45" t="str">
        <f t="shared" si="328"/>
        <v/>
      </c>
      <c r="BN437" s="2" t="str">
        <f>IFERROR(IF(AND(COUNTBLANK(BO$19)=0,BO$19&lt;&gt;0,BO$19&lt;$A437),"",
IF($A437&lt;=BO$14,((BN$11-SUM(BO$26:BO436))*BN$18/365)*(365/12),"")),"")</f>
        <v/>
      </c>
      <c r="BO437" s="2" t="str">
        <f t="shared" si="329"/>
        <v/>
      </c>
      <c r="BP437" s="21" t="str">
        <f t="shared" si="302"/>
        <v/>
      </c>
      <c r="BQ437" t="s">
        <v>55</v>
      </c>
      <c r="BR437" s="45" t="str">
        <f t="shared" si="330"/>
        <v/>
      </c>
      <c r="BS437" s="2" t="str">
        <f>IFERROR(IF(AND(COUNTBLANK(BT$19)=0,BT$19&lt;&gt;0,BT$19&lt;$A437),"",
IF($A437&lt;=BT$14,((BS$11-SUM(BT$26:BT436))*BS$18/365)*(365/12),"")),"")</f>
        <v/>
      </c>
      <c r="BT437" s="2" t="str">
        <f t="shared" si="331"/>
        <v/>
      </c>
      <c r="BU437" s="21" t="str">
        <f t="shared" si="303"/>
        <v/>
      </c>
      <c r="BV437" t="s">
        <v>55</v>
      </c>
      <c r="BW437" s="45" t="str">
        <f t="shared" si="332"/>
        <v/>
      </c>
      <c r="BX437" s="2" t="str">
        <f>IFERROR(IF(AND(COUNTBLANK(BY$19)=0,BY$19&lt;&gt;0,BY$19&lt;$A437),"",
IF($A437&lt;=BY$14,((BX$11-SUM(BY$26:BY436))*BX$18/365)*(365/12),"")),"")</f>
        <v/>
      </c>
      <c r="BY437" s="2" t="str">
        <f t="shared" si="333"/>
        <v/>
      </c>
      <c r="BZ437" s="21" t="str">
        <f t="shared" si="304"/>
        <v/>
      </c>
    </row>
    <row r="438" spans="1:78" s="2" customFormat="1" x14ac:dyDescent="0.3">
      <c r="A438" s="4">
        <f t="shared" si="334"/>
        <v>413</v>
      </c>
      <c r="B438" s="23">
        <f t="shared" si="288"/>
        <v>55112</v>
      </c>
      <c r="C438" s="24">
        <f t="shared" si="289"/>
        <v>72</v>
      </c>
      <c r="D438" t="s">
        <v>55</v>
      </c>
      <c r="E438" s="45" t="str">
        <f t="shared" si="335"/>
        <v/>
      </c>
      <c r="F438" s="2" t="str">
        <f>IFERROR(IF(AND(COUNTBLANK(G$19)=0,G$19&lt;&gt;0,G$19&lt;$A438),"",
IF($A438&lt;=G$14,((F$11-SUM(G$26:G437))*F$18/365)*(365/12),"")),"")</f>
        <v/>
      </c>
      <c r="G438" s="2" t="str">
        <f t="shared" si="305"/>
        <v/>
      </c>
      <c r="H438" s="21" t="str">
        <f t="shared" si="290"/>
        <v/>
      </c>
      <c r="I438" t="s">
        <v>55</v>
      </c>
      <c r="J438" s="45" t="str">
        <f t="shared" si="306"/>
        <v/>
      </c>
      <c r="K438" s="2" t="str">
        <f>IFERROR(IF(AND(COUNTBLANK(L$19)=0,L$19&lt;&gt;0,L$19&lt;$A438),"",
IF($A438&lt;=L$14,((K$11-SUM(L$26:L437))*K$18/365)*(365/12),"")),"")</f>
        <v/>
      </c>
      <c r="L438" s="2" t="str">
        <f t="shared" si="307"/>
        <v/>
      </c>
      <c r="M438" s="21" t="str">
        <f t="shared" si="291"/>
        <v/>
      </c>
      <c r="N438" t="s">
        <v>55</v>
      </c>
      <c r="O438" s="45" t="str">
        <f t="shared" si="308"/>
        <v/>
      </c>
      <c r="P438" s="2" t="str">
        <f>IFERROR(IF(AND(COUNTBLANK(Q$19)=0,Q$19&lt;&gt;0,Q$19&lt;$A438),"",
IF($A438&lt;=Q$14,((P$11-SUM(Q$26:Q437))*P$18/365)*(365/12),"")),"")</f>
        <v/>
      </c>
      <c r="Q438" s="2" t="str">
        <f t="shared" si="309"/>
        <v/>
      </c>
      <c r="R438" s="21" t="str">
        <f t="shared" si="292"/>
        <v/>
      </c>
      <c r="S438" t="s">
        <v>55</v>
      </c>
      <c r="T438" s="45" t="str">
        <f t="shared" si="310"/>
        <v/>
      </c>
      <c r="U438" s="2" t="str">
        <f>IFERROR(IF(AND(COUNTBLANK(V$19)=0,V$19&lt;&gt;0,V$19&lt;$A438),"",
IF($A438&lt;=V$14,((U$11-SUM(V$26:V437))*U$18/365)*(365/12),"")),"")</f>
        <v/>
      </c>
      <c r="V438" s="2" t="str">
        <f t="shared" si="311"/>
        <v/>
      </c>
      <c r="W438" s="21" t="str">
        <f t="shared" si="293"/>
        <v/>
      </c>
      <c r="X438" t="s">
        <v>55</v>
      </c>
      <c r="Y438" s="45" t="str">
        <f t="shared" si="312"/>
        <v/>
      </c>
      <c r="Z438" s="2" t="str">
        <f>IFERROR(IF(AND(COUNTBLANK(AA$19)=0,AA$19&lt;&gt;0,AA$19&lt;$A438),"",
IF($A438&lt;=AA$14,((Z$11-SUM(AA$26:AA437))*Z$18/365)*(365/12),"")),"")</f>
        <v/>
      </c>
      <c r="AA438" s="2" t="str">
        <f t="shared" si="313"/>
        <v/>
      </c>
      <c r="AB438" s="21" t="str">
        <f t="shared" si="294"/>
        <v/>
      </c>
      <c r="AC438" t="s">
        <v>55</v>
      </c>
      <c r="AD438" s="45" t="str">
        <f t="shared" si="314"/>
        <v/>
      </c>
      <c r="AE438" s="2" t="str">
        <f>IFERROR(IF(AND(COUNTBLANK(AF$19)=0,AF$19&lt;&gt;0,AF$19&lt;$A438),"",
IF($A438&lt;=AF$14,((AE$11-SUM(AF$26:AF437))*AE$18/365)*(365/12),"")),"")</f>
        <v/>
      </c>
      <c r="AF438" s="2" t="str">
        <f t="shared" si="315"/>
        <v/>
      </c>
      <c r="AG438" s="21" t="str">
        <f t="shared" si="295"/>
        <v/>
      </c>
      <c r="AH438" t="s">
        <v>55</v>
      </c>
      <c r="AI438" s="45" t="str">
        <f t="shared" si="316"/>
        <v/>
      </c>
      <c r="AJ438" s="2" t="str">
        <f>IFERROR(IF(AND(COUNTBLANK(AK$19)=0,AK$19&lt;&gt;0,AK$19&lt;$A438),"",
IF($A438&lt;=AK$14,((AJ$11-SUM(AK$26:AK437))*AJ$18/365)*(365/12),"")),"")</f>
        <v/>
      </c>
      <c r="AK438" s="2" t="str">
        <f t="shared" si="317"/>
        <v/>
      </c>
      <c r="AL438" s="21" t="str">
        <f t="shared" si="296"/>
        <v/>
      </c>
      <c r="AM438" t="s">
        <v>55</v>
      </c>
      <c r="AN438" s="45" t="str">
        <f t="shared" si="318"/>
        <v/>
      </c>
      <c r="AO438" s="2" t="str">
        <f>IFERROR(IF(AND(COUNTBLANK(AP$19)=0,AP$19&lt;&gt;0,AP$19&lt;$A438),"",
IF($A438&lt;=AP$14,((AO$11-SUM(AP$26:AP437))*AO$18/365)*(365/12),"")),"")</f>
        <v/>
      </c>
      <c r="AP438" s="2" t="str">
        <f t="shared" si="319"/>
        <v/>
      </c>
      <c r="AQ438" s="21" t="str">
        <f t="shared" si="297"/>
        <v/>
      </c>
      <c r="AR438" t="s">
        <v>55</v>
      </c>
      <c r="AS438" s="45" t="str">
        <f t="shared" si="320"/>
        <v/>
      </c>
      <c r="AT438" s="2" t="str">
        <f>IFERROR(IF(AND(COUNTBLANK(AU$19)=0,AU$19&lt;&gt;0,AU$19&lt;$A438),"",
IF($A438&lt;=AU$14,((AT$11-SUM(AU$26:AU437))*AT$18/365)*(365/12),"")),"")</f>
        <v/>
      </c>
      <c r="AU438" s="2" t="str">
        <f t="shared" si="321"/>
        <v/>
      </c>
      <c r="AV438" s="21" t="str">
        <f t="shared" si="298"/>
        <v/>
      </c>
      <c r="AW438" t="s">
        <v>55</v>
      </c>
      <c r="AX438" s="45" t="str">
        <f t="shared" si="322"/>
        <v/>
      </c>
      <c r="AY438" s="2" t="str">
        <f>IFERROR(IF(AND(COUNTBLANK(AZ$19)=0,AZ$19&lt;&gt;0,AZ$19&lt;$A438),"",
IF($A438&lt;=AZ$14,((AY$11-SUM(AZ$26:AZ437))*AY$18/365)*(365/12),"")),"")</f>
        <v/>
      </c>
      <c r="AZ438" s="2" t="str">
        <f t="shared" si="323"/>
        <v/>
      </c>
      <c r="BA438" s="21" t="str">
        <f t="shared" si="299"/>
        <v/>
      </c>
      <c r="BB438" t="s">
        <v>55</v>
      </c>
      <c r="BC438" s="45" t="str">
        <f t="shared" si="324"/>
        <v/>
      </c>
      <c r="BD438" s="2" t="str">
        <f>IFERROR(IF(AND(COUNTBLANK(BE$19)=0,BE$19&lt;&gt;0,BE$19&lt;$A438),"",
IF($A438&lt;=BE$14,((BD$11-SUM(BE$26:BE437))*BD$18/365)*(365/12),"")),"")</f>
        <v/>
      </c>
      <c r="BE438" s="2" t="str">
        <f t="shared" si="325"/>
        <v/>
      </c>
      <c r="BF438" s="21" t="str">
        <f t="shared" si="300"/>
        <v/>
      </c>
      <c r="BG438" t="s">
        <v>55</v>
      </c>
      <c r="BH438" s="45" t="str">
        <f t="shared" si="326"/>
        <v/>
      </c>
      <c r="BI438" s="2" t="str">
        <f>IFERROR(IF(AND(COUNTBLANK(BJ$19)=0,BJ$19&lt;&gt;0,BJ$19&lt;$A438),"",
IF($A438&lt;=BJ$14,((BI$11-SUM(BJ$26:BJ437))*BI$18/365)*(365/12),"")),"")</f>
        <v/>
      </c>
      <c r="BJ438" s="2" t="str">
        <f t="shared" si="327"/>
        <v/>
      </c>
      <c r="BK438" s="21" t="str">
        <f t="shared" si="301"/>
        <v/>
      </c>
      <c r="BL438" t="s">
        <v>55</v>
      </c>
      <c r="BM438" s="45" t="str">
        <f t="shared" si="328"/>
        <v/>
      </c>
      <c r="BN438" s="2" t="str">
        <f>IFERROR(IF(AND(COUNTBLANK(BO$19)=0,BO$19&lt;&gt;0,BO$19&lt;$A438),"",
IF($A438&lt;=BO$14,((BN$11-SUM(BO$26:BO437))*BN$18/365)*(365/12),"")),"")</f>
        <v/>
      </c>
      <c r="BO438" s="2" t="str">
        <f t="shared" si="329"/>
        <v/>
      </c>
      <c r="BP438" s="21" t="str">
        <f t="shared" si="302"/>
        <v/>
      </c>
      <c r="BQ438" t="s">
        <v>55</v>
      </c>
      <c r="BR438" s="45" t="str">
        <f t="shared" si="330"/>
        <v/>
      </c>
      <c r="BS438" s="2" t="str">
        <f>IFERROR(IF(AND(COUNTBLANK(BT$19)=0,BT$19&lt;&gt;0,BT$19&lt;$A438),"",
IF($A438&lt;=BT$14,((BS$11-SUM(BT$26:BT437))*BS$18/365)*(365/12),"")),"")</f>
        <v/>
      </c>
      <c r="BT438" s="2" t="str">
        <f t="shared" si="331"/>
        <v/>
      </c>
      <c r="BU438" s="21" t="str">
        <f t="shared" si="303"/>
        <v/>
      </c>
      <c r="BV438" t="s">
        <v>55</v>
      </c>
      <c r="BW438" s="45" t="str">
        <f t="shared" si="332"/>
        <v/>
      </c>
      <c r="BX438" s="2" t="str">
        <f>IFERROR(IF(AND(COUNTBLANK(BY$19)=0,BY$19&lt;&gt;0,BY$19&lt;$A438),"",
IF($A438&lt;=BY$14,((BX$11-SUM(BY$26:BY437))*BX$18/365)*(365/12),"")),"")</f>
        <v/>
      </c>
      <c r="BY438" s="2" t="str">
        <f t="shared" si="333"/>
        <v/>
      </c>
      <c r="BZ438" s="21" t="str">
        <f t="shared" si="304"/>
        <v/>
      </c>
    </row>
    <row r="439" spans="1:78" s="2" customFormat="1" x14ac:dyDescent="0.3">
      <c r="A439" s="4">
        <f t="shared" si="334"/>
        <v>414</v>
      </c>
      <c r="B439" s="23">
        <f t="shared" si="288"/>
        <v>55142</v>
      </c>
      <c r="C439" s="24">
        <f t="shared" si="289"/>
        <v>72</v>
      </c>
      <c r="D439" t="s">
        <v>55</v>
      </c>
      <c r="E439" s="45" t="str">
        <f t="shared" si="335"/>
        <v/>
      </c>
      <c r="F439" s="2" t="str">
        <f>IFERROR(IF(AND(COUNTBLANK(G$19)=0,G$19&lt;&gt;0,G$19&lt;$A439),"",
IF($A439&lt;=G$14,((F$11-SUM(G$26:G438))*F$18/365)*(365/12),"")),"")</f>
        <v/>
      </c>
      <c r="G439" s="2" t="str">
        <f t="shared" si="305"/>
        <v/>
      </c>
      <c r="H439" s="21" t="str">
        <f t="shared" si="290"/>
        <v/>
      </c>
      <c r="I439" t="s">
        <v>55</v>
      </c>
      <c r="J439" s="45" t="str">
        <f t="shared" si="306"/>
        <v/>
      </c>
      <c r="K439" s="2" t="str">
        <f>IFERROR(IF(AND(COUNTBLANK(L$19)=0,L$19&lt;&gt;0,L$19&lt;$A439),"",
IF($A439&lt;=L$14,((K$11-SUM(L$26:L438))*K$18/365)*(365/12),"")),"")</f>
        <v/>
      </c>
      <c r="L439" s="2" t="str">
        <f t="shared" si="307"/>
        <v/>
      </c>
      <c r="M439" s="21" t="str">
        <f t="shared" si="291"/>
        <v/>
      </c>
      <c r="N439" t="s">
        <v>55</v>
      </c>
      <c r="O439" s="45" t="str">
        <f t="shared" si="308"/>
        <v/>
      </c>
      <c r="P439" s="2" t="str">
        <f>IFERROR(IF(AND(COUNTBLANK(Q$19)=0,Q$19&lt;&gt;0,Q$19&lt;$A439),"",
IF($A439&lt;=Q$14,((P$11-SUM(Q$26:Q438))*P$18/365)*(365/12),"")),"")</f>
        <v/>
      </c>
      <c r="Q439" s="2" t="str">
        <f t="shared" si="309"/>
        <v/>
      </c>
      <c r="R439" s="21" t="str">
        <f t="shared" si="292"/>
        <v/>
      </c>
      <c r="S439" t="s">
        <v>55</v>
      </c>
      <c r="T439" s="45" t="str">
        <f t="shared" si="310"/>
        <v/>
      </c>
      <c r="U439" s="2" t="str">
        <f>IFERROR(IF(AND(COUNTBLANK(V$19)=0,V$19&lt;&gt;0,V$19&lt;$A439),"",
IF($A439&lt;=V$14,((U$11-SUM(V$26:V438))*U$18/365)*(365/12),"")),"")</f>
        <v/>
      </c>
      <c r="V439" s="2" t="str">
        <f t="shared" si="311"/>
        <v/>
      </c>
      <c r="W439" s="21" t="str">
        <f t="shared" si="293"/>
        <v/>
      </c>
      <c r="X439" t="s">
        <v>55</v>
      </c>
      <c r="Y439" s="45" t="str">
        <f t="shared" si="312"/>
        <v/>
      </c>
      <c r="Z439" s="2" t="str">
        <f>IFERROR(IF(AND(COUNTBLANK(AA$19)=0,AA$19&lt;&gt;0,AA$19&lt;$A439),"",
IF($A439&lt;=AA$14,((Z$11-SUM(AA$26:AA438))*Z$18/365)*(365/12),"")),"")</f>
        <v/>
      </c>
      <c r="AA439" s="2" t="str">
        <f t="shared" si="313"/>
        <v/>
      </c>
      <c r="AB439" s="21" t="str">
        <f t="shared" si="294"/>
        <v/>
      </c>
      <c r="AC439" t="s">
        <v>55</v>
      </c>
      <c r="AD439" s="45" t="str">
        <f t="shared" si="314"/>
        <v/>
      </c>
      <c r="AE439" s="2" t="str">
        <f>IFERROR(IF(AND(COUNTBLANK(AF$19)=0,AF$19&lt;&gt;0,AF$19&lt;$A439),"",
IF($A439&lt;=AF$14,((AE$11-SUM(AF$26:AF438))*AE$18/365)*(365/12),"")),"")</f>
        <v/>
      </c>
      <c r="AF439" s="2" t="str">
        <f t="shared" si="315"/>
        <v/>
      </c>
      <c r="AG439" s="21" t="str">
        <f t="shared" si="295"/>
        <v/>
      </c>
      <c r="AH439" t="s">
        <v>55</v>
      </c>
      <c r="AI439" s="45" t="str">
        <f t="shared" si="316"/>
        <v/>
      </c>
      <c r="AJ439" s="2" t="str">
        <f>IFERROR(IF(AND(COUNTBLANK(AK$19)=0,AK$19&lt;&gt;0,AK$19&lt;$A439),"",
IF($A439&lt;=AK$14,((AJ$11-SUM(AK$26:AK438))*AJ$18/365)*(365/12),"")),"")</f>
        <v/>
      </c>
      <c r="AK439" s="2" t="str">
        <f t="shared" si="317"/>
        <v/>
      </c>
      <c r="AL439" s="21" t="str">
        <f t="shared" si="296"/>
        <v/>
      </c>
      <c r="AM439" t="s">
        <v>55</v>
      </c>
      <c r="AN439" s="45" t="str">
        <f t="shared" si="318"/>
        <v/>
      </c>
      <c r="AO439" s="2" t="str">
        <f>IFERROR(IF(AND(COUNTBLANK(AP$19)=0,AP$19&lt;&gt;0,AP$19&lt;$A439),"",
IF($A439&lt;=AP$14,((AO$11-SUM(AP$26:AP438))*AO$18/365)*(365/12),"")),"")</f>
        <v/>
      </c>
      <c r="AP439" s="2" t="str">
        <f t="shared" si="319"/>
        <v/>
      </c>
      <c r="AQ439" s="21" t="str">
        <f t="shared" si="297"/>
        <v/>
      </c>
      <c r="AR439" t="s">
        <v>55</v>
      </c>
      <c r="AS439" s="45" t="str">
        <f t="shared" si="320"/>
        <v/>
      </c>
      <c r="AT439" s="2" t="str">
        <f>IFERROR(IF(AND(COUNTBLANK(AU$19)=0,AU$19&lt;&gt;0,AU$19&lt;$A439),"",
IF($A439&lt;=AU$14,((AT$11-SUM(AU$26:AU438))*AT$18/365)*(365/12),"")),"")</f>
        <v/>
      </c>
      <c r="AU439" s="2" t="str">
        <f t="shared" si="321"/>
        <v/>
      </c>
      <c r="AV439" s="21" t="str">
        <f t="shared" si="298"/>
        <v/>
      </c>
      <c r="AW439" t="s">
        <v>55</v>
      </c>
      <c r="AX439" s="45" t="str">
        <f t="shared" si="322"/>
        <v/>
      </c>
      <c r="AY439" s="2" t="str">
        <f>IFERROR(IF(AND(COUNTBLANK(AZ$19)=0,AZ$19&lt;&gt;0,AZ$19&lt;$A439),"",
IF($A439&lt;=AZ$14,((AY$11-SUM(AZ$26:AZ438))*AY$18/365)*(365/12),"")),"")</f>
        <v/>
      </c>
      <c r="AZ439" s="2" t="str">
        <f t="shared" si="323"/>
        <v/>
      </c>
      <c r="BA439" s="21" t="str">
        <f t="shared" si="299"/>
        <v/>
      </c>
      <c r="BB439" t="s">
        <v>55</v>
      </c>
      <c r="BC439" s="45" t="str">
        <f t="shared" si="324"/>
        <v/>
      </c>
      <c r="BD439" s="2" t="str">
        <f>IFERROR(IF(AND(COUNTBLANK(BE$19)=0,BE$19&lt;&gt;0,BE$19&lt;$A439),"",
IF($A439&lt;=BE$14,((BD$11-SUM(BE$26:BE438))*BD$18/365)*(365/12),"")),"")</f>
        <v/>
      </c>
      <c r="BE439" s="2" t="str">
        <f t="shared" si="325"/>
        <v/>
      </c>
      <c r="BF439" s="21" t="str">
        <f t="shared" si="300"/>
        <v/>
      </c>
      <c r="BG439" t="s">
        <v>55</v>
      </c>
      <c r="BH439" s="45" t="str">
        <f t="shared" si="326"/>
        <v/>
      </c>
      <c r="BI439" s="2" t="str">
        <f>IFERROR(IF(AND(COUNTBLANK(BJ$19)=0,BJ$19&lt;&gt;0,BJ$19&lt;$A439),"",
IF($A439&lt;=BJ$14,((BI$11-SUM(BJ$26:BJ438))*BI$18/365)*(365/12),"")),"")</f>
        <v/>
      </c>
      <c r="BJ439" s="2" t="str">
        <f t="shared" si="327"/>
        <v/>
      </c>
      <c r="BK439" s="21" t="str">
        <f t="shared" si="301"/>
        <v/>
      </c>
      <c r="BL439" t="s">
        <v>55</v>
      </c>
      <c r="BM439" s="45" t="str">
        <f t="shared" si="328"/>
        <v/>
      </c>
      <c r="BN439" s="2" t="str">
        <f>IFERROR(IF(AND(COUNTBLANK(BO$19)=0,BO$19&lt;&gt;0,BO$19&lt;$A439),"",
IF($A439&lt;=BO$14,((BN$11-SUM(BO$26:BO438))*BN$18/365)*(365/12),"")),"")</f>
        <v/>
      </c>
      <c r="BO439" s="2" t="str">
        <f t="shared" si="329"/>
        <v/>
      </c>
      <c r="BP439" s="21" t="str">
        <f t="shared" si="302"/>
        <v/>
      </c>
      <c r="BQ439" t="s">
        <v>55</v>
      </c>
      <c r="BR439" s="45" t="str">
        <f t="shared" si="330"/>
        <v/>
      </c>
      <c r="BS439" s="2" t="str">
        <f>IFERROR(IF(AND(COUNTBLANK(BT$19)=0,BT$19&lt;&gt;0,BT$19&lt;$A439),"",
IF($A439&lt;=BT$14,((BS$11-SUM(BT$26:BT438))*BS$18/365)*(365/12),"")),"")</f>
        <v/>
      </c>
      <c r="BT439" s="2" t="str">
        <f t="shared" si="331"/>
        <v/>
      </c>
      <c r="BU439" s="21" t="str">
        <f t="shared" si="303"/>
        <v/>
      </c>
      <c r="BV439" t="s">
        <v>55</v>
      </c>
      <c r="BW439" s="45" t="str">
        <f t="shared" si="332"/>
        <v/>
      </c>
      <c r="BX439" s="2" t="str">
        <f>IFERROR(IF(AND(COUNTBLANK(BY$19)=0,BY$19&lt;&gt;0,BY$19&lt;$A439),"",
IF($A439&lt;=BY$14,((BX$11-SUM(BY$26:BY438))*BX$18/365)*(365/12),"")),"")</f>
        <v/>
      </c>
      <c r="BY439" s="2" t="str">
        <f t="shared" si="333"/>
        <v/>
      </c>
      <c r="BZ439" s="21" t="str">
        <f t="shared" si="304"/>
        <v/>
      </c>
    </row>
    <row r="440" spans="1:78" s="2" customFormat="1" x14ac:dyDescent="0.3">
      <c r="A440" s="4">
        <f t="shared" si="334"/>
        <v>415</v>
      </c>
      <c r="B440" s="23">
        <f t="shared" si="288"/>
        <v>55173</v>
      </c>
      <c r="C440" s="24">
        <f t="shared" si="289"/>
        <v>73</v>
      </c>
      <c r="D440" t="s">
        <v>55</v>
      </c>
      <c r="E440" s="45" t="str">
        <f t="shared" si="335"/>
        <v/>
      </c>
      <c r="F440" s="2" t="str">
        <f>IFERROR(IF(AND(COUNTBLANK(G$19)=0,G$19&lt;&gt;0,G$19&lt;$A440),"",
IF($A440&lt;=G$14,((F$11-SUM(G$26:G439))*F$18/365)*(365/12),"")),"")</f>
        <v/>
      </c>
      <c r="G440" s="2" t="str">
        <f t="shared" si="305"/>
        <v/>
      </c>
      <c r="H440" s="21" t="str">
        <f t="shared" si="290"/>
        <v/>
      </c>
      <c r="I440" t="s">
        <v>55</v>
      </c>
      <c r="J440" s="45" t="str">
        <f t="shared" si="306"/>
        <v/>
      </c>
      <c r="K440" s="2" t="str">
        <f>IFERROR(IF(AND(COUNTBLANK(L$19)=0,L$19&lt;&gt;0,L$19&lt;$A440),"",
IF($A440&lt;=L$14,((K$11-SUM(L$26:L439))*K$18/365)*(365/12),"")),"")</f>
        <v/>
      </c>
      <c r="L440" s="2" t="str">
        <f t="shared" si="307"/>
        <v/>
      </c>
      <c r="M440" s="21" t="str">
        <f t="shared" si="291"/>
        <v/>
      </c>
      <c r="N440" t="s">
        <v>55</v>
      </c>
      <c r="O440" s="45" t="str">
        <f t="shared" si="308"/>
        <v/>
      </c>
      <c r="P440" s="2" t="str">
        <f>IFERROR(IF(AND(COUNTBLANK(Q$19)=0,Q$19&lt;&gt;0,Q$19&lt;$A440),"",
IF($A440&lt;=Q$14,((P$11-SUM(Q$26:Q439))*P$18/365)*(365/12),"")),"")</f>
        <v/>
      </c>
      <c r="Q440" s="2" t="str">
        <f t="shared" si="309"/>
        <v/>
      </c>
      <c r="R440" s="21" t="str">
        <f t="shared" si="292"/>
        <v/>
      </c>
      <c r="S440" t="s">
        <v>55</v>
      </c>
      <c r="T440" s="45" t="str">
        <f t="shared" si="310"/>
        <v/>
      </c>
      <c r="U440" s="2" t="str">
        <f>IFERROR(IF(AND(COUNTBLANK(V$19)=0,V$19&lt;&gt;0,V$19&lt;$A440),"",
IF($A440&lt;=V$14,((U$11-SUM(V$26:V439))*U$18/365)*(365/12),"")),"")</f>
        <v/>
      </c>
      <c r="V440" s="2" t="str">
        <f t="shared" si="311"/>
        <v/>
      </c>
      <c r="W440" s="21" t="str">
        <f t="shared" si="293"/>
        <v/>
      </c>
      <c r="X440" t="s">
        <v>55</v>
      </c>
      <c r="Y440" s="45" t="str">
        <f t="shared" si="312"/>
        <v/>
      </c>
      <c r="Z440" s="2" t="str">
        <f>IFERROR(IF(AND(COUNTBLANK(AA$19)=0,AA$19&lt;&gt;0,AA$19&lt;$A440),"",
IF($A440&lt;=AA$14,((Z$11-SUM(AA$26:AA439))*Z$18/365)*(365/12),"")),"")</f>
        <v/>
      </c>
      <c r="AA440" s="2" t="str">
        <f t="shared" si="313"/>
        <v/>
      </c>
      <c r="AB440" s="21" t="str">
        <f t="shared" si="294"/>
        <v/>
      </c>
      <c r="AC440" t="s">
        <v>55</v>
      </c>
      <c r="AD440" s="45" t="str">
        <f t="shared" si="314"/>
        <v/>
      </c>
      <c r="AE440" s="2" t="str">
        <f>IFERROR(IF(AND(COUNTBLANK(AF$19)=0,AF$19&lt;&gt;0,AF$19&lt;$A440),"",
IF($A440&lt;=AF$14,((AE$11-SUM(AF$26:AF439))*AE$18/365)*(365/12),"")),"")</f>
        <v/>
      </c>
      <c r="AF440" s="2" t="str">
        <f t="shared" si="315"/>
        <v/>
      </c>
      <c r="AG440" s="21" t="str">
        <f t="shared" si="295"/>
        <v/>
      </c>
      <c r="AH440" t="s">
        <v>55</v>
      </c>
      <c r="AI440" s="45" t="str">
        <f t="shared" si="316"/>
        <v/>
      </c>
      <c r="AJ440" s="2" t="str">
        <f>IFERROR(IF(AND(COUNTBLANK(AK$19)=0,AK$19&lt;&gt;0,AK$19&lt;$A440),"",
IF($A440&lt;=AK$14,((AJ$11-SUM(AK$26:AK439))*AJ$18/365)*(365/12),"")),"")</f>
        <v/>
      </c>
      <c r="AK440" s="2" t="str">
        <f t="shared" si="317"/>
        <v/>
      </c>
      <c r="AL440" s="21" t="str">
        <f t="shared" si="296"/>
        <v/>
      </c>
      <c r="AM440" t="s">
        <v>55</v>
      </c>
      <c r="AN440" s="45" t="str">
        <f t="shared" si="318"/>
        <v/>
      </c>
      <c r="AO440" s="2" t="str">
        <f>IFERROR(IF(AND(COUNTBLANK(AP$19)=0,AP$19&lt;&gt;0,AP$19&lt;$A440),"",
IF($A440&lt;=AP$14,((AO$11-SUM(AP$26:AP439))*AO$18/365)*(365/12),"")),"")</f>
        <v/>
      </c>
      <c r="AP440" s="2" t="str">
        <f t="shared" si="319"/>
        <v/>
      </c>
      <c r="AQ440" s="21" t="str">
        <f t="shared" si="297"/>
        <v/>
      </c>
      <c r="AR440" t="s">
        <v>55</v>
      </c>
      <c r="AS440" s="45" t="str">
        <f t="shared" si="320"/>
        <v/>
      </c>
      <c r="AT440" s="2" t="str">
        <f>IFERROR(IF(AND(COUNTBLANK(AU$19)=0,AU$19&lt;&gt;0,AU$19&lt;$A440),"",
IF($A440&lt;=AU$14,((AT$11-SUM(AU$26:AU439))*AT$18/365)*(365/12),"")),"")</f>
        <v/>
      </c>
      <c r="AU440" s="2" t="str">
        <f t="shared" si="321"/>
        <v/>
      </c>
      <c r="AV440" s="21" t="str">
        <f t="shared" si="298"/>
        <v/>
      </c>
      <c r="AW440" t="s">
        <v>55</v>
      </c>
      <c r="AX440" s="45" t="str">
        <f t="shared" si="322"/>
        <v/>
      </c>
      <c r="AY440" s="2" t="str">
        <f>IFERROR(IF(AND(COUNTBLANK(AZ$19)=0,AZ$19&lt;&gt;0,AZ$19&lt;$A440),"",
IF($A440&lt;=AZ$14,((AY$11-SUM(AZ$26:AZ439))*AY$18/365)*(365/12),"")),"")</f>
        <v/>
      </c>
      <c r="AZ440" s="2" t="str">
        <f t="shared" si="323"/>
        <v/>
      </c>
      <c r="BA440" s="21" t="str">
        <f t="shared" si="299"/>
        <v/>
      </c>
      <c r="BB440" t="s">
        <v>55</v>
      </c>
      <c r="BC440" s="45" t="str">
        <f t="shared" si="324"/>
        <v/>
      </c>
      <c r="BD440" s="2" t="str">
        <f>IFERROR(IF(AND(COUNTBLANK(BE$19)=0,BE$19&lt;&gt;0,BE$19&lt;$A440),"",
IF($A440&lt;=BE$14,((BD$11-SUM(BE$26:BE439))*BD$18/365)*(365/12),"")),"")</f>
        <v/>
      </c>
      <c r="BE440" s="2" t="str">
        <f t="shared" si="325"/>
        <v/>
      </c>
      <c r="BF440" s="21" t="str">
        <f t="shared" si="300"/>
        <v/>
      </c>
      <c r="BG440" t="s">
        <v>55</v>
      </c>
      <c r="BH440" s="45" t="str">
        <f t="shared" si="326"/>
        <v/>
      </c>
      <c r="BI440" s="2" t="str">
        <f>IFERROR(IF(AND(COUNTBLANK(BJ$19)=0,BJ$19&lt;&gt;0,BJ$19&lt;$A440),"",
IF($A440&lt;=BJ$14,((BI$11-SUM(BJ$26:BJ439))*BI$18/365)*(365/12),"")),"")</f>
        <v/>
      </c>
      <c r="BJ440" s="2" t="str">
        <f t="shared" si="327"/>
        <v/>
      </c>
      <c r="BK440" s="21" t="str">
        <f t="shared" si="301"/>
        <v/>
      </c>
      <c r="BL440" t="s">
        <v>55</v>
      </c>
      <c r="BM440" s="45" t="str">
        <f t="shared" si="328"/>
        <v/>
      </c>
      <c r="BN440" s="2" t="str">
        <f>IFERROR(IF(AND(COUNTBLANK(BO$19)=0,BO$19&lt;&gt;0,BO$19&lt;$A440),"",
IF($A440&lt;=BO$14,((BN$11-SUM(BO$26:BO439))*BN$18/365)*(365/12),"")),"")</f>
        <v/>
      </c>
      <c r="BO440" s="2" t="str">
        <f t="shared" si="329"/>
        <v/>
      </c>
      <c r="BP440" s="21" t="str">
        <f t="shared" si="302"/>
        <v/>
      </c>
      <c r="BQ440" t="s">
        <v>55</v>
      </c>
      <c r="BR440" s="45" t="str">
        <f t="shared" si="330"/>
        <v/>
      </c>
      <c r="BS440" s="2" t="str">
        <f>IFERROR(IF(AND(COUNTBLANK(BT$19)=0,BT$19&lt;&gt;0,BT$19&lt;$A440),"",
IF($A440&lt;=BT$14,((BS$11-SUM(BT$26:BT439))*BS$18/365)*(365/12),"")),"")</f>
        <v/>
      </c>
      <c r="BT440" s="2" t="str">
        <f t="shared" si="331"/>
        <v/>
      </c>
      <c r="BU440" s="21" t="str">
        <f t="shared" si="303"/>
        <v/>
      </c>
      <c r="BV440" t="s">
        <v>55</v>
      </c>
      <c r="BW440" s="45" t="str">
        <f t="shared" si="332"/>
        <v/>
      </c>
      <c r="BX440" s="2" t="str">
        <f>IFERROR(IF(AND(COUNTBLANK(BY$19)=0,BY$19&lt;&gt;0,BY$19&lt;$A440),"",
IF($A440&lt;=BY$14,((BX$11-SUM(BY$26:BY439))*BX$18/365)*(365/12),"")),"")</f>
        <v/>
      </c>
      <c r="BY440" s="2" t="str">
        <f t="shared" si="333"/>
        <v/>
      </c>
      <c r="BZ440" s="21" t="str">
        <f t="shared" si="304"/>
        <v/>
      </c>
    </row>
    <row r="441" spans="1:78" s="2" customFormat="1" x14ac:dyDescent="0.3">
      <c r="A441" s="4">
        <f t="shared" si="334"/>
        <v>416</v>
      </c>
      <c r="B441" s="23">
        <f t="shared" si="288"/>
        <v>55204</v>
      </c>
      <c r="C441" s="24">
        <f t="shared" si="289"/>
        <v>73</v>
      </c>
      <c r="D441" t="s">
        <v>55</v>
      </c>
      <c r="E441" s="45" t="str">
        <f t="shared" si="335"/>
        <v/>
      </c>
      <c r="F441" s="2" t="str">
        <f>IFERROR(IF(AND(COUNTBLANK(G$19)=0,G$19&lt;&gt;0,G$19&lt;$A441),"",
IF($A441&lt;=G$14,((F$11-SUM(G$26:G440))*F$18/365)*(365/12),"")),"")</f>
        <v/>
      </c>
      <c r="G441" s="2" t="str">
        <f t="shared" si="305"/>
        <v/>
      </c>
      <c r="H441" s="21" t="str">
        <f t="shared" si="290"/>
        <v/>
      </c>
      <c r="I441" t="s">
        <v>55</v>
      </c>
      <c r="J441" s="45" t="str">
        <f t="shared" si="306"/>
        <v/>
      </c>
      <c r="K441" s="2" t="str">
        <f>IFERROR(IF(AND(COUNTBLANK(L$19)=0,L$19&lt;&gt;0,L$19&lt;$A441),"",
IF($A441&lt;=L$14,((K$11-SUM(L$26:L440))*K$18/365)*(365/12),"")),"")</f>
        <v/>
      </c>
      <c r="L441" s="2" t="str">
        <f t="shared" si="307"/>
        <v/>
      </c>
      <c r="M441" s="21" t="str">
        <f t="shared" si="291"/>
        <v/>
      </c>
      <c r="N441" t="s">
        <v>55</v>
      </c>
      <c r="O441" s="45" t="str">
        <f t="shared" si="308"/>
        <v/>
      </c>
      <c r="P441" s="2" t="str">
        <f>IFERROR(IF(AND(COUNTBLANK(Q$19)=0,Q$19&lt;&gt;0,Q$19&lt;$A441),"",
IF($A441&lt;=Q$14,((P$11-SUM(Q$26:Q440))*P$18/365)*(365/12),"")),"")</f>
        <v/>
      </c>
      <c r="Q441" s="2" t="str">
        <f t="shared" si="309"/>
        <v/>
      </c>
      <c r="R441" s="21" t="str">
        <f t="shared" si="292"/>
        <v/>
      </c>
      <c r="S441" t="s">
        <v>55</v>
      </c>
      <c r="T441" s="45" t="str">
        <f t="shared" si="310"/>
        <v/>
      </c>
      <c r="U441" s="2" t="str">
        <f>IFERROR(IF(AND(COUNTBLANK(V$19)=0,V$19&lt;&gt;0,V$19&lt;$A441),"",
IF($A441&lt;=V$14,((U$11-SUM(V$26:V440))*U$18/365)*(365/12),"")),"")</f>
        <v/>
      </c>
      <c r="V441" s="2" t="str">
        <f t="shared" si="311"/>
        <v/>
      </c>
      <c r="W441" s="21" t="str">
        <f t="shared" si="293"/>
        <v/>
      </c>
      <c r="X441" t="s">
        <v>55</v>
      </c>
      <c r="Y441" s="45" t="str">
        <f t="shared" si="312"/>
        <v/>
      </c>
      <c r="Z441" s="2" t="str">
        <f>IFERROR(IF(AND(COUNTBLANK(AA$19)=0,AA$19&lt;&gt;0,AA$19&lt;$A441),"",
IF($A441&lt;=AA$14,((Z$11-SUM(AA$26:AA440))*Z$18/365)*(365/12),"")),"")</f>
        <v/>
      </c>
      <c r="AA441" s="2" t="str">
        <f t="shared" si="313"/>
        <v/>
      </c>
      <c r="AB441" s="21" t="str">
        <f t="shared" si="294"/>
        <v/>
      </c>
      <c r="AC441" t="s">
        <v>55</v>
      </c>
      <c r="AD441" s="45" t="str">
        <f t="shared" si="314"/>
        <v/>
      </c>
      <c r="AE441" s="2" t="str">
        <f>IFERROR(IF(AND(COUNTBLANK(AF$19)=0,AF$19&lt;&gt;0,AF$19&lt;$A441),"",
IF($A441&lt;=AF$14,((AE$11-SUM(AF$26:AF440))*AE$18/365)*(365/12),"")),"")</f>
        <v/>
      </c>
      <c r="AF441" s="2" t="str">
        <f t="shared" si="315"/>
        <v/>
      </c>
      <c r="AG441" s="21" t="str">
        <f t="shared" si="295"/>
        <v/>
      </c>
      <c r="AH441" t="s">
        <v>55</v>
      </c>
      <c r="AI441" s="45" t="str">
        <f t="shared" si="316"/>
        <v/>
      </c>
      <c r="AJ441" s="2" t="str">
        <f>IFERROR(IF(AND(COUNTBLANK(AK$19)=0,AK$19&lt;&gt;0,AK$19&lt;$A441),"",
IF($A441&lt;=AK$14,((AJ$11-SUM(AK$26:AK440))*AJ$18/365)*(365/12),"")),"")</f>
        <v/>
      </c>
      <c r="AK441" s="2" t="str">
        <f t="shared" si="317"/>
        <v/>
      </c>
      <c r="AL441" s="21" t="str">
        <f t="shared" si="296"/>
        <v/>
      </c>
      <c r="AM441" t="s">
        <v>55</v>
      </c>
      <c r="AN441" s="45" t="str">
        <f t="shared" si="318"/>
        <v/>
      </c>
      <c r="AO441" s="2" t="str">
        <f>IFERROR(IF(AND(COUNTBLANK(AP$19)=0,AP$19&lt;&gt;0,AP$19&lt;$A441),"",
IF($A441&lt;=AP$14,((AO$11-SUM(AP$26:AP440))*AO$18/365)*(365/12),"")),"")</f>
        <v/>
      </c>
      <c r="AP441" s="2" t="str">
        <f t="shared" si="319"/>
        <v/>
      </c>
      <c r="AQ441" s="21" t="str">
        <f t="shared" si="297"/>
        <v/>
      </c>
      <c r="AR441" t="s">
        <v>55</v>
      </c>
      <c r="AS441" s="45" t="str">
        <f t="shared" si="320"/>
        <v/>
      </c>
      <c r="AT441" s="2" t="str">
        <f>IFERROR(IF(AND(COUNTBLANK(AU$19)=0,AU$19&lt;&gt;0,AU$19&lt;$A441),"",
IF($A441&lt;=AU$14,((AT$11-SUM(AU$26:AU440))*AT$18/365)*(365/12),"")),"")</f>
        <v/>
      </c>
      <c r="AU441" s="2" t="str">
        <f t="shared" si="321"/>
        <v/>
      </c>
      <c r="AV441" s="21" t="str">
        <f t="shared" si="298"/>
        <v/>
      </c>
      <c r="AW441" t="s">
        <v>55</v>
      </c>
      <c r="AX441" s="45" t="str">
        <f t="shared" si="322"/>
        <v/>
      </c>
      <c r="AY441" s="2" t="str">
        <f>IFERROR(IF(AND(COUNTBLANK(AZ$19)=0,AZ$19&lt;&gt;0,AZ$19&lt;$A441),"",
IF($A441&lt;=AZ$14,((AY$11-SUM(AZ$26:AZ440))*AY$18/365)*(365/12),"")),"")</f>
        <v/>
      </c>
      <c r="AZ441" s="2" t="str">
        <f t="shared" si="323"/>
        <v/>
      </c>
      <c r="BA441" s="21" t="str">
        <f t="shared" si="299"/>
        <v/>
      </c>
      <c r="BB441" t="s">
        <v>55</v>
      </c>
      <c r="BC441" s="45" t="str">
        <f t="shared" si="324"/>
        <v/>
      </c>
      <c r="BD441" s="2" t="str">
        <f>IFERROR(IF(AND(COUNTBLANK(BE$19)=0,BE$19&lt;&gt;0,BE$19&lt;$A441),"",
IF($A441&lt;=BE$14,((BD$11-SUM(BE$26:BE440))*BD$18/365)*(365/12),"")),"")</f>
        <v/>
      </c>
      <c r="BE441" s="2" t="str">
        <f t="shared" si="325"/>
        <v/>
      </c>
      <c r="BF441" s="21" t="str">
        <f t="shared" si="300"/>
        <v/>
      </c>
      <c r="BG441" t="s">
        <v>55</v>
      </c>
      <c r="BH441" s="45" t="str">
        <f t="shared" si="326"/>
        <v/>
      </c>
      <c r="BI441" s="2" t="str">
        <f>IFERROR(IF(AND(COUNTBLANK(BJ$19)=0,BJ$19&lt;&gt;0,BJ$19&lt;$A441),"",
IF($A441&lt;=BJ$14,((BI$11-SUM(BJ$26:BJ440))*BI$18/365)*(365/12),"")),"")</f>
        <v/>
      </c>
      <c r="BJ441" s="2" t="str">
        <f t="shared" si="327"/>
        <v/>
      </c>
      <c r="BK441" s="21" t="str">
        <f t="shared" si="301"/>
        <v/>
      </c>
      <c r="BL441" t="s">
        <v>55</v>
      </c>
      <c r="BM441" s="45" t="str">
        <f t="shared" si="328"/>
        <v/>
      </c>
      <c r="BN441" s="2" t="str">
        <f>IFERROR(IF(AND(COUNTBLANK(BO$19)=0,BO$19&lt;&gt;0,BO$19&lt;$A441),"",
IF($A441&lt;=BO$14,((BN$11-SUM(BO$26:BO440))*BN$18/365)*(365/12),"")),"")</f>
        <v/>
      </c>
      <c r="BO441" s="2" t="str">
        <f t="shared" si="329"/>
        <v/>
      </c>
      <c r="BP441" s="21" t="str">
        <f t="shared" si="302"/>
        <v/>
      </c>
      <c r="BQ441" t="s">
        <v>55</v>
      </c>
      <c r="BR441" s="45" t="str">
        <f t="shared" si="330"/>
        <v/>
      </c>
      <c r="BS441" s="2" t="str">
        <f>IFERROR(IF(AND(COUNTBLANK(BT$19)=0,BT$19&lt;&gt;0,BT$19&lt;$A441),"",
IF($A441&lt;=BT$14,((BS$11-SUM(BT$26:BT440))*BS$18/365)*(365/12),"")),"")</f>
        <v/>
      </c>
      <c r="BT441" s="2" t="str">
        <f t="shared" si="331"/>
        <v/>
      </c>
      <c r="BU441" s="21" t="str">
        <f t="shared" si="303"/>
        <v/>
      </c>
      <c r="BV441" t="s">
        <v>55</v>
      </c>
      <c r="BW441" s="45" t="str">
        <f t="shared" si="332"/>
        <v/>
      </c>
      <c r="BX441" s="2" t="str">
        <f>IFERROR(IF(AND(COUNTBLANK(BY$19)=0,BY$19&lt;&gt;0,BY$19&lt;$A441),"",
IF($A441&lt;=BY$14,((BX$11-SUM(BY$26:BY440))*BX$18/365)*(365/12),"")),"")</f>
        <v/>
      </c>
      <c r="BY441" s="2" t="str">
        <f t="shared" si="333"/>
        <v/>
      </c>
      <c r="BZ441" s="21" t="str">
        <f t="shared" si="304"/>
        <v/>
      </c>
    </row>
    <row r="442" spans="1:78" s="2" customFormat="1" x14ac:dyDescent="0.3">
      <c r="A442" s="4">
        <f t="shared" si="334"/>
        <v>417</v>
      </c>
      <c r="B442" s="23">
        <f t="shared" si="288"/>
        <v>55232</v>
      </c>
      <c r="C442" s="24">
        <f t="shared" si="289"/>
        <v>73</v>
      </c>
      <c r="D442" t="s">
        <v>55</v>
      </c>
      <c r="E442" s="45" t="str">
        <f t="shared" si="335"/>
        <v/>
      </c>
      <c r="F442" s="2" t="str">
        <f>IFERROR(IF(AND(COUNTBLANK(G$19)=0,G$19&lt;&gt;0,G$19&lt;$A442),"",
IF($A442&lt;=G$14,((F$11-SUM(G$26:G441))*F$18/365)*(365/12),"")),"")</f>
        <v/>
      </c>
      <c r="G442" s="2" t="str">
        <f t="shared" si="305"/>
        <v/>
      </c>
      <c r="H442" s="21" t="str">
        <f t="shared" si="290"/>
        <v/>
      </c>
      <c r="I442" t="s">
        <v>55</v>
      </c>
      <c r="J442" s="45" t="str">
        <f t="shared" si="306"/>
        <v/>
      </c>
      <c r="K442" s="2" t="str">
        <f>IFERROR(IF(AND(COUNTBLANK(L$19)=0,L$19&lt;&gt;0,L$19&lt;$A442),"",
IF($A442&lt;=L$14,((K$11-SUM(L$26:L441))*K$18/365)*(365/12),"")),"")</f>
        <v/>
      </c>
      <c r="L442" s="2" t="str">
        <f t="shared" si="307"/>
        <v/>
      </c>
      <c r="M442" s="21" t="str">
        <f t="shared" si="291"/>
        <v/>
      </c>
      <c r="N442" t="s">
        <v>55</v>
      </c>
      <c r="O442" s="45" t="str">
        <f t="shared" si="308"/>
        <v/>
      </c>
      <c r="P442" s="2" t="str">
        <f>IFERROR(IF(AND(COUNTBLANK(Q$19)=0,Q$19&lt;&gt;0,Q$19&lt;$A442),"",
IF($A442&lt;=Q$14,((P$11-SUM(Q$26:Q441))*P$18/365)*(365/12),"")),"")</f>
        <v/>
      </c>
      <c r="Q442" s="2" t="str">
        <f t="shared" si="309"/>
        <v/>
      </c>
      <c r="R442" s="21" t="str">
        <f t="shared" si="292"/>
        <v/>
      </c>
      <c r="S442" t="s">
        <v>55</v>
      </c>
      <c r="T442" s="45" t="str">
        <f t="shared" si="310"/>
        <v/>
      </c>
      <c r="U442" s="2" t="str">
        <f>IFERROR(IF(AND(COUNTBLANK(V$19)=0,V$19&lt;&gt;0,V$19&lt;$A442),"",
IF($A442&lt;=V$14,((U$11-SUM(V$26:V441))*U$18/365)*(365/12),"")),"")</f>
        <v/>
      </c>
      <c r="V442" s="2" t="str">
        <f t="shared" si="311"/>
        <v/>
      </c>
      <c r="W442" s="21" t="str">
        <f t="shared" si="293"/>
        <v/>
      </c>
      <c r="X442" t="s">
        <v>55</v>
      </c>
      <c r="Y442" s="45" t="str">
        <f t="shared" si="312"/>
        <v/>
      </c>
      <c r="Z442" s="2" t="str">
        <f>IFERROR(IF(AND(COUNTBLANK(AA$19)=0,AA$19&lt;&gt;0,AA$19&lt;$A442),"",
IF($A442&lt;=AA$14,((Z$11-SUM(AA$26:AA441))*Z$18/365)*(365/12),"")),"")</f>
        <v/>
      </c>
      <c r="AA442" s="2" t="str">
        <f t="shared" si="313"/>
        <v/>
      </c>
      <c r="AB442" s="21" t="str">
        <f t="shared" si="294"/>
        <v/>
      </c>
      <c r="AC442" t="s">
        <v>55</v>
      </c>
      <c r="AD442" s="45" t="str">
        <f t="shared" si="314"/>
        <v/>
      </c>
      <c r="AE442" s="2" t="str">
        <f>IFERROR(IF(AND(COUNTBLANK(AF$19)=0,AF$19&lt;&gt;0,AF$19&lt;$A442),"",
IF($A442&lt;=AF$14,((AE$11-SUM(AF$26:AF441))*AE$18/365)*(365/12),"")),"")</f>
        <v/>
      </c>
      <c r="AF442" s="2" t="str">
        <f t="shared" si="315"/>
        <v/>
      </c>
      <c r="AG442" s="21" t="str">
        <f t="shared" si="295"/>
        <v/>
      </c>
      <c r="AH442" t="s">
        <v>55</v>
      </c>
      <c r="AI442" s="45" t="str">
        <f t="shared" si="316"/>
        <v/>
      </c>
      <c r="AJ442" s="2" t="str">
        <f>IFERROR(IF(AND(COUNTBLANK(AK$19)=0,AK$19&lt;&gt;0,AK$19&lt;$A442),"",
IF($A442&lt;=AK$14,((AJ$11-SUM(AK$26:AK441))*AJ$18/365)*(365/12),"")),"")</f>
        <v/>
      </c>
      <c r="AK442" s="2" t="str">
        <f t="shared" si="317"/>
        <v/>
      </c>
      <c r="AL442" s="21" t="str">
        <f t="shared" si="296"/>
        <v/>
      </c>
      <c r="AM442" t="s">
        <v>55</v>
      </c>
      <c r="AN442" s="45" t="str">
        <f t="shared" si="318"/>
        <v/>
      </c>
      <c r="AO442" s="2" t="str">
        <f>IFERROR(IF(AND(COUNTBLANK(AP$19)=0,AP$19&lt;&gt;0,AP$19&lt;$A442),"",
IF($A442&lt;=AP$14,((AO$11-SUM(AP$26:AP441))*AO$18/365)*(365/12),"")),"")</f>
        <v/>
      </c>
      <c r="AP442" s="2" t="str">
        <f t="shared" si="319"/>
        <v/>
      </c>
      <c r="AQ442" s="21" t="str">
        <f t="shared" si="297"/>
        <v/>
      </c>
      <c r="AR442" t="s">
        <v>55</v>
      </c>
      <c r="AS442" s="45" t="str">
        <f t="shared" si="320"/>
        <v/>
      </c>
      <c r="AT442" s="2" t="str">
        <f>IFERROR(IF(AND(COUNTBLANK(AU$19)=0,AU$19&lt;&gt;0,AU$19&lt;$A442),"",
IF($A442&lt;=AU$14,((AT$11-SUM(AU$26:AU441))*AT$18/365)*(365/12),"")),"")</f>
        <v/>
      </c>
      <c r="AU442" s="2" t="str">
        <f t="shared" si="321"/>
        <v/>
      </c>
      <c r="AV442" s="21" t="str">
        <f t="shared" si="298"/>
        <v/>
      </c>
      <c r="AW442" t="s">
        <v>55</v>
      </c>
      <c r="AX442" s="45" t="str">
        <f t="shared" si="322"/>
        <v/>
      </c>
      <c r="AY442" s="2" t="str">
        <f>IFERROR(IF(AND(COUNTBLANK(AZ$19)=0,AZ$19&lt;&gt;0,AZ$19&lt;$A442),"",
IF($A442&lt;=AZ$14,((AY$11-SUM(AZ$26:AZ441))*AY$18/365)*(365/12),"")),"")</f>
        <v/>
      </c>
      <c r="AZ442" s="2" t="str">
        <f t="shared" si="323"/>
        <v/>
      </c>
      <c r="BA442" s="21" t="str">
        <f t="shared" si="299"/>
        <v/>
      </c>
      <c r="BB442" t="s">
        <v>55</v>
      </c>
      <c r="BC442" s="45" t="str">
        <f t="shared" si="324"/>
        <v/>
      </c>
      <c r="BD442" s="2" t="str">
        <f>IFERROR(IF(AND(COUNTBLANK(BE$19)=0,BE$19&lt;&gt;0,BE$19&lt;$A442),"",
IF($A442&lt;=BE$14,((BD$11-SUM(BE$26:BE441))*BD$18/365)*(365/12),"")),"")</f>
        <v/>
      </c>
      <c r="BE442" s="2" t="str">
        <f t="shared" si="325"/>
        <v/>
      </c>
      <c r="BF442" s="21" t="str">
        <f t="shared" si="300"/>
        <v/>
      </c>
      <c r="BG442" t="s">
        <v>55</v>
      </c>
      <c r="BH442" s="45" t="str">
        <f t="shared" si="326"/>
        <v/>
      </c>
      <c r="BI442" s="2" t="str">
        <f>IFERROR(IF(AND(COUNTBLANK(BJ$19)=0,BJ$19&lt;&gt;0,BJ$19&lt;$A442),"",
IF($A442&lt;=BJ$14,((BI$11-SUM(BJ$26:BJ441))*BI$18/365)*(365/12),"")),"")</f>
        <v/>
      </c>
      <c r="BJ442" s="2" t="str">
        <f t="shared" si="327"/>
        <v/>
      </c>
      <c r="BK442" s="21" t="str">
        <f t="shared" si="301"/>
        <v/>
      </c>
      <c r="BL442" t="s">
        <v>55</v>
      </c>
      <c r="BM442" s="45" t="str">
        <f t="shared" si="328"/>
        <v/>
      </c>
      <c r="BN442" s="2" t="str">
        <f>IFERROR(IF(AND(COUNTBLANK(BO$19)=0,BO$19&lt;&gt;0,BO$19&lt;$A442),"",
IF($A442&lt;=BO$14,((BN$11-SUM(BO$26:BO441))*BN$18/365)*(365/12),"")),"")</f>
        <v/>
      </c>
      <c r="BO442" s="2" t="str">
        <f t="shared" si="329"/>
        <v/>
      </c>
      <c r="BP442" s="21" t="str">
        <f t="shared" si="302"/>
        <v/>
      </c>
      <c r="BQ442" t="s">
        <v>55</v>
      </c>
      <c r="BR442" s="45" t="str">
        <f t="shared" si="330"/>
        <v/>
      </c>
      <c r="BS442" s="2" t="str">
        <f>IFERROR(IF(AND(COUNTBLANK(BT$19)=0,BT$19&lt;&gt;0,BT$19&lt;$A442),"",
IF($A442&lt;=BT$14,((BS$11-SUM(BT$26:BT441))*BS$18/365)*(365/12),"")),"")</f>
        <v/>
      </c>
      <c r="BT442" s="2" t="str">
        <f t="shared" si="331"/>
        <v/>
      </c>
      <c r="BU442" s="21" t="str">
        <f t="shared" si="303"/>
        <v/>
      </c>
      <c r="BV442" t="s">
        <v>55</v>
      </c>
      <c r="BW442" s="45" t="str">
        <f t="shared" si="332"/>
        <v/>
      </c>
      <c r="BX442" s="2" t="str">
        <f>IFERROR(IF(AND(COUNTBLANK(BY$19)=0,BY$19&lt;&gt;0,BY$19&lt;$A442),"",
IF($A442&lt;=BY$14,((BX$11-SUM(BY$26:BY441))*BX$18/365)*(365/12),"")),"")</f>
        <v/>
      </c>
      <c r="BY442" s="2" t="str">
        <f t="shared" si="333"/>
        <v/>
      </c>
      <c r="BZ442" s="21" t="str">
        <f t="shared" si="304"/>
        <v/>
      </c>
    </row>
    <row r="443" spans="1:78" s="2" customFormat="1" x14ac:dyDescent="0.3">
      <c r="A443" s="4">
        <f t="shared" si="334"/>
        <v>418</v>
      </c>
      <c r="B443" s="23">
        <f t="shared" si="288"/>
        <v>55263</v>
      </c>
      <c r="C443" s="24">
        <f t="shared" si="289"/>
        <v>73</v>
      </c>
      <c r="D443" t="s">
        <v>55</v>
      </c>
      <c r="E443" s="45" t="str">
        <f t="shared" si="335"/>
        <v/>
      </c>
      <c r="F443" s="2" t="str">
        <f>IFERROR(IF(AND(COUNTBLANK(G$19)=0,G$19&lt;&gt;0,G$19&lt;$A443),"",
IF($A443&lt;=G$14,((F$11-SUM(G$26:G442))*F$18/365)*(365/12),"")),"")</f>
        <v/>
      </c>
      <c r="G443" s="2" t="str">
        <f t="shared" si="305"/>
        <v/>
      </c>
      <c r="H443" s="21" t="str">
        <f t="shared" si="290"/>
        <v/>
      </c>
      <c r="I443" t="s">
        <v>55</v>
      </c>
      <c r="J443" s="45" t="str">
        <f t="shared" si="306"/>
        <v/>
      </c>
      <c r="K443" s="2" t="str">
        <f>IFERROR(IF(AND(COUNTBLANK(L$19)=0,L$19&lt;&gt;0,L$19&lt;$A443),"",
IF($A443&lt;=L$14,((K$11-SUM(L$26:L442))*K$18/365)*(365/12),"")),"")</f>
        <v/>
      </c>
      <c r="L443" s="2" t="str">
        <f t="shared" si="307"/>
        <v/>
      </c>
      <c r="M443" s="21" t="str">
        <f t="shared" si="291"/>
        <v/>
      </c>
      <c r="N443" t="s">
        <v>55</v>
      </c>
      <c r="O443" s="45" t="str">
        <f t="shared" si="308"/>
        <v/>
      </c>
      <c r="P443" s="2" t="str">
        <f>IFERROR(IF(AND(COUNTBLANK(Q$19)=0,Q$19&lt;&gt;0,Q$19&lt;$A443),"",
IF($A443&lt;=Q$14,((P$11-SUM(Q$26:Q442))*P$18/365)*(365/12),"")),"")</f>
        <v/>
      </c>
      <c r="Q443" s="2" t="str">
        <f t="shared" si="309"/>
        <v/>
      </c>
      <c r="R443" s="21" t="str">
        <f t="shared" si="292"/>
        <v/>
      </c>
      <c r="S443" t="s">
        <v>55</v>
      </c>
      <c r="T443" s="45" t="str">
        <f t="shared" si="310"/>
        <v/>
      </c>
      <c r="U443" s="2" t="str">
        <f>IFERROR(IF(AND(COUNTBLANK(V$19)=0,V$19&lt;&gt;0,V$19&lt;$A443),"",
IF($A443&lt;=V$14,((U$11-SUM(V$26:V442))*U$18/365)*(365/12),"")),"")</f>
        <v/>
      </c>
      <c r="V443" s="2" t="str">
        <f t="shared" si="311"/>
        <v/>
      </c>
      <c r="W443" s="21" t="str">
        <f t="shared" si="293"/>
        <v/>
      </c>
      <c r="X443" t="s">
        <v>55</v>
      </c>
      <c r="Y443" s="45" t="str">
        <f t="shared" si="312"/>
        <v/>
      </c>
      <c r="Z443" s="2" t="str">
        <f>IFERROR(IF(AND(COUNTBLANK(AA$19)=0,AA$19&lt;&gt;0,AA$19&lt;$A443),"",
IF($A443&lt;=AA$14,((Z$11-SUM(AA$26:AA442))*Z$18/365)*(365/12),"")),"")</f>
        <v/>
      </c>
      <c r="AA443" s="2" t="str">
        <f t="shared" si="313"/>
        <v/>
      </c>
      <c r="AB443" s="21" t="str">
        <f t="shared" si="294"/>
        <v/>
      </c>
      <c r="AC443" t="s">
        <v>55</v>
      </c>
      <c r="AD443" s="45" t="str">
        <f t="shared" si="314"/>
        <v/>
      </c>
      <c r="AE443" s="2" t="str">
        <f>IFERROR(IF(AND(COUNTBLANK(AF$19)=0,AF$19&lt;&gt;0,AF$19&lt;$A443),"",
IF($A443&lt;=AF$14,((AE$11-SUM(AF$26:AF442))*AE$18/365)*(365/12),"")),"")</f>
        <v/>
      </c>
      <c r="AF443" s="2" t="str">
        <f t="shared" si="315"/>
        <v/>
      </c>
      <c r="AG443" s="21" t="str">
        <f t="shared" si="295"/>
        <v/>
      </c>
      <c r="AH443" t="s">
        <v>55</v>
      </c>
      <c r="AI443" s="45" t="str">
        <f t="shared" si="316"/>
        <v/>
      </c>
      <c r="AJ443" s="2" t="str">
        <f>IFERROR(IF(AND(COUNTBLANK(AK$19)=0,AK$19&lt;&gt;0,AK$19&lt;$A443),"",
IF($A443&lt;=AK$14,((AJ$11-SUM(AK$26:AK442))*AJ$18/365)*(365/12),"")),"")</f>
        <v/>
      </c>
      <c r="AK443" s="2" t="str">
        <f t="shared" si="317"/>
        <v/>
      </c>
      <c r="AL443" s="21" t="str">
        <f t="shared" si="296"/>
        <v/>
      </c>
      <c r="AM443" t="s">
        <v>55</v>
      </c>
      <c r="AN443" s="45" t="str">
        <f t="shared" si="318"/>
        <v/>
      </c>
      <c r="AO443" s="2" t="str">
        <f>IFERROR(IF(AND(COUNTBLANK(AP$19)=0,AP$19&lt;&gt;0,AP$19&lt;$A443),"",
IF($A443&lt;=AP$14,((AO$11-SUM(AP$26:AP442))*AO$18/365)*(365/12),"")),"")</f>
        <v/>
      </c>
      <c r="AP443" s="2" t="str">
        <f t="shared" si="319"/>
        <v/>
      </c>
      <c r="AQ443" s="21" t="str">
        <f t="shared" si="297"/>
        <v/>
      </c>
      <c r="AR443" t="s">
        <v>55</v>
      </c>
      <c r="AS443" s="45" t="str">
        <f t="shared" si="320"/>
        <v/>
      </c>
      <c r="AT443" s="2" t="str">
        <f>IFERROR(IF(AND(COUNTBLANK(AU$19)=0,AU$19&lt;&gt;0,AU$19&lt;$A443),"",
IF($A443&lt;=AU$14,((AT$11-SUM(AU$26:AU442))*AT$18/365)*(365/12),"")),"")</f>
        <v/>
      </c>
      <c r="AU443" s="2" t="str">
        <f t="shared" si="321"/>
        <v/>
      </c>
      <c r="AV443" s="21" t="str">
        <f t="shared" si="298"/>
        <v/>
      </c>
      <c r="AW443" t="s">
        <v>55</v>
      </c>
      <c r="AX443" s="45" t="str">
        <f t="shared" si="322"/>
        <v/>
      </c>
      <c r="AY443" s="2" t="str">
        <f>IFERROR(IF(AND(COUNTBLANK(AZ$19)=0,AZ$19&lt;&gt;0,AZ$19&lt;$A443),"",
IF($A443&lt;=AZ$14,((AY$11-SUM(AZ$26:AZ442))*AY$18/365)*(365/12),"")),"")</f>
        <v/>
      </c>
      <c r="AZ443" s="2" t="str">
        <f t="shared" si="323"/>
        <v/>
      </c>
      <c r="BA443" s="21" t="str">
        <f t="shared" si="299"/>
        <v/>
      </c>
      <c r="BB443" t="s">
        <v>55</v>
      </c>
      <c r="BC443" s="45" t="str">
        <f t="shared" si="324"/>
        <v/>
      </c>
      <c r="BD443" s="2" t="str">
        <f>IFERROR(IF(AND(COUNTBLANK(BE$19)=0,BE$19&lt;&gt;0,BE$19&lt;$A443),"",
IF($A443&lt;=BE$14,((BD$11-SUM(BE$26:BE442))*BD$18/365)*(365/12),"")),"")</f>
        <v/>
      </c>
      <c r="BE443" s="2" t="str">
        <f t="shared" si="325"/>
        <v/>
      </c>
      <c r="BF443" s="21" t="str">
        <f t="shared" si="300"/>
        <v/>
      </c>
      <c r="BG443" t="s">
        <v>55</v>
      </c>
      <c r="BH443" s="45" t="str">
        <f t="shared" si="326"/>
        <v/>
      </c>
      <c r="BI443" s="2" t="str">
        <f>IFERROR(IF(AND(COUNTBLANK(BJ$19)=0,BJ$19&lt;&gt;0,BJ$19&lt;$A443),"",
IF($A443&lt;=BJ$14,((BI$11-SUM(BJ$26:BJ442))*BI$18/365)*(365/12),"")),"")</f>
        <v/>
      </c>
      <c r="BJ443" s="2" t="str">
        <f t="shared" si="327"/>
        <v/>
      </c>
      <c r="BK443" s="21" t="str">
        <f t="shared" si="301"/>
        <v/>
      </c>
      <c r="BL443" t="s">
        <v>55</v>
      </c>
      <c r="BM443" s="45" t="str">
        <f t="shared" si="328"/>
        <v/>
      </c>
      <c r="BN443" s="2" t="str">
        <f>IFERROR(IF(AND(COUNTBLANK(BO$19)=0,BO$19&lt;&gt;0,BO$19&lt;$A443),"",
IF($A443&lt;=BO$14,((BN$11-SUM(BO$26:BO442))*BN$18/365)*(365/12),"")),"")</f>
        <v/>
      </c>
      <c r="BO443" s="2" t="str">
        <f t="shared" si="329"/>
        <v/>
      </c>
      <c r="BP443" s="21" t="str">
        <f t="shared" si="302"/>
        <v/>
      </c>
      <c r="BQ443" t="s">
        <v>55</v>
      </c>
      <c r="BR443" s="45" t="str">
        <f t="shared" si="330"/>
        <v/>
      </c>
      <c r="BS443" s="2" t="str">
        <f>IFERROR(IF(AND(COUNTBLANK(BT$19)=0,BT$19&lt;&gt;0,BT$19&lt;$A443),"",
IF($A443&lt;=BT$14,((BS$11-SUM(BT$26:BT442))*BS$18/365)*(365/12),"")),"")</f>
        <v/>
      </c>
      <c r="BT443" s="2" t="str">
        <f t="shared" si="331"/>
        <v/>
      </c>
      <c r="BU443" s="21" t="str">
        <f t="shared" si="303"/>
        <v/>
      </c>
      <c r="BV443" t="s">
        <v>55</v>
      </c>
      <c r="BW443" s="45" t="str">
        <f t="shared" si="332"/>
        <v/>
      </c>
      <c r="BX443" s="2" t="str">
        <f>IFERROR(IF(AND(COUNTBLANK(BY$19)=0,BY$19&lt;&gt;0,BY$19&lt;$A443),"",
IF($A443&lt;=BY$14,((BX$11-SUM(BY$26:BY442))*BX$18/365)*(365/12),"")),"")</f>
        <v/>
      </c>
      <c r="BY443" s="2" t="str">
        <f t="shared" si="333"/>
        <v/>
      </c>
      <c r="BZ443" s="21" t="str">
        <f t="shared" si="304"/>
        <v/>
      </c>
    </row>
    <row r="444" spans="1:78" s="2" customFormat="1" x14ac:dyDescent="0.3">
      <c r="A444" s="4">
        <f t="shared" si="334"/>
        <v>419</v>
      </c>
      <c r="B444" s="23">
        <f t="shared" si="288"/>
        <v>55293</v>
      </c>
      <c r="C444" s="24">
        <f t="shared" si="289"/>
        <v>73</v>
      </c>
      <c r="D444" t="s">
        <v>55</v>
      </c>
      <c r="E444" s="45" t="str">
        <f t="shared" si="335"/>
        <v/>
      </c>
      <c r="F444" s="2" t="str">
        <f>IFERROR(IF(AND(COUNTBLANK(G$19)=0,G$19&lt;&gt;0,G$19&lt;$A444),"",
IF($A444&lt;=G$14,((F$11-SUM(G$26:G443))*F$18/365)*(365/12),"")),"")</f>
        <v/>
      </c>
      <c r="G444" s="2" t="str">
        <f t="shared" si="305"/>
        <v/>
      </c>
      <c r="H444" s="21" t="str">
        <f t="shared" si="290"/>
        <v/>
      </c>
      <c r="I444" t="s">
        <v>55</v>
      </c>
      <c r="J444" s="45" t="str">
        <f t="shared" si="306"/>
        <v/>
      </c>
      <c r="K444" s="2" t="str">
        <f>IFERROR(IF(AND(COUNTBLANK(L$19)=0,L$19&lt;&gt;0,L$19&lt;$A444),"",
IF($A444&lt;=L$14,((K$11-SUM(L$26:L443))*K$18/365)*(365/12),"")),"")</f>
        <v/>
      </c>
      <c r="L444" s="2" t="str">
        <f t="shared" si="307"/>
        <v/>
      </c>
      <c r="M444" s="21" t="str">
        <f t="shared" si="291"/>
        <v/>
      </c>
      <c r="N444" t="s">
        <v>55</v>
      </c>
      <c r="O444" s="45" t="str">
        <f t="shared" si="308"/>
        <v/>
      </c>
      <c r="P444" s="2" t="str">
        <f>IFERROR(IF(AND(COUNTBLANK(Q$19)=0,Q$19&lt;&gt;0,Q$19&lt;$A444),"",
IF($A444&lt;=Q$14,((P$11-SUM(Q$26:Q443))*P$18/365)*(365/12),"")),"")</f>
        <v/>
      </c>
      <c r="Q444" s="2" t="str">
        <f t="shared" si="309"/>
        <v/>
      </c>
      <c r="R444" s="21" t="str">
        <f t="shared" si="292"/>
        <v/>
      </c>
      <c r="S444" t="s">
        <v>55</v>
      </c>
      <c r="T444" s="45" t="str">
        <f t="shared" si="310"/>
        <v/>
      </c>
      <c r="U444" s="2" t="str">
        <f>IFERROR(IF(AND(COUNTBLANK(V$19)=0,V$19&lt;&gt;0,V$19&lt;$A444),"",
IF($A444&lt;=V$14,((U$11-SUM(V$26:V443))*U$18/365)*(365/12),"")),"")</f>
        <v/>
      </c>
      <c r="V444" s="2" t="str">
        <f t="shared" si="311"/>
        <v/>
      </c>
      <c r="W444" s="21" t="str">
        <f t="shared" si="293"/>
        <v/>
      </c>
      <c r="X444" t="s">
        <v>55</v>
      </c>
      <c r="Y444" s="45" t="str">
        <f t="shared" si="312"/>
        <v/>
      </c>
      <c r="Z444" s="2" t="str">
        <f>IFERROR(IF(AND(COUNTBLANK(AA$19)=0,AA$19&lt;&gt;0,AA$19&lt;$A444),"",
IF($A444&lt;=AA$14,((Z$11-SUM(AA$26:AA443))*Z$18/365)*(365/12),"")),"")</f>
        <v/>
      </c>
      <c r="AA444" s="2" t="str">
        <f t="shared" si="313"/>
        <v/>
      </c>
      <c r="AB444" s="21" t="str">
        <f t="shared" si="294"/>
        <v/>
      </c>
      <c r="AC444" t="s">
        <v>55</v>
      </c>
      <c r="AD444" s="45" t="str">
        <f t="shared" si="314"/>
        <v/>
      </c>
      <c r="AE444" s="2" t="str">
        <f>IFERROR(IF(AND(COUNTBLANK(AF$19)=0,AF$19&lt;&gt;0,AF$19&lt;$A444),"",
IF($A444&lt;=AF$14,((AE$11-SUM(AF$26:AF443))*AE$18/365)*(365/12),"")),"")</f>
        <v/>
      </c>
      <c r="AF444" s="2" t="str">
        <f t="shared" si="315"/>
        <v/>
      </c>
      <c r="AG444" s="21" t="str">
        <f t="shared" si="295"/>
        <v/>
      </c>
      <c r="AH444" t="s">
        <v>55</v>
      </c>
      <c r="AI444" s="45" t="str">
        <f t="shared" si="316"/>
        <v/>
      </c>
      <c r="AJ444" s="2" t="str">
        <f>IFERROR(IF(AND(COUNTBLANK(AK$19)=0,AK$19&lt;&gt;0,AK$19&lt;$A444),"",
IF($A444&lt;=AK$14,((AJ$11-SUM(AK$26:AK443))*AJ$18/365)*(365/12),"")),"")</f>
        <v/>
      </c>
      <c r="AK444" s="2" t="str">
        <f t="shared" si="317"/>
        <v/>
      </c>
      <c r="AL444" s="21" t="str">
        <f t="shared" si="296"/>
        <v/>
      </c>
      <c r="AM444" t="s">
        <v>55</v>
      </c>
      <c r="AN444" s="45" t="str">
        <f t="shared" si="318"/>
        <v/>
      </c>
      <c r="AO444" s="2" t="str">
        <f>IFERROR(IF(AND(COUNTBLANK(AP$19)=0,AP$19&lt;&gt;0,AP$19&lt;$A444),"",
IF($A444&lt;=AP$14,((AO$11-SUM(AP$26:AP443))*AO$18/365)*(365/12),"")),"")</f>
        <v/>
      </c>
      <c r="AP444" s="2" t="str">
        <f t="shared" si="319"/>
        <v/>
      </c>
      <c r="AQ444" s="21" t="str">
        <f t="shared" si="297"/>
        <v/>
      </c>
      <c r="AR444" t="s">
        <v>55</v>
      </c>
      <c r="AS444" s="45" t="str">
        <f t="shared" si="320"/>
        <v/>
      </c>
      <c r="AT444" s="2" t="str">
        <f>IFERROR(IF(AND(COUNTBLANK(AU$19)=0,AU$19&lt;&gt;0,AU$19&lt;$A444),"",
IF($A444&lt;=AU$14,((AT$11-SUM(AU$26:AU443))*AT$18/365)*(365/12),"")),"")</f>
        <v/>
      </c>
      <c r="AU444" s="2" t="str">
        <f t="shared" si="321"/>
        <v/>
      </c>
      <c r="AV444" s="21" t="str">
        <f t="shared" si="298"/>
        <v/>
      </c>
      <c r="AW444" t="s">
        <v>55</v>
      </c>
      <c r="AX444" s="45" t="str">
        <f t="shared" si="322"/>
        <v/>
      </c>
      <c r="AY444" s="2" t="str">
        <f>IFERROR(IF(AND(COUNTBLANK(AZ$19)=0,AZ$19&lt;&gt;0,AZ$19&lt;$A444),"",
IF($A444&lt;=AZ$14,((AY$11-SUM(AZ$26:AZ443))*AY$18/365)*(365/12),"")),"")</f>
        <v/>
      </c>
      <c r="AZ444" s="2" t="str">
        <f t="shared" si="323"/>
        <v/>
      </c>
      <c r="BA444" s="21" t="str">
        <f t="shared" si="299"/>
        <v/>
      </c>
      <c r="BB444" t="s">
        <v>55</v>
      </c>
      <c r="BC444" s="45" t="str">
        <f t="shared" si="324"/>
        <v/>
      </c>
      <c r="BD444" s="2" t="str">
        <f>IFERROR(IF(AND(COUNTBLANK(BE$19)=0,BE$19&lt;&gt;0,BE$19&lt;$A444),"",
IF($A444&lt;=BE$14,((BD$11-SUM(BE$26:BE443))*BD$18/365)*(365/12),"")),"")</f>
        <v/>
      </c>
      <c r="BE444" s="2" t="str">
        <f t="shared" si="325"/>
        <v/>
      </c>
      <c r="BF444" s="21" t="str">
        <f t="shared" si="300"/>
        <v/>
      </c>
      <c r="BG444" t="s">
        <v>55</v>
      </c>
      <c r="BH444" s="45" t="str">
        <f t="shared" si="326"/>
        <v/>
      </c>
      <c r="BI444" s="2" t="str">
        <f>IFERROR(IF(AND(COUNTBLANK(BJ$19)=0,BJ$19&lt;&gt;0,BJ$19&lt;$A444),"",
IF($A444&lt;=BJ$14,((BI$11-SUM(BJ$26:BJ443))*BI$18/365)*(365/12),"")),"")</f>
        <v/>
      </c>
      <c r="BJ444" s="2" t="str">
        <f t="shared" si="327"/>
        <v/>
      </c>
      <c r="BK444" s="21" t="str">
        <f t="shared" si="301"/>
        <v/>
      </c>
      <c r="BL444" t="s">
        <v>55</v>
      </c>
      <c r="BM444" s="45" t="str">
        <f t="shared" si="328"/>
        <v/>
      </c>
      <c r="BN444" s="2" t="str">
        <f>IFERROR(IF(AND(COUNTBLANK(BO$19)=0,BO$19&lt;&gt;0,BO$19&lt;$A444),"",
IF($A444&lt;=BO$14,((BN$11-SUM(BO$26:BO443))*BN$18/365)*(365/12),"")),"")</f>
        <v/>
      </c>
      <c r="BO444" s="2" t="str">
        <f t="shared" si="329"/>
        <v/>
      </c>
      <c r="BP444" s="21" t="str">
        <f t="shared" si="302"/>
        <v/>
      </c>
      <c r="BQ444" t="s">
        <v>55</v>
      </c>
      <c r="BR444" s="45" t="str">
        <f t="shared" si="330"/>
        <v/>
      </c>
      <c r="BS444" s="2" t="str">
        <f>IFERROR(IF(AND(COUNTBLANK(BT$19)=0,BT$19&lt;&gt;0,BT$19&lt;$A444),"",
IF($A444&lt;=BT$14,((BS$11-SUM(BT$26:BT443))*BS$18/365)*(365/12),"")),"")</f>
        <v/>
      </c>
      <c r="BT444" s="2" t="str">
        <f t="shared" si="331"/>
        <v/>
      </c>
      <c r="BU444" s="21" t="str">
        <f t="shared" si="303"/>
        <v/>
      </c>
      <c r="BV444" t="s">
        <v>55</v>
      </c>
      <c r="BW444" s="45" t="str">
        <f t="shared" si="332"/>
        <v/>
      </c>
      <c r="BX444" s="2" t="str">
        <f>IFERROR(IF(AND(COUNTBLANK(BY$19)=0,BY$19&lt;&gt;0,BY$19&lt;$A444),"",
IF($A444&lt;=BY$14,((BX$11-SUM(BY$26:BY443))*BX$18/365)*(365/12),"")),"")</f>
        <v/>
      </c>
      <c r="BY444" s="2" t="str">
        <f t="shared" si="333"/>
        <v/>
      </c>
      <c r="BZ444" s="21" t="str">
        <f t="shared" si="304"/>
        <v/>
      </c>
    </row>
    <row r="445" spans="1:78" s="2" customFormat="1" x14ac:dyDescent="0.3">
      <c r="A445" s="4">
        <f t="shared" si="334"/>
        <v>420</v>
      </c>
      <c r="B445" s="23">
        <f t="shared" si="288"/>
        <v>55324</v>
      </c>
      <c r="C445" s="24">
        <f t="shared" si="289"/>
        <v>73</v>
      </c>
      <c r="D445" t="s">
        <v>55</v>
      </c>
      <c r="E445" s="45" t="str">
        <f t="shared" si="335"/>
        <v/>
      </c>
      <c r="F445" s="2" t="str">
        <f>IFERROR(IF(AND(COUNTBLANK(G$19)=0,G$19&lt;&gt;0,G$19&lt;$A445),"",
IF($A445&lt;=G$14,((F$11-SUM(G$26:G444))*F$18/365)*(365/12),"")),"")</f>
        <v/>
      </c>
      <c r="G445" s="2" t="str">
        <f t="shared" si="305"/>
        <v/>
      </c>
      <c r="H445" s="21" t="str">
        <f t="shared" si="290"/>
        <v/>
      </c>
      <c r="I445" t="s">
        <v>55</v>
      </c>
      <c r="J445" s="45" t="str">
        <f t="shared" si="306"/>
        <v/>
      </c>
      <c r="K445" s="2" t="str">
        <f>IFERROR(IF(AND(COUNTBLANK(L$19)=0,L$19&lt;&gt;0,L$19&lt;$A445),"",
IF($A445&lt;=L$14,((K$11-SUM(L$26:L444))*K$18/365)*(365/12),"")),"")</f>
        <v/>
      </c>
      <c r="L445" s="2" t="str">
        <f t="shared" si="307"/>
        <v/>
      </c>
      <c r="M445" s="21" t="str">
        <f t="shared" si="291"/>
        <v/>
      </c>
      <c r="N445" t="s">
        <v>55</v>
      </c>
      <c r="O445" s="45" t="str">
        <f t="shared" si="308"/>
        <v/>
      </c>
      <c r="P445" s="2" t="str">
        <f>IFERROR(IF(AND(COUNTBLANK(Q$19)=0,Q$19&lt;&gt;0,Q$19&lt;$A445),"",
IF($A445&lt;=Q$14,((P$11-SUM(Q$26:Q444))*P$18/365)*(365/12),"")),"")</f>
        <v/>
      </c>
      <c r="Q445" s="2" t="str">
        <f t="shared" si="309"/>
        <v/>
      </c>
      <c r="R445" s="21" t="str">
        <f t="shared" si="292"/>
        <v/>
      </c>
      <c r="S445" t="s">
        <v>55</v>
      </c>
      <c r="T445" s="45" t="str">
        <f t="shared" si="310"/>
        <v/>
      </c>
      <c r="U445" s="2" t="str">
        <f>IFERROR(IF(AND(COUNTBLANK(V$19)=0,V$19&lt;&gt;0,V$19&lt;$A445),"",
IF($A445&lt;=V$14,((U$11-SUM(V$26:V444))*U$18/365)*(365/12),"")),"")</f>
        <v/>
      </c>
      <c r="V445" s="2" t="str">
        <f t="shared" si="311"/>
        <v/>
      </c>
      <c r="W445" s="21" t="str">
        <f t="shared" si="293"/>
        <v/>
      </c>
      <c r="X445" t="s">
        <v>55</v>
      </c>
      <c r="Y445" s="45" t="str">
        <f t="shared" si="312"/>
        <v/>
      </c>
      <c r="Z445" s="2" t="str">
        <f>IFERROR(IF(AND(COUNTBLANK(AA$19)=0,AA$19&lt;&gt;0,AA$19&lt;$A445),"",
IF($A445&lt;=AA$14,((Z$11-SUM(AA$26:AA444))*Z$18/365)*(365/12),"")),"")</f>
        <v/>
      </c>
      <c r="AA445" s="2" t="str">
        <f t="shared" si="313"/>
        <v/>
      </c>
      <c r="AB445" s="21" t="str">
        <f t="shared" si="294"/>
        <v/>
      </c>
      <c r="AC445" t="s">
        <v>55</v>
      </c>
      <c r="AD445" s="45" t="str">
        <f t="shared" si="314"/>
        <v/>
      </c>
      <c r="AE445" s="2" t="str">
        <f>IFERROR(IF(AND(COUNTBLANK(AF$19)=0,AF$19&lt;&gt;0,AF$19&lt;$A445),"",
IF($A445&lt;=AF$14,((AE$11-SUM(AF$26:AF444))*AE$18/365)*(365/12),"")),"")</f>
        <v/>
      </c>
      <c r="AF445" s="2" t="str">
        <f t="shared" si="315"/>
        <v/>
      </c>
      <c r="AG445" s="21" t="str">
        <f t="shared" si="295"/>
        <v/>
      </c>
      <c r="AH445" t="s">
        <v>55</v>
      </c>
      <c r="AI445" s="45" t="str">
        <f t="shared" si="316"/>
        <v/>
      </c>
      <c r="AJ445" s="2" t="str">
        <f>IFERROR(IF(AND(COUNTBLANK(AK$19)=0,AK$19&lt;&gt;0,AK$19&lt;$A445),"",
IF($A445&lt;=AK$14,((AJ$11-SUM(AK$26:AK444))*AJ$18/365)*(365/12),"")),"")</f>
        <v/>
      </c>
      <c r="AK445" s="2" t="str">
        <f t="shared" si="317"/>
        <v/>
      </c>
      <c r="AL445" s="21" t="str">
        <f t="shared" si="296"/>
        <v/>
      </c>
      <c r="AM445" t="s">
        <v>55</v>
      </c>
      <c r="AN445" s="45" t="str">
        <f t="shared" si="318"/>
        <v/>
      </c>
      <c r="AO445" s="2" t="str">
        <f>IFERROR(IF(AND(COUNTBLANK(AP$19)=0,AP$19&lt;&gt;0,AP$19&lt;$A445),"",
IF($A445&lt;=AP$14,((AO$11-SUM(AP$26:AP444))*AO$18/365)*(365/12),"")),"")</f>
        <v/>
      </c>
      <c r="AP445" s="2" t="str">
        <f t="shared" si="319"/>
        <v/>
      </c>
      <c r="AQ445" s="21" t="str">
        <f t="shared" si="297"/>
        <v/>
      </c>
      <c r="AR445" t="s">
        <v>55</v>
      </c>
      <c r="AS445" s="45" t="str">
        <f t="shared" si="320"/>
        <v/>
      </c>
      <c r="AT445" s="2" t="str">
        <f>IFERROR(IF(AND(COUNTBLANK(AU$19)=0,AU$19&lt;&gt;0,AU$19&lt;$A445),"",
IF($A445&lt;=AU$14,((AT$11-SUM(AU$26:AU444))*AT$18/365)*(365/12),"")),"")</f>
        <v/>
      </c>
      <c r="AU445" s="2" t="str">
        <f t="shared" si="321"/>
        <v/>
      </c>
      <c r="AV445" s="21" t="str">
        <f t="shared" si="298"/>
        <v/>
      </c>
      <c r="AW445" t="s">
        <v>55</v>
      </c>
      <c r="AX445" s="45" t="str">
        <f t="shared" si="322"/>
        <v/>
      </c>
      <c r="AY445" s="2" t="str">
        <f>IFERROR(IF(AND(COUNTBLANK(AZ$19)=0,AZ$19&lt;&gt;0,AZ$19&lt;$A445),"",
IF($A445&lt;=AZ$14,((AY$11-SUM(AZ$26:AZ444))*AY$18/365)*(365/12),"")),"")</f>
        <v/>
      </c>
      <c r="AZ445" s="2" t="str">
        <f t="shared" si="323"/>
        <v/>
      </c>
      <c r="BA445" s="21" t="str">
        <f t="shared" si="299"/>
        <v/>
      </c>
      <c r="BB445" t="s">
        <v>55</v>
      </c>
      <c r="BC445" s="45" t="str">
        <f t="shared" si="324"/>
        <v/>
      </c>
      <c r="BD445" s="2" t="str">
        <f>IFERROR(IF(AND(COUNTBLANK(BE$19)=0,BE$19&lt;&gt;0,BE$19&lt;$A445),"",
IF($A445&lt;=BE$14,((BD$11-SUM(BE$26:BE444))*BD$18/365)*(365/12),"")),"")</f>
        <v/>
      </c>
      <c r="BE445" s="2" t="str">
        <f t="shared" si="325"/>
        <v/>
      </c>
      <c r="BF445" s="21" t="str">
        <f t="shared" si="300"/>
        <v/>
      </c>
      <c r="BG445" t="s">
        <v>55</v>
      </c>
      <c r="BH445" s="45" t="str">
        <f t="shared" si="326"/>
        <v/>
      </c>
      <c r="BI445" s="2" t="str">
        <f>IFERROR(IF(AND(COUNTBLANK(BJ$19)=0,BJ$19&lt;&gt;0,BJ$19&lt;$A445),"",
IF($A445&lt;=BJ$14,((BI$11-SUM(BJ$26:BJ444))*BI$18/365)*(365/12),"")),"")</f>
        <v/>
      </c>
      <c r="BJ445" s="2" t="str">
        <f t="shared" si="327"/>
        <v/>
      </c>
      <c r="BK445" s="21" t="str">
        <f t="shared" si="301"/>
        <v/>
      </c>
      <c r="BL445" t="s">
        <v>55</v>
      </c>
      <c r="BM445" s="45" t="str">
        <f t="shared" si="328"/>
        <v/>
      </c>
      <c r="BN445" s="2" t="str">
        <f>IFERROR(IF(AND(COUNTBLANK(BO$19)=0,BO$19&lt;&gt;0,BO$19&lt;$A445),"",
IF($A445&lt;=BO$14,((BN$11-SUM(BO$26:BO444))*BN$18/365)*(365/12),"")),"")</f>
        <v/>
      </c>
      <c r="BO445" s="2" t="str">
        <f t="shared" si="329"/>
        <v/>
      </c>
      <c r="BP445" s="21" t="str">
        <f t="shared" si="302"/>
        <v/>
      </c>
      <c r="BQ445" t="s">
        <v>55</v>
      </c>
      <c r="BR445" s="45" t="str">
        <f t="shared" si="330"/>
        <v/>
      </c>
      <c r="BS445" s="2" t="str">
        <f>IFERROR(IF(AND(COUNTBLANK(BT$19)=0,BT$19&lt;&gt;0,BT$19&lt;$A445),"",
IF($A445&lt;=BT$14,((BS$11-SUM(BT$26:BT444))*BS$18/365)*(365/12),"")),"")</f>
        <v/>
      </c>
      <c r="BT445" s="2" t="str">
        <f t="shared" si="331"/>
        <v/>
      </c>
      <c r="BU445" s="21" t="str">
        <f t="shared" si="303"/>
        <v/>
      </c>
      <c r="BV445" t="s">
        <v>55</v>
      </c>
      <c r="BW445" s="45" t="str">
        <f t="shared" si="332"/>
        <v/>
      </c>
      <c r="BX445" s="2" t="str">
        <f>IFERROR(IF(AND(COUNTBLANK(BY$19)=0,BY$19&lt;&gt;0,BY$19&lt;$A445),"",
IF($A445&lt;=BY$14,((BX$11-SUM(BY$26:BY444))*BX$18/365)*(365/12),"")),"")</f>
        <v/>
      </c>
      <c r="BY445" s="2" t="str">
        <f t="shared" si="333"/>
        <v/>
      </c>
      <c r="BZ445" s="21" t="str">
        <f t="shared" si="304"/>
        <v/>
      </c>
    </row>
    <row r="446" spans="1:78" s="2" customFormat="1" x14ac:dyDescent="0.3">
      <c r="A446" s="4">
        <f t="shared" si="334"/>
        <v>421</v>
      </c>
      <c r="B446" s="23">
        <f t="shared" si="288"/>
        <v>55354</v>
      </c>
      <c r="C446" s="24">
        <f t="shared" si="289"/>
        <v>73</v>
      </c>
      <c r="D446" t="s">
        <v>55</v>
      </c>
      <c r="E446" s="45" t="str">
        <f t="shared" si="335"/>
        <v/>
      </c>
      <c r="F446" s="2" t="str">
        <f>IFERROR(IF(AND(COUNTBLANK(G$19)=0,G$19&lt;&gt;0,G$19&lt;$A446),"",
IF($A446&lt;=G$14,((F$11-SUM(G$26:G445))*F$18/365)*(365/12),"")),"")</f>
        <v/>
      </c>
      <c r="G446" s="2" t="str">
        <f t="shared" si="305"/>
        <v/>
      </c>
      <c r="H446" s="21" t="str">
        <f t="shared" si="290"/>
        <v/>
      </c>
      <c r="I446" t="s">
        <v>55</v>
      </c>
      <c r="J446" s="45" t="str">
        <f t="shared" si="306"/>
        <v/>
      </c>
      <c r="K446" s="2" t="str">
        <f>IFERROR(IF(AND(COUNTBLANK(L$19)=0,L$19&lt;&gt;0,L$19&lt;$A446),"",
IF($A446&lt;=L$14,((K$11-SUM(L$26:L445))*K$18/365)*(365/12),"")),"")</f>
        <v/>
      </c>
      <c r="L446" s="2" t="str">
        <f t="shared" si="307"/>
        <v/>
      </c>
      <c r="M446" s="21" t="str">
        <f t="shared" si="291"/>
        <v/>
      </c>
      <c r="N446" t="s">
        <v>55</v>
      </c>
      <c r="O446" s="45" t="str">
        <f t="shared" si="308"/>
        <v/>
      </c>
      <c r="P446" s="2" t="str">
        <f>IFERROR(IF(AND(COUNTBLANK(Q$19)=0,Q$19&lt;&gt;0,Q$19&lt;$A446),"",
IF($A446&lt;=Q$14,((P$11-SUM(Q$26:Q445))*P$18/365)*(365/12),"")),"")</f>
        <v/>
      </c>
      <c r="Q446" s="2" t="str">
        <f t="shared" si="309"/>
        <v/>
      </c>
      <c r="R446" s="21" t="str">
        <f t="shared" si="292"/>
        <v/>
      </c>
      <c r="S446" t="s">
        <v>55</v>
      </c>
      <c r="T446" s="45" t="str">
        <f t="shared" si="310"/>
        <v/>
      </c>
      <c r="U446" s="2" t="str">
        <f>IFERROR(IF(AND(COUNTBLANK(V$19)=0,V$19&lt;&gt;0,V$19&lt;$A446),"",
IF($A446&lt;=V$14,((U$11-SUM(V$26:V445))*U$18/365)*(365/12),"")),"")</f>
        <v/>
      </c>
      <c r="V446" s="2" t="str">
        <f t="shared" si="311"/>
        <v/>
      </c>
      <c r="W446" s="21" t="str">
        <f t="shared" si="293"/>
        <v/>
      </c>
      <c r="X446" t="s">
        <v>55</v>
      </c>
      <c r="Y446" s="45" t="str">
        <f t="shared" si="312"/>
        <v/>
      </c>
      <c r="Z446" s="2" t="str">
        <f>IFERROR(IF(AND(COUNTBLANK(AA$19)=0,AA$19&lt;&gt;0,AA$19&lt;$A446),"",
IF($A446&lt;=AA$14,((Z$11-SUM(AA$26:AA445))*Z$18/365)*(365/12),"")),"")</f>
        <v/>
      </c>
      <c r="AA446" s="2" t="str">
        <f t="shared" si="313"/>
        <v/>
      </c>
      <c r="AB446" s="21" t="str">
        <f t="shared" si="294"/>
        <v/>
      </c>
      <c r="AC446" t="s">
        <v>55</v>
      </c>
      <c r="AD446" s="45" t="str">
        <f t="shared" si="314"/>
        <v/>
      </c>
      <c r="AE446" s="2" t="str">
        <f>IFERROR(IF(AND(COUNTBLANK(AF$19)=0,AF$19&lt;&gt;0,AF$19&lt;$A446),"",
IF($A446&lt;=AF$14,((AE$11-SUM(AF$26:AF445))*AE$18/365)*(365/12),"")),"")</f>
        <v/>
      </c>
      <c r="AF446" s="2" t="str">
        <f t="shared" si="315"/>
        <v/>
      </c>
      <c r="AG446" s="21" t="str">
        <f t="shared" si="295"/>
        <v/>
      </c>
      <c r="AH446" t="s">
        <v>55</v>
      </c>
      <c r="AI446" s="45" t="str">
        <f t="shared" si="316"/>
        <v/>
      </c>
      <c r="AJ446" s="2" t="str">
        <f>IFERROR(IF(AND(COUNTBLANK(AK$19)=0,AK$19&lt;&gt;0,AK$19&lt;$A446),"",
IF($A446&lt;=AK$14,((AJ$11-SUM(AK$26:AK445))*AJ$18/365)*(365/12),"")),"")</f>
        <v/>
      </c>
      <c r="AK446" s="2" t="str">
        <f t="shared" si="317"/>
        <v/>
      </c>
      <c r="AL446" s="21" t="str">
        <f t="shared" si="296"/>
        <v/>
      </c>
      <c r="AM446" t="s">
        <v>55</v>
      </c>
      <c r="AN446" s="45" t="str">
        <f t="shared" si="318"/>
        <v/>
      </c>
      <c r="AO446" s="2" t="str">
        <f>IFERROR(IF(AND(COUNTBLANK(AP$19)=0,AP$19&lt;&gt;0,AP$19&lt;$A446),"",
IF($A446&lt;=AP$14,((AO$11-SUM(AP$26:AP445))*AO$18/365)*(365/12),"")),"")</f>
        <v/>
      </c>
      <c r="AP446" s="2" t="str">
        <f t="shared" si="319"/>
        <v/>
      </c>
      <c r="AQ446" s="21" t="str">
        <f t="shared" si="297"/>
        <v/>
      </c>
      <c r="AR446" t="s">
        <v>55</v>
      </c>
      <c r="AS446" s="45" t="str">
        <f t="shared" si="320"/>
        <v/>
      </c>
      <c r="AT446" s="2" t="str">
        <f>IFERROR(IF(AND(COUNTBLANK(AU$19)=0,AU$19&lt;&gt;0,AU$19&lt;$A446),"",
IF($A446&lt;=AU$14,((AT$11-SUM(AU$26:AU445))*AT$18/365)*(365/12),"")),"")</f>
        <v/>
      </c>
      <c r="AU446" s="2" t="str">
        <f t="shared" si="321"/>
        <v/>
      </c>
      <c r="AV446" s="21" t="str">
        <f t="shared" si="298"/>
        <v/>
      </c>
      <c r="AW446" t="s">
        <v>55</v>
      </c>
      <c r="AX446" s="45" t="str">
        <f t="shared" si="322"/>
        <v/>
      </c>
      <c r="AY446" s="2" t="str">
        <f>IFERROR(IF(AND(COUNTBLANK(AZ$19)=0,AZ$19&lt;&gt;0,AZ$19&lt;$A446),"",
IF($A446&lt;=AZ$14,((AY$11-SUM(AZ$26:AZ445))*AY$18/365)*(365/12),"")),"")</f>
        <v/>
      </c>
      <c r="AZ446" s="2" t="str">
        <f t="shared" si="323"/>
        <v/>
      </c>
      <c r="BA446" s="21" t="str">
        <f t="shared" si="299"/>
        <v/>
      </c>
      <c r="BB446" t="s">
        <v>55</v>
      </c>
      <c r="BC446" s="45" t="str">
        <f t="shared" si="324"/>
        <v/>
      </c>
      <c r="BD446" s="2" t="str">
        <f>IFERROR(IF(AND(COUNTBLANK(BE$19)=0,BE$19&lt;&gt;0,BE$19&lt;$A446),"",
IF($A446&lt;=BE$14,((BD$11-SUM(BE$26:BE445))*BD$18/365)*(365/12),"")),"")</f>
        <v/>
      </c>
      <c r="BE446" s="2" t="str">
        <f t="shared" si="325"/>
        <v/>
      </c>
      <c r="BF446" s="21" t="str">
        <f t="shared" si="300"/>
        <v/>
      </c>
      <c r="BG446" t="s">
        <v>55</v>
      </c>
      <c r="BH446" s="45" t="str">
        <f t="shared" si="326"/>
        <v/>
      </c>
      <c r="BI446" s="2" t="str">
        <f>IFERROR(IF(AND(COUNTBLANK(BJ$19)=0,BJ$19&lt;&gt;0,BJ$19&lt;$A446),"",
IF($A446&lt;=BJ$14,((BI$11-SUM(BJ$26:BJ445))*BI$18/365)*(365/12),"")),"")</f>
        <v/>
      </c>
      <c r="BJ446" s="2" t="str">
        <f t="shared" si="327"/>
        <v/>
      </c>
      <c r="BK446" s="21" t="str">
        <f t="shared" si="301"/>
        <v/>
      </c>
      <c r="BL446" t="s">
        <v>55</v>
      </c>
      <c r="BM446" s="45" t="str">
        <f t="shared" si="328"/>
        <v/>
      </c>
      <c r="BN446" s="2" t="str">
        <f>IFERROR(IF(AND(COUNTBLANK(BO$19)=0,BO$19&lt;&gt;0,BO$19&lt;$A446),"",
IF($A446&lt;=BO$14,((BN$11-SUM(BO$26:BO445))*BN$18/365)*(365/12),"")),"")</f>
        <v/>
      </c>
      <c r="BO446" s="2" t="str">
        <f t="shared" si="329"/>
        <v/>
      </c>
      <c r="BP446" s="21" t="str">
        <f t="shared" si="302"/>
        <v/>
      </c>
      <c r="BQ446" t="s">
        <v>55</v>
      </c>
      <c r="BR446" s="45" t="str">
        <f t="shared" si="330"/>
        <v/>
      </c>
      <c r="BS446" s="2" t="str">
        <f>IFERROR(IF(AND(COUNTBLANK(BT$19)=0,BT$19&lt;&gt;0,BT$19&lt;$A446),"",
IF($A446&lt;=BT$14,((BS$11-SUM(BT$26:BT445))*BS$18/365)*(365/12),"")),"")</f>
        <v/>
      </c>
      <c r="BT446" s="2" t="str">
        <f t="shared" si="331"/>
        <v/>
      </c>
      <c r="BU446" s="21" t="str">
        <f t="shared" si="303"/>
        <v/>
      </c>
      <c r="BV446" t="s">
        <v>55</v>
      </c>
      <c r="BW446" s="45" t="str">
        <f t="shared" si="332"/>
        <v/>
      </c>
      <c r="BX446" s="2" t="str">
        <f>IFERROR(IF(AND(COUNTBLANK(BY$19)=0,BY$19&lt;&gt;0,BY$19&lt;$A446),"",
IF($A446&lt;=BY$14,((BX$11-SUM(BY$26:BY445))*BX$18/365)*(365/12),"")),"")</f>
        <v/>
      </c>
      <c r="BY446" s="2" t="str">
        <f t="shared" si="333"/>
        <v/>
      </c>
      <c r="BZ446" s="21" t="str">
        <f t="shared" si="304"/>
        <v/>
      </c>
    </row>
    <row r="447" spans="1:78" s="2" customFormat="1" x14ac:dyDescent="0.3">
      <c r="A447" s="4">
        <f t="shared" si="334"/>
        <v>422</v>
      </c>
      <c r="B447" s="23">
        <f t="shared" si="288"/>
        <v>55385</v>
      </c>
      <c r="C447" s="24">
        <f t="shared" si="289"/>
        <v>73</v>
      </c>
      <c r="D447" t="s">
        <v>55</v>
      </c>
      <c r="E447" s="45" t="str">
        <f t="shared" si="335"/>
        <v/>
      </c>
      <c r="F447" s="2" t="str">
        <f>IFERROR(IF(AND(COUNTBLANK(G$19)=0,G$19&lt;&gt;0,G$19&lt;$A447),"",
IF($A447&lt;=G$14,((F$11-SUM(G$26:G446))*F$18/365)*(365/12),"")),"")</f>
        <v/>
      </c>
      <c r="G447" s="2" t="str">
        <f t="shared" si="305"/>
        <v/>
      </c>
      <c r="H447" s="21" t="str">
        <f t="shared" si="290"/>
        <v/>
      </c>
      <c r="I447" t="s">
        <v>55</v>
      </c>
      <c r="J447" s="45" t="str">
        <f t="shared" si="306"/>
        <v/>
      </c>
      <c r="K447" s="2" t="str">
        <f>IFERROR(IF(AND(COUNTBLANK(L$19)=0,L$19&lt;&gt;0,L$19&lt;$A447),"",
IF($A447&lt;=L$14,((K$11-SUM(L$26:L446))*K$18/365)*(365/12),"")),"")</f>
        <v/>
      </c>
      <c r="L447" s="2" t="str">
        <f t="shared" si="307"/>
        <v/>
      </c>
      <c r="M447" s="21" t="str">
        <f t="shared" si="291"/>
        <v/>
      </c>
      <c r="N447" t="s">
        <v>55</v>
      </c>
      <c r="O447" s="45" t="str">
        <f t="shared" si="308"/>
        <v/>
      </c>
      <c r="P447" s="2" t="str">
        <f>IFERROR(IF(AND(COUNTBLANK(Q$19)=0,Q$19&lt;&gt;0,Q$19&lt;$A447),"",
IF($A447&lt;=Q$14,((P$11-SUM(Q$26:Q446))*P$18/365)*(365/12),"")),"")</f>
        <v/>
      </c>
      <c r="Q447" s="2" t="str">
        <f t="shared" si="309"/>
        <v/>
      </c>
      <c r="R447" s="21" t="str">
        <f t="shared" si="292"/>
        <v/>
      </c>
      <c r="S447" t="s">
        <v>55</v>
      </c>
      <c r="T447" s="45" t="str">
        <f t="shared" si="310"/>
        <v/>
      </c>
      <c r="U447" s="2" t="str">
        <f>IFERROR(IF(AND(COUNTBLANK(V$19)=0,V$19&lt;&gt;0,V$19&lt;$A447),"",
IF($A447&lt;=V$14,((U$11-SUM(V$26:V446))*U$18/365)*(365/12),"")),"")</f>
        <v/>
      </c>
      <c r="V447" s="2" t="str">
        <f t="shared" si="311"/>
        <v/>
      </c>
      <c r="W447" s="21" t="str">
        <f t="shared" si="293"/>
        <v/>
      </c>
      <c r="X447" t="s">
        <v>55</v>
      </c>
      <c r="Y447" s="45" t="str">
        <f t="shared" si="312"/>
        <v/>
      </c>
      <c r="Z447" s="2" t="str">
        <f>IFERROR(IF(AND(COUNTBLANK(AA$19)=0,AA$19&lt;&gt;0,AA$19&lt;$A447),"",
IF($A447&lt;=AA$14,((Z$11-SUM(AA$26:AA446))*Z$18/365)*(365/12),"")),"")</f>
        <v/>
      </c>
      <c r="AA447" s="2" t="str">
        <f t="shared" si="313"/>
        <v/>
      </c>
      <c r="AB447" s="21" t="str">
        <f t="shared" si="294"/>
        <v/>
      </c>
      <c r="AC447" t="s">
        <v>55</v>
      </c>
      <c r="AD447" s="45" t="str">
        <f t="shared" si="314"/>
        <v/>
      </c>
      <c r="AE447" s="2" t="str">
        <f>IFERROR(IF(AND(COUNTBLANK(AF$19)=0,AF$19&lt;&gt;0,AF$19&lt;$A447),"",
IF($A447&lt;=AF$14,((AE$11-SUM(AF$26:AF446))*AE$18/365)*(365/12),"")),"")</f>
        <v/>
      </c>
      <c r="AF447" s="2" t="str">
        <f t="shared" si="315"/>
        <v/>
      </c>
      <c r="AG447" s="21" t="str">
        <f t="shared" si="295"/>
        <v/>
      </c>
      <c r="AH447" t="s">
        <v>55</v>
      </c>
      <c r="AI447" s="45" t="str">
        <f t="shared" si="316"/>
        <v/>
      </c>
      <c r="AJ447" s="2" t="str">
        <f>IFERROR(IF(AND(COUNTBLANK(AK$19)=0,AK$19&lt;&gt;0,AK$19&lt;$A447),"",
IF($A447&lt;=AK$14,((AJ$11-SUM(AK$26:AK446))*AJ$18/365)*(365/12),"")),"")</f>
        <v/>
      </c>
      <c r="AK447" s="2" t="str">
        <f t="shared" si="317"/>
        <v/>
      </c>
      <c r="AL447" s="21" t="str">
        <f t="shared" si="296"/>
        <v/>
      </c>
      <c r="AM447" t="s">
        <v>55</v>
      </c>
      <c r="AN447" s="45" t="str">
        <f t="shared" si="318"/>
        <v/>
      </c>
      <c r="AO447" s="2" t="str">
        <f>IFERROR(IF(AND(COUNTBLANK(AP$19)=0,AP$19&lt;&gt;0,AP$19&lt;$A447),"",
IF($A447&lt;=AP$14,((AO$11-SUM(AP$26:AP446))*AO$18/365)*(365/12),"")),"")</f>
        <v/>
      </c>
      <c r="AP447" s="2" t="str">
        <f t="shared" si="319"/>
        <v/>
      </c>
      <c r="AQ447" s="21" t="str">
        <f t="shared" si="297"/>
        <v/>
      </c>
      <c r="AR447" t="s">
        <v>55</v>
      </c>
      <c r="AS447" s="45" t="str">
        <f t="shared" si="320"/>
        <v/>
      </c>
      <c r="AT447" s="2" t="str">
        <f>IFERROR(IF(AND(COUNTBLANK(AU$19)=0,AU$19&lt;&gt;0,AU$19&lt;$A447),"",
IF($A447&lt;=AU$14,((AT$11-SUM(AU$26:AU446))*AT$18/365)*(365/12),"")),"")</f>
        <v/>
      </c>
      <c r="AU447" s="2" t="str">
        <f t="shared" si="321"/>
        <v/>
      </c>
      <c r="AV447" s="21" t="str">
        <f t="shared" si="298"/>
        <v/>
      </c>
      <c r="AW447" t="s">
        <v>55</v>
      </c>
      <c r="AX447" s="45" t="str">
        <f t="shared" si="322"/>
        <v/>
      </c>
      <c r="AY447" s="2" t="str">
        <f>IFERROR(IF(AND(COUNTBLANK(AZ$19)=0,AZ$19&lt;&gt;0,AZ$19&lt;$A447),"",
IF($A447&lt;=AZ$14,((AY$11-SUM(AZ$26:AZ446))*AY$18/365)*(365/12),"")),"")</f>
        <v/>
      </c>
      <c r="AZ447" s="2" t="str">
        <f t="shared" si="323"/>
        <v/>
      </c>
      <c r="BA447" s="21" t="str">
        <f t="shared" si="299"/>
        <v/>
      </c>
      <c r="BB447" t="s">
        <v>55</v>
      </c>
      <c r="BC447" s="45" t="str">
        <f t="shared" si="324"/>
        <v/>
      </c>
      <c r="BD447" s="2" t="str">
        <f>IFERROR(IF(AND(COUNTBLANK(BE$19)=0,BE$19&lt;&gt;0,BE$19&lt;$A447),"",
IF($A447&lt;=BE$14,((BD$11-SUM(BE$26:BE446))*BD$18/365)*(365/12),"")),"")</f>
        <v/>
      </c>
      <c r="BE447" s="2" t="str">
        <f t="shared" si="325"/>
        <v/>
      </c>
      <c r="BF447" s="21" t="str">
        <f t="shared" si="300"/>
        <v/>
      </c>
      <c r="BG447" t="s">
        <v>55</v>
      </c>
      <c r="BH447" s="45" t="str">
        <f t="shared" si="326"/>
        <v/>
      </c>
      <c r="BI447" s="2" t="str">
        <f>IFERROR(IF(AND(COUNTBLANK(BJ$19)=0,BJ$19&lt;&gt;0,BJ$19&lt;$A447),"",
IF($A447&lt;=BJ$14,((BI$11-SUM(BJ$26:BJ446))*BI$18/365)*(365/12),"")),"")</f>
        <v/>
      </c>
      <c r="BJ447" s="2" t="str">
        <f t="shared" si="327"/>
        <v/>
      </c>
      <c r="BK447" s="21" t="str">
        <f t="shared" si="301"/>
        <v/>
      </c>
      <c r="BL447" t="s">
        <v>55</v>
      </c>
      <c r="BM447" s="45" t="str">
        <f t="shared" si="328"/>
        <v/>
      </c>
      <c r="BN447" s="2" t="str">
        <f>IFERROR(IF(AND(COUNTBLANK(BO$19)=0,BO$19&lt;&gt;0,BO$19&lt;$A447),"",
IF($A447&lt;=BO$14,((BN$11-SUM(BO$26:BO446))*BN$18/365)*(365/12),"")),"")</f>
        <v/>
      </c>
      <c r="BO447" s="2" t="str">
        <f t="shared" si="329"/>
        <v/>
      </c>
      <c r="BP447" s="21" t="str">
        <f t="shared" si="302"/>
        <v/>
      </c>
      <c r="BQ447" t="s">
        <v>55</v>
      </c>
      <c r="BR447" s="45" t="str">
        <f t="shared" si="330"/>
        <v/>
      </c>
      <c r="BS447" s="2" t="str">
        <f>IFERROR(IF(AND(COUNTBLANK(BT$19)=0,BT$19&lt;&gt;0,BT$19&lt;$A447),"",
IF($A447&lt;=BT$14,((BS$11-SUM(BT$26:BT446))*BS$18/365)*(365/12),"")),"")</f>
        <v/>
      </c>
      <c r="BT447" s="2" t="str">
        <f t="shared" si="331"/>
        <v/>
      </c>
      <c r="BU447" s="21" t="str">
        <f t="shared" si="303"/>
        <v/>
      </c>
      <c r="BV447" t="s">
        <v>55</v>
      </c>
      <c r="BW447" s="45" t="str">
        <f t="shared" si="332"/>
        <v/>
      </c>
      <c r="BX447" s="2" t="str">
        <f>IFERROR(IF(AND(COUNTBLANK(BY$19)=0,BY$19&lt;&gt;0,BY$19&lt;$A447),"",
IF($A447&lt;=BY$14,((BX$11-SUM(BY$26:BY446))*BX$18/365)*(365/12),"")),"")</f>
        <v/>
      </c>
      <c r="BY447" s="2" t="str">
        <f t="shared" si="333"/>
        <v/>
      </c>
      <c r="BZ447" s="21" t="str">
        <f t="shared" si="304"/>
        <v/>
      </c>
    </row>
    <row r="448" spans="1:78" s="2" customFormat="1" x14ac:dyDescent="0.3">
      <c r="A448" s="4">
        <f t="shared" si="334"/>
        <v>423</v>
      </c>
      <c r="B448" s="23">
        <f t="shared" si="288"/>
        <v>55416</v>
      </c>
      <c r="C448" s="24">
        <f t="shared" si="289"/>
        <v>73</v>
      </c>
      <c r="D448" t="s">
        <v>55</v>
      </c>
      <c r="E448" s="45" t="str">
        <f t="shared" si="335"/>
        <v/>
      </c>
      <c r="F448" s="2" t="str">
        <f>IFERROR(IF(AND(COUNTBLANK(G$19)=0,G$19&lt;&gt;0,G$19&lt;$A448),"",
IF($A448&lt;=G$14,((F$11-SUM(G$26:G447))*F$18/365)*(365/12),"")),"")</f>
        <v/>
      </c>
      <c r="G448" s="2" t="str">
        <f t="shared" si="305"/>
        <v/>
      </c>
      <c r="H448" s="21" t="str">
        <f t="shared" si="290"/>
        <v/>
      </c>
      <c r="I448" t="s">
        <v>55</v>
      </c>
      <c r="J448" s="45" t="str">
        <f t="shared" si="306"/>
        <v/>
      </c>
      <c r="K448" s="2" t="str">
        <f>IFERROR(IF(AND(COUNTBLANK(L$19)=0,L$19&lt;&gt;0,L$19&lt;$A448),"",
IF($A448&lt;=L$14,((K$11-SUM(L$26:L447))*K$18/365)*(365/12),"")),"")</f>
        <v/>
      </c>
      <c r="L448" s="2" t="str">
        <f t="shared" si="307"/>
        <v/>
      </c>
      <c r="M448" s="21" t="str">
        <f t="shared" si="291"/>
        <v/>
      </c>
      <c r="N448" t="s">
        <v>55</v>
      </c>
      <c r="O448" s="45" t="str">
        <f t="shared" si="308"/>
        <v/>
      </c>
      <c r="P448" s="2" t="str">
        <f>IFERROR(IF(AND(COUNTBLANK(Q$19)=0,Q$19&lt;&gt;0,Q$19&lt;$A448),"",
IF($A448&lt;=Q$14,((P$11-SUM(Q$26:Q447))*P$18/365)*(365/12),"")),"")</f>
        <v/>
      </c>
      <c r="Q448" s="2" t="str">
        <f t="shared" si="309"/>
        <v/>
      </c>
      <c r="R448" s="21" t="str">
        <f t="shared" si="292"/>
        <v/>
      </c>
      <c r="S448" t="s">
        <v>55</v>
      </c>
      <c r="T448" s="45" t="str">
        <f t="shared" si="310"/>
        <v/>
      </c>
      <c r="U448" s="2" t="str">
        <f>IFERROR(IF(AND(COUNTBLANK(V$19)=0,V$19&lt;&gt;0,V$19&lt;$A448),"",
IF($A448&lt;=V$14,((U$11-SUM(V$26:V447))*U$18/365)*(365/12),"")),"")</f>
        <v/>
      </c>
      <c r="V448" s="2" t="str">
        <f t="shared" si="311"/>
        <v/>
      </c>
      <c r="W448" s="21" t="str">
        <f t="shared" si="293"/>
        <v/>
      </c>
      <c r="X448" t="s">
        <v>55</v>
      </c>
      <c r="Y448" s="45" t="str">
        <f t="shared" si="312"/>
        <v/>
      </c>
      <c r="Z448" s="2" t="str">
        <f>IFERROR(IF(AND(COUNTBLANK(AA$19)=0,AA$19&lt;&gt;0,AA$19&lt;$A448),"",
IF($A448&lt;=AA$14,((Z$11-SUM(AA$26:AA447))*Z$18/365)*(365/12),"")),"")</f>
        <v/>
      </c>
      <c r="AA448" s="2" t="str">
        <f t="shared" si="313"/>
        <v/>
      </c>
      <c r="AB448" s="21" t="str">
        <f t="shared" si="294"/>
        <v/>
      </c>
      <c r="AC448" t="s">
        <v>55</v>
      </c>
      <c r="AD448" s="45" t="str">
        <f t="shared" si="314"/>
        <v/>
      </c>
      <c r="AE448" s="2" t="str">
        <f>IFERROR(IF(AND(COUNTBLANK(AF$19)=0,AF$19&lt;&gt;0,AF$19&lt;$A448),"",
IF($A448&lt;=AF$14,((AE$11-SUM(AF$26:AF447))*AE$18/365)*(365/12),"")),"")</f>
        <v/>
      </c>
      <c r="AF448" s="2" t="str">
        <f t="shared" si="315"/>
        <v/>
      </c>
      <c r="AG448" s="21" t="str">
        <f t="shared" si="295"/>
        <v/>
      </c>
      <c r="AH448" t="s">
        <v>55</v>
      </c>
      <c r="AI448" s="45" t="str">
        <f t="shared" si="316"/>
        <v/>
      </c>
      <c r="AJ448" s="2" t="str">
        <f>IFERROR(IF(AND(COUNTBLANK(AK$19)=0,AK$19&lt;&gt;0,AK$19&lt;$A448),"",
IF($A448&lt;=AK$14,((AJ$11-SUM(AK$26:AK447))*AJ$18/365)*(365/12),"")),"")</f>
        <v/>
      </c>
      <c r="AK448" s="2" t="str">
        <f t="shared" si="317"/>
        <v/>
      </c>
      <c r="AL448" s="21" t="str">
        <f t="shared" si="296"/>
        <v/>
      </c>
      <c r="AM448" t="s">
        <v>55</v>
      </c>
      <c r="AN448" s="45" t="str">
        <f t="shared" si="318"/>
        <v/>
      </c>
      <c r="AO448" s="2" t="str">
        <f>IFERROR(IF(AND(COUNTBLANK(AP$19)=0,AP$19&lt;&gt;0,AP$19&lt;$A448),"",
IF($A448&lt;=AP$14,((AO$11-SUM(AP$26:AP447))*AO$18/365)*(365/12),"")),"")</f>
        <v/>
      </c>
      <c r="AP448" s="2" t="str">
        <f t="shared" si="319"/>
        <v/>
      </c>
      <c r="AQ448" s="21" t="str">
        <f t="shared" si="297"/>
        <v/>
      </c>
      <c r="AR448" t="s">
        <v>55</v>
      </c>
      <c r="AS448" s="45" t="str">
        <f t="shared" si="320"/>
        <v/>
      </c>
      <c r="AT448" s="2" t="str">
        <f>IFERROR(IF(AND(COUNTBLANK(AU$19)=0,AU$19&lt;&gt;0,AU$19&lt;$A448),"",
IF($A448&lt;=AU$14,((AT$11-SUM(AU$26:AU447))*AT$18/365)*(365/12),"")),"")</f>
        <v/>
      </c>
      <c r="AU448" s="2" t="str">
        <f t="shared" si="321"/>
        <v/>
      </c>
      <c r="AV448" s="21" t="str">
        <f t="shared" si="298"/>
        <v/>
      </c>
      <c r="AW448" t="s">
        <v>55</v>
      </c>
      <c r="AX448" s="45" t="str">
        <f t="shared" si="322"/>
        <v/>
      </c>
      <c r="AY448" s="2" t="str">
        <f>IFERROR(IF(AND(COUNTBLANK(AZ$19)=0,AZ$19&lt;&gt;0,AZ$19&lt;$A448),"",
IF($A448&lt;=AZ$14,((AY$11-SUM(AZ$26:AZ447))*AY$18/365)*(365/12),"")),"")</f>
        <v/>
      </c>
      <c r="AZ448" s="2" t="str">
        <f t="shared" si="323"/>
        <v/>
      </c>
      <c r="BA448" s="21" t="str">
        <f t="shared" si="299"/>
        <v/>
      </c>
      <c r="BB448" t="s">
        <v>55</v>
      </c>
      <c r="BC448" s="45" t="str">
        <f t="shared" si="324"/>
        <v/>
      </c>
      <c r="BD448" s="2" t="str">
        <f>IFERROR(IF(AND(COUNTBLANK(BE$19)=0,BE$19&lt;&gt;0,BE$19&lt;$A448),"",
IF($A448&lt;=BE$14,((BD$11-SUM(BE$26:BE447))*BD$18/365)*(365/12),"")),"")</f>
        <v/>
      </c>
      <c r="BE448" s="2" t="str">
        <f t="shared" si="325"/>
        <v/>
      </c>
      <c r="BF448" s="21" t="str">
        <f t="shared" si="300"/>
        <v/>
      </c>
      <c r="BG448" t="s">
        <v>55</v>
      </c>
      <c r="BH448" s="45" t="str">
        <f t="shared" si="326"/>
        <v/>
      </c>
      <c r="BI448" s="2" t="str">
        <f>IFERROR(IF(AND(COUNTBLANK(BJ$19)=0,BJ$19&lt;&gt;0,BJ$19&lt;$A448),"",
IF($A448&lt;=BJ$14,((BI$11-SUM(BJ$26:BJ447))*BI$18/365)*(365/12),"")),"")</f>
        <v/>
      </c>
      <c r="BJ448" s="2" t="str">
        <f t="shared" si="327"/>
        <v/>
      </c>
      <c r="BK448" s="21" t="str">
        <f t="shared" si="301"/>
        <v/>
      </c>
      <c r="BL448" t="s">
        <v>55</v>
      </c>
      <c r="BM448" s="45" t="str">
        <f t="shared" si="328"/>
        <v/>
      </c>
      <c r="BN448" s="2" t="str">
        <f>IFERROR(IF(AND(COUNTBLANK(BO$19)=0,BO$19&lt;&gt;0,BO$19&lt;$A448),"",
IF($A448&lt;=BO$14,((BN$11-SUM(BO$26:BO447))*BN$18/365)*(365/12),"")),"")</f>
        <v/>
      </c>
      <c r="BO448" s="2" t="str">
        <f t="shared" si="329"/>
        <v/>
      </c>
      <c r="BP448" s="21" t="str">
        <f t="shared" si="302"/>
        <v/>
      </c>
      <c r="BQ448" t="s">
        <v>55</v>
      </c>
      <c r="BR448" s="45" t="str">
        <f t="shared" si="330"/>
        <v/>
      </c>
      <c r="BS448" s="2" t="str">
        <f>IFERROR(IF(AND(COUNTBLANK(BT$19)=0,BT$19&lt;&gt;0,BT$19&lt;$A448),"",
IF($A448&lt;=BT$14,((BS$11-SUM(BT$26:BT447))*BS$18/365)*(365/12),"")),"")</f>
        <v/>
      </c>
      <c r="BT448" s="2" t="str">
        <f t="shared" si="331"/>
        <v/>
      </c>
      <c r="BU448" s="21" t="str">
        <f t="shared" si="303"/>
        <v/>
      </c>
      <c r="BV448" t="s">
        <v>55</v>
      </c>
      <c r="BW448" s="45" t="str">
        <f t="shared" si="332"/>
        <v/>
      </c>
      <c r="BX448" s="2" t="str">
        <f>IFERROR(IF(AND(COUNTBLANK(BY$19)=0,BY$19&lt;&gt;0,BY$19&lt;$A448),"",
IF($A448&lt;=BY$14,((BX$11-SUM(BY$26:BY447))*BX$18/365)*(365/12),"")),"")</f>
        <v/>
      </c>
      <c r="BY448" s="2" t="str">
        <f t="shared" si="333"/>
        <v/>
      </c>
      <c r="BZ448" s="21" t="str">
        <f t="shared" si="304"/>
        <v/>
      </c>
    </row>
    <row r="449" spans="1:78" s="2" customFormat="1" x14ac:dyDescent="0.3">
      <c r="A449" s="4">
        <f t="shared" si="334"/>
        <v>424</v>
      </c>
      <c r="B449" s="23">
        <f t="shared" si="288"/>
        <v>55446</v>
      </c>
      <c r="C449" s="24">
        <f t="shared" si="289"/>
        <v>73</v>
      </c>
      <c r="D449" t="s">
        <v>55</v>
      </c>
      <c r="E449" s="45" t="str">
        <f t="shared" si="335"/>
        <v/>
      </c>
      <c r="F449" s="2" t="str">
        <f>IFERROR(IF(AND(COUNTBLANK(G$19)=0,G$19&lt;&gt;0,G$19&lt;$A449),"",
IF($A449&lt;=G$14,((F$11-SUM(G$26:G448))*F$18/365)*(365/12),"")),"")</f>
        <v/>
      </c>
      <c r="G449" s="2" t="str">
        <f t="shared" si="305"/>
        <v/>
      </c>
      <c r="H449" s="21" t="str">
        <f t="shared" si="290"/>
        <v/>
      </c>
      <c r="I449" t="s">
        <v>55</v>
      </c>
      <c r="J449" s="45" t="str">
        <f t="shared" si="306"/>
        <v/>
      </c>
      <c r="K449" s="2" t="str">
        <f>IFERROR(IF(AND(COUNTBLANK(L$19)=0,L$19&lt;&gt;0,L$19&lt;$A449),"",
IF($A449&lt;=L$14,((K$11-SUM(L$26:L448))*K$18/365)*(365/12),"")),"")</f>
        <v/>
      </c>
      <c r="L449" s="2" t="str">
        <f t="shared" si="307"/>
        <v/>
      </c>
      <c r="M449" s="21" t="str">
        <f t="shared" si="291"/>
        <v/>
      </c>
      <c r="N449" t="s">
        <v>55</v>
      </c>
      <c r="O449" s="45" t="str">
        <f t="shared" si="308"/>
        <v/>
      </c>
      <c r="P449" s="2" t="str">
        <f>IFERROR(IF(AND(COUNTBLANK(Q$19)=0,Q$19&lt;&gt;0,Q$19&lt;$A449),"",
IF($A449&lt;=Q$14,((P$11-SUM(Q$26:Q448))*P$18/365)*(365/12),"")),"")</f>
        <v/>
      </c>
      <c r="Q449" s="2" t="str">
        <f t="shared" si="309"/>
        <v/>
      </c>
      <c r="R449" s="21" t="str">
        <f t="shared" si="292"/>
        <v/>
      </c>
      <c r="S449" t="s">
        <v>55</v>
      </c>
      <c r="T449" s="45" t="str">
        <f t="shared" si="310"/>
        <v/>
      </c>
      <c r="U449" s="2" t="str">
        <f>IFERROR(IF(AND(COUNTBLANK(V$19)=0,V$19&lt;&gt;0,V$19&lt;$A449),"",
IF($A449&lt;=V$14,((U$11-SUM(V$26:V448))*U$18/365)*(365/12),"")),"")</f>
        <v/>
      </c>
      <c r="V449" s="2" t="str">
        <f t="shared" si="311"/>
        <v/>
      </c>
      <c r="W449" s="21" t="str">
        <f t="shared" si="293"/>
        <v/>
      </c>
      <c r="X449" t="s">
        <v>55</v>
      </c>
      <c r="Y449" s="45" t="str">
        <f t="shared" si="312"/>
        <v/>
      </c>
      <c r="Z449" s="2" t="str">
        <f>IFERROR(IF(AND(COUNTBLANK(AA$19)=0,AA$19&lt;&gt;0,AA$19&lt;$A449),"",
IF($A449&lt;=AA$14,((Z$11-SUM(AA$26:AA448))*Z$18/365)*(365/12),"")),"")</f>
        <v/>
      </c>
      <c r="AA449" s="2" t="str">
        <f t="shared" si="313"/>
        <v/>
      </c>
      <c r="AB449" s="21" t="str">
        <f t="shared" si="294"/>
        <v/>
      </c>
      <c r="AC449" t="s">
        <v>55</v>
      </c>
      <c r="AD449" s="45" t="str">
        <f t="shared" si="314"/>
        <v/>
      </c>
      <c r="AE449" s="2" t="str">
        <f>IFERROR(IF(AND(COUNTBLANK(AF$19)=0,AF$19&lt;&gt;0,AF$19&lt;$A449),"",
IF($A449&lt;=AF$14,((AE$11-SUM(AF$26:AF448))*AE$18/365)*(365/12),"")),"")</f>
        <v/>
      </c>
      <c r="AF449" s="2" t="str">
        <f t="shared" si="315"/>
        <v/>
      </c>
      <c r="AG449" s="21" t="str">
        <f t="shared" si="295"/>
        <v/>
      </c>
      <c r="AH449" t="s">
        <v>55</v>
      </c>
      <c r="AI449" s="45" t="str">
        <f t="shared" si="316"/>
        <v/>
      </c>
      <c r="AJ449" s="2" t="str">
        <f>IFERROR(IF(AND(COUNTBLANK(AK$19)=0,AK$19&lt;&gt;0,AK$19&lt;$A449),"",
IF($A449&lt;=AK$14,((AJ$11-SUM(AK$26:AK448))*AJ$18/365)*(365/12),"")),"")</f>
        <v/>
      </c>
      <c r="AK449" s="2" t="str">
        <f t="shared" si="317"/>
        <v/>
      </c>
      <c r="AL449" s="21" t="str">
        <f t="shared" si="296"/>
        <v/>
      </c>
      <c r="AM449" t="s">
        <v>55</v>
      </c>
      <c r="AN449" s="45" t="str">
        <f t="shared" si="318"/>
        <v/>
      </c>
      <c r="AO449" s="2" t="str">
        <f>IFERROR(IF(AND(COUNTBLANK(AP$19)=0,AP$19&lt;&gt;0,AP$19&lt;$A449),"",
IF($A449&lt;=AP$14,((AO$11-SUM(AP$26:AP448))*AO$18/365)*(365/12),"")),"")</f>
        <v/>
      </c>
      <c r="AP449" s="2" t="str">
        <f t="shared" si="319"/>
        <v/>
      </c>
      <c r="AQ449" s="21" t="str">
        <f t="shared" si="297"/>
        <v/>
      </c>
      <c r="AR449" t="s">
        <v>55</v>
      </c>
      <c r="AS449" s="45" t="str">
        <f t="shared" si="320"/>
        <v/>
      </c>
      <c r="AT449" s="2" t="str">
        <f>IFERROR(IF(AND(COUNTBLANK(AU$19)=0,AU$19&lt;&gt;0,AU$19&lt;$A449),"",
IF($A449&lt;=AU$14,((AT$11-SUM(AU$26:AU448))*AT$18/365)*(365/12),"")),"")</f>
        <v/>
      </c>
      <c r="AU449" s="2" t="str">
        <f t="shared" si="321"/>
        <v/>
      </c>
      <c r="AV449" s="21" t="str">
        <f t="shared" si="298"/>
        <v/>
      </c>
      <c r="AW449" t="s">
        <v>55</v>
      </c>
      <c r="AX449" s="45" t="str">
        <f t="shared" si="322"/>
        <v/>
      </c>
      <c r="AY449" s="2" t="str">
        <f>IFERROR(IF(AND(COUNTBLANK(AZ$19)=0,AZ$19&lt;&gt;0,AZ$19&lt;$A449),"",
IF($A449&lt;=AZ$14,((AY$11-SUM(AZ$26:AZ448))*AY$18/365)*(365/12),"")),"")</f>
        <v/>
      </c>
      <c r="AZ449" s="2" t="str">
        <f t="shared" si="323"/>
        <v/>
      </c>
      <c r="BA449" s="21" t="str">
        <f t="shared" si="299"/>
        <v/>
      </c>
      <c r="BB449" t="s">
        <v>55</v>
      </c>
      <c r="BC449" s="45" t="str">
        <f t="shared" si="324"/>
        <v/>
      </c>
      <c r="BD449" s="2" t="str">
        <f>IFERROR(IF(AND(COUNTBLANK(BE$19)=0,BE$19&lt;&gt;0,BE$19&lt;$A449),"",
IF($A449&lt;=BE$14,((BD$11-SUM(BE$26:BE448))*BD$18/365)*(365/12),"")),"")</f>
        <v/>
      </c>
      <c r="BE449" s="2" t="str">
        <f t="shared" si="325"/>
        <v/>
      </c>
      <c r="BF449" s="21" t="str">
        <f t="shared" si="300"/>
        <v/>
      </c>
      <c r="BG449" t="s">
        <v>55</v>
      </c>
      <c r="BH449" s="45" t="str">
        <f t="shared" si="326"/>
        <v/>
      </c>
      <c r="BI449" s="2" t="str">
        <f>IFERROR(IF(AND(COUNTBLANK(BJ$19)=0,BJ$19&lt;&gt;0,BJ$19&lt;$A449),"",
IF($A449&lt;=BJ$14,((BI$11-SUM(BJ$26:BJ448))*BI$18/365)*(365/12),"")),"")</f>
        <v/>
      </c>
      <c r="BJ449" s="2" t="str">
        <f t="shared" si="327"/>
        <v/>
      </c>
      <c r="BK449" s="21" t="str">
        <f t="shared" si="301"/>
        <v/>
      </c>
      <c r="BL449" t="s">
        <v>55</v>
      </c>
      <c r="BM449" s="45" t="str">
        <f t="shared" si="328"/>
        <v/>
      </c>
      <c r="BN449" s="2" t="str">
        <f>IFERROR(IF(AND(COUNTBLANK(BO$19)=0,BO$19&lt;&gt;0,BO$19&lt;$A449),"",
IF($A449&lt;=BO$14,((BN$11-SUM(BO$26:BO448))*BN$18/365)*(365/12),"")),"")</f>
        <v/>
      </c>
      <c r="BO449" s="2" t="str">
        <f t="shared" si="329"/>
        <v/>
      </c>
      <c r="BP449" s="21" t="str">
        <f t="shared" si="302"/>
        <v/>
      </c>
      <c r="BQ449" t="s">
        <v>55</v>
      </c>
      <c r="BR449" s="45" t="str">
        <f t="shared" si="330"/>
        <v/>
      </c>
      <c r="BS449" s="2" t="str">
        <f>IFERROR(IF(AND(COUNTBLANK(BT$19)=0,BT$19&lt;&gt;0,BT$19&lt;$A449),"",
IF($A449&lt;=BT$14,((BS$11-SUM(BT$26:BT448))*BS$18/365)*(365/12),"")),"")</f>
        <v/>
      </c>
      <c r="BT449" s="2" t="str">
        <f t="shared" si="331"/>
        <v/>
      </c>
      <c r="BU449" s="21" t="str">
        <f t="shared" si="303"/>
        <v/>
      </c>
      <c r="BV449" t="s">
        <v>55</v>
      </c>
      <c r="BW449" s="45" t="str">
        <f t="shared" si="332"/>
        <v/>
      </c>
      <c r="BX449" s="2" t="str">
        <f>IFERROR(IF(AND(COUNTBLANK(BY$19)=0,BY$19&lt;&gt;0,BY$19&lt;$A449),"",
IF($A449&lt;=BY$14,((BX$11-SUM(BY$26:BY448))*BX$18/365)*(365/12),"")),"")</f>
        <v/>
      </c>
      <c r="BY449" s="2" t="str">
        <f t="shared" si="333"/>
        <v/>
      </c>
      <c r="BZ449" s="21" t="str">
        <f t="shared" si="304"/>
        <v/>
      </c>
    </row>
    <row r="450" spans="1:78" s="2" customFormat="1" x14ac:dyDescent="0.3">
      <c r="A450" s="4">
        <f t="shared" si="334"/>
        <v>425</v>
      </c>
      <c r="B450" s="23">
        <f t="shared" si="288"/>
        <v>55477</v>
      </c>
      <c r="C450" s="24">
        <f t="shared" si="289"/>
        <v>73</v>
      </c>
      <c r="D450" t="s">
        <v>55</v>
      </c>
      <c r="E450" s="45" t="str">
        <f t="shared" si="335"/>
        <v/>
      </c>
      <c r="F450" s="2" t="str">
        <f>IFERROR(IF(AND(COUNTBLANK(G$19)=0,G$19&lt;&gt;0,G$19&lt;$A450),"",
IF($A450&lt;=G$14,((F$11-SUM(G$26:G449))*F$18/365)*(365/12),"")),"")</f>
        <v/>
      </c>
      <c r="G450" s="2" t="str">
        <f t="shared" si="305"/>
        <v/>
      </c>
      <c r="H450" s="21" t="str">
        <f t="shared" si="290"/>
        <v/>
      </c>
      <c r="I450" t="s">
        <v>55</v>
      </c>
      <c r="J450" s="45" t="str">
        <f t="shared" si="306"/>
        <v/>
      </c>
      <c r="K450" s="2" t="str">
        <f>IFERROR(IF(AND(COUNTBLANK(L$19)=0,L$19&lt;&gt;0,L$19&lt;$A450),"",
IF($A450&lt;=L$14,((K$11-SUM(L$26:L449))*K$18/365)*(365/12),"")),"")</f>
        <v/>
      </c>
      <c r="L450" s="2" t="str">
        <f t="shared" si="307"/>
        <v/>
      </c>
      <c r="M450" s="21" t="str">
        <f t="shared" si="291"/>
        <v/>
      </c>
      <c r="N450" t="s">
        <v>55</v>
      </c>
      <c r="O450" s="45" t="str">
        <f t="shared" si="308"/>
        <v/>
      </c>
      <c r="P450" s="2" t="str">
        <f>IFERROR(IF(AND(COUNTBLANK(Q$19)=0,Q$19&lt;&gt;0,Q$19&lt;$A450),"",
IF($A450&lt;=Q$14,((P$11-SUM(Q$26:Q449))*P$18/365)*(365/12),"")),"")</f>
        <v/>
      </c>
      <c r="Q450" s="2" t="str">
        <f t="shared" si="309"/>
        <v/>
      </c>
      <c r="R450" s="21" t="str">
        <f t="shared" si="292"/>
        <v/>
      </c>
      <c r="S450" t="s">
        <v>55</v>
      </c>
      <c r="T450" s="45" t="str">
        <f t="shared" si="310"/>
        <v/>
      </c>
      <c r="U450" s="2" t="str">
        <f>IFERROR(IF(AND(COUNTBLANK(V$19)=0,V$19&lt;&gt;0,V$19&lt;$A450),"",
IF($A450&lt;=V$14,((U$11-SUM(V$26:V449))*U$18/365)*(365/12),"")),"")</f>
        <v/>
      </c>
      <c r="V450" s="2" t="str">
        <f t="shared" si="311"/>
        <v/>
      </c>
      <c r="W450" s="21" t="str">
        <f t="shared" si="293"/>
        <v/>
      </c>
      <c r="X450" t="s">
        <v>55</v>
      </c>
      <c r="Y450" s="45" t="str">
        <f t="shared" si="312"/>
        <v/>
      </c>
      <c r="Z450" s="2" t="str">
        <f>IFERROR(IF(AND(COUNTBLANK(AA$19)=0,AA$19&lt;&gt;0,AA$19&lt;$A450),"",
IF($A450&lt;=AA$14,((Z$11-SUM(AA$26:AA449))*Z$18/365)*(365/12),"")),"")</f>
        <v/>
      </c>
      <c r="AA450" s="2" t="str">
        <f t="shared" si="313"/>
        <v/>
      </c>
      <c r="AB450" s="21" t="str">
        <f t="shared" si="294"/>
        <v/>
      </c>
      <c r="AC450" t="s">
        <v>55</v>
      </c>
      <c r="AD450" s="45" t="str">
        <f t="shared" si="314"/>
        <v/>
      </c>
      <c r="AE450" s="2" t="str">
        <f>IFERROR(IF(AND(COUNTBLANK(AF$19)=0,AF$19&lt;&gt;0,AF$19&lt;$A450),"",
IF($A450&lt;=AF$14,((AE$11-SUM(AF$26:AF449))*AE$18/365)*(365/12),"")),"")</f>
        <v/>
      </c>
      <c r="AF450" s="2" t="str">
        <f t="shared" si="315"/>
        <v/>
      </c>
      <c r="AG450" s="21" t="str">
        <f t="shared" si="295"/>
        <v/>
      </c>
      <c r="AH450" t="s">
        <v>55</v>
      </c>
      <c r="AI450" s="45" t="str">
        <f t="shared" si="316"/>
        <v/>
      </c>
      <c r="AJ450" s="2" t="str">
        <f>IFERROR(IF(AND(COUNTBLANK(AK$19)=0,AK$19&lt;&gt;0,AK$19&lt;$A450),"",
IF($A450&lt;=AK$14,((AJ$11-SUM(AK$26:AK449))*AJ$18/365)*(365/12),"")),"")</f>
        <v/>
      </c>
      <c r="AK450" s="2" t="str">
        <f t="shared" si="317"/>
        <v/>
      </c>
      <c r="AL450" s="21" t="str">
        <f t="shared" si="296"/>
        <v/>
      </c>
      <c r="AM450" t="s">
        <v>55</v>
      </c>
      <c r="AN450" s="45" t="str">
        <f t="shared" si="318"/>
        <v/>
      </c>
      <c r="AO450" s="2" t="str">
        <f>IFERROR(IF(AND(COUNTBLANK(AP$19)=0,AP$19&lt;&gt;0,AP$19&lt;$A450),"",
IF($A450&lt;=AP$14,((AO$11-SUM(AP$26:AP449))*AO$18/365)*(365/12),"")),"")</f>
        <v/>
      </c>
      <c r="AP450" s="2" t="str">
        <f t="shared" si="319"/>
        <v/>
      </c>
      <c r="AQ450" s="21" t="str">
        <f t="shared" si="297"/>
        <v/>
      </c>
      <c r="AR450" t="s">
        <v>55</v>
      </c>
      <c r="AS450" s="45" t="str">
        <f t="shared" si="320"/>
        <v/>
      </c>
      <c r="AT450" s="2" t="str">
        <f>IFERROR(IF(AND(COUNTBLANK(AU$19)=0,AU$19&lt;&gt;0,AU$19&lt;$A450),"",
IF($A450&lt;=AU$14,((AT$11-SUM(AU$26:AU449))*AT$18/365)*(365/12),"")),"")</f>
        <v/>
      </c>
      <c r="AU450" s="2" t="str">
        <f t="shared" si="321"/>
        <v/>
      </c>
      <c r="AV450" s="21" t="str">
        <f t="shared" si="298"/>
        <v/>
      </c>
      <c r="AW450" t="s">
        <v>55</v>
      </c>
      <c r="AX450" s="45" t="str">
        <f t="shared" si="322"/>
        <v/>
      </c>
      <c r="AY450" s="2" t="str">
        <f>IFERROR(IF(AND(COUNTBLANK(AZ$19)=0,AZ$19&lt;&gt;0,AZ$19&lt;$A450),"",
IF($A450&lt;=AZ$14,((AY$11-SUM(AZ$26:AZ449))*AY$18/365)*(365/12),"")),"")</f>
        <v/>
      </c>
      <c r="AZ450" s="2" t="str">
        <f t="shared" si="323"/>
        <v/>
      </c>
      <c r="BA450" s="21" t="str">
        <f t="shared" si="299"/>
        <v/>
      </c>
      <c r="BB450" t="s">
        <v>55</v>
      </c>
      <c r="BC450" s="45" t="str">
        <f t="shared" si="324"/>
        <v/>
      </c>
      <c r="BD450" s="2" t="str">
        <f>IFERROR(IF(AND(COUNTBLANK(BE$19)=0,BE$19&lt;&gt;0,BE$19&lt;$A450),"",
IF($A450&lt;=BE$14,((BD$11-SUM(BE$26:BE449))*BD$18/365)*(365/12),"")),"")</f>
        <v/>
      </c>
      <c r="BE450" s="2" t="str">
        <f t="shared" si="325"/>
        <v/>
      </c>
      <c r="BF450" s="21" t="str">
        <f t="shared" si="300"/>
        <v/>
      </c>
      <c r="BG450" t="s">
        <v>55</v>
      </c>
      <c r="BH450" s="45" t="str">
        <f t="shared" si="326"/>
        <v/>
      </c>
      <c r="BI450" s="2" t="str">
        <f>IFERROR(IF(AND(COUNTBLANK(BJ$19)=0,BJ$19&lt;&gt;0,BJ$19&lt;$A450),"",
IF($A450&lt;=BJ$14,((BI$11-SUM(BJ$26:BJ449))*BI$18/365)*(365/12),"")),"")</f>
        <v/>
      </c>
      <c r="BJ450" s="2" t="str">
        <f t="shared" si="327"/>
        <v/>
      </c>
      <c r="BK450" s="21" t="str">
        <f t="shared" si="301"/>
        <v/>
      </c>
      <c r="BL450" t="s">
        <v>55</v>
      </c>
      <c r="BM450" s="45" t="str">
        <f t="shared" si="328"/>
        <v/>
      </c>
      <c r="BN450" s="2" t="str">
        <f>IFERROR(IF(AND(COUNTBLANK(BO$19)=0,BO$19&lt;&gt;0,BO$19&lt;$A450),"",
IF($A450&lt;=BO$14,((BN$11-SUM(BO$26:BO449))*BN$18/365)*(365/12),"")),"")</f>
        <v/>
      </c>
      <c r="BO450" s="2" t="str">
        <f t="shared" si="329"/>
        <v/>
      </c>
      <c r="BP450" s="21" t="str">
        <f t="shared" si="302"/>
        <v/>
      </c>
      <c r="BQ450" t="s">
        <v>55</v>
      </c>
      <c r="BR450" s="45" t="str">
        <f t="shared" si="330"/>
        <v/>
      </c>
      <c r="BS450" s="2" t="str">
        <f>IFERROR(IF(AND(COUNTBLANK(BT$19)=0,BT$19&lt;&gt;0,BT$19&lt;$A450),"",
IF($A450&lt;=BT$14,((BS$11-SUM(BT$26:BT449))*BS$18/365)*(365/12),"")),"")</f>
        <v/>
      </c>
      <c r="BT450" s="2" t="str">
        <f t="shared" si="331"/>
        <v/>
      </c>
      <c r="BU450" s="21" t="str">
        <f t="shared" si="303"/>
        <v/>
      </c>
      <c r="BV450" t="s">
        <v>55</v>
      </c>
      <c r="BW450" s="45" t="str">
        <f t="shared" si="332"/>
        <v/>
      </c>
      <c r="BX450" s="2" t="str">
        <f>IFERROR(IF(AND(COUNTBLANK(BY$19)=0,BY$19&lt;&gt;0,BY$19&lt;$A450),"",
IF($A450&lt;=BY$14,((BX$11-SUM(BY$26:BY449))*BX$18/365)*(365/12),"")),"")</f>
        <v/>
      </c>
      <c r="BY450" s="2" t="str">
        <f t="shared" si="333"/>
        <v/>
      </c>
      <c r="BZ450" s="21" t="str">
        <f t="shared" si="304"/>
        <v/>
      </c>
    </row>
    <row r="451" spans="1:78" s="2" customFormat="1" x14ac:dyDescent="0.3">
      <c r="A451" s="4">
        <f t="shared" si="334"/>
        <v>426</v>
      </c>
      <c r="B451" s="23">
        <f t="shared" si="288"/>
        <v>55507</v>
      </c>
      <c r="C451" s="24">
        <f t="shared" si="289"/>
        <v>73</v>
      </c>
      <c r="D451" t="s">
        <v>55</v>
      </c>
      <c r="E451" s="45" t="str">
        <f t="shared" si="335"/>
        <v/>
      </c>
      <c r="F451" s="2" t="str">
        <f>IFERROR(IF(AND(COUNTBLANK(G$19)=0,G$19&lt;&gt;0,G$19&lt;$A451),"",
IF($A451&lt;=G$14,((F$11-SUM(G$26:G450))*F$18/365)*(365/12),"")),"")</f>
        <v/>
      </c>
      <c r="G451" s="2" t="str">
        <f t="shared" si="305"/>
        <v/>
      </c>
      <c r="H451" s="21" t="str">
        <f t="shared" si="290"/>
        <v/>
      </c>
      <c r="I451" t="s">
        <v>55</v>
      </c>
      <c r="J451" s="45" t="str">
        <f t="shared" si="306"/>
        <v/>
      </c>
      <c r="K451" s="2" t="str">
        <f>IFERROR(IF(AND(COUNTBLANK(L$19)=0,L$19&lt;&gt;0,L$19&lt;$A451),"",
IF($A451&lt;=L$14,((K$11-SUM(L$26:L450))*K$18/365)*(365/12),"")),"")</f>
        <v/>
      </c>
      <c r="L451" s="2" t="str">
        <f t="shared" si="307"/>
        <v/>
      </c>
      <c r="M451" s="21" t="str">
        <f t="shared" si="291"/>
        <v/>
      </c>
      <c r="N451" t="s">
        <v>55</v>
      </c>
      <c r="O451" s="45" t="str">
        <f t="shared" si="308"/>
        <v/>
      </c>
      <c r="P451" s="2" t="str">
        <f>IFERROR(IF(AND(COUNTBLANK(Q$19)=0,Q$19&lt;&gt;0,Q$19&lt;$A451),"",
IF($A451&lt;=Q$14,((P$11-SUM(Q$26:Q450))*P$18/365)*(365/12),"")),"")</f>
        <v/>
      </c>
      <c r="Q451" s="2" t="str">
        <f t="shared" si="309"/>
        <v/>
      </c>
      <c r="R451" s="21" t="str">
        <f t="shared" si="292"/>
        <v/>
      </c>
      <c r="S451" t="s">
        <v>55</v>
      </c>
      <c r="T451" s="45" t="str">
        <f t="shared" si="310"/>
        <v/>
      </c>
      <c r="U451" s="2" t="str">
        <f>IFERROR(IF(AND(COUNTBLANK(V$19)=0,V$19&lt;&gt;0,V$19&lt;$A451),"",
IF($A451&lt;=V$14,((U$11-SUM(V$26:V450))*U$18/365)*(365/12),"")),"")</f>
        <v/>
      </c>
      <c r="V451" s="2" t="str">
        <f t="shared" si="311"/>
        <v/>
      </c>
      <c r="W451" s="21" t="str">
        <f t="shared" si="293"/>
        <v/>
      </c>
      <c r="X451" t="s">
        <v>55</v>
      </c>
      <c r="Y451" s="45" t="str">
        <f t="shared" si="312"/>
        <v/>
      </c>
      <c r="Z451" s="2" t="str">
        <f>IFERROR(IF(AND(COUNTBLANK(AA$19)=0,AA$19&lt;&gt;0,AA$19&lt;$A451),"",
IF($A451&lt;=AA$14,((Z$11-SUM(AA$26:AA450))*Z$18/365)*(365/12),"")),"")</f>
        <v/>
      </c>
      <c r="AA451" s="2" t="str">
        <f t="shared" si="313"/>
        <v/>
      </c>
      <c r="AB451" s="21" t="str">
        <f t="shared" si="294"/>
        <v/>
      </c>
      <c r="AC451" t="s">
        <v>55</v>
      </c>
      <c r="AD451" s="45" t="str">
        <f t="shared" si="314"/>
        <v/>
      </c>
      <c r="AE451" s="2" t="str">
        <f>IFERROR(IF(AND(COUNTBLANK(AF$19)=0,AF$19&lt;&gt;0,AF$19&lt;$A451),"",
IF($A451&lt;=AF$14,((AE$11-SUM(AF$26:AF450))*AE$18/365)*(365/12),"")),"")</f>
        <v/>
      </c>
      <c r="AF451" s="2" t="str">
        <f t="shared" si="315"/>
        <v/>
      </c>
      <c r="AG451" s="21" t="str">
        <f t="shared" si="295"/>
        <v/>
      </c>
      <c r="AH451" t="s">
        <v>55</v>
      </c>
      <c r="AI451" s="45" t="str">
        <f t="shared" si="316"/>
        <v/>
      </c>
      <c r="AJ451" s="2" t="str">
        <f>IFERROR(IF(AND(COUNTBLANK(AK$19)=0,AK$19&lt;&gt;0,AK$19&lt;$A451),"",
IF($A451&lt;=AK$14,((AJ$11-SUM(AK$26:AK450))*AJ$18/365)*(365/12),"")),"")</f>
        <v/>
      </c>
      <c r="AK451" s="2" t="str">
        <f t="shared" si="317"/>
        <v/>
      </c>
      <c r="AL451" s="21" t="str">
        <f t="shared" si="296"/>
        <v/>
      </c>
      <c r="AM451" t="s">
        <v>55</v>
      </c>
      <c r="AN451" s="45" t="str">
        <f t="shared" si="318"/>
        <v/>
      </c>
      <c r="AO451" s="2" t="str">
        <f>IFERROR(IF(AND(COUNTBLANK(AP$19)=0,AP$19&lt;&gt;0,AP$19&lt;$A451),"",
IF($A451&lt;=AP$14,((AO$11-SUM(AP$26:AP450))*AO$18/365)*(365/12),"")),"")</f>
        <v/>
      </c>
      <c r="AP451" s="2" t="str">
        <f t="shared" si="319"/>
        <v/>
      </c>
      <c r="AQ451" s="21" t="str">
        <f t="shared" si="297"/>
        <v/>
      </c>
      <c r="AR451" t="s">
        <v>55</v>
      </c>
      <c r="AS451" s="45" t="str">
        <f t="shared" si="320"/>
        <v/>
      </c>
      <c r="AT451" s="2" t="str">
        <f>IFERROR(IF(AND(COUNTBLANK(AU$19)=0,AU$19&lt;&gt;0,AU$19&lt;$A451),"",
IF($A451&lt;=AU$14,((AT$11-SUM(AU$26:AU450))*AT$18/365)*(365/12),"")),"")</f>
        <v/>
      </c>
      <c r="AU451" s="2" t="str">
        <f t="shared" si="321"/>
        <v/>
      </c>
      <c r="AV451" s="21" t="str">
        <f t="shared" si="298"/>
        <v/>
      </c>
      <c r="AW451" t="s">
        <v>55</v>
      </c>
      <c r="AX451" s="45" t="str">
        <f t="shared" si="322"/>
        <v/>
      </c>
      <c r="AY451" s="2" t="str">
        <f>IFERROR(IF(AND(COUNTBLANK(AZ$19)=0,AZ$19&lt;&gt;0,AZ$19&lt;$A451),"",
IF($A451&lt;=AZ$14,((AY$11-SUM(AZ$26:AZ450))*AY$18/365)*(365/12),"")),"")</f>
        <v/>
      </c>
      <c r="AZ451" s="2" t="str">
        <f t="shared" si="323"/>
        <v/>
      </c>
      <c r="BA451" s="21" t="str">
        <f t="shared" si="299"/>
        <v/>
      </c>
      <c r="BB451" t="s">
        <v>55</v>
      </c>
      <c r="BC451" s="45" t="str">
        <f t="shared" si="324"/>
        <v/>
      </c>
      <c r="BD451" s="2" t="str">
        <f>IFERROR(IF(AND(COUNTBLANK(BE$19)=0,BE$19&lt;&gt;0,BE$19&lt;$A451),"",
IF($A451&lt;=BE$14,((BD$11-SUM(BE$26:BE450))*BD$18/365)*(365/12),"")),"")</f>
        <v/>
      </c>
      <c r="BE451" s="2" t="str">
        <f t="shared" si="325"/>
        <v/>
      </c>
      <c r="BF451" s="21" t="str">
        <f t="shared" si="300"/>
        <v/>
      </c>
      <c r="BG451" t="s">
        <v>55</v>
      </c>
      <c r="BH451" s="45" t="str">
        <f t="shared" si="326"/>
        <v/>
      </c>
      <c r="BI451" s="2" t="str">
        <f>IFERROR(IF(AND(COUNTBLANK(BJ$19)=0,BJ$19&lt;&gt;0,BJ$19&lt;$A451),"",
IF($A451&lt;=BJ$14,((BI$11-SUM(BJ$26:BJ450))*BI$18/365)*(365/12),"")),"")</f>
        <v/>
      </c>
      <c r="BJ451" s="2" t="str">
        <f t="shared" si="327"/>
        <v/>
      </c>
      <c r="BK451" s="21" t="str">
        <f t="shared" si="301"/>
        <v/>
      </c>
      <c r="BL451" t="s">
        <v>55</v>
      </c>
      <c r="BM451" s="45" t="str">
        <f t="shared" si="328"/>
        <v/>
      </c>
      <c r="BN451" s="2" t="str">
        <f>IFERROR(IF(AND(COUNTBLANK(BO$19)=0,BO$19&lt;&gt;0,BO$19&lt;$A451),"",
IF($A451&lt;=BO$14,((BN$11-SUM(BO$26:BO450))*BN$18/365)*(365/12),"")),"")</f>
        <v/>
      </c>
      <c r="BO451" s="2" t="str">
        <f t="shared" si="329"/>
        <v/>
      </c>
      <c r="BP451" s="21" t="str">
        <f t="shared" si="302"/>
        <v/>
      </c>
      <c r="BQ451" t="s">
        <v>55</v>
      </c>
      <c r="BR451" s="45" t="str">
        <f t="shared" si="330"/>
        <v/>
      </c>
      <c r="BS451" s="2" t="str">
        <f>IFERROR(IF(AND(COUNTBLANK(BT$19)=0,BT$19&lt;&gt;0,BT$19&lt;$A451),"",
IF($A451&lt;=BT$14,((BS$11-SUM(BT$26:BT450))*BS$18/365)*(365/12),"")),"")</f>
        <v/>
      </c>
      <c r="BT451" s="2" t="str">
        <f t="shared" si="331"/>
        <v/>
      </c>
      <c r="BU451" s="21" t="str">
        <f t="shared" si="303"/>
        <v/>
      </c>
      <c r="BV451" t="s">
        <v>55</v>
      </c>
      <c r="BW451" s="45" t="str">
        <f t="shared" si="332"/>
        <v/>
      </c>
      <c r="BX451" s="2" t="str">
        <f>IFERROR(IF(AND(COUNTBLANK(BY$19)=0,BY$19&lt;&gt;0,BY$19&lt;$A451),"",
IF($A451&lt;=BY$14,((BX$11-SUM(BY$26:BY450))*BX$18/365)*(365/12),"")),"")</f>
        <v/>
      </c>
      <c r="BY451" s="2" t="str">
        <f t="shared" si="333"/>
        <v/>
      </c>
      <c r="BZ451" s="21" t="str">
        <f t="shared" si="304"/>
        <v/>
      </c>
    </row>
    <row r="452" spans="1:78" s="2" customFormat="1" x14ac:dyDescent="0.3">
      <c r="A452" s="4">
        <f t="shared" si="334"/>
        <v>427</v>
      </c>
      <c r="B452" s="23">
        <f t="shared" si="288"/>
        <v>55538</v>
      </c>
      <c r="C452" s="24">
        <f t="shared" si="289"/>
        <v>74</v>
      </c>
      <c r="D452" t="s">
        <v>55</v>
      </c>
      <c r="E452" s="45" t="str">
        <f t="shared" si="335"/>
        <v/>
      </c>
      <c r="F452" s="2" t="str">
        <f>IFERROR(IF(AND(COUNTBLANK(G$19)=0,G$19&lt;&gt;0,G$19&lt;$A452),"",
IF($A452&lt;=G$14,((F$11-SUM(G$26:G451))*F$18/365)*(365/12),"")),"")</f>
        <v/>
      </c>
      <c r="G452" s="2" t="str">
        <f t="shared" si="305"/>
        <v/>
      </c>
      <c r="H452" s="21" t="str">
        <f t="shared" si="290"/>
        <v/>
      </c>
      <c r="I452" t="s">
        <v>55</v>
      </c>
      <c r="J452" s="45" t="str">
        <f t="shared" si="306"/>
        <v/>
      </c>
      <c r="K452" s="2" t="str">
        <f>IFERROR(IF(AND(COUNTBLANK(L$19)=0,L$19&lt;&gt;0,L$19&lt;$A452),"",
IF($A452&lt;=L$14,((K$11-SUM(L$26:L451))*K$18/365)*(365/12),"")),"")</f>
        <v/>
      </c>
      <c r="L452" s="2" t="str">
        <f t="shared" si="307"/>
        <v/>
      </c>
      <c r="M452" s="21" t="str">
        <f t="shared" si="291"/>
        <v/>
      </c>
      <c r="N452" t="s">
        <v>55</v>
      </c>
      <c r="O452" s="45" t="str">
        <f t="shared" si="308"/>
        <v/>
      </c>
      <c r="P452" s="2" t="str">
        <f>IFERROR(IF(AND(COUNTBLANK(Q$19)=0,Q$19&lt;&gt;0,Q$19&lt;$A452),"",
IF($A452&lt;=Q$14,((P$11-SUM(Q$26:Q451))*P$18/365)*(365/12),"")),"")</f>
        <v/>
      </c>
      <c r="Q452" s="2" t="str">
        <f t="shared" si="309"/>
        <v/>
      </c>
      <c r="R452" s="21" t="str">
        <f t="shared" si="292"/>
        <v/>
      </c>
      <c r="S452" t="s">
        <v>55</v>
      </c>
      <c r="T452" s="45" t="str">
        <f t="shared" si="310"/>
        <v/>
      </c>
      <c r="U452" s="2" t="str">
        <f>IFERROR(IF(AND(COUNTBLANK(V$19)=0,V$19&lt;&gt;0,V$19&lt;$A452),"",
IF($A452&lt;=V$14,((U$11-SUM(V$26:V451))*U$18/365)*(365/12),"")),"")</f>
        <v/>
      </c>
      <c r="V452" s="2" t="str">
        <f t="shared" si="311"/>
        <v/>
      </c>
      <c r="W452" s="21" t="str">
        <f t="shared" si="293"/>
        <v/>
      </c>
      <c r="X452" t="s">
        <v>55</v>
      </c>
      <c r="Y452" s="45" t="str">
        <f t="shared" si="312"/>
        <v/>
      </c>
      <c r="Z452" s="2" t="str">
        <f>IFERROR(IF(AND(COUNTBLANK(AA$19)=0,AA$19&lt;&gt;0,AA$19&lt;$A452),"",
IF($A452&lt;=AA$14,((Z$11-SUM(AA$26:AA451))*Z$18/365)*(365/12),"")),"")</f>
        <v/>
      </c>
      <c r="AA452" s="2" t="str">
        <f t="shared" si="313"/>
        <v/>
      </c>
      <c r="AB452" s="21" t="str">
        <f t="shared" si="294"/>
        <v/>
      </c>
      <c r="AC452" t="s">
        <v>55</v>
      </c>
      <c r="AD452" s="45" t="str">
        <f t="shared" si="314"/>
        <v/>
      </c>
      <c r="AE452" s="2" t="str">
        <f>IFERROR(IF(AND(COUNTBLANK(AF$19)=0,AF$19&lt;&gt;0,AF$19&lt;$A452),"",
IF($A452&lt;=AF$14,((AE$11-SUM(AF$26:AF451))*AE$18/365)*(365/12),"")),"")</f>
        <v/>
      </c>
      <c r="AF452" s="2" t="str">
        <f t="shared" si="315"/>
        <v/>
      </c>
      <c r="AG452" s="21" t="str">
        <f t="shared" si="295"/>
        <v/>
      </c>
      <c r="AH452" t="s">
        <v>55</v>
      </c>
      <c r="AI452" s="45" t="str">
        <f t="shared" si="316"/>
        <v/>
      </c>
      <c r="AJ452" s="2" t="str">
        <f>IFERROR(IF(AND(COUNTBLANK(AK$19)=0,AK$19&lt;&gt;0,AK$19&lt;$A452),"",
IF($A452&lt;=AK$14,((AJ$11-SUM(AK$26:AK451))*AJ$18/365)*(365/12),"")),"")</f>
        <v/>
      </c>
      <c r="AK452" s="2" t="str">
        <f t="shared" si="317"/>
        <v/>
      </c>
      <c r="AL452" s="21" t="str">
        <f t="shared" si="296"/>
        <v/>
      </c>
      <c r="AM452" t="s">
        <v>55</v>
      </c>
      <c r="AN452" s="45" t="str">
        <f t="shared" si="318"/>
        <v/>
      </c>
      <c r="AO452" s="2" t="str">
        <f>IFERROR(IF(AND(COUNTBLANK(AP$19)=0,AP$19&lt;&gt;0,AP$19&lt;$A452),"",
IF($A452&lt;=AP$14,((AO$11-SUM(AP$26:AP451))*AO$18/365)*(365/12),"")),"")</f>
        <v/>
      </c>
      <c r="AP452" s="2" t="str">
        <f t="shared" si="319"/>
        <v/>
      </c>
      <c r="AQ452" s="21" t="str">
        <f t="shared" si="297"/>
        <v/>
      </c>
      <c r="AR452" t="s">
        <v>55</v>
      </c>
      <c r="AS452" s="45" t="str">
        <f t="shared" si="320"/>
        <v/>
      </c>
      <c r="AT452" s="2" t="str">
        <f>IFERROR(IF(AND(COUNTBLANK(AU$19)=0,AU$19&lt;&gt;0,AU$19&lt;$A452),"",
IF($A452&lt;=AU$14,((AT$11-SUM(AU$26:AU451))*AT$18/365)*(365/12),"")),"")</f>
        <v/>
      </c>
      <c r="AU452" s="2" t="str">
        <f t="shared" si="321"/>
        <v/>
      </c>
      <c r="AV452" s="21" t="str">
        <f t="shared" si="298"/>
        <v/>
      </c>
      <c r="AW452" t="s">
        <v>55</v>
      </c>
      <c r="AX452" s="45" t="str">
        <f t="shared" si="322"/>
        <v/>
      </c>
      <c r="AY452" s="2" t="str">
        <f>IFERROR(IF(AND(COUNTBLANK(AZ$19)=0,AZ$19&lt;&gt;0,AZ$19&lt;$A452),"",
IF($A452&lt;=AZ$14,((AY$11-SUM(AZ$26:AZ451))*AY$18/365)*(365/12),"")),"")</f>
        <v/>
      </c>
      <c r="AZ452" s="2" t="str">
        <f t="shared" si="323"/>
        <v/>
      </c>
      <c r="BA452" s="21" t="str">
        <f t="shared" si="299"/>
        <v/>
      </c>
      <c r="BB452" t="s">
        <v>55</v>
      </c>
      <c r="BC452" s="45" t="str">
        <f t="shared" si="324"/>
        <v/>
      </c>
      <c r="BD452" s="2" t="str">
        <f>IFERROR(IF(AND(COUNTBLANK(BE$19)=0,BE$19&lt;&gt;0,BE$19&lt;$A452),"",
IF($A452&lt;=BE$14,((BD$11-SUM(BE$26:BE451))*BD$18/365)*(365/12),"")),"")</f>
        <v/>
      </c>
      <c r="BE452" s="2" t="str">
        <f t="shared" si="325"/>
        <v/>
      </c>
      <c r="BF452" s="21" t="str">
        <f t="shared" si="300"/>
        <v/>
      </c>
      <c r="BG452" t="s">
        <v>55</v>
      </c>
      <c r="BH452" s="45" t="str">
        <f t="shared" si="326"/>
        <v/>
      </c>
      <c r="BI452" s="2" t="str">
        <f>IFERROR(IF(AND(COUNTBLANK(BJ$19)=0,BJ$19&lt;&gt;0,BJ$19&lt;$A452),"",
IF($A452&lt;=BJ$14,((BI$11-SUM(BJ$26:BJ451))*BI$18/365)*(365/12),"")),"")</f>
        <v/>
      </c>
      <c r="BJ452" s="2" t="str">
        <f t="shared" si="327"/>
        <v/>
      </c>
      <c r="BK452" s="21" t="str">
        <f t="shared" si="301"/>
        <v/>
      </c>
      <c r="BL452" t="s">
        <v>55</v>
      </c>
      <c r="BM452" s="45" t="str">
        <f t="shared" si="328"/>
        <v/>
      </c>
      <c r="BN452" s="2" t="str">
        <f>IFERROR(IF(AND(COUNTBLANK(BO$19)=0,BO$19&lt;&gt;0,BO$19&lt;$A452),"",
IF($A452&lt;=BO$14,((BN$11-SUM(BO$26:BO451))*BN$18/365)*(365/12),"")),"")</f>
        <v/>
      </c>
      <c r="BO452" s="2" t="str">
        <f t="shared" si="329"/>
        <v/>
      </c>
      <c r="BP452" s="21" t="str">
        <f t="shared" si="302"/>
        <v/>
      </c>
      <c r="BQ452" t="s">
        <v>55</v>
      </c>
      <c r="BR452" s="45" t="str">
        <f t="shared" si="330"/>
        <v/>
      </c>
      <c r="BS452" s="2" t="str">
        <f>IFERROR(IF(AND(COUNTBLANK(BT$19)=0,BT$19&lt;&gt;0,BT$19&lt;$A452),"",
IF($A452&lt;=BT$14,((BS$11-SUM(BT$26:BT451))*BS$18/365)*(365/12),"")),"")</f>
        <v/>
      </c>
      <c r="BT452" s="2" t="str">
        <f t="shared" si="331"/>
        <v/>
      </c>
      <c r="BU452" s="21" t="str">
        <f t="shared" si="303"/>
        <v/>
      </c>
      <c r="BV452" t="s">
        <v>55</v>
      </c>
      <c r="BW452" s="45" t="str">
        <f t="shared" si="332"/>
        <v/>
      </c>
      <c r="BX452" s="2" t="str">
        <f>IFERROR(IF(AND(COUNTBLANK(BY$19)=0,BY$19&lt;&gt;0,BY$19&lt;$A452),"",
IF($A452&lt;=BY$14,((BX$11-SUM(BY$26:BY451))*BX$18/365)*(365/12),"")),"")</f>
        <v/>
      </c>
      <c r="BY452" s="2" t="str">
        <f t="shared" si="333"/>
        <v/>
      </c>
      <c r="BZ452" s="21" t="str">
        <f t="shared" si="304"/>
        <v/>
      </c>
    </row>
    <row r="453" spans="1:78" s="2" customFormat="1" x14ac:dyDescent="0.3">
      <c r="A453" s="4">
        <f t="shared" si="334"/>
        <v>428</v>
      </c>
      <c r="B453" s="23">
        <f t="shared" si="288"/>
        <v>55569</v>
      </c>
      <c r="C453" s="24">
        <f t="shared" si="289"/>
        <v>74</v>
      </c>
      <c r="D453" t="s">
        <v>55</v>
      </c>
      <c r="E453" s="45" t="str">
        <f t="shared" si="335"/>
        <v/>
      </c>
      <c r="F453" s="2" t="str">
        <f>IFERROR(IF(AND(COUNTBLANK(G$19)=0,G$19&lt;&gt;0,G$19&lt;$A453),"",
IF($A453&lt;=G$14,((F$11-SUM(G$26:G452))*F$18/365)*(365/12),"")),"")</f>
        <v/>
      </c>
      <c r="G453" s="2" t="str">
        <f t="shared" si="305"/>
        <v/>
      </c>
      <c r="H453" s="21" t="str">
        <f t="shared" si="290"/>
        <v/>
      </c>
      <c r="I453" t="s">
        <v>55</v>
      </c>
      <c r="J453" s="45" t="str">
        <f t="shared" si="306"/>
        <v/>
      </c>
      <c r="K453" s="2" t="str">
        <f>IFERROR(IF(AND(COUNTBLANK(L$19)=0,L$19&lt;&gt;0,L$19&lt;$A453),"",
IF($A453&lt;=L$14,((K$11-SUM(L$26:L452))*K$18/365)*(365/12),"")),"")</f>
        <v/>
      </c>
      <c r="L453" s="2" t="str">
        <f t="shared" si="307"/>
        <v/>
      </c>
      <c r="M453" s="21" t="str">
        <f t="shared" si="291"/>
        <v/>
      </c>
      <c r="N453" t="s">
        <v>55</v>
      </c>
      <c r="O453" s="45" t="str">
        <f t="shared" si="308"/>
        <v/>
      </c>
      <c r="P453" s="2" t="str">
        <f>IFERROR(IF(AND(COUNTBLANK(Q$19)=0,Q$19&lt;&gt;0,Q$19&lt;$A453),"",
IF($A453&lt;=Q$14,((P$11-SUM(Q$26:Q452))*P$18/365)*(365/12),"")),"")</f>
        <v/>
      </c>
      <c r="Q453" s="2" t="str">
        <f t="shared" si="309"/>
        <v/>
      </c>
      <c r="R453" s="21" t="str">
        <f t="shared" si="292"/>
        <v/>
      </c>
      <c r="S453" t="s">
        <v>55</v>
      </c>
      <c r="T453" s="45" t="str">
        <f t="shared" si="310"/>
        <v/>
      </c>
      <c r="U453" s="2" t="str">
        <f>IFERROR(IF(AND(COUNTBLANK(V$19)=0,V$19&lt;&gt;0,V$19&lt;$A453),"",
IF($A453&lt;=V$14,((U$11-SUM(V$26:V452))*U$18/365)*(365/12),"")),"")</f>
        <v/>
      </c>
      <c r="V453" s="2" t="str">
        <f t="shared" si="311"/>
        <v/>
      </c>
      <c r="W453" s="21" t="str">
        <f t="shared" si="293"/>
        <v/>
      </c>
      <c r="X453" t="s">
        <v>55</v>
      </c>
      <c r="Y453" s="45" t="str">
        <f t="shared" si="312"/>
        <v/>
      </c>
      <c r="Z453" s="2" t="str">
        <f>IFERROR(IF(AND(COUNTBLANK(AA$19)=0,AA$19&lt;&gt;0,AA$19&lt;$A453),"",
IF($A453&lt;=AA$14,((Z$11-SUM(AA$26:AA452))*Z$18/365)*(365/12),"")),"")</f>
        <v/>
      </c>
      <c r="AA453" s="2" t="str">
        <f t="shared" si="313"/>
        <v/>
      </c>
      <c r="AB453" s="21" t="str">
        <f t="shared" si="294"/>
        <v/>
      </c>
      <c r="AC453" t="s">
        <v>55</v>
      </c>
      <c r="AD453" s="45" t="str">
        <f t="shared" si="314"/>
        <v/>
      </c>
      <c r="AE453" s="2" t="str">
        <f>IFERROR(IF(AND(COUNTBLANK(AF$19)=0,AF$19&lt;&gt;0,AF$19&lt;$A453),"",
IF($A453&lt;=AF$14,((AE$11-SUM(AF$26:AF452))*AE$18/365)*(365/12),"")),"")</f>
        <v/>
      </c>
      <c r="AF453" s="2" t="str">
        <f t="shared" si="315"/>
        <v/>
      </c>
      <c r="AG453" s="21" t="str">
        <f t="shared" si="295"/>
        <v/>
      </c>
      <c r="AH453" t="s">
        <v>55</v>
      </c>
      <c r="AI453" s="45" t="str">
        <f t="shared" si="316"/>
        <v/>
      </c>
      <c r="AJ453" s="2" t="str">
        <f>IFERROR(IF(AND(COUNTBLANK(AK$19)=0,AK$19&lt;&gt;0,AK$19&lt;$A453),"",
IF($A453&lt;=AK$14,((AJ$11-SUM(AK$26:AK452))*AJ$18/365)*(365/12),"")),"")</f>
        <v/>
      </c>
      <c r="AK453" s="2" t="str">
        <f t="shared" si="317"/>
        <v/>
      </c>
      <c r="AL453" s="21" t="str">
        <f t="shared" si="296"/>
        <v/>
      </c>
      <c r="AM453" t="s">
        <v>55</v>
      </c>
      <c r="AN453" s="45" t="str">
        <f t="shared" si="318"/>
        <v/>
      </c>
      <c r="AO453" s="2" t="str">
        <f>IFERROR(IF(AND(COUNTBLANK(AP$19)=0,AP$19&lt;&gt;0,AP$19&lt;$A453),"",
IF($A453&lt;=AP$14,((AO$11-SUM(AP$26:AP452))*AO$18/365)*(365/12),"")),"")</f>
        <v/>
      </c>
      <c r="AP453" s="2" t="str">
        <f t="shared" si="319"/>
        <v/>
      </c>
      <c r="AQ453" s="21" t="str">
        <f t="shared" si="297"/>
        <v/>
      </c>
      <c r="AR453" t="s">
        <v>55</v>
      </c>
      <c r="AS453" s="45" t="str">
        <f t="shared" si="320"/>
        <v/>
      </c>
      <c r="AT453" s="2" t="str">
        <f>IFERROR(IF(AND(COUNTBLANK(AU$19)=0,AU$19&lt;&gt;0,AU$19&lt;$A453),"",
IF($A453&lt;=AU$14,((AT$11-SUM(AU$26:AU452))*AT$18/365)*(365/12),"")),"")</f>
        <v/>
      </c>
      <c r="AU453" s="2" t="str">
        <f t="shared" si="321"/>
        <v/>
      </c>
      <c r="AV453" s="21" t="str">
        <f t="shared" si="298"/>
        <v/>
      </c>
      <c r="AW453" t="s">
        <v>55</v>
      </c>
      <c r="AX453" s="45" t="str">
        <f t="shared" si="322"/>
        <v/>
      </c>
      <c r="AY453" s="2" t="str">
        <f>IFERROR(IF(AND(COUNTBLANK(AZ$19)=0,AZ$19&lt;&gt;0,AZ$19&lt;$A453),"",
IF($A453&lt;=AZ$14,((AY$11-SUM(AZ$26:AZ452))*AY$18/365)*(365/12),"")),"")</f>
        <v/>
      </c>
      <c r="AZ453" s="2" t="str">
        <f t="shared" si="323"/>
        <v/>
      </c>
      <c r="BA453" s="21" t="str">
        <f t="shared" si="299"/>
        <v/>
      </c>
      <c r="BB453" t="s">
        <v>55</v>
      </c>
      <c r="BC453" s="45" t="str">
        <f t="shared" si="324"/>
        <v/>
      </c>
      <c r="BD453" s="2" t="str">
        <f>IFERROR(IF(AND(COUNTBLANK(BE$19)=0,BE$19&lt;&gt;0,BE$19&lt;$A453),"",
IF($A453&lt;=BE$14,((BD$11-SUM(BE$26:BE452))*BD$18/365)*(365/12),"")),"")</f>
        <v/>
      </c>
      <c r="BE453" s="2" t="str">
        <f t="shared" si="325"/>
        <v/>
      </c>
      <c r="BF453" s="21" t="str">
        <f t="shared" si="300"/>
        <v/>
      </c>
      <c r="BG453" t="s">
        <v>55</v>
      </c>
      <c r="BH453" s="45" t="str">
        <f t="shared" si="326"/>
        <v/>
      </c>
      <c r="BI453" s="2" t="str">
        <f>IFERROR(IF(AND(COUNTBLANK(BJ$19)=0,BJ$19&lt;&gt;0,BJ$19&lt;$A453),"",
IF($A453&lt;=BJ$14,((BI$11-SUM(BJ$26:BJ452))*BI$18/365)*(365/12),"")),"")</f>
        <v/>
      </c>
      <c r="BJ453" s="2" t="str">
        <f t="shared" si="327"/>
        <v/>
      </c>
      <c r="BK453" s="21" t="str">
        <f t="shared" si="301"/>
        <v/>
      </c>
      <c r="BL453" t="s">
        <v>55</v>
      </c>
      <c r="BM453" s="45" t="str">
        <f t="shared" si="328"/>
        <v/>
      </c>
      <c r="BN453" s="2" t="str">
        <f>IFERROR(IF(AND(COUNTBLANK(BO$19)=0,BO$19&lt;&gt;0,BO$19&lt;$A453),"",
IF($A453&lt;=BO$14,((BN$11-SUM(BO$26:BO452))*BN$18/365)*(365/12),"")),"")</f>
        <v/>
      </c>
      <c r="BO453" s="2" t="str">
        <f t="shared" si="329"/>
        <v/>
      </c>
      <c r="BP453" s="21" t="str">
        <f t="shared" si="302"/>
        <v/>
      </c>
      <c r="BQ453" t="s">
        <v>55</v>
      </c>
      <c r="BR453" s="45" t="str">
        <f t="shared" si="330"/>
        <v/>
      </c>
      <c r="BS453" s="2" t="str">
        <f>IFERROR(IF(AND(COUNTBLANK(BT$19)=0,BT$19&lt;&gt;0,BT$19&lt;$A453),"",
IF($A453&lt;=BT$14,((BS$11-SUM(BT$26:BT452))*BS$18/365)*(365/12),"")),"")</f>
        <v/>
      </c>
      <c r="BT453" s="2" t="str">
        <f t="shared" si="331"/>
        <v/>
      </c>
      <c r="BU453" s="21" t="str">
        <f t="shared" si="303"/>
        <v/>
      </c>
      <c r="BV453" t="s">
        <v>55</v>
      </c>
      <c r="BW453" s="45" t="str">
        <f t="shared" si="332"/>
        <v/>
      </c>
      <c r="BX453" s="2" t="str">
        <f>IFERROR(IF(AND(COUNTBLANK(BY$19)=0,BY$19&lt;&gt;0,BY$19&lt;$A453),"",
IF($A453&lt;=BY$14,((BX$11-SUM(BY$26:BY452))*BX$18/365)*(365/12),"")),"")</f>
        <v/>
      </c>
      <c r="BY453" s="2" t="str">
        <f t="shared" si="333"/>
        <v/>
      </c>
      <c r="BZ453" s="21" t="str">
        <f t="shared" si="304"/>
        <v/>
      </c>
    </row>
    <row r="454" spans="1:78" s="2" customFormat="1" x14ac:dyDescent="0.3">
      <c r="A454" s="4">
        <f t="shared" si="334"/>
        <v>429</v>
      </c>
      <c r="B454" s="23">
        <f t="shared" si="288"/>
        <v>55598</v>
      </c>
      <c r="C454" s="24">
        <f t="shared" si="289"/>
        <v>74</v>
      </c>
      <c r="D454" t="s">
        <v>55</v>
      </c>
      <c r="E454" s="45" t="str">
        <f t="shared" si="335"/>
        <v/>
      </c>
      <c r="F454" s="2" t="str">
        <f>IFERROR(IF(AND(COUNTBLANK(G$19)=0,G$19&lt;&gt;0,G$19&lt;$A454),"",
IF($A454&lt;=G$14,((F$11-SUM(G$26:G453))*F$18/365)*(365/12),"")),"")</f>
        <v/>
      </c>
      <c r="G454" s="2" t="str">
        <f t="shared" si="305"/>
        <v/>
      </c>
      <c r="H454" s="21" t="str">
        <f t="shared" si="290"/>
        <v/>
      </c>
      <c r="I454" t="s">
        <v>55</v>
      </c>
      <c r="J454" s="45" t="str">
        <f t="shared" si="306"/>
        <v/>
      </c>
      <c r="K454" s="2" t="str">
        <f>IFERROR(IF(AND(COUNTBLANK(L$19)=0,L$19&lt;&gt;0,L$19&lt;$A454),"",
IF($A454&lt;=L$14,((K$11-SUM(L$26:L453))*K$18/365)*(365/12),"")),"")</f>
        <v/>
      </c>
      <c r="L454" s="2" t="str">
        <f t="shared" si="307"/>
        <v/>
      </c>
      <c r="M454" s="21" t="str">
        <f t="shared" si="291"/>
        <v/>
      </c>
      <c r="N454" t="s">
        <v>55</v>
      </c>
      <c r="O454" s="45" t="str">
        <f t="shared" si="308"/>
        <v/>
      </c>
      <c r="P454" s="2" t="str">
        <f>IFERROR(IF(AND(COUNTBLANK(Q$19)=0,Q$19&lt;&gt;0,Q$19&lt;$A454),"",
IF($A454&lt;=Q$14,((P$11-SUM(Q$26:Q453))*P$18/365)*(365/12),"")),"")</f>
        <v/>
      </c>
      <c r="Q454" s="2" t="str">
        <f t="shared" si="309"/>
        <v/>
      </c>
      <c r="R454" s="21" t="str">
        <f t="shared" si="292"/>
        <v/>
      </c>
      <c r="S454" t="s">
        <v>55</v>
      </c>
      <c r="T454" s="45" t="str">
        <f t="shared" si="310"/>
        <v/>
      </c>
      <c r="U454" s="2" t="str">
        <f>IFERROR(IF(AND(COUNTBLANK(V$19)=0,V$19&lt;&gt;0,V$19&lt;$A454),"",
IF($A454&lt;=V$14,((U$11-SUM(V$26:V453))*U$18/365)*(365/12),"")),"")</f>
        <v/>
      </c>
      <c r="V454" s="2" t="str">
        <f t="shared" si="311"/>
        <v/>
      </c>
      <c r="W454" s="21" t="str">
        <f t="shared" si="293"/>
        <v/>
      </c>
      <c r="X454" t="s">
        <v>55</v>
      </c>
      <c r="Y454" s="45" t="str">
        <f t="shared" si="312"/>
        <v/>
      </c>
      <c r="Z454" s="2" t="str">
        <f>IFERROR(IF(AND(COUNTBLANK(AA$19)=0,AA$19&lt;&gt;0,AA$19&lt;$A454),"",
IF($A454&lt;=AA$14,((Z$11-SUM(AA$26:AA453))*Z$18/365)*(365/12),"")),"")</f>
        <v/>
      </c>
      <c r="AA454" s="2" t="str">
        <f t="shared" si="313"/>
        <v/>
      </c>
      <c r="AB454" s="21" t="str">
        <f t="shared" si="294"/>
        <v/>
      </c>
      <c r="AC454" t="s">
        <v>55</v>
      </c>
      <c r="AD454" s="45" t="str">
        <f t="shared" si="314"/>
        <v/>
      </c>
      <c r="AE454" s="2" t="str">
        <f>IFERROR(IF(AND(COUNTBLANK(AF$19)=0,AF$19&lt;&gt;0,AF$19&lt;$A454),"",
IF($A454&lt;=AF$14,((AE$11-SUM(AF$26:AF453))*AE$18/365)*(365/12),"")),"")</f>
        <v/>
      </c>
      <c r="AF454" s="2" t="str">
        <f t="shared" si="315"/>
        <v/>
      </c>
      <c r="AG454" s="21" t="str">
        <f t="shared" si="295"/>
        <v/>
      </c>
      <c r="AH454" t="s">
        <v>55</v>
      </c>
      <c r="AI454" s="45" t="str">
        <f t="shared" si="316"/>
        <v/>
      </c>
      <c r="AJ454" s="2" t="str">
        <f>IFERROR(IF(AND(COUNTBLANK(AK$19)=0,AK$19&lt;&gt;0,AK$19&lt;$A454),"",
IF($A454&lt;=AK$14,((AJ$11-SUM(AK$26:AK453))*AJ$18/365)*(365/12),"")),"")</f>
        <v/>
      </c>
      <c r="AK454" s="2" t="str">
        <f t="shared" si="317"/>
        <v/>
      </c>
      <c r="AL454" s="21" t="str">
        <f t="shared" si="296"/>
        <v/>
      </c>
      <c r="AM454" t="s">
        <v>55</v>
      </c>
      <c r="AN454" s="45" t="str">
        <f t="shared" si="318"/>
        <v/>
      </c>
      <c r="AO454" s="2" t="str">
        <f>IFERROR(IF(AND(COUNTBLANK(AP$19)=0,AP$19&lt;&gt;0,AP$19&lt;$A454),"",
IF($A454&lt;=AP$14,((AO$11-SUM(AP$26:AP453))*AO$18/365)*(365/12),"")),"")</f>
        <v/>
      </c>
      <c r="AP454" s="2" t="str">
        <f t="shared" si="319"/>
        <v/>
      </c>
      <c r="AQ454" s="21" t="str">
        <f t="shared" si="297"/>
        <v/>
      </c>
      <c r="AR454" t="s">
        <v>55</v>
      </c>
      <c r="AS454" s="45" t="str">
        <f t="shared" si="320"/>
        <v/>
      </c>
      <c r="AT454" s="2" t="str">
        <f>IFERROR(IF(AND(COUNTBLANK(AU$19)=0,AU$19&lt;&gt;0,AU$19&lt;$A454),"",
IF($A454&lt;=AU$14,((AT$11-SUM(AU$26:AU453))*AT$18/365)*(365/12),"")),"")</f>
        <v/>
      </c>
      <c r="AU454" s="2" t="str">
        <f t="shared" si="321"/>
        <v/>
      </c>
      <c r="AV454" s="21" t="str">
        <f t="shared" si="298"/>
        <v/>
      </c>
      <c r="AW454" t="s">
        <v>55</v>
      </c>
      <c r="AX454" s="45" t="str">
        <f t="shared" si="322"/>
        <v/>
      </c>
      <c r="AY454" s="2" t="str">
        <f>IFERROR(IF(AND(COUNTBLANK(AZ$19)=0,AZ$19&lt;&gt;0,AZ$19&lt;$A454),"",
IF($A454&lt;=AZ$14,((AY$11-SUM(AZ$26:AZ453))*AY$18/365)*(365/12),"")),"")</f>
        <v/>
      </c>
      <c r="AZ454" s="2" t="str">
        <f t="shared" si="323"/>
        <v/>
      </c>
      <c r="BA454" s="21" t="str">
        <f t="shared" si="299"/>
        <v/>
      </c>
      <c r="BB454" t="s">
        <v>55</v>
      </c>
      <c r="BC454" s="45" t="str">
        <f t="shared" si="324"/>
        <v/>
      </c>
      <c r="BD454" s="2" t="str">
        <f>IFERROR(IF(AND(COUNTBLANK(BE$19)=0,BE$19&lt;&gt;0,BE$19&lt;$A454),"",
IF($A454&lt;=BE$14,((BD$11-SUM(BE$26:BE453))*BD$18/365)*(365/12),"")),"")</f>
        <v/>
      </c>
      <c r="BE454" s="2" t="str">
        <f t="shared" si="325"/>
        <v/>
      </c>
      <c r="BF454" s="21" t="str">
        <f t="shared" si="300"/>
        <v/>
      </c>
      <c r="BG454" t="s">
        <v>55</v>
      </c>
      <c r="BH454" s="45" t="str">
        <f t="shared" si="326"/>
        <v/>
      </c>
      <c r="BI454" s="2" t="str">
        <f>IFERROR(IF(AND(COUNTBLANK(BJ$19)=0,BJ$19&lt;&gt;0,BJ$19&lt;$A454),"",
IF($A454&lt;=BJ$14,((BI$11-SUM(BJ$26:BJ453))*BI$18/365)*(365/12),"")),"")</f>
        <v/>
      </c>
      <c r="BJ454" s="2" t="str">
        <f t="shared" si="327"/>
        <v/>
      </c>
      <c r="BK454" s="21" t="str">
        <f t="shared" si="301"/>
        <v/>
      </c>
      <c r="BL454" t="s">
        <v>55</v>
      </c>
      <c r="BM454" s="45" t="str">
        <f t="shared" si="328"/>
        <v/>
      </c>
      <c r="BN454" s="2" t="str">
        <f>IFERROR(IF(AND(COUNTBLANK(BO$19)=0,BO$19&lt;&gt;0,BO$19&lt;$A454),"",
IF($A454&lt;=BO$14,((BN$11-SUM(BO$26:BO453))*BN$18/365)*(365/12),"")),"")</f>
        <v/>
      </c>
      <c r="BO454" s="2" t="str">
        <f t="shared" si="329"/>
        <v/>
      </c>
      <c r="BP454" s="21" t="str">
        <f t="shared" si="302"/>
        <v/>
      </c>
      <c r="BQ454" t="s">
        <v>55</v>
      </c>
      <c r="BR454" s="45" t="str">
        <f t="shared" si="330"/>
        <v/>
      </c>
      <c r="BS454" s="2" t="str">
        <f>IFERROR(IF(AND(COUNTBLANK(BT$19)=0,BT$19&lt;&gt;0,BT$19&lt;$A454),"",
IF($A454&lt;=BT$14,((BS$11-SUM(BT$26:BT453))*BS$18/365)*(365/12),"")),"")</f>
        <v/>
      </c>
      <c r="BT454" s="2" t="str">
        <f t="shared" si="331"/>
        <v/>
      </c>
      <c r="BU454" s="21" t="str">
        <f t="shared" si="303"/>
        <v/>
      </c>
      <c r="BV454" t="s">
        <v>55</v>
      </c>
      <c r="BW454" s="45" t="str">
        <f t="shared" si="332"/>
        <v/>
      </c>
      <c r="BX454" s="2" t="str">
        <f>IFERROR(IF(AND(COUNTBLANK(BY$19)=0,BY$19&lt;&gt;0,BY$19&lt;$A454),"",
IF($A454&lt;=BY$14,((BX$11-SUM(BY$26:BY453))*BX$18/365)*(365/12),"")),"")</f>
        <v/>
      </c>
      <c r="BY454" s="2" t="str">
        <f t="shared" si="333"/>
        <v/>
      </c>
      <c r="BZ454" s="21" t="str">
        <f t="shared" si="304"/>
        <v/>
      </c>
    </row>
    <row r="455" spans="1:78" s="2" customFormat="1" x14ac:dyDescent="0.3">
      <c r="A455" s="4">
        <f t="shared" si="334"/>
        <v>430</v>
      </c>
      <c r="B455" s="23">
        <f t="shared" si="288"/>
        <v>55629</v>
      </c>
      <c r="C455" s="24">
        <f t="shared" si="289"/>
        <v>74</v>
      </c>
      <c r="D455" t="s">
        <v>55</v>
      </c>
      <c r="E455" s="45" t="str">
        <f t="shared" si="335"/>
        <v/>
      </c>
      <c r="F455" s="2" t="str">
        <f>IFERROR(IF(AND(COUNTBLANK(G$19)=0,G$19&lt;&gt;0,G$19&lt;$A455),"",
IF($A455&lt;=G$14,((F$11-SUM(G$26:G454))*F$18/365)*(365/12),"")),"")</f>
        <v/>
      </c>
      <c r="G455" s="2" t="str">
        <f t="shared" si="305"/>
        <v/>
      </c>
      <c r="H455" s="21" t="str">
        <f t="shared" si="290"/>
        <v/>
      </c>
      <c r="I455" t="s">
        <v>55</v>
      </c>
      <c r="J455" s="45" t="str">
        <f t="shared" si="306"/>
        <v/>
      </c>
      <c r="K455" s="2" t="str">
        <f>IFERROR(IF(AND(COUNTBLANK(L$19)=0,L$19&lt;&gt;0,L$19&lt;$A455),"",
IF($A455&lt;=L$14,((K$11-SUM(L$26:L454))*K$18/365)*(365/12),"")),"")</f>
        <v/>
      </c>
      <c r="L455" s="2" t="str">
        <f t="shared" si="307"/>
        <v/>
      </c>
      <c r="M455" s="21" t="str">
        <f t="shared" si="291"/>
        <v/>
      </c>
      <c r="N455" t="s">
        <v>55</v>
      </c>
      <c r="O455" s="45" t="str">
        <f t="shared" si="308"/>
        <v/>
      </c>
      <c r="P455" s="2" t="str">
        <f>IFERROR(IF(AND(COUNTBLANK(Q$19)=0,Q$19&lt;&gt;0,Q$19&lt;$A455),"",
IF($A455&lt;=Q$14,((P$11-SUM(Q$26:Q454))*P$18/365)*(365/12),"")),"")</f>
        <v/>
      </c>
      <c r="Q455" s="2" t="str">
        <f t="shared" si="309"/>
        <v/>
      </c>
      <c r="R455" s="21" t="str">
        <f t="shared" si="292"/>
        <v/>
      </c>
      <c r="S455" t="s">
        <v>55</v>
      </c>
      <c r="T455" s="45" t="str">
        <f t="shared" si="310"/>
        <v/>
      </c>
      <c r="U455" s="2" t="str">
        <f>IFERROR(IF(AND(COUNTBLANK(V$19)=0,V$19&lt;&gt;0,V$19&lt;$A455),"",
IF($A455&lt;=V$14,((U$11-SUM(V$26:V454))*U$18/365)*(365/12),"")),"")</f>
        <v/>
      </c>
      <c r="V455" s="2" t="str">
        <f t="shared" si="311"/>
        <v/>
      </c>
      <c r="W455" s="21" t="str">
        <f t="shared" si="293"/>
        <v/>
      </c>
      <c r="X455" t="s">
        <v>55</v>
      </c>
      <c r="Y455" s="45" t="str">
        <f t="shared" si="312"/>
        <v/>
      </c>
      <c r="Z455" s="2" t="str">
        <f>IFERROR(IF(AND(COUNTBLANK(AA$19)=0,AA$19&lt;&gt;0,AA$19&lt;$A455),"",
IF($A455&lt;=AA$14,((Z$11-SUM(AA$26:AA454))*Z$18/365)*(365/12),"")),"")</f>
        <v/>
      </c>
      <c r="AA455" s="2" t="str">
        <f t="shared" si="313"/>
        <v/>
      </c>
      <c r="AB455" s="21" t="str">
        <f t="shared" si="294"/>
        <v/>
      </c>
      <c r="AC455" t="s">
        <v>55</v>
      </c>
      <c r="AD455" s="45" t="str">
        <f t="shared" si="314"/>
        <v/>
      </c>
      <c r="AE455" s="2" t="str">
        <f>IFERROR(IF(AND(COUNTBLANK(AF$19)=0,AF$19&lt;&gt;0,AF$19&lt;$A455),"",
IF($A455&lt;=AF$14,((AE$11-SUM(AF$26:AF454))*AE$18/365)*(365/12),"")),"")</f>
        <v/>
      </c>
      <c r="AF455" s="2" t="str">
        <f t="shared" si="315"/>
        <v/>
      </c>
      <c r="AG455" s="21" t="str">
        <f t="shared" si="295"/>
        <v/>
      </c>
      <c r="AH455" t="s">
        <v>55</v>
      </c>
      <c r="AI455" s="45" t="str">
        <f t="shared" si="316"/>
        <v/>
      </c>
      <c r="AJ455" s="2" t="str">
        <f>IFERROR(IF(AND(COUNTBLANK(AK$19)=0,AK$19&lt;&gt;0,AK$19&lt;$A455),"",
IF($A455&lt;=AK$14,((AJ$11-SUM(AK$26:AK454))*AJ$18/365)*(365/12),"")),"")</f>
        <v/>
      </c>
      <c r="AK455" s="2" t="str">
        <f t="shared" si="317"/>
        <v/>
      </c>
      <c r="AL455" s="21" t="str">
        <f t="shared" si="296"/>
        <v/>
      </c>
      <c r="AM455" t="s">
        <v>55</v>
      </c>
      <c r="AN455" s="45" t="str">
        <f t="shared" si="318"/>
        <v/>
      </c>
      <c r="AO455" s="2" t="str">
        <f>IFERROR(IF(AND(COUNTBLANK(AP$19)=0,AP$19&lt;&gt;0,AP$19&lt;$A455),"",
IF($A455&lt;=AP$14,((AO$11-SUM(AP$26:AP454))*AO$18/365)*(365/12),"")),"")</f>
        <v/>
      </c>
      <c r="AP455" s="2" t="str">
        <f t="shared" si="319"/>
        <v/>
      </c>
      <c r="AQ455" s="21" t="str">
        <f t="shared" si="297"/>
        <v/>
      </c>
      <c r="AR455" t="s">
        <v>55</v>
      </c>
      <c r="AS455" s="45" t="str">
        <f t="shared" si="320"/>
        <v/>
      </c>
      <c r="AT455" s="2" t="str">
        <f>IFERROR(IF(AND(COUNTBLANK(AU$19)=0,AU$19&lt;&gt;0,AU$19&lt;$A455),"",
IF($A455&lt;=AU$14,((AT$11-SUM(AU$26:AU454))*AT$18/365)*(365/12),"")),"")</f>
        <v/>
      </c>
      <c r="AU455" s="2" t="str">
        <f t="shared" si="321"/>
        <v/>
      </c>
      <c r="AV455" s="21" t="str">
        <f t="shared" si="298"/>
        <v/>
      </c>
      <c r="AW455" t="s">
        <v>55</v>
      </c>
      <c r="AX455" s="45" t="str">
        <f t="shared" si="322"/>
        <v/>
      </c>
      <c r="AY455" s="2" t="str">
        <f>IFERROR(IF(AND(COUNTBLANK(AZ$19)=0,AZ$19&lt;&gt;0,AZ$19&lt;$A455),"",
IF($A455&lt;=AZ$14,((AY$11-SUM(AZ$26:AZ454))*AY$18/365)*(365/12),"")),"")</f>
        <v/>
      </c>
      <c r="AZ455" s="2" t="str">
        <f t="shared" si="323"/>
        <v/>
      </c>
      <c r="BA455" s="21" t="str">
        <f t="shared" si="299"/>
        <v/>
      </c>
      <c r="BB455" t="s">
        <v>55</v>
      </c>
      <c r="BC455" s="45" t="str">
        <f t="shared" si="324"/>
        <v/>
      </c>
      <c r="BD455" s="2" t="str">
        <f>IFERROR(IF(AND(COUNTBLANK(BE$19)=0,BE$19&lt;&gt;0,BE$19&lt;$A455),"",
IF($A455&lt;=BE$14,((BD$11-SUM(BE$26:BE454))*BD$18/365)*(365/12),"")),"")</f>
        <v/>
      </c>
      <c r="BE455" s="2" t="str">
        <f t="shared" si="325"/>
        <v/>
      </c>
      <c r="BF455" s="21" t="str">
        <f t="shared" si="300"/>
        <v/>
      </c>
      <c r="BG455" t="s">
        <v>55</v>
      </c>
      <c r="BH455" s="45" t="str">
        <f t="shared" si="326"/>
        <v/>
      </c>
      <c r="BI455" s="2" t="str">
        <f>IFERROR(IF(AND(COUNTBLANK(BJ$19)=0,BJ$19&lt;&gt;0,BJ$19&lt;$A455),"",
IF($A455&lt;=BJ$14,((BI$11-SUM(BJ$26:BJ454))*BI$18/365)*(365/12),"")),"")</f>
        <v/>
      </c>
      <c r="BJ455" s="2" t="str">
        <f t="shared" si="327"/>
        <v/>
      </c>
      <c r="BK455" s="21" t="str">
        <f t="shared" si="301"/>
        <v/>
      </c>
      <c r="BL455" t="s">
        <v>55</v>
      </c>
      <c r="BM455" s="45" t="str">
        <f t="shared" si="328"/>
        <v/>
      </c>
      <c r="BN455" s="2" t="str">
        <f>IFERROR(IF(AND(COUNTBLANK(BO$19)=0,BO$19&lt;&gt;0,BO$19&lt;$A455),"",
IF($A455&lt;=BO$14,((BN$11-SUM(BO$26:BO454))*BN$18/365)*(365/12),"")),"")</f>
        <v/>
      </c>
      <c r="BO455" s="2" t="str">
        <f t="shared" si="329"/>
        <v/>
      </c>
      <c r="BP455" s="21" t="str">
        <f t="shared" si="302"/>
        <v/>
      </c>
      <c r="BQ455" t="s">
        <v>55</v>
      </c>
      <c r="BR455" s="45" t="str">
        <f t="shared" si="330"/>
        <v/>
      </c>
      <c r="BS455" s="2" t="str">
        <f>IFERROR(IF(AND(COUNTBLANK(BT$19)=0,BT$19&lt;&gt;0,BT$19&lt;$A455),"",
IF($A455&lt;=BT$14,((BS$11-SUM(BT$26:BT454))*BS$18/365)*(365/12),"")),"")</f>
        <v/>
      </c>
      <c r="BT455" s="2" t="str">
        <f t="shared" si="331"/>
        <v/>
      </c>
      <c r="BU455" s="21" t="str">
        <f t="shared" si="303"/>
        <v/>
      </c>
      <c r="BV455" t="s">
        <v>55</v>
      </c>
      <c r="BW455" s="45" t="str">
        <f t="shared" si="332"/>
        <v/>
      </c>
      <c r="BX455" s="2" t="str">
        <f>IFERROR(IF(AND(COUNTBLANK(BY$19)=0,BY$19&lt;&gt;0,BY$19&lt;$A455),"",
IF($A455&lt;=BY$14,((BX$11-SUM(BY$26:BY454))*BX$18/365)*(365/12),"")),"")</f>
        <v/>
      </c>
      <c r="BY455" s="2" t="str">
        <f t="shared" si="333"/>
        <v/>
      </c>
      <c r="BZ455" s="21" t="str">
        <f t="shared" si="304"/>
        <v/>
      </c>
    </row>
    <row r="456" spans="1:78" s="2" customFormat="1" x14ac:dyDescent="0.3">
      <c r="A456" s="4">
        <f t="shared" si="334"/>
        <v>431</v>
      </c>
      <c r="B456" s="23">
        <f t="shared" si="288"/>
        <v>55659</v>
      </c>
      <c r="C456" s="24">
        <f t="shared" si="289"/>
        <v>74</v>
      </c>
      <c r="D456" t="s">
        <v>55</v>
      </c>
      <c r="E456" s="45" t="str">
        <f t="shared" si="335"/>
        <v/>
      </c>
      <c r="F456" s="2" t="str">
        <f>IFERROR(IF(AND(COUNTBLANK(G$19)=0,G$19&lt;&gt;0,G$19&lt;$A456),"",
IF($A456&lt;=G$14,((F$11-SUM(G$26:G455))*F$18/365)*(365/12),"")),"")</f>
        <v/>
      </c>
      <c r="G456" s="2" t="str">
        <f t="shared" si="305"/>
        <v/>
      </c>
      <c r="H456" s="21" t="str">
        <f t="shared" si="290"/>
        <v/>
      </c>
      <c r="I456" t="s">
        <v>55</v>
      </c>
      <c r="J456" s="45" t="str">
        <f t="shared" si="306"/>
        <v/>
      </c>
      <c r="K456" s="2" t="str">
        <f>IFERROR(IF(AND(COUNTBLANK(L$19)=0,L$19&lt;&gt;0,L$19&lt;$A456),"",
IF($A456&lt;=L$14,((K$11-SUM(L$26:L455))*K$18/365)*(365/12),"")),"")</f>
        <v/>
      </c>
      <c r="L456" s="2" t="str">
        <f t="shared" si="307"/>
        <v/>
      </c>
      <c r="M456" s="21" t="str">
        <f t="shared" si="291"/>
        <v/>
      </c>
      <c r="N456" t="s">
        <v>55</v>
      </c>
      <c r="O456" s="45" t="str">
        <f t="shared" si="308"/>
        <v/>
      </c>
      <c r="P456" s="2" t="str">
        <f>IFERROR(IF(AND(COUNTBLANK(Q$19)=0,Q$19&lt;&gt;0,Q$19&lt;$A456),"",
IF($A456&lt;=Q$14,((P$11-SUM(Q$26:Q455))*P$18/365)*(365/12),"")),"")</f>
        <v/>
      </c>
      <c r="Q456" s="2" t="str">
        <f t="shared" si="309"/>
        <v/>
      </c>
      <c r="R456" s="21" t="str">
        <f t="shared" si="292"/>
        <v/>
      </c>
      <c r="S456" t="s">
        <v>55</v>
      </c>
      <c r="T456" s="45" t="str">
        <f t="shared" si="310"/>
        <v/>
      </c>
      <c r="U456" s="2" t="str">
        <f>IFERROR(IF(AND(COUNTBLANK(V$19)=0,V$19&lt;&gt;0,V$19&lt;$A456),"",
IF($A456&lt;=V$14,((U$11-SUM(V$26:V455))*U$18/365)*(365/12),"")),"")</f>
        <v/>
      </c>
      <c r="V456" s="2" t="str">
        <f t="shared" si="311"/>
        <v/>
      </c>
      <c r="W456" s="21" t="str">
        <f t="shared" si="293"/>
        <v/>
      </c>
      <c r="X456" t="s">
        <v>55</v>
      </c>
      <c r="Y456" s="45" t="str">
        <f t="shared" si="312"/>
        <v/>
      </c>
      <c r="Z456" s="2" t="str">
        <f>IFERROR(IF(AND(COUNTBLANK(AA$19)=0,AA$19&lt;&gt;0,AA$19&lt;$A456),"",
IF($A456&lt;=AA$14,((Z$11-SUM(AA$26:AA455))*Z$18/365)*(365/12),"")),"")</f>
        <v/>
      </c>
      <c r="AA456" s="2" t="str">
        <f t="shared" si="313"/>
        <v/>
      </c>
      <c r="AB456" s="21" t="str">
        <f t="shared" si="294"/>
        <v/>
      </c>
      <c r="AC456" t="s">
        <v>55</v>
      </c>
      <c r="AD456" s="45" t="str">
        <f t="shared" si="314"/>
        <v/>
      </c>
      <c r="AE456" s="2" t="str">
        <f>IFERROR(IF(AND(COUNTBLANK(AF$19)=0,AF$19&lt;&gt;0,AF$19&lt;$A456),"",
IF($A456&lt;=AF$14,((AE$11-SUM(AF$26:AF455))*AE$18/365)*(365/12),"")),"")</f>
        <v/>
      </c>
      <c r="AF456" s="2" t="str">
        <f t="shared" si="315"/>
        <v/>
      </c>
      <c r="AG456" s="21" t="str">
        <f t="shared" si="295"/>
        <v/>
      </c>
      <c r="AH456" t="s">
        <v>55</v>
      </c>
      <c r="AI456" s="45" t="str">
        <f t="shared" si="316"/>
        <v/>
      </c>
      <c r="AJ456" s="2" t="str">
        <f>IFERROR(IF(AND(COUNTBLANK(AK$19)=0,AK$19&lt;&gt;0,AK$19&lt;$A456),"",
IF($A456&lt;=AK$14,((AJ$11-SUM(AK$26:AK455))*AJ$18/365)*(365/12),"")),"")</f>
        <v/>
      </c>
      <c r="AK456" s="2" t="str">
        <f t="shared" si="317"/>
        <v/>
      </c>
      <c r="AL456" s="21" t="str">
        <f t="shared" si="296"/>
        <v/>
      </c>
      <c r="AM456" t="s">
        <v>55</v>
      </c>
      <c r="AN456" s="45" t="str">
        <f t="shared" si="318"/>
        <v/>
      </c>
      <c r="AO456" s="2" t="str">
        <f>IFERROR(IF(AND(COUNTBLANK(AP$19)=0,AP$19&lt;&gt;0,AP$19&lt;$A456),"",
IF($A456&lt;=AP$14,((AO$11-SUM(AP$26:AP455))*AO$18/365)*(365/12),"")),"")</f>
        <v/>
      </c>
      <c r="AP456" s="2" t="str">
        <f t="shared" si="319"/>
        <v/>
      </c>
      <c r="AQ456" s="21" t="str">
        <f t="shared" si="297"/>
        <v/>
      </c>
      <c r="AR456" t="s">
        <v>55</v>
      </c>
      <c r="AS456" s="45" t="str">
        <f t="shared" si="320"/>
        <v/>
      </c>
      <c r="AT456" s="2" t="str">
        <f>IFERROR(IF(AND(COUNTBLANK(AU$19)=0,AU$19&lt;&gt;0,AU$19&lt;$A456),"",
IF($A456&lt;=AU$14,((AT$11-SUM(AU$26:AU455))*AT$18/365)*(365/12),"")),"")</f>
        <v/>
      </c>
      <c r="AU456" s="2" t="str">
        <f t="shared" si="321"/>
        <v/>
      </c>
      <c r="AV456" s="21" t="str">
        <f t="shared" si="298"/>
        <v/>
      </c>
      <c r="AW456" t="s">
        <v>55</v>
      </c>
      <c r="AX456" s="45" t="str">
        <f t="shared" si="322"/>
        <v/>
      </c>
      <c r="AY456" s="2" t="str">
        <f>IFERROR(IF(AND(COUNTBLANK(AZ$19)=0,AZ$19&lt;&gt;0,AZ$19&lt;$A456),"",
IF($A456&lt;=AZ$14,((AY$11-SUM(AZ$26:AZ455))*AY$18/365)*(365/12),"")),"")</f>
        <v/>
      </c>
      <c r="AZ456" s="2" t="str">
        <f t="shared" si="323"/>
        <v/>
      </c>
      <c r="BA456" s="21" t="str">
        <f t="shared" si="299"/>
        <v/>
      </c>
      <c r="BB456" t="s">
        <v>55</v>
      </c>
      <c r="BC456" s="45" t="str">
        <f t="shared" si="324"/>
        <v/>
      </c>
      <c r="BD456" s="2" t="str">
        <f>IFERROR(IF(AND(COUNTBLANK(BE$19)=0,BE$19&lt;&gt;0,BE$19&lt;$A456),"",
IF($A456&lt;=BE$14,((BD$11-SUM(BE$26:BE455))*BD$18/365)*(365/12),"")),"")</f>
        <v/>
      </c>
      <c r="BE456" s="2" t="str">
        <f t="shared" si="325"/>
        <v/>
      </c>
      <c r="BF456" s="21" t="str">
        <f t="shared" si="300"/>
        <v/>
      </c>
      <c r="BG456" t="s">
        <v>55</v>
      </c>
      <c r="BH456" s="45" t="str">
        <f t="shared" si="326"/>
        <v/>
      </c>
      <c r="BI456" s="2" t="str">
        <f>IFERROR(IF(AND(COUNTBLANK(BJ$19)=0,BJ$19&lt;&gt;0,BJ$19&lt;$A456),"",
IF($A456&lt;=BJ$14,((BI$11-SUM(BJ$26:BJ455))*BI$18/365)*(365/12),"")),"")</f>
        <v/>
      </c>
      <c r="BJ456" s="2" t="str">
        <f t="shared" si="327"/>
        <v/>
      </c>
      <c r="BK456" s="21" t="str">
        <f t="shared" si="301"/>
        <v/>
      </c>
      <c r="BL456" t="s">
        <v>55</v>
      </c>
      <c r="BM456" s="45" t="str">
        <f t="shared" si="328"/>
        <v/>
      </c>
      <c r="BN456" s="2" t="str">
        <f>IFERROR(IF(AND(COUNTBLANK(BO$19)=0,BO$19&lt;&gt;0,BO$19&lt;$A456),"",
IF($A456&lt;=BO$14,((BN$11-SUM(BO$26:BO455))*BN$18/365)*(365/12),"")),"")</f>
        <v/>
      </c>
      <c r="BO456" s="2" t="str">
        <f t="shared" si="329"/>
        <v/>
      </c>
      <c r="BP456" s="21" t="str">
        <f t="shared" si="302"/>
        <v/>
      </c>
      <c r="BQ456" t="s">
        <v>55</v>
      </c>
      <c r="BR456" s="45" t="str">
        <f t="shared" si="330"/>
        <v/>
      </c>
      <c r="BS456" s="2" t="str">
        <f>IFERROR(IF(AND(COUNTBLANK(BT$19)=0,BT$19&lt;&gt;0,BT$19&lt;$A456),"",
IF($A456&lt;=BT$14,((BS$11-SUM(BT$26:BT455))*BS$18/365)*(365/12),"")),"")</f>
        <v/>
      </c>
      <c r="BT456" s="2" t="str">
        <f t="shared" si="331"/>
        <v/>
      </c>
      <c r="BU456" s="21" t="str">
        <f t="shared" si="303"/>
        <v/>
      </c>
      <c r="BV456" t="s">
        <v>55</v>
      </c>
      <c r="BW456" s="45" t="str">
        <f t="shared" si="332"/>
        <v/>
      </c>
      <c r="BX456" s="2" t="str">
        <f>IFERROR(IF(AND(COUNTBLANK(BY$19)=0,BY$19&lt;&gt;0,BY$19&lt;$A456),"",
IF($A456&lt;=BY$14,((BX$11-SUM(BY$26:BY455))*BX$18/365)*(365/12),"")),"")</f>
        <v/>
      </c>
      <c r="BY456" s="2" t="str">
        <f t="shared" si="333"/>
        <v/>
      </c>
      <c r="BZ456" s="21" t="str">
        <f t="shared" si="304"/>
        <v/>
      </c>
    </row>
    <row r="457" spans="1:78" s="2" customFormat="1" x14ac:dyDescent="0.3">
      <c r="A457" s="4">
        <f t="shared" si="334"/>
        <v>432</v>
      </c>
      <c r="B457" s="23">
        <f t="shared" si="288"/>
        <v>55690</v>
      </c>
      <c r="C457" s="24">
        <f t="shared" si="289"/>
        <v>74</v>
      </c>
      <c r="D457" t="s">
        <v>55</v>
      </c>
      <c r="E457" s="45" t="str">
        <f t="shared" si="335"/>
        <v/>
      </c>
      <c r="F457" s="2" t="str">
        <f>IFERROR(IF(AND(COUNTBLANK(G$19)=0,G$19&lt;&gt;0,G$19&lt;$A457),"",
IF($A457&lt;=G$14,((F$11-SUM(G$26:G456))*F$18/365)*(365/12),"")),"")</f>
        <v/>
      </c>
      <c r="G457" s="2" t="str">
        <f t="shared" si="305"/>
        <v/>
      </c>
      <c r="H457" s="21" t="str">
        <f t="shared" si="290"/>
        <v/>
      </c>
      <c r="I457" t="s">
        <v>55</v>
      </c>
      <c r="J457" s="45" t="str">
        <f t="shared" si="306"/>
        <v/>
      </c>
      <c r="K457" s="2" t="str">
        <f>IFERROR(IF(AND(COUNTBLANK(L$19)=0,L$19&lt;&gt;0,L$19&lt;$A457),"",
IF($A457&lt;=L$14,((K$11-SUM(L$26:L456))*K$18/365)*(365/12),"")),"")</f>
        <v/>
      </c>
      <c r="L457" s="2" t="str">
        <f t="shared" si="307"/>
        <v/>
      </c>
      <c r="M457" s="21" t="str">
        <f t="shared" si="291"/>
        <v/>
      </c>
      <c r="N457" t="s">
        <v>55</v>
      </c>
      <c r="O457" s="45" t="str">
        <f t="shared" si="308"/>
        <v/>
      </c>
      <c r="P457" s="2" t="str">
        <f>IFERROR(IF(AND(COUNTBLANK(Q$19)=0,Q$19&lt;&gt;0,Q$19&lt;$A457),"",
IF($A457&lt;=Q$14,((P$11-SUM(Q$26:Q456))*P$18/365)*(365/12),"")),"")</f>
        <v/>
      </c>
      <c r="Q457" s="2" t="str">
        <f t="shared" si="309"/>
        <v/>
      </c>
      <c r="R457" s="21" t="str">
        <f t="shared" si="292"/>
        <v/>
      </c>
      <c r="S457" t="s">
        <v>55</v>
      </c>
      <c r="T457" s="45" t="str">
        <f t="shared" si="310"/>
        <v/>
      </c>
      <c r="U457" s="2" t="str">
        <f>IFERROR(IF(AND(COUNTBLANK(V$19)=0,V$19&lt;&gt;0,V$19&lt;$A457),"",
IF($A457&lt;=V$14,((U$11-SUM(V$26:V456))*U$18/365)*(365/12),"")),"")</f>
        <v/>
      </c>
      <c r="V457" s="2" t="str">
        <f t="shared" si="311"/>
        <v/>
      </c>
      <c r="W457" s="21" t="str">
        <f t="shared" si="293"/>
        <v/>
      </c>
      <c r="X457" t="s">
        <v>55</v>
      </c>
      <c r="Y457" s="45" t="str">
        <f t="shared" si="312"/>
        <v/>
      </c>
      <c r="Z457" s="2" t="str">
        <f>IFERROR(IF(AND(COUNTBLANK(AA$19)=0,AA$19&lt;&gt;0,AA$19&lt;$A457),"",
IF($A457&lt;=AA$14,((Z$11-SUM(AA$26:AA456))*Z$18/365)*(365/12),"")),"")</f>
        <v/>
      </c>
      <c r="AA457" s="2" t="str">
        <f t="shared" si="313"/>
        <v/>
      </c>
      <c r="AB457" s="21" t="str">
        <f t="shared" si="294"/>
        <v/>
      </c>
      <c r="AC457" t="s">
        <v>55</v>
      </c>
      <c r="AD457" s="45" t="str">
        <f t="shared" si="314"/>
        <v/>
      </c>
      <c r="AE457" s="2" t="str">
        <f>IFERROR(IF(AND(COUNTBLANK(AF$19)=0,AF$19&lt;&gt;0,AF$19&lt;$A457),"",
IF($A457&lt;=AF$14,((AE$11-SUM(AF$26:AF456))*AE$18/365)*(365/12),"")),"")</f>
        <v/>
      </c>
      <c r="AF457" s="2" t="str">
        <f t="shared" si="315"/>
        <v/>
      </c>
      <c r="AG457" s="21" t="str">
        <f t="shared" si="295"/>
        <v/>
      </c>
      <c r="AH457" t="s">
        <v>55</v>
      </c>
      <c r="AI457" s="45" t="str">
        <f t="shared" si="316"/>
        <v/>
      </c>
      <c r="AJ457" s="2" t="str">
        <f>IFERROR(IF(AND(COUNTBLANK(AK$19)=0,AK$19&lt;&gt;0,AK$19&lt;$A457),"",
IF($A457&lt;=AK$14,((AJ$11-SUM(AK$26:AK456))*AJ$18/365)*(365/12),"")),"")</f>
        <v/>
      </c>
      <c r="AK457" s="2" t="str">
        <f t="shared" si="317"/>
        <v/>
      </c>
      <c r="AL457" s="21" t="str">
        <f t="shared" si="296"/>
        <v/>
      </c>
      <c r="AM457" t="s">
        <v>55</v>
      </c>
      <c r="AN457" s="45" t="str">
        <f t="shared" si="318"/>
        <v/>
      </c>
      <c r="AO457" s="2" t="str">
        <f>IFERROR(IF(AND(COUNTBLANK(AP$19)=0,AP$19&lt;&gt;0,AP$19&lt;$A457),"",
IF($A457&lt;=AP$14,((AO$11-SUM(AP$26:AP456))*AO$18/365)*(365/12),"")),"")</f>
        <v/>
      </c>
      <c r="AP457" s="2" t="str">
        <f t="shared" si="319"/>
        <v/>
      </c>
      <c r="AQ457" s="21" t="str">
        <f t="shared" si="297"/>
        <v/>
      </c>
      <c r="AR457" t="s">
        <v>55</v>
      </c>
      <c r="AS457" s="45" t="str">
        <f t="shared" si="320"/>
        <v/>
      </c>
      <c r="AT457" s="2" t="str">
        <f>IFERROR(IF(AND(COUNTBLANK(AU$19)=0,AU$19&lt;&gt;0,AU$19&lt;$A457),"",
IF($A457&lt;=AU$14,((AT$11-SUM(AU$26:AU456))*AT$18/365)*(365/12),"")),"")</f>
        <v/>
      </c>
      <c r="AU457" s="2" t="str">
        <f t="shared" si="321"/>
        <v/>
      </c>
      <c r="AV457" s="21" t="str">
        <f t="shared" si="298"/>
        <v/>
      </c>
      <c r="AW457" t="s">
        <v>55</v>
      </c>
      <c r="AX457" s="45" t="str">
        <f t="shared" si="322"/>
        <v/>
      </c>
      <c r="AY457" s="2" t="str">
        <f>IFERROR(IF(AND(COUNTBLANK(AZ$19)=0,AZ$19&lt;&gt;0,AZ$19&lt;$A457),"",
IF($A457&lt;=AZ$14,((AY$11-SUM(AZ$26:AZ456))*AY$18/365)*(365/12),"")),"")</f>
        <v/>
      </c>
      <c r="AZ457" s="2" t="str">
        <f t="shared" si="323"/>
        <v/>
      </c>
      <c r="BA457" s="21" t="str">
        <f t="shared" si="299"/>
        <v/>
      </c>
      <c r="BB457" t="s">
        <v>55</v>
      </c>
      <c r="BC457" s="45" t="str">
        <f t="shared" si="324"/>
        <v/>
      </c>
      <c r="BD457" s="2" t="str">
        <f>IFERROR(IF(AND(COUNTBLANK(BE$19)=0,BE$19&lt;&gt;0,BE$19&lt;$A457),"",
IF($A457&lt;=BE$14,((BD$11-SUM(BE$26:BE456))*BD$18/365)*(365/12),"")),"")</f>
        <v/>
      </c>
      <c r="BE457" s="2" t="str">
        <f t="shared" si="325"/>
        <v/>
      </c>
      <c r="BF457" s="21" t="str">
        <f t="shared" si="300"/>
        <v/>
      </c>
      <c r="BG457" t="s">
        <v>55</v>
      </c>
      <c r="BH457" s="45" t="str">
        <f t="shared" si="326"/>
        <v/>
      </c>
      <c r="BI457" s="2" t="str">
        <f>IFERROR(IF(AND(COUNTBLANK(BJ$19)=0,BJ$19&lt;&gt;0,BJ$19&lt;$A457),"",
IF($A457&lt;=BJ$14,((BI$11-SUM(BJ$26:BJ456))*BI$18/365)*(365/12),"")),"")</f>
        <v/>
      </c>
      <c r="BJ457" s="2" t="str">
        <f t="shared" si="327"/>
        <v/>
      </c>
      <c r="BK457" s="21" t="str">
        <f t="shared" si="301"/>
        <v/>
      </c>
      <c r="BL457" t="s">
        <v>55</v>
      </c>
      <c r="BM457" s="45" t="str">
        <f t="shared" si="328"/>
        <v/>
      </c>
      <c r="BN457" s="2" t="str">
        <f>IFERROR(IF(AND(COUNTBLANK(BO$19)=0,BO$19&lt;&gt;0,BO$19&lt;$A457),"",
IF($A457&lt;=BO$14,((BN$11-SUM(BO$26:BO456))*BN$18/365)*(365/12),"")),"")</f>
        <v/>
      </c>
      <c r="BO457" s="2" t="str">
        <f t="shared" si="329"/>
        <v/>
      </c>
      <c r="BP457" s="21" t="str">
        <f t="shared" si="302"/>
        <v/>
      </c>
      <c r="BQ457" t="s">
        <v>55</v>
      </c>
      <c r="BR457" s="45" t="str">
        <f t="shared" si="330"/>
        <v/>
      </c>
      <c r="BS457" s="2" t="str">
        <f>IFERROR(IF(AND(COUNTBLANK(BT$19)=0,BT$19&lt;&gt;0,BT$19&lt;$A457),"",
IF($A457&lt;=BT$14,((BS$11-SUM(BT$26:BT456))*BS$18/365)*(365/12),"")),"")</f>
        <v/>
      </c>
      <c r="BT457" s="2" t="str">
        <f t="shared" si="331"/>
        <v/>
      </c>
      <c r="BU457" s="21" t="str">
        <f t="shared" si="303"/>
        <v/>
      </c>
      <c r="BV457" t="s">
        <v>55</v>
      </c>
      <c r="BW457" s="45" t="str">
        <f t="shared" si="332"/>
        <v/>
      </c>
      <c r="BX457" s="2" t="str">
        <f>IFERROR(IF(AND(COUNTBLANK(BY$19)=0,BY$19&lt;&gt;0,BY$19&lt;$A457),"",
IF($A457&lt;=BY$14,((BX$11-SUM(BY$26:BY456))*BX$18/365)*(365/12),"")),"")</f>
        <v/>
      </c>
      <c r="BY457" s="2" t="str">
        <f t="shared" si="333"/>
        <v/>
      </c>
      <c r="BZ457" s="21" t="str">
        <f t="shared" si="304"/>
        <v/>
      </c>
    </row>
    <row r="458" spans="1:78" s="2" customFormat="1" x14ac:dyDescent="0.3">
      <c r="A458" s="4">
        <f t="shared" si="334"/>
        <v>433</v>
      </c>
      <c r="B458" s="23">
        <f t="shared" si="288"/>
        <v>55720</v>
      </c>
      <c r="C458" s="24">
        <f t="shared" si="289"/>
        <v>74</v>
      </c>
      <c r="D458" t="s">
        <v>55</v>
      </c>
      <c r="E458" s="45" t="str">
        <f t="shared" si="335"/>
        <v/>
      </c>
      <c r="F458" s="2" t="str">
        <f>IFERROR(IF(AND(COUNTBLANK(G$19)=0,G$19&lt;&gt;0,G$19&lt;$A458),"",
IF($A458&lt;=G$14,((F$11-SUM(G$26:G457))*F$18/365)*(365/12),"")),"")</f>
        <v/>
      </c>
      <c r="G458" s="2" t="str">
        <f t="shared" si="305"/>
        <v/>
      </c>
      <c r="H458" s="21" t="str">
        <f t="shared" si="290"/>
        <v/>
      </c>
      <c r="I458" t="s">
        <v>55</v>
      </c>
      <c r="J458" s="45" t="str">
        <f t="shared" si="306"/>
        <v/>
      </c>
      <c r="K458" s="2" t="str">
        <f>IFERROR(IF(AND(COUNTBLANK(L$19)=0,L$19&lt;&gt;0,L$19&lt;$A458),"",
IF($A458&lt;=L$14,((K$11-SUM(L$26:L457))*K$18/365)*(365/12),"")),"")</f>
        <v/>
      </c>
      <c r="L458" s="2" t="str">
        <f t="shared" si="307"/>
        <v/>
      </c>
      <c r="M458" s="21" t="str">
        <f t="shared" si="291"/>
        <v/>
      </c>
      <c r="N458" t="s">
        <v>55</v>
      </c>
      <c r="O458" s="45" t="str">
        <f t="shared" si="308"/>
        <v/>
      </c>
      <c r="P458" s="2" t="str">
        <f>IFERROR(IF(AND(COUNTBLANK(Q$19)=0,Q$19&lt;&gt;0,Q$19&lt;$A458),"",
IF($A458&lt;=Q$14,((P$11-SUM(Q$26:Q457))*P$18/365)*(365/12),"")),"")</f>
        <v/>
      </c>
      <c r="Q458" s="2" t="str">
        <f t="shared" si="309"/>
        <v/>
      </c>
      <c r="R458" s="21" t="str">
        <f t="shared" si="292"/>
        <v/>
      </c>
      <c r="S458" t="s">
        <v>55</v>
      </c>
      <c r="T458" s="45" t="str">
        <f t="shared" si="310"/>
        <v/>
      </c>
      <c r="U458" s="2" t="str">
        <f>IFERROR(IF(AND(COUNTBLANK(V$19)=0,V$19&lt;&gt;0,V$19&lt;$A458),"",
IF($A458&lt;=V$14,((U$11-SUM(V$26:V457))*U$18/365)*(365/12),"")),"")</f>
        <v/>
      </c>
      <c r="V458" s="2" t="str">
        <f t="shared" si="311"/>
        <v/>
      </c>
      <c r="W458" s="21" t="str">
        <f t="shared" si="293"/>
        <v/>
      </c>
      <c r="X458" t="s">
        <v>55</v>
      </c>
      <c r="Y458" s="45" t="str">
        <f t="shared" si="312"/>
        <v/>
      </c>
      <c r="Z458" s="2" t="str">
        <f>IFERROR(IF(AND(COUNTBLANK(AA$19)=0,AA$19&lt;&gt;0,AA$19&lt;$A458),"",
IF($A458&lt;=AA$14,((Z$11-SUM(AA$26:AA457))*Z$18/365)*(365/12),"")),"")</f>
        <v/>
      </c>
      <c r="AA458" s="2" t="str">
        <f t="shared" si="313"/>
        <v/>
      </c>
      <c r="AB458" s="21" t="str">
        <f t="shared" si="294"/>
        <v/>
      </c>
      <c r="AC458" t="s">
        <v>55</v>
      </c>
      <c r="AD458" s="45" t="str">
        <f t="shared" si="314"/>
        <v/>
      </c>
      <c r="AE458" s="2" t="str">
        <f>IFERROR(IF(AND(COUNTBLANK(AF$19)=0,AF$19&lt;&gt;0,AF$19&lt;$A458),"",
IF($A458&lt;=AF$14,((AE$11-SUM(AF$26:AF457))*AE$18/365)*(365/12),"")),"")</f>
        <v/>
      </c>
      <c r="AF458" s="2" t="str">
        <f t="shared" si="315"/>
        <v/>
      </c>
      <c r="AG458" s="21" t="str">
        <f t="shared" si="295"/>
        <v/>
      </c>
      <c r="AH458" t="s">
        <v>55</v>
      </c>
      <c r="AI458" s="45" t="str">
        <f t="shared" si="316"/>
        <v/>
      </c>
      <c r="AJ458" s="2" t="str">
        <f>IFERROR(IF(AND(COUNTBLANK(AK$19)=0,AK$19&lt;&gt;0,AK$19&lt;$A458),"",
IF($A458&lt;=AK$14,((AJ$11-SUM(AK$26:AK457))*AJ$18/365)*(365/12),"")),"")</f>
        <v/>
      </c>
      <c r="AK458" s="2" t="str">
        <f t="shared" si="317"/>
        <v/>
      </c>
      <c r="AL458" s="21" t="str">
        <f t="shared" si="296"/>
        <v/>
      </c>
      <c r="AM458" t="s">
        <v>55</v>
      </c>
      <c r="AN458" s="45" t="str">
        <f t="shared" si="318"/>
        <v/>
      </c>
      <c r="AO458" s="2" t="str">
        <f>IFERROR(IF(AND(COUNTBLANK(AP$19)=0,AP$19&lt;&gt;0,AP$19&lt;$A458),"",
IF($A458&lt;=AP$14,((AO$11-SUM(AP$26:AP457))*AO$18/365)*(365/12),"")),"")</f>
        <v/>
      </c>
      <c r="AP458" s="2" t="str">
        <f t="shared" si="319"/>
        <v/>
      </c>
      <c r="AQ458" s="21" t="str">
        <f t="shared" si="297"/>
        <v/>
      </c>
      <c r="AR458" t="s">
        <v>55</v>
      </c>
      <c r="AS458" s="45" t="str">
        <f t="shared" si="320"/>
        <v/>
      </c>
      <c r="AT458" s="2" t="str">
        <f>IFERROR(IF(AND(COUNTBLANK(AU$19)=0,AU$19&lt;&gt;0,AU$19&lt;$A458),"",
IF($A458&lt;=AU$14,((AT$11-SUM(AU$26:AU457))*AT$18/365)*(365/12),"")),"")</f>
        <v/>
      </c>
      <c r="AU458" s="2" t="str">
        <f t="shared" si="321"/>
        <v/>
      </c>
      <c r="AV458" s="21" t="str">
        <f t="shared" si="298"/>
        <v/>
      </c>
      <c r="AW458" t="s">
        <v>55</v>
      </c>
      <c r="AX458" s="45" t="str">
        <f t="shared" si="322"/>
        <v/>
      </c>
      <c r="AY458" s="2" t="str">
        <f>IFERROR(IF(AND(COUNTBLANK(AZ$19)=0,AZ$19&lt;&gt;0,AZ$19&lt;$A458),"",
IF($A458&lt;=AZ$14,((AY$11-SUM(AZ$26:AZ457))*AY$18/365)*(365/12),"")),"")</f>
        <v/>
      </c>
      <c r="AZ458" s="2" t="str">
        <f t="shared" si="323"/>
        <v/>
      </c>
      <c r="BA458" s="21" t="str">
        <f t="shared" si="299"/>
        <v/>
      </c>
      <c r="BB458" t="s">
        <v>55</v>
      </c>
      <c r="BC458" s="45" t="str">
        <f t="shared" si="324"/>
        <v/>
      </c>
      <c r="BD458" s="2" t="str">
        <f>IFERROR(IF(AND(COUNTBLANK(BE$19)=0,BE$19&lt;&gt;0,BE$19&lt;$A458),"",
IF($A458&lt;=BE$14,((BD$11-SUM(BE$26:BE457))*BD$18/365)*(365/12),"")),"")</f>
        <v/>
      </c>
      <c r="BE458" s="2" t="str">
        <f t="shared" si="325"/>
        <v/>
      </c>
      <c r="BF458" s="21" t="str">
        <f t="shared" si="300"/>
        <v/>
      </c>
      <c r="BG458" t="s">
        <v>55</v>
      </c>
      <c r="BH458" s="45" t="str">
        <f t="shared" si="326"/>
        <v/>
      </c>
      <c r="BI458" s="2" t="str">
        <f>IFERROR(IF(AND(COUNTBLANK(BJ$19)=0,BJ$19&lt;&gt;0,BJ$19&lt;$A458),"",
IF($A458&lt;=BJ$14,((BI$11-SUM(BJ$26:BJ457))*BI$18/365)*(365/12),"")),"")</f>
        <v/>
      </c>
      <c r="BJ458" s="2" t="str">
        <f t="shared" si="327"/>
        <v/>
      </c>
      <c r="BK458" s="21" t="str">
        <f t="shared" si="301"/>
        <v/>
      </c>
      <c r="BL458" t="s">
        <v>55</v>
      </c>
      <c r="BM458" s="45" t="str">
        <f t="shared" si="328"/>
        <v/>
      </c>
      <c r="BN458" s="2" t="str">
        <f>IFERROR(IF(AND(COUNTBLANK(BO$19)=0,BO$19&lt;&gt;0,BO$19&lt;$A458),"",
IF($A458&lt;=BO$14,((BN$11-SUM(BO$26:BO457))*BN$18/365)*(365/12),"")),"")</f>
        <v/>
      </c>
      <c r="BO458" s="2" t="str">
        <f t="shared" si="329"/>
        <v/>
      </c>
      <c r="BP458" s="21" t="str">
        <f t="shared" si="302"/>
        <v/>
      </c>
      <c r="BQ458" t="s">
        <v>55</v>
      </c>
      <c r="BR458" s="45" t="str">
        <f t="shared" si="330"/>
        <v/>
      </c>
      <c r="BS458" s="2" t="str">
        <f>IFERROR(IF(AND(COUNTBLANK(BT$19)=0,BT$19&lt;&gt;0,BT$19&lt;$A458),"",
IF($A458&lt;=BT$14,((BS$11-SUM(BT$26:BT457))*BS$18/365)*(365/12),"")),"")</f>
        <v/>
      </c>
      <c r="BT458" s="2" t="str">
        <f t="shared" si="331"/>
        <v/>
      </c>
      <c r="BU458" s="21" t="str">
        <f t="shared" si="303"/>
        <v/>
      </c>
      <c r="BV458" t="s">
        <v>55</v>
      </c>
      <c r="BW458" s="45" t="str">
        <f t="shared" si="332"/>
        <v/>
      </c>
      <c r="BX458" s="2" t="str">
        <f>IFERROR(IF(AND(COUNTBLANK(BY$19)=0,BY$19&lt;&gt;0,BY$19&lt;$A458),"",
IF($A458&lt;=BY$14,((BX$11-SUM(BY$26:BY457))*BX$18/365)*(365/12),"")),"")</f>
        <v/>
      </c>
      <c r="BY458" s="2" t="str">
        <f t="shared" si="333"/>
        <v/>
      </c>
      <c r="BZ458" s="21" t="str">
        <f t="shared" si="304"/>
        <v/>
      </c>
    </row>
    <row r="459" spans="1:78" s="2" customFormat="1" x14ac:dyDescent="0.3">
      <c r="A459" s="4">
        <f t="shared" si="334"/>
        <v>434</v>
      </c>
      <c r="B459" s="23">
        <f t="shared" si="288"/>
        <v>55751</v>
      </c>
      <c r="C459" s="24">
        <f t="shared" si="289"/>
        <v>74</v>
      </c>
      <c r="D459" t="s">
        <v>55</v>
      </c>
      <c r="E459" s="45" t="str">
        <f t="shared" si="335"/>
        <v/>
      </c>
      <c r="F459" s="2" t="str">
        <f>IFERROR(IF(AND(COUNTBLANK(G$19)=0,G$19&lt;&gt;0,G$19&lt;$A459),"",
IF($A459&lt;=G$14,((F$11-SUM(G$26:G458))*F$18/365)*(365/12),"")),"")</f>
        <v/>
      </c>
      <c r="G459" s="2" t="str">
        <f t="shared" si="305"/>
        <v/>
      </c>
      <c r="H459" s="21" t="str">
        <f t="shared" si="290"/>
        <v/>
      </c>
      <c r="I459" t="s">
        <v>55</v>
      </c>
      <c r="J459" s="45" t="str">
        <f t="shared" si="306"/>
        <v/>
      </c>
      <c r="K459" s="2" t="str">
        <f>IFERROR(IF(AND(COUNTBLANK(L$19)=0,L$19&lt;&gt;0,L$19&lt;$A459),"",
IF($A459&lt;=L$14,((K$11-SUM(L$26:L458))*K$18/365)*(365/12),"")),"")</f>
        <v/>
      </c>
      <c r="L459" s="2" t="str">
        <f t="shared" si="307"/>
        <v/>
      </c>
      <c r="M459" s="21" t="str">
        <f t="shared" si="291"/>
        <v/>
      </c>
      <c r="N459" t="s">
        <v>55</v>
      </c>
      <c r="O459" s="45" t="str">
        <f t="shared" si="308"/>
        <v/>
      </c>
      <c r="P459" s="2" t="str">
        <f>IFERROR(IF(AND(COUNTBLANK(Q$19)=0,Q$19&lt;&gt;0,Q$19&lt;$A459),"",
IF($A459&lt;=Q$14,((P$11-SUM(Q$26:Q458))*P$18/365)*(365/12),"")),"")</f>
        <v/>
      </c>
      <c r="Q459" s="2" t="str">
        <f t="shared" si="309"/>
        <v/>
      </c>
      <c r="R459" s="21" t="str">
        <f t="shared" si="292"/>
        <v/>
      </c>
      <c r="S459" t="s">
        <v>55</v>
      </c>
      <c r="T459" s="45" t="str">
        <f t="shared" si="310"/>
        <v/>
      </c>
      <c r="U459" s="2" t="str">
        <f>IFERROR(IF(AND(COUNTBLANK(V$19)=0,V$19&lt;&gt;0,V$19&lt;$A459),"",
IF($A459&lt;=V$14,((U$11-SUM(V$26:V458))*U$18/365)*(365/12),"")),"")</f>
        <v/>
      </c>
      <c r="V459" s="2" t="str">
        <f t="shared" si="311"/>
        <v/>
      </c>
      <c r="W459" s="21" t="str">
        <f t="shared" si="293"/>
        <v/>
      </c>
      <c r="X459" t="s">
        <v>55</v>
      </c>
      <c r="Y459" s="45" t="str">
        <f t="shared" si="312"/>
        <v/>
      </c>
      <c r="Z459" s="2" t="str">
        <f>IFERROR(IF(AND(COUNTBLANK(AA$19)=0,AA$19&lt;&gt;0,AA$19&lt;$A459),"",
IF($A459&lt;=AA$14,((Z$11-SUM(AA$26:AA458))*Z$18/365)*(365/12),"")),"")</f>
        <v/>
      </c>
      <c r="AA459" s="2" t="str">
        <f t="shared" si="313"/>
        <v/>
      </c>
      <c r="AB459" s="21" t="str">
        <f t="shared" si="294"/>
        <v/>
      </c>
      <c r="AC459" t="s">
        <v>55</v>
      </c>
      <c r="AD459" s="45" t="str">
        <f t="shared" si="314"/>
        <v/>
      </c>
      <c r="AE459" s="2" t="str">
        <f>IFERROR(IF(AND(COUNTBLANK(AF$19)=0,AF$19&lt;&gt;0,AF$19&lt;$A459),"",
IF($A459&lt;=AF$14,((AE$11-SUM(AF$26:AF458))*AE$18/365)*(365/12),"")),"")</f>
        <v/>
      </c>
      <c r="AF459" s="2" t="str">
        <f t="shared" si="315"/>
        <v/>
      </c>
      <c r="AG459" s="21" t="str">
        <f t="shared" si="295"/>
        <v/>
      </c>
      <c r="AH459" t="s">
        <v>55</v>
      </c>
      <c r="AI459" s="45" t="str">
        <f t="shared" si="316"/>
        <v/>
      </c>
      <c r="AJ459" s="2" t="str">
        <f>IFERROR(IF(AND(COUNTBLANK(AK$19)=0,AK$19&lt;&gt;0,AK$19&lt;$A459),"",
IF($A459&lt;=AK$14,((AJ$11-SUM(AK$26:AK458))*AJ$18/365)*(365/12),"")),"")</f>
        <v/>
      </c>
      <c r="AK459" s="2" t="str">
        <f t="shared" si="317"/>
        <v/>
      </c>
      <c r="AL459" s="21" t="str">
        <f t="shared" si="296"/>
        <v/>
      </c>
      <c r="AM459" t="s">
        <v>55</v>
      </c>
      <c r="AN459" s="45" t="str">
        <f t="shared" si="318"/>
        <v/>
      </c>
      <c r="AO459" s="2" t="str">
        <f>IFERROR(IF(AND(COUNTBLANK(AP$19)=0,AP$19&lt;&gt;0,AP$19&lt;$A459),"",
IF($A459&lt;=AP$14,((AO$11-SUM(AP$26:AP458))*AO$18/365)*(365/12),"")),"")</f>
        <v/>
      </c>
      <c r="AP459" s="2" t="str">
        <f t="shared" si="319"/>
        <v/>
      </c>
      <c r="AQ459" s="21" t="str">
        <f t="shared" si="297"/>
        <v/>
      </c>
      <c r="AR459" t="s">
        <v>55</v>
      </c>
      <c r="AS459" s="45" t="str">
        <f t="shared" si="320"/>
        <v/>
      </c>
      <c r="AT459" s="2" t="str">
        <f>IFERROR(IF(AND(COUNTBLANK(AU$19)=0,AU$19&lt;&gt;0,AU$19&lt;$A459),"",
IF($A459&lt;=AU$14,((AT$11-SUM(AU$26:AU458))*AT$18/365)*(365/12),"")),"")</f>
        <v/>
      </c>
      <c r="AU459" s="2" t="str">
        <f t="shared" si="321"/>
        <v/>
      </c>
      <c r="AV459" s="21" t="str">
        <f t="shared" si="298"/>
        <v/>
      </c>
      <c r="AW459" t="s">
        <v>55</v>
      </c>
      <c r="AX459" s="45" t="str">
        <f t="shared" si="322"/>
        <v/>
      </c>
      <c r="AY459" s="2" t="str">
        <f>IFERROR(IF(AND(COUNTBLANK(AZ$19)=0,AZ$19&lt;&gt;0,AZ$19&lt;$A459),"",
IF($A459&lt;=AZ$14,((AY$11-SUM(AZ$26:AZ458))*AY$18/365)*(365/12),"")),"")</f>
        <v/>
      </c>
      <c r="AZ459" s="2" t="str">
        <f t="shared" si="323"/>
        <v/>
      </c>
      <c r="BA459" s="21" t="str">
        <f t="shared" si="299"/>
        <v/>
      </c>
      <c r="BB459" t="s">
        <v>55</v>
      </c>
      <c r="BC459" s="45" t="str">
        <f t="shared" si="324"/>
        <v/>
      </c>
      <c r="BD459" s="2" t="str">
        <f>IFERROR(IF(AND(COUNTBLANK(BE$19)=0,BE$19&lt;&gt;0,BE$19&lt;$A459),"",
IF($A459&lt;=BE$14,((BD$11-SUM(BE$26:BE458))*BD$18/365)*(365/12),"")),"")</f>
        <v/>
      </c>
      <c r="BE459" s="2" t="str">
        <f t="shared" si="325"/>
        <v/>
      </c>
      <c r="BF459" s="21" t="str">
        <f t="shared" si="300"/>
        <v/>
      </c>
      <c r="BG459" t="s">
        <v>55</v>
      </c>
      <c r="BH459" s="45" t="str">
        <f t="shared" si="326"/>
        <v/>
      </c>
      <c r="BI459" s="2" t="str">
        <f>IFERROR(IF(AND(COUNTBLANK(BJ$19)=0,BJ$19&lt;&gt;0,BJ$19&lt;$A459),"",
IF($A459&lt;=BJ$14,((BI$11-SUM(BJ$26:BJ458))*BI$18/365)*(365/12),"")),"")</f>
        <v/>
      </c>
      <c r="BJ459" s="2" t="str">
        <f t="shared" si="327"/>
        <v/>
      </c>
      <c r="BK459" s="21" t="str">
        <f t="shared" si="301"/>
        <v/>
      </c>
      <c r="BL459" t="s">
        <v>55</v>
      </c>
      <c r="BM459" s="45" t="str">
        <f t="shared" si="328"/>
        <v/>
      </c>
      <c r="BN459" s="2" t="str">
        <f>IFERROR(IF(AND(COUNTBLANK(BO$19)=0,BO$19&lt;&gt;0,BO$19&lt;$A459),"",
IF($A459&lt;=BO$14,((BN$11-SUM(BO$26:BO458))*BN$18/365)*(365/12),"")),"")</f>
        <v/>
      </c>
      <c r="BO459" s="2" t="str">
        <f t="shared" si="329"/>
        <v/>
      </c>
      <c r="BP459" s="21" t="str">
        <f t="shared" si="302"/>
        <v/>
      </c>
      <c r="BQ459" t="s">
        <v>55</v>
      </c>
      <c r="BR459" s="45" t="str">
        <f t="shared" si="330"/>
        <v/>
      </c>
      <c r="BS459" s="2" t="str">
        <f>IFERROR(IF(AND(COUNTBLANK(BT$19)=0,BT$19&lt;&gt;0,BT$19&lt;$A459),"",
IF($A459&lt;=BT$14,((BS$11-SUM(BT$26:BT458))*BS$18/365)*(365/12),"")),"")</f>
        <v/>
      </c>
      <c r="BT459" s="2" t="str">
        <f t="shared" si="331"/>
        <v/>
      </c>
      <c r="BU459" s="21" t="str">
        <f t="shared" si="303"/>
        <v/>
      </c>
      <c r="BV459" t="s">
        <v>55</v>
      </c>
      <c r="BW459" s="45" t="str">
        <f t="shared" si="332"/>
        <v/>
      </c>
      <c r="BX459" s="2" t="str">
        <f>IFERROR(IF(AND(COUNTBLANK(BY$19)=0,BY$19&lt;&gt;0,BY$19&lt;$A459),"",
IF($A459&lt;=BY$14,((BX$11-SUM(BY$26:BY458))*BX$18/365)*(365/12),"")),"")</f>
        <v/>
      </c>
      <c r="BY459" s="2" t="str">
        <f t="shared" si="333"/>
        <v/>
      </c>
      <c r="BZ459" s="21" t="str">
        <f t="shared" si="304"/>
        <v/>
      </c>
    </row>
    <row r="460" spans="1:78" s="2" customFormat="1" x14ac:dyDescent="0.3">
      <c r="A460" s="4">
        <f t="shared" si="334"/>
        <v>435</v>
      </c>
      <c r="B460" s="23">
        <f t="shared" si="288"/>
        <v>55782</v>
      </c>
      <c r="C460" s="24">
        <f t="shared" si="289"/>
        <v>74</v>
      </c>
      <c r="D460" t="s">
        <v>55</v>
      </c>
      <c r="E460" s="45" t="str">
        <f t="shared" si="335"/>
        <v/>
      </c>
      <c r="F460" s="2" t="str">
        <f>IFERROR(IF(AND(COUNTBLANK(G$19)=0,G$19&lt;&gt;0,G$19&lt;$A460),"",
IF($A460&lt;=G$14,((F$11-SUM(G$26:G459))*F$18/365)*(365/12),"")),"")</f>
        <v/>
      </c>
      <c r="G460" s="2" t="str">
        <f t="shared" si="305"/>
        <v/>
      </c>
      <c r="H460" s="21" t="str">
        <f t="shared" si="290"/>
        <v/>
      </c>
      <c r="I460" t="s">
        <v>55</v>
      </c>
      <c r="J460" s="45" t="str">
        <f t="shared" si="306"/>
        <v/>
      </c>
      <c r="K460" s="2" t="str">
        <f>IFERROR(IF(AND(COUNTBLANK(L$19)=0,L$19&lt;&gt;0,L$19&lt;$A460),"",
IF($A460&lt;=L$14,((K$11-SUM(L$26:L459))*K$18/365)*(365/12),"")),"")</f>
        <v/>
      </c>
      <c r="L460" s="2" t="str">
        <f t="shared" si="307"/>
        <v/>
      </c>
      <c r="M460" s="21" t="str">
        <f t="shared" si="291"/>
        <v/>
      </c>
      <c r="N460" t="s">
        <v>55</v>
      </c>
      <c r="O460" s="45" t="str">
        <f t="shared" si="308"/>
        <v/>
      </c>
      <c r="P460" s="2" t="str">
        <f>IFERROR(IF(AND(COUNTBLANK(Q$19)=0,Q$19&lt;&gt;0,Q$19&lt;$A460),"",
IF($A460&lt;=Q$14,((P$11-SUM(Q$26:Q459))*P$18/365)*(365/12),"")),"")</f>
        <v/>
      </c>
      <c r="Q460" s="2" t="str">
        <f t="shared" si="309"/>
        <v/>
      </c>
      <c r="R460" s="21" t="str">
        <f t="shared" si="292"/>
        <v/>
      </c>
      <c r="S460" t="s">
        <v>55</v>
      </c>
      <c r="T460" s="45" t="str">
        <f t="shared" si="310"/>
        <v/>
      </c>
      <c r="U460" s="2" t="str">
        <f>IFERROR(IF(AND(COUNTBLANK(V$19)=0,V$19&lt;&gt;0,V$19&lt;$A460),"",
IF($A460&lt;=V$14,((U$11-SUM(V$26:V459))*U$18/365)*(365/12),"")),"")</f>
        <v/>
      </c>
      <c r="V460" s="2" t="str">
        <f t="shared" si="311"/>
        <v/>
      </c>
      <c r="W460" s="21" t="str">
        <f t="shared" si="293"/>
        <v/>
      </c>
      <c r="X460" t="s">
        <v>55</v>
      </c>
      <c r="Y460" s="45" t="str">
        <f t="shared" si="312"/>
        <v/>
      </c>
      <c r="Z460" s="2" t="str">
        <f>IFERROR(IF(AND(COUNTBLANK(AA$19)=0,AA$19&lt;&gt;0,AA$19&lt;$A460),"",
IF($A460&lt;=AA$14,((Z$11-SUM(AA$26:AA459))*Z$18/365)*(365/12),"")),"")</f>
        <v/>
      </c>
      <c r="AA460" s="2" t="str">
        <f t="shared" si="313"/>
        <v/>
      </c>
      <c r="AB460" s="21" t="str">
        <f t="shared" si="294"/>
        <v/>
      </c>
      <c r="AC460" t="s">
        <v>55</v>
      </c>
      <c r="AD460" s="45" t="str">
        <f t="shared" si="314"/>
        <v/>
      </c>
      <c r="AE460" s="2" t="str">
        <f>IFERROR(IF(AND(COUNTBLANK(AF$19)=0,AF$19&lt;&gt;0,AF$19&lt;$A460),"",
IF($A460&lt;=AF$14,((AE$11-SUM(AF$26:AF459))*AE$18/365)*(365/12),"")),"")</f>
        <v/>
      </c>
      <c r="AF460" s="2" t="str">
        <f t="shared" si="315"/>
        <v/>
      </c>
      <c r="AG460" s="21" t="str">
        <f t="shared" si="295"/>
        <v/>
      </c>
      <c r="AH460" t="s">
        <v>55</v>
      </c>
      <c r="AI460" s="45" t="str">
        <f t="shared" si="316"/>
        <v/>
      </c>
      <c r="AJ460" s="2" t="str">
        <f>IFERROR(IF(AND(COUNTBLANK(AK$19)=0,AK$19&lt;&gt;0,AK$19&lt;$A460),"",
IF($A460&lt;=AK$14,((AJ$11-SUM(AK$26:AK459))*AJ$18/365)*(365/12),"")),"")</f>
        <v/>
      </c>
      <c r="AK460" s="2" t="str">
        <f t="shared" si="317"/>
        <v/>
      </c>
      <c r="AL460" s="21" t="str">
        <f t="shared" si="296"/>
        <v/>
      </c>
      <c r="AM460" t="s">
        <v>55</v>
      </c>
      <c r="AN460" s="45" t="str">
        <f t="shared" si="318"/>
        <v/>
      </c>
      <c r="AO460" s="2" t="str">
        <f>IFERROR(IF(AND(COUNTBLANK(AP$19)=0,AP$19&lt;&gt;0,AP$19&lt;$A460),"",
IF($A460&lt;=AP$14,((AO$11-SUM(AP$26:AP459))*AO$18/365)*(365/12),"")),"")</f>
        <v/>
      </c>
      <c r="AP460" s="2" t="str">
        <f t="shared" si="319"/>
        <v/>
      </c>
      <c r="AQ460" s="21" t="str">
        <f t="shared" si="297"/>
        <v/>
      </c>
      <c r="AR460" t="s">
        <v>55</v>
      </c>
      <c r="AS460" s="45" t="str">
        <f t="shared" si="320"/>
        <v/>
      </c>
      <c r="AT460" s="2" t="str">
        <f>IFERROR(IF(AND(COUNTBLANK(AU$19)=0,AU$19&lt;&gt;0,AU$19&lt;$A460),"",
IF($A460&lt;=AU$14,((AT$11-SUM(AU$26:AU459))*AT$18/365)*(365/12),"")),"")</f>
        <v/>
      </c>
      <c r="AU460" s="2" t="str">
        <f t="shared" si="321"/>
        <v/>
      </c>
      <c r="AV460" s="21" t="str">
        <f t="shared" si="298"/>
        <v/>
      </c>
      <c r="AW460" t="s">
        <v>55</v>
      </c>
      <c r="AX460" s="45" t="str">
        <f t="shared" si="322"/>
        <v/>
      </c>
      <c r="AY460" s="2" t="str">
        <f>IFERROR(IF(AND(COUNTBLANK(AZ$19)=0,AZ$19&lt;&gt;0,AZ$19&lt;$A460),"",
IF($A460&lt;=AZ$14,((AY$11-SUM(AZ$26:AZ459))*AY$18/365)*(365/12),"")),"")</f>
        <v/>
      </c>
      <c r="AZ460" s="2" t="str">
        <f t="shared" si="323"/>
        <v/>
      </c>
      <c r="BA460" s="21" t="str">
        <f t="shared" si="299"/>
        <v/>
      </c>
      <c r="BB460" t="s">
        <v>55</v>
      </c>
      <c r="BC460" s="45" t="str">
        <f t="shared" si="324"/>
        <v/>
      </c>
      <c r="BD460" s="2" t="str">
        <f>IFERROR(IF(AND(COUNTBLANK(BE$19)=0,BE$19&lt;&gt;0,BE$19&lt;$A460),"",
IF($A460&lt;=BE$14,((BD$11-SUM(BE$26:BE459))*BD$18/365)*(365/12),"")),"")</f>
        <v/>
      </c>
      <c r="BE460" s="2" t="str">
        <f t="shared" si="325"/>
        <v/>
      </c>
      <c r="BF460" s="21" t="str">
        <f t="shared" si="300"/>
        <v/>
      </c>
      <c r="BG460" t="s">
        <v>55</v>
      </c>
      <c r="BH460" s="45" t="str">
        <f t="shared" si="326"/>
        <v/>
      </c>
      <c r="BI460" s="2" t="str">
        <f>IFERROR(IF(AND(COUNTBLANK(BJ$19)=0,BJ$19&lt;&gt;0,BJ$19&lt;$A460),"",
IF($A460&lt;=BJ$14,((BI$11-SUM(BJ$26:BJ459))*BI$18/365)*(365/12),"")),"")</f>
        <v/>
      </c>
      <c r="BJ460" s="2" t="str">
        <f t="shared" si="327"/>
        <v/>
      </c>
      <c r="BK460" s="21" t="str">
        <f t="shared" si="301"/>
        <v/>
      </c>
      <c r="BL460" t="s">
        <v>55</v>
      </c>
      <c r="BM460" s="45" t="str">
        <f t="shared" si="328"/>
        <v/>
      </c>
      <c r="BN460" s="2" t="str">
        <f>IFERROR(IF(AND(COUNTBLANK(BO$19)=0,BO$19&lt;&gt;0,BO$19&lt;$A460),"",
IF($A460&lt;=BO$14,((BN$11-SUM(BO$26:BO459))*BN$18/365)*(365/12),"")),"")</f>
        <v/>
      </c>
      <c r="BO460" s="2" t="str">
        <f t="shared" si="329"/>
        <v/>
      </c>
      <c r="BP460" s="21" t="str">
        <f t="shared" si="302"/>
        <v/>
      </c>
      <c r="BQ460" t="s">
        <v>55</v>
      </c>
      <c r="BR460" s="45" t="str">
        <f t="shared" si="330"/>
        <v/>
      </c>
      <c r="BS460" s="2" t="str">
        <f>IFERROR(IF(AND(COUNTBLANK(BT$19)=0,BT$19&lt;&gt;0,BT$19&lt;$A460),"",
IF($A460&lt;=BT$14,((BS$11-SUM(BT$26:BT459))*BS$18/365)*(365/12),"")),"")</f>
        <v/>
      </c>
      <c r="BT460" s="2" t="str">
        <f t="shared" si="331"/>
        <v/>
      </c>
      <c r="BU460" s="21" t="str">
        <f t="shared" si="303"/>
        <v/>
      </c>
      <c r="BV460" t="s">
        <v>55</v>
      </c>
      <c r="BW460" s="45" t="str">
        <f t="shared" si="332"/>
        <v/>
      </c>
      <c r="BX460" s="2" t="str">
        <f>IFERROR(IF(AND(COUNTBLANK(BY$19)=0,BY$19&lt;&gt;0,BY$19&lt;$A460),"",
IF($A460&lt;=BY$14,((BX$11-SUM(BY$26:BY459))*BX$18/365)*(365/12),"")),"")</f>
        <v/>
      </c>
      <c r="BY460" s="2" t="str">
        <f t="shared" si="333"/>
        <v/>
      </c>
      <c r="BZ460" s="21" t="str">
        <f t="shared" si="304"/>
        <v/>
      </c>
    </row>
    <row r="461" spans="1:78" s="2" customFormat="1" x14ac:dyDescent="0.3">
      <c r="A461" s="4">
        <f t="shared" si="334"/>
        <v>436</v>
      </c>
      <c r="B461" s="23">
        <f t="shared" si="288"/>
        <v>55812</v>
      </c>
      <c r="C461" s="24">
        <f t="shared" si="289"/>
        <v>74</v>
      </c>
      <c r="D461" t="s">
        <v>55</v>
      </c>
      <c r="E461" s="45" t="str">
        <f t="shared" si="335"/>
        <v/>
      </c>
      <c r="F461" s="2" t="str">
        <f>IFERROR(IF(AND(COUNTBLANK(G$19)=0,G$19&lt;&gt;0,G$19&lt;$A461),"",
IF($A461&lt;=G$14,((F$11-SUM(G$26:G460))*F$18/365)*(365/12),"")),"")</f>
        <v/>
      </c>
      <c r="G461" s="2" t="str">
        <f t="shared" si="305"/>
        <v/>
      </c>
      <c r="H461" s="21" t="str">
        <f t="shared" si="290"/>
        <v/>
      </c>
      <c r="I461" t="s">
        <v>55</v>
      </c>
      <c r="J461" s="45" t="str">
        <f t="shared" si="306"/>
        <v/>
      </c>
      <c r="K461" s="2" t="str">
        <f>IFERROR(IF(AND(COUNTBLANK(L$19)=0,L$19&lt;&gt;0,L$19&lt;$A461),"",
IF($A461&lt;=L$14,((K$11-SUM(L$26:L460))*K$18/365)*(365/12),"")),"")</f>
        <v/>
      </c>
      <c r="L461" s="2" t="str">
        <f t="shared" si="307"/>
        <v/>
      </c>
      <c r="M461" s="21" t="str">
        <f t="shared" si="291"/>
        <v/>
      </c>
      <c r="N461" t="s">
        <v>55</v>
      </c>
      <c r="O461" s="45" t="str">
        <f t="shared" si="308"/>
        <v/>
      </c>
      <c r="P461" s="2" t="str">
        <f>IFERROR(IF(AND(COUNTBLANK(Q$19)=0,Q$19&lt;&gt;0,Q$19&lt;$A461),"",
IF($A461&lt;=Q$14,((P$11-SUM(Q$26:Q460))*P$18/365)*(365/12),"")),"")</f>
        <v/>
      </c>
      <c r="Q461" s="2" t="str">
        <f t="shared" si="309"/>
        <v/>
      </c>
      <c r="R461" s="21" t="str">
        <f t="shared" si="292"/>
        <v/>
      </c>
      <c r="S461" t="s">
        <v>55</v>
      </c>
      <c r="T461" s="45" t="str">
        <f t="shared" si="310"/>
        <v/>
      </c>
      <c r="U461" s="2" t="str">
        <f>IFERROR(IF(AND(COUNTBLANK(V$19)=0,V$19&lt;&gt;0,V$19&lt;$A461),"",
IF($A461&lt;=V$14,((U$11-SUM(V$26:V460))*U$18/365)*(365/12),"")),"")</f>
        <v/>
      </c>
      <c r="V461" s="2" t="str">
        <f t="shared" si="311"/>
        <v/>
      </c>
      <c r="W461" s="21" t="str">
        <f t="shared" si="293"/>
        <v/>
      </c>
      <c r="X461" t="s">
        <v>55</v>
      </c>
      <c r="Y461" s="45" t="str">
        <f t="shared" si="312"/>
        <v/>
      </c>
      <c r="Z461" s="2" t="str">
        <f>IFERROR(IF(AND(COUNTBLANK(AA$19)=0,AA$19&lt;&gt;0,AA$19&lt;$A461),"",
IF($A461&lt;=AA$14,((Z$11-SUM(AA$26:AA460))*Z$18/365)*(365/12),"")),"")</f>
        <v/>
      </c>
      <c r="AA461" s="2" t="str">
        <f t="shared" si="313"/>
        <v/>
      </c>
      <c r="AB461" s="21" t="str">
        <f t="shared" si="294"/>
        <v/>
      </c>
      <c r="AC461" t="s">
        <v>55</v>
      </c>
      <c r="AD461" s="45" t="str">
        <f t="shared" si="314"/>
        <v/>
      </c>
      <c r="AE461" s="2" t="str">
        <f>IFERROR(IF(AND(COUNTBLANK(AF$19)=0,AF$19&lt;&gt;0,AF$19&lt;$A461),"",
IF($A461&lt;=AF$14,((AE$11-SUM(AF$26:AF460))*AE$18/365)*(365/12),"")),"")</f>
        <v/>
      </c>
      <c r="AF461" s="2" t="str">
        <f t="shared" si="315"/>
        <v/>
      </c>
      <c r="AG461" s="21" t="str">
        <f t="shared" si="295"/>
        <v/>
      </c>
      <c r="AH461" t="s">
        <v>55</v>
      </c>
      <c r="AI461" s="45" t="str">
        <f t="shared" si="316"/>
        <v/>
      </c>
      <c r="AJ461" s="2" t="str">
        <f>IFERROR(IF(AND(COUNTBLANK(AK$19)=0,AK$19&lt;&gt;0,AK$19&lt;$A461),"",
IF($A461&lt;=AK$14,((AJ$11-SUM(AK$26:AK460))*AJ$18/365)*(365/12),"")),"")</f>
        <v/>
      </c>
      <c r="AK461" s="2" t="str">
        <f t="shared" si="317"/>
        <v/>
      </c>
      <c r="AL461" s="21" t="str">
        <f t="shared" si="296"/>
        <v/>
      </c>
      <c r="AM461" t="s">
        <v>55</v>
      </c>
      <c r="AN461" s="45" t="str">
        <f t="shared" si="318"/>
        <v/>
      </c>
      <c r="AO461" s="2" t="str">
        <f>IFERROR(IF(AND(COUNTBLANK(AP$19)=0,AP$19&lt;&gt;0,AP$19&lt;$A461),"",
IF($A461&lt;=AP$14,((AO$11-SUM(AP$26:AP460))*AO$18/365)*(365/12),"")),"")</f>
        <v/>
      </c>
      <c r="AP461" s="2" t="str">
        <f t="shared" si="319"/>
        <v/>
      </c>
      <c r="AQ461" s="21" t="str">
        <f t="shared" si="297"/>
        <v/>
      </c>
      <c r="AR461" t="s">
        <v>55</v>
      </c>
      <c r="AS461" s="45" t="str">
        <f t="shared" si="320"/>
        <v/>
      </c>
      <c r="AT461" s="2" t="str">
        <f>IFERROR(IF(AND(COUNTBLANK(AU$19)=0,AU$19&lt;&gt;0,AU$19&lt;$A461),"",
IF($A461&lt;=AU$14,((AT$11-SUM(AU$26:AU460))*AT$18/365)*(365/12),"")),"")</f>
        <v/>
      </c>
      <c r="AU461" s="2" t="str">
        <f t="shared" si="321"/>
        <v/>
      </c>
      <c r="AV461" s="21" t="str">
        <f t="shared" si="298"/>
        <v/>
      </c>
      <c r="AW461" t="s">
        <v>55</v>
      </c>
      <c r="AX461" s="45" t="str">
        <f t="shared" si="322"/>
        <v/>
      </c>
      <c r="AY461" s="2" t="str">
        <f>IFERROR(IF(AND(COUNTBLANK(AZ$19)=0,AZ$19&lt;&gt;0,AZ$19&lt;$A461),"",
IF($A461&lt;=AZ$14,((AY$11-SUM(AZ$26:AZ460))*AY$18/365)*(365/12),"")),"")</f>
        <v/>
      </c>
      <c r="AZ461" s="2" t="str">
        <f t="shared" si="323"/>
        <v/>
      </c>
      <c r="BA461" s="21" t="str">
        <f t="shared" si="299"/>
        <v/>
      </c>
      <c r="BB461" t="s">
        <v>55</v>
      </c>
      <c r="BC461" s="45" t="str">
        <f t="shared" si="324"/>
        <v/>
      </c>
      <c r="BD461" s="2" t="str">
        <f>IFERROR(IF(AND(COUNTBLANK(BE$19)=0,BE$19&lt;&gt;0,BE$19&lt;$A461),"",
IF($A461&lt;=BE$14,((BD$11-SUM(BE$26:BE460))*BD$18/365)*(365/12),"")),"")</f>
        <v/>
      </c>
      <c r="BE461" s="2" t="str">
        <f t="shared" si="325"/>
        <v/>
      </c>
      <c r="BF461" s="21" t="str">
        <f t="shared" si="300"/>
        <v/>
      </c>
      <c r="BG461" t="s">
        <v>55</v>
      </c>
      <c r="BH461" s="45" t="str">
        <f t="shared" si="326"/>
        <v/>
      </c>
      <c r="BI461" s="2" t="str">
        <f>IFERROR(IF(AND(COUNTBLANK(BJ$19)=0,BJ$19&lt;&gt;0,BJ$19&lt;$A461),"",
IF($A461&lt;=BJ$14,((BI$11-SUM(BJ$26:BJ460))*BI$18/365)*(365/12),"")),"")</f>
        <v/>
      </c>
      <c r="BJ461" s="2" t="str">
        <f t="shared" si="327"/>
        <v/>
      </c>
      <c r="BK461" s="21" t="str">
        <f t="shared" si="301"/>
        <v/>
      </c>
      <c r="BL461" t="s">
        <v>55</v>
      </c>
      <c r="BM461" s="45" t="str">
        <f t="shared" si="328"/>
        <v/>
      </c>
      <c r="BN461" s="2" t="str">
        <f>IFERROR(IF(AND(COUNTBLANK(BO$19)=0,BO$19&lt;&gt;0,BO$19&lt;$A461),"",
IF($A461&lt;=BO$14,((BN$11-SUM(BO$26:BO460))*BN$18/365)*(365/12),"")),"")</f>
        <v/>
      </c>
      <c r="BO461" s="2" t="str">
        <f t="shared" si="329"/>
        <v/>
      </c>
      <c r="BP461" s="21" t="str">
        <f t="shared" si="302"/>
        <v/>
      </c>
      <c r="BQ461" t="s">
        <v>55</v>
      </c>
      <c r="BR461" s="45" t="str">
        <f t="shared" si="330"/>
        <v/>
      </c>
      <c r="BS461" s="2" t="str">
        <f>IFERROR(IF(AND(COUNTBLANK(BT$19)=0,BT$19&lt;&gt;0,BT$19&lt;$A461),"",
IF($A461&lt;=BT$14,((BS$11-SUM(BT$26:BT460))*BS$18/365)*(365/12),"")),"")</f>
        <v/>
      </c>
      <c r="BT461" s="2" t="str">
        <f t="shared" si="331"/>
        <v/>
      </c>
      <c r="BU461" s="21" t="str">
        <f t="shared" si="303"/>
        <v/>
      </c>
      <c r="BV461" t="s">
        <v>55</v>
      </c>
      <c r="BW461" s="45" t="str">
        <f t="shared" si="332"/>
        <v/>
      </c>
      <c r="BX461" s="2" t="str">
        <f>IFERROR(IF(AND(COUNTBLANK(BY$19)=0,BY$19&lt;&gt;0,BY$19&lt;$A461),"",
IF($A461&lt;=BY$14,((BX$11-SUM(BY$26:BY460))*BX$18/365)*(365/12),"")),"")</f>
        <v/>
      </c>
      <c r="BY461" s="2" t="str">
        <f t="shared" si="333"/>
        <v/>
      </c>
      <c r="BZ461" s="21" t="str">
        <f t="shared" si="304"/>
        <v/>
      </c>
    </row>
    <row r="462" spans="1:78" s="2" customFormat="1" x14ac:dyDescent="0.3">
      <c r="A462" s="4">
        <f t="shared" si="334"/>
        <v>437</v>
      </c>
      <c r="B462" s="23">
        <f t="shared" si="288"/>
        <v>55843</v>
      </c>
      <c r="C462" s="24">
        <f t="shared" si="289"/>
        <v>74</v>
      </c>
      <c r="D462" t="s">
        <v>55</v>
      </c>
      <c r="E462" s="45" t="str">
        <f t="shared" si="335"/>
        <v/>
      </c>
      <c r="F462" s="2" t="str">
        <f>IFERROR(IF(AND(COUNTBLANK(G$19)=0,G$19&lt;&gt;0,G$19&lt;$A462),"",
IF($A462&lt;=G$14,((F$11-SUM(G$26:G461))*F$18/365)*(365/12),"")),"")</f>
        <v/>
      </c>
      <c r="G462" s="2" t="str">
        <f t="shared" si="305"/>
        <v/>
      </c>
      <c r="H462" s="21" t="str">
        <f t="shared" si="290"/>
        <v/>
      </c>
      <c r="I462" t="s">
        <v>55</v>
      </c>
      <c r="J462" s="45" t="str">
        <f t="shared" si="306"/>
        <v/>
      </c>
      <c r="K462" s="2" t="str">
        <f>IFERROR(IF(AND(COUNTBLANK(L$19)=0,L$19&lt;&gt;0,L$19&lt;$A462),"",
IF($A462&lt;=L$14,((K$11-SUM(L$26:L461))*K$18/365)*(365/12),"")),"")</f>
        <v/>
      </c>
      <c r="L462" s="2" t="str">
        <f t="shared" si="307"/>
        <v/>
      </c>
      <c r="M462" s="21" t="str">
        <f t="shared" si="291"/>
        <v/>
      </c>
      <c r="N462" t="s">
        <v>55</v>
      </c>
      <c r="O462" s="45" t="str">
        <f t="shared" si="308"/>
        <v/>
      </c>
      <c r="P462" s="2" t="str">
        <f>IFERROR(IF(AND(COUNTBLANK(Q$19)=0,Q$19&lt;&gt;0,Q$19&lt;$A462),"",
IF($A462&lt;=Q$14,((P$11-SUM(Q$26:Q461))*P$18/365)*(365/12),"")),"")</f>
        <v/>
      </c>
      <c r="Q462" s="2" t="str">
        <f t="shared" si="309"/>
        <v/>
      </c>
      <c r="R462" s="21" t="str">
        <f t="shared" si="292"/>
        <v/>
      </c>
      <c r="S462" t="s">
        <v>55</v>
      </c>
      <c r="T462" s="45" t="str">
        <f t="shared" si="310"/>
        <v/>
      </c>
      <c r="U462" s="2" t="str">
        <f>IFERROR(IF(AND(COUNTBLANK(V$19)=0,V$19&lt;&gt;0,V$19&lt;$A462),"",
IF($A462&lt;=V$14,((U$11-SUM(V$26:V461))*U$18/365)*(365/12),"")),"")</f>
        <v/>
      </c>
      <c r="V462" s="2" t="str">
        <f t="shared" si="311"/>
        <v/>
      </c>
      <c r="W462" s="21" t="str">
        <f t="shared" si="293"/>
        <v/>
      </c>
      <c r="X462" t="s">
        <v>55</v>
      </c>
      <c r="Y462" s="45" t="str">
        <f t="shared" si="312"/>
        <v/>
      </c>
      <c r="Z462" s="2" t="str">
        <f>IFERROR(IF(AND(COUNTBLANK(AA$19)=0,AA$19&lt;&gt;0,AA$19&lt;$A462),"",
IF($A462&lt;=AA$14,((Z$11-SUM(AA$26:AA461))*Z$18/365)*(365/12),"")),"")</f>
        <v/>
      </c>
      <c r="AA462" s="2" t="str">
        <f t="shared" si="313"/>
        <v/>
      </c>
      <c r="AB462" s="21" t="str">
        <f t="shared" si="294"/>
        <v/>
      </c>
      <c r="AC462" t="s">
        <v>55</v>
      </c>
      <c r="AD462" s="45" t="str">
        <f t="shared" si="314"/>
        <v/>
      </c>
      <c r="AE462" s="2" t="str">
        <f>IFERROR(IF(AND(COUNTBLANK(AF$19)=0,AF$19&lt;&gt;0,AF$19&lt;$A462),"",
IF($A462&lt;=AF$14,((AE$11-SUM(AF$26:AF461))*AE$18/365)*(365/12),"")),"")</f>
        <v/>
      </c>
      <c r="AF462" s="2" t="str">
        <f t="shared" si="315"/>
        <v/>
      </c>
      <c r="AG462" s="21" t="str">
        <f t="shared" si="295"/>
        <v/>
      </c>
      <c r="AH462" t="s">
        <v>55</v>
      </c>
      <c r="AI462" s="45" t="str">
        <f t="shared" si="316"/>
        <v/>
      </c>
      <c r="AJ462" s="2" t="str">
        <f>IFERROR(IF(AND(COUNTBLANK(AK$19)=0,AK$19&lt;&gt;0,AK$19&lt;$A462),"",
IF($A462&lt;=AK$14,((AJ$11-SUM(AK$26:AK461))*AJ$18/365)*(365/12),"")),"")</f>
        <v/>
      </c>
      <c r="AK462" s="2" t="str">
        <f t="shared" si="317"/>
        <v/>
      </c>
      <c r="AL462" s="21" t="str">
        <f t="shared" si="296"/>
        <v/>
      </c>
      <c r="AM462" t="s">
        <v>55</v>
      </c>
      <c r="AN462" s="45" t="str">
        <f t="shared" si="318"/>
        <v/>
      </c>
      <c r="AO462" s="2" t="str">
        <f>IFERROR(IF(AND(COUNTBLANK(AP$19)=0,AP$19&lt;&gt;0,AP$19&lt;$A462),"",
IF($A462&lt;=AP$14,((AO$11-SUM(AP$26:AP461))*AO$18/365)*(365/12),"")),"")</f>
        <v/>
      </c>
      <c r="AP462" s="2" t="str">
        <f t="shared" si="319"/>
        <v/>
      </c>
      <c r="AQ462" s="21" t="str">
        <f t="shared" si="297"/>
        <v/>
      </c>
      <c r="AR462" t="s">
        <v>55</v>
      </c>
      <c r="AS462" s="45" t="str">
        <f t="shared" si="320"/>
        <v/>
      </c>
      <c r="AT462" s="2" t="str">
        <f>IFERROR(IF(AND(COUNTBLANK(AU$19)=0,AU$19&lt;&gt;0,AU$19&lt;$A462),"",
IF($A462&lt;=AU$14,((AT$11-SUM(AU$26:AU461))*AT$18/365)*(365/12),"")),"")</f>
        <v/>
      </c>
      <c r="AU462" s="2" t="str">
        <f t="shared" si="321"/>
        <v/>
      </c>
      <c r="AV462" s="21" t="str">
        <f t="shared" si="298"/>
        <v/>
      </c>
      <c r="AW462" t="s">
        <v>55</v>
      </c>
      <c r="AX462" s="45" t="str">
        <f t="shared" si="322"/>
        <v/>
      </c>
      <c r="AY462" s="2" t="str">
        <f>IFERROR(IF(AND(COUNTBLANK(AZ$19)=0,AZ$19&lt;&gt;0,AZ$19&lt;$A462),"",
IF($A462&lt;=AZ$14,((AY$11-SUM(AZ$26:AZ461))*AY$18/365)*(365/12),"")),"")</f>
        <v/>
      </c>
      <c r="AZ462" s="2" t="str">
        <f t="shared" si="323"/>
        <v/>
      </c>
      <c r="BA462" s="21" t="str">
        <f t="shared" si="299"/>
        <v/>
      </c>
      <c r="BB462" t="s">
        <v>55</v>
      </c>
      <c r="BC462" s="45" t="str">
        <f t="shared" si="324"/>
        <v/>
      </c>
      <c r="BD462" s="2" t="str">
        <f>IFERROR(IF(AND(COUNTBLANK(BE$19)=0,BE$19&lt;&gt;0,BE$19&lt;$A462),"",
IF($A462&lt;=BE$14,((BD$11-SUM(BE$26:BE461))*BD$18/365)*(365/12),"")),"")</f>
        <v/>
      </c>
      <c r="BE462" s="2" t="str">
        <f t="shared" si="325"/>
        <v/>
      </c>
      <c r="BF462" s="21" t="str">
        <f t="shared" si="300"/>
        <v/>
      </c>
      <c r="BG462" t="s">
        <v>55</v>
      </c>
      <c r="BH462" s="45" t="str">
        <f t="shared" si="326"/>
        <v/>
      </c>
      <c r="BI462" s="2" t="str">
        <f>IFERROR(IF(AND(COUNTBLANK(BJ$19)=0,BJ$19&lt;&gt;0,BJ$19&lt;$A462),"",
IF($A462&lt;=BJ$14,((BI$11-SUM(BJ$26:BJ461))*BI$18/365)*(365/12),"")),"")</f>
        <v/>
      </c>
      <c r="BJ462" s="2" t="str">
        <f t="shared" si="327"/>
        <v/>
      </c>
      <c r="BK462" s="21" t="str">
        <f t="shared" si="301"/>
        <v/>
      </c>
      <c r="BL462" t="s">
        <v>55</v>
      </c>
      <c r="BM462" s="45" t="str">
        <f t="shared" si="328"/>
        <v/>
      </c>
      <c r="BN462" s="2" t="str">
        <f>IFERROR(IF(AND(COUNTBLANK(BO$19)=0,BO$19&lt;&gt;0,BO$19&lt;$A462),"",
IF($A462&lt;=BO$14,((BN$11-SUM(BO$26:BO461))*BN$18/365)*(365/12),"")),"")</f>
        <v/>
      </c>
      <c r="BO462" s="2" t="str">
        <f t="shared" si="329"/>
        <v/>
      </c>
      <c r="BP462" s="21" t="str">
        <f t="shared" si="302"/>
        <v/>
      </c>
      <c r="BQ462" t="s">
        <v>55</v>
      </c>
      <c r="BR462" s="45" t="str">
        <f t="shared" si="330"/>
        <v/>
      </c>
      <c r="BS462" s="2" t="str">
        <f>IFERROR(IF(AND(COUNTBLANK(BT$19)=0,BT$19&lt;&gt;0,BT$19&lt;$A462),"",
IF($A462&lt;=BT$14,((BS$11-SUM(BT$26:BT461))*BS$18/365)*(365/12),"")),"")</f>
        <v/>
      </c>
      <c r="BT462" s="2" t="str">
        <f t="shared" si="331"/>
        <v/>
      </c>
      <c r="BU462" s="21" t="str">
        <f t="shared" si="303"/>
        <v/>
      </c>
      <c r="BV462" t="s">
        <v>55</v>
      </c>
      <c r="BW462" s="45" t="str">
        <f t="shared" si="332"/>
        <v/>
      </c>
      <c r="BX462" s="2" t="str">
        <f>IFERROR(IF(AND(COUNTBLANK(BY$19)=0,BY$19&lt;&gt;0,BY$19&lt;$A462),"",
IF($A462&lt;=BY$14,((BX$11-SUM(BY$26:BY461))*BX$18/365)*(365/12),"")),"")</f>
        <v/>
      </c>
      <c r="BY462" s="2" t="str">
        <f t="shared" si="333"/>
        <v/>
      </c>
      <c r="BZ462" s="21" t="str">
        <f t="shared" si="304"/>
        <v/>
      </c>
    </row>
    <row r="463" spans="1:78" s="2" customFormat="1" x14ac:dyDescent="0.3">
      <c r="A463" s="4">
        <f t="shared" si="334"/>
        <v>438</v>
      </c>
      <c r="B463" s="23">
        <f t="shared" si="288"/>
        <v>55873</v>
      </c>
      <c r="C463" s="24">
        <f t="shared" si="289"/>
        <v>74</v>
      </c>
      <c r="D463" t="s">
        <v>55</v>
      </c>
      <c r="E463" s="45" t="str">
        <f t="shared" si="335"/>
        <v/>
      </c>
      <c r="F463" s="2" t="str">
        <f>IFERROR(IF(AND(COUNTBLANK(G$19)=0,G$19&lt;&gt;0,G$19&lt;$A463),"",
IF($A463&lt;=G$14,((F$11-SUM(G$26:G462))*F$18/365)*(365/12),"")),"")</f>
        <v/>
      </c>
      <c r="G463" s="2" t="str">
        <f t="shared" si="305"/>
        <v/>
      </c>
      <c r="H463" s="21" t="str">
        <f t="shared" si="290"/>
        <v/>
      </c>
      <c r="I463" t="s">
        <v>55</v>
      </c>
      <c r="J463" s="45" t="str">
        <f t="shared" si="306"/>
        <v/>
      </c>
      <c r="K463" s="2" t="str">
        <f>IFERROR(IF(AND(COUNTBLANK(L$19)=0,L$19&lt;&gt;0,L$19&lt;$A463),"",
IF($A463&lt;=L$14,((K$11-SUM(L$26:L462))*K$18/365)*(365/12),"")),"")</f>
        <v/>
      </c>
      <c r="L463" s="2" t="str">
        <f t="shared" si="307"/>
        <v/>
      </c>
      <c r="M463" s="21" t="str">
        <f t="shared" si="291"/>
        <v/>
      </c>
      <c r="N463" t="s">
        <v>55</v>
      </c>
      <c r="O463" s="45" t="str">
        <f t="shared" si="308"/>
        <v/>
      </c>
      <c r="P463" s="2" t="str">
        <f>IFERROR(IF(AND(COUNTBLANK(Q$19)=0,Q$19&lt;&gt;0,Q$19&lt;$A463),"",
IF($A463&lt;=Q$14,((P$11-SUM(Q$26:Q462))*P$18/365)*(365/12),"")),"")</f>
        <v/>
      </c>
      <c r="Q463" s="2" t="str">
        <f t="shared" si="309"/>
        <v/>
      </c>
      <c r="R463" s="21" t="str">
        <f t="shared" si="292"/>
        <v/>
      </c>
      <c r="S463" t="s">
        <v>55</v>
      </c>
      <c r="T463" s="45" t="str">
        <f t="shared" si="310"/>
        <v/>
      </c>
      <c r="U463" s="2" t="str">
        <f>IFERROR(IF(AND(COUNTBLANK(V$19)=0,V$19&lt;&gt;0,V$19&lt;$A463),"",
IF($A463&lt;=V$14,((U$11-SUM(V$26:V462))*U$18/365)*(365/12),"")),"")</f>
        <v/>
      </c>
      <c r="V463" s="2" t="str">
        <f t="shared" si="311"/>
        <v/>
      </c>
      <c r="W463" s="21" t="str">
        <f t="shared" si="293"/>
        <v/>
      </c>
      <c r="X463" t="s">
        <v>55</v>
      </c>
      <c r="Y463" s="45" t="str">
        <f t="shared" si="312"/>
        <v/>
      </c>
      <c r="Z463" s="2" t="str">
        <f>IFERROR(IF(AND(COUNTBLANK(AA$19)=0,AA$19&lt;&gt;0,AA$19&lt;$A463),"",
IF($A463&lt;=AA$14,((Z$11-SUM(AA$26:AA462))*Z$18/365)*(365/12),"")),"")</f>
        <v/>
      </c>
      <c r="AA463" s="2" t="str">
        <f t="shared" si="313"/>
        <v/>
      </c>
      <c r="AB463" s="21" t="str">
        <f t="shared" si="294"/>
        <v/>
      </c>
      <c r="AC463" t="s">
        <v>55</v>
      </c>
      <c r="AD463" s="45" t="str">
        <f t="shared" si="314"/>
        <v/>
      </c>
      <c r="AE463" s="2" t="str">
        <f>IFERROR(IF(AND(COUNTBLANK(AF$19)=0,AF$19&lt;&gt;0,AF$19&lt;$A463),"",
IF($A463&lt;=AF$14,((AE$11-SUM(AF$26:AF462))*AE$18/365)*(365/12),"")),"")</f>
        <v/>
      </c>
      <c r="AF463" s="2" t="str">
        <f t="shared" si="315"/>
        <v/>
      </c>
      <c r="AG463" s="21" t="str">
        <f t="shared" si="295"/>
        <v/>
      </c>
      <c r="AH463" t="s">
        <v>55</v>
      </c>
      <c r="AI463" s="45" t="str">
        <f t="shared" si="316"/>
        <v/>
      </c>
      <c r="AJ463" s="2" t="str">
        <f>IFERROR(IF(AND(COUNTBLANK(AK$19)=0,AK$19&lt;&gt;0,AK$19&lt;$A463),"",
IF($A463&lt;=AK$14,((AJ$11-SUM(AK$26:AK462))*AJ$18/365)*(365/12),"")),"")</f>
        <v/>
      </c>
      <c r="AK463" s="2" t="str">
        <f t="shared" si="317"/>
        <v/>
      </c>
      <c r="AL463" s="21" t="str">
        <f t="shared" si="296"/>
        <v/>
      </c>
      <c r="AM463" t="s">
        <v>55</v>
      </c>
      <c r="AN463" s="45" t="str">
        <f t="shared" si="318"/>
        <v/>
      </c>
      <c r="AO463" s="2" t="str">
        <f>IFERROR(IF(AND(COUNTBLANK(AP$19)=0,AP$19&lt;&gt;0,AP$19&lt;$A463),"",
IF($A463&lt;=AP$14,((AO$11-SUM(AP$26:AP462))*AO$18/365)*(365/12),"")),"")</f>
        <v/>
      </c>
      <c r="AP463" s="2" t="str">
        <f t="shared" si="319"/>
        <v/>
      </c>
      <c r="AQ463" s="21" t="str">
        <f t="shared" si="297"/>
        <v/>
      </c>
      <c r="AR463" t="s">
        <v>55</v>
      </c>
      <c r="AS463" s="45" t="str">
        <f t="shared" si="320"/>
        <v/>
      </c>
      <c r="AT463" s="2" t="str">
        <f>IFERROR(IF(AND(COUNTBLANK(AU$19)=0,AU$19&lt;&gt;0,AU$19&lt;$A463),"",
IF($A463&lt;=AU$14,((AT$11-SUM(AU$26:AU462))*AT$18/365)*(365/12),"")),"")</f>
        <v/>
      </c>
      <c r="AU463" s="2" t="str">
        <f t="shared" si="321"/>
        <v/>
      </c>
      <c r="AV463" s="21" t="str">
        <f t="shared" si="298"/>
        <v/>
      </c>
      <c r="AW463" t="s">
        <v>55</v>
      </c>
      <c r="AX463" s="45" t="str">
        <f t="shared" si="322"/>
        <v/>
      </c>
      <c r="AY463" s="2" t="str">
        <f>IFERROR(IF(AND(COUNTBLANK(AZ$19)=0,AZ$19&lt;&gt;0,AZ$19&lt;$A463),"",
IF($A463&lt;=AZ$14,((AY$11-SUM(AZ$26:AZ462))*AY$18/365)*(365/12),"")),"")</f>
        <v/>
      </c>
      <c r="AZ463" s="2" t="str">
        <f t="shared" si="323"/>
        <v/>
      </c>
      <c r="BA463" s="21" t="str">
        <f t="shared" si="299"/>
        <v/>
      </c>
      <c r="BB463" t="s">
        <v>55</v>
      </c>
      <c r="BC463" s="45" t="str">
        <f t="shared" si="324"/>
        <v/>
      </c>
      <c r="BD463" s="2" t="str">
        <f>IFERROR(IF(AND(COUNTBLANK(BE$19)=0,BE$19&lt;&gt;0,BE$19&lt;$A463),"",
IF($A463&lt;=BE$14,((BD$11-SUM(BE$26:BE462))*BD$18/365)*(365/12),"")),"")</f>
        <v/>
      </c>
      <c r="BE463" s="2" t="str">
        <f t="shared" si="325"/>
        <v/>
      </c>
      <c r="BF463" s="21" t="str">
        <f t="shared" si="300"/>
        <v/>
      </c>
      <c r="BG463" t="s">
        <v>55</v>
      </c>
      <c r="BH463" s="45" t="str">
        <f t="shared" si="326"/>
        <v/>
      </c>
      <c r="BI463" s="2" t="str">
        <f>IFERROR(IF(AND(COUNTBLANK(BJ$19)=0,BJ$19&lt;&gt;0,BJ$19&lt;$A463),"",
IF($A463&lt;=BJ$14,((BI$11-SUM(BJ$26:BJ462))*BI$18/365)*(365/12),"")),"")</f>
        <v/>
      </c>
      <c r="BJ463" s="2" t="str">
        <f t="shared" si="327"/>
        <v/>
      </c>
      <c r="BK463" s="21" t="str">
        <f t="shared" si="301"/>
        <v/>
      </c>
      <c r="BL463" t="s">
        <v>55</v>
      </c>
      <c r="BM463" s="45" t="str">
        <f t="shared" si="328"/>
        <v/>
      </c>
      <c r="BN463" s="2" t="str">
        <f>IFERROR(IF(AND(COUNTBLANK(BO$19)=0,BO$19&lt;&gt;0,BO$19&lt;$A463),"",
IF($A463&lt;=BO$14,((BN$11-SUM(BO$26:BO462))*BN$18/365)*(365/12),"")),"")</f>
        <v/>
      </c>
      <c r="BO463" s="2" t="str">
        <f t="shared" si="329"/>
        <v/>
      </c>
      <c r="BP463" s="21" t="str">
        <f t="shared" si="302"/>
        <v/>
      </c>
      <c r="BQ463" t="s">
        <v>55</v>
      </c>
      <c r="BR463" s="45" t="str">
        <f t="shared" si="330"/>
        <v/>
      </c>
      <c r="BS463" s="2" t="str">
        <f>IFERROR(IF(AND(COUNTBLANK(BT$19)=0,BT$19&lt;&gt;0,BT$19&lt;$A463),"",
IF($A463&lt;=BT$14,((BS$11-SUM(BT$26:BT462))*BS$18/365)*(365/12),"")),"")</f>
        <v/>
      </c>
      <c r="BT463" s="2" t="str">
        <f t="shared" si="331"/>
        <v/>
      </c>
      <c r="BU463" s="21" t="str">
        <f t="shared" si="303"/>
        <v/>
      </c>
      <c r="BV463" t="s">
        <v>55</v>
      </c>
      <c r="BW463" s="45" t="str">
        <f t="shared" si="332"/>
        <v/>
      </c>
      <c r="BX463" s="2" t="str">
        <f>IFERROR(IF(AND(COUNTBLANK(BY$19)=0,BY$19&lt;&gt;0,BY$19&lt;$A463),"",
IF($A463&lt;=BY$14,((BX$11-SUM(BY$26:BY462))*BX$18/365)*(365/12),"")),"")</f>
        <v/>
      </c>
      <c r="BY463" s="2" t="str">
        <f t="shared" si="333"/>
        <v/>
      </c>
      <c r="BZ463" s="21" t="str">
        <f t="shared" si="304"/>
        <v/>
      </c>
    </row>
    <row r="464" spans="1:78" s="2" customFormat="1" x14ac:dyDescent="0.3">
      <c r="A464" s="4">
        <f t="shared" si="334"/>
        <v>439</v>
      </c>
      <c r="B464" s="23">
        <f t="shared" si="288"/>
        <v>55904</v>
      </c>
      <c r="C464" s="24">
        <f t="shared" si="289"/>
        <v>75</v>
      </c>
      <c r="D464" t="s">
        <v>55</v>
      </c>
      <c r="E464" s="45" t="str">
        <f t="shared" si="335"/>
        <v/>
      </c>
      <c r="F464" s="2" t="str">
        <f>IFERROR(IF(AND(COUNTBLANK(G$19)=0,G$19&lt;&gt;0,G$19&lt;$A464),"",
IF($A464&lt;=G$14,((F$11-SUM(G$26:G463))*F$18/365)*(365/12),"")),"")</f>
        <v/>
      </c>
      <c r="G464" s="2" t="str">
        <f t="shared" si="305"/>
        <v/>
      </c>
      <c r="H464" s="21" t="str">
        <f t="shared" si="290"/>
        <v/>
      </c>
      <c r="I464" t="s">
        <v>55</v>
      </c>
      <c r="J464" s="45" t="str">
        <f t="shared" si="306"/>
        <v/>
      </c>
      <c r="K464" s="2" t="str">
        <f>IFERROR(IF(AND(COUNTBLANK(L$19)=0,L$19&lt;&gt;0,L$19&lt;$A464),"",
IF($A464&lt;=L$14,((K$11-SUM(L$26:L463))*K$18/365)*(365/12),"")),"")</f>
        <v/>
      </c>
      <c r="L464" s="2" t="str">
        <f t="shared" si="307"/>
        <v/>
      </c>
      <c r="M464" s="21" t="str">
        <f t="shared" si="291"/>
        <v/>
      </c>
      <c r="N464" t="s">
        <v>55</v>
      </c>
      <c r="O464" s="45" t="str">
        <f t="shared" si="308"/>
        <v/>
      </c>
      <c r="P464" s="2" t="str">
        <f>IFERROR(IF(AND(COUNTBLANK(Q$19)=0,Q$19&lt;&gt;0,Q$19&lt;$A464),"",
IF($A464&lt;=Q$14,((P$11-SUM(Q$26:Q463))*P$18/365)*(365/12),"")),"")</f>
        <v/>
      </c>
      <c r="Q464" s="2" t="str">
        <f t="shared" si="309"/>
        <v/>
      </c>
      <c r="R464" s="21" t="str">
        <f t="shared" si="292"/>
        <v/>
      </c>
      <c r="S464" t="s">
        <v>55</v>
      </c>
      <c r="T464" s="45" t="str">
        <f t="shared" si="310"/>
        <v/>
      </c>
      <c r="U464" s="2" t="str">
        <f>IFERROR(IF(AND(COUNTBLANK(V$19)=0,V$19&lt;&gt;0,V$19&lt;$A464),"",
IF($A464&lt;=V$14,((U$11-SUM(V$26:V463))*U$18/365)*(365/12),"")),"")</f>
        <v/>
      </c>
      <c r="V464" s="2" t="str">
        <f t="shared" si="311"/>
        <v/>
      </c>
      <c r="W464" s="21" t="str">
        <f t="shared" si="293"/>
        <v/>
      </c>
      <c r="X464" t="s">
        <v>55</v>
      </c>
      <c r="Y464" s="45" t="str">
        <f t="shared" si="312"/>
        <v/>
      </c>
      <c r="Z464" s="2" t="str">
        <f>IFERROR(IF(AND(COUNTBLANK(AA$19)=0,AA$19&lt;&gt;0,AA$19&lt;$A464),"",
IF($A464&lt;=AA$14,((Z$11-SUM(AA$26:AA463))*Z$18/365)*(365/12),"")),"")</f>
        <v/>
      </c>
      <c r="AA464" s="2" t="str">
        <f t="shared" si="313"/>
        <v/>
      </c>
      <c r="AB464" s="21" t="str">
        <f t="shared" si="294"/>
        <v/>
      </c>
      <c r="AC464" t="s">
        <v>55</v>
      </c>
      <c r="AD464" s="45" t="str">
        <f t="shared" si="314"/>
        <v/>
      </c>
      <c r="AE464" s="2" t="str">
        <f>IFERROR(IF(AND(COUNTBLANK(AF$19)=0,AF$19&lt;&gt;0,AF$19&lt;$A464),"",
IF($A464&lt;=AF$14,((AE$11-SUM(AF$26:AF463))*AE$18/365)*(365/12),"")),"")</f>
        <v/>
      </c>
      <c r="AF464" s="2" t="str">
        <f t="shared" si="315"/>
        <v/>
      </c>
      <c r="AG464" s="21" t="str">
        <f t="shared" si="295"/>
        <v/>
      </c>
      <c r="AH464" t="s">
        <v>55</v>
      </c>
      <c r="AI464" s="45" t="str">
        <f t="shared" si="316"/>
        <v/>
      </c>
      <c r="AJ464" s="2" t="str">
        <f>IFERROR(IF(AND(COUNTBLANK(AK$19)=0,AK$19&lt;&gt;0,AK$19&lt;$A464),"",
IF($A464&lt;=AK$14,((AJ$11-SUM(AK$26:AK463))*AJ$18/365)*(365/12),"")),"")</f>
        <v/>
      </c>
      <c r="AK464" s="2" t="str">
        <f t="shared" si="317"/>
        <v/>
      </c>
      <c r="AL464" s="21" t="str">
        <f t="shared" si="296"/>
        <v/>
      </c>
      <c r="AM464" t="s">
        <v>55</v>
      </c>
      <c r="AN464" s="45" t="str">
        <f t="shared" si="318"/>
        <v/>
      </c>
      <c r="AO464" s="2" t="str">
        <f>IFERROR(IF(AND(COUNTBLANK(AP$19)=0,AP$19&lt;&gt;0,AP$19&lt;$A464),"",
IF($A464&lt;=AP$14,((AO$11-SUM(AP$26:AP463))*AO$18/365)*(365/12),"")),"")</f>
        <v/>
      </c>
      <c r="AP464" s="2" t="str">
        <f t="shared" si="319"/>
        <v/>
      </c>
      <c r="AQ464" s="21" t="str">
        <f t="shared" si="297"/>
        <v/>
      </c>
      <c r="AR464" t="s">
        <v>55</v>
      </c>
      <c r="AS464" s="45" t="str">
        <f t="shared" si="320"/>
        <v/>
      </c>
      <c r="AT464" s="2" t="str">
        <f>IFERROR(IF(AND(COUNTBLANK(AU$19)=0,AU$19&lt;&gt;0,AU$19&lt;$A464),"",
IF($A464&lt;=AU$14,((AT$11-SUM(AU$26:AU463))*AT$18/365)*(365/12),"")),"")</f>
        <v/>
      </c>
      <c r="AU464" s="2" t="str">
        <f t="shared" si="321"/>
        <v/>
      </c>
      <c r="AV464" s="21" t="str">
        <f t="shared" si="298"/>
        <v/>
      </c>
      <c r="AW464" t="s">
        <v>55</v>
      </c>
      <c r="AX464" s="45" t="str">
        <f t="shared" si="322"/>
        <v/>
      </c>
      <c r="AY464" s="2" t="str">
        <f>IFERROR(IF(AND(COUNTBLANK(AZ$19)=0,AZ$19&lt;&gt;0,AZ$19&lt;$A464),"",
IF($A464&lt;=AZ$14,((AY$11-SUM(AZ$26:AZ463))*AY$18/365)*(365/12),"")),"")</f>
        <v/>
      </c>
      <c r="AZ464" s="2" t="str">
        <f t="shared" si="323"/>
        <v/>
      </c>
      <c r="BA464" s="21" t="str">
        <f t="shared" si="299"/>
        <v/>
      </c>
      <c r="BB464" t="s">
        <v>55</v>
      </c>
      <c r="BC464" s="45" t="str">
        <f t="shared" si="324"/>
        <v/>
      </c>
      <c r="BD464" s="2" t="str">
        <f>IFERROR(IF(AND(COUNTBLANK(BE$19)=0,BE$19&lt;&gt;0,BE$19&lt;$A464),"",
IF($A464&lt;=BE$14,((BD$11-SUM(BE$26:BE463))*BD$18/365)*(365/12),"")),"")</f>
        <v/>
      </c>
      <c r="BE464" s="2" t="str">
        <f t="shared" si="325"/>
        <v/>
      </c>
      <c r="BF464" s="21" t="str">
        <f t="shared" si="300"/>
        <v/>
      </c>
      <c r="BG464" t="s">
        <v>55</v>
      </c>
      <c r="BH464" s="45" t="str">
        <f t="shared" si="326"/>
        <v/>
      </c>
      <c r="BI464" s="2" t="str">
        <f>IFERROR(IF(AND(COUNTBLANK(BJ$19)=0,BJ$19&lt;&gt;0,BJ$19&lt;$A464),"",
IF($A464&lt;=BJ$14,((BI$11-SUM(BJ$26:BJ463))*BI$18/365)*(365/12),"")),"")</f>
        <v/>
      </c>
      <c r="BJ464" s="2" t="str">
        <f t="shared" si="327"/>
        <v/>
      </c>
      <c r="BK464" s="21" t="str">
        <f t="shared" si="301"/>
        <v/>
      </c>
      <c r="BL464" t="s">
        <v>55</v>
      </c>
      <c r="BM464" s="45" t="str">
        <f t="shared" si="328"/>
        <v/>
      </c>
      <c r="BN464" s="2" t="str">
        <f>IFERROR(IF(AND(COUNTBLANK(BO$19)=0,BO$19&lt;&gt;0,BO$19&lt;$A464),"",
IF($A464&lt;=BO$14,((BN$11-SUM(BO$26:BO463))*BN$18/365)*(365/12),"")),"")</f>
        <v/>
      </c>
      <c r="BO464" s="2" t="str">
        <f t="shared" si="329"/>
        <v/>
      </c>
      <c r="BP464" s="21" t="str">
        <f t="shared" si="302"/>
        <v/>
      </c>
      <c r="BQ464" t="s">
        <v>55</v>
      </c>
      <c r="BR464" s="45" t="str">
        <f t="shared" si="330"/>
        <v/>
      </c>
      <c r="BS464" s="2" t="str">
        <f>IFERROR(IF(AND(COUNTBLANK(BT$19)=0,BT$19&lt;&gt;0,BT$19&lt;$A464),"",
IF($A464&lt;=BT$14,((BS$11-SUM(BT$26:BT463))*BS$18/365)*(365/12),"")),"")</f>
        <v/>
      </c>
      <c r="BT464" s="2" t="str">
        <f t="shared" si="331"/>
        <v/>
      </c>
      <c r="BU464" s="21" t="str">
        <f t="shared" si="303"/>
        <v/>
      </c>
      <c r="BV464" t="s">
        <v>55</v>
      </c>
      <c r="BW464" s="45" t="str">
        <f t="shared" si="332"/>
        <v/>
      </c>
      <c r="BX464" s="2" t="str">
        <f>IFERROR(IF(AND(COUNTBLANK(BY$19)=0,BY$19&lt;&gt;0,BY$19&lt;$A464),"",
IF($A464&lt;=BY$14,((BX$11-SUM(BY$26:BY463))*BX$18/365)*(365/12),"")),"")</f>
        <v/>
      </c>
      <c r="BY464" s="2" t="str">
        <f t="shared" si="333"/>
        <v/>
      </c>
      <c r="BZ464" s="21" t="str">
        <f t="shared" si="304"/>
        <v/>
      </c>
    </row>
    <row r="465" spans="1:78" s="2" customFormat="1" x14ac:dyDescent="0.3">
      <c r="A465" s="4">
        <f t="shared" si="334"/>
        <v>440</v>
      </c>
      <c r="B465" s="23">
        <f t="shared" si="288"/>
        <v>55935</v>
      </c>
      <c r="C465" s="24">
        <f t="shared" si="289"/>
        <v>75</v>
      </c>
      <c r="D465" t="s">
        <v>55</v>
      </c>
      <c r="E465" s="45" t="str">
        <f t="shared" si="335"/>
        <v/>
      </c>
      <c r="F465" s="2" t="str">
        <f>IFERROR(IF(AND(COUNTBLANK(G$19)=0,G$19&lt;&gt;0,G$19&lt;$A465),"",
IF($A465&lt;=G$14,((F$11-SUM(G$26:G464))*F$18/365)*(365/12),"")),"")</f>
        <v/>
      </c>
      <c r="G465" s="2" t="str">
        <f t="shared" si="305"/>
        <v/>
      </c>
      <c r="H465" s="21" t="str">
        <f t="shared" si="290"/>
        <v/>
      </c>
      <c r="I465" t="s">
        <v>55</v>
      </c>
      <c r="J465" s="45" t="str">
        <f t="shared" si="306"/>
        <v/>
      </c>
      <c r="K465" s="2" t="str">
        <f>IFERROR(IF(AND(COUNTBLANK(L$19)=0,L$19&lt;&gt;0,L$19&lt;$A465),"",
IF($A465&lt;=L$14,((K$11-SUM(L$26:L464))*K$18/365)*(365/12),"")),"")</f>
        <v/>
      </c>
      <c r="L465" s="2" t="str">
        <f t="shared" si="307"/>
        <v/>
      </c>
      <c r="M465" s="21" t="str">
        <f t="shared" si="291"/>
        <v/>
      </c>
      <c r="N465" t="s">
        <v>55</v>
      </c>
      <c r="O465" s="45" t="str">
        <f t="shared" si="308"/>
        <v/>
      </c>
      <c r="P465" s="2" t="str">
        <f>IFERROR(IF(AND(COUNTBLANK(Q$19)=0,Q$19&lt;&gt;0,Q$19&lt;$A465),"",
IF($A465&lt;=Q$14,((P$11-SUM(Q$26:Q464))*P$18/365)*(365/12),"")),"")</f>
        <v/>
      </c>
      <c r="Q465" s="2" t="str">
        <f t="shared" si="309"/>
        <v/>
      </c>
      <c r="R465" s="21" t="str">
        <f t="shared" si="292"/>
        <v/>
      </c>
      <c r="S465" t="s">
        <v>55</v>
      </c>
      <c r="T465" s="45" t="str">
        <f t="shared" si="310"/>
        <v/>
      </c>
      <c r="U465" s="2" t="str">
        <f>IFERROR(IF(AND(COUNTBLANK(V$19)=0,V$19&lt;&gt;0,V$19&lt;$A465),"",
IF($A465&lt;=V$14,((U$11-SUM(V$26:V464))*U$18/365)*(365/12),"")),"")</f>
        <v/>
      </c>
      <c r="V465" s="2" t="str">
        <f t="shared" si="311"/>
        <v/>
      </c>
      <c r="W465" s="21" t="str">
        <f t="shared" si="293"/>
        <v/>
      </c>
      <c r="X465" t="s">
        <v>55</v>
      </c>
      <c r="Y465" s="45" t="str">
        <f t="shared" si="312"/>
        <v/>
      </c>
      <c r="Z465" s="2" t="str">
        <f>IFERROR(IF(AND(COUNTBLANK(AA$19)=0,AA$19&lt;&gt;0,AA$19&lt;$A465),"",
IF($A465&lt;=AA$14,((Z$11-SUM(AA$26:AA464))*Z$18/365)*(365/12),"")),"")</f>
        <v/>
      </c>
      <c r="AA465" s="2" t="str">
        <f t="shared" si="313"/>
        <v/>
      </c>
      <c r="AB465" s="21" t="str">
        <f t="shared" si="294"/>
        <v/>
      </c>
      <c r="AC465" t="s">
        <v>55</v>
      </c>
      <c r="AD465" s="45" t="str">
        <f t="shared" si="314"/>
        <v/>
      </c>
      <c r="AE465" s="2" t="str">
        <f>IFERROR(IF(AND(COUNTBLANK(AF$19)=0,AF$19&lt;&gt;0,AF$19&lt;$A465),"",
IF($A465&lt;=AF$14,((AE$11-SUM(AF$26:AF464))*AE$18/365)*(365/12),"")),"")</f>
        <v/>
      </c>
      <c r="AF465" s="2" t="str">
        <f t="shared" si="315"/>
        <v/>
      </c>
      <c r="AG465" s="21" t="str">
        <f t="shared" si="295"/>
        <v/>
      </c>
      <c r="AH465" t="s">
        <v>55</v>
      </c>
      <c r="AI465" s="45" t="str">
        <f t="shared" si="316"/>
        <v/>
      </c>
      <c r="AJ465" s="2" t="str">
        <f>IFERROR(IF(AND(COUNTBLANK(AK$19)=0,AK$19&lt;&gt;0,AK$19&lt;$A465),"",
IF($A465&lt;=AK$14,((AJ$11-SUM(AK$26:AK464))*AJ$18/365)*(365/12),"")),"")</f>
        <v/>
      </c>
      <c r="AK465" s="2" t="str">
        <f t="shared" si="317"/>
        <v/>
      </c>
      <c r="AL465" s="21" t="str">
        <f t="shared" si="296"/>
        <v/>
      </c>
      <c r="AM465" t="s">
        <v>55</v>
      </c>
      <c r="AN465" s="45" t="str">
        <f t="shared" si="318"/>
        <v/>
      </c>
      <c r="AO465" s="2" t="str">
        <f>IFERROR(IF(AND(COUNTBLANK(AP$19)=0,AP$19&lt;&gt;0,AP$19&lt;$A465),"",
IF($A465&lt;=AP$14,((AO$11-SUM(AP$26:AP464))*AO$18/365)*(365/12),"")),"")</f>
        <v/>
      </c>
      <c r="AP465" s="2" t="str">
        <f t="shared" si="319"/>
        <v/>
      </c>
      <c r="AQ465" s="21" t="str">
        <f t="shared" si="297"/>
        <v/>
      </c>
      <c r="AR465" t="s">
        <v>55</v>
      </c>
      <c r="AS465" s="45" t="str">
        <f t="shared" si="320"/>
        <v/>
      </c>
      <c r="AT465" s="2" t="str">
        <f>IFERROR(IF(AND(COUNTBLANK(AU$19)=0,AU$19&lt;&gt;0,AU$19&lt;$A465),"",
IF($A465&lt;=AU$14,((AT$11-SUM(AU$26:AU464))*AT$18/365)*(365/12),"")),"")</f>
        <v/>
      </c>
      <c r="AU465" s="2" t="str">
        <f t="shared" si="321"/>
        <v/>
      </c>
      <c r="AV465" s="21" t="str">
        <f t="shared" si="298"/>
        <v/>
      </c>
      <c r="AW465" t="s">
        <v>55</v>
      </c>
      <c r="AX465" s="45" t="str">
        <f t="shared" si="322"/>
        <v/>
      </c>
      <c r="AY465" s="2" t="str">
        <f>IFERROR(IF(AND(COUNTBLANK(AZ$19)=0,AZ$19&lt;&gt;0,AZ$19&lt;$A465),"",
IF($A465&lt;=AZ$14,((AY$11-SUM(AZ$26:AZ464))*AY$18/365)*(365/12),"")),"")</f>
        <v/>
      </c>
      <c r="AZ465" s="2" t="str">
        <f t="shared" si="323"/>
        <v/>
      </c>
      <c r="BA465" s="21" t="str">
        <f t="shared" si="299"/>
        <v/>
      </c>
      <c r="BB465" t="s">
        <v>55</v>
      </c>
      <c r="BC465" s="45" t="str">
        <f t="shared" si="324"/>
        <v/>
      </c>
      <c r="BD465" s="2" t="str">
        <f>IFERROR(IF(AND(COUNTBLANK(BE$19)=0,BE$19&lt;&gt;0,BE$19&lt;$A465),"",
IF($A465&lt;=BE$14,((BD$11-SUM(BE$26:BE464))*BD$18/365)*(365/12),"")),"")</f>
        <v/>
      </c>
      <c r="BE465" s="2" t="str">
        <f t="shared" si="325"/>
        <v/>
      </c>
      <c r="BF465" s="21" t="str">
        <f t="shared" si="300"/>
        <v/>
      </c>
      <c r="BG465" t="s">
        <v>55</v>
      </c>
      <c r="BH465" s="45" t="str">
        <f t="shared" si="326"/>
        <v/>
      </c>
      <c r="BI465" s="2" t="str">
        <f>IFERROR(IF(AND(COUNTBLANK(BJ$19)=0,BJ$19&lt;&gt;0,BJ$19&lt;$A465),"",
IF($A465&lt;=BJ$14,((BI$11-SUM(BJ$26:BJ464))*BI$18/365)*(365/12),"")),"")</f>
        <v/>
      </c>
      <c r="BJ465" s="2" t="str">
        <f t="shared" si="327"/>
        <v/>
      </c>
      <c r="BK465" s="21" t="str">
        <f t="shared" si="301"/>
        <v/>
      </c>
      <c r="BL465" t="s">
        <v>55</v>
      </c>
      <c r="BM465" s="45" t="str">
        <f t="shared" si="328"/>
        <v/>
      </c>
      <c r="BN465" s="2" t="str">
        <f>IFERROR(IF(AND(COUNTBLANK(BO$19)=0,BO$19&lt;&gt;0,BO$19&lt;$A465),"",
IF($A465&lt;=BO$14,((BN$11-SUM(BO$26:BO464))*BN$18/365)*(365/12),"")),"")</f>
        <v/>
      </c>
      <c r="BO465" s="2" t="str">
        <f t="shared" si="329"/>
        <v/>
      </c>
      <c r="BP465" s="21" t="str">
        <f t="shared" si="302"/>
        <v/>
      </c>
      <c r="BQ465" t="s">
        <v>55</v>
      </c>
      <c r="BR465" s="45" t="str">
        <f t="shared" si="330"/>
        <v/>
      </c>
      <c r="BS465" s="2" t="str">
        <f>IFERROR(IF(AND(COUNTBLANK(BT$19)=0,BT$19&lt;&gt;0,BT$19&lt;$A465),"",
IF($A465&lt;=BT$14,((BS$11-SUM(BT$26:BT464))*BS$18/365)*(365/12),"")),"")</f>
        <v/>
      </c>
      <c r="BT465" s="2" t="str">
        <f t="shared" si="331"/>
        <v/>
      </c>
      <c r="BU465" s="21" t="str">
        <f t="shared" si="303"/>
        <v/>
      </c>
      <c r="BV465" t="s">
        <v>55</v>
      </c>
      <c r="BW465" s="45" t="str">
        <f t="shared" si="332"/>
        <v/>
      </c>
      <c r="BX465" s="2" t="str">
        <f>IFERROR(IF(AND(COUNTBLANK(BY$19)=0,BY$19&lt;&gt;0,BY$19&lt;$A465),"",
IF($A465&lt;=BY$14,((BX$11-SUM(BY$26:BY464))*BX$18/365)*(365/12),"")),"")</f>
        <v/>
      </c>
      <c r="BY465" s="2" t="str">
        <f t="shared" si="333"/>
        <v/>
      </c>
      <c r="BZ465" s="21" t="str">
        <f t="shared" si="304"/>
        <v/>
      </c>
    </row>
    <row r="466" spans="1:78" s="2" customFormat="1" x14ac:dyDescent="0.3">
      <c r="A466" s="4">
        <f t="shared" si="334"/>
        <v>441</v>
      </c>
      <c r="B466" s="23">
        <f t="shared" si="288"/>
        <v>55963</v>
      </c>
      <c r="C466" s="24">
        <f t="shared" si="289"/>
        <v>75</v>
      </c>
      <c r="D466" t="s">
        <v>55</v>
      </c>
      <c r="E466" s="45" t="str">
        <f t="shared" si="335"/>
        <v/>
      </c>
      <c r="F466" s="2" t="str">
        <f>IFERROR(IF(AND(COUNTBLANK(G$19)=0,G$19&lt;&gt;0,G$19&lt;$A466),"",
IF($A466&lt;=G$14,((F$11-SUM(G$26:G465))*F$18/365)*(365/12),"")),"")</f>
        <v/>
      </c>
      <c r="G466" s="2" t="str">
        <f t="shared" si="305"/>
        <v/>
      </c>
      <c r="H466" s="21" t="str">
        <f t="shared" si="290"/>
        <v/>
      </c>
      <c r="I466" t="s">
        <v>55</v>
      </c>
      <c r="J466" s="45" t="str">
        <f t="shared" si="306"/>
        <v/>
      </c>
      <c r="K466" s="2" t="str">
        <f>IFERROR(IF(AND(COUNTBLANK(L$19)=0,L$19&lt;&gt;0,L$19&lt;$A466),"",
IF($A466&lt;=L$14,((K$11-SUM(L$26:L465))*K$18/365)*(365/12),"")),"")</f>
        <v/>
      </c>
      <c r="L466" s="2" t="str">
        <f t="shared" si="307"/>
        <v/>
      </c>
      <c r="M466" s="21" t="str">
        <f t="shared" si="291"/>
        <v/>
      </c>
      <c r="N466" t="s">
        <v>55</v>
      </c>
      <c r="O466" s="45" t="str">
        <f t="shared" si="308"/>
        <v/>
      </c>
      <c r="P466" s="2" t="str">
        <f>IFERROR(IF(AND(COUNTBLANK(Q$19)=0,Q$19&lt;&gt;0,Q$19&lt;$A466),"",
IF($A466&lt;=Q$14,((P$11-SUM(Q$26:Q465))*P$18/365)*(365/12),"")),"")</f>
        <v/>
      </c>
      <c r="Q466" s="2" t="str">
        <f t="shared" si="309"/>
        <v/>
      </c>
      <c r="R466" s="21" t="str">
        <f t="shared" si="292"/>
        <v/>
      </c>
      <c r="S466" t="s">
        <v>55</v>
      </c>
      <c r="T466" s="45" t="str">
        <f t="shared" si="310"/>
        <v/>
      </c>
      <c r="U466" s="2" t="str">
        <f>IFERROR(IF(AND(COUNTBLANK(V$19)=0,V$19&lt;&gt;0,V$19&lt;$A466),"",
IF($A466&lt;=V$14,((U$11-SUM(V$26:V465))*U$18/365)*(365/12),"")),"")</f>
        <v/>
      </c>
      <c r="V466" s="2" t="str">
        <f t="shared" si="311"/>
        <v/>
      </c>
      <c r="W466" s="21" t="str">
        <f t="shared" si="293"/>
        <v/>
      </c>
      <c r="X466" t="s">
        <v>55</v>
      </c>
      <c r="Y466" s="45" t="str">
        <f t="shared" si="312"/>
        <v/>
      </c>
      <c r="Z466" s="2" t="str">
        <f>IFERROR(IF(AND(COUNTBLANK(AA$19)=0,AA$19&lt;&gt;0,AA$19&lt;$A466),"",
IF($A466&lt;=AA$14,((Z$11-SUM(AA$26:AA465))*Z$18/365)*(365/12),"")),"")</f>
        <v/>
      </c>
      <c r="AA466" s="2" t="str">
        <f t="shared" si="313"/>
        <v/>
      </c>
      <c r="AB466" s="21" t="str">
        <f t="shared" si="294"/>
        <v/>
      </c>
      <c r="AC466" t="s">
        <v>55</v>
      </c>
      <c r="AD466" s="45" t="str">
        <f t="shared" si="314"/>
        <v/>
      </c>
      <c r="AE466" s="2" t="str">
        <f>IFERROR(IF(AND(COUNTBLANK(AF$19)=0,AF$19&lt;&gt;0,AF$19&lt;$A466),"",
IF($A466&lt;=AF$14,((AE$11-SUM(AF$26:AF465))*AE$18/365)*(365/12),"")),"")</f>
        <v/>
      </c>
      <c r="AF466" s="2" t="str">
        <f t="shared" si="315"/>
        <v/>
      </c>
      <c r="AG466" s="21" t="str">
        <f t="shared" si="295"/>
        <v/>
      </c>
      <c r="AH466" t="s">
        <v>55</v>
      </c>
      <c r="AI466" s="45" t="str">
        <f t="shared" si="316"/>
        <v/>
      </c>
      <c r="AJ466" s="2" t="str">
        <f>IFERROR(IF(AND(COUNTBLANK(AK$19)=0,AK$19&lt;&gt;0,AK$19&lt;$A466),"",
IF($A466&lt;=AK$14,((AJ$11-SUM(AK$26:AK465))*AJ$18/365)*(365/12),"")),"")</f>
        <v/>
      </c>
      <c r="AK466" s="2" t="str">
        <f t="shared" si="317"/>
        <v/>
      </c>
      <c r="AL466" s="21" t="str">
        <f t="shared" si="296"/>
        <v/>
      </c>
      <c r="AM466" t="s">
        <v>55</v>
      </c>
      <c r="AN466" s="45" t="str">
        <f t="shared" si="318"/>
        <v/>
      </c>
      <c r="AO466" s="2" t="str">
        <f>IFERROR(IF(AND(COUNTBLANK(AP$19)=0,AP$19&lt;&gt;0,AP$19&lt;$A466),"",
IF($A466&lt;=AP$14,((AO$11-SUM(AP$26:AP465))*AO$18/365)*(365/12),"")),"")</f>
        <v/>
      </c>
      <c r="AP466" s="2" t="str">
        <f t="shared" si="319"/>
        <v/>
      </c>
      <c r="AQ466" s="21" t="str">
        <f t="shared" si="297"/>
        <v/>
      </c>
      <c r="AR466" t="s">
        <v>55</v>
      </c>
      <c r="AS466" s="45" t="str">
        <f t="shared" si="320"/>
        <v/>
      </c>
      <c r="AT466" s="2" t="str">
        <f>IFERROR(IF(AND(COUNTBLANK(AU$19)=0,AU$19&lt;&gt;0,AU$19&lt;$A466),"",
IF($A466&lt;=AU$14,((AT$11-SUM(AU$26:AU465))*AT$18/365)*(365/12),"")),"")</f>
        <v/>
      </c>
      <c r="AU466" s="2" t="str">
        <f t="shared" si="321"/>
        <v/>
      </c>
      <c r="AV466" s="21" t="str">
        <f t="shared" si="298"/>
        <v/>
      </c>
      <c r="AW466" t="s">
        <v>55</v>
      </c>
      <c r="AX466" s="45" t="str">
        <f t="shared" si="322"/>
        <v/>
      </c>
      <c r="AY466" s="2" t="str">
        <f>IFERROR(IF(AND(COUNTBLANK(AZ$19)=0,AZ$19&lt;&gt;0,AZ$19&lt;$A466),"",
IF($A466&lt;=AZ$14,((AY$11-SUM(AZ$26:AZ465))*AY$18/365)*(365/12),"")),"")</f>
        <v/>
      </c>
      <c r="AZ466" s="2" t="str">
        <f t="shared" si="323"/>
        <v/>
      </c>
      <c r="BA466" s="21" t="str">
        <f t="shared" si="299"/>
        <v/>
      </c>
      <c r="BB466" t="s">
        <v>55</v>
      </c>
      <c r="BC466" s="45" t="str">
        <f t="shared" si="324"/>
        <v/>
      </c>
      <c r="BD466" s="2" t="str">
        <f>IFERROR(IF(AND(COUNTBLANK(BE$19)=0,BE$19&lt;&gt;0,BE$19&lt;$A466),"",
IF($A466&lt;=BE$14,((BD$11-SUM(BE$26:BE465))*BD$18/365)*(365/12),"")),"")</f>
        <v/>
      </c>
      <c r="BE466" s="2" t="str">
        <f t="shared" si="325"/>
        <v/>
      </c>
      <c r="BF466" s="21" t="str">
        <f t="shared" si="300"/>
        <v/>
      </c>
      <c r="BG466" t="s">
        <v>55</v>
      </c>
      <c r="BH466" s="45" t="str">
        <f t="shared" si="326"/>
        <v/>
      </c>
      <c r="BI466" s="2" t="str">
        <f>IFERROR(IF(AND(COUNTBLANK(BJ$19)=0,BJ$19&lt;&gt;0,BJ$19&lt;$A466),"",
IF($A466&lt;=BJ$14,((BI$11-SUM(BJ$26:BJ465))*BI$18/365)*(365/12),"")),"")</f>
        <v/>
      </c>
      <c r="BJ466" s="2" t="str">
        <f t="shared" si="327"/>
        <v/>
      </c>
      <c r="BK466" s="21" t="str">
        <f t="shared" si="301"/>
        <v/>
      </c>
      <c r="BL466" t="s">
        <v>55</v>
      </c>
      <c r="BM466" s="45" t="str">
        <f t="shared" si="328"/>
        <v/>
      </c>
      <c r="BN466" s="2" t="str">
        <f>IFERROR(IF(AND(COUNTBLANK(BO$19)=0,BO$19&lt;&gt;0,BO$19&lt;$A466),"",
IF($A466&lt;=BO$14,((BN$11-SUM(BO$26:BO465))*BN$18/365)*(365/12),"")),"")</f>
        <v/>
      </c>
      <c r="BO466" s="2" t="str">
        <f t="shared" si="329"/>
        <v/>
      </c>
      <c r="BP466" s="21" t="str">
        <f t="shared" si="302"/>
        <v/>
      </c>
      <c r="BQ466" t="s">
        <v>55</v>
      </c>
      <c r="BR466" s="45" t="str">
        <f t="shared" si="330"/>
        <v/>
      </c>
      <c r="BS466" s="2" t="str">
        <f>IFERROR(IF(AND(COUNTBLANK(BT$19)=0,BT$19&lt;&gt;0,BT$19&lt;$A466),"",
IF($A466&lt;=BT$14,((BS$11-SUM(BT$26:BT465))*BS$18/365)*(365/12),"")),"")</f>
        <v/>
      </c>
      <c r="BT466" s="2" t="str">
        <f t="shared" si="331"/>
        <v/>
      </c>
      <c r="BU466" s="21" t="str">
        <f t="shared" si="303"/>
        <v/>
      </c>
      <c r="BV466" t="s">
        <v>55</v>
      </c>
      <c r="BW466" s="45" t="str">
        <f t="shared" si="332"/>
        <v/>
      </c>
      <c r="BX466" s="2" t="str">
        <f>IFERROR(IF(AND(COUNTBLANK(BY$19)=0,BY$19&lt;&gt;0,BY$19&lt;$A466),"",
IF($A466&lt;=BY$14,((BX$11-SUM(BY$26:BY465))*BX$18/365)*(365/12),"")),"")</f>
        <v/>
      </c>
      <c r="BY466" s="2" t="str">
        <f t="shared" si="333"/>
        <v/>
      </c>
      <c r="BZ466" s="21" t="str">
        <f t="shared" si="304"/>
        <v/>
      </c>
    </row>
    <row r="467" spans="1:78" s="2" customFormat="1" x14ac:dyDescent="0.3">
      <c r="A467" s="4">
        <f t="shared" si="334"/>
        <v>442</v>
      </c>
      <c r="B467" s="23">
        <f t="shared" si="288"/>
        <v>55994</v>
      </c>
      <c r="C467" s="24">
        <f t="shared" si="289"/>
        <v>75</v>
      </c>
      <c r="D467" t="s">
        <v>55</v>
      </c>
      <c r="E467" s="45" t="str">
        <f t="shared" si="335"/>
        <v/>
      </c>
      <c r="F467" s="2" t="str">
        <f>IFERROR(IF(AND(COUNTBLANK(G$19)=0,G$19&lt;&gt;0,G$19&lt;$A467),"",
IF($A467&lt;=G$14,((F$11-SUM(G$26:G466))*F$18/365)*(365/12),"")),"")</f>
        <v/>
      </c>
      <c r="G467" s="2" t="str">
        <f t="shared" si="305"/>
        <v/>
      </c>
      <c r="H467" s="21" t="str">
        <f t="shared" si="290"/>
        <v/>
      </c>
      <c r="I467" t="s">
        <v>55</v>
      </c>
      <c r="J467" s="45" t="str">
        <f t="shared" si="306"/>
        <v/>
      </c>
      <c r="K467" s="2" t="str">
        <f>IFERROR(IF(AND(COUNTBLANK(L$19)=0,L$19&lt;&gt;0,L$19&lt;$A467),"",
IF($A467&lt;=L$14,((K$11-SUM(L$26:L466))*K$18/365)*(365/12),"")),"")</f>
        <v/>
      </c>
      <c r="L467" s="2" t="str">
        <f t="shared" si="307"/>
        <v/>
      </c>
      <c r="M467" s="21" t="str">
        <f t="shared" si="291"/>
        <v/>
      </c>
      <c r="N467" t="s">
        <v>55</v>
      </c>
      <c r="O467" s="45" t="str">
        <f t="shared" si="308"/>
        <v/>
      </c>
      <c r="P467" s="2" t="str">
        <f>IFERROR(IF(AND(COUNTBLANK(Q$19)=0,Q$19&lt;&gt;0,Q$19&lt;$A467),"",
IF($A467&lt;=Q$14,((P$11-SUM(Q$26:Q466))*P$18/365)*(365/12),"")),"")</f>
        <v/>
      </c>
      <c r="Q467" s="2" t="str">
        <f t="shared" si="309"/>
        <v/>
      </c>
      <c r="R467" s="21" t="str">
        <f t="shared" si="292"/>
        <v/>
      </c>
      <c r="S467" t="s">
        <v>55</v>
      </c>
      <c r="T467" s="45" t="str">
        <f t="shared" si="310"/>
        <v/>
      </c>
      <c r="U467" s="2" t="str">
        <f>IFERROR(IF(AND(COUNTBLANK(V$19)=0,V$19&lt;&gt;0,V$19&lt;$A467),"",
IF($A467&lt;=V$14,((U$11-SUM(V$26:V466))*U$18/365)*(365/12),"")),"")</f>
        <v/>
      </c>
      <c r="V467" s="2" t="str">
        <f t="shared" si="311"/>
        <v/>
      </c>
      <c r="W467" s="21" t="str">
        <f t="shared" si="293"/>
        <v/>
      </c>
      <c r="X467" t="s">
        <v>55</v>
      </c>
      <c r="Y467" s="45" t="str">
        <f t="shared" si="312"/>
        <v/>
      </c>
      <c r="Z467" s="2" t="str">
        <f>IFERROR(IF(AND(COUNTBLANK(AA$19)=0,AA$19&lt;&gt;0,AA$19&lt;$A467),"",
IF($A467&lt;=AA$14,((Z$11-SUM(AA$26:AA466))*Z$18/365)*(365/12),"")),"")</f>
        <v/>
      </c>
      <c r="AA467" s="2" t="str">
        <f t="shared" si="313"/>
        <v/>
      </c>
      <c r="AB467" s="21" t="str">
        <f t="shared" si="294"/>
        <v/>
      </c>
      <c r="AC467" t="s">
        <v>55</v>
      </c>
      <c r="AD467" s="45" t="str">
        <f t="shared" si="314"/>
        <v/>
      </c>
      <c r="AE467" s="2" t="str">
        <f>IFERROR(IF(AND(COUNTBLANK(AF$19)=0,AF$19&lt;&gt;0,AF$19&lt;$A467),"",
IF($A467&lt;=AF$14,((AE$11-SUM(AF$26:AF466))*AE$18/365)*(365/12),"")),"")</f>
        <v/>
      </c>
      <c r="AF467" s="2" t="str">
        <f t="shared" si="315"/>
        <v/>
      </c>
      <c r="AG467" s="21" t="str">
        <f t="shared" si="295"/>
        <v/>
      </c>
      <c r="AH467" t="s">
        <v>55</v>
      </c>
      <c r="AI467" s="45" t="str">
        <f t="shared" si="316"/>
        <v/>
      </c>
      <c r="AJ467" s="2" t="str">
        <f>IFERROR(IF(AND(COUNTBLANK(AK$19)=0,AK$19&lt;&gt;0,AK$19&lt;$A467),"",
IF($A467&lt;=AK$14,((AJ$11-SUM(AK$26:AK466))*AJ$18/365)*(365/12),"")),"")</f>
        <v/>
      </c>
      <c r="AK467" s="2" t="str">
        <f t="shared" si="317"/>
        <v/>
      </c>
      <c r="AL467" s="21" t="str">
        <f t="shared" si="296"/>
        <v/>
      </c>
      <c r="AM467" t="s">
        <v>55</v>
      </c>
      <c r="AN467" s="45" t="str">
        <f t="shared" si="318"/>
        <v/>
      </c>
      <c r="AO467" s="2" t="str">
        <f>IFERROR(IF(AND(COUNTBLANK(AP$19)=0,AP$19&lt;&gt;0,AP$19&lt;$A467),"",
IF($A467&lt;=AP$14,((AO$11-SUM(AP$26:AP466))*AO$18/365)*(365/12),"")),"")</f>
        <v/>
      </c>
      <c r="AP467" s="2" t="str">
        <f t="shared" si="319"/>
        <v/>
      </c>
      <c r="AQ467" s="21" t="str">
        <f t="shared" si="297"/>
        <v/>
      </c>
      <c r="AR467" t="s">
        <v>55</v>
      </c>
      <c r="AS467" s="45" t="str">
        <f t="shared" si="320"/>
        <v/>
      </c>
      <c r="AT467" s="2" t="str">
        <f>IFERROR(IF(AND(COUNTBLANK(AU$19)=0,AU$19&lt;&gt;0,AU$19&lt;$A467),"",
IF($A467&lt;=AU$14,((AT$11-SUM(AU$26:AU466))*AT$18/365)*(365/12),"")),"")</f>
        <v/>
      </c>
      <c r="AU467" s="2" t="str">
        <f t="shared" si="321"/>
        <v/>
      </c>
      <c r="AV467" s="21" t="str">
        <f t="shared" si="298"/>
        <v/>
      </c>
      <c r="AW467" t="s">
        <v>55</v>
      </c>
      <c r="AX467" s="45" t="str">
        <f t="shared" si="322"/>
        <v/>
      </c>
      <c r="AY467" s="2" t="str">
        <f>IFERROR(IF(AND(COUNTBLANK(AZ$19)=0,AZ$19&lt;&gt;0,AZ$19&lt;$A467),"",
IF($A467&lt;=AZ$14,((AY$11-SUM(AZ$26:AZ466))*AY$18/365)*(365/12),"")),"")</f>
        <v/>
      </c>
      <c r="AZ467" s="2" t="str">
        <f t="shared" si="323"/>
        <v/>
      </c>
      <c r="BA467" s="21" t="str">
        <f t="shared" si="299"/>
        <v/>
      </c>
      <c r="BB467" t="s">
        <v>55</v>
      </c>
      <c r="BC467" s="45" t="str">
        <f t="shared" si="324"/>
        <v/>
      </c>
      <c r="BD467" s="2" t="str">
        <f>IFERROR(IF(AND(COUNTBLANK(BE$19)=0,BE$19&lt;&gt;0,BE$19&lt;$A467),"",
IF($A467&lt;=BE$14,((BD$11-SUM(BE$26:BE466))*BD$18/365)*(365/12),"")),"")</f>
        <v/>
      </c>
      <c r="BE467" s="2" t="str">
        <f t="shared" si="325"/>
        <v/>
      </c>
      <c r="BF467" s="21" t="str">
        <f t="shared" si="300"/>
        <v/>
      </c>
      <c r="BG467" t="s">
        <v>55</v>
      </c>
      <c r="BH467" s="45" t="str">
        <f t="shared" si="326"/>
        <v/>
      </c>
      <c r="BI467" s="2" t="str">
        <f>IFERROR(IF(AND(COUNTBLANK(BJ$19)=0,BJ$19&lt;&gt;0,BJ$19&lt;$A467),"",
IF($A467&lt;=BJ$14,((BI$11-SUM(BJ$26:BJ466))*BI$18/365)*(365/12),"")),"")</f>
        <v/>
      </c>
      <c r="BJ467" s="2" t="str">
        <f t="shared" si="327"/>
        <v/>
      </c>
      <c r="BK467" s="21" t="str">
        <f t="shared" si="301"/>
        <v/>
      </c>
      <c r="BL467" t="s">
        <v>55</v>
      </c>
      <c r="BM467" s="45" t="str">
        <f t="shared" si="328"/>
        <v/>
      </c>
      <c r="BN467" s="2" t="str">
        <f>IFERROR(IF(AND(COUNTBLANK(BO$19)=0,BO$19&lt;&gt;0,BO$19&lt;$A467),"",
IF($A467&lt;=BO$14,((BN$11-SUM(BO$26:BO466))*BN$18/365)*(365/12),"")),"")</f>
        <v/>
      </c>
      <c r="BO467" s="2" t="str">
        <f t="shared" si="329"/>
        <v/>
      </c>
      <c r="BP467" s="21" t="str">
        <f t="shared" si="302"/>
        <v/>
      </c>
      <c r="BQ467" t="s">
        <v>55</v>
      </c>
      <c r="BR467" s="45" t="str">
        <f t="shared" si="330"/>
        <v/>
      </c>
      <c r="BS467" s="2" t="str">
        <f>IFERROR(IF(AND(COUNTBLANK(BT$19)=0,BT$19&lt;&gt;0,BT$19&lt;$A467),"",
IF($A467&lt;=BT$14,((BS$11-SUM(BT$26:BT466))*BS$18/365)*(365/12),"")),"")</f>
        <v/>
      </c>
      <c r="BT467" s="2" t="str">
        <f t="shared" si="331"/>
        <v/>
      </c>
      <c r="BU467" s="21" t="str">
        <f t="shared" si="303"/>
        <v/>
      </c>
      <c r="BV467" t="s">
        <v>55</v>
      </c>
      <c r="BW467" s="45" t="str">
        <f t="shared" si="332"/>
        <v/>
      </c>
      <c r="BX467" s="2" t="str">
        <f>IFERROR(IF(AND(COUNTBLANK(BY$19)=0,BY$19&lt;&gt;0,BY$19&lt;$A467),"",
IF($A467&lt;=BY$14,((BX$11-SUM(BY$26:BY466))*BX$18/365)*(365/12),"")),"")</f>
        <v/>
      </c>
      <c r="BY467" s="2" t="str">
        <f t="shared" si="333"/>
        <v/>
      </c>
      <c r="BZ467" s="21" t="str">
        <f t="shared" si="304"/>
        <v/>
      </c>
    </row>
    <row r="468" spans="1:78" s="2" customFormat="1" x14ac:dyDescent="0.3">
      <c r="A468" s="4">
        <f t="shared" si="334"/>
        <v>443</v>
      </c>
      <c r="B468" s="23">
        <f t="shared" si="288"/>
        <v>56024</v>
      </c>
      <c r="C468" s="24">
        <f t="shared" si="289"/>
        <v>75</v>
      </c>
      <c r="D468" t="s">
        <v>55</v>
      </c>
      <c r="E468" s="45" t="str">
        <f t="shared" si="335"/>
        <v/>
      </c>
      <c r="F468" s="2" t="str">
        <f>IFERROR(IF(AND(COUNTBLANK(G$19)=0,G$19&lt;&gt;0,G$19&lt;$A468),"",
IF($A468&lt;=G$14,((F$11-SUM(G$26:G467))*F$18/365)*(365/12),"")),"")</f>
        <v/>
      </c>
      <c r="G468" s="2" t="str">
        <f t="shared" si="305"/>
        <v/>
      </c>
      <c r="H468" s="21" t="str">
        <f t="shared" si="290"/>
        <v/>
      </c>
      <c r="I468" t="s">
        <v>55</v>
      </c>
      <c r="J468" s="45" t="str">
        <f t="shared" si="306"/>
        <v/>
      </c>
      <c r="K468" s="2" t="str">
        <f>IFERROR(IF(AND(COUNTBLANK(L$19)=0,L$19&lt;&gt;0,L$19&lt;$A468),"",
IF($A468&lt;=L$14,((K$11-SUM(L$26:L467))*K$18/365)*(365/12),"")),"")</f>
        <v/>
      </c>
      <c r="L468" s="2" t="str">
        <f t="shared" si="307"/>
        <v/>
      </c>
      <c r="M468" s="21" t="str">
        <f t="shared" si="291"/>
        <v/>
      </c>
      <c r="N468" t="s">
        <v>55</v>
      </c>
      <c r="O468" s="45" t="str">
        <f t="shared" si="308"/>
        <v/>
      </c>
      <c r="P468" s="2" t="str">
        <f>IFERROR(IF(AND(COUNTBLANK(Q$19)=0,Q$19&lt;&gt;0,Q$19&lt;$A468),"",
IF($A468&lt;=Q$14,((P$11-SUM(Q$26:Q467))*P$18/365)*(365/12),"")),"")</f>
        <v/>
      </c>
      <c r="Q468" s="2" t="str">
        <f t="shared" si="309"/>
        <v/>
      </c>
      <c r="R468" s="21" t="str">
        <f t="shared" si="292"/>
        <v/>
      </c>
      <c r="S468" t="s">
        <v>55</v>
      </c>
      <c r="T468" s="45" t="str">
        <f t="shared" si="310"/>
        <v/>
      </c>
      <c r="U468" s="2" t="str">
        <f>IFERROR(IF(AND(COUNTBLANK(V$19)=0,V$19&lt;&gt;0,V$19&lt;$A468),"",
IF($A468&lt;=V$14,((U$11-SUM(V$26:V467))*U$18/365)*(365/12),"")),"")</f>
        <v/>
      </c>
      <c r="V468" s="2" t="str">
        <f t="shared" si="311"/>
        <v/>
      </c>
      <c r="W468" s="21" t="str">
        <f t="shared" si="293"/>
        <v/>
      </c>
      <c r="X468" t="s">
        <v>55</v>
      </c>
      <c r="Y468" s="45" t="str">
        <f t="shared" si="312"/>
        <v/>
      </c>
      <c r="Z468" s="2" t="str">
        <f>IFERROR(IF(AND(COUNTBLANK(AA$19)=0,AA$19&lt;&gt;0,AA$19&lt;$A468),"",
IF($A468&lt;=AA$14,((Z$11-SUM(AA$26:AA467))*Z$18/365)*(365/12),"")),"")</f>
        <v/>
      </c>
      <c r="AA468" s="2" t="str">
        <f t="shared" si="313"/>
        <v/>
      </c>
      <c r="AB468" s="21" t="str">
        <f t="shared" si="294"/>
        <v/>
      </c>
      <c r="AC468" t="s">
        <v>55</v>
      </c>
      <c r="AD468" s="45" t="str">
        <f t="shared" si="314"/>
        <v/>
      </c>
      <c r="AE468" s="2" t="str">
        <f>IFERROR(IF(AND(COUNTBLANK(AF$19)=0,AF$19&lt;&gt;0,AF$19&lt;$A468),"",
IF($A468&lt;=AF$14,((AE$11-SUM(AF$26:AF467))*AE$18/365)*(365/12),"")),"")</f>
        <v/>
      </c>
      <c r="AF468" s="2" t="str">
        <f t="shared" si="315"/>
        <v/>
      </c>
      <c r="AG468" s="21" t="str">
        <f t="shared" si="295"/>
        <v/>
      </c>
      <c r="AH468" t="s">
        <v>55</v>
      </c>
      <c r="AI468" s="45" t="str">
        <f t="shared" si="316"/>
        <v/>
      </c>
      <c r="AJ468" s="2" t="str">
        <f>IFERROR(IF(AND(COUNTBLANK(AK$19)=0,AK$19&lt;&gt;0,AK$19&lt;$A468),"",
IF($A468&lt;=AK$14,((AJ$11-SUM(AK$26:AK467))*AJ$18/365)*(365/12),"")),"")</f>
        <v/>
      </c>
      <c r="AK468" s="2" t="str">
        <f t="shared" si="317"/>
        <v/>
      </c>
      <c r="AL468" s="21" t="str">
        <f t="shared" si="296"/>
        <v/>
      </c>
      <c r="AM468" t="s">
        <v>55</v>
      </c>
      <c r="AN468" s="45" t="str">
        <f t="shared" si="318"/>
        <v/>
      </c>
      <c r="AO468" s="2" t="str">
        <f>IFERROR(IF(AND(COUNTBLANK(AP$19)=0,AP$19&lt;&gt;0,AP$19&lt;$A468),"",
IF($A468&lt;=AP$14,((AO$11-SUM(AP$26:AP467))*AO$18/365)*(365/12),"")),"")</f>
        <v/>
      </c>
      <c r="AP468" s="2" t="str">
        <f t="shared" si="319"/>
        <v/>
      </c>
      <c r="AQ468" s="21" t="str">
        <f t="shared" si="297"/>
        <v/>
      </c>
      <c r="AR468" t="s">
        <v>55</v>
      </c>
      <c r="AS468" s="45" t="str">
        <f t="shared" si="320"/>
        <v/>
      </c>
      <c r="AT468" s="2" t="str">
        <f>IFERROR(IF(AND(COUNTBLANK(AU$19)=0,AU$19&lt;&gt;0,AU$19&lt;$A468),"",
IF($A468&lt;=AU$14,((AT$11-SUM(AU$26:AU467))*AT$18/365)*(365/12),"")),"")</f>
        <v/>
      </c>
      <c r="AU468" s="2" t="str">
        <f t="shared" si="321"/>
        <v/>
      </c>
      <c r="AV468" s="21" t="str">
        <f t="shared" si="298"/>
        <v/>
      </c>
      <c r="AW468" t="s">
        <v>55</v>
      </c>
      <c r="AX468" s="45" t="str">
        <f t="shared" si="322"/>
        <v/>
      </c>
      <c r="AY468" s="2" t="str">
        <f>IFERROR(IF(AND(COUNTBLANK(AZ$19)=0,AZ$19&lt;&gt;0,AZ$19&lt;$A468),"",
IF($A468&lt;=AZ$14,((AY$11-SUM(AZ$26:AZ467))*AY$18/365)*(365/12),"")),"")</f>
        <v/>
      </c>
      <c r="AZ468" s="2" t="str">
        <f t="shared" si="323"/>
        <v/>
      </c>
      <c r="BA468" s="21" t="str">
        <f t="shared" si="299"/>
        <v/>
      </c>
      <c r="BB468" t="s">
        <v>55</v>
      </c>
      <c r="BC468" s="45" t="str">
        <f t="shared" si="324"/>
        <v/>
      </c>
      <c r="BD468" s="2" t="str">
        <f>IFERROR(IF(AND(COUNTBLANK(BE$19)=0,BE$19&lt;&gt;0,BE$19&lt;$A468),"",
IF($A468&lt;=BE$14,((BD$11-SUM(BE$26:BE467))*BD$18/365)*(365/12),"")),"")</f>
        <v/>
      </c>
      <c r="BE468" s="2" t="str">
        <f t="shared" si="325"/>
        <v/>
      </c>
      <c r="BF468" s="21" t="str">
        <f t="shared" si="300"/>
        <v/>
      </c>
      <c r="BG468" t="s">
        <v>55</v>
      </c>
      <c r="BH468" s="45" t="str">
        <f t="shared" si="326"/>
        <v/>
      </c>
      <c r="BI468" s="2" t="str">
        <f>IFERROR(IF(AND(COUNTBLANK(BJ$19)=0,BJ$19&lt;&gt;0,BJ$19&lt;$A468),"",
IF($A468&lt;=BJ$14,((BI$11-SUM(BJ$26:BJ467))*BI$18/365)*(365/12),"")),"")</f>
        <v/>
      </c>
      <c r="BJ468" s="2" t="str">
        <f t="shared" si="327"/>
        <v/>
      </c>
      <c r="BK468" s="21" t="str">
        <f t="shared" si="301"/>
        <v/>
      </c>
      <c r="BL468" t="s">
        <v>55</v>
      </c>
      <c r="BM468" s="45" t="str">
        <f t="shared" si="328"/>
        <v/>
      </c>
      <c r="BN468" s="2" t="str">
        <f>IFERROR(IF(AND(COUNTBLANK(BO$19)=0,BO$19&lt;&gt;0,BO$19&lt;$A468),"",
IF($A468&lt;=BO$14,((BN$11-SUM(BO$26:BO467))*BN$18/365)*(365/12),"")),"")</f>
        <v/>
      </c>
      <c r="BO468" s="2" t="str">
        <f t="shared" si="329"/>
        <v/>
      </c>
      <c r="BP468" s="21" t="str">
        <f t="shared" si="302"/>
        <v/>
      </c>
      <c r="BQ468" t="s">
        <v>55</v>
      </c>
      <c r="BR468" s="45" t="str">
        <f t="shared" si="330"/>
        <v/>
      </c>
      <c r="BS468" s="2" t="str">
        <f>IFERROR(IF(AND(COUNTBLANK(BT$19)=0,BT$19&lt;&gt;0,BT$19&lt;$A468),"",
IF($A468&lt;=BT$14,((BS$11-SUM(BT$26:BT467))*BS$18/365)*(365/12),"")),"")</f>
        <v/>
      </c>
      <c r="BT468" s="2" t="str">
        <f t="shared" si="331"/>
        <v/>
      </c>
      <c r="BU468" s="21" t="str">
        <f t="shared" si="303"/>
        <v/>
      </c>
      <c r="BV468" t="s">
        <v>55</v>
      </c>
      <c r="BW468" s="45" t="str">
        <f t="shared" si="332"/>
        <v/>
      </c>
      <c r="BX468" s="2" t="str">
        <f>IFERROR(IF(AND(COUNTBLANK(BY$19)=0,BY$19&lt;&gt;0,BY$19&lt;$A468),"",
IF($A468&lt;=BY$14,((BX$11-SUM(BY$26:BY467))*BX$18/365)*(365/12),"")),"")</f>
        <v/>
      </c>
      <c r="BY468" s="2" t="str">
        <f t="shared" si="333"/>
        <v/>
      </c>
      <c r="BZ468" s="21" t="str">
        <f t="shared" si="304"/>
        <v/>
      </c>
    </row>
    <row r="469" spans="1:78" s="2" customFormat="1" x14ac:dyDescent="0.3">
      <c r="A469" s="4">
        <f t="shared" si="334"/>
        <v>444</v>
      </c>
      <c r="B469" s="23">
        <f t="shared" si="288"/>
        <v>56055</v>
      </c>
      <c r="C469" s="24">
        <f t="shared" si="289"/>
        <v>75</v>
      </c>
      <c r="D469" t="s">
        <v>55</v>
      </c>
      <c r="E469" s="45" t="str">
        <f t="shared" si="335"/>
        <v/>
      </c>
      <c r="F469" s="2" t="str">
        <f>IFERROR(IF(AND(COUNTBLANK(G$19)=0,G$19&lt;&gt;0,G$19&lt;$A469),"",
IF($A469&lt;=G$14,((F$11-SUM(G$26:G468))*F$18/365)*(365/12),"")),"")</f>
        <v/>
      </c>
      <c r="G469" s="2" t="str">
        <f t="shared" si="305"/>
        <v/>
      </c>
      <c r="H469" s="21" t="str">
        <f t="shared" si="290"/>
        <v/>
      </c>
      <c r="I469" t="s">
        <v>55</v>
      </c>
      <c r="J469" s="45" t="str">
        <f t="shared" si="306"/>
        <v/>
      </c>
      <c r="K469" s="2" t="str">
        <f>IFERROR(IF(AND(COUNTBLANK(L$19)=0,L$19&lt;&gt;0,L$19&lt;$A469),"",
IF($A469&lt;=L$14,((K$11-SUM(L$26:L468))*K$18/365)*(365/12),"")),"")</f>
        <v/>
      </c>
      <c r="L469" s="2" t="str">
        <f t="shared" si="307"/>
        <v/>
      </c>
      <c r="M469" s="21" t="str">
        <f t="shared" si="291"/>
        <v/>
      </c>
      <c r="N469" t="s">
        <v>55</v>
      </c>
      <c r="O469" s="45" t="str">
        <f t="shared" si="308"/>
        <v/>
      </c>
      <c r="P469" s="2" t="str">
        <f>IFERROR(IF(AND(COUNTBLANK(Q$19)=0,Q$19&lt;&gt;0,Q$19&lt;$A469),"",
IF($A469&lt;=Q$14,((P$11-SUM(Q$26:Q468))*P$18/365)*(365/12),"")),"")</f>
        <v/>
      </c>
      <c r="Q469" s="2" t="str">
        <f t="shared" si="309"/>
        <v/>
      </c>
      <c r="R469" s="21" t="str">
        <f t="shared" si="292"/>
        <v/>
      </c>
      <c r="S469" t="s">
        <v>55</v>
      </c>
      <c r="T469" s="45" t="str">
        <f t="shared" si="310"/>
        <v/>
      </c>
      <c r="U469" s="2" t="str">
        <f>IFERROR(IF(AND(COUNTBLANK(V$19)=0,V$19&lt;&gt;0,V$19&lt;$A469),"",
IF($A469&lt;=V$14,((U$11-SUM(V$26:V468))*U$18/365)*(365/12),"")),"")</f>
        <v/>
      </c>
      <c r="V469" s="2" t="str">
        <f t="shared" si="311"/>
        <v/>
      </c>
      <c r="W469" s="21" t="str">
        <f t="shared" si="293"/>
        <v/>
      </c>
      <c r="X469" t="s">
        <v>55</v>
      </c>
      <c r="Y469" s="45" t="str">
        <f t="shared" si="312"/>
        <v/>
      </c>
      <c r="Z469" s="2" t="str">
        <f>IFERROR(IF(AND(COUNTBLANK(AA$19)=0,AA$19&lt;&gt;0,AA$19&lt;$A469),"",
IF($A469&lt;=AA$14,((Z$11-SUM(AA$26:AA468))*Z$18/365)*(365/12),"")),"")</f>
        <v/>
      </c>
      <c r="AA469" s="2" t="str">
        <f t="shared" si="313"/>
        <v/>
      </c>
      <c r="AB469" s="21" t="str">
        <f t="shared" si="294"/>
        <v/>
      </c>
      <c r="AC469" t="s">
        <v>55</v>
      </c>
      <c r="AD469" s="45" t="str">
        <f t="shared" si="314"/>
        <v/>
      </c>
      <c r="AE469" s="2" t="str">
        <f>IFERROR(IF(AND(COUNTBLANK(AF$19)=0,AF$19&lt;&gt;0,AF$19&lt;$A469),"",
IF($A469&lt;=AF$14,((AE$11-SUM(AF$26:AF468))*AE$18/365)*(365/12),"")),"")</f>
        <v/>
      </c>
      <c r="AF469" s="2" t="str">
        <f t="shared" si="315"/>
        <v/>
      </c>
      <c r="AG469" s="21" t="str">
        <f t="shared" si="295"/>
        <v/>
      </c>
      <c r="AH469" t="s">
        <v>55</v>
      </c>
      <c r="AI469" s="45" t="str">
        <f t="shared" si="316"/>
        <v/>
      </c>
      <c r="AJ469" s="2" t="str">
        <f>IFERROR(IF(AND(COUNTBLANK(AK$19)=0,AK$19&lt;&gt;0,AK$19&lt;$A469),"",
IF($A469&lt;=AK$14,((AJ$11-SUM(AK$26:AK468))*AJ$18/365)*(365/12),"")),"")</f>
        <v/>
      </c>
      <c r="AK469" s="2" t="str">
        <f t="shared" si="317"/>
        <v/>
      </c>
      <c r="AL469" s="21" t="str">
        <f t="shared" si="296"/>
        <v/>
      </c>
      <c r="AM469" t="s">
        <v>55</v>
      </c>
      <c r="AN469" s="45" t="str">
        <f t="shared" si="318"/>
        <v/>
      </c>
      <c r="AO469" s="2" t="str">
        <f>IFERROR(IF(AND(COUNTBLANK(AP$19)=0,AP$19&lt;&gt;0,AP$19&lt;$A469),"",
IF($A469&lt;=AP$14,((AO$11-SUM(AP$26:AP468))*AO$18/365)*(365/12),"")),"")</f>
        <v/>
      </c>
      <c r="AP469" s="2" t="str">
        <f t="shared" si="319"/>
        <v/>
      </c>
      <c r="AQ469" s="21" t="str">
        <f t="shared" si="297"/>
        <v/>
      </c>
      <c r="AR469" t="s">
        <v>55</v>
      </c>
      <c r="AS469" s="45" t="str">
        <f t="shared" si="320"/>
        <v/>
      </c>
      <c r="AT469" s="2" t="str">
        <f>IFERROR(IF(AND(COUNTBLANK(AU$19)=0,AU$19&lt;&gt;0,AU$19&lt;$A469),"",
IF($A469&lt;=AU$14,((AT$11-SUM(AU$26:AU468))*AT$18/365)*(365/12),"")),"")</f>
        <v/>
      </c>
      <c r="AU469" s="2" t="str">
        <f t="shared" si="321"/>
        <v/>
      </c>
      <c r="AV469" s="21" t="str">
        <f t="shared" si="298"/>
        <v/>
      </c>
      <c r="AW469" t="s">
        <v>55</v>
      </c>
      <c r="AX469" s="45" t="str">
        <f t="shared" si="322"/>
        <v/>
      </c>
      <c r="AY469" s="2" t="str">
        <f>IFERROR(IF(AND(COUNTBLANK(AZ$19)=0,AZ$19&lt;&gt;0,AZ$19&lt;$A469),"",
IF($A469&lt;=AZ$14,((AY$11-SUM(AZ$26:AZ468))*AY$18/365)*(365/12),"")),"")</f>
        <v/>
      </c>
      <c r="AZ469" s="2" t="str">
        <f t="shared" si="323"/>
        <v/>
      </c>
      <c r="BA469" s="21" t="str">
        <f t="shared" si="299"/>
        <v/>
      </c>
      <c r="BB469" t="s">
        <v>55</v>
      </c>
      <c r="BC469" s="45" t="str">
        <f t="shared" si="324"/>
        <v/>
      </c>
      <c r="BD469" s="2" t="str">
        <f>IFERROR(IF(AND(COUNTBLANK(BE$19)=0,BE$19&lt;&gt;0,BE$19&lt;$A469),"",
IF($A469&lt;=BE$14,((BD$11-SUM(BE$26:BE468))*BD$18/365)*(365/12),"")),"")</f>
        <v/>
      </c>
      <c r="BE469" s="2" t="str">
        <f t="shared" si="325"/>
        <v/>
      </c>
      <c r="BF469" s="21" t="str">
        <f t="shared" si="300"/>
        <v/>
      </c>
      <c r="BG469" t="s">
        <v>55</v>
      </c>
      <c r="BH469" s="45" t="str">
        <f t="shared" si="326"/>
        <v/>
      </c>
      <c r="BI469" s="2" t="str">
        <f>IFERROR(IF(AND(COUNTBLANK(BJ$19)=0,BJ$19&lt;&gt;0,BJ$19&lt;$A469),"",
IF($A469&lt;=BJ$14,((BI$11-SUM(BJ$26:BJ468))*BI$18/365)*(365/12),"")),"")</f>
        <v/>
      </c>
      <c r="BJ469" s="2" t="str">
        <f t="shared" si="327"/>
        <v/>
      </c>
      <c r="BK469" s="21" t="str">
        <f t="shared" si="301"/>
        <v/>
      </c>
      <c r="BL469" t="s">
        <v>55</v>
      </c>
      <c r="BM469" s="45" t="str">
        <f t="shared" si="328"/>
        <v/>
      </c>
      <c r="BN469" s="2" t="str">
        <f>IFERROR(IF(AND(COUNTBLANK(BO$19)=0,BO$19&lt;&gt;0,BO$19&lt;$A469),"",
IF($A469&lt;=BO$14,((BN$11-SUM(BO$26:BO468))*BN$18/365)*(365/12),"")),"")</f>
        <v/>
      </c>
      <c r="BO469" s="2" t="str">
        <f t="shared" si="329"/>
        <v/>
      </c>
      <c r="BP469" s="21" t="str">
        <f t="shared" si="302"/>
        <v/>
      </c>
      <c r="BQ469" t="s">
        <v>55</v>
      </c>
      <c r="BR469" s="45" t="str">
        <f t="shared" si="330"/>
        <v/>
      </c>
      <c r="BS469" s="2" t="str">
        <f>IFERROR(IF(AND(COUNTBLANK(BT$19)=0,BT$19&lt;&gt;0,BT$19&lt;$A469),"",
IF($A469&lt;=BT$14,((BS$11-SUM(BT$26:BT468))*BS$18/365)*(365/12),"")),"")</f>
        <v/>
      </c>
      <c r="BT469" s="2" t="str">
        <f t="shared" si="331"/>
        <v/>
      </c>
      <c r="BU469" s="21" t="str">
        <f t="shared" si="303"/>
        <v/>
      </c>
      <c r="BV469" t="s">
        <v>55</v>
      </c>
      <c r="BW469" s="45" t="str">
        <f t="shared" si="332"/>
        <v/>
      </c>
      <c r="BX469" s="2" t="str">
        <f>IFERROR(IF(AND(COUNTBLANK(BY$19)=0,BY$19&lt;&gt;0,BY$19&lt;$A469),"",
IF($A469&lt;=BY$14,((BX$11-SUM(BY$26:BY468))*BX$18/365)*(365/12),"")),"")</f>
        <v/>
      </c>
      <c r="BY469" s="2" t="str">
        <f t="shared" si="333"/>
        <v/>
      </c>
      <c r="BZ469" s="21" t="str">
        <f t="shared" si="304"/>
        <v/>
      </c>
    </row>
    <row r="470" spans="1:78" s="2" customFormat="1" x14ac:dyDescent="0.3">
      <c r="A470" s="4">
        <f t="shared" si="334"/>
        <v>445</v>
      </c>
      <c r="B470" s="23">
        <f t="shared" si="288"/>
        <v>56085</v>
      </c>
      <c r="C470" s="24">
        <f t="shared" si="289"/>
        <v>75</v>
      </c>
      <c r="D470" t="s">
        <v>55</v>
      </c>
      <c r="E470" s="45" t="str">
        <f t="shared" si="335"/>
        <v/>
      </c>
      <c r="F470" s="2" t="str">
        <f>IFERROR(IF(AND(COUNTBLANK(G$19)=0,G$19&lt;&gt;0,G$19&lt;$A470),"",
IF($A470&lt;=G$14,((F$11-SUM(G$26:G469))*F$18/365)*(365/12),"")),"")</f>
        <v/>
      </c>
      <c r="G470" s="2" t="str">
        <f t="shared" si="305"/>
        <v/>
      </c>
      <c r="H470" s="21" t="str">
        <f t="shared" si="290"/>
        <v/>
      </c>
      <c r="I470" t="s">
        <v>55</v>
      </c>
      <c r="J470" s="45" t="str">
        <f t="shared" si="306"/>
        <v/>
      </c>
      <c r="K470" s="2" t="str">
        <f>IFERROR(IF(AND(COUNTBLANK(L$19)=0,L$19&lt;&gt;0,L$19&lt;$A470),"",
IF($A470&lt;=L$14,((K$11-SUM(L$26:L469))*K$18/365)*(365/12),"")),"")</f>
        <v/>
      </c>
      <c r="L470" s="2" t="str">
        <f t="shared" si="307"/>
        <v/>
      </c>
      <c r="M470" s="21" t="str">
        <f t="shared" si="291"/>
        <v/>
      </c>
      <c r="N470" t="s">
        <v>55</v>
      </c>
      <c r="O470" s="45" t="str">
        <f t="shared" si="308"/>
        <v/>
      </c>
      <c r="P470" s="2" t="str">
        <f>IFERROR(IF(AND(COUNTBLANK(Q$19)=0,Q$19&lt;&gt;0,Q$19&lt;$A470),"",
IF($A470&lt;=Q$14,((P$11-SUM(Q$26:Q469))*P$18/365)*(365/12),"")),"")</f>
        <v/>
      </c>
      <c r="Q470" s="2" t="str">
        <f t="shared" si="309"/>
        <v/>
      </c>
      <c r="R470" s="21" t="str">
        <f t="shared" si="292"/>
        <v/>
      </c>
      <c r="S470" t="s">
        <v>55</v>
      </c>
      <c r="T470" s="45" t="str">
        <f t="shared" si="310"/>
        <v/>
      </c>
      <c r="U470" s="2" t="str">
        <f>IFERROR(IF(AND(COUNTBLANK(V$19)=0,V$19&lt;&gt;0,V$19&lt;$A470),"",
IF($A470&lt;=V$14,((U$11-SUM(V$26:V469))*U$18/365)*(365/12),"")),"")</f>
        <v/>
      </c>
      <c r="V470" s="2" t="str">
        <f t="shared" si="311"/>
        <v/>
      </c>
      <c r="W470" s="21" t="str">
        <f t="shared" si="293"/>
        <v/>
      </c>
      <c r="X470" t="s">
        <v>55</v>
      </c>
      <c r="Y470" s="45" t="str">
        <f t="shared" si="312"/>
        <v/>
      </c>
      <c r="Z470" s="2" t="str">
        <f>IFERROR(IF(AND(COUNTBLANK(AA$19)=0,AA$19&lt;&gt;0,AA$19&lt;$A470),"",
IF($A470&lt;=AA$14,((Z$11-SUM(AA$26:AA469))*Z$18/365)*(365/12),"")),"")</f>
        <v/>
      </c>
      <c r="AA470" s="2" t="str">
        <f t="shared" si="313"/>
        <v/>
      </c>
      <c r="AB470" s="21" t="str">
        <f t="shared" si="294"/>
        <v/>
      </c>
      <c r="AC470" t="s">
        <v>55</v>
      </c>
      <c r="AD470" s="45" t="str">
        <f t="shared" si="314"/>
        <v/>
      </c>
      <c r="AE470" s="2" t="str">
        <f>IFERROR(IF(AND(COUNTBLANK(AF$19)=0,AF$19&lt;&gt;0,AF$19&lt;$A470),"",
IF($A470&lt;=AF$14,((AE$11-SUM(AF$26:AF469))*AE$18/365)*(365/12),"")),"")</f>
        <v/>
      </c>
      <c r="AF470" s="2" t="str">
        <f t="shared" si="315"/>
        <v/>
      </c>
      <c r="AG470" s="21" t="str">
        <f t="shared" si="295"/>
        <v/>
      </c>
      <c r="AH470" t="s">
        <v>55</v>
      </c>
      <c r="AI470" s="45" t="str">
        <f t="shared" si="316"/>
        <v/>
      </c>
      <c r="AJ470" s="2" t="str">
        <f>IFERROR(IF(AND(COUNTBLANK(AK$19)=0,AK$19&lt;&gt;0,AK$19&lt;$A470),"",
IF($A470&lt;=AK$14,((AJ$11-SUM(AK$26:AK469))*AJ$18/365)*(365/12),"")),"")</f>
        <v/>
      </c>
      <c r="AK470" s="2" t="str">
        <f t="shared" si="317"/>
        <v/>
      </c>
      <c r="AL470" s="21" t="str">
        <f t="shared" si="296"/>
        <v/>
      </c>
      <c r="AM470" t="s">
        <v>55</v>
      </c>
      <c r="AN470" s="45" t="str">
        <f t="shared" si="318"/>
        <v/>
      </c>
      <c r="AO470" s="2" t="str">
        <f>IFERROR(IF(AND(COUNTBLANK(AP$19)=0,AP$19&lt;&gt;0,AP$19&lt;$A470),"",
IF($A470&lt;=AP$14,((AO$11-SUM(AP$26:AP469))*AO$18/365)*(365/12),"")),"")</f>
        <v/>
      </c>
      <c r="AP470" s="2" t="str">
        <f t="shared" si="319"/>
        <v/>
      </c>
      <c r="AQ470" s="21" t="str">
        <f t="shared" si="297"/>
        <v/>
      </c>
      <c r="AR470" t="s">
        <v>55</v>
      </c>
      <c r="AS470" s="45" t="str">
        <f t="shared" si="320"/>
        <v/>
      </c>
      <c r="AT470" s="2" t="str">
        <f>IFERROR(IF(AND(COUNTBLANK(AU$19)=0,AU$19&lt;&gt;0,AU$19&lt;$A470),"",
IF($A470&lt;=AU$14,((AT$11-SUM(AU$26:AU469))*AT$18/365)*(365/12),"")),"")</f>
        <v/>
      </c>
      <c r="AU470" s="2" t="str">
        <f t="shared" si="321"/>
        <v/>
      </c>
      <c r="AV470" s="21" t="str">
        <f t="shared" si="298"/>
        <v/>
      </c>
      <c r="AW470" t="s">
        <v>55</v>
      </c>
      <c r="AX470" s="45" t="str">
        <f t="shared" si="322"/>
        <v/>
      </c>
      <c r="AY470" s="2" t="str">
        <f>IFERROR(IF(AND(COUNTBLANK(AZ$19)=0,AZ$19&lt;&gt;0,AZ$19&lt;$A470),"",
IF($A470&lt;=AZ$14,((AY$11-SUM(AZ$26:AZ469))*AY$18/365)*(365/12),"")),"")</f>
        <v/>
      </c>
      <c r="AZ470" s="2" t="str">
        <f t="shared" si="323"/>
        <v/>
      </c>
      <c r="BA470" s="21" t="str">
        <f t="shared" si="299"/>
        <v/>
      </c>
      <c r="BB470" t="s">
        <v>55</v>
      </c>
      <c r="BC470" s="45" t="str">
        <f t="shared" si="324"/>
        <v/>
      </c>
      <c r="BD470" s="2" t="str">
        <f>IFERROR(IF(AND(COUNTBLANK(BE$19)=0,BE$19&lt;&gt;0,BE$19&lt;$A470),"",
IF($A470&lt;=BE$14,((BD$11-SUM(BE$26:BE469))*BD$18/365)*(365/12),"")),"")</f>
        <v/>
      </c>
      <c r="BE470" s="2" t="str">
        <f t="shared" si="325"/>
        <v/>
      </c>
      <c r="BF470" s="21" t="str">
        <f t="shared" si="300"/>
        <v/>
      </c>
      <c r="BG470" t="s">
        <v>55</v>
      </c>
      <c r="BH470" s="45" t="str">
        <f t="shared" si="326"/>
        <v/>
      </c>
      <c r="BI470" s="2" t="str">
        <f>IFERROR(IF(AND(COUNTBLANK(BJ$19)=0,BJ$19&lt;&gt;0,BJ$19&lt;$A470),"",
IF($A470&lt;=BJ$14,((BI$11-SUM(BJ$26:BJ469))*BI$18/365)*(365/12),"")),"")</f>
        <v/>
      </c>
      <c r="BJ470" s="2" t="str">
        <f t="shared" si="327"/>
        <v/>
      </c>
      <c r="BK470" s="21" t="str">
        <f t="shared" si="301"/>
        <v/>
      </c>
      <c r="BL470" t="s">
        <v>55</v>
      </c>
      <c r="BM470" s="45" t="str">
        <f t="shared" si="328"/>
        <v/>
      </c>
      <c r="BN470" s="2" t="str">
        <f>IFERROR(IF(AND(COUNTBLANK(BO$19)=0,BO$19&lt;&gt;0,BO$19&lt;$A470),"",
IF($A470&lt;=BO$14,((BN$11-SUM(BO$26:BO469))*BN$18/365)*(365/12),"")),"")</f>
        <v/>
      </c>
      <c r="BO470" s="2" t="str">
        <f t="shared" si="329"/>
        <v/>
      </c>
      <c r="BP470" s="21" t="str">
        <f t="shared" si="302"/>
        <v/>
      </c>
      <c r="BQ470" t="s">
        <v>55</v>
      </c>
      <c r="BR470" s="45" t="str">
        <f t="shared" si="330"/>
        <v/>
      </c>
      <c r="BS470" s="2" t="str">
        <f>IFERROR(IF(AND(COUNTBLANK(BT$19)=0,BT$19&lt;&gt;0,BT$19&lt;$A470),"",
IF($A470&lt;=BT$14,((BS$11-SUM(BT$26:BT469))*BS$18/365)*(365/12),"")),"")</f>
        <v/>
      </c>
      <c r="BT470" s="2" t="str">
        <f t="shared" si="331"/>
        <v/>
      </c>
      <c r="BU470" s="21" t="str">
        <f t="shared" si="303"/>
        <v/>
      </c>
      <c r="BV470" t="s">
        <v>55</v>
      </c>
      <c r="BW470" s="45" t="str">
        <f t="shared" si="332"/>
        <v/>
      </c>
      <c r="BX470" s="2" t="str">
        <f>IFERROR(IF(AND(COUNTBLANK(BY$19)=0,BY$19&lt;&gt;0,BY$19&lt;$A470),"",
IF($A470&lt;=BY$14,((BX$11-SUM(BY$26:BY469))*BX$18/365)*(365/12),"")),"")</f>
        <v/>
      </c>
      <c r="BY470" s="2" t="str">
        <f t="shared" si="333"/>
        <v/>
      </c>
      <c r="BZ470" s="21" t="str">
        <f t="shared" si="304"/>
        <v/>
      </c>
    </row>
    <row r="471" spans="1:78" s="2" customFormat="1" x14ac:dyDescent="0.3">
      <c r="A471" s="4">
        <f t="shared" si="334"/>
        <v>446</v>
      </c>
      <c r="B471" s="23">
        <f t="shared" si="288"/>
        <v>56116</v>
      </c>
      <c r="C471" s="24">
        <f t="shared" si="289"/>
        <v>75</v>
      </c>
      <c r="D471" t="s">
        <v>55</v>
      </c>
      <c r="E471" s="45" t="str">
        <f t="shared" si="335"/>
        <v/>
      </c>
      <c r="F471" s="2" t="str">
        <f>IFERROR(IF(AND(COUNTBLANK(G$19)=0,G$19&lt;&gt;0,G$19&lt;$A471),"",
IF($A471&lt;=G$14,((F$11-SUM(G$26:G470))*F$18/365)*(365/12),"")),"")</f>
        <v/>
      </c>
      <c r="G471" s="2" t="str">
        <f t="shared" si="305"/>
        <v/>
      </c>
      <c r="H471" s="21" t="str">
        <f t="shared" si="290"/>
        <v/>
      </c>
      <c r="I471" t="s">
        <v>55</v>
      </c>
      <c r="J471" s="45" t="str">
        <f t="shared" si="306"/>
        <v/>
      </c>
      <c r="K471" s="2" t="str">
        <f>IFERROR(IF(AND(COUNTBLANK(L$19)=0,L$19&lt;&gt;0,L$19&lt;$A471),"",
IF($A471&lt;=L$14,((K$11-SUM(L$26:L470))*K$18/365)*(365/12),"")),"")</f>
        <v/>
      </c>
      <c r="L471" s="2" t="str">
        <f t="shared" si="307"/>
        <v/>
      </c>
      <c r="M471" s="21" t="str">
        <f t="shared" si="291"/>
        <v/>
      </c>
      <c r="N471" t="s">
        <v>55</v>
      </c>
      <c r="O471" s="45" t="str">
        <f t="shared" si="308"/>
        <v/>
      </c>
      <c r="P471" s="2" t="str">
        <f>IFERROR(IF(AND(COUNTBLANK(Q$19)=0,Q$19&lt;&gt;0,Q$19&lt;$A471),"",
IF($A471&lt;=Q$14,((P$11-SUM(Q$26:Q470))*P$18/365)*(365/12),"")),"")</f>
        <v/>
      </c>
      <c r="Q471" s="2" t="str">
        <f t="shared" si="309"/>
        <v/>
      </c>
      <c r="R471" s="21" t="str">
        <f t="shared" si="292"/>
        <v/>
      </c>
      <c r="S471" t="s">
        <v>55</v>
      </c>
      <c r="T471" s="45" t="str">
        <f t="shared" si="310"/>
        <v/>
      </c>
      <c r="U471" s="2" t="str">
        <f>IFERROR(IF(AND(COUNTBLANK(V$19)=0,V$19&lt;&gt;0,V$19&lt;$A471),"",
IF($A471&lt;=V$14,((U$11-SUM(V$26:V470))*U$18/365)*(365/12),"")),"")</f>
        <v/>
      </c>
      <c r="V471" s="2" t="str">
        <f t="shared" si="311"/>
        <v/>
      </c>
      <c r="W471" s="21" t="str">
        <f t="shared" si="293"/>
        <v/>
      </c>
      <c r="X471" t="s">
        <v>55</v>
      </c>
      <c r="Y471" s="45" t="str">
        <f t="shared" si="312"/>
        <v/>
      </c>
      <c r="Z471" s="2" t="str">
        <f>IFERROR(IF(AND(COUNTBLANK(AA$19)=0,AA$19&lt;&gt;0,AA$19&lt;$A471),"",
IF($A471&lt;=AA$14,((Z$11-SUM(AA$26:AA470))*Z$18/365)*(365/12),"")),"")</f>
        <v/>
      </c>
      <c r="AA471" s="2" t="str">
        <f t="shared" si="313"/>
        <v/>
      </c>
      <c r="AB471" s="21" t="str">
        <f t="shared" si="294"/>
        <v/>
      </c>
      <c r="AC471" t="s">
        <v>55</v>
      </c>
      <c r="AD471" s="45" t="str">
        <f t="shared" si="314"/>
        <v/>
      </c>
      <c r="AE471" s="2" t="str">
        <f>IFERROR(IF(AND(COUNTBLANK(AF$19)=0,AF$19&lt;&gt;0,AF$19&lt;$A471),"",
IF($A471&lt;=AF$14,((AE$11-SUM(AF$26:AF470))*AE$18/365)*(365/12),"")),"")</f>
        <v/>
      </c>
      <c r="AF471" s="2" t="str">
        <f t="shared" si="315"/>
        <v/>
      </c>
      <c r="AG471" s="21" t="str">
        <f t="shared" si="295"/>
        <v/>
      </c>
      <c r="AH471" t="s">
        <v>55</v>
      </c>
      <c r="AI471" s="45" t="str">
        <f t="shared" si="316"/>
        <v/>
      </c>
      <c r="AJ471" s="2" t="str">
        <f>IFERROR(IF(AND(COUNTBLANK(AK$19)=0,AK$19&lt;&gt;0,AK$19&lt;$A471),"",
IF($A471&lt;=AK$14,((AJ$11-SUM(AK$26:AK470))*AJ$18/365)*(365/12),"")),"")</f>
        <v/>
      </c>
      <c r="AK471" s="2" t="str">
        <f t="shared" si="317"/>
        <v/>
      </c>
      <c r="AL471" s="21" t="str">
        <f t="shared" si="296"/>
        <v/>
      </c>
      <c r="AM471" t="s">
        <v>55</v>
      </c>
      <c r="AN471" s="45" t="str">
        <f t="shared" si="318"/>
        <v/>
      </c>
      <c r="AO471" s="2" t="str">
        <f>IFERROR(IF(AND(COUNTBLANK(AP$19)=0,AP$19&lt;&gt;0,AP$19&lt;$A471),"",
IF($A471&lt;=AP$14,((AO$11-SUM(AP$26:AP470))*AO$18/365)*(365/12),"")),"")</f>
        <v/>
      </c>
      <c r="AP471" s="2" t="str">
        <f t="shared" si="319"/>
        <v/>
      </c>
      <c r="AQ471" s="21" t="str">
        <f t="shared" si="297"/>
        <v/>
      </c>
      <c r="AR471" t="s">
        <v>55</v>
      </c>
      <c r="AS471" s="45" t="str">
        <f t="shared" si="320"/>
        <v/>
      </c>
      <c r="AT471" s="2" t="str">
        <f>IFERROR(IF(AND(COUNTBLANK(AU$19)=0,AU$19&lt;&gt;0,AU$19&lt;$A471),"",
IF($A471&lt;=AU$14,((AT$11-SUM(AU$26:AU470))*AT$18/365)*(365/12),"")),"")</f>
        <v/>
      </c>
      <c r="AU471" s="2" t="str">
        <f t="shared" si="321"/>
        <v/>
      </c>
      <c r="AV471" s="21" t="str">
        <f t="shared" si="298"/>
        <v/>
      </c>
      <c r="AW471" t="s">
        <v>55</v>
      </c>
      <c r="AX471" s="45" t="str">
        <f t="shared" si="322"/>
        <v/>
      </c>
      <c r="AY471" s="2" t="str">
        <f>IFERROR(IF(AND(COUNTBLANK(AZ$19)=0,AZ$19&lt;&gt;0,AZ$19&lt;$A471),"",
IF($A471&lt;=AZ$14,((AY$11-SUM(AZ$26:AZ470))*AY$18/365)*(365/12),"")),"")</f>
        <v/>
      </c>
      <c r="AZ471" s="2" t="str">
        <f t="shared" si="323"/>
        <v/>
      </c>
      <c r="BA471" s="21" t="str">
        <f t="shared" si="299"/>
        <v/>
      </c>
      <c r="BB471" t="s">
        <v>55</v>
      </c>
      <c r="BC471" s="45" t="str">
        <f t="shared" si="324"/>
        <v/>
      </c>
      <c r="BD471" s="2" t="str">
        <f>IFERROR(IF(AND(COUNTBLANK(BE$19)=0,BE$19&lt;&gt;0,BE$19&lt;$A471),"",
IF($A471&lt;=BE$14,((BD$11-SUM(BE$26:BE470))*BD$18/365)*(365/12),"")),"")</f>
        <v/>
      </c>
      <c r="BE471" s="2" t="str">
        <f t="shared" si="325"/>
        <v/>
      </c>
      <c r="BF471" s="21" t="str">
        <f t="shared" si="300"/>
        <v/>
      </c>
      <c r="BG471" t="s">
        <v>55</v>
      </c>
      <c r="BH471" s="45" t="str">
        <f t="shared" si="326"/>
        <v/>
      </c>
      <c r="BI471" s="2" t="str">
        <f>IFERROR(IF(AND(COUNTBLANK(BJ$19)=0,BJ$19&lt;&gt;0,BJ$19&lt;$A471),"",
IF($A471&lt;=BJ$14,((BI$11-SUM(BJ$26:BJ470))*BI$18/365)*(365/12),"")),"")</f>
        <v/>
      </c>
      <c r="BJ471" s="2" t="str">
        <f t="shared" si="327"/>
        <v/>
      </c>
      <c r="BK471" s="21" t="str">
        <f t="shared" si="301"/>
        <v/>
      </c>
      <c r="BL471" t="s">
        <v>55</v>
      </c>
      <c r="BM471" s="45" t="str">
        <f t="shared" si="328"/>
        <v/>
      </c>
      <c r="BN471" s="2" t="str">
        <f>IFERROR(IF(AND(COUNTBLANK(BO$19)=0,BO$19&lt;&gt;0,BO$19&lt;$A471),"",
IF($A471&lt;=BO$14,((BN$11-SUM(BO$26:BO470))*BN$18/365)*(365/12),"")),"")</f>
        <v/>
      </c>
      <c r="BO471" s="2" t="str">
        <f t="shared" si="329"/>
        <v/>
      </c>
      <c r="BP471" s="21" t="str">
        <f t="shared" si="302"/>
        <v/>
      </c>
      <c r="BQ471" t="s">
        <v>55</v>
      </c>
      <c r="BR471" s="45" t="str">
        <f t="shared" si="330"/>
        <v/>
      </c>
      <c r="BS471" s="2" t="str">
        <f>IFERROR(IF(AND(COUNTBLANK(BT$19)=0,BT$19&lt;&gt;0,BT$19&lt;$A471),"",
IF($A471&lt;=BT$14,((BS$11-SUM(BT$26:BT470))*BS$18/365)*(365/12),"")),"")</f>
        <v/>
      </c>
      <c r="BT471" s="2" t="str">
        <f t="shared" si="331"/>
        <v/>
      </c>
      <c r="BU471" s="21" t="str">
        <f t="shared" si="303"/>
        <v/>
      </c>
      <c r="BV471" t="s">
        <v>55</v>
      </c>
      <c r="BW471" s="45" t="str">
        <f t="shared" si="332"/>
        <v/>
      </c>
      <c r="BX471" s="2" t="str">
        <f>IFERROR(IF(AND(COUNTBLANK(BY$19)=0,BY$19&lt;&gt;0,BY$19&lt;$A471),"",
IF($A471&lt;=BY$14,((BX$11-SUM(BY$26:BY470))*BX$18/365)*(365/12),"")),"")</f>
        <v/>
      </c>
      <c r="BY471" s="2" t="str">
        <f t="shared" si="333"/>
        <v/>
      </c>
      <c r="BZ471" s="21" t="str">
        <f t="shared" si="304"/>
        <v/>
      </c>
    </row>
    <row r="472" spans="1:78" s="2" customFormat="1" x14ac:dyDescent="0.3">
      <c r="A472" s="4">
        <f t="shared" si="334"/>
        <v>447</v>
      </c>
      <c r="B472" s="23">
        <f t="shared" si="288"/>
        <v>56147</v>
      </c>
      <c r="C472" s="24">
        <f t="shared" si="289"/>
        <v>75</v>
      </c>
      <c r="D472" t="s">
        <v>55</v>
      </c>
      <c r="E472" s="45" t="str">
        <f t="shared" si="335"/>
        <v/>
      </c>
      <c r="F472" s="2" t="str">
        <f>IFERROR(IF(AND(COUNTBLANK(G$19)=0,G$19&lt;&gt;0,G$19&lt;$A472),"",
IF($A472&lt;=G$14,((F$11-SUM(G$26:G471))*F$18/365)*(365/12),"")),"")</f>
        <v/>
      </c>
      <c r="G472" s="2" t="str">
        <f t="shared" si="305"/>
        <v/>
      </c>
      <c r="H472" s="21" t="str">
        <f t="shared" si="290"/>
        <v/>
      </c>
      <c r="I472" t="s">
        <v>55</v>
      </c>
      <c r="J472" s="45" t="str">
        <f t="shared" si="306"/>
        <v/>
      </c>
      <c r="K472" s="2" t="str">
        <f>IFERROR(IF(AND(COUNTBLANK(L$19)=0,L$19&lt;&gt;0,L$19&lt;$A472),"",
IF($A472&lt;=L$14,((K$11-SUM(L$26:L471))*K$18/365)*(365/12),"")),"")</f>
        <v/>
      </c>
      <c r="L472" s="2" t="str">
        <f t="shared" si="307"/>
        <v/>
      </c>
      <c r="M472" s="21" t="str">
        <f t="shared" si="291"/>
        <v/>
      </c>
      <c r="N472" t="s">
        <v>55</v>
      </c>
      <c r="O472" s="45" t="str">
        <f t="shared" si="308"/>
        <v/>
      </c>
      <c r="P472" s="2" t="str">
        <f>IFERROR(IF(AND(COUNTBLANK(Q$19)=0,Q$19&lt;&gt;0,Q$19&lt;$A472),"",
IF($A472&lt;=Q$14,((P$11-SUM(Q$26:Q471))*P$18/365)*(365/12),"")),"")</f>
        <v/>
      </c>
      <c r="Q472" s="2" t="str">
        <f t="shared" si="309"/>
        <v/>
      </c>
      <c r="R472" s="21" t="str">
        <f t="shared" si="292"/>
        <v/>
      </c>
      <c r="S472" t="s">
        <v>55</v>
      </c>
      <c r="T472" s="45" t="str">
        <f t="shared" si="310"/>
        <v/>
      </c>
      <c r="U472" s="2" t="str">
        <f>IFERROR(IF(AND(COUNTBLANK(V$19)=0,V$19&lt;&gt;0,V$19&lt;$A472),"",
IF($A472&lt;=V$14,((U$11-SUM(V$26:V471))*U$18/365)*(365/12),"")),"")</f>
        <v/>
      </c>
      <c r="V472" s="2" t="str">
        <f t="shared" si="311"/>
        <v/>
      </c>
      <c r="W472" s="21" t="str">
        <f t="shared" si="293"/>
        <v/>
      </c>
      <c r="X472" t="s">
        <v>55</v>
      </c>
      <c r="Y472" s="45" t="str">
        <f t="shared" si="312"/>
        <v/>
      </c>
      <c r="Z472" s="2" t="str">
        <f>IFERROR(IF(AND(COUNTBLANK(AA$19)=0,AA$19&lt;&gt;0,AA$19&lt;$A472),"",
IF($A472&lt;=AA$14,((Z$11-SUM(AA$26:AA471))*Z$18/365)*(365/12),"")),"")</f>
        <v/>
      </c>
      <c r="AA472" s="2" t="str">
        <f t="shared" si="313"/>
        <v/>
      </c>
      <c r="AB472" s="21" t="str">
        <f t="shared" si="294"/>
        <v/>
      </c>
      <c r="AC472" t="s">
        <v>55</v>
      </c>
      <c r="AD472" s="45" t="str">
        <f t="shared" si="314"/>
        <v/>
      </c>
      <c r="AE472" s="2" t="str">
        <f>IFERROR(IF(AND(COUNTBLANK(AF$19)=0,AF$19&lt;&gt;0,AF$19&lt;$A472),"",
IF($A472&lt;=AF$14,((AE$11-SUM(AF$26:AF471))*AE$18/365)*(365/12),"")),"")</f>
        <v/>
      </c>
      <c r="AF472" s="2" t="str">
        <f t="shared" si="315"/>
        <v/>
      </c>
      <c r="AG472" s="21" t="str">
        <f t="shared" si="295"/>
        <v/>
      </c>
      <c r="AH472" t="s">
        <v>55</v>
      </c>
      <c r="AI472" s="45" t="str">
        <f t="shared" si="316"/>
        <v/>
      </c>
      <c r="AJ472" s="2" t="str">
        <f>IFERROR(IF(AND(COUNTBLANK(AK$19)=0,AK$19&lt;&gt;0,AK$19&lt;$A472),"",
IF($A472&lt;=AK$14,((AJ$11-SUM(AK$26:AK471))*AJ$18/365)*(365/12),"")),"")</f>
        <v/>
      </c>
      <c r="AK472" s="2" t="str">
        <f t="shared" si="317"/>
        <v/>
      </c>
      <c r="AL472" s="21" t="str">
        <f t="shared" si="296"/>
        <v/>
      </c>
      <c r="AM472" t="s">
        <v>55</v>
      </c>
      <c r="AN472" s="45" t="str">
        <f t="shared" si="318"/>
        <v/>
      </c>
      <c r="AO472" s="2" t="str">
        <f>IFERROR(IF(AND(COUNTBLANK(AP$19)=0,AP$19&lt;&gt;0,AP$19&lt;$A472),"",
IF($A472&lt;=AP$14,((AO$11-SUM(AP$26:AP471))*AO$18/365)*(365/12),"")),"")</f>
        <v/>
      </c>
      <c r="AP472" s="2" t="str">
        <f t="shared" si="319"/>
        <v/>
      </c>
      <c r="AQ472" s="21" t="str">
        <f t="shared" si="297"/>
        <v/>
      </c>
      <c r="AR472" t="s">
        <v>55</v>
      </c>
      <c r="AS472" s="45" t="str">
        <f t="shared" si="320"/>
        <v/>
      </c>
      <c r="AT472" s="2" t="str">
        <f>IFERROR(IF(AND(COUNTBLANK(AU$19)=0,AU$19&lt;&gt;0,AU$19&lt;$A472),"",
IF($A472&lt;=AU$14,((AT$11-SUM(AU$26:AU471))*AT$18/365)*(365/12),"")),"")</f>
        <v/>
      </c>
      <c r="AU472" s="2" t="str">
        <f t="shared" si="321"/>
        <v/>
      </c>
      <c r="AV472" s="21" t="str">
        <f t="shared" si="298"/>
        <v/>
      </c>
      <c r="AW472" t="s">
        <v>55</v>
      </c>
      <c r="AX472" s="45" t="str">
        <f t="shared" si="322"/>
        <v/>
      </c>
      <c r="AY472" s="2" t="str">
        <f>IFERROR(IF(AND(COUNTBLANK(AZ$19)=0,AZ$19&lt;&gt;0,AZ$19&lt;$A472),"",
IF($A472&lt;=AZ$14,((AY$11-SUM(AZ$26:AZ471))*AY$18/365)*(365/12),"")),"")</f>
        <v/>
      </c>
      <c r="AZ472" s="2" t="str">
        <f t="shared" si="323"/>
        <v/>
      </c>
      <c r="BA472" s="21" t="str">
        <f t="shared" si="299"/>
        <v/>
      </c>
      <c r="BB472" t="s">
        <v>55</v>
      </c>
      <c r="BC472" s="45" t="str">
        <f t="shared" si="324"/>
        <v/>
      </c>
      <c r="BD472" s="2" t="str">
        <f>IFERROR(IF(AND(COUNTBLANK(BE$19)=0,BE$19&lt;&gt;0,BE$19&lt;$A472),"",
IF($A472&lt;=BE$14,((BD$11-SUM(BE$26:BE471))*BD$18/365)*(365/12),"")),"")</f>
        <v/>
      </c>
      <c r="BE472" s="2" t="str">
        <f t="shared" si="325"/>
        <v/>
      </c>
      <c r="BF472" s="21" t="str">
        <f t="shared" si="300"/>
        <v/>
      </c>
      <c r="BG472" t="s">
        <v>55</v>
      </c>
      <c r="BH472" s="45" t="str">
        <f t="shared" si="326"/>
        <v/>
      </c>
      <c r="BI472" s="2" t="str">
        <f>IFERROR(IF(AND(COUNTBLANK(BJ$19)=0,BJ$19&lt;&gt;0,BJ$19&lt;$A472),"",
IF($A472&lt;=BJ$14,((BI$11-SUM(BJ$26:BJ471))*BI$18/365)*(365/12),"")),"")</f>
        <v/>
      </c>
      <c r="BJ472" s="2" t="str">
        <f t="shared" si="327"/>
        <v/>
      </c>
      <c r="BK472" s="21" t="str">
        <f t="shared" si="301"/>
        <v/>
      </c>
      <c r="BL472" t="s">
        <v>55</v>
      </c>
      <c r="BM472" s="45" t="str">
        <f t="shared" si="328"/>
        <v/>
      </c>
      <c r="BN472" s="2" t="str">
        <f>IFERROR(IF(AND(COUNTBLANK(BO$19)=0,BO$19&lt;&gt;0,BO$19&lt;$A472),"",
IF($A472&lt;=BO$14,((BN$11-SUM(BO$26:BO471))*BN$18/365)*(365/12),"")),"")</f>
        <v/>
      </c>
      <c r="BO472" s="2" t="str">
        <f t="shared" si="329"/>
        <v/>
      </c>
      <c r="BP472" s="21" t="str">
        <f t="shared" si="302"/>
        <v/>
      </c>
      <c r="BQ472" t="s">
        <v>55</v>
      </c>
      <c r="BR472" s="45" t="str">
        <f t="shared" si="330"/>
        <v/>
      </c>
      <c r="BS472" s="2" t="str">
        <f>IFERROR(IF(AND(COUNTBLANK(BT$19)=0,BT$19&lt;&gt;0,BT$19&lt;$A472),"",
IF($A472&lt;=BT$14,((BS$11-SUM(BT$26:BT471))*BS$18/365)*(365/12),"")),"")</f>
        <v/>
      </c>
      <c r="BT472" s="2" t="str">
        <f t="shared" si="331"/>
        <v/>
      </c>
      <c r="BU472" s="21" t="str">
        <f t="shared" si="303"/>
        <v/>
      </c>
      <c r="BV472" t="s">
        <v>55</v>
      </c>
      <c r="BW472" s="45" t="str">
        <f t="shared" si="332"/>
        <v/>
      </c>
      <c r="BX472" s="2" t="str">
        <f>IFERROR(IF(AND(COUNTBLANK(BY$19)=0,BY$19&lt;&gt;0,BY$19&lt;$A472),"",
IF($A472&lt;=BY$14,((BX$11-SUM(BY$26:BY471))*BX$18/365)*(365/12),"")),"")</f>
        <v/>
      </c>
      <c r="BY472" s="2" t="str">
        <f t="shared" si="333"/>
        <v/>
      </c>
      <c r="BZ472" s="21" t="str">
        <f t="shared" si="304"/>
        <v/>
      </c>
    </row>
    <row r="473" spans="1:78" s="2" customFormat="1" x14ac:dyDescent="0.3">
      <c r="A473" s="4">
        <f t="shared" si="334"/>
        <v>448</v>
      </c>
      <c r="B473" s="23">
        <f t="shared" si="288"/>
        <v>56177</v>
      </c>
      <c r="C473" s="24">
        <f t="shared" si="289"/>
        <v>75</v>
      </c>
      <c r="D473" t="s">
        <v>55</v>
      </c>
      <c r="E473" s="45" t="str">
        <f t="shared" si="335"/>
        <v/>
      </c>
      <c r="F473" s="2" t="str">
        <f>IFERROR(IF(AND(COUNTBLANK(G$19)=0,G$19&lt;&gt;0,G$19&lt;$A473),"",
IF($A473&lt;=G$14,((F$11-SUM(G$26:G472))*F$18/365)*(365/12),"")),"")</f>
        <v/>
      </c>
      <c r="G473" s="2" t="str">
        <f t="shared" si="305"/>
        <v/>
      </c>
      <c r="H473" s="21" t="str">
        <f t="shared" si="290"/>
        <v/>
      </c>
      <c r="I473" t="s">
        <v>55</v>
      </c>
      <c r="J473" s="45" t="str">
        <f t="shared" si="306"/>
        <v/>
      </c>
      <c r="K473" s="2" t="str">
        <f>IFERROR(IF(AND(COUNTBLANK(L$19)=0,L$19&lt;&gt;0,L$19&lt;$A473),"",
IF($A473&lt;=L$14,((K$11-SUM(L$26:L472))*K$18/365)*(365/12),"")),"")</f>
        <v/>
      </c>
      <c r="L473" s="2" t="str">
        <f t="shared" si="307"/>
        <v/>
      </c>
      <c r="M473" s="21" t="str">
        <f t="shared" si="291"/>
        <v/>
      </c>
      <c r="N473" t="s">
        <v>55</v>
      </c>
      <c r="O473" s="45" t="str">
        <f t="shared" si="308"/>
        <v/>
      </c>
      <c r="P473" s="2" t="str">
        <f>IFERROR(IF(AND(COUNTBLANK(Q$19)=0,Q$19&lt;&gt;0,Q$19&lt;$A473),"",
IF($A473&lt;=Q$14,((P$11-SUM(Q$26:Q472))*P$18/365)*(365/12),"")),"")</f>
        <v/>
      </c>
      <c r="Q473" s="2" t="str">
        <f t="shared" si="309"/>
        <v/>
      </c>
      <c r="R473" s="21" t="str">
        <f t="shared" si="292"/>
        <v/>
      </c>
      <c r="S473" t="s">
        <v>55</v>
      </c>
      <c r="T473" s="45" t="str">
        <f t="shared" si="310"/>
        <v/>
      </c>
      <c r="U473" s="2" t="str">
        <f>IFERROR(IF(AND(COUNTBLANK(V$19)=0,V$19&lt;&gt;0,V$19&lt;$A473),"",
IF($A473&lt;=V$14,((U$11-SUM(V$26:V472))*U$18/365)*(365/12),"")),"")</f>
        <v/>
      </c>
      <c r="V473" s="2" t="str">
        <f t="shared" si="311"/>
        <v/>
      </c>
      <c r="W473" s="21" t="str">
        <f t="shared" si="293"/>
        <v/>
      </c>
      <c r="X473" t="s">
        <v>55</v>
      </c>
      <c r="Y473" s="45" t="str">
        <f t="shared" si="312"/>
        <v/>
      </c>
      <c r="Z473" s="2" t="str">
        <f>IFERROR(IF(AND(COUNTBLANK(AA$19)=0,AA$19&lt;&gt;0,AA$19&lt;$A473),"",
IF($A473&lt;=AA$14,((Z$11-SUM(AA$26:AA472))*Z$18/365)*(365/12),"")),"")</f>
        <v/>
      </c>
      <c r="AA473" s="2" t="str">
        <f t="shared" si="313"/>
        <v/>
      </c>
      <c r="AB473" s="21" t="str">
        <f t="shared" si="294"/>
        <v/>
      </c>
      <c r="AC473" t="s">
        <v>55</v>
      </c>
      <c r="AD473" s="45" t="str">
        <f t="shared" si="314"/>
        <v/>
      </c>
      <c r="AE473" s="2" t="str">
        <f>IFERROR(IF(AND(COUNTBLANK(AF$19)=0,AF$19&lt;&gt;0,AF$19&lt;$A473),"",
IF($A473&lt;=AF$14,((AE$11-SUM(AF$26:AF472))*AE$18/365)*(365/12),"")),"")</f>
        <v/>
      </c>
      <c r="AF473" s="2" t="str">
        <f t="shared" si="315"/>
        <v/>
      </c>
      <c r="AG473" s="21" t="str">
        <f t="shared" si="295"/>
        <v/>
      </c>
      <c r="AH473" t="s">
        <v>55</v>
      </c>
      <c r="AI473" s="45" t="str">
        <f t="shared" si="316"/>
        <v/>
      </c>
      <c r="AJ473" s="2" t="str">
        <f>IFERROR(IF(AND(COUNTBLANK(AK$19)=0,AK$19&lt;&gt;0,AK$19&lt;$A473),"",
IF($A473&lt;=AK$14,((AJ$11-SUM(AK$26:AK472))*AJ$18/365)*(365/12),"")),"")</f>
        <v/>
      </c>
      <c r="AK473" s="2" t="str">
        <f t="shared" si="317"/>
        <v/>
      </c>
      <c r="AL473" s="21" t="str">
        <f t="shared" si="296"/>
        <v/>
      </c>
      <c r="AM473" t="s">
        <v>55</v>
      </c>
      <c r="AN473" s="45" t="str">
        <f t="shared" si="318"/>
        <v/>
      </c>
      <c r="AO473" s="2" t="str">
        <f>IFERROR(IF(AND(COUNTBLANK(AP$19)=0,AP$19&lt;&gt;0,AP$19&lt;$A473),"",
IF($A473&lt;=AP$14,((AO$11-SUM(AP$26:AP472))*AO$18/365)*(365/12),"")),"")</f>
        <v/>
      </c>
      <c r="AP473" s="2" t="str">
        <f t="shared" si="319"/>
        <v/>
      </c>
      <c r="AQ473" s="21" t="str">
        <f t="shared" si="297"/>
        <v/>
      </c>
      <c r="AR473" t="s">
        <v>55</v>
      </c>
      <c r="AS473" s="45" t="str">
        <f t="shared" si="320"/>
        <v/>
      </c>
      <c r="AT473" s="2" t="str">
        <f>IFERROR(IF(AND(COUNTBLANK(AU$19)=0,AU$19&lt;&gt;0,AU$19&lt;$A473),"",
IF($A473&lt;=AU$14,((AT$11-SUM(AU$26:AU472))*AT$18/365)*(365/12),"")),"")</f>
        <v/>
      </c>
      <c r="AU473" s="2" t="str">
        <f t="shared" si="321"/>
        <v/>
      </c>
      <c r="AV473" s="21" t="str">
        <f t="shared" si="298"/>
        <v/>
      </c>
      <c r="AW473" t="s">
        <v>55</v>
      </c>
      <c r="AX473" s="45" t="str">
        <f t="shared" si="322"/>
        <v/>
      </c>
      <c r="AY473" s="2" t="str">
        <f>IFERROR(IF(AND(COUNTBLANK(AZ$19)=0,AZ$19&lt;&gt;0,AZ$19&lt;$A473),"",
IF($A473&lt;=AZ$14,((AY$11-SUM(AZ$26:AZ472))*AY$18/365)*(365/12),"")),"")</f>
        <v/>
      </c>
      <c r="AZ473" s="2" t="str">
        <f t="shared" si="323"/>
        <v/>
      </c>
      <c r="BA473" s="21" t="str">
        <f t="shared" si="299"/>
        <v/>
      </c>
      <c r="BB473" t="s">
        <v>55</v>
      </c>
      <c r="BC473" s="45" t="str">
        <f t="shared" si="324"/>
        <v/>
      </c>
      <c r="BD473" s="2" t="str">
        <f>IFERROR(IF(AND(COUNTBLANK(BE$19)=0,BE$19&lt;&gt;0,BE$19&lt;$A473),"",
IF($A473&lt;=BE$14,((BD$11-SUM(BE$26:BE472))*BD$18/365)*(365/12),"")),"")</f>
        <v/>
      </c>
      <c r="BE473" s="2" t="str">
        <f t="shared" si="325"/>
        <v/>
      </c>
      <c r="BF473" s="21" t="str">
        <f t="shared" si="300"/>
        <v/>
      </c>
      <c r="BG473" t="s">
        <v>55</v>
      </c>
      <c r="BH473" s="45" t="str">
        <f t="shared" si="326"/>
        <v/>
      </c>
      <c r="BI473" s="2" t="str">
        <f>IFERROR(IF(AND(COUNTBLANK(BJ$19)=0,BJ$19&lt;&gt;0,BJ$19&lt;$A473),"",
IF($A473&lt;=BJ$14,((BI$11-SUM(BJ$26:BJ472))*BI$18/365)*(365/12),"")),"")</f>
        <v/>
      </c>
      <c r="BJ473" s="2" t="str">
        <f t="shared" si="327"/>
        <v/>
      </c>
      <c r="BK473" s="21" t="str">
        <f t="shared" si="301"/>
        <v/>
      </c>
      <c r="BL473" t="s">
        <v>55</v>
      </c>
      <c r="BM473" s="45" t="str">
        <f t="shared" si="328"/>
        <v/>
      </c>
      <c r="BN473" s="2" t="str">
        <f>IFERROR(IF(AND(COUNTBLANK(BO$19)=0,BO$19&lt;&gt;0,BO$19&lt;$A473),"",
IF($A473&lt;=BO$14,((BN$11-SUM(BO$26:BO472))*BN$18/365)*(365/12),"")),"")</f>
        <v/>
      </c>
      <c r="BO473" s="2" t="str">
        <f t="shared" si="329"/>
        <v/>
      </c>
      <c r="BP473" s="21" t="str">
        <f t="shared" si="302"/>
        <v/>
      </c>
      <c r="BQ473" t="s">
        <v>55</v>
      </c>
      <c r="BR473" s="45" t="str">
        <f t="shared" si="330"/>
        <v/>
      </c>
      <c r="BS473" s="2" t="str">
        <f>IFERROR(IF(AND(COUNTBLANK(BT$19)=0,BT$19&lt;&gt;0,BT$19&lt;$A473),"",
IF($A473&lt;=BT$14,((BS$11-SUM(BT$26:BT472))*BS$18/365)*(365/12),"")),"")</f>
        <v/>
      </c>
      <c r="BT473" s="2" t="str">
        <f t="shared" si="331"/>
        <v/>
      </c>
      <c r="BU473" s="21" t="str">
        <f t="shared" si="303"/>
        <v/>
      </c>
      <c r="BV473" t="s">
        <v>55</v>
      </c>
      <c r="BW473" s="45" t="str">
        <f t="shared" si="332"/>
        <v/>
      </c>
      <c r="BX473" s="2" t="str">
        <f>IFERROR(IF(AND(COUNTBLANK(BY$19)=0,BY$19&lt;&gt;0,BY$19&lt;$A473),"",
IF($A473&lt;=BY$14,((BX$11-SUM(BY$26:BY472))*BX$18/365)*(365/12),"")),"")</f>
        <v/>
      </c>
      <c r="BY473" s="2" t="str">
        <f t="shared" si="333"/>
        <v/>
      </c>
      <c r="BZ473" s="21" t="str">
        <f t="shared" si="304"/>
        <v/>
      </c>
    </row>
    <row r="474" spans="1:78" s="2" customFormat="1" x14ac:dyDescent="0.3">
      <c r="A474" s="4">
        <f t="shared" si="334"/>
        <v>449</v>
      </c>
      <c r="B474" s="23">
        <f t="shared" ref="B474:B537" si="336">DATE(YEAR($B$11),MONTH($B$11)+A474,DAY($B$11))</f>
        <v>56208</v>
      </c>
      <c r="C474" s="24">
        <f t="shared" ref="C474:C537" si="337">DATEDIF($B$10,B474,"y")</f>
        <v>75</v>
      </c>
      <c r="D474" t="s">
        <v>55</v>
      </c>
      <c r="E474" s="45" t="str">
        <f t="shared" si="335"/>
        <v/>
      </c>
      <c r="F474" s="2" t="str">
        <f>IFERROR(IF(AND(COUNTBLANK(G$19)=0,G$19&lt;&gt;0,G$19&lt;$A474),"",
IF($A474&lt;=G$14,((F$11-SUM(G$26:G473))*F$18/365)*(365/12),"")),"")</f>
        <v/>
      </c>
      <c r="G474" s="2" t="str">
        <f t="shared" si="305"/>
        <v/>
      </c>
      <c r="H474" s="21" t="str">
        <f t="shared" ref="H474:H537" si="338">IFERROR(IF(AND(COUNTBLANK(G$19)=0,G$19&lt;&gt;0,G$19&lt;$A474),"",
IF(AND(G$15&gt;0,$A474&lt;=G$15),F$11*F$18/12,
IF($A474&lt;=G$14,(F$11*(F$18/12)*((1+(F$18/12))^(G$14-G$15)))/(((1+F$18/12)^(G$14-G$15))-1),""))),"")</f>
        <v/>
      </c>
      <c r="I474" t="s">
        <v>55</v>
      </c>
      <c r="J474" s="45" t="str">
        <f t="shared" si="306"/>
        <v/>
      </c>
      <c r="K474" s="2" t="str">
        <f>IFERROR(IF(AND(COUNTBLANK(L$19)=0,L$19&lt;&gt;0,L$19&lt;$A474),"",
IF($A474&lt;=L$14,((K$11-SUM(L$26:L473))*K$18/365)*(365/12),"")),"")</f>
        <v/>
      </c>
      <c r="L474" s="2" t="str">
        <f t="shared" si="307"/>
        <v/>
      </c>
      <c r="M474" s="21" t="str">
        <f t="shared" ref="M474:M537" si="339">IFERROR(IF(AND(COUNTBLANK(L$19)=0,L$19&lt;&gt;0,L$19&lt;$A474),"",
IF(AND(L$15&gt;0,$A474&lt;=L$15),K$11*K$18/12,
IF($A474&lt;=L$14,(K$11*(K$18/12)*((1+(K$18/12))^(L$14-L$15)))/(((1+K$18/12)^(L$14-L$15))-1),""))),"")</f>
        <v/>
      </c>
      <c r="N474" t="s">
        <v>55</v>
      </c>
      <c r="O474" s="45" t="str">
        <f t="shared" si="308"/>
        <v/>
      </c>
      <c r="P474" s="2" t="str">
        <f>IFERROR(IF(AND(COUNTBLANK(Q$19)=0,Q$19&lt;&gt;0,Q$19&lt;$A474),"",
IF($A474&lt;=Q$14,((P$11-SUM(Q$26:Q473))*P$18/365)*(365/12),"")),"")</f>
        <v/>
      </c>
      <c r="Q474" s="2" t="str">
        <f t="shared" si="309"/>
        <v/>
      </c>
      <c r="R474" s="21" t="str">
        <f t="shared" ref="R474:R537" si="340">IFERROR(IF(AND(COUNTBLANK(Q$19)=0,Q$19&lt;&gt;0,Q$19&lt;$A474),"",
IF(AND(Q$15&gt;0,$A474&lt;=Q$15),P$11*P$18/12,
IF($A474&lt;=Q$14,(P$11*(P$18/12)*((1+(P$18/12))^(Q$14-Q$15)))/(((1+P$18/12)^(Q$14-Q$15))-1),""))),"")</f>
        <v/>
      </c>
      <c r="S474" t="s">
        <v>55</v>
      </c>
      <c r="T474" s="45" t="str">
        <f t="shared" si="310"/>
        <v/>
      </c>
      <c r="U474" s="2" t="str">
        <f>IFERROR(IF(AND(COUNTBLANK(V$19)=0,V$19&lt;&gt;0,V$19&lt;$A474),"",
IF($A474&lt;=V$14,((U$11-SUM(V$26:V473))*U$18/365)*(365/12),"")),"")</f>
        <v/>
      </c>
      <c r="V474" s="2" t="str">
        <f t="shared" si="311"/>
        <v/>
      </c>
      <c r="W474" s="21" t="str">
        <f t="shared" ref="W474:W537" si="341">IFERROR(IF(AND(COUNTBLANK(V$19)=0,V$19&lt;&gt;0,V$19&lt;$A474),"",
IF(AND(V$15&gt;0,$A474&lt;=V$15),U$11*U$18/12,
IF($A474&lt;=V$14,(U$11*(U$18/12)*((1+(U$18/12))^(V$14-V$15)))/(((1+U$18/12)^(V$14-V$15))-1),""))),"")</f>
        <v/>
      </c>
      <c r="X474" t="s">
        <v>55</v>
      </c>
      <c r="Y474" s="45" t="str">
        <f t="shared" si="312"/>
        <v/>
      </c>
      <c r="Z474" s="2" t="str">
        <f>IFERROR(IF(AND(COUNTBLANK(AA$19)=0,AA$19&lt;&gt;0,AA$19&lt;$A474),"",
IF($A474&lt;=AA$14,((Z$11-SUM(AA$26:AA473))*Z$18/365)*(365/12),"")),"")</f>
        <v/>
      </c>
      <c r="AA474" s="2" t="str">
        <f t="shared" si="313"/>
        <v/>
      </c>
      <c r="AB474" s="21" t="str">
        <f t="shared" ref="AB474:AB537" si="342">IFERROR(IF(AND(COUNTBLANK(AA$19)=0,AA$19&lt;&gt;0,AA$19&lt;$A474),"",
IF(AND(AA$15&gt;0,$A474&lt;=AA$15),Z$11*Z$18/12,
IF($A474&lt;=AA$14,(Z$11*(Z$18/12)*((1+(Z$18/12))^(AA$14-AA$15)))/(((1+Z$18/12)^(AA$14-AA$15))-1),""))),"")</f>
        <v/>
      </c>
      <c r="AC474" t="s">
        <v>55</v>
      </c>
      <c r="AD474" s="45" t="str">
        <f t="shared" si="314"/>
        <v/>
      </c>
      <c r="AE474" s="2" t="str">
        <f>IFERROR(IF(AND(COUNTBLANK(AF$19)=0,AF$19&lt;&gt;0,AF$19&lt;$A474),"",
IF($A474&lt;=AF$14,((AE$11-SUM(AF$26:AF473))*AE$18/365)*(365/12),"")),"")</f>
        <v/>
      </c>
      <c r="AF474" s="2" t="str">
        <f t="shared" si="315"/>
        <v/>
      </c>
      <c r="AG474" s="21" t="str">
        <f t="shared" ref="AG474:AG537" si="343">IFERROR(IF(AND(COUNTBLANK(AF$19)=0,AF$19&lt;&gt;0,AF$19&lt;$A474),"",
IF(AND(AF$15&gt;0,$A474&lt;=AF$15),AE$11*AE$18/12,
IF($A474&lt;=AF$14,(AE$11*(AE$18/12)*((1+(AE$18/12))^(AF$14-AF$15)))/(((1+AE$18/12)^(AF$14-AF$15))-1),""))),"")</f>
        <v/>
      </c>
      <c r="AH474" t="s">
        <v>55</v>
      </c>
      <c r="AI474" s="45" t="str">
        <f t="shared" si="316"/>
        <v/>
      </c>
      <c r="AJ474" s="2" t="str">
        <f>IFERROR(IF(AND(COUNTBLANK(AK$19)=0,AK$19&lt;&gt;0,AK$19&lt;$A474),"",
IF($A474&lt;=AK$14,((AJ$11-SUM(AK$26:AK473))*AJ$18/365)*(365/12),"")),"")</f>
        <v/>
      </c>
      <c r="AK474" s="2" t="str">
        <f t="shared" si="317"/>
        <v/>
      </c>
      <c r="AL474" s="21" t="str">
        <f t="shared" ref="AL474:AL537" si="344">IFERROR(IF(AND(COUNTBLANK(AK$19)=0,AK$19&lt;&gt;0,AK$19&lt;$A474),"",
IF(AND(AK$15&gt;0,$A474&lt;=AK$15),AJ$11*AJ$18/12,
IF($A474&lt;=AK$14,(AJ$11*(AJ$18/12)*((1+(AJ$18/12))^(AK$14-AK$15)))/(((1+AJ$18/12)^(AK$14-AK$15))-1),""))),"")</f>
        <v/>
      </c>
      <c r="AM474" t="s">
        <v>55</v>
      </c>
      <c r="AN474" s="45" t="str">
        <f t="shared" si="318"/>
        <v/>
      </c>
      <c r="AO474" s="2" t="str">
        <f>IFERROR(IF(AND(COUNTBLANK(AP$19)=0,AP$19&lt;&gt;0,AP$19&lt;$A474),"",
IF($A474&lt;=AP$14,((AO$11-SUM(AP$26:AP473))*AO$18/365)*(365/12),"")),"")</f>
        <v/>
      </c>
      <c r="AP474" s="2" t="str">
        <f t="shared" si="319"/>
        <v/>
      </c>
      <c r="AQ474" s="21" t="str">
        <f t="shared" ref="AQ474:AQ537" si="345">IFERROR(IF(AND(COUNTBLANK(AP$19)=0,AP$19&lt;&gt;0,AP$19&lt;$A474),"",
IF(AND(AP$15&gt;0,$A474&lt;=AP$15),AO$11*AO$18/12,
IF($A474&lt;=AP$14,(AO$11*(AO$18/12)*((1+(AO$18/12))^(AP$14-AP$15)))/(((1+AO$18/12)^(AP$14-AP$15))-1),""))),"")</f>
        <v/>
      </c>
      <c r="AR474" t="s">
        <v>55</v>
      </c>
      <c r="AS474" s="45" t="str">
        <f t="shared" si="320"/>
        <v/>
      </c>
      <c r="AT474" s="2" t="str">
        <f>IFERROR(IF(AND(COUNTBLANK(AU$19)=0,AU$19&lt;&gt;0,AU$19&lt;$A474),"",
IF($A474&lt;=AU$14,((AT$11-SUM(AU$26:AU473))*AT$18/365)*(365/12),"")),"")</f>
        <v/>
      </c>
      <c r="AU474" s="2" t="str">
        <f t="shared" si="321"/>
        <v/>
      </c>
      <c r="AV474" s="21" t="str">
        <f t="shared" ref="AV474:AV537" si="346">IFERROR(IF(AND(COUNTBLANK(AU$19)=0,AU$19&lt;&gt;0,AU$19&lt;$A474),"",
IF(AND(AU$15&gt;0,$A474&lt;=AU$15),AT$11*AT$18/12,
IF($A474&lt;=AU$14,(AT$11*(AT$18/12)*((1+(AT$18/12))^(AU$14-AU$15)))/(((1+AT$18/12)^(AU$14-AU$15))-1),""))),"")</f>
        <v/>
      </c>
      <c r="AW474" t="s">
        <v>55</v>
      </c>
      <c r="AX474" s="45" t="str">
        <f t="shared" si="322"/>
        <v/>
      </c>
      <c r="AY474" s="2" t="str">
        <f>IFERROR(IF(AND(COUNTBLANK(AZ$19)=0,AZ$19&lt;&gt;0,AZ$19&lt;$A474),"",
IF($A474&lt;=AZ$14,((AY$11-SUM(AZ$26:AZ473))*AY$18/365)*(365/12),"")),"")</f>
        <v/>
      </c>
      <c r="AZ474" s="2" t="str">
        <f t="shared" si="323"/>
        <v/>
      </c>
      <c r="BA474" s="21" t="str">
        <f t="shared" ref="BA474:BA537" si="347">IFERROR(IF(AND(COUNTBLANK(AZ$19)=0,AZ$19&lt;&gt;0,AZ$19&lt;$A474),"",
IF(AND(AZ$15&gt;0,$A474&lt;=AZ$15),AY$11*AY$18/12,
IF($A474&lt;=AZ$14,(AY$11*(AY$18/12)*((1+(AY$18/12))^(AZ$14-AZ$15)))/(((1+AY$18/12)^(AZ$14-AZ$15))-1),""))),"")</f>
        <v/>
      </c>
      <c r="BB474" t="s">
        <v>55</v>
      </c>
      <c r="BC474" s="45" t="str">
        <f t="shared" si="324"/>
        <v/>
      </c>
      <c r="BD474" s="2" t="str">
        <f>IFERROR(IF(AND(COUNTBLANK(BE$19)=0,BE$19&lt;&gt;0,BE$19&lt;$A474),"",
IF($A474&lt;=BE$14,((BD$11-SUM(BE$26:BE473))*BD$18/365)*(365/12),"")),"")</f>
        <v/>
      </c>
      <c r="BE474" s="2" t="str">
        <f t="shared" si="325"/>
        <v/>
      </c>
      <c r="BF474" s="21" t="str">
        <f t="shared" ref="BF474:BF537" si="348">IFERROR(IF(AND(COUNTBLANK(BE$19)=0,BE$19&lt;&gt;0,BE$19&lt;$A474),"",
IF(AND(BE$15&gt;0,$A474&lt;=BE$15),BD$11*BD$18/12,
IF($A474&lt;=BE$14,(BD$11*(BD$18/12)*((1+(BD$18/12))^(BE$14-BE$15)))/(((1+BD$18/12)^(BE$14-BE$15))-1),""))),"")</f>
        <v/>
      </c>
      <c r="BG474" t="s">
        <v>55</v>
      </c>
      <c r="BH474" s="45" t="str">
        <f t="shared" si="326"/>
        <v/>
      </c>
      <c r="BI474" s="2" t="str">
        <f>IFERROR(IF(AND(COUNTBLANK(BJ$19)=0,BJ$19&lt;&gt;0,BJ$19&lt;$A474),"",
IF($A474&lt;=BJ$14,((BI$11-SUM(BJ$26:BJ473))*BI$18/365)*(365/12),"")),"")</f>
        <v/>
      </c>
      <c r="BJ474" s="2" t="str">
        <f t="shared" si="327"/>
        <v/>
      </c>
      <c r="BK474" s="21" t="str">
        <f t="shared" ref="BK474:BK537" si="349">IFERROR(IF(AND(COUNTBLANK(BJ$19)=0,BJ$19&lt;&gt;0,BJ$19&lt;$A474),"",
IF(AND(BJ$15&gt;0,$A474&lt;=BJ$15),BI$11*BI$18/12,
IF($A474&lt;=BJ$14,(BI$11*(BI$18/12)*((1+(BI$18/12))^(BJ$14-BJ$15)))/(((1+BI$18/12)^(BJ$14-BJ$15))-1),""))),"")</f>
        <v/>
      </c>
      <c r="BL474" t="s">
        <v>55</v>
      </c>
      <c r="BM474" s="45" t="str">
        <f t="shared" si="328"/>
        <v/>
      </c>
      <c r="BN474" s="2" t="str">
        <f>IFERROR(IF(AND(COUNTBLANK(BO$19)=0,BO$19&lt;&gt;0,BO$19&lt;$A474),"",
IF($A474&lt;=BO$14,((BN$11-SUM(BO$26:BO473))*BN$18/365)*(365/12),"")),"")</f>
        <v/>
      </c>
      <c r="BO474" s="2" t="str">
        <f t="shared" si="329"/>
        <v/>
      </c>
      <c r="BP474" s="21" t="str">
        <f t="shared" ref="BP474:BP537" si="350">IFERROR(IF(AND(COUNTBLANK(BO$19)=0,BO$19&lt;&gt;0,BO$19&lt;$A474),"",
IF(AND(BO$15&gt;0,$A474&lt;=BO$15),BN$11*BN$18/12,
IF($A474&lt;=BO$14,(BN$11*(BN$18/12)*((1+(BN$18/12))^(BO$14-BO$15)))/(((1+BN$18/12)^(BO$14-BO$15))-1),""))),"")</f>
        <v/>
      </c>
      <c r="BQ474" t="s">
        <v>55</v>
      </c>
      <c r="BR474" s="45" t="str">
        <f t="shared" si="330"/>
        <v/>
      </c>
      <c r="BS474" s="2" t="str">
        <f>IFERROR(IF(AND(COUNTBLANK(BT$19)=0,BT$19&lt;&gt;0,BT$19&lt;$A474),"",
IF($A474&lt;=BT$14,((BS$11-SUM(BT$26:BT473))*BS$18/365)*(365/12),"")),"")</f>
        <v/>
      </c>
      <c r="BT474" s="2" t="str">
        <f t="shared" si="331"/>
        <v/>
      </c>
      <c r="BU474" s="21" t="str">
        <f t="shared" ref="BU474:BU537" si="351">IFERROR(IF(AND(COUNTBLANK(BT$19)=0,BT$19&lt;&gt;0,BT$19&lt;$A474),"",
IF(AND(BT$15&gt;0,$A474&lt;=BT$15),BS$11*BS$18/12,
IF($A474&lt;=BT$14,(BS$11*(BS$18/12)*((1+(BS$18/12))^(BT$14-BT$15)))/(((1+BS$18/12)^(BT$14-BT$15))-1),""))),"")</f>
        <v/>
      </c>
      <c r="BV474" t="s">
        <v>55</v>
      </c>
      <c r="BW474" s="45" t="str">
        <f t="shared" si="332"/>
        <v/>
      </c>
      <c r="BX474" s="2" t="str">
        <f>IFERROR(IF(AND(COUNTBLANK(BY$19)=0,BY$19&lt;&gt;0,BY$19&lt;$A474),"",
IF($A474&lt;=BY$14,((BX$11-SUM(BY$26:BY473))*BX$18/365)*(365/12),"")),"")</f>
        <v/>
      </c>
      <c r="BY474" s="2" t="str">
        <f t="shared" si="333"/>
        <v/>
      </c>
      <c r="BZ474" s="21" t="str">
        <f t="shared" ref="BZ474:BZ537" si="352">IFERROR(IF(AND(COUNTBLANK(BY$19)=0,BY$19&lt;&gt;0,BY$19&lt;$A474),"",
IF(AND(BY$15&gt;0,$A474&lt;=BY$15),BX$11*BX$18/12,
IF($A474&lt;=BY$14,(BX$11*(BX$18/12)*((1+(BX$18/12))^(BY$14-BY$15)))/(((1+BX$18/12)^(BY$14-BY$15))-1),""))),"")</f>
        <v/>
      </c>
    </row>
    <row r="475" spans="1:78" s="2" customFormat="1" x14ac:dyDescent="0.3">
      <c r="A475" s="4">
        <f t="shared" si="334"/>
        <v>450</v>
      </c>
      <c r="B475" s="23">
        <f t="shared" si="336"/>
        <v>56238</v>
      </c>
      <c r="C475" s="24">
        <f t="shared" si="337"/>
        <v>75</v>
      </c>
      <c r="D475" t="s">
        <v>55</v>
      </c>
      <c r="E475" s="45" t="str">
        <f t="shared" si="335"/>
        <v/>
      </c>
      <c r="F475" s="2" t="str">
        <f>IFERROR(IF(AND(COUNTBLANK(G$19)=0,G$19&lt;&gt;0,G$19&lt;$A475),"",
IF($A475&lt;=G$14,((F$11-SUM(G$26:G474))*F$18/365)*(365/12),"")),"")</f>
        <v/>
      </c>
      <c r="G475" s="2" t="str">
        <f t="shared" ref="G475:G538" si="353">IFERROR(H475-F475,"")</f>
        <v/>
      </c>
      <c r="H475" s="21" t="str">
        <f t="shared" si="338"/>
        <v/>
      </c>
      <c r="I475" t="s">
        <v>55</v>
      </c>
      <c r="J475" s="45" t="str">
        <f t="shared" ref="J475:J538" si="354">IF(OR(L$19="(앞에 '0')",COUNTBLANK(K475)=1),"",
IF(AND(L$19&lt;&gt;0,$A475&gt;L$19),"",
DATE(YEAR(J474),MONTH(J474)+1,DAY(J474))))</f>
        <v/>
      </c>
      <c r="K475" s="2" t="str">
        <f>IFERROR(IF(AND(COUNTBLANK(L$19)=0,L$19&lt;&gt;0,L$19&lt;$A475),"",
IF($A475&lt;=L$14,((K$11-SUM(L$26:L474))*K$18/365)*(365/12),"")),"")</f>
        <v/>
      </c>
      <c r="L475" s="2" t="str">
        <f t="shared" ref="L475:L538" si="355">IFERROR(M475-K475,"")</f>
        <v/>
      </c>
      <c r="M475" s="21" t="str">
        <f t="shared" si="339"/>
        <v/>
      </c>
      <c r="N475" t="s">
        <v>55</v>
      </c>
      <c r="O475" s="45" t="str">
        <f t="shared" ref="O475:O538" si="356">IF(OR(Q$19="(앞에 '0')",COUNTBLANK(P475)=1),"",
IF(AND(Q$19&lt;&gt;0,$A475&gt;Q$19),"",
DATE(YEAR(O474),MONTH(O474)+1,DAY(O474))))</f>
        <v/>
      </c>
      <c r="P475" s="2" t="str">
        <f>IFERROR(IF(AND(COUNTBLANK(Q$19)=0,Q$19&lt;&gt;0,Q$19&lt;$A475),"",
IF($A475&lt;=Q$14,((P$11-SUM(Q$26:Q474))*P$18/365)*(365/12),"")),"")</f>
        <v/>
      </c>
      <c r="Q475" s="2" t="str">
        <f t="shared" ref="Q475:Q538" si="357">IFERROR(R475-P475,"")</f>
        <v/>
      </c>
      <c r="R475" s="21" t="str">
        <f t="shared" si="340"/>
        <v/>
      </c>
      <c r="S475" t="s">
        <v>55</v>
      </c>
      <c r="T475" s="45" t="str">
        <f t="shared" ref="T475:T538" si="358">IF(OR(V$19="(앞에 '0')",COUNTBLANK(U475)=1),"",
IF(AND(V$19&lt;&gt;0,$A475&gt;V$19),"",
DATE(YEAR(T474),MONTH(T474)+1,DAY(T474))))</f>
        <v/>
      </c>
      <c r="U475" s="2" t="str">
        <f>IFERROR(IF(AND(COUNTBLANK(V$19)=0,V$19&lt;&gt;0,V$19&lt;$A475),"",
IF($A475&lt;=V$14,((U$11-SUM(V$26:V474))*U$18/365)*(365/12),"")),"")</f>
        <v/>
      </c>
      <c r="V475" s="2" t="str">
        <f t="shared" ref="V475:V538" si="359">IFERROR(W475-U475,"")</f>
        <v/>
      </c>
      <c r="W475" s="21" t="str">
        <f t="shared" si="341"/>
        <v/>
      </c>
      <c r="X475" t="s">
        <v>55</v>
      </c>
      <c r="Y475" s="45" t="str">
        <f t="shared" ref="Y475:Y538" si="360">IF(OR(AA$19="(앞에 '0')",COUNTBLANK(Z475)=1),"",
IF(AND(AA$19&lt;&gt;0,$A475&gt;AA$19),"",
DATE(YEAR(Y474),MONTH(Y474)+1,DAY(Y474))))</f>
        <v/>
      </c>
      <c r="Z475" s="2" t="str">
        <f>IFERROR(IF(AND(COUNTBLANK(AA$19)=0,AA$19&lt;&gt;0,AA$19&lt;$A475),"",
IF($A475&lt;=AA$14,((Z$11-SUM(AA$26:AA474))*Z$18/365)*(365/12),"")),"")</f>
        <v/>
      </c>
      <c r="AA475" s="2" t="str">
        <f t="shared" ref="AA475:AA538" si="361">IFERROR(AB475-Z475,"")</f>
        <v/>
      </c>
      <c r="AB475" s="21" t="str">
        <f t="shared" si="342"/>
        <v/>
      </c>
      <c r="AC475" t="s">
        <v>55</v>
      </c>
      <c r="AD475" s="45" t="str">
        <f t="shared" ref="AD475:AD538" si="362">IF(OR(AF$19="(앞에 '0')",COUNTBLANK(AE475)=1),"",
IF(AND(AF$19&lt;&gt;0,$A475&gt;AF$19),"",
DATE(YEAR(AD474),MONTH(AD474)+1,DAY(AD474))))</f>
        <v/>
      </c>
      <c r="AE475" s="2" t="str">
        <f>IFERROR(IF(AND(COUNTBLANK(AF$19)=0,AF$19&lt;&gt;0,AF$19&lt;$A475),"",
IF($A475&lt;=AF$14,((AE$11-SUM(AF$26:AF474))*AE$18/365)*(365/12),"")),"")</f>
        <v/>
      </c>
      <c r="AF475" s="2" t="str">
        <f t="shared" ref="AF475:AF538" si="363">IFERROR(AG475-AE475,"")</f>
        <v/>
      </c>
      <c r="AG475" s="21" t="str">
        <f t="shared" si="343"/>
        <v/>
      </c>
      <c r="AH475" t="s">
        <v>55</v>
      </c>
      <c r="AI475" s="45" t="str">
        <f t="shared" ref="AI475:AI538" si="364">IF(OR(AK$19="(앞에 '0')",COUNTBLANK(AJ475)=1),"",
IF(AND(AK$19&lt;&gt;0,$A475&gt;AK$19),"",
DATE(YEAR(AI474),MONTH(AI474)+1,DAY(AI474))))</f>
        <v/>
      </c>
      <c r="AJ475" s="2" t="str">
        <f>IFERROR(IF(AND(COUNTBLANK(AK$19)=0,AK$19&lt;&gt;0,AK$19&lt;$A475),"",
IF($A475&lt;=AK$14,((AJ$11-SUM(AK$26:AK474))*AJ$18/365)*(365/12),"")),"")</f>
        <v/>
      </c>
      <c r="AK475" s="2" t="str">
        <f t="shared" ref="AK475:AK538" si="365">IFERROR(AL475-AJ475,"")</f>
        <v/>
      </c>
      <c r="AL475" s="21" t="str">
        <f t="shared" si="344"/>
        <v/>
      </c>
      <c r="AM475" t="s">
        <v>55</v>
      </c>
      <c r="AN475" s="45" t="str">
        <f t="shared" ref="AN475:AN538" si="366">IF(OR(AP$19="(앞에 '0')",COUNTBLANK(AO475)=1),"",
IF(AND(AP$19&lt;&gt;0,$A475&gt;AP$19),"",
DATE(YEAR(AN474),MONTH(AN474)+1,DAY(AN474))))</f>
        <v/>
      </c>
      <c r="AO475" s="2" t="str">
        <f>IFERROR(IF(AND(COUNTBLANK(AP$19)=0,AP$19&lt;&gt;0,AP$19&lt;$A475),"",
IF($A475&lt;=AP$14,((AO$11-SUM(AP$26:AP474))*AO$18/365)*(365/12),"")),"")</f>
        <v/>
      </c>
      <c r="AP475" s="2" t="str">
        <f t="shared" ref="AP475:AP538" si="367">IFERROR(AQ475-AO475,"")</f>
        <v/>
      </c>
      <c r="AQ475" s="21" t="str">
        <f t="shared" si="345"/>
        <v/>
      </c>
      <c r="AR475" t="s">
        <v>55</v>
      </c>
      <c r="AS475" s="45" t="str">
        <f t="shared" ref="AS475:AS538" si="368">IF(OR(AU$19="(앞에 '0')",COUNTBLANK(AT475)=1),"",
IF(AND(AU$19&lt;&gt;0,$A475&gt;AU$19),"",
DATE(YEAR(AS474),MONTH(AS474)+1,DAY(AS474))))</f>
        <v/>
      </c>
      <c r="AT475" s="2" t="str">
        <f>IFERROR(IF(AND(COUNTBLANK(AU$19)=0,AU$19&lt;&gt;0,AU$19&lt;$A475),"",
IF($A475&lt;=AU$14,((AT$11-SUM(AU$26:AU474))*AT$18/365)*(365/12),"")),"")</f>
        <v/>
      </c>
      <c r="AU475" s="2" t="str">
        <f t="shared" ref="AU475:AU538" si="369">IFERROR(AV475-AT475,"")</f>
        <v/>
      </c>
      <c r="AV475" s="21" t="str">
        <f t="shared" si="346"/>
        <v/>
      </c>
      <c r="AW475" t="s">
        <v>55</v>
      </c>
      <c r="AX475" s="45" t="str">
        <f t="shared" ref="AX475:AX538" si="370">IF(OR(AZ$19="(앞에 '0')",COUNTBLANK(AY475)=1),"",
IF(AND(AZ$19&lt;&gt;0,$A475&gt;AZ$19),"",
DATE(YEAR(AX474),MONTH(AX474)+1,DAY(AX474))))</f>
        <v/>
      </c>
      <c r="AY475" s="2" t="str">
        <f>IFERROR(IF(AND(COUNTBLANK(AZ$19)=0,AZ$19&lt;&gt;0,AZ$19&lt;$A475),"",
IF($A475&lt;=AZ$14,((AY$11-SUM(AZ$26:AZ474))*AY$18/365)*(365/12),"")),"")</f>
        <v/>
      </c>
      <c r="AZ475" s="2" t="str">
        <f t="shared" ref="AZ475:AZ538" si="371">IFERROR(BA475-AY475,"")</f>
        <v/>
      </c>
      <c r="BA475" s="21" t="str">
        <f t="shared" si="347"/>
        <v/>
      </c>
      <c r="BB475" t="s">
        <v>55</v>
      </c>
      <c r="BC475" s="45" t="str">
        <f t="shared" ref="BC475:BC538" si="372">IF(OR(BE$19="(앞에 '0')",COUNTBLANK(BD475)=1),"",
IF(AND(BE$19&lt;&gt;0,$A475&gt;BE$19),"",
DATE(YEAR(BC474),MONTH(BC474)+1,DAY(BC474))))</f>
        <v/>
      </c>
      <c r="BD475" s="2" t="str">
        <f>IFERROR(IF(AND(COUNTBLANK(BE$19)=0,BE$19&lt;&gt;0,BE$19&lt;$A475),"",
IF($A475&lt;=BE$14,((BD$11-SUM(BE$26:BE474))*BD$18/365)*(365/12),"")),"")</f>
        <v/>
      </c>
      <c r="BE475" s="2" t="str">
        <f t="shared" ref="BE475:BE538" si="373">IFERROR(BF475-BD475,"")</f>
        <v/>
      </c>
      <c r="BF475" s="21" t="str">
        <f t="shared" si="348"/>
        <v/>
      </c>
      <c r="BG475" t="s">
        <v>55</v>
      </c>
      <c r="BH475" s="45" t="str">
        <f t="shared" ref="BH475:BH538" si="374">IF(OR(BJ$19="(앞에 '0')",COUNTBLANK(BI475)=1),"",
IF(AND(BJ$19&lt;&gt;0,$A475&gt;BJ$19),"",
DATE(YEAR(BH474),MONTH(BH474)+1,DAY(BH474))))</f>
        <v/>
      </c>
      <c r="BI475" s="2" t="str">
        <f>IFERROR(IF(AND(COUNTBLANK(BJ$19)=0,BJ$19&lt;&gt;0,BJ$19&lt;$A475),"",
IF($A475&lt;=BJ$14,((BI$11-SUM(BJ$26:BJ474))*BI$18/365)*(365/12),"")),"")</f>
        <v/>
      </c>
      <c r="BJ475" s="2" t="str">
        <f t="shared" ref="BJ475:BJ538" si="375">IFERROR(BK475-BI475,"")</f>
        <v/>
      </c>
      <c r="BK475" s="21" t="str">
        <f t="shared" si="349"/>
        <v/>
      </c>
      <c r="BL475" t="s">
        <v>55</v>
      </c>
      <c r="BM475" s="45" t="str">
        <f t="shared" ref="BM475:BM538" si="376">IF(OR(BO$19="(앞에 '0')",COUNTBLANK(BN475)=1),"",
IF(AND(BO$19&lt;&gt;0,$A475&gt;BO$19),"",
DATE(YEAR(BM474),MONTH(BM474)+1,DAY(BM474))))</f>
        <v/>
      </c>
      <c r="BN475" s="2" t="str">
        <f>IFERROR(IF(AND(COUNTBLANK(BO$19)=0,BO$19&lt;&gt;0,BO$19&lt;$A475),"",
IF($A475&lt;=BO$14,((BN$11-SUM(BO$26:BO474))*BN$18/365)*(365/12),"")),"")</f>
        <v/>
      </c>
      <c r="BO475" s="2" t="str">
        <f t="shared" ref="BO475:BO538" si="377">IFERROR(BP475-BN475,"")</f>
        <v/>
      </c>
      <c r="BP475" s="21" t="str">
        <f t="shared" si="350"/>
        <v/>
      </c>
      <c r="BQ475" t="s">
        <v>55</v>
      </c>
      <c r="BR475" s="45" t="str">
        <f t="shared" ref="BR475:BR538" si="378">IF(OR(BT$19="(앞에 '0')",COUNTBLANK(BS475)=1),"",
IF(AND(BT$19&lt;&gt;0,$A475&gt;BT$19),"",
DATE(YEAR(BR474),MONTH(BR474)+1,DAY(BR474))))</f>
        <v/>
      </c>
      <c r="BS475" s="2" t="str">
        <f>IFERROR(IF(AND(COUNTBLANK(BT$19)=0,BT$19&lt;&gt;0,BT$19&lt;$A475),"",
IF($A475&lt;=BT$14,((BS$11-SUM(BT$26:BT474))*BS$18/365)*(365/12),"")),"")</f>
        <v/>
      </c>
      <c r="BT475" s="2" t="str">
        <f t="shared" ref="BT475:BT538" si="379">IFERROR(BU475-BS475,"")</f>
        <v/>
      </c>
      <c r="BU475" s="21" t="str">
        <f t="shared" si="351"/>
        <v/>
      </c>
      <c r="BV475" t="s">
        <v>55</v>
      </c>
      <c r="BW475" s="45" t="str">
        <f t="shared" ref="BW475:BW538" si="380">IF(OR(BY$19="(앞에 '0')",COUNTBLANK(BX475)=1),"",
IF(AND(BY$19&lt;&gt;0,$A475&gt;BY$19),"",
DATE(YEAR(BW474),MONTH(BW474)+1,DAY(BW474))))</f>
        <v/>
      </c>
      <c r="BX475" s="2" t="str">
        <f>IFERROR(IF(AND(COUNTBLANK(BY$19)=0,BY$19&lt;&gt;0,BY$19&lt;$A475),"",
IF($A475&lt;=BY$14,((BX$11-SUM(BY$26:BY474))*BX$18/365)*(365/12),"")),"")</f>
        <v/>
      </c>
      <c r="BY475" s="2" t="str">
        <f t="shared" ref="BY475:BY538" si="381">IFERROR(BZ475-BX475,"")</f>
        <v/>
      </c>
      <c r="BZ475" s="21" t="str">
        <f t="shared" si="352"/>
        <v/>
      </c>
    </row>
    <row r="476" spans="1:78" s="2" customFormat="1" x14ac:dyDescent="0.3">
      <c r="A476" s="4">
        <f t="shared" ref="A476:A539" si="382">A475+1</f>
        <v>451</v>
      </c>
      <c r="B476" s="23">
        <f t="shared" si="336"/>
        <v>56269</v>
      </c>
      <c r="C476" s="24">
        <f t="shared" si="337"/>
        <v>76</v>
      </c>
      <c r="D476" t="s">
        <v>55</v>
      </c>
      <c r="E476" s="45" t="str">
        <f t="shared" ref="E476:E539" si="383">IF(COUNTBLANK(F476)=1,"",DATE(YEAR(E475),MONTH(E475)+1,DAY(E475)))</f>
        <v/>
      </c>
      <c r="F476" s="2" t="str">
        <f>IFERROR(IF(AND(COUNTBLANK(G$19)=0,G$19&lt;&gt;0,G$19&lt;$A476),"",
IF($A476&lt;=G$14,((F$11-SUM(G$26:G475))*F$18/365)*(365/12),"")),"")</f>
        <v/>
      </c>
      <c r="G476" s="2" t="str">
        <f t="shared" si="353"/>
        <v/>
      </c>
      <c r="H476" s="21" t="str">
        <f t="shared" si="338"/>
        <v/>
      </c>
      <c r="I476" t="s">
        <v>55</v>
      </c>
      <c r="J476" s="45" t="str">
        <f t="shared" si="354"/>
        <v/>
      </c>
      <c r="K476" s="2" t="str">
        <f>IFERROR(IF(AND(COUNTBLANK(L$19)=0,L$19&lt;&gt;0,L$19&lt;$A476),"",
IF($A476&lt;=L$14,((K$11-SUM(L$26:L475))*K$18/365)*(365/12),"")),"")</f>
        <v/>
      </c>
      <c r="L476" s="2" t="str">
        <f t="shared" si="355"/>
        <v/>
      </c>
      <c r="M476" s="21" t="str">
        <f t="shared" si="339"/>
        <v/>
      </c>
      <c r="N476" t="s">
        <v>55</v>
      </c>
      <c r="O476" s="45" t="str">
        <f t="shared" si="356"/>
        <v/>
      </c>
      <c r="P476" s="2" t="str">
        <f>IFERROR(IF(AND(COUNTBLANK(Q$19)=0,Q$19&lt;&gt;0,Q$19&lt;$A476),"",
IF($A476&lt;=Q$14,((P$11-SUM(Q$26:Q475))*P$18/365)*(365/12),"")),"")</f>
        <v/>
      </c>
      <c r="Q476" s="2" t="str">
        <f t="shared" si="357"/>
        <v/>
      </c>
      <c r="R476" s="21" t="str">
        <f t="shared" si="340"/>
        <v/>
      </c>
      <c r="S476" t="s">
        <v>55</v>
      </c>
      <c r="T476" s="45" t="str">
        <f t="shared" si="358"/>
        <v/>
      </c>
      <c r="U476" s="2" t="str">
        <f>IFERROR(IF(AND(COUNTBLANK(V$19)=0,V$19&lt;&gt;0,V$19&lt;$A476),"",
IF($A476&lt;=V$14,((U$11-SUM(V$26:V475))*U$18/365)*(365/12),"")),"")</f>
        <v/>
      </c>
      <c r="V476" s="2" t="str">
        <f t="shared" si="359"/>
        <v/>
      </c>
      <c r="W476" s="21" t="str">
        <f t="shared" si="341"/>
        <v/>
      </c>
      <c r="X476" t="s">
        <v>55</v>
      </c>
      <c r="Y476" s="45" t="str">
        <f t="shared" si="360"/>
        <v/>
      </c>
      <c r="Z476" s="2" t="str">
        <f>IFERROR(IF(AND(COUNTBLANK(AA$19)=0,AA$19&lt;&gt;0,AA$19&lt;$A476),"",
IF($A476&lt;=AA$14,((Z$11-SUM(AA$26:AA475))*Z$18/365)*(365/12),"")),"")</f>
        <v/>
      </c>
      <c r="AA476" s="2" t="str">
        <f t="shared" si="361"/>
        <v/>
      </c>
      <c r="AB476" s="21" t="str">
        <f t="shared" si="342"/>
        <v/>
      </c>
      <c r="AC476" t="s">
        <v>55</v>
      </c>
      <c r="AD476" s="45" t="str">
        <f t="shared" si="362"/>
        <v/>
      </c>
      <c r="AE476" s="2" t="str">
        <f>IFERROR(IF(AND(COUNTBLANK(AF$19)=0,AF$19&lt;&gt;0,AF$19&lt;$A476),"",
IF($A476&lt;=AF$14,((AE$11-SUM(AF$26:AF475))*AE$18/365)*(365/12),"")),"")</f>
        <v/>
      </c>
      <c r="AF476" s="2" t="str">
        <f t="shared" si="363"/>
        <v/>
      </c>
      <c r="AG476" s="21" t="str">
        <f t="shared" si="343"/>
        <v/>
      </c>
      <c r="AH476" t="s">
        <v>55</v>
      </c>
      <c r="AI476" s="45" t="str">
        <f t="shared" si="364"/>
        <v/>
      </c>
      <c r="AJ476" s="2" t="str">
        <f>IFERROR(IF(AND(COUNTBLANK(AK$19)=0,AK$19&lt;&gt;0,AK$19&lt;$A476),"",
IF($A476&lt;=AK$14,((AJ$11-SUM(AK$26:AK475))*AJ$18/365)*(365/12),"")),"")</f>
        <v/>
      </c>
      <c r="AK476" s="2" t="str">
        <f t="shared" si="365"/>
        <v/>
      </c>
      <c r="AL476" s="21" t="str">
        <f t="shared" si="344"/>
        <v/>
      </c>
      <c r="AM476" t="s">
        <v>55</v>
      </c>
      <c r="AN476" s="45" t="str">
        <f t="shared" si="366"/>
        <v/>
      </c>
      <c r="AO476" s="2" t="str">
        <f>IFERROR(IF(AND(COUNTBLANK(AP$19)=0,AP$19&lt;&gt;0,AP$19&lt;$A476),"",
IF($A476&lt;=AP$14,((AO$11-SUM(AP$26:AP475))*AO$18/365)*(365/12),"")),"")</f>
        <v/>
      </c>
      <c r="AP476" s="2" t="str">
        <f t="shared" si="367"/>
        <v/>
      </c>
      <c r="AQ476" s="21" t="str">
        <f t="shared" si="345"/>
        <v/>
      </c>
      <c r="AR476" t="s">
        <v>55</v>
      </c>
      <c r="AS476" s="45" t="str">
        <f t="shared" si="368"/>
        <v/>
      </c>
      <c r="AT476" s="2" t="str">
        <f>IFERROR(IF(AND(COUNTBLANK(AU$19)=0,AU$19&lt;&gt;0,AU$19&lt;$A476),"",
IF($A476&lt;=AU$14,((AT$11-SUM(AU$26:AU475))*AT$18/365)*(365/12),"")),"")</f>
        <v/>
      </c>
      <c r="AU476" s="2" t="str">
        <f t="shared" si="369"/>
        <v/>
      </c>
      <c r="AV476" s="21" t="str">
        <f t="shared" si="346"/>
        <v/>
      </c>
      <c r="AW476" t="s">
        <v>55</v>
      </c>
      <c r="AX476" s="45" t="str">
        <f t="shared" si="370"/>
        <v/>
      </c>
      <c r="AY476" s="2" t="str">
        <f>IFERROR(IF(AND(COUNTBLANK(AZ$19)=0,AZ$19&lt;&gt;0,AZ$19&lt;$A476),"",
IF($A476&lt;=AZ$14,((AY$11-SUM(AZ$26:AZ475))*AY$18/365)*(365/12),"")),"")</f>
        <v/>
      </c>
      <c r="AZ476" s="2" t="str">
        <f t="shared" si="371"/>
        <v/>
      </c>
      <c r="BA476" s="21" t="str">
        <f t="shared" si="347"/>
        <v/>
      </c>
      <c r="BB476" t="s">
        <v>55</v>
      </c>
      <c r="BC476" s="45" t="str">
        <f t="shared" si="372"/>
        <v/>
      </c>
      <c r="BD476" s="2" t="str">
        <f>IFERROR(IF(AND(COUNTBLANK(BE$19)=0,BE$19&lt;&gt;0,BE$19&lt;$A476),"",
IF($A476&lt;=BE$14,((BD$11-SUM(BE$26:BE475))*BD$18/365)*(365/12),"")),"")</f>
        <v/>
      </c>
      <c r="BE476" s="2" t="str">
        <f t="shared" si="373"/>
        <v/>
      </c>
      <c r="BF476" s="21" t="str">
        <f t="shared" si="348"/>
        <v/>
      </c>
      <c r="BG476" t="s">
        <v>55</v>
      </c>
      <c r="BH476" s="45" t="str">
        <f t="shared" si="374"/>
        <v/>
      </c>
      <c r="BI476" s="2" t="str">
        <f>IFERROR(IF(AND(COUNTBLANK(BJ$19)=0,BJ$19&lt;&gt;0,BJ$19&lt;$A476),"",
IF($A476&lt;=BJ$14,((BI$11-SUM(BJ$26:BJ475))*BI$18/365)*(365/12),"")),"")</f>
        <v/>
      </c>
      <c r="BJ476" s="2" t="str">
        <f t="shared" si="375"/>
        <v/>
      </c>
      <c r="BK476" s="21" t="str">
        <f t="shared" si="349"/>
        <v/>
      </c>
      <c r="BL476" t="s">
        <v>55</v>
      </c>
      <c r="BM476" s="45" t="str">
        <f t="shared" si="376"/>
        <v/>
      </c>
      <c r="BN476" s="2" t="str">
        <f>IFERROR(IF(AND(COUNTBLANK(BO$19)=0,BO$19&lt;&gt;0,BO$19&lt;$A476),"",
IF($A476&lt;=BO$14,((BN$11-SUM(BO$26:BO475))*BN$18/365)*(365/12),"")),"")</f>
        <v/>
      </c>
      <c r="BO476" s="2" t="str">
        <f t="shared" si="377"/>
        <v/>
      </c>
      <c r="BP476" s="21" t="str">
        <f t="shared" si="350"/>
        <v/>
      </c>
      <c r="BQ476" t="s">
        <v>55</v>
      </c>
      <c r="BR476" s="45" t="str">
        <f t="shared" si="378"/>
        <v/>
      </c>
      <c r="BS476" s="2" t="str">
        <f>IFERROR(IF(AND(COUNTBLANK(BT$19)=0,BT$19&lt;&gt;0,BT$19&lt;$A476),"",
IF($A476&lt;=BT$14,((BS$11-SUM(BT$26:BT475))*BS$18/365)*(365/12),"")),"")</f>
        <v/>
      </c>
      <c r="BT476" s="2" t="str">
        <f t="shared" si="379"/>
        <v/>
      </c>
      <c r="BU476" s="21" t="str">
        <f t="shared" si="351"/>
        <v/>
      </c>
      <c r="BV476" t="s">
        <v>55</v>
      </c>
      <c r="BW476" s="45" t="str">
        <f t="shared" si="380"/>
        <v/>
      </c>
      <c r="BX476" s="2" t="str">
        <f>IFERROR(IF(AND(COUNTBLANK(BY$19)=0,BY$19&lt;&gt;0,BY$19&lt;$A476),"",
IF($A476&lt;=BY$14,((BX$11-SUM(BY$26:BY475))*BX$18/365)*(365/12),"")),"")</f>
        <v/>
      </c>
      <c r="BY476" s="2" t="str">
        <f t="shared" si="381"/>
        <v/>
      </c>
      <c r="BZ476" s="21" t="str">
        <f t="shared" si="352"/>
        <v/>
      </c>
    </row>
    <row r="477" spans="1:78" s="2" customFormat="1" x14ac:dyDescent="0.3">
      <c r="A477" s="4">
        <f t="shared" si="382"/>
        <v>452</v>
      </c>
      <c r="B477" s="23">
        <f t="shared" si="336"/>
        <v>56300</v>
      </c>
      <c r="C477" s="24">
        <f t="shared" si="337"/>
        <v>76</v>
      </c>
      <c r="D477" t="s">
        <v>55</v>
      </c>
      <c r="E477" s="45" t="str">
        <f t="shared" si="383"/>
        <v/>
      </c>
      <c r="F477" s="2" t="str">
        <f>IFERROR(IF(AND(COUNTBLANK(G$19)=0,G$19&lt;&gt;0,G$19&lt;$A477),"",
IF($A477&lt;=G$14,((F$11-SUM(G$26:G476))*F$18/365)*(365/12),"")),"")</f>
        <v/>
      </c>
      <c r="G477" s="2" t="str">
        <f t="shared" si="353"/>
        <v/>
      </c>
      <c r="H477" s="21" t="str">
        <f t="shared" si="338"/>
        <v/>
      </c>
      <c r="I477" t="s">
        <v>55</v>
      </c>
      <c r="J477" s="45" t="str">
        <f t="shared" si="354"/>
        <v/>
      </c>
      <c r="K477" s="2" t="str">
        <f>IFERROR(IF(AND(COUNTBLANK(L$19)=0,L$19&lt;&gt;0,L$19&lt;$A477),"",
IF($A477&lt;=L$14,((K$11-SUM(L$26:L476))*K$18/365)*(365/12),"")),"")</f>
        <v/>
      </c>
      <c r="L477" s="2" t="str">
        <f t="shared" si="355"/>
        <v/>
      </c>
      <c r="M477" s="21" t="str">
        <f t="shared" si="339"/>
        <v/>
      </c>
      <c r="N477" t="s">
        <v>55</v>
      </c>
      <c r="O477" s="45" t="str">
        <f t="shared" si="356"/>
        <v/>
      </c>
      <c r="P477" s="2" t="str">
        <f>IFERROR(IF(AND(COUNTBLANK(Q$19)=0,Q$19&lt;&gt;0,Q$19&lt;$A477),"",
IF($A477&lt;=Q$14,((P$11-SUM(Q$26:Q476))*P$18/365)*(365/12),"")),"")</f>
        <v/>
      </c>
      <c r="Q477" s="2" t="str">
        <f t="shared" si="357"/>
        <v/>
      </c>
      <c r="R477" s="21" t="str">
        <f t="shared" si="340"/>
        <v/>
      </c>
      <c r="S477" t="s">
        <v>55</v>
      </c>
      <c r="T477" s="45" t="str">
        <f t="shared" si="358"/>
        <v/>
      </c>
      <c r="U477" s="2" t="str">
        <f>IFERROR(IF(AND(COUNTBLANK(V$19)=0,V$19&lt;&gt;0,V$19&lt;$A477),"",
IF($A477&lt;=V$14,((U$11-SUM(V$26:V476))*U$18/365)*(365/12),"")),"")</f>
        <v/>
      </c>
      <c r="V477" s="2" t="str">
        <f t="shared" si="359"/>
        <v/>
      </c>
      <c r="W477" s="21" t="str">
        <f t="shared" si="341"/>
        <v/>
      </c>
      <c r="X477" t="s">
        <v>55</v>
      </c>
      <c r="Y477" s="45" t="str">
        <f t="shared" si="360"/>
        <v/>
      </c>
      <c r="Z477" s="2" t="str">
        <f>IFERROR(IF(AND(COUNTBLANK(AA$19)=0,AA$19&lt;&gt;0,AA$19&lt;$A477),"",
IF($A477&lt;=AA$14,((Z$11-SUM(AA$26:AA476))*Z$18/365)*(365/12),"")),"")</f>
        <v/>
      </c>
      <c r="AA477" s="2" t="str">
        <f t="shared" si="361"/>
        <v/>
      </c>
      <c r="AB477" s="21" t="str">
        <f t="shared" si="342"/>
        <v/>
      </c>
      <c r="AC477" t="s">
        <v>55</v>
      </c>
      <c r="AD477" s="45" t="str">
        <f t="shared" si="362"/>
        <v/>
      </c>
      <c r="AE477" s="2" t="str">
        <f>IFERROR(IF(AND(COUNTBLANK(AF$19)=0,AF$19&lt;&gt;0,AF$19&lt;$A477),"",
IF($A477&lt;=AF$14,((AE$11-SUM(AF$26:AF476))*AE$18/365)*(365/12),"")),"")</f>
        <v/>
      </c>
      <c r="AF477" s="2" t="str">
        <f t="shared" si="363"/>
        <v/>
      </c>
      <c r="AG477" s="21" t="str">
        <f t="shared" si="343"/>
        <v/>
      </c>
      <c r="AH477" t="s">
        <v>55</v>
      </c>
      <c r="AI477" s="45" t="str">
        <f t="shared" si="364"/>
        <v/>
      </c>
      <c r="AJ477" s="2" t="str">
        <f>IFERROR(IF(AND(COUNTBLANK(AK$19)=0,AK$19&lt;&gt;0,AK$19&lt;$A477),"",
IF($A477&lt;=AK$14,((AJ$11-SUM(AK$26:AK476))*AJ$18/365)*(365/12),"")),"")</f>
        <v/>
      </c>
      <c r="AK477" s="2" t="str">
        <f t="shared" si="365"/>
        <v/>
      </c>
      <c r="AL477" s="21" t="str">
        <f t="shared" si="344"/>
        <v/>
      </c>
      <c r="AM477" t="s">
        <v>55</v>
      </c>
      <c r="AN477" s="45" t="str">
        <f t="shared" si="366"/>
        <v/>
      </c>
      <c r="AO477" s="2" t="str">
        <f>IFERROR(IF(AND(COUNTBLANK(AP$19)=0,AP$19&lt;&gt;0,AP$19&lt;$A477),"",
IF($A477&lt;=AP$14,((AO$11-SUM(AP$26:AP476))*AO$18/365)*(365/12),"")),"")</f>
        <v/>
      </c>
      <c r="AP477" s="2" t="str">
        <f t="shared" si="367"/>
        <v/>
      </c>
      <c r="AQ477" s="21" t="str">
        <f t="shared" si="345"/>
        <v/>
      </c>
      <c r="AR477" t="s">
        <v>55</v>
      </c>
      <c r="AS477" s="45" t="str">
        <f t="shared" si="368"/>
        <v/>
      </c>
      <c r="AT477" s="2" t="str">
        <f>IFERROR(IF(AND(COUNTBLANK(AU$19)=0,AU$19&lt;&gt;0,AU$19&lt;$A477),"",
IF($A477&lt;=AU$14,((AT$11-SUM(AU$26:AU476))*AT$18/365)*(365/12),"")),"")</f>
        <v/>
      </c>
      <c r="AU477" s="2" t="str">
        <f t="shared" si="369"/>
        <v/>
      </c>
      <c r="AV477" s="21" t="str">
        <f t="shared" si="346"/>
        <v/>
      </c>
      <c r="AW477" t="s">
        <v>55</v>
      </c>
      <c r="AX477" s="45" t="str">
        <f t="shared" si="370"/>
        <v/>
      </c>
      <c r="AY477" s="2" t="str">
        <f>IFERROR(IF(AND(COUNTBLANK(AZ$19)=0,AZ$19&lt;&gt;0,AZ$19&lt;$A477),"",
IF($A477&lt;=AZ$14,((AY$11-SUM(AZ$26:AZ476))*AY$18/365)*(365/12),"")),"")</f>
        <v/>
      </c>
      <c r="AZ477" s="2" t="str">
        <f t="shared" si="371"/>
        <v/>
      </c>
      <c r="BA477" s="21" t="str">
        <f t="shared" si="347"/>
        <v/>
      </c>
      <c r="BB477" t="s">
        <v>55</v>
      </c>
      <c r="BC477" s="45" t="str">
        <f t="shared" si="372"/>
        <v/>
      </c>
      <c r="BD477" s="2" t="str">
        <f>IFERROR(IF(AND(COUNTBLANK(BE$19)=0,BE$19&lt;&gt;0,BE$19&lt;$A477),"",
IF($A477&lt;=BE$14,((BD$11-SUM(BE$26:BE476))*BD$18/365)*(365/12),"")),"")</f>
        <v/>
      </c>
      <c r="BE477" s="2" t="str">
        <f t="shared" si="373"/>
        <v/>
      </c>
      <c r="BF477" s="21" t="str">
        <f t="shared" si="348"/>
        <v/>
      </c>
      <c r="BG477" t="s">
        <v>55</v>
      </c>
      <c r="BH477" s="45" t="str">
        <f t="shared" si="374"/>
        <v/>
      </c>
      <c r="BI477" s="2" t="str">
        <f>IFERROR(IF(AND(COUNTBLANK(BJ$19)=0,BJ$19&lt;&gt;0,BJ$19&lt;$A477),"",
IF($A477&lt;=BJ$14,((BI$11-SUM(BJ$26:BJ476))*BI$18/365)*(365/12),"")),"")</f>
        <v/>
      </c>
      <c r="BJ477" s="2" t="str">
        <f t="shared" si="375"/>
        <v/>
      </c>
      <c r="BK477" s="21" t="str">
        <f t="shared" si="349"/>
        <v/>
      </c>
      <c r="BL477" t="s">
        <v>55</v>
      </c>
      <c r="BM477" s="45" t="str">
        <f t="shared" si="376"/>
        <v/>
      </c>
      <c r="BN477" s="2" t="str">
        <f>IFERROR(IF(AND(COUNTBLANK(BO$19)=0,BO$19&lt;&gt;0,BO$19&lt;$A477),"",
IF($A477&lt;=BO$14,((BN$11-SUM(BO$26:BO476))*BN$18/365)*(365/12),"")),"")</f>
        <v/>
      </c>
      <c r="BO477" s="2" t="str">
        <f t="shared" si="377"/>
        <v/>
      </c>
      <c r="BP477" s="21" t="str">
        <f t="shared" si="350"/>
        <v/>
      </c>
      <c r="BQ477" t="s">
        <v>55</v>
      </c>
      <c r="BR477" s="45" t="str">
        <f t="shared" si="378"/>
        <v/>
      </c>
      <c r="BS477" s="2" t="str">
        <f>IFERROR(IF(AND(COUNTBLANK(BT$19)=0,BT$19&lt;&gt;0,BT$19&lt;$A477),"",
IF($A477&lt;=BT$14,((BS$11-SUM(BT$26:BT476))*BS$18/365)*(365/12),"")),"")</f>
        <v/>
      </c>
      <c r="BT477" s="2" t="str">
        <f t="shared" si="379"/>
        <v/>
      </c>
      <c r="BU477" s="21" t="str">
        <f t="shared" si="351"/>
        <v/>
      </c>
      <c r="BV477" t="s">
        <v>55</v>
      </c>
      <c r="BW477" s="45" t="str">
        <f t="shared" si="380"/>
        <v/>
      </c>
      <c r="BX477" s="2" t="str">
        <f>IFERROR(IF(AND(COUNTBLANK(BY$19)=0,BY$19&lt;&gt;0,BY$19&lt;$A477),"",
IF($A477&lt;=BY$14,((BX$11-SUM(BY$26:BY476))*BX$18/365)*(365/12),"")),"")</f>
        <v/>
      </c>
      <c r="BY477" s="2" t="str">
        <f t="shared" si="381"/>
        <v/>
      </c>
      <c r="BZ477" s="21" t="str">
        <f t="shared" si="352"/>
        <v/>
      </c>
    </row>
    <row r="478" spans="1:78" s="2" customFormat="1" x14ac:dyDescent="0.3">
      <c r="A478" s="4">
        <f t="shared" si="382"/>
        <v>453</v>
      </c>
      <c r="B478" s="23">
        <f t="shared" si="336"/>
        <v>56328</v>
      </c>
      <c r="C478" s="24">
        <f t="shared" si="337"/>
        <v>76</v>
      </c>
      <c r="D478" t="s">
        <v>55</v>
      </c>
      <c r="E478" s="45" t="str">
        <f t="shared" si="383"/>
        <v/>
      </c>
      <c r="F478" s="2" t="str">
        <f>IFERROR(IF(AND(COUNTBLANK(G$19)=0,G$19&lt;&gt;0,G$19&lt;$A478),"",
IF($A478&lt;=G$14,((F$11-SUM(G$26:G477))*F$18/365)*(365/12),"")),"")</f>
        <v/>
      </c>
      <c r="G478" s="2" t="str">
        <f t="shared" si="353"/>
        <v/>
      </c>
      <c r="H478" s="21" t="str">
        <f t="shared" si="338"/>
        <v/>
      </c>
      <c r="I478" t="s">
        <v>55</v>
      </c>
      <c r="J478" s="45" t="str">
        <f t="shared" si="354"/>
        <v/>
      </c>
      <c r="K478" s="2" t="str">
        <f>IFERROR(IF(AND(COUNTBLANK(L$19)=0,L$19&lt;&gt;0,L$19&lt;$A478),"",
IF($A478&lt;=L$14,((K$11-SUM(L$26:L477))*K$18/365)*(365/12),"")),"")</f>
        <v/>
      </c>
      <c r="L478" s="2" t="str">
        <f t="shared" si="355"/>
        <v/>
      </c>
      <c r="M478" s="21" t="str">
        <f t="shared" si="339"/>
        <v/>
      </c>
      <c r="N478" t="s">
        <v>55</v>
      </c>
      <c r="O478" s="45" t="str">
        <f t="shared" si="356"/>
        <v/>
      </c>
      <c r="P478" s="2" t="str">
        <f>IFERROR(IF(AND(COUNTBLANK(Q$19)=0,Q$19&lt;&gt;0,Q$19&lt;$A478),"",
IF($A478&lt;=Q$14,((P$11-SUM(Q$26:Q477))*P$18/365)*(365/12),"")),"")</f>
        <v/>
      </c>
      <c r="Q478" s="2" t="str">
        <f t="shared" si="357"/>
        <v/>
      </c>
      <c r="R478" s="21" t="str">
        <f t="shared" si="340"/>
        <v/>
      </c>
      <c r="S478" t="s">
        <v>55</v>
      </c>
      <c r="T478" s="45" t="str">
        <f t="shared" si="358"/>
        <v/>
      </c>
      <c r="U478" s="2" t="str">
        <f>IFERROR(IF(AND(COUNTBLANK(V$19)=0,V$19&lt;&gt;0,V$19&lt;$A478),"",
IF($A478&lt;=V$14,((U$11-SUM(V$26:V477))*U$18/365)*(365/12),"")),"")</f>
        <v/>
      </c>
      <c r="V478" s="2" t="str">
        <f t="shared" si="359"/>
        <v/>
      </c>
      <c r="W478" s="21" t="str">
        <f t="shared" si="341"/>
        <v/>
      </c>
      <c r="X478" t="s">
        <v>55</v>
      </c>
      <c r="Y478" s="45" t="str">
        <f t="shared" si="360"/>
        <v/>
      </c>
      <c r="Z478" s="2" t="str">
        <f>IFERROR(IF(AND(COUNTBLANK(AA$19)=0,AA$19&lt;&gt;0,AA$19&lt;$A478),"",
IF($A478&lt;=AA$14,((Z$11-SUM(AA$26:AA477))*Z$18/365)*(365/12),"")),"")</f>
        <v/>
      </c>
      <c r="AA478" s="2" t="str">
        <f t="shared" si="361"/>
        <v/>
      </c>
      <c r="AB478" s="21" t="str">
        <f t="shared" si="342"/>
        <v/>
      </c>
      <c r="AC478" t="s">
        <v>55</v>
      </c>
      <c r="AD478" s="45" t="str">
        <f t="shared" si="362"/>
        <v/>
      </c>
      <c r="AE478" s="2" t="str">
        <f>IFERROR(IF(AND(COUNTBLANK(AF$19)=0,AF$19&lt;&gt;0,AF$19&lt;$A478),"",
IF($A478&lt;=AF$14,((AE$11-SUM(AF$26:AF477))*AE$18/365)*(365/12),"")),"")</f>
        <v/>
      </c>
      <c r="AF478" s="2" t="str">
        <f t="shared" si="363"/>
        <v/>
      </c>
      <c r="AG478" s="21" t="str">
        <f t="shared" si="343"/>
        <v/>
      </c>
      <c r="AH478" t="s">
        <v>55</v>
      </c>
      <c r="AI478" s="45" t="str">
        <f t="shared" si="364"/>
        <v/>
      </c>
      <c r="AJ478" s="2" t="str">
        <f>IFERROR(IF(AND(COUNTBLANK(AK$19)=0,AK$19&lt;&gt;0,AK$19&lt;$A478),"",
IF($A478&lt;=AK$14,((AJ$11-SUM(AK$26:AK477))*AJ$18/365)*(365/12),"")),"")</f>
        <v/>
      </c>
      <c r="AK478" s="2" t="str">
        <f t="shared" si="365"/>
        <v/>
      </c>
      <c r="AL478" s="21" t="str">
        <f t="shared" si="344"/>
        <v/>
      </c>
      <c r="AM478" t="s">
        <v>55</v>
      </c>
      <c r="AN478" s="45" t="str">
        <f t="shared" si="366"/>
        <v/>
      </c>
      <c r="AO478" s="2" t="str">
        <f>IFERROR(IF(AND(COUNTBLANK(AP$19)=0,AP$19&lt;&gt;0,AP$19&lt;$A478),"",
IF($A478&lt;=AP$14,((AO$11-SUM(AP$26:AP477))*AO$18/365)*(365/12),"")),"")</f>
        <v/>
      </c>
      <c r="AP478" s="2" t="str">
        <f t="shared" si="367"/>
        <v/>
      </c>
      <c r="AQ478" s="21" t="str">
        <f t="shared" si="345"/>
        <v/>
      </c>
      <c r="AR478" t="s">
        <v>55</v>
      </c>
      <c r="AS478" s="45" t="str">
        <f t="shared" si="368"/>
        <v/>
      </c>
      <c r="AT478" s="2" t="str">
        <f>IFERROR(IF(AND(COUNTBLANK(AU$19)=0,AU$19&lt;&gt;0,AU$19&lt;$A478),"",
IF($A478&lt;=AU$14,((AT$11-SUM(AU$26:AU477))*AT$18/365)*(365/12),"")),"")</f>
        <v/>
      </c>
      <c r="AU478" s="2" t="str">
        <f t="shared" si="369"/>
        <v/>
      </c>
      <c r="AV478" s="21" t="str">
        <f t="shared" si="346"/>
        <v/>
      </c>
      <c r="AW478" t="s">
        <v>55</v>
      </c>
      <c r="AX478" s="45" t="str">
        <f t="shared" si="370"/>
        <v/>
      </c>
      <c r="AY478" s="2" t="str">
        <f>IFERROR(IF(AND(COUNTBLANK(AZ$19)=0,AZ$19&lt;&gt;0,AZ$19&lt;$A478),"",
IF($A478&lt;=AZ$14,((AY$11-SUM(AZ$26:AZ477))*AY$18/365)*(365/12),"")),"")</f>
        <v/>
      </c>
      <c r="AZ478" s="2" t="str">
        <f t="shared" si="371"/>
        <v/>
      </c>
      <c r="BA478" s="21" t="str">
        <f t="shared" si="347"/>
        <v/>
      </c>
      <c r="BB478" t="s">
        <v>55</v>
      </c>
      <c r="BC478" s="45" t="str">
        <f t="shared" si="372"/>
        <v/>
      </c>
      <c r="BD478" s="2" t="str">
        <f>IFERROR(IF(AND(COUNTBLANK(BE$19)=0,BE$19&lt;&gt;0,BE$19&lt;$A478),"",
IF($A478&lt;=BE$14,((BD$11-SUM(BE$26:BE477))*BD$18/365)*(365/12),"")),"")</f>
        <v/>
      </c>
      <c r="BE478" s="2" t="str">
        <f t="shared" si="373"/>
        <v/>
      </c>
      <c r="BF478" s="21" t="str">
        <f t="shared" si="348"/>
        <v/>
      </c>
      <c r="BG478" t="s">
        <v>55</v>
      </c>
      <c r="BH478" s="45" t="str">
        <f t="shared" si="374"/>
        <v/>
      </c>
      <c r="BI478" s="2" t="str">
        <f>IFERROR(IF(AND(COUNTBLANK(BJ$19)=0,BJ$19&lt;&gt;0,BJ$19&lt;$A478),"",
IF($A478&lt;=BJ$14,((BI$11-SUM(BJ$26:BJ477))*BI$18/365)*(365/12),"")),"")</f>
        <v/>
      </c>
      <c r="BJ478" s="2" t="str">
        <f t="shared" si="375"/>
        <v/>
      </c>
      <c r="BK478" s="21" t="str">
        <f t="shared" si="349"/>
        <v/>
      </c>
      <c r="BL478" t="s">
        <v>55</v>
      </c>
      <c r="BM478" s="45" t="str">
        <f t="shared" si="376"/>
        <v/>
      </c>
      <c r="BN478" s="2" t="str">
        <f>IFERROR(IF(AND(COUNTBLANK(BO$19)=0,BO$19&lt;&gt;0,BO$19&lt;$A478),"",
IF($A478&lt;=BO$14,((BN$11-SUM(BO$26:BO477))*BN$18/365)*(365/12),"")),"")</f>
        <v/>
      </c>
      <c r="BO478" s="2" t="str">
        <f t="shared" si="377"/>
        <v/>
      </c>
      <c r="BP478" s="21" t="str">
        <f t="shared" si="350"/>
        <v/>
      </c>
      <c r="BQ478" t="s">
        <v>55</v>
      </c>
      <c r="BR478" s="45" t="str">
        <f t="shared" si="378"/>
        <v/>
      </c>
      <c r="BS478" s="2" t="str">
        <f>IFERROR(IF(AND(COUNTBLANK(BT$19)=0,BT$19&lt;&gt;0,BT$19&lt;$A478),"",
IF($A478&lt;=BT$14,((BS$11-SUM(BT$26:BT477))*BS$18/365)*(365/12),"")),"")</f>
        <v/>
      </c>
      <c r="BT478" s="2" t="str">
        <f t="shared" si="379"/>
        <v/>
      </c>
      <c r="BU478" s="21" t="str">
        <f t="shared" si="351"/>
        <v/>
      </c>
      <c r="BV478" t="s">
        <v>55</v>
      </c>
      <c r="BW478" s="45" t="str">
        <f t="shared" si="380"/>
        <v/>
      </c>
      <c r="BX478" s="2" t="str">
        <f>IFERROR(IF(AND(COUNTBLANK(BY$19)=0,BY$19&lt;&gt;0,BY$19&lt;$A478),"",
IF($A478&lt;=BY$14,((BX$11-SUM(BY$26:BY477))*BX$18/365)*(365/12),"")),"")</f>
        <v/>
      </c>
      <c r="BY478" s="2" t="str">
        <f t="shared" si="381"/>
        <v/>
      </c>
      <c r="BZ478" s="21" t="str">
        <f t="shared" si="352"/>
        <v/>
      </c>
    </row>
    <row r="479" spans="1:78" s="2" customFormat="1" x14ac:dyDescent="0.3">
      <c r="A479" s="4">
        <f t="shared" si="382"/>
        <v>454</v>
      </c>
      <c r="B479" s="23">
        <f t="shared" si="336"/>
        <v>56359</v>
      </c>
      <c r="C479" s="24">
        <f t="shared" si="337"/>
        <v>76</v>
      </c>
      <c r="D479" t="s">
        <v>55</v>
      </c>
      <c r="E479" s="45" t="str">
        <f t="shared" si="383"/>
        <v/>
      </c>
      <c r="F479" s="2" t="str">
        <f>IFERROR(IF(AND(COUNTBLANK(G$19)=0,G$19&lt;&gt;0,G$19&lt;$A479),"",
IF($A479&lt;=G$14,((F$11-SUM(G$26:G478))*F$18/365)*(365/12),"")),"")</f>
        <v/>
      </c>
      <c r="G479" s="2" t="str">
        <f t="shared" si="353"/>
        <v/>
      </c>
      <c r="H479" s="21" t="str">
        <f t="shared" si="338"/>
        <v/>
      </c>
      <c r="I479" t="s">
        <v>55</v>
      </c>
      <c r="J479" s="45" t="str">
        <f t="shared" si="354"/>
        <v/>
      </c>
      <c r="K479" s="2" t="str">
        <f>IFERROR(IF(AND(COUNTBLANK(L$19)=0,L$19&lt;&gt;0,L$19&lt;$A479),"",
IF($A479&lt;=L$14,((K$11-SUM(L$26:L478))*K$18/365)*(365/12),"")),"")</f>
        <v/>
      </c>
      <c r="L479" s="2" t="str">
        <f t="shared" si="355"/>
        <v/>
      </c>
      <c r="M479" s="21" t="str">
        <f t="shared" si="339"/>
        <v/>
      </c>
      <c r="N479" t="s">
        <v>55</v>
      </c>
      <c r="O479" s="45" t="str">
        <f t="shared" si="356"/>
        <v/>
      </c>
      <c r="P479" s="2" t="str">
        <f>IFERROR(IF(AND(COUNTBLANK(Q$19)=0,Q$19&lt;&gt;0,Q$19&lt;$A479),"",
IF($A479&lt;=Q$14,((P$11-SUM(Q$26:Q478))*P$18/365)*(365/12),"")),"")</f>
        <v/>
      </c>
      <c r="Q479" s="2" t="str">
        <f t="shared" si="357"/>
        <v/>
      </c>
      <c r="R479" s="21" t="str">
        <f t="shared" si="340"/>
        <v/>
      </c>
      <c r="S479" t="s">
        <v>55</v>
      </c>
      <c r="T479" s="45" t="str">
        <f t="shared" si="358"/>
        <v/>
      </c>
      <c r="U479" s="2" t="str">
        <f>IFERROR(IF(AND(COUNTBLANK(V$19)=0,V$19&lt;&gt;0,V$19&lt;$A479),"",
IF($A479&lt;=V$14,((U$11-SUM(V$26:V478))*U$18/365)*(365/12),"")),"")</f>
        <v/>
      </c>
      <c r="V479" s="2" t="str">
        <f t="shared" si="359"/>
        <v/>
      </c>
      <c r="W479" s="21" t="str">
        <f t="shared" si="341"/>
        <v/>
      </c>
      <c r="X479" t="s">
        <v>55</v>
      </c>
      <c r="Y479" s="45" t="str">
        <f t="shared" si="360"/>
        <v/>
      </c>
      <c r="Z479" s="2" t="str">
        <f>IFERROR(IF(AND(COUNTBLANK(AA$19)=0,AA$19&lt;&gt;0,AA$19&lt;$A479),"",
IF($A479&lt;=AA$14,((Z$11-SUM(AA$26:AA478))*Z$18/365)*(365/12),"")),"")</f>
        <v/>
      </c>
      <c r="AA479" s="2" t="str">
        <f t="shared" si="361"/>
        <v/>
      </c>
      <c r="AB479" s="21" t="str">
        <f t="shared" si="342"/>
        <v/>
      </c>
      <c r="AC479" t="s">
        <v>55</v>
      </c>
      <c r="AD479" s="45" t="str">
        <f t="shared" si="362"/>
        <v/>
      </c>
      <c r="AE479" s="2" t="str">
        <f>IFERROR(IF(AND(COUNTBLANK(AF$19)=0,AF$19&lt;&gt;0,AF$19&lt;$A479),"",
IF($A479&lt;=AF$14,((AE$11-SUM(AF$26:AF478))*AE$18/365)*(365/12),"")),"")</f>
        <v/>
      </c>
      <c r="AF479" s="2" t="str">
        <f t="shared" si="363"/>
        <v/>
      </c>
      <c r="AG479" s="21" t="str">
        <f t="shared" si="343"/>
        <v/>
      </c>
      <c r="AH479" t="s">
        <v>55</v>
      </c>
      <c r="AI479" s="45" t="str">
        <f t="shared" si="364"/>
        <v/>
      </c>
      <c r="AJ479" s="2" t="str">
        <f>IFERROR(IF(AND(COUNTBLANK(AK$19)=0,AK$19&lt;&gt;0,AK$19&lt;$A479),"",
IF($A479&lt;=AK$14,((AJ$11-SUM(AK$26:AK478))*AJ$18/365)*(365/12),"")),"")</f>
        <v/>
      </c>
      <c r="AK479" s="2" t="str">
        <f t="shared" si="365"/>
        <v/>
      </c>
      <c r="AL479" s="21" t="str">
        <f t="shared" si="344"/>
        <v/>
      </c>
      <c r="AM479" t="s">
        <v>55</v>
      </c>
      <c r="AN479" s="45" t="str">
        <f t="shared" si="366"/>
        <v/>
      </c>
      <c r="AO479" s="2" t="str">
        <f>IFERROR(IF(AND(COUNTBLANK(AP$19)=0,AP$19&lt;&gt;0,AP$19&lt;$A479),"",
IF($A479&lt;=AP$14,((AO$11-SUM(AP$26:AP478))*AO$18/365)*(365/12),"")),"")</f>
        <v/>
      </c>
      <c r="AP479" s="2" t="str">
        <f t="shared" si="367"/>
        <v/>
      </c>
      <c r="AQ479" s="21" t="str">
        <f t="shared" si="345"/>
        <v/>
      </c>
      <c r="AR479" t="s">
        <v>55</v>
      </c>
      <c r="AS479" s="45" t="str">
        <f t="shared" si="368"/>
        <v/>
      </c>
      <c r="AT479" s="2" t="str">
        <f>IFERROR(IF(AND(COUNTBLANK(AU$19)=0,AU$19&lt;&gt;0,AU$19&lt;$A479),"",
IF($A479&lt;=AU$14,((AT$11-SUM(AU$26:AU478))*AT$18/365)*(365/12),"")),"")</f>
        <v/>
      </c>
      <c r="AU479" s="2" t="str">
        <f t="shared" si="369"/>
        <v/>
      </c>
      <c r="AV479" s="21" t="str">
        <f t="shared" si="346"/>
        <v/>
      </c>
      <c r="AW479" t="s">
        <v>55</v>
      </c>
      <c r="AX479" s="45" t="str">
        <f t="shared" si="370"/>
        <v/>
      </c>
      <c r="AY479" s="2" t="str">
        <f>IFERROR(IF(AND(COUNTBLANK(AZ$19)=0,AZ$19&lt;&gt;0,AZ$19&lt;$A479),"",
IF($A479&lt;=AZ$14,((AY$11-SUM(AZ$26:AZ478))*AY$18/365)*(365/12),"")),"")</f>
        <v/>
      </c>
      <c r="AZ479" s="2" t="str">
        <f t="shared" si="371"/>
        <v/>
      </c>
      <c r="BA479" s="21" t="str">
        <f t="shared" si="347"/>
        <v/>
      </c>
      <c r="BB479" t="s">
        <v>55</v>
      </c>
      <c r="BC479" s="45" t="str">
        <f t="shared" si="372"/>
        <v/>
      </c>
      <c r="BD479" s="2" t="str">
        <f>IFERROR(IF(AND(COUNTBLANK(BE$19)=0,BE$19&lt;&gt;0,BE$19&lt;$A479),"",
IF($A479&lt;=BE$14,((BD$11-SUM(BE$26:BE478))*BD$18/365)*(365/12),"")),"")</f>
        <v/>
      </c>
      <c r="BE479" s="2" t="str">
        <f t="shared" si="373"/>
        <v/>
      </c>
      <c r="BF479" s="21" t="str">
        <f t="shared" si="348"/>
        <v/>
      </c>
      <c r="BG479" t="s">
        <v>55</v>
      </c>
      <c r="BH479" s="45" t="str">
        <f t="shared" si="374"/>
        <v/>
      </c>
      <c r="BI479" s="2" t="str">
        <f>IFERROR(IF(AND(COUNTBLANK(BJ$19)=0,BJ$19&lt;&gt;0,BJ$19&lt;$A479),"",
IF($A479&lt;=BJ$14,((BI$11-SUM(BJ$26:BJ478))*BI$18/365)*(365/12),"")),"")</f>
        <v/>
      </c>
      <c r="BJ479" s="2" t="str">
        <f t="shared" si="375"/>
        <v/>
      </c>
      <c r="BK479" s="21" t="str">
        <f t="shared" si="349"/>
        <v/>
      </c>
      <c r="BL479" t="s">
        <v>55</v>
      </c>
      <c r="BM479" s="45" t="str">
        <f t="shared" si="376"/>
        <v/>
      </c>
      <c r="BN479" s="2" t="str">
        <f>IFERROR(IF(AND(COUNTBLANK(BO$19)=0,BO$19&lt;&gt;0,BO$19&lt;$A479),"",
IF($A479&lt;=BO$14,((BN$11-SUM(BO$26:BO478))*BN$18/365)*(365/12),"")),"")</f>
        <v/>
      </c>
      <c r="BO479" s="2" t="str">
        <f t="shared" si="377"/>
        <v/>
      </c>
      <c r="BP479" s="21" t="str">
        <f t="shared" si="350"/>
        <v/>
      </c>
      <c r="BQ479" t="s">
        <v>55</v>
      </c>
      <c r="BR479" s="45" t="str">
        <f t="shared" si="378"/>
        <v/>
      </c>
      <c r="BS479" s="2" t="str">
        <f>IFERROR(IF(AND(COUNTBLANK(BT$19)=0,BT$19&lt;&gt;0,BT$19&lt;$A479),"",
IF($A479&lt;=BT$14,((BS$11-SUM(BT$26:BT478))*BS$18/365)*(365/12),"")),"")</f>
        <v/>
      </c>
      <c r="BT479" s="2" t="str">
        <f t="shared" si="379"/>
        <v/>
      </c>
      <c r="BU479" s="21" t="str">
        <f t="shared" si="351"/>
        <v/>
      </c>
      <c r="BV479" t="s">
        <v>55</v>
      </c>
      <c r="BW479" s="45" t="str">
        <f t="shared" si="380"/>
        <v/>
      </c>
      <c r="BX479" s="2" t="str">
        <f>IFERROR(IF(AND(COUNTBLANK(BY$19)=0,BY$19&lt;&gt;0,BY$19&lt;$A479),"",
IF($A479&lt;=BY$14,((BX$11-SUM(BY$26:BY478))*BX$18/365)*(365/12),"")),"")</f>
        <v/>
      </c>
      <c r="BY479" s="2" t="str">
        <f t="shared" si="381"/>
        <v/>
      </c>
      <c r="BZ479" s="21" t="str">
        <f t="shared" si="352"/>
        <v/>
      </c>
    </row>
    <row r="480" spans="1:78" s="2" customFormat="1" x14ac:dyDescent="0.3">
      <c r="A480" s="4">
        <f t="shared" si="382"/>
        <v>455</v>
      </c>
      <c r="B480" s="23">
        <f t="shared" si="336"/>
        <v>56389</v>
      </c>
      <c r="C480" s="24">
        <f t="shared" si="337"/>
        <v>76</v>
      </c>
      <c r="D480" t="s">
        <v>55</v>
      </c>
      <c r="E480" s="45" t="str">
        <f t="shared" si="383"/>
        <v/>
      </c>
      <c r="F480" s="2" t="str">
        <f>IFERROR(IF(AND(COUNTBLANK(G$19)=0,G$19&lt;&gt;0,G$19&lt;$A480),"",
IF($A480&lt;=G$14,((F$11-SUM(G$26:G479))*F$18/365)*(365/12),"")),"")</f>
        <v/>
      </c>
      <c r="G480" s="2" t="str">
        <f t="shared" si="353"/>
        <v/>
      </c>
      <c r="H480" s="21" t="str">
        <f t="shared" si="338"/>
        <v/>
      </c>
      <c r="I480" t="s">
        <v>55</v>
      </c>
      <c r="J480" s="45" t="str">
        <f t="shared" si="354"/>
        <v/>
      </c>
      <c r="K480" s="2" t="str">
        <f>IFERROR(IF(AND(COUNTBLANK(L$19)=0,L$19&lt;&gt;0,L$19&lt;$A480),"",
IF($A480&lt;=L$14,((K$11-SUM(L$26:L479))*K$18/365)*(365/12),"")),"")</f>
        <v/>
      </c>
      <c r="L480" s="2" t="str">
        <f t="shared" si="355"/>
        <v/>
      </c>
      <c r="M480" s="21" t="str">
        <f t="shared" si="339"/>
        <v/>
      </c>
      <c r="N480" t="s">
        <v>55</v>
      </c>
      <c r="O480" s="45" t="str">
        <f t="shared" si="356"/>
        <v/>
      </c>
      <c r="P480" s="2" t="str">
        <f>IFERROR(IF(AND(COUNTBLANK(Q$19)=0,Q$19&lt;&gt;0,Q$19&lt;$A480),"",
IF($A480&lt;=Q$14,((P$11-SUM(Q$26:Q479))*P$18/365)*(365/12),"")),"")</f>
        <v/>
      </c>
      <c r="Q480" s="2" t="str">
        <f t="shared" si="357"/>
        <v/>
      </c>
      <c r="R480" s="21" t="str">
        <f t="shared" si="340"/>
        <v/>
      </c>
      <c r="S480" t="s">
        <v>55</v>
      </c>
      <c r="T480" s="45" t="str">
        <f t="shared" si="358"/>
        <v/>
      </c>
      <c r="U480" s="2" t="str">
        <f>IFERROR(IF(AND(COUNTBLANK(V$19)=0,V$19&lt;&gt;0,V$19&lt;$A480),"",
IF($A480&lt;=V$14,((U$11-SUM(V$26:V479))*U$18/365)*(365/12),"")),"")</f>
        <v/>
      </c>
      <c r="V480" s="2" t="str">
        <f t="shared" si="359"/>
        <v/>
      </c>
      <c r="W480" s="21" t="str">
        <f t="shared" si="341"/>
        <v/>
      </c>
      <c r="X480" t="s">
        <v>55</v>
      </c>
      <c r="Y480" s="45" t="str">
        <f t="shared" si="360"/>
        <v/>
      </c>
      <c r="Z480" s="2" t="str">
        <f>IFERROR(IF(AND(COUNTBLANK(AA$19)=0,AA$19&lt;&gt;0,AA$19&lt;$A480),"",
IF($A480&lt;=AA$14,((Z$11-SUM(AA$26:AA479))*Z$18/365)*(365/12),"")),"")</f>
        <v/>
      </c>
      <c r="AA480" s="2" t="str">
        <f t="shared" si="361"/>
        <v/>
      </c>
      <c r="AB480" s="21" t="str">
        <f t="shared" si="342"/>
        <v/>
      </c>
      <c r="AC480" t="s">
        <v>55</v>
      </c>
      <c r="AD480" s="45" t="str">
        <f t="shared" si="362"/>
        <v/>
      </c>
      <c r="AE480" s="2" t="str">
        <f>IFERROR(IF(AND(COUNTBLANK(AF$19)=0,AF$19&lt;&gt;0,AF$19&lt;$A480),"",
IF($A480&lt;=AF$14,((AE$11-SUM(AF$26:AF479))*AE$18/365)*(365/12),"")),"")</f>
        <v/>
      </c>
      <c r="AF480" s="2" t="str">
        <f t="shared" si="363"/>
        <v/>
      </c>
      <c r="AG480" s="21" t="str">
        <f t="shared" si="343"/>
        <v/>
      </c>
      <c r="AH480" t="s">
        <v>55</v>
      </c>
      <c r="AI480" s="45" t="str">
        <f t="shared" si="364"/>
        <v/>
      </c>
      <c r="AJ480" s="2" t="str">
        <f>IFERROR(IF(AND(COUNTBLANK(AK$19)=0,AK$19&lt;&gt;0,AK$19&lt;$A480),"",
IF($A480&lt;=AK$14,((AJ$11-SUM(AK$26:AK479))*AJ$18/365)*(365/12),"")),"")</f>
        <v/>
      </c>
      <c r="AK480" s="2" t="str">
        <f t="shared" si="365"/>
        <v/>
      </c>
      <c r="AL480" s="21" t="str">
        <f t="shared" si="344"/>
        <v/>
      </c>
      <c r="AM480" t="s">
        <v>55</v>
      </c>
      <c r="AN480" s="45" t="str">
        <f t="shared" si="366"/>
        <v/>
      </c>
      <c r="AO480" s="2" t="str">
        <f>IFERROR(IF(AND(COUNTBLANK(AP$19)=0,AP$19&lt;&gt;0,AP$19&lt;$A480),"",
IF($A480&lt;=AP$14,((AO$11-SUM(AP$26:AP479))*AO$18/365)*(365/12),"")),"")</f>
        <v/>
      </c>
      <c r="AP480" s="2" t="str">
        <f t="shared" si="367"/>
        <v/>
      </c>
      <c r="AQ480" s="21" t="str">
        <f t="shared" si="345"/>
        <v/>
      </c>
      <c r="AR480" t="s">
        <v>55</v>
      </c>
      <c r="AS480" s="45" t="str">
        <f t="shared" si="368"/>
        <v/>
      </c>
      <c r="AT480" s="2" t="str">
        <f>IFERROR(IF(AND(COUNTBLANK(AU$19)=0,AU$19&lt;&gt;0,AU$19&lt;$A480),"",
IF($A480&lt;=AU$14,((AT$11-SUM(AU$26:AU479))*AT$18/365)*(365/12),"")),"")</f>
        <v/>
      </c>
      <c r="AU480" s="2" t="str">
        <f t="shared" si="369"/>
        <v/>
      </c>
      <c r="AV480" s="21" t="str">
        <f t="shared" si="346"/>
        <v/>
      </c>
      <c r="AW480" t="s">
        <v>55</v>
      </c>
      <c r="AX480" s="45" t="str">
        <f t="shared" si="370"/>
        <v/>
      </c>
      <c r="AY480" s="2" t="str">
        <f>IFERROR(IF(AND(COUNTBLANK(AZ$19)=0,AZ$19&lt;&gt;0,AZ$19&lt;$A480),"",
IF($A480&lt;=AZ$14,((AY$11-SUM(AZ$26:AZ479))*AY$18/365)*(365/12),"")),"")</f>
        <v/>
      </c>
      <c r="AZ480" s="2" t="str">
        <f t="shared" si="371"/>
        <v/>
      </c>
      <c r="BA480" s="21" t="str">
        <f t="shared" si="347"/>
        <v/>
      </c>
      <c r="BB480" t="s">
        <v>55</v>
      </c>
      <c r="BC480" s="45" t="str">
        <f t="shared" si="372"/>
        <v/>
      </c>
      <c r="BD480" s="2" t="str">
        <f>IFERROR(IF(AND(COUNTBLANK(BE$19)=0,BE$19&lt;&gt;0,BE$19&lt;$A480),"",
IF($A480&lt;=BE$14,((BD$11-SUM(BE$26:BE479))*BD$18/365)*(365/12),"")),"")</f>
        <v/>
      </c>
      <c r="BE480" s="2" t="str">
        <f t="shared" si="373"/>
        <v/>
      </c>
      <c r="BF480" s="21" t="str">
        <f t="shared" si="348"/>
        <v/>
      </c>
      <c r="BG480" t="s">
        <v>55</v>
      </c>
      <c r="BH480" s="45" t="str">
        <f t="shared" si="374"/>
        <v/>
      </c>
      <c r="BI480" s="2" t="str">
        <f>IFERROR(IF(AND(COUNTBLANK(BJ$19)=0,BJ$19&lt;&gt;0,BJ$19&lt;$A480),"",
IF($A480&lt;=BJ$14,((BI$11-SUM(BJ$26:BJ479))*BI$18/365)*(365/12),"")),"")</f>
        <v/>
      </c>
      <c r="BJ480" s="2" t="str">
        <f t="shared" si="375"/>
        <v/>
      </c>
      <c r="BK480" s="21" t="str">
        <f t="shared" si="349"/>
        <v/>
      </c>
      <c r="BL480" t="s">
        <v>55</v>
      </c>
      <c r="BM480" s="45" t="str">
        <f t="shared" si="376"/>
        <v/>
      </c>
      <c r="BN480" s="2" t="str">
        <f>IFERROR(IF(AND(COUNTBLANK(BO$19)=0,BO$19&lt;&gt;0,BO$19&lt;$A480),"",
IF($A480&lt;=BO$14,((BN$11-SUM(BO$26:BO479))*BN$18/365)*(365/12),"")),"")</f>
        <v/>
      </c>
      <c r="BO480" s="2" t="str">
        <f t="shared" si="377"/>
        <v/>
      </c>
      <c r="BP480" s="21" t="str">
        <f t="shared" si="350"/>
        <v/>
      </c>
      <c r="BQ480" t="s">
        <v>55</v>
      </c>
      <c r="BR480" s="45" t="str">
        <f t="shared" si="378"/>
        <v/>
      </c>
      <c r="BS480" s="2" t="str">
        <f>IFERROR(IF(AND(COUNTBLANK(BT$19)=0,BT$19&lt;&gt;0,BT$19&lt;$A480),"",
IF($A480&lt;=BT$14,((BS$11-SUM(BT$26:BT479))*BS$18/365)*(365/12),"")),"")</f>
        <v/>
      </c>
      <c r="BT480" s="2" t="str">
        <f t="shared" si="379"/>
        <v/>
      </c>
      <c r="BU480" s="21" t="str">
        <f t="shared" si="351"/>
        <v/>
      </c>
      <c r="BV480" t="s">
        <v>55</v>
      </c>
      <c r="BW480" s="45" t="str">
        <f t="shared" si="380"/>
        <v/>
      </c>
      <c r="BX480" s="2" t="str">
        <f>IFERROR(IF(AND(COUNTBLANK(BY$19)=0,BY$19&lt;&gt;0,BY$19&lt;$A480),"",
IF($A480&lt;=BY$14,((BX$11-SUM(BY$26:BY479))*BX$18/365)*(365/12),"")),"")</f>
        <v/>
      </c>
      <c r="BY480" s="2" t="str">
        <f t="shared" si="381"/>
        <v/>
      </c>
      <c r="BZ480" s="21" t="str">
        <f t="shared" si="352"/>
        <v/>
      </c>
    </row>
    <row r="481" spans="1:78" s="2" customFormat="1" x14ac:dyDescent="0.3">
      <c r="A481" s="4">
        <f t="shared" si="382"/>
        <v>456</v>
      </c>
      <c r="B481" s="23">
        <f t="shared" si="336"/>
        <v>56420</v>
      </c>
      <c r="C481" s="24">
        <f t="shared" si="337"/>
        <v>76</v>
      </c>
      <c r="D481" t="s">
        <v>55</v>
      </c>
      <c r="E481" s="45" t="str">
        <f t="shared" si="383"/>
        <v/>
      </c>
      <c r="F481" s="2" t="str">
        <f>IFERROR(IF(AND(COUNTBLANK(G$19)=0,G$19&lt;&gt;0,G$19&lt;$A481),"",
IF($A481&lt;=G$14,((F$11-SUM(G$26:G480))*F$18/365)*(365/12),"")),"")</f>
        <v/>
      </c>
      <c r="G481" s="2" t="str">
        <f t="shared" si="353"/>
        <v/>
      </c>
      <c r="H481" s="21" t="str">
        <f t="shared" si="338"/>
        <v/>
      </c>
      <c r="I481" t="s">
        <v>55</v>
      </c>
      <c r="J481" s="45" t="str">
        <f t="shared" si="354"/>
        <v/>
      </c>
      <c r="K481" s="2" t="str">
        <f>IFERROR(IF(AND(COUNTBLANK(L$19)=0,L$19&lt;&gt;0,L$19&lt;$A481),"",
IF($A481&lt;=L$14,((K$11-SUM(L$26:L480))*K$18/365)*(365/12),"")),"")</f>
        <v/>
      </c>
      <c r="L481" s="2" t="str">
        <f t="shared" si="355"/>
        <v/>
      </c>
      <c r="M481" s="21" t="str">
        <f t="shared" si="339"/>
        <v/>
      </c>
      <c r="N481" t="s">
        <v>55</v>
      </c>
      <c r="O481" s="45" t="str">
        <f t="shared" si="356"/>
        <v/>
      </c>
      <c r="P481" s="2" t="str">
        <f>IFERROR(IF(AND(COUNTBLANK(Q$19)=0,Q$19&lt;&gt;0,Q$19&lt;$A481),"",
IF($A481&lt;=Q$14,((P$11-SUM(Q$26:Q480))*P$18/365)*(365/12),"")),"")</f>
        <v/>
      </c>
      <c r="Q481" s="2" t="str">
        <f t="shared" si="357"/>
        <v/>
      </c>
      <c r="R481" s="21" t="str">
        <f t="shared" si="340"/>
        <v/>
      </c>
      <c r="S481" t="s">
        <v>55</v>
      </c>
      <c r="T481" s="45" t="str">
        <f t="shared" si="358"/>
        <v/>
      </c>
      <c r="U481" s="2" t="str">
        <f>IFERROR(IF(AND(COUNTBLANK(V$19)=0,V$19&lt;&gt;0,V$19&lt;$A481),"",
IF($A481&lt;=V$14,((U$11-SUM(V$26:V480))*U$18/365)*(365/12),"")),"")</f>
        <v/>
      </c>
      <c r="V481" s="2" t="str">
        <f t="shared" si="359"/>
        <v/>
      </c>
      <c r="W481" s="21" t="str">
        <f t="shared" si="341"/>
        <v/>
      </c>
      <c r="X481" t="s">
        <v>55</v>
      </c>
      <c r="Y481" s="45" t="str">
        <f t="shared" si="360"/>
        <v/>
      </c>
      <c r="Z481" s="2" t="str">
        <f>IFERROR(IF(AND(COUNTBLANK(AA$19)=0,AA$19&lt;&gt;0,AA$19&lt;$A481),"",
IF($A481&lt;=AA$14,((Z$11-SUM(AA$26:AA480))*Z$18/365)*(365/12),"")),"")</f>
        <v/>
      </c>
      <c r="AA481" s="2" t="str">
        <f t="shared" si="361"/>
        <v/>
      </c>
      <c r="AB481" s="21" t="str">
        <f t="shared" si="342"/>
        <v/>
      </c>
      <c r="AC481" t="s">
        <v>55</v>
      </c>
      <c r="AD481" s="45" t="str">
        <f t="shared" si="362"/>
        <v/>
      </c>
      <c r="AE481" s="2" t="str">
        <f>IFERROR(IF(AND(COUNTBLANK(AF$19)=0,AF$19&lt;&gt;0,AF$19&lt;$A481),"",
IF($A481&lt;=AF$14,((AE$11-SUM(AF$26:AF480))*AE$18/365)*(365/12),"")),"")</f>
        <v/>
      </c>
      <c r="AF481" s="2" t="str">
        <f t="shared" si="363"/>
        <v/>
      </c>
      <c r="AG481" s="21" t="str">
        <f t="shared" si="343"/>
        <v/>
      </c>
      <c r="AH481" t="s">
        <v>55</v>
      </c>
      <c r="AI481" s="45" t="str">
        <f t="shared" si="364"/>
        <v/>
      </c>
      <c r="AJ481" s="2" t="str">
        <f>IFERROR(IF(AND(COUNTBLANK(AK$19)=0,AK$19&lt;&gt;0,AK$19&lt;$A481),"",
IF($A481&lt;=AK$14,((AJ$11-SUM(AK$26:AK480))*AJ$18/365)*(365/12),"")),"")</f>
        <v/>
      </c>
      <c r="AK481" s="2" t="str">
        <f t="shared" si="365"/>
        <v/>
      </c>
      <c r="AL481" s="21" t="str">
        <f t="shared" si="344"/>
        <v/>
      </c>
      <c r="AM481" t="s">
        <v>55</v>
      </c>
      <c r="AN481" s="45" t="str">
        <f t="shared" si="366"/>
        <v/>
      </c>
      <c r="AO481" s="2" t="str">
        <f>IFERROR(IF(AND(COUNTBLANK(AP$19)=0,AP$19&lt;&gt;0,AP$19&lt;$A481),"",
IF($A481&lt;=AP$14,((AO$11-SUM(AP$26:AP480))*AO$18/365)*(365/12),"")),"")</f>
        <v/>
      </c>
      <c r="AP481" s="2" t="str">
        <f t="shared" si="367"/>
        <v/>
      </c>
      <c r="AQ481" s="21" t="str">
        <f t="shared" si="345"/>
        <v/>
      </c>
      <c r="AR481" t="s">
        <v>55</v>
      </c>
      <c r="AS481" s="45" t="str">
        <f t="shared" si="368"/>
        <v/>
      </c>
      <c r="AT481" s="2" t="str">
        <f>IFERROR(IF(AND(COUNTBLANK(AU$19)=0,AU$19&lt;&gt;0,AU$19&lt;$A481),"",
IF($A481&lt;=AU$14,((AT$11-SUM(AU$26:AU480))*AT$18/365)*(365/12),"")),"")</f>
        <v/>
      </c>
      <c r="AU481" s="2" t="str">
        <f t="shared" si="369"/>
        <v/>
      </c>
      <c r="AV481" s="21" t="str">
        <f t="shared" si="346"/>
        <v/>
      </c>
      <c r="AW481" t="s">
        <v>55</v>
      </c>
      <c r="AX481" s="45" t="str">
        <f t="shared" si="370"/>
        <v/>
      </c>
      <c r="AY481" s="2" t="str">
        <f>IFERROR(IF(AND(COUNTBLANK(AZ$19)=0,AZ$19&lt;&gt;0,AZ$19&lt;$A481),"",
IF($A481&lt;=AZ$14,((AY$11-SUM(AZ$26:AZ480))*AY$18/365)*(365/12),"")),"")</f>
        <v/>
      </c>
      <c r="AZ481" s="2" t="str">
        <f t="shared" si="371"/>
        <v/>
      </c>
      <c r="BA481" s="21" t="str">
        <f t="shared" si="347"/>
        <v/>
      </c>
      <c r="BB481" t="s">
        <v>55</v>
      </c>
      <c r="BC481" s="45" t="str">
        <f t="shared" si="372"/>
        <v/>
      </c>
      <c r="BD481" s="2" t="str">
        <f>IFERROR(IF(AND(COUNTBLANK(BE$19)=0,BE$19&lt;&gt;0,BE$19&lt;$A481),"",
IF($A481&lt;=BE$14,((BD$11-SUM(BE$26:BE480))*BD$18/365)*(365/12),"")),"")</f>
        <v/>
      </c>
      <c r="BE481" s="2" t="str">
        <f t="shared" si="373"/>
        <v/>
      </c>
      <c r="BF481" s="21" t="str">
        <f t="shared" si="348"/>
        <v/>
      </c>
      <c r="BG481" t="s">
        <v>55</v>
      </c>
      <c r="BH481" s="45" t="str">
        <f t="shared" si="374"/>
        <v/>
      </c>
      <c r="BI481" s="2" t="str">
        <f>IFERROR(IF(AND(COUNTBLANK(BJ$19)=0,BJ$19&lt;&gt;0,BJ$19&lt;$A481),"",
IF($A481&lt;=BJ$14,((BI$11-SUM(BJ$26:BJ480))*BI$18/365)*(365/12),"")),"")</f>
        <v/>
      </c>
      <c r="BJ481" s="2" t="str">
        <f t="shared" si="375"/>
        <v/>
      </c>
      <c r="BK481" s="21" t="str">
        <f t="shared" si="349"/>
        <v/>
      </c>
      <c r="BL481" t="s">
        <v>55</v>
      </c>
      <c r="BM481" s="45" t="str">
        <f t="shared" si="376"/>
        <v/>
      </c>
      <c r="BN481" s="2" t="str">
        <f>IFERROR(IF(AND(COUNTBLANK(BO$19)=0,BO$19&lt;&gt;0,BO$19&lt;$A481),"",
IF($A481&lt;=BO$14,((BN$11-SUM(BO$26:BO480))*BN$18/365)*(365/12),"")),"")</f>
        <v/>
      </c>
      <c r="BO481" s="2" t="str">
        <f t="shared" si="377"/>
        <v/>
      </c>
      <c r="BP481" s="21" t="str">
        <f t="shared" si="350"/>
        <v/>
      </c>
      <c r="BQ481" t="s">
        <v>55</v>
      </c>
      <c r="BR481" s="45" t="str">
        <f t="shared" si="378"/>
        <v/>
      </c>
      <c r="BS481" s="2" t="str">
        <f>IFERROR(IF(AND(COUNTBLANK(BT$19)=0,BT$19&lt;&gt;0,BT$19&lt;$A481),"",
IF($A481&lt;=BT$14,((BS$11-SUM(BT$26:BT480))*BS$18/365)*(365/12),"")),"")</f>
        <v/>
      </c>
      <c r="BT481" s="2" t="str">
        <f t="shared" si="379"/>
        <v/>
      </c>
      <c r="BU481" s="21" t="str">
        <f t="shared" si="351"/>
        <v/>
      </c>
      <c r="BV481" t="s">
        <v>55</v>
      </c>
      <c r="BW481" s="45" t="str">
        <f t="shared" si="380"/>
        <v/>
      </c>
      <c r="BX481" s="2" t="str">
        <f>IFERROR(IF(AND(COUNTBLANK(BY$19)=0,BY$19&lt;&gt;0,BY$19&lt;$A481),"",
IF($A481&lt;=BY$14,((BX$11-SUM(BY$26:BY480))*BX$18/365)*(365/12),"")),"")</f>
        <v/>
      </c>
      <c r="BY481" s="2" t="str">
        <f t="shared" si="381"/>
        <v/>
      </c>
      <c r="BZ481" s="21" t="str">
        <f t="shared" si="352"/>
        <v/>
      </c>
    </row>
    <row r="482" spans="1:78" s="2" customFormat="1" x14ac:dyDescent="0.3">
      <c r="A482" s="4">
        <f t="shared" si="382"/>
        <v>457</v>
      </c>
      <c r="B482" s="23">
        <f t="shared" si="336"/>
        <v>56450</v>
      </c>
      <c r="C482" s="24">
        <f t="shared" si="337"/>
        <v>76</v>
      </c>
      <c r="D482" t="s">
        <v>55</v>
      </c>
      <c r="E482" s="45" t="str">
        <f t="shared" si="383"/>
        <v/>
      </c>
      <c r="F482" s="2" t="str">
        <f>IFERROR(IF(AND(COUNTBLANK(G$19)=0,G$19&lt;&gt;0,G$19&lt;$A482),"",
IF($A482&lt;=G$14,((F$11-SUM(G$26:G481))*F$18/365)*(365/12),"")),"")</f>
        <v/>
      </c>
      <c r="G482" s="2" t="str">
        <f t="shared" si="353"/>
        <v/>
      </c>
      <c r="H482" s="21" t="str">
        <f t="shared" si="338"/>
        <v/>
      </c>
      <c r="I482" t="s">
        <v>55</v>
      </c>
      <c r="J482" s="45" t="str">
        <f t="shared" si="354"/>
        <v/>
      </c>
      <c r="K482" s="2" t="str">
        <f>IFERROR(IF(AND(COUNTBLANK(L$19)=0,L$19&lt;&gt;0,L$19&lt;$A482),"",
IF($A482&lt;=L$14,((K$11-SUM(L$26:L481))*K$18/365)*(365/12),"")),"")</f>
        <v/>
      </c>
      <c r="L482" s="2" t="str">
        <f t="shared" si="355"/>
        <v/>
      </c>
      <c r="M482" s="21" t="str">
        <f t="shared" si="339"/>
        <v/>
      </c>
      <c r="N482" t="s">
        <v>55</v>
      </c>
      <c r="O482" s="45" t="str">
        <f t="shared" si="356"/>
        <v/>
      </c>
      <c r="P482" s="2" t="str">
        <f>IFERROR(IF(AND(COUNTBLANK(Q$19)=0,Q$19&lt;&gt;0,Q$19&lt;$A482),"",
IF($A482&lt;=Q$14,((P$11-SUM(Q$26:Q481))*P$18/365)*(365/12),"")),"")</f>
        <v/>
      </c>
      <c r="Q482" s="2" t="str">
        <f t="shared" si="357"/>
        <v/>
      </c>
      <c r="R482" s="21" t="str">
        <f t="shared" si="340"/>
        <v/>
      </c>
      <c r="S482" t="s">
        <v>55</v>
      </c>
      <c r="T482" s="45" t="str">
        <f t="shared" si="358"/>
        <v/>
      </c>
      <c r="U482" s="2" t="str">
        <f>IFERROR(IF(AND(COUNTBLANK(V$19)=0,V$19&lt;&gt;0,V$19&lt;$A482),"",
IF($A482&lt;=V$14,((U$11-SUM(V$26:V481))*U$18/365)*(365/12),"")),"")</f>
        <v/>
      </c>
      <c r="V482" s="2" t="str">
        <f t="shared" si="359"/>
        <v/>
      </c>
      <c r="W482" s="21" t="str">
        <f t="shared" si="341"/>
        <v/>
      </c>
      <c r="X482" t="s">
        <v>55</v>
      </c>
      <c r="Y482" s="45" t="str">
        <f t="shared" si="360"/>
        <v/>
      </c>
      <c r="Z482" s="2" t="str">
        <f>IFERROR(IF(AND(COUNTBLANK(AA$19)=0,AA$19&lt;&gt;0,AA$19&lt;$A482),"",
IF($A482&lt;=AA$14,((Z$11-SUM(AA$26:AA481))*Z$18/365)*(365/12),"")),"")</f>
        <v/>
      </c>
      <c r="AA482" s="2" t="str">
        <f t="shared" si="361"/>
        <v/>
      </c>
      <c r="AB482" s="21" t="str">
        <f t="shared" si="342"/>
        <v/>
      </c>
      <c r="AC482" t="s">
        <v>55</v>
      </c>
      <c r="AD482" s="45" t="str">
        <f t="shared" si="362"/>
        <v/>
      </c>
      <c r="AE482" s="2" t="str">
        <f>IFERROR(IF(AND(COUNTBLANK(AF$19)=0,AF$19&lt;&gt;0,AF$19&lt;$A482),"",
IF($A482&lt;=AF$14,((AE$11-SUM(AF$26:AF481))*AE$18/365)*(365/12),"")),"")</f>
        <v/>
      </c>
      <c r="AF482" s="2" t="str">
        <f t="shared" si="363"/>
        <v/>
      </c>
      <c r="AG482" s="21" t="str">
        <f t="shared" si="343"/>
        <v/>
      </c>
      <c r="AH482" t="s">
        <v>55</v>
      </c>
      <c r="AI482" s="45" t="str">
        <f t="shared" si="364"/>
        <v/>
      </c>
      <c r="AJ482" s="2" t="str">
        <f>IFERROR(IF(AND(COUNTBLANK(AK$19)=0,AK$19&lt;&gt;0,AK$19&lt;$A482),"",
IF($A482&lt;=AK$14,((AJ$11-SUM(AK$26:AK481))*AJ$18/365)*(365/12),"")),"")</f>
        <v/>
      </c>
      <c r="AK482" s="2" t="str">
        <f t="shared" si="365"/>
        <v/>
      </c>
      <c r="AL482" s="21" t="str">
        <f t="shared" si="344"/>
        <v/>
      </c>
      <c r="AM482" t="s">
        <v>55</v>
      </c>
      <c r="AN482" s="45" t="str">
        <f t="shared" si="366"/>
        <v/>
      </c>
      <c r="AO482" s="2" t="str">
        <f>IFERROR(IF(AND(COUNTBLANK(AP$19)=0,AP$19&lt;&gt;0,AP$19&lt;$A482),"",
IF($A482&lt;=AP$14,((AO$11-SUM(AP$26:AP481))*AO$18/365)*(365/12),"")),"")</f>
        <v/>
      </c>
      <c r="AP482" s="2" t="str">
        <f t="shared" si="367"/>
        <v/>
      </c>
      <c r="AQ482" s="21" t="str">
        <f t="shared" si="345"/>
        <v/>
      </c>
      <c r="AR482" t="s">
        <v>55</v>
      </c>
      <c r="AS482" s="45" t="str">
        <f t="shared" si="368"/>
        <v/>
      </c>
      <c r="AT482" s="2" t="str">
        <f>IFERROR(IF(AND(COUNTBLANK(AU$19)=0,AU$19&lt;&gt;0,AU$19&lt;$A482),"",
IF($A482&lt;=AU$14,((AT$11-SUM(AU$26:AU481))*AT$18/365)*(365/12),"")),"")</f>
        <v/>
      </c>
      <c r="AU482" s="2" t="str">
        <f t="shared" si="369"/>
        <v/>
      </c>
      <c r="AV482" s="21" t="str">
        <f t="shared" si="346"/>
        <v/>
      </c>
      <c r="AW482" t="s">
        <v>55</v>
      </c>
      <c r="AX482" s="45" t="str">
        <f t="shared" si="370"/>
        <v/>
      </c>
      <c r="AY482" s="2" t="str">
        <f>IFERROR(IF(AND(COUNTBLANK(AZ$19)=0,AZ$19&lt;&gt;0,AZ$19&lt;$A482),"",
IF($A482&lt;=AZ$14,((AY$11-SUM(AZ$26:AZ481))*AY$18/365)*(365/12),"")),"")</f>
        <v/>
      </c>
      <c r="AZ482" s="2" t="str">
        <f t="shared" si="371"/>
        <v/>
      </c>
      <c r="BA482" s="21" t="str">
        <f t="shared" si="347"/>
        <v/>
      </c>
      <c r="BB482" t="s">
        <v>55</v>
      </c>
      <c r="BC482" s="45" t="str">
        <f t="shared" si="372"/>
        <v/>
      </c>
      <c r="BD482" s="2" t="str">
        <f>IFERROR(IF(AND(COUNTBLANK(BE$19)=0,BE$19&lt;&gt;0,BE$19&lt;$A482),"",
IF($A482&lt;=BE$14,((BD$11-SUM(BE$26:BE481))*BD$18/365)*(365/12),"")),"")</f>
        <v/>
      </c>
      <c r="BE482" s="2" t="str">
        <f t="shared" si="373"/>
        <v/>
      </c>
      <c r="BF482" s="21" t="str">
        <f t="shared" si="348"/>
        <v/>
      </c>
      <c r="BG482" t="s">
        <v>55</v>
      </c>
      <c r="BH482" s="45" t="str">
        <f t="shared" si="374"/>
        <v/>
      </c>
      <c r="BI482" s="2" t="str">
        <f>IFERROR(IF(AND(COUNTBLANK(BJ$19)=0,BJ$19&lt;&gt;0,BJ$19&lt;$A482),"",
IF($A482&lt;=BJ$14,((BI$11-SUM(BJ$26:BJ481))*BI$18/365)*(365/12),"")),"")</f>
        <v/>
      </c>
      <c r="BJ482" s="2" t="str">
        <f t="shared" si="375"/>
        <v/>
      </c>
      <c r="BK482" s="21" t="str">
        <f t="shared" si="349"/>
        <v/>
      </c>
      <c r="BL482" t="s">
        <v>55</v>
      </c>
      <c r="BM482" s="45" t="str">
        <f t="shared" si="376"/>
        <v/>
      </c>
      <c r="BN482" s="2" t="str">
        <f>IFERROR(IF(AND(COUNTBLANK(BO$19)=0,BO$19&lt;&gt;0,BO$19&lt;$A482),"",
IF($A482&lt;=BO$14,((BN$11-SUM(BO$26:BO481))*BN$18/365)*(365/12),"")),"")</f>
        <v/>
      </c>
      <c r="BO482" s="2" t="str">
        <f t="shared" si="377"/>
        <v/>
      </c>
      <c r="BP482" s="21" t="str">
        <f t="shared" si="350"/>
        <v/>
      </c>
      <c r="BQ482" t="s">
        <v>55</v>
      </c>
      <c r="BR482" s="45" t="str">
        <f t="shared" si="378"/>
        <v/>
      </c>
      <c r="BS482" s="2" t="str">
        <f>IFERROR(IF(AND(COUNTBLANK(BT$19)=0,BT$19&lt;&gt;0,BT$19&lt;$A482),"",
IF($A482&lt;=BT$14,((BS$11-SUM(BT$26:BT481))*BS$18/365)*(365/12),"")),"")</f>
        <v/>
      </c>
      <c r="BT482" s="2" t="str">
        <f t="shared" si="379"/>
        <v/>
      </c>
      <c r="BU482" s="21" t="str">
        <f t="shared" si="351"/>
        <v/>
      </c>
      <c r="BV482" t="s">
        <v>55</v>
      </c>
      <c r="BW482" s="45" t="str">
        <f t="shared" si="380"/>
        <v/>
      </c>
      <c r="BX482" s="2" t="str">
        <f>IFERROR(IF(AND(COUNTBLANK(BY$19)=0,BY$19&lt;&gt;0,BY$19&lt;$A482),"",
IF($A482&lt;=BY$14,((BX$11-SUM(BY$26:BY481))*BX$18/365)*(365/12),"")),"")</f>
        <v/>
      </c>
      <c r="BY482" s="2" t="str">
        <f t="shared" si="381"/>
        <v/>
      </c>
      <c r="BZ482" s="21" t="str">
        <f t="shared" si="352"/>
        <v/>
      </c>
    </row>
    <row r="483" spans="1:78" s="2" customFormat="1" x14ac:dyDescent="0.3">
      <c r="A483" s="4">
        <f t="shared" si="382"/>
        <v>458</v>
      </c>
      <c r="B483" s="23">
        <f t="shared" si="336"/>
        <v>56481</v>
      </c>
      <c r="C483" s="24">
        <f t="shared" si="337"/>
        <v>76</v>
      </c>
      <c r="D483" t="s">
        <v>55</v>
      </c>
      <c r="E483" s="45" t="str">
        <f t="shared" si="383"/>
        <v/>
      </c>
      <c r="F483" s="2" t="str">
        <f>IFERROR(IF(AND(COUNTBLANK(G$19)=0,G$19&lt;&gt;0,G$19&lt;$A483),"",
IF($A483&lt;=G$14,((F$11-SUM(G$26:G482))*F$18/365)*(365/12),"")),"")</f>
        <v/>
      </c>
      <c r="G483" s="2" t="str">
        <f t="shared" si="353"/>
        <v/>
      </c>
      <c r="H483" s="21" t="str">
        <f t="shared" si="338"/>
        <v/>
      </c>
      <c r="I483" t="s">
        <v>55</v>
      </c>
      <c r="J483" s="45" t="str">
        <f t="shared" si="354"/>
        <v/>
      </c>
      <c r="K483" s="2" t="str">
        <f>IFERROR(IF(AND(COUNTBLANK(L$19)=0,L$19&lt;&gt;0,L$19&lt;$A483),"",
IF($A483&lt;=L$14,((K$11-SUM(L$26:L482))*K$18/365)*(365/12),"")),"")</f>
        <v/>
      </c>
      <c r="L483" s="2" t="str">
        <f t="shared" si="355"/>
        <v/>
      </c>
      <c r="M483" s="21" t="str">
        <f t="shared" si="339"/>
        <v/>
      </c>
      <c r="N483" t="s">
        <v>55</v>
      </c>
      <c r="O483" s="45" t="str">
        <f t="shared" si="356"/>
        <v/>
      </c>
      <c r="P483" s="2" t="str">
        <f>IFERROR(IF(AND(COUNTBLANK(Q$19)=0,Q$19&lt;&gt;0,Q$19&lt;$A483),"",
IF($A483&lt;=Q$14,((P$11-SUM(Q$26:Q482))*P$18/365)*(365/12),"")),"")</f>
        <v/>
      </c>
      <c r="Q483" s="2" t="str">
        <f t="shared" si="357"/>
        <v/>
      </c>
      <c r="R483" s="21" t="str">
        <f t="shared" si="340"/>
        <v/>
      </c>
      <c r="S483" t="s">
        <v>55</v>
      </c>
      <c r="T483" s="45" t="str">
        <f t="shared" si="358"/>
        <v/>
      </c>
      <c r="U483" s="2" t="str">
        <f>IFERROR(IF(AND(COUNTBLANK(V$19)=0,V$19&lt;&gt;0,V$19&lt;$A483),"",
IF($A483&lt;=V$14,((U$11-SUM(V$26:V482))*U$18/365)*(365/12),"")),"")</f>
        <v/>
      </c>
      <c r="V483" s="2" t="str">
        <f t="shared" si="359"/>
        <v/>
      </c>
      <c r="W483" s="21" t="str">
        <f t="shared" si="341"/>
        <v/>
      </c>
      <c r="X483" t="s">
        <v>55</v>
      </c>
      <c r="Y483" s="45" t="str">
        <f t="shared" si="360"/>
        <v/>
      </c>
      <c r="Z483" s="2" t="str">
        <f>IFERROR(IF(AND(COUNTBLANK(AA$19)=0,AA$19&lt;&gt;0,AA$19&lt;$A483),"",
IF($A483&lt;=AA$14,((Z$11-SUM(AA$26:AA482))*Z$18/365)*(365/12),"")),"")</f>
        <v/>
      </c>
      <c r="AA483" s="2" t="str">
        <f t="shared" si="361"/>
        <v/>
      </c>
      <c r="AB483" s="21" t="str">
        <f t="shared" si="342"/>
        <v/>
      </c>
      <c r="AC483" t="s">
        <v>55</v>
      </c>
      <c r="AD483" s="45" t="str">
        <f t="shared" si="362"/>
        <v/>
      </c>
      <c r="AE483" s="2" t="str">
        <f>IFERROR(IF(AND(COUNTBLANK(AF$19)=0,AF$19&lt;&gt;0,AF$19&lt;$A483),"",
IF($A483&lt;=AF$14,((AE$11-SUM(AF$26:AF482))*AE$18/365)*(365/12),"")),"")</f>
        <v/>
      </c>
      <c r="AF483" s="2" t="str">
        <f t="shared" si="363"/>
        <v/>
      </c>
      <c r="AG483" s="21" t="str">
        <f t="shared" si="343"/>
        <v/>
      </c>
      <c r="AH483" t="s">
        <v>55</v>
      </c>
      <c r="AI483" s="45" t="str">
        <f t="shared" si="364"/>
        <v/>
      </c>
      <c r="AJ483" s="2" t="str">
        <f>IFERROR(IF(AND(COUNTBLANK(AK$19)=0,AK$19&lt;&gt;0,AK$19&lt;$A483),"",
IF($A483&lt;=AK$14,((AJ$11-SUM(AK$26:AK482))*AJ$18/365)*(365/12),"")),"")</f>
        <v/>
      </c>
      <c r="AK483" s="2" t="str">
        <f t="shared" si="365"/>
        <v/>
      </c>
      <c r="AL483" s="21" t="str">
        <f t="shared" si="344"/>
        <v/>
      </c>
      <c r="AM483" t="s">
        <v>55</v>
      </c>
      <c r="AN483" s="45" t="str">
        <f t="shared" si="366"/>
        <v/>
      </c>
      <c r="AO483" s="2" t="str">
        <f>IFERROR(IF(AND(COUNTBLANK(AP$19)=0,AP$19&lt;&gt;0,AP$19&lt;$A483),"",
IF($A483&lt;=AP$14,((AO$11-SUM(AP$26:AP482))*AO$18/365)*(365/12),"")),"")</f>
        <v/>
      </c>
      <c r="AP483" s="2" t="str">
        <f t="shared" si="367"/>
        <v/>
      </c>
      <c r="AQ483" s="21" t="str">
        <f t="shared" si="345"/>
        <v/>
      </c>
      <c r="AR483" t="s">
        <v>55</v>
      </c>
      <c r="AS483" s="45" t="str">
        <f t="shared" si="368"/>
        <v/>
      </c>
      <c r="AT483" s="2" t="str">
        <f>IFERROR(IF(AND(COUNTBLANK(AU$19)=0,AU$19&lt;&gt;0,AU$19&lt;$A483),"",
IF($A483&lt;=AU$14,((AT$11-SUM(AU$26:AU482))*AT$18/365)*(365/12),"")),"")</f>
        <v/>
      </c>
      <c r="AU483" s="2" t="str">
        <f t="shared" si="369"/>
        <v/>
      </c>
      <c r="AV483" s="21" t="str">
        <f t="shared" si="346"/>
        <v/>
      </c>
      <c r="AW483" t="s">
        <v>55</v>
      </c>
      <c r="AX483" s="45" t="str">
        <f t="shared" si="370"/>
        <v/>
      </c>
      <c r="AY483" s="2" t="str">
        <f>IFERROR(IF(AND(COUNTBLANK(AZ$19)=0,AZ$19&lt;&gt;0,AZ$19&lt;$A483),"",
IF($A483&lt;=AZ$14,((AY$11-SUM(AZ$26:AZ482))*AY$18/365)*(365/12),"")),"")</f>
        <v/>
      </c>
      <c r="AZ483" s="2" t="str">
        <f t="shared" si="371"/>
        <v/>
      </c>
      <c r="BA483" s="21" t="str">
        <f t="shared" si="347"/>
        <v/>
      </c>
      <c r="BB483" t="s">
        <v>55</v>
      </c>
      <c r="BC483" s="45" t="str">
        <f t="shared" si="372"/>
        <v/>
      </c>
      <c r="BD483" s="2" t="str">
        <f>IFERROR(IF(AND(COUNTBLANK(BE$19)=0,BE$19&lt;&gt;0,BE$19&lt;$A483),"",
IF($A483&lt;=BE$14,((BD$11-SUM(BE$26:BE482))*BD$18/365)*(365/12),"")),"")</f>
        <v/>
      </c>
      <c r="BE483" s="2" t="str">
        <f t="shared" si="373"/>
        <v/>
      </c>
      <c r="BF483" s="21" t="str">
        <f t="shared" si="348"/>
        <v/>
      </c>
      <c r="BG483" t="s">
        <v>55</v>
      </c>
      <c r="BH483" s="45" t="str">
        <f t="shared" si="374"/>
        <v/>
      </c>
      <c r="BI483" s="2" t="str">
        <f>IFERROR(IF(AND(COUNTBLANK(BJ$19)=0,BJ$19&lt;&gt;0,BJ$19&lt;$A483),"",
IF($A483&lt;=BJ$14,((BI$11-SUM(BJ$26:BJ482))*BI$18/365)*(365/12),"")),"")</f>
        <v/>
      </c>
      <c r="BJ483" s="2" t="str">
        <f t="shared" si="375"/>
        <v/>
      </c>
      <c r="BK483" s="21" t="str">
        <f t="shared" si="349"/>
        <v/>
      </c>
      <c r="BL483" t="s">
        <v>55</v>
      </c>
      <c r="BM483" s="45" t="str">
        <f t="shared" si="376"/>
        <v/>
      </c>
      <c r="BN483" s="2" t="str">
        <f>IFERROR(IF(AND(COUNTBLANK(BO$19)=0,BO$19&lt;&gt;0,BO$19&lt;$A483),"",
IF($A483&lt;=BO$14,((BN$11-SUM(BO$26:BO482))*BN$18/365)*(365/12),"")),"")</f>
        <v/>
      </c>
      <c r="BO483" s="2" t="str">
        <f t="shared" si="377"/>
        <v/>
      </c>
      <c r="BP483" s="21" t="str">
        <f t="shared" si="350"/>
        <v/>
      </c>
      <c r="BQ483" t="s">
        <v>55</v>
      </c>
      <c r="BR483" s="45" t="str">
        <f t="shared" si="378"/>
        <v/>
      </c>
      <c r="BS483" s="2" t="str">
        <f>IFERROR(IF(AND(COUNTBLANK(BT$19)=0,BT$19&lt;&gt;0,BT$19&lt;$A483),"",
IF($A483&lt;=BT$14,((BS$11-SUM(BT$26:BT482))*BS$18/365)*(365/12),"")),"")</f>
        <v/>
      </c>
      <c r="BT483" s="2" t="str">
        <f t="shared" si="379"/>
        <v/>
      </c>
      <c r="BU483" s="21" t="str">
        <f t="shared" si="351"/>
        <v/>
      </c>
      <c r="BV483" t="s">
        <v>55</v>
      </c>
      <c r="BW483" s="45" t="str">
        <f t="shared" si="380"/>
        <v/>
      </c>
      <c r="BX483" s="2" t="str">
        <f>IFERROR(IF(AND(COUNTBLANK(BY$19)=0,BY$19&lt;&gt;0,BY$19&lt;$A483),"",
IF($A483&lt;=BY$14,((BX$11-SUM(BY$26:BY482))*BX$18/365)*(365/12),"")),"")</f>
        <v/>
      </c>
      <c r="BY483" s="2" t="str">
        <f t="shared" si="381"/>
        <v/>
      </c>
      <c r="BZ483" s="21" t="str">
        <f t="shared" si="352"/>
        <v/>
      </c>
    </row>
    <row r="484" spans="1:78" s="2" customFormat="1" x14ac:dyDescent="0.3">
      <c r="A484" s="4">
        <f t="shared" si="382"/>
        <v>459</v>
      </c>
      <c r="B484" s="23">
        <f t="shared" si="336"/>
        <v>56512</v>
      </c>
      <c r="C484" s="24">
        <f t="shared" si="337"/>
        <v>76</v>
      </c>
      <c r="D484" t="s">
        <v>55</v>
      </c>
      <c r="E484" s="45" t="str">
        <f t="shared" si="383"/>
        <v/>
      </c>
      <c r="F484" s="2" t="str">
        <f>IFERROR(IF(AND(COUNTBLANK(G$19)=0,G$19&lt;&gt;0,G$19&lt;$A484),"",
IF($A484&lt;=G$14,((F$11-SUM(G$26:G483))*F$18/365)*(365/12),"")),"")</f>
        <v/>
      </c>
      <c r="G484" s="2" t="str">
        <f t="shared" si="353"/>
        <v/>
      </c>
      <c r="H484" s="21" t="str">
        <f t="shared" si="338"/>
        <v/>
      </c>
      <c r="I484" t="s">
        <v>55</v>
      </c>
      <c r="J484" s="45" t="str">
        <f t="shared" si="354"/>
        <v/>
      </c>
      <c r="K484" s="2" t="str">
        <f>IFERROR(IF(AND(COUNTBLANK(L$19)=0,L$19&lt;&gt;0,L$19&lt;$A484),"",
IF($A484&lt;=L$14,((K$11-SUM(L$26:L483))*K$18/365)*(365/12),"")),"")</f>
        <v/>
      </c>
      <c r="L484" s="2" t="str">
        <f t="shared" si="355"/>
        <v/>
      </c>
      <c r="M484" s="21" t="str">
        <f t="shared" si="339"/>
        <v/>
      </c>
      <c r="N484" t="s">
        <v>55</v>
      </c>
      <c r="O484" s="45" t="str">
        <f t="shared" si="356"/>
        <v/>
      </c>
      <c r="P484" s="2" t="str">
        <f>IFERROR(IF(AND(COUNTBLANK(Q$19)=0,Q$19&lt;&gt;0,Q$19&lt;$A484),"",
IF($A484&lt;=Q$14,((P$11-SUM(Q$26:Q483))*P$18/365)*(365/12),"")),"")</f>
        <v/>
      </c>
      <c r="Q484" s="2" t="str">
        <f t="shared" si="357"/>
        <v/>
      </c>
      <c r="R484" s="21" t="str">
        <f t="shared" si="340"/>
        <v/>
      </c>
      <c r="S484" t="s">
        <v>55</v>
      </c>
      <c r="T484" s="45" t="str">
        <f t="shared" si="358"/>
        <v/>
      </c>
      <c r="U484" s="2" t="str">
        <f>IFERROR(IF(AND(COUNTBLANK(V$19)=0,V$19&lt;&gt;0,V$19&lt;$A484),"",
IF($A484&lt;=V$14,((U$11-SUM(V$26:V483))*U$18/365)*(365/12),"")),"")</f>
        <v/>
      </c>
      <c r="V484" s="2" t="str">
        <f t="shared" si="359"/>
        <v/>
      </c>
      <c r="W484" s="21" t="str">
        <f t="shared" si="341"/>
        <v/>
      </c>
      <c r="X484" t="s">
        <v>55</v>
      </c>
      <c r="Y484" s="45" t="str">
        <f t="shared" si="360"/>
        <v/>
      </c>
      <c r="Z484" s="2" t="str">
        <f>IFERROR(IF(AND(COUNTBLANK(AA$19)=0,AA$19&lt;&gt;0,AA$19&lt;$A484),"",
IF($A484&lt;=AA$14,((Z$11-SUM(AA$26:AA483))*Z$18/365)*(365/12),"")),"")</f>
        <v/>
      </c>
      <c r="AA484" s="2" t="str">
        <f t="shared" si="361"/>
        <v/>
      </c>
      <c r="AB484" s="21" t="str">
        <f t="shared" si="342"/>
        <v/>
      </c>
      <c r="AC484" t="s">
        <v>55</v>
      </c>
      <c r="AD484" s="45" t="str">
        <f t="shared" si="362"/>
        <v/>
      </c>
      <c r="AE484" s="2" t="str">
        <f>IFERROR(IF(AND(COUNTBLANK(AF$19)=0,AF$19&lt;&gt;0,AF$19&lt;$A484),"",
IF($A484&lt;=AF$14,((AE$11-SUM(AF$26:AF483))*AE$18/365)*(365/12),"")),"")</f>
        <v/>
      </c>
      <c r="AF484" s="2" t="str">
        <f t="shared" si="363"/>
        <v/>
      </c>
      <c r="AG484" s="21" t="str">
        <f t="shared" si="343"/>
        <v/>
      </c>
      <c r="AH484" t="s">
        <v>55</v>
      </c>
      <c r="AI484" s="45" t="str">
        <f t="shared" si="364"/>
        <v/>
      </c>
      <c r="AJ484" s="2" t="str">
        <f>IFERROR(IF(AND(COUNTBLANK(AK$19)=0,AK$19&lt;&gt;0,AK$19&lt;$A484),"",
IF($A484&lt;=AK$14,((AJ$11-SUM(AK$26:AK483))*AJ$18/365)*(365/12),"")),"")</f>
        <v/>
      </c>
      <c r="AK484" s="2" t="str">
        <f t="shared" si="365"/>
        <v/>
      </c>
      <c r="AL484" s="21" t="str">
        <f t="shared" si="344"/>
        <v/>
      </c>
      <c r="AM484" t="s">
        <v>55</v>
      </c>
      <c r="AN484" s="45" t="str">
        <f t="shared" si="366"/>
        <v/>
      </c>
      <c r="AO484" s="2" t="str">
        <f>IFERROR(IF(AND(COUNTBLANK(AP$19)=0,AP$19&lt;&gt;0,AP$19&lt;$A484),"",
IF($A484&lt;=AP$14,((AO$11-SUM(AP$26:AP483))*AO$18/365)*(365/12),"")),"")</f>
        <v/>
      </c>
      <c r="AP484" s="2" t="str">
        <f t="shared" si="367"/>
        <v/>
      </c>
      <c r="AQ484" s="21" t="str">
        <f t="shared" si="345"/>
        <v/>
      </c>
      <c r="AR484" t="s">
        <v>55</v>
      </c>
      <c r="AS484" s="45" t="str">
        <f t="shared" si="368"/>
        <v/>
      </c>
      <c r="AT484" s="2" t="str">
        <f>IFERROR(IF(AND(COUNTBLANK(AU$19)=0,AU$19&lt;&gt;0,AU$19&lt;$A484),"",
IF($A484&lt;=AU$14,((AT$11-SUM(AU$26:AU483))*AT$18/365)*(365/12),"")),"")</f>
        <v/>
      </c>
      <c r="AU484" s="2" t="str">
        <f t="shared" si="369"/>
        <v/>
      </c>
      <c r="AV484" s="21" t="str">
        <f t="shared" si="346"/>
        <v/>
      </c>
      <c r="AW484" t="s">
        <v>55</v>
      </c>
      <c r="AX484" s="45" t="str">
        <f t="shared" si="370"/>
        <v/>
      </c>
      <c r="AY484" s="2" t="str">
        <f>IFERROR(IF(AND(COUNTBLANK(AZ$19)=0,AZ$19&lt;&gt;0,AZ$19&lt;$A484),"",
IF($A484&lt;=AZ$14,((AY$11-SUM(AZ$26:AZ483))*AY$18/365)*(365/12),"")),"")</f>
        <v/>
      </c>
      <c r="AZ484" s="2" t="str">
        <f t="shared" si="371"/>
        <v/>
      </c>
      <c r="BA484" s="21" t="str">
        <f t="shared" si="347"/>
        <v/>
      </c>
      <c r="BB484" t="s">
        <v>55</v>
      </c>
      <c r="BC484" s="45" t="str">
        <f t="shared" si="372"/>
        <v/>
      </c>
      <c r="BD484" s="2" t="str">
        <f>IFERROR(IF(AND(COUNTBLANK(BE$19)=0,BE$19&lt;&gt;0,BE$19&lt;$A484),"",
IF($A484&lt;=BE$14,((BD$11-SUM(BE$26:BE483))*BD$18/365)*(365/12),"")),"")</f>
        <v/>
      </c>
      <c r="BE484" s="2" t="str">
        <f t="shared" si="373"/>
        <v/>
      </c>
      <c r="BF484" s="21" t="str">
        <f t="shared" si="348"/>
        <v/>
      </c>
      <c r="BG484" t="s">
        <v>55</v>
      </c>
      <c r="BH484" s="45" t="str">
        <f t="shared" si="374"/>
        <v/>
      </c>
      <c r="BI484" s="2" t="str">
        <f>IFERROR(IF(AND(COUNTBLANK(BJ$19)=0,BJ$19&lt;&gt;0,BJ$19&lt;$A484),"",
IF($A484&lt;=BJ$14,((BI$11-SUM(BJ$26:BJ483))*BI$18/365)*(365/12),"")),"")</f>
        <v/>
      </c>
      <c r="BJ484" s="2" t="str">
        <f t="shared" si="375"/>
        <v/>
      </c>
      <c r="BK484" s="21" t="str">
        <f t="shared" si="349"/>
        <v/>
      </c>
      <c r="BL484" t="s">
        <v>55</v>
      </c>
      <c r="BM484" s="45" t="str">
        <f t="shared" si="376"/>
        <v/>
      </c>
      <c r="BN484" s="2" t="str">
        <f>IFERROR(IF(AND(COUNTBLANK(BO$19)=0,BO$19&lt;&gt;0,BO$19&lt;$A484),"",
IF($A484&lt;=BO$14,((BN$11-SUM(BO$26:BO483))*BN$18/365)*(365/12),"")),"")</f>
        <v/>
      </c>
      <c r="BO484" s="2" t="str">
        <f t="shared" si="377"/>
        <v/>
      </c>
      <c r="BP484" s="21" t="str">
        <f t="shared" si="350"/>
        <v/>
      </c>
      <c r="BQ484" t="s">
        <v>55</v>
      </c>
      <c r="BR484" s="45" t="str">
        <f t="shared" si="378"/>
        <v/>
      </c>
      <c r="BS484" s="2" t="str">
        <f>IFERROR(IF(AND(COUNTBLANK(BT$19)=0,BT$19&lt;&gt;0,BT$19&lt;$A484),"",
IF($A484&lt;=BT$14,((BS$11-SUM(BT$26:BT483))*BS$18/365)*(365/12),"")),"")</f>
        <v/>
      </c>
      <c r="BT484" s="2" t="str">
        <f t="shared" si="379"/>
        <v/>
      </c>
      <c r="BU484" s="21" t="str">
        <f t="shared" si="351"/>
        <v/>
      </c>
      <c r="BV484" t="s">
        <v>55</v>
      </c>
      <c r="BW484" s="45" t="str">
        <f t="shared" si="380"/>
        <v/>
      </c>
      <c r="BX484" s="2" t="str">
        <f>IFERROR(IF(AND(COUNTBLANK(BY$19)=0,BY$19&lt;&gt;0,BY$19&lt;$A484),"",
IF($A484&lt;=BY$14,((BX$11-SUM(BY$26:BY483))*BX$18/365)*(365/12),"")),"")</f>
        <v/>
      </c>
      <c r="BY484" s="2" t="str">
        <f t="shared" si="381"/>
        <v/>
      </c>
      <c r="BZ484" s="21" t="str">
        <f t="shared" si="352"/>
        <v/>
      </c>
    </row>
    <row r="485" spans="1:78" s="2" customFormat="1" x14ac:dyDescent="0.3">
      <c r="A485" s="4">
        <f t="shared" si="382"/>
        <v>460</v>
      </c>
      <c r="B485" s="23">
        <f t="shared" si="336"/>
        <v>56542</v>
      </c>
      <c r="C485" s="24">
        <f t="shared" si="337"/>
        <v>76</v>
      </c>
      <c r="D485" t="s">
        <v>55</v>
      </c>
      <c r="E485" s="45" t="str">
        <f t="shared" si="383"/>
        <v/>
      </c>
      <c r="F485" s="2" t="str">
        <f>IFERROR(IF(AND(COUNTBLANK(G$19)=0,G$19&lt;&gt;0,G$19&lt;$A485),"",
IF($A485&lt;=G$14,((F$11-SUM(G$26:G484))*F$18/365)*(365/12),"")),"")</f>
        <v/>
      </c>
      <c r="G485" s="2" t="str">
        <f t="shared" si="353"/>
        <v/>
      </c>
      <c r="H485" s="21" t="str">
        <f t="shared" si="338"/>
        <v/>
      </c>
      <c r="I485" t="s">
        <v>55</v>
      </c>
      <c r="J485" s="45" t="str">
        <f t="shared" si="354"/>
        <v/>
      </c>
      <c r="K485" s="2" t="str">
        <f>IFERROR(IF(AND(COUNTBLANK(L$19)=0,L$19&lt;&gt;0,L$19&lt;$A485),"",
IF($A485&lt;=L$14,((K$11-SUM(L$26:L484))*K$18/365)*(365/12),"")),"")</f>
        <v/>
      </c>
      <c r="L485" s="2" t="str">
        <f t="shared" si="355"/>
        <v/>
      </c>
      <c r="M485" s="21" t="str">
        <f t="shared" si="339"/>
        <v/>
      </c>
      <c r="N485" t="s">
        <v>55</v>
      </c>
      <c r="O485" s="45" t="str">
        <f t="shared" si="356"/>
        <v/>
      </c>
      <c r="P485" s="2" t="str">
        <f>IFERROR(IF(AND(COUNTBLANK(Q$19)=0,Q$19&lt;&gt;0,Q$19&lt;$A485),"",
IF($A485&lt;=Q$14,((P$11-SUM(Q$26:Q484))*P$18/365)*(365/12),"")),"")</f>
        <v/>
      </c>
      <c r="Q485" s="2" t="str">
        <f t="shared" si="357"/>
        <v/>
      </c>
      <c r="R485" s="21" t="str">
        <f t="shared" si="340"/>
        <v/>
      </c>
      <c r="S485" t="s">
        <v>55</v>
      </c>
      <c r="T485" s="45" t="str">
        <f t="shared" si="358"/>
        <v/>
      </c>
      <c r="U485" s="2" t="str">
        <f>IFERROR(IF(AND(COUNTBLANK(V$19)=0,V$19&lt;&gt;0,V$19&lt;$A485),"",
IF($A485&lt;=V$14,((U$11-SUM(V$26:V484))*U$18/365)*(365/12),"")),"")</f>
        <v/>
      </c>
      <c r="V485" s="2" t="str">
        <f t="shared" si="359"/>
        <v/>
      </c>
      <c r="W485" s="21" t="str">
        <f t="shared" si="341"/>
        <v/>
      </c>
      <c r="X485" t="s">
        <v>55</v>
      </c>
      <c r="Y485" s="45" t="str">
        <f t="shared" si="360"/>
        <v/>
      </c>
      <c r="Z485" s="2" t="str">
        <f>IFERROR(IF(AND(COUNTBLANK(AA$19)=0,AA$19&lt;&gt;0,AA$19&lt;$A485),"",
IF($A485&lt;=AA$14,((Z$11-SUM(AA$26:AA484))*Z$18/365)*(365/12),"")),"")</f>
        <v/>
      </c>
      <c r="AA485" s="2" t="str">
        <f t="shared" si="361"/>
        <v/>
      </c>
      <c r="AB485" s="21" t="str">
        <f t="shared" si="342"/>
        <v/>
      </c>
      <c r="AC485" t="s">
        <v>55</v>
      </c>
      <c r="AD485" s="45" t="str">
        <f t="shared" si="362"/>
        <v/>
      </c>
      <c r="AE485" s="2" t="str">
        <f>IFERROR(IF(AND(COUNTBLANK(AF$19)=0,AF$19&lt;&gt;0,AF$19&lt;$A485),"",
IF($A485&lt;=AF$14,((AE$11-SUM(AF$26:AF484))*AE$18/365)*(365/12),"")),"")</f>
        <v/>
      </c>
      <c r="AF485" s="2" t="str">
        <f t="shared" si="363"/>
        <v/>
      </c>
      <c r="AG485" s="21" t="str">
        <f t="shared" si="343"/>
        <v/>
      </c>
      <c r="AH485" t="s">
        <v>55</v>
      </c>
      <c r="AI485" s="45" t="str">
        <f t="shared" si="364"/>
        <v/>
      </c>
      <c r="AJ485" s="2" t="str">
        <f>IFERROR(IF(AND(COUNTBLANK(AK$19)=0,AK$19&lt;&gt;0,AK$19&lt;$A485),"",
IF($A485&lt;=AK$14,((AJ$11-SUM(AK$26:AK484))*AJ$18/365)*(365/12),"")),"")</f>
        <v/>
      </c>
      <c r="AK485" s="2" t="str">
        <f t="shared" si="365"/>
        <v/>
      </c>
      <c r="AL485" s="21" t="str">
        <f t="shared" si="344"/>
        <v/>
      </c>
      <c r="AM485" t="s">
        <v>55</v>
      </c>
      <c r="AN485" s="45" t="str">
        <f t="shared" si="366"/>
        <v/>
      </c>
      <c r="AO485" s="2" t="str">
        <f>IFERROR(IF(AND(COUNTBLANK(AP$19)=0,AP$19&lt;&gt;0,AP$19&lt;$A485),"",
IF($A485&lt;=AP$14,((AO$11-SUM(AP$26:AP484))*AO$18/365)*(365/12),"")),"")</f>
        <v/>
      </c>
      <c r="AP485" s="2" t="str">
        <f t="shared" si="367"/>
        <v/>
      </c>
      <c r="AQ485" s="21" t="str">
        <f t="shared" si="345"/>
        <v/>
      </c>
      <c r="AR485" t="s">
        <v>55</v>
      </c>
      <c r="AS485" s="45" t="str">
        <f t="shared" si="368"/>
        <v/>
      </c>
      <c r="AT485" s="2" t="str">
        <f>IFERROR(IF(AND(COUNTBLANK(AU$19)=0,AU$19&lt;&gt;0,AU$19&lt;$A485),"",
IF($A485&lt;=AU$14,((AT$11-SUM(AU$26:AU484))*AT$18/365)*(365/12),"")),"")</f>
        <v/>
      </c>
      <c r="AU485" s="2" t="str">
        <f t="shared" si="369"/>
        <v/>
      </c>
      <c r="AV485" s="21" t="str">
        <f t="shared" si="346"/>
        <v/>
      </c>
      <c r="AW485" t="s">
        <v>55</v>
      </c>
      <c r="AX485" s="45" t="str">
        <f t="shared" si="370"/>
        <v/>
      </c>
      <c r="AY485" s="2" t="str">
        <f>IFERROR(IF(AND(COUNTBLANK(AZ$19)=0,AZ$19&lt;&gt;0,AZ$19&lt;$A485),"",
IF($A485&lt;=AZ$14,((AY$11-SUM(AZ$26:AZ484))*AY$18/365)*(365/12),"")),"")</f>
        <v/>
      </c>
      <c r="AZ485" s="2" t="str">
        <f t="shared" si="371"/>
        <v/>
      </c>
      <c r="BA485" s="21" t="str">
        <f t="shared" si="347"/>
        <v/>
      </c>
      <c r="BB485" t="s">
        <v>55</v>
      </c>
      <c r="BC485" s="45" t="str">
        <f t="shared" si="372"/>
        <v/>
      </c>
      <c r="BD485" s="2" t="str">
        <f>IFERROR(IF(AND(COUNTBLANK(BE$19)=0,BE$19&lt;&gt;0,BE$19&lt;$A485),"",
IF($A485&lt;=BE$14,((BD$11-SUM(BE$26:BE484))*BD$18/365)*(365/12),"")),"")</f>
        <v/>
      </c>
      <c r="BE485" s="2" t="str">
        <f t="shared" si="373"/>
        <v/>
      </c>
      <c r="BF485" s="21" t="str">
        <f t="shared" si="348"/>
        <v/>
      </c>
      <c r="BG485" t="s">
        <v>55</v>
      </c>
      <c r="BH485" s="45" t="str">
        <f t="shared" si="374"/>
        <v/>
      </c>
      <c r="BI485" s="2" t="str">
        <f>IFERROR(IF(AND(COUNTBLANK(BJ$19)=0,BJ$19&lt;&gt;0,BJ$19&lt;$A485),"",
IF($A485&lt;=BJ$14,((BI$11-SUM(BJ$26:BJ484))*BI$18/365)*(365/12),"")),"")</f>
        <v/>
      </c>
      <c r="BJ485" s="2" t="str">
        <f t="shared" si="375"/>
        <v/>
      </c>
      <c r="BK485" s="21" t="str">
        <f t="shared" si="349"/>
        <v/>
      </c>
      <c r="BL485" t="s">
        <v>55</v>
      </c>
      <c r="BM485" s="45" t="str">
        <f t="shared" si="376"/>
        <v/>
      </c>
      <c r="BN485" s="2" t="str">
        <f>IFERROR(IF(AND(COUNTBLANK(BO$19)=0,BO$19&lt;&gt;0,BO$19&lt;$A485),"",
IF($A485&lt;=BO$14,((BN$11-SUM(BO$26:BO484))*BN$18/365)*(365/12),"")),"")</f>
        <v/>
      </c>
      <c r="BO485" s="2" t="str">
        <f t="shared" si="377"/>
        <v/>
      </c>
      <c r="BP485" s="21" t="str">
        <f t="shared" si="350"/>
        <v/>
      </c>
      <c r="BQ485" t="s">
        <v>55</v>
      </c>
      <c r="BR485" s="45" t="str">
        <f t="shared" si="378"/>
        <v/>
      </c>
      <c r="BS485" s="2" t="str">
        <f>IFERROR(IF(AND(COUNTBLANK(BT$19)=0,BT$19&lt;&gt;0,BT$19&lt;$A485),"",
IF($A485&lt;=BT$14,((BS$11-SUM(BT$26:BT484))*BS$18/365)*(365/12),"")),"")</f>
        <v/>
      </c>
      <c r="BT485" s="2" t="str">
        <f t="shared" si="379"/>
        <v/>
      </c>
      <c r="BU485" s="21" t="str">
        <f t="shared" si="351"/>
        <v/>
      </c>
      <c r="BV485" t="s">
        <v>55</v>
      </c>
      <c r="BW485" s="45" t="str">
        <f t="shared" si="380"/>
        <v/>
      </c>
      <c r="BX485" s="2" t="str">
        <f>IFERROR(IF(AND(COUNTBLANK(BY$19)=0,BY$19&lt;&gt;0,BY$19&lt;$A485),"",
IF($A485&lt;=BY$14,((BX$11-SUM(BY$26:BY484))*BX$18/365)*(365/12),"")),"")</f>
        <v/>
      </c>
      <c r="BY485" s="2" t="str">
        <f t="shared" si="381"/>
        <v/>
      </c>
      <c r="BZ485" s="21" t="str">
        <f t="shared" si="352"/>
        <v/>
      </c>
    </row>
    <row r="486" spans="1:78" s="2" customFormat="1" x14ac:dyDescent="0.3">
      <c r="A486" s="4">
        <f t="shared" si="382"/>
        <v>461</v>
      </c>
      <c r="B486" s="23">
        <f t="shared" si="336"/>
        <v>56573</v>
      </c>
      <c r="C486" s="24">
        <f t="shared" si="337"/>
        <v>76</v>
      </c>
      <c r="D486" t="s">
        <v>55</v>
      </c>
      <c r="E486" s="45" t="str">
        <f t="shared" si="383"/>
        <v/>
      </c>
      <c r="F486" s="2" t="str">
        <f>IFERROR(IF(AND(COUNTBLANK(G$19)=0,G$19&lt;&gt;0,G$19&lt;$A486),"",
IF($A486&lt;=G$14,((F$11-SUM(G$26:G485))*F$18/365)*(365/12),"")),"")</f>
        <v/>
      </c>
      <c r="G486" s="2" t="str">
        <f t="shared" si="353"/>
        <v/>
      </c>
      <c r="H486" s="21" t="str">
        <f t="shared" si="338"/>
        <v/>
      </c>
      <c r="I486" t="s">
        <v>55</v>
      </c>
      <c r="J486" s="45" t="str">
        <f t="shared" si="354"/>
        <v/>
      </c>
      <c r="K486" s="2" t="str">
        <f>IFERROR(IF(AND(COUNTBLANK(L$19)=0,L$19&lt;&gt;0,L$19&lt;$A486),"",
IF($A486&lt;=L$14,((K$11-SUM(L$26:L485))*K$18/365)*(365/12),"")),"")</f>
        <v/>
      </c>
      <c r="L486" s="2" t="str">
        <f t="shared" si="355"/>
        <v/>
      </c>
      <c r="M486" s="21" t="str">
        <f t="shared" si="339"/>
        <v/>
      </c>
      <c r="N486" t="s">
        <v>55</v>
      </c>
      <c r="O486" s="45" t="str">
        <f t="shared" si="356"/>
        <v/>
      </c>
      <c r="P486" s="2" t="str">
        <f>IFERROR(IF(AND(COUNTBLANK(Q$19)=0,Q$19&lt;&gt;0,Q$19&lt;$A486),"",
IF($A486&lt;=Q$14,((P$11-SUM(Q$26:Q485))*P$18/365)*(365/12),"")),"")</f>
        <v/>
      </c>
      <c r="Q486" s="2" t="str">
        <f t="shared" si="357"/>
        <v/>
      </c>
      <c r="R486" s="21" t="str">
        <f t="shared" si="340"/>
        <v/>
      </c>
      <c r="S486" t="s">
        <v>55</v>
      </c>
      <c r="T486" s="45" t="str">
        <f t="shared" si="358"/>
        <v/>
      </c>
      <c r="U486" s="2" t="str">
        <f>IFERROR(IF(AND(COUNTBLANK(V$19)=0,V$19&lt;&gt;0,V$19&lt;$A486),"",
IF($A486&lt;=V$14,((U$11-SUM(V$26:V485))*U$18/365)*(365/12),"")),"")</f>
        <v/>
      </c>
      <c r="V486" s="2" t="str">
        <f t="shared" si="359"/>
        <v/>
      </c>
      <c r="W486" s="21" t="str">
        <f t="shared" si="341"/>
        <v/>
      </c>
      <c r="X486" t="s">
        <v>55</v>
      </c>
      <c r="Y486" s="45" t="str">
        <f t="shared" si="360"/>
        <v/>
      </c>
      <c r="Z486" s="2" t="str">
        <f>IFERROR(IF(AND(COUNTBLANK(AA$19)=0,AA$19&lt;&gt;0,AA$19&lt;$A486),"",
IF($A486&lt;=AA$14,((Z$11-SUM(AA$26:AA485))*Z$18/365)*(365/12),"")),"")</f>
        <v/>
      </c>
      <c r="AA486" s="2" t="str">
        <f t="shared" si="361"/>
        <v/>
      </c>
      <c r="AB486" s="21" t="str">
        <f t="shared" si="342"/>
        <v/>
      </c>
      <c r="AC486" t="s">
        <v>55</v>
      </c>
      <c r="AD486" s="45" t="str">
        <f t="shared" si="362"/>
        <v/>
      </c>
      <c r="AE486" s="2" t="str">
        <f>IFERROR(IF(AND(COUNTBLANK(AF$19)=0,AF$19&lt;&gt;0,AF$19&lt;$A486),"",
IF($A486&lt;=AF$14,((AE$11-SUM(AF$26:AF485))*AE$18/365)*(365/12),"")),"")</f>
        <v/>
      </c>
      <c r="AF486" s="2" t="str">
        <f t="shared" si="363"/>
        <v/>
      </c>
      <c r="AG486" s="21" t="str">
        <f t="shared" si="343"/>
        <v/>
      </c>
      <c r="AH486" t="s">
        <v>55</v>
      </c>
      <c r="AI486" s="45" t="str">
        <f t="shared" si="364"/>
        <v/>
      </c>
      <c r="AJ486" s="2" t="str">
        <f>IFERROR(IF(AND(COUNTBLANK(AK$19)=0,AK$19&lt;&gt;0,AK$19&lt;$A486),"",
IF($A486&lt;=AK$14,((AJ$11-SUM(AK$26:AK485))*AJ$18/365)*(365/12),"")),"")</f>
        <v/>
      </c>
      <c r="AK486" s="2" t="str">
        <f t="shared" si="365"/>
        <v/>
      </c>
      <c r="AL486" s="21" t="str">
        <f t="shared" si="344"/>
        <v/>
      </c>
      <c r="AM486" t="s">
        <v>55</v>
      </c>
      <c r="AN486" s="45" t="str">
        <f t="shared" si="366"/>
        <v/>
      </c>
      <c r="AO486" s="2" t="str">
        <f>IFERROR(IF(AND(COUNTBLANK(AP$19)=0,AP$19&lt;&gt;0,AP$19&lt;$A486),"",
IF($A486&lt;=AP$14,((AO$11-SUM(AP$26:AP485))*AO$18/365)*(365/12),"")),"")</f>
        <v/>
      </c>
      <c r="AP486" s="2" t="str">
        <f t="shared" si="367"/>
        <v/>
      </c>
      <c r="AQ486" s="21" t="str">
        <f t="shared" si="345"/>
        <v/>
      </c>
      <c r="AR486" t="s">
        <v>55</v>
      </c>
      <c r="AS486" s="45" t="str">
        <f t="shared" si="368"/>
        <v/>
      </c>
      <c r="AT486" s="2" t="str">
        <f>IFERROR(IF(AND(COUNTBLANK(AU$19)=0,AU$19&lt;&gt;0,AU$19&lt;$A486),"",
IF($A486&lt;=AU$14,((AT$11-SUM(AU$26:AU485))*AT$18/365)*(365/12),"")),"")</f>
        <v/>
      </c>
      <c r="AU486" s="2" t="str">
        <f t="shared" si="369"/>
        <v/>
      </c>
      <c r="AV486" s="21" t="str">
        <f t="shared" si="346"/>
        <v/>
      </c>
      <c r="AW486" t="s">
        <v>55</v>
      </c>
      <c r="AX486" s="45" t="str">
        <f t="shared" si="370"/>
        <v/>
      </c>
      <c r="AY486" s="2" t="str">
        <f>IFERROR(IF(AND(COUNTBLANK(AZ$19)=0,AZ$19&lt;&gt;0,AZ$19&lt;$A486),"",
IF($A486&lt;=AZ$14,((AY$11-SUM(AZ$26:AZ485))*AY$18/365)*(365/12),"")),"")</f>
        <v/>
      </c>
      <c r="AZ486" s="2" t="str">
        <f t="shared" si="371"/>
        <v/>
      </c>
      <c r="BA486" s="21" t="str">
        <f t="shared" si="347"/>
        <v/>
      </c>
      <c r="BB486" t="s">
        <v>55</v>
      </c>
      <c r="BC486" s="45" t="str">
        <f t="shared" si="372"/>
        <v/>
      </c>
      <c r="BD486" s="2" t="str">
        <f>IFERROR(IF(AND(COUNTBLANK(BE$19)=0,BE$19&lt;&gt;0,BE$19&lt;$A486),"",
IF($A486&lt;=BE$14,((BD$11-SUM(BE$26:BE485))*BD$18/365)*(365/12),"")),"")</f>
        <v/>
      </c>
      <c r="BE486" s="2" t="str">
        <f t="shared" si="373"/>
        <v/>
      </c>
      <c r="BF486" s="21" t="str">
        <f t="shared" si="348"/>
        <v/>
      </c>
      <c r="BG486" t="s">
        <v>55</v>
      </c>
      <c r="BH486" s="45" t="str">
        <f t="shared" si="374"/>
        <v/>
      </c>
      <c r="BI486" s="2" t="str">
        <f>IFERROR(IF(AND(COUNTBLANK(BJ$19)=0,BJ$19&lt;&gt;0,BJ$19&lt;$A486),"",
IF($A486&lt;=BJ$14,((BI$11-SUM(BJ$26:BJ485))*BI$18/365)*(365/12),"")),"")</f>
        <v/>
      </c>
      <c r="BJ486" s="2" t="str">
        <f t="shared" si="375"/>
        <v/>
      </c>
      <c r="BK486" s="21" t="str">
        <f t="shared" si="349"/>
        <v/>
      </c>
      <c r="BL486" t="s">
        <v>55</v>
      </c>
      <c r="BM486" s="45" t="str">
        <f t="shared" si="376"/>
        <v/>
      </c>
      <c r="BN486" s="2" t="str">
        <f>IFERROR(IF(AND(COUNTBLANK(BO$19)=0,BO$19&lt;&gt;0,BO$19&lt;$A486),"",
IF($A486&lt;=BO$14,((BN$11-SUM(BO$26:BO485))*BN$18/365)*(365/12),"")),"")</f>
        <v/>
      </c>
      <c r="BO486" s="2" t="str">
        <f t="shared" si="377"/>
        <v/>
      </c>
      <c r="BP486" s="21" t="str">
        <f t="shared" si="350"/>
        <v/>
      </c>
      <c r="BQ486" t="s">
        <v>55</v>
      </c>
      <c r="BR486" s="45" t="str">
        <f t="shared" si="378"/>
        <v/>
      </c>
      <c r="BS486" s="2" t="str">
        <f>IFERROR(IF(AND(COUNTBLANK(BT$19)=0,BT$19&lt;&gt;0,BT$19&lt;$A486),"",
IF($A486&lt;=BT$14,((BS$11-SUM(BT$26:BT485))*BS$18/365)*(365/12),"")),"")</f>
        <v/>
      </c>
      <c r="BT486" s="2" t="str">
        <f t="shared" si="379"/>
        <v/>
      </c>
      <c r="BU486" s="21" t="str">
        <f t="shared" si="351"/>
        <v/>
      </c>
      <c r="BV486" t="s">
        <v>55</v>
      </c>
      <c r="BW486" s="45" t="str">
        <f t="shared" si="380"/>
        <v/>
      </c>
      <c r="BX486" s="2" t="str">
        <f>IFERROR(IF(AND(COUNTBLANK(BY$19)=0,BY$19&lt;&gt;0,BY$19&lt;$A486),"",
IF($A486&lt;=BY$14,((BX$11-SUM(BY$26:BY485))*BX$18/365)*(365/12),"")),"")</f>
        <v/>
      </c>
      <c r="BY486" s="2" t="str">
        <f t="shared" si="381"/>
        <v/>
      </c>
      <c r="BZ486" s="21" t="str">
        <f t="shared" si="352"/>
        <v/>
      </c>
    </row>
    <row r="487" spans="1:78" s="2" customFormat="1" x14ac:dyDescent="0.3">
      <c r="A487" s="4">
        <f t="shared" si="382"/>
        <v>462</v>
      </c>
      <c r="B487" s="23">
        <f t="shared" si="336"/>
        <v>56603</v>
      </c>
      <c r="C487" s="24">
        <f t="shared" si="337"/>
        <v>76</v>
      </c>
      <c r="D487" t="s">
        <v>55</v>
      </c>
      <c r="E487" s="45" t="str">
        <f t="shared" si="383"/>
        <v/>
      </c>
      <c r="F487" s="2" t="str">
        <f>IFERROR(IF(AND(COUNTBLANK(G$19)=0,G$19&lt;&gt;0,G$19&lt;$A487),"",
IF($A487&lt;=G$14,((F$11-SUM(G$26:G486))*F$18/365)*(365/12),"")),"")</f>
        <v/>
      </c>
      <c r="G487" s="2" t="str">
        <f t="shared" si="353"/>
        <v/>
      </c>
      <c r="H487" s="21" t="str">
        <f t="shared" si="338"/>
        <v/>
      </c>
      <c r="I487" t="s">
        <v>55</v>
      </c>
      <c r="J487" s="45" t="str">
        <f t="shared" si="354"/>
        <v/>
      </c>
      <c r="K487" s="2" t="str">
        <f>IFERROR(IF(AND(COUNTBLANK(L$19)=0,L$19&lt;&gt;0,L$19&lt;$A487),"",
IF($A487&lt;=L$14,((K$11-SUM(L$26:L486))*K$18/365)*(365/12),"")),"")</f>
        <v/>
      </c>
      <c r="L487" s="2" t="str">
        <f t="shared" si="355"/>
        <v/>
      </c>
      <c r="M487" s="21" t="str">
        <f t="shared" si="339"/>
        <v/>
      </c>
      <c r="N487" t="s">
        <v>55</v>
      </c>
      <c r="O487" s="45" t="str">
        <f t="shared" si="356"/>
        <v/>
      </c>
      <c r="P487" s="2" t="str">
        <f>IFERROR(IF(AND(COUNTBLANK(Q$19)=0,Q$19&lt;&gt;0,Q$19&lt;$A487),"",
IF($A487&lt;=Q$14,((P$11-SUM(Q$26:Q486))*P$18/365)*(365/12),"")),"")</f>
        <v/>
      </c>
      <c r="Q487" s="2" t="str">
        <f t="shared" si="357"/>
        <v/>
      </c>
      <c r="R487" s="21" t="str">
        <f t="shared" si="340"/>
        <v/>
      </c>
      <c r="S487" t="s">
        <v>55</v>
      </c>
      <c r="T487" s="45" t="str">
        <f t="shared" si="358"/>
        <v/>
      </c>
      <c r="U487" s="2" t="str">
        <f>IFERROR(IF(AND(COUNTBLANK(V$19)=0,V$19&lt;&gt;0,V$19&lt;$A487),"",
IF($A487&lt;=V$14,((U$11-SUM(V$26:V486))*U$18/365)*(365/12),"")),"")</f>
        <v/>
      </c>
      <c r="V487" s="2" t="str">
        <f t="shared" si="359"/>
        <v/>
      </c>
      <c r="W487" s="21" t="str">
        <f t="shared" si="341"/>
        <v/>
      </c>
      <c r="X487" t="s">
        <v>55</v>
      </c>
      <c r="Y487" s="45" t="str">
        <f t="shared" si="360"/>
        <v/>
      </c>
      <c r="Z487" s="2" t="str">
        <f>IFERROR(IF(AND(COUNTBLANK(AA$19)=0,AA$19&lt;&gt;0,AA$19&lt;$A487),"",
IF($A487&lt;=AA$14,((Z$11-SUM(AA$26:AA486))*Z$18/365)*(365/12),"")),"")</f>
        <v/>
      </c>
      <c r="AA487" s="2" t="str">
        <f t="shared" si="361"/>
        <v/>
      </c>
      <c r="AB487" s="21" t="str">
        <f t="shared" si="342"/>
        <v/>
      </c>
      <c r="AC487" t="s">
        <v>55</v>
      </c>
      <c r="AD487" s="45" t="str">
        <f t="shared" si="362"/>
        <v/>
      </c>
      <c r="AE487" s="2" t="str">
        <f>IFERROR(IF(AND(COUNTBLANK(AF$19)=0,AF$19&lt;&gt;0,AF$19&lt;$A487),"",
IF($A487&lt;=AF$14,((AE$11-SUM(AF$26:AF486))*AE$18/365)*(365/12),"")),"")</f>
        <v/>
      </c>
      <c r="AF487" s="2" t="str">
        <f t="shared" si="363"/>
        <v/>
      </c>
      <c r="AG487" s="21" t="str">
        <f t="shared" si="343"/>
        <v/>
      </c>
      <c r="AH487" t="s">
        <v>55</v>
      </c>
      <c r="AI487" s="45" t="str">
        <f t="shared" si="364"/>
        <v/>
      </c>
      <c r="AJ487" s="2" t="str">
        <f>IFERROR(IF(AND(COUNTBLANK(AK$19)=0,AK$19&lt;&gt;0,AK$19&lt;$A487),"",
IF($A487&lt;=AK$14,((AJ$11-SUM(AK$26:AK486))*AJ$18/365)*(365/12),"")),"")</f>
        <v/>
      </c>
      <c r="AK487" s="2" t="str">
        <f t="shared" si="365"/>
        <v/>
      </c>
      <c r="AL487" s="21" t="str">
        <f t="shared" si="344"/>
        <v/>
      </c>
      <c r="AM487" t="s">
        <v>55</v>
      </c>
      <c r="AN487" s="45" t="str">
        <f t="shared" si="366"/>
        <v/>
      </c>
      <c r="AO487" s="2" t="str">
        <f>IFERROR(IF(AND(COUNTBLANK(AP$19)=0,AP$19&lt;&gt;0,AP$19&lt;$A487),"",
IF($A487&lt;=AP$14,((AO$11-SUM(AP$26:AP486))*AO$18/365)*(365/12),"")),"")</f>
        <v/>
      </c>
      <c r="AP487" s="2" t="str">
        <f t="shared" si="367"/>
        <v/>
      </c>
      <c r="AQ487" s="21" t="str">
        <f t="shared" si="345"/>
        <v/>
      </c>
      <c r="AR487" t="s">
        <v>55</v>
      </c>
      <c r="AS487" s="45" t="str">
        <f t="shared" si="368"/>
        <v/>
      </c>
      <c r="AT487" s="2" t="str">
        <f>IFERROR(IF(AND(COUNTBLANK(AU$19)=0,AU$19&lt;&gt;0,AU$19&lt;$A487),"",
IF($A487&lt;=AU$14,((AT$11-SUM(AU$26:AU486))*AT$18/365)*(365/12),"")),"")</f>
        <v/>
      </c>
      <c r="AU487" s="2" t="str">
        <f t="shared" si="369"/>
        <v/>
      </c>
      <c r="AV487" s="21" t="str">
        <f t="shared" si="346"/>
        <v/>
      </c>
      <c r="AW487" t="s">
        <v>55</v>
      </c>
      <c r="AX487" s="45" t="str">
        <f t="shared" si="370"/>
        <v/>
      </c>
      <c r="AY487" s="2" t="str">
        <f>IFERROR(IF(AND(COUNTBLANK(AZ$19)=0,AZ$19&lt;&gt;0,AZ$19&lt;$A487),"",
IF($A487&lt;=AZ$14,((AY$11-SUM(AZ$26:AZ486))*AY$18/365)*(365/12),"")),"")</f>
        <v/>
      </c>
      <c r="AZ487" s="2" t="str">
        <f t="shared" si="371"/>
        <v/>
      </c>
      <c r="BA487" s="21" t="str">
        <f t="shared" si="347"/>
        <v/>
      </c>
      <c r="BB487" t="s">
        <v>55</v>
      </c>
      <c r="BC487" s="45" t="str">
        <f t="shared" si="372"/>
        <v/>
      </c>
      <c r="BD487" s="2" t="str">
        <f>IFERROR(IF(AND(COUNTBLANK(BE$19)=0,BE$19&lt;&gt;0,BE$19&lt;$A487),"",
IF($A487&lt;=BE$14,((BD$11-SUM(BE$26:BE486))*BD$18/365)*(365/12),"")),"")</f>
        <v/>
      </c>
      <c r="BE487" s="2" t="str">
        <f t="shared" si="373"/>
        <v/>
      </c>
      <c r="BF487" s="21" t="str">
        <f t="shared" si="348"/>
        <v/>
      </c>
      <c r="BG487" t="s">
        <v>55</v>
      </c>
      <c r="BH487" s="45" t="str">
        <f t="shared" si="374"/>
        <v/>
      </c>
      <c r="BI487" s="2" t="str">
        <f>IFERROR(IF(AND(COUNTBLANK(BJ$19)=0,BJ$19&lt;&gt;0,BJ$19&lt;$A487),"",
IF($A487&lt;=BJ$14,((BI$11-SUM(BJ$26:BJ486))*BI$18/365)*(365/12),"")),"")</f>
        <v/>
      </c>
      <c r="BJ487" s="2" t="str">
        <f t="shared" si="375"/>
        <v/>
      </c>
      <c r="BK487" s="21" t="str">
        <f t="shared" si="349"/>
        <v/>
      </c>
      <c r="BL487" t="s">
        <v>55</v>
      </c>
      <c r="BM487" s="45" t="str">
        <f t="shared" si="376"/>
        <v/>
      </c>
      <c r="BN487" s="2" t="str">
        <f>IFERROR(IF(AND(COUNTBLANK(BO$19)=0,BO$19&lt;&gt;0,BO$19&lt;$A487),"",
IF($A487&lt;=BO$14,((BN$11-SUM(BO$26:BO486))*BN$18/365)*(365/12),"")),"")</f>
        <v/>
      </c>
      <c r="BO487" s="2" t="str">
        <f t="shared" si="377"/>
        <v/>
      </c>
      <c r="BP487" s="21" t="str">
        <f t="shared" si="350"/>
        <v/>
      </c>
      <c r="BQ487" t="s">
        <v>55</v>
      </c>
      <c r="BR487" s="45" t="str">
        <f t="shared" si="378"/>
        <v/>
      </c>
      <c r="BS487" s="2" t="str">
        <f>IFERROR(IF(AND(COUNTBLANK(BT$19)=0,BT$19&lt;&gt;0,BT$19&lt;$A487),"",
IF($A487&lt;=BT$14,((BS$11-SUM(BT$26:BT486))*BS$18/365)*(365/12),"")),"")</f>
        <v/>
      </c>
      <c r="BT487" s="2" t="str">
        <f t="shared" si="379"/>
        <v/>
      </c>
      <c r="BU487" s="21" t="str">
        <f t="shared" si="351"/>
        <v/>
      </c>
      <c r="BV487" t="s">
        <v>55</v>
      </c>
      <c r="BW487" s="45" t="str">
        <f t="shared" si="380"/>
        <v/>
      </c>
      <c r="BX487" s="2" t="str">
        <f>IFERROR(IF(AND(COUNTBLANK(BY$19)=0,BY$19&lt;&gt;0,BY$19&lt;$A487),"",
IF($A487&lt;=BY$14,((BX$11-SUM(BY$26:BY486))*BX$18/365)*(365/12),"")),"")</f>
        <v/>
      </c>
      <c r="BY487" s="2" t="str">
        <f t="shared" si="381"/>
        <v/>
      </c>
      <c r="BZ487" s="21" t="str">
        <f t="shared" si="352"/>
        <v/>
      </c>
    </row>
    <row r="488" spans="1:78" s="2" customFormat="1" x14ac:dyDescent="0.3">
      <c r="A488" s="4">
        <f t="shared" si="382"/>
        <v>463</v>
      </c>
      <c r="B488" s="23">
        <f t="shared" si="336"/>
        <v>56634</v>
      </c>
      <c r="C488" s="24">
        <f t="shared" si="337"/>
        <v>77</v>
      </c>
      <c r="D488" t="s">
        <v>55</v>
      </c>
      <c r="E488" s="45" t="str">
        <f t="shared" si="383"/>
        <v/>
      </c>
      <c r="F488" s="2" t="str">
        <f>IFERROR(IF(AND(COUNTBLANK(G$19)=0,G$19&lt;&gt;0,G$19&lt;$A488),"",
IF($A488&lt;=G$14,((F$11-SUM(G$26:G487))*F$18/365)*(365/12),"")),"")</f>
        <v/>
      </c>
      <c r="G488" s="2" t="str">
        <f t="shared" si="353"/>
        <v/>
      </c>
      <c r="H488" s="21" t="str">
        <f t="shared" si="338"/>
        <v/>
      </c>
      <c r="I488" t="s">
        <v>55</v>
      </c>
      <c r="J488" s="45" t="str">
        <f t="shared" si="354"/>
        <v/>
      </c>
      <c r="K488" s="2" t="str">
        <f>IFERROR(IF(AND(COUNTBLANK(L$19)=0,L$19&lt;&gt;0,L$19&lt;$A488),"",
IF($A488&lt;=L$14,((K$11-SUM(L$26:L487))*K$18/365)*(365/12),"")),"")</f>
        <v/>
      </c>
      <c r="L488" s="2" t="str">
        <f t="shared" si="355"/>
        <v/>
      </c>
      <c r="M488" s="21" t="str">
        <f t="shared" si="339"/>
        <v/>
      </c>
      <c r="N488" t="s">
        <v>55</v>
      </c>
      <c r="O488" s="45" t="str">
        <f t="shared" si="356"/>
        <v/>
      </c>
      <c r="P488" s="2" t="str">
        <f>IFERROR(IF(AND(COUNTBLANK(Q$19)=0,Q$19&lt;&gt;0,Q$19&lt;$A488),"",
IF($A488&lt;=Q$14,((P$11-SUM(Q$26:Q487))*P$18/365)*(365/12),"")),"")</f>
        <v/>
      </c>
      <c r="Q488" s="2" t="str">
        <f t="shared" si="357"/>
        <v/>
      </c>
      <c r="R488" s="21" t="str">
        <f t="shared" si="340"/>
        <v/>
      </c>
      <c r="S488" t="s">
        <v>55</v>
      </c>
      <c r="T488" s="45" t="str">
        <f t="shared" si="358"/>
        <v/>
      </c>
      <c r="U488" s="2" t="str">
        <f>IFERROR(IF(AND(COUNTBLANK(V$19)=0,V$19&lt;&gt;0,V$19&lt;$A488),"",
IF($A488&lt;=V$14,((U$11-SUM(V$26:V487))*U$18/365)*(365/12),"")),"")</f>
        <v/>
      </c>
      <c r="V488" s="2" t="str">
        <f t="shared" si="359"/>
        <v/>
      </c>
      <c r="W488" s="21" t="str">
        <f t="shared" si="341"/>
        <v/>
      </c>
      <c r="X488" t="s">
        <v>55</v>
      </c>
      <c r="Y488" s="45" t="str">
        <f t="shared" si="360"/>
        <v/>
      </c>
      <c r="Z488" s="2" t="str">
        <f>IFERROR(IF(AND(COUNTBLANK(AA$19)=0,AA$19&lt;&gt;0,AA$19&lt;$A488),"",
IF($A488&lt;=AA$14,((Z$11-SUM(AA$26:AA487))*Z$18/365)*(365/12),"")),"")</f>
        <v/>
      </c>
      <c r="AA488" s="2" t="str">
        <f t="shared" si="361"/>
        <v/>
      </c>
      <c r="AB488" s="21" t="str">
        <f t="shared" si="342"/>
        <v/>
      </c>
      <c r="AC488" t="s">
        <v>55</v>
      </c>
      <c r="AD488" s="45" t="str">
        <f t="shared" si="362"/>
        <v/>
      </c>
      <c r="AE488" s="2" t="str">
        <f>IFERROR(IF(AND(COUNTBLANK(AF$19)=0,AF$19&lt;&gt;0,AF$19&lt;$A488),"",
IF($A488&lt;=AF$14,((AE$11-SUM(AF$26:AF487))*AE$18/365)*(365/12),"")),"")</f>
        <v/>
      </c>
      <c r="AF488" s="2" t="str">
        <f t="shared" si="363"/>
        <v/>
      </c>
      <c r="AG488" s="21" t="str">
        <f t="shared" si="343"/>
        <v/>
      </c>
      <c r="AH488" t="s">
        <v>55</v>
      </c>
      <c r="AI488" s="45" t="str">
        <f t="shared" si="364"/>
        <v/>
      </c>
      <c r="AJ488" s="2" t="str">
        <f>IFERROR(IF(AND(COUNTBLANK(AK$19)=0,AK$19&lt;&gt;0,AK$19&lt;$A488),"",
IF($A488&lt;=AK$14,((AJ$11-SUM(AK$26:AK487))*AJ$18/365)*(365/12),"")),"")</f>
        <v/>
      </c>
      <c r="AK488" s="2" t="str">
        <f t="shared" si="365"/>
        <v/>
      </c>
      <c r="AL488" s="21" t="str">
        <f t="shared" si="344"/>
        <v/>
      </c>
      <c r="AM488" t="s">
        <v>55</v>
      </c>
      <c r="AN488" s="45" t="str">
        <f t="shared" si="366"/>
        <v/>
      </c>
      <c r="AO488" s="2" t="str">
        <f>IFERROR(IF(AND(COUNTBLANK(AP$19)=0,AP$19&lt;&gt;0,AP$19&lt;$A488),"",
IF($A488&lt;=AP$14,((AO$11-SUM(AP$26:AP487))*AO$18/365)*(365/12),"")),"")</f>
        <v/>
      </c>
      <c r="AP488" s="2" t="str">
        <f t="shared" si="367"/>
        <v/>
      </c>
      <c r="AQ488" s="21" t="str">
        <f t="shared" si="345"/>
        <v/>
      </c>
      <c r="AR488" t="s">
        <v>55</v>
      </c>
      <c r="AS488" s="45" t="str">
        <f t="shared" si="368"/>
        <v/>
      </c>
      <c r="AT488" s="2" t="str">
        <f>IFERROR(IF(AND(COUNTBLANK(AU$19)=0,AU$19&lt;&gt;0,AU$19&lt;$A488),"",
IF($A488&lt;=AU$14,((AT$11-SUM(AU$26:AU487))*AT$18/365)*(365/12),"")),"")</f>
        <v/>
      </c>
      <c r="AU488" s="2" t="str">
        <f t="shared" si="369"/>
        <v/>
      </c>
      <c r="AV488" s="21" t="str">
        <f t="shared" si="346"/>
        <v/>
      </c>
      <c r="AW488" t="s">
        <v>55</v>
      </c>
      <c r="AX488" s="45" t="str">
        <f t="shared" si="370"/>
        <v/>
      </c>
      <c r="AY488" s="2" t="str">
        <f>IFERROR(IF(AND(COUNTBLANK(AZ$19)=0,AZ$19&lt;&gt;0,AZ$19&lt;$A488),"",
IF($A488&lt;=AZ$14,((AY$11-SUM(AZ$26:AZ487))*AY$18/365)*(365/12),"")),"")</f>
        <v/>
      </c>
      <c r="AZ488" s="2" t="str">
        <f t="shared" si="371"/>
        <v/>
      </c>
      <c r="BA488" s="21" t="str">
        <f t="shared" si="347"/>
        <v/>
      </c>
      <c r="BB488" t="s">
        <v>55</v>
      </c>
      <c r="BC488" s="45" t="str">
        <f t="shared" si="372"/>
        <v/>
      </c>
      <c r="BD488" s="2" t="str">
        <f>IFERROR(IF(AND(COUNTBLANK(BE$19)=0,BE$19&lt;&gt;0,BE$19&lt;$A488),"",
IF($A488&lt;=BE$14,((BD$11-SUM(BE$26:BE487))*BD$18/365)*(365/12),"")),"")</f>
        <v/>
      </c>
      <c r="BE488" s="2" t="str">
        <f t="shared" si="373"/>
        <v/>
      </c>
      <c r="BF488" s="21" t="str">
        <f t="shared" si="348"/>
        <v/>
      </c>
      <c r="BG488" t="s">
        <v>55</v>
      </c>
      <c r="BH488" s="45" t="str">
        <f t="shared" si="374"/>
        <v/>
      </c>
      <c r="BI488" s="2" t="str">
        <f>IFERROR(IF(AND(COUNTBLANK(BJ$19)=0,BJ$19&lt;&gt;0,BJ$19&lt;$A488),"",
IF($A488&lt;=BJ$14,((BI$11-SUM(BJ$26:BJ487))*BI$18/365)*(365/12),"")),"")</f>
        <v/>
      </c>
      <c r="BJ488" s="2" t="str">
        <f t="shared" si="375"/>
        <v/>
      </c>
      <c r="BK488" s="21" t="str">
        <f t="shared" si="349"/>
        <v/>
      </c>
      <c r="BL488" t="s">
        <v>55</v>
      </c>
      <c r="BM488" s="45" t="str">
        <f t="shared" si="376"/>
        <v/>
      </c>
      <c r="BN488" s="2" t="str">
        <f>IFERROR(IF(AND(COUNTBLANK(BO$19)=0,BO$19&lt;&gt;0,BO$19&lt;$A488),"",
IF($A488&lt;=BO$14,((BN$11-SUM(BO$26:BO487))*BN$18/365)*(365/12),"")),"")</f>
        <v/>
      </c>
      <c r="BO488" s="2" t="str">
        <f t="shared" si="377"/>
        <v/>
      </c>
      <c r="BP488" s="21" t="str">
        <f t="shared" si="350"/>
        <v/>
      </c>
      <c r="BQ488" t="s">
        <v>55</v>
      </c>
      <c r="BR488" s="45" t="str">
        <f t="shared" si="378"/>
        <v/>
      </c>
      <c r="BS488" s="2" t="str">
        <f>IFERROR(IF(AND(COUNTBLANK(BT$19)=0,BT$19&lt;&gt;0,BT$19&lt;$A488),"",
IF($A488&lt;=BT$14,((BS$11-SUM(BT$26:BT487))*BS$18/365)*(365/12),"")),"")</f>
        <v/>
      </c>
      <c r="BT488" s="2" t="str">
        <f t="shared" si="379"/>
        <v/>
      </c>
      <c r="BU488" s="21" t="str">
        <f t="shared" si="351"/>
        <v/>
      </c>
      <c r="BV488" t="s">
        <v>55</v>
      </c>
      <c r="BW488" s="45" t="str">
        <f t="shared" si="380"/>
        <v/>
      </c>
      <c r="BX488" s="2" t="str">
        <f>IFERROR(IF(AND(COUNTBLANK(BY$19)=0,BY$19&lt;&gt;0,BY$19&lt;$A488),"",
IF($A488&lt;=BY$14,((BX$11-SUM(BY$26:BY487))*BX$18/365)*(365/12),"")),"")</f>
        <v/>
      </c>
      <c r="BY488" s="2" t="str">
        <f t="shared" si="381"/>
        <v/>
      </c>
      <c r="BZ488" s="21" t="str">
        <f t="shared" si="352"/>
        <v/>
      </c>
    </row>
    <row r="489" spans="1:78" s="2" customFormat="1" x14ac:dyDescent="0.3">
      <c r="A489" s="4">
        <f t="shared" si="382"/>
        <v>464</v>
      </c>
      <c r="B489" s="23">
        <f t="shared" si="336"/>
        <v>56665</v>
      </c>
      <c r="C489" s="24">
        <f t="shared" si="337"/>
        <v>77</v>
      </c>
      <c r="D489" t="s">
        <v>55</v>
      </c>
      <c r="E489" s="45" t="str">
        <f t="shared" si="383"/>
        <v/>
      </c>
      <c r="F489" s="2" t="str">
        <f>IFERROR(IF(AND(COUNTBLANK(G$19)=0,G$19&lt;&gt;0,G$19&lt;$A489),"",
IF($A489&lt;=G$14,((F$11-SUM(G$26:G488))*F$18/365)*(365/12),"")),"")</f>
        <v/>
      </c>
      <c r="G489" s="2" t="str">
        <f t="shared" si="353"/>
        <v/>
      </c>
      <c r="H489" s="21" t="str">
        <f t="shared" si="338"/>
        <v/>
      </c>
      <c r="I489" t="s">
        <v>55</v>
      </c>
      <c r="J489" s="45" t="str">
        <f t="shared" si="354"/>
        <v/>
      </c>
      <c r="K489" s="2" t="str">
        <f>IFERROR(IF(AND(COUNTBLANK(L$19)=0,L$19&lt;&gt;0,L$19&lt;$A489),"",
IF($A489&lt;=L$14,((K$11-SUM(L$26:L488))*K$18/365)*(365/12),"")),"")</f>
        <v/>
      </c>
      <c r="L489" s="2" t="str">
        <f t="shared" si="355"/>
        <v/>
      </c>
      <c r="M489" s="21" t="str">
        <f t="shared" si="339"/>
        <v/>
      </c>
      <c r="N489" t="s">
        <v>55</v>
      </c>
      <c r="O489" s="45" t="str">
        <f t="shared" si="356"/>
        <v/>
      </c>
      <c r="P489" s="2" t="str">
        <f>IFERROR(IF(AND(COUNTBLANK(Q$19)=0,Q$19&lt;&gt;0,Q$19&lt;$A489),"",
IF($A489&lt;=Q$14,((P$11-SUM(Q$26:Q488))*P$18/365)*(365/12),"")),"")</f>
        <v/>
      </c>
      <c r="Q489" s="2" t="str">
        <f t="shared" si="357"/>
        <v/>
      </c>
      <c r="R489" s="21" t="str">
        <f t="shared" si="340"/>
        <v/>
      </c>
      <c r="S489" t="s">
        <v>55</v>
      </c>
      <c r="T489" s="45" t="str">
        <f t="shared" si="358"/>
        <v/>
      </c>
      <c r="U489" s="2" t="str">
        <f>IFERROR(IF(AND(COUNTBLANK(V$19)=0,V$19&lt;&gt;0,V$19&lt;$A489),"",
IF($A489&lt;=V$14,((U$11-SUM(V$26:V488))*U$18/365)*(365/12),"")),"")</f>
        <v/>
      </c>
      <c r="V489" s="2" t="str">
        <f t="shared" si="359"/>
        <v/>
      </c>
      <c r="W489" s="21" t="str">
        <f t="shared" si="341"/>
        <v/>
      </c>
      <c r="X489" t="s">
        <v>55</v>
      </c>
      <c r="Y489" s="45" t="str">
        <f t="shared" si="360"/>
        <v/>
      </c>
      <c r="Z489" s="2" t="str">
        <f>IFERROR(IF(AND(COUNTBLANK(AA$19)=0,AA$19&lt;&gt;0,AA$19&lt;$A489),"",
IF($A489&lt;=AA$14,((Z$11-SUM(AA$26:AA488))*Z$18/365)*(365/12),"")),"")</f>
        <v/>
      </c>
      <c r="AA489" s="2" t="str">
        <f t="shared" si="361"/>
        <v/>
      </c>
      <c r="AB489" s="21" t="str">
        <f t="shared" si="342"/>
        <v/>
      </c>
      <c r="AC489" t="s">
        <v>55</v>
      </c>
      <c r="AD489" s="45" t="str">
        <f t="shared" si="362"/>
        <v/>
      </c>
      <c r="AE489" s="2" t="str">
        <f>IFERROR(IF(AND(COUNTBLANK(AF$19)=0,AF$19&lt;&gt;0,AF$19&lt;$A489),"",
IF($A489&lt;=AF$14,((AE$11-SUM(AF$26:AF488))*AE$18/365)*(365/12),"")),"")</f>
        <v/>
      </c>
      <c r="AF489" s="2" t="str">
        <f t="shared" si="363"/>
        <v/>
      </c>
      <c r="AG489" s="21" t="str">
        <f t="shared" si="343"/>
        <v/>
      </c>
      <c r="AH489" t="s">
        <v>55</v>
      </c>
      <c r="AI489" s="45" t="str">
        <f t="shared" si="364"/>
        <v/>
      </c>
      <c r="AJ489" s="2" t="str">
        <f>IFERROR(IF(AND(COUNTBLANK(AK$19)=0,AK$19&lt;&gt;0,AK$19&lt;$A489),"",
IF($A489&lt;=AK$14,((AJ$11-SUM(AK$26:AK488))*AJ$18/365)*(365/12),"")),"")</f>
        <v/>
      </c>
      <c r="AK489" s="2" t="str">
        <f t="shared" si="365"/>
        <v/>
      </c>
      <c r="AL489" s="21" t="str">
        <f t="shared" si="344"/>
        <v/>
      </c>
      <c r="AM489" t="s">
        <v>55</v>
      </c>
      <c r="AN489" s="45" t="str">
        <f t="shared" si="366"/>
        <v/>
      </c>
      <c r="AO489" s="2" t="str">
        <f>IFERROR(IF(AND(COUNTBLANK(AP$19)=0,AP$19&lt;&gt;0,AP$19&lt;$A489),"",
IF($A489&lt;=AP$14,((AO$11-SUM(AP$26:AP488))*AO$18/365)*(365/12),"")),"")</f>
        <v/>
      </c>
      <c r="AP489" s="2" t="str">
        <f t="shared" si="367"/>
        <v/>
      </c>
      <c r="AQ489" s="21" t="str">
        <f t="shared" si="345"/>
        <v/>
      </c>
      <c r="AR489" t="s">
        <v>55</v>
      </c>
      <c r="AS489" s="45" t="str">
        <f t="shared" si="368"/>
        <v/>
      </c>
      <c r="AT489" s="2" t="str">
        <f>IFERROR(IF(AND(COUNTBLANK(AU$19)=0,AU$19&lt;&gt;0,AU$19&lt;$A489),"",
IF($A489&lt;=AU$14,((AT$11-SUM(AU$26:AU488))*AT$18/365)*(365/12),"")),"")</f>
        <v/>
      </c>
      <c r="AU489" s="2" t="str">
        <f t="shared" si="369"/>
        <v/>
      </c>
      <c r="AV489" s="21" t="str">
        <f t="shared" si="346"/>
        <v/>
      </c>
      <c r="AW489" t="s">
        <v>55</v>
      </c>
      <c r="AX489" s="45" t="str">
        <f t="shared" si="370"/>
        <v/>
      </c>
      <c r="AY489" s="2" t="str">
        <f>IFERROR(IF(AND(COUNTBLANK(AZ$19)=0,AZ$19&lt;&gt;0,AZ$19&lt;$A489),"",
IF($A489&lt;=AZ$14,((AY$11-SUM(AZ$26:AZ488))*AY$18/365)*(365/12),"")),"")</f>
        <v/>
      </c>
      <c r="AZ489" s="2" t="str">
        <f t="shared" si="371"/>
        <v/>
      </c>
      <c r="BA489" s="21" t="str">
        <f t="shared" si="347"/>
        <v/>
      </c>
      <c r="BB489" t="s">
        <v>55</v>
      </c>
      <c r="BC489" s="45" t="str">
        <f t="shared" si="372"/>
        <v/>
      </c>
      <c r="BD489" s="2" t="str">
        <f>IFERROR(IF(AND(COUNTBLANK(BE$19)=0,BE$19&lt;&gt;0,BE$19&lt;$A489),"",
IF($A489&lt;=BE$14,((BD$11-SUM(BE$26:BE488))*BD$18/365)*(365/12),"")),"")</f>
        <v/>
      </c>
      <c r="BE489" s="2" t="str">
        <f t="shared" si="373"/>
        <v/>
      </c>
      <c r="BF489" s="21" t="str">
        <f t="shared" si="348"/>
        <v/>
      </c>
      <c r="BG489" t="s">
        <v>55</v>
      </c>
      <c r="BH489" s="45" t="str">
        <f t="shared" si="374"/>
        <v/>
      </c>
      <c r="BI489" s="2" t="str">
        <f>IFERROR(IF(AND(COUNTBLANK(BJ$19)=0,BJ$19&lt;&gt;0,BJ$19&lt;$A489),"",
IF($A489&lt;=BJ$14,((BI$11-SUM(BJ$26:BJ488))*BI$18/365)*(365/12),"")),"")</f>
        <v/>
      </c>
      <c r="BJ489" s="2" t="str">
        <f t="shared" si="375"/>
        <v/>
      </c>
      <c r="BK489" s="21" t="str">
        <f t="shared" si="349"/>
        <v/>
      </c>
      <c r="BL489" t="s">
        <v>55</v>
      </c>
      <c r="BM489" s="45" t="str">
        <f t="shared" si="376"/>
        <v/>
      </c>
      <c r="BN489" s="2" t="str">
        <f>IFERROR(IF(AND(COUNTBLANK(BO$19)=0,BO$19&lt;&gt;0,BO$19&lt;$A489),"",
IF($A489&lt;=BO$14,((BN$11-SUM(BO$26:BO488))*BN$18/365)*(365/12),"")),"")</f>
        <v/>
      </c>
      <c r="BO489" s="2" t="str">
        <f t="shared" si="377"/>
        <v/>
      </c>
      <c r="BP489" s="21" t="str">
        <f t="shared" si="350"/>
        <v/>
      </c>
      <c r="BQ489" t="s">
        <v>55</v>
      </c>
      <c r="BR489" s="45" t="str">
        <f t="shared" si="378"/>
        <v/>
      </c>
      <c r="BS489" s="2" t="str">
        <f>IFERROR(IF(AND(COUNTBLANK(BT$19)=0,BT$19&lt;&gt;0,BT$19&lt;$A489),"",
IF($A489&lt;=BT$14,((BS$11-SUM(BT$26:BT488))*BS$18/365)*(365/12),"")),"")</f>
        <v/>
      </c>
      <c r="BT489" s="2" t="str">
        <f t="shared" si="379"/>
        <v/>
      </c>
      <c r="BU489" s="21" t="str">
        <f t="shared" si="351"/>
        <v/>
      </c>
      <c r="BV489" t="s">
        <v>7</v>
      </c>
      <c r="BW489" s="45" t="str">
        <f t="shared" si="380"/>
        <v/>
      </c>
      <c r="BX489" s="2" t="str">
        <f>IFERROR(IF(AND(COUNTBLANK(BY$19)=0,BY$19&lt;&gt;0,BY$19&lt;$A489),"",
IF($A489&lt;=BY$14,((BX$11-SUM(BY$26:BY488))*BX$18/365)*(365/12),"")),"")</f>
        <v/>
      </c>
      <c r="BY489" s="2" t="str">
        <f t="shared" si="381"/>
        <v/>
      </c>
      <c r="BZ489" s="21" t="str">
        <f t="shared" si="352"/>
        <v/>
      </c>
    </row>
    <row r="490" spans="1:78" s="2" customFormat="1" x14ac:dyDescent="0.3">
      <c r="A490" s="4">
        <f t="shared" si="382"/>
        <v>465</v>
      </c>
      <c r="B490" s="23">
        <f t="shared" si="336"/>
        <v>56693</v>
      </c>
      <c r="C490" s="24">
        <f t="shared" si="337"/>
        <v>77</v>
      </c>
      <c r="D490" t="s">
        <v>7</v>
      </c>
      <c r="E490" s="45" t="str">
        <f t="shared" si="383"/>
        <v/>
      </c>
      <c r="F490" s="2" t="str">
        <f>IFERROR(IF(AND(COUNTBLANK(G$19)=0,G$19&lt;&gt;0,G$19&lt;$A490),"",
IF($A490&lt;=G$14,((F$11-SUM(G$26:G489))*F$18/365)*(365/12),"")),"")</f>
        <v/>
      </c>
      <c r="G490" s="2" t="str">
        <f t="shared" si="353"/>
        <v/>
      </c>
      <c r="H490" s="21" t="str">
        <f t="shared" si="338"/>
        <v/>
      </c>
      <c r="I490" t="s">
        <v>7</v>
      </c>
      <c r="J490" s="45" t="str">
        <f t="shared" si="354"/>
        <v/>
      </c>
      <c r="K490" s="2" t="str">
        <f>IFERROR(IF(AND(COUNTBLANK(L$19)=0,L$19&lt;&gt;0,L$19&lt;$A490),"",
IF($A490&lt;=L$14,((K$11-SUM(L$26:L489))*K$18/365)*(365/12),"")),"")</f>
        <v/>
      </c>
      <c r="L490" s="2" t="str">
        <f t="shared" si="355"/>
        <v/>
      </c>
      <c r="M490" s="21" t="str">
        <f t="shared" si="339"/>
        <v/>
      </c>
      <c r="N490" t="s">
        <v>7</v>
      </c>
      <c r="O490" s="45" t="str">
        <f t="shared" si="356"/>
        <v/>
      </c>
      <c r="P490" s="2" t="str">
        <f>IFERROR(IF(AND(COUNTBLANK(Q$19)=0,Q$19&lt;&gt;0,Q$19&lt;$A490),"",
IF($A490&lt;=Q$14,((P$11-SUM(Q$26:Q489))*P$18/365)*(365/12),"")),"")</f>
        <v/>
      </c>
      <c r="Q490" s="2" t="str">
        <f t="shared" si="357"/>
        <v/>
      </c>
      <c r="R490" s="21" t="str">
        <f t="shared" si="340"/>
        <v/>
      </c>
      <c r="S490" t="s">
        <v>7</v>
      </c>
      <c r="T490" s="45" t="str">
        <f t="shared" si="358"/>
        <v/>
      </c>
      <c r="U490" s="2" t="str">
        <f>IFERROR(IF(AND(COUNTBLANK(V$19)=0,V$19&lt;&gt;0,V$19&lt;$A490),"",
IF($A490&lt;=V$14,((U$11-SUM(V$26:V489))*U$18/365)*(365/12),"")),"")</f>
        <v/>
      </c>
      <c r="V490" s="2" t="str">
        <f t="shared" si="359"/>
        <v/>
      </c>
      <c r="W490" s="21" t="str">
        <f t="shared" si="341"/>
        <v/>
      </c>
      <c r="X490" t="s">
        <v>7</v>
      </c>
      <c r="Y490" s="45" t="str">
        <f t="shared" si="360"/>
        <v/>
      </c>
      <c r="Z490" s="2" t="str">
        <f>IFERROR(IF(AND(COUNTBLANK(AA$19)=0,AA$19&lt;&gt;0,AA$19&lt;$A490),"",
IF($A490&lt;=AA$14,((Z$11-SUM(AA$26:AA489))*Z$18/365)*(365/12),"")),"")</f>
        <v/>
      </c>
      <c r="AA490" s="2" t="str">
        <f t="shared" si="361"/>
        <v/>
      </c>
      <c r="AB490" s="21" t="str">
        <f t="shared" si="342"/>
        <v/>
      </c>
      <c r="AC490" t="s">
        <v>7</v>
      </c>
      <c r="AD490" s="45" t="str">
        <f t="shared" si="362"/>
        <v/>
      </c>
      <c r="AE490" s="2" t="str">
        <f>IFERROR(IF(AND(COUNTBLANK(AF$19)=0,AF$19&lt;&gt;0,AF$19&lt;$A490),"",
IF($A490&lt;=AF$14,((AE$11-SUM(AF$26:AF489))*AE$18/365)*(365/12),"")),"")</f>
        <v/>
      </c>
      <c r="AF490" s="2" t="str">
        <f t="shared" si="363"/>
        <v/>
      </c>
      <c r="AG490" s="21" t="str">
        <f t="shared" si="343"/>
        <v/>
      </c>
      <c r="AH490" t="s">
        <v>7</v>
      </c>
      <c r="AI490" s="45" t="str">
        <f t="shared" si="364"/>
        <v/>
      </c>
      <c r="AJ490" s="2" t="str">
        <f>IFERROR(IF(AND(COUNTBLANK(AK$19)=0,AK$19&lt;&gt;0,AK$19&lt;$A490),"",
IF($A490&lt;=AK$14,((AJ$11-SUM(AK$26:AK489))*AJ$18/365)*(365/12),"")),"")</f>
        <v/>
      </c>
      <c r="AK490" s="2" t="str">
        <f t="shared" si="365"/>
        <v/>
      </c>
      <c r="AL490" s="21" t="str">
        <f t="shared" si="344"/>
        <v/>
      </c>
      <c r="AM490" t="s">
        <v>7</v>
      </c>
      <c r="AN490" s="45" t="str">
        <f t="shared" si="366"/>
        <v/>
      </c>
      <c r="AO490" s="2" t="str">
        <f>IFERROR(IF(AND(COUNTBLANK(AP$19)=0,AP$19&lt;&gt;0,AP$19&lt;$A490),"",
IF($A490&lt;=AP$14,((AO$11-SUM(AP$26:AP489))*AO$18/365)*(365/12),"")),"")</f>
        <v/>
      </c>
      <c r="AP490" s="2" t="str">
        <f t="shared" si="367"/>
        <v/>
      </c>
      <c r="AQ490" s="21" t="str">
        <f t="shared" si="345"/>
        <v/>
      </c>
      <c r="AR490" t="s">
        <v>7</v>
      </c>
      <c r="AS490" s="45" t="str">
        <f t="shared" si="368"/>
        <v/>
      </c>
      <c r="AT490" s="2" t="str">
        <f>IFERROR(IF(AND(COUNTBLANK(AU$19)=0,AU$19&lt;&gt;0,AU$19&lt;$A490),"",
IF($A490&lt;=AU$14,((AT$11-SUM(AU$26:AU489))*AT$18/365)*(365/12),"")),"")</f>
        <v/>
      </c>
      <c r="AU490" s="2" t="str">
        <f t="shared" si="369"/>
        <v/>
      </c>
      <c r="AV490" s="21" t="str">
        <f t="shared" si="346"/>
        <v/>
      </c>
      <c r="AW490" t="s">
        <v>7</v>
      </c>
      <c r="AX490" s="45" t="str">
        <f t="shared" si="370"/>
        <v/>
      </c>
      <c r="AY490" s="2" t="str">
        <f>IFERROR(IF(AND(COUNTBLANK(AZ$19)=0,AZ$19&lt;&gt;0,AZ$19&lt;$A490),"",
IF($A490&lt;=AZ$14,((AY$11-SUM(AZ$26:AZ489))*AY$18/365)*(365/12),"")),"")</f>
        <v/>
      </c>
      <c r="AZ490" s="2" t="str">
        <f t="shared" si="371"/>
        <v/>
      </c>
      <c r="BA490" s="21" t="str">
        <f t="shared" si="347"/>
        <v/>
      </c>
      <c r="BB490" t="s">
        <v>7</v>
      </c>
      <c r="BC490" s="45" t="str">
        <f t="shared" si="372"/>
        <v/>
      </c>
      <c r="BD490" s="2" t="str">
        <f>IFERROR(IF(AND(COUNTBLANK(BE$19)=0,BE$19&lt;&gt;0,BE$19&lt;$A490),"",
IF($A490&lt;=BE$14,((BD$11-SUM(BE$26:BE489))*BD$18/365)*(365/12),"")),"")</f>
        <v/>
      </c>
      <c r="BE490" s="2" t="str">
        <f t="shared" si="373"/>
        <v/>
      </c>
      <c r="BF490" s="21" t="str">
        <f t="shared" si="348"/>
        <v/>
      </c>
      <c r="BG490" t="s">
        <v>7</v>
      </c>
      <c r="BH490" s="45" t="str">
        <f t="shared" si="374"/>
        <v/>
      </c>
      <c r="BI490" s="2" t="str">
        <f>IFERROR(IF(AND(COUNTBLANK(BJ$19)=0,BJ$19&lt;&gt;0,BJ$19&lt;$A490),"",
IF($A490&lt;=BJ$14,((BI$11-SUM(BJ$26:BJ489))*BI$18/365)*(365/12),"")),"")</f>
        <v/>
      </c>
      <c r="BJ490" s="2" t="str">
        <f t="shared" si="375"/>
        <v/>
      </c>
      <c r="BK490" s="21" t="str">
        <f t="shared" si="349"/>
        <v/>
      </c>
      <c r="BL490" t="s">
        <v>7</v>
      </c>
      <c r="BM490" s="45" t="str">
        <f t="shared" si="376"/>
        <v/>
      </c>
      <c r="BN490" s="2" t="str">
        <f>IFERROR(IF(AND(COUNTBLANK(BO$19)=0,BO$19&lt;&gt;0,BO$19&lt;$A490),"",
IF($A490&lt;=BO$14,((BN$11-SUM(BO$26:BO489))*BN$18/365)*(365/12),"")),"")</f>
        <v/>
      </c>
      <c r="BO490" s="2" t="str">
        <f t="shared" si="377"/>
        <v/>
      </c>
      <c r="BP490" s="21" t="str">
        <f t="shared" si="350"/>
        <v/>
      </c>
      <c r="BQ490" t="s">
        <v>7</v>
      </c>
      <c r="BR490" s="45" t="str">
        <f t="shared" si="378"/>
        <v/>
      </c>
      <c r="BS490" s="2" t="str">
        <f>IFERROR(IF(AND(COUNTBLANK(BT$19)=0,BT$19&lt;&gt;0,BT$19&lt;$A490),"",
IF($A490&lt;=BT$14,((BS$11-SUM(BT$26:BT489))*BS$18/365)*(365/12),"")),"")</f>
        <v/>
      </c>
      <c r="BT490" s="2" t="str">
        <f t="shared" si="379"/>
        <v/>
      </c>
      <c r="BU490" s="21" t="str">
        <f t="shared" si="351"/>
        <v/>
      </c>
      <c r="BV490" t="s">
        <v>7</v>
      </c>
      <c r="BW490" s="45" t="str">
        <f t="shared" si="380"/>
        <v/>
      </c>
      <c r="BX490" s="2" t="str">
        <f>IFERROR(IF(AND(COUNTBLANK(BY$19)=0,BY$19&lt;&gt;0,BY$19&lt;$A490),"",
IF($A490&lt;=BY$14,((BX$11-SUM(BY$26:BY489))*BX$18/365)*(365/12),"")),"")</f>
        <v/>
      </c>
      <c r="BY490" s="2" t="str">
        <f t="shared" si="381"/>
        <v/>
      </c>
      <c r="BZ490" s="21" t="str">
        <f t="shared" si="352"/>
        <v/>
      </c>
    </row>
    <row r="491" spans="1:78" s="2" customFormat="1" x14ac:dyDescent="0.3">
      <c r="A491" s="4">
        <f t="shared" si="382"/>
        <v>466</v>
      </c>
      <c r="B491" s="23">
        <f t="shared" si="336"/>
        <v>56724</v>
      </c>
      <c r="C491" s="24">
        <f t="shared" si="337"/>
        <v>77</v>
      </c>
      <c r="D491" t="s">
        <v>7</v>
      </c>
      <c r="E491" s="45" t="str">
        <f t="shared" si="383"/>
        <v/>
      </c>
      <c r="F491" s="2" t="str">
        <f>IFERROR(IF(AND(COUNTBLANK(G$19)=0,G$19&lt;&gt;0,G$19&lt;$A491),"",
IF($A491&lt;=G$14,((F$11-SUM(G$26:G490))*F$18/365)*(365/12),"")),"")</f>
        <v/>
      </c>
      <c r="G491" s="2" t="str">
        <f t="shared" si="353"/>
        <v/>
      </c>
      <c r="H491" s="21" t="str">
        <f t="shared" si="338"/>
        <v/>
      </c>
      <c r="I491" t="s">
        <v>7</v>
      </c>
      <c r="J491" s="45" t="str">
        <f t="shared" si="354"/>
        <v/>
      </c>
      <c r="K491" s="2" t="str">
        <f>IFERROR(IF(AND(COUNTBLANK(L$19)=0,L$19&lt;&gt;0,L$19&lt;$A491),"",
IF($A491&lt;=L$14,((K$11-SUM(L$26:L490))*K$18/365)*(365/12),"")),"")</f>
        <v/>
      </c>
      <c r="L491" s="2" t="str">
        <f t="shared" si="355"/>
        <v/>
      </c>
      <c r="M491" s="21" t="str">
        <f t="shared" si="339"/>
        <v/>
      </c>
      <c r="N491" t="s">
        <v>7</v>
      </c>
      <c r="O491" s="45" t="str">
        <f t="shared" si="356"/>
        <v/>
      </c>
      <c r="P491" s="2" t="str">
        <f>IFERROR(IF(AND(COUNTBLANK(Q$19)=0,Q$19&lt;&gt;0,Q$19&lt;$A491),"",
IF($A491&lt;=Q$14,((P$11-SUM(Q$26:Q490))*P$18/365)*(365/12),"")),"")</f>
        <v/>
      </c>
      <c r="Q491" s="2" t="str">
        <f t="shared" si="357"/>
        <v/>
      </c>
      <c r="R491" s="21" t="str">
        <f t="shared" si="340"/>
        <v/>
      </c>
      <c r="S491" t="s">
        <v>7</v>
      </c>
      <c r="T491" s="45" t="str">
        <f t="shared" si="358"/>
        <v/>
      </c>
      <c r="U491" s="2" t="str">
        <f>IFERROR(IF(AND(COUNTBLANK(V$19)=0,V$19&lt;&gt;0,V$19&lt;$A491),"",
IF($A491&lt;=V$14,((U$11-SUM(V$26:V490))*U$18/365)*(365/12),"")),"")</f>
        <v/>
      </c>
      <c r="V491" s="2" t="str">
        <f t="shared" si="359"/>
        <v/>
      </c>
      <c r="W491" s="21" t="str">
        <f t="shared" si="341"/>
        <v/>
      </c>
      <c r="X491" t="s">
        <v>7</v>
      </c>
      <c r="Y491" s="45" t="str">
        <f t="shared" si="360"/>
        <v/>
      </c>
      <c r="Z491" s="2" t="str">
        <f>IFERROR(IF(AND(COUNTBLANK(AA$19)=0,AA$19&lt;&gt;0,AA$19&lt;$A491),"",
IF($A491&lt;=AA$14,((Z$11-SUM(AA$26:AA490))*Z$18/365)*(365/12),"")),"")</f>
        <v/>
      </c>
      <c r="AA491" s="2" t="str">
        <f t="shared" si="361"/>
        <v/>
      </c>
      <c r="AB491" s="21" t="str">
        <f t="shared" si="342"/>
        <v/>
      </c>
      <c r="AC491" t="s">
        <v>7</v>
      </c>
      <c r="AD491" s="45" t="str">
        <f t="shared" si="362"/>
        <v/>
      </c>
      <c r="AE491" s="2" t="str">
        <f>IFERROR(IF(AND(COUNTBLANK(AF$19)=0,AF$19&lt;&gt;0,AF$19&lt;$A491),"",
IF($A491&lt;=AF$14,((AE$11-SUM(AF$26:AF490))*AE$18/365)*(365/12),"")),"")</f>
        <v/>
      </c>
      <c r="AF491" s="2" t="str">
        <f t="shared" si="363"/>
        <v/>
      </c>
      <c r="AG491" s="21" t="str">
        <f t="shared" si="343"/>
        <v/>
      </c>
      <c r="AH491" t="s">
        <v>7</v>
      </c>
      <c r="AI491" s="45" t="str">
        <f t="shared" si="364"/>
        <v/>
      </c>
      <c r="AJ491" s="2" t="str">
        <f>IFERROR(IF(AND(COUNTBLANK(AK$19)=0,AK$19&lt;&gt;0,AK$19&lt;$A491),"",
IF($A491&lt;=AK$14,((AJ$11-SUM(AK$26:AK490))*AJ$18/365)*(365/12),"")),"")</f>
        <v/>
      </c>
      <c r="AK491" s="2" t="str">
        <f t="shared" si="365"/>
        <v/>
      </c>
      <c r="AL491" s="21" t="str">
        <f t="shared" si="344"/>
        <v/>
      </c>
      <c r="AM491" t="s">
        <v>7</v>
      </c>
      <c r="AN491" s="45" t="str">
        <f t="shared" si="366"/>
        <v/>
      </c>
      <c r="AO491" s="2" t="str">
        <f>IFERROR(IF(AND(COUNTBLANK(AP$19)=0,AP$19&lt;&gt;0,AP$19&lt;$A491),"",
IF($A491&lt;=AP$14,((AO$11-SUM(AP$26:AP490))*AO$18/365)*(365/12),"")),"")</f>
        <v/>
      </c>
      <c r="AP491" s="2" t="str">
        <f t="shared" si="367"/>
        <v/>
      </c>
      <c r="AQ491" s="21" t="str">
        <f t="shared" si="345"/>
        <v/>
      </c>
      <c r="AR491" t="s">
        <v>7</v>
      </c>
      <c r="AS491" s="45" t="str">
        <f t="shared" si="368"/>
        <v/>
      </c>
      <c r="AT491" s="2" t="str">
        <f>IFERROR(IF(AND(COUNTBLANK(AU$19)=0,AU$19&lt;&gt;0,AU$19&lt;$A491),"",
IF($A491&lt;=AU$14,((AT$11-SUM(AU$26:AU490))*AT$18/365)*(365/12),"")),"")</f>
        <v/>
      </c>
      <c r="AU491" s="2" t="str">
        <f t="shared" si="369"/>
        <v/>
      </c>
      <c r="AV491" s="21" t="str">
        <f t="shared" si="346"/>
        <v/>
      </c>
      <c r="AW491" t="s">
        <v>7</v>
      </c>
      <c r="AX491" s="45" t="str">
        <f t="shared" si="370"/>
        <v/>
      </c>
      <c r="AY491" s="2" t="str">
        <f>IFERROR(IF(AND(COUNTBLANK(AZ$19)=0,AZ$19&lt;&gt;0,AZ$19&lt;$A491),"",
IF($A491&lt;=AZ$14,((AY$11-SUM(AZ$26:AZ490))*AY$18/365)*(365/12),"")),"")</f>
        <v/>
      </c>
      <c r="AZ491" s="2" t="str">
        <f t="shared" si="371"/>
        <v/>
      </c>
      <c r="BA491" s="21" t="str">
        <f t="shared" si="347"/>
        <v/>
      </c>
      <c r="BB491" t="s">
        <v>7</v>
      </c>
      <c r="BC491" s="45" t="str">
        <f t="shared" si="372"/>
        <v/>
      </c>
      <c r="BD491" s="2" t="str">
        <f>IFERROR(IF(AND(COUNTBLANK(BE$19)=0,BE$19&lt;&gt;0,BE$19&lt;$A491),"",
IF($A491&lt;=BE$14,((BD$11-SUM(BE$26:BE490))*BD$18/365)*(365/12),"")),"")</f>
        <v/>
      </c>
      <c r="BE491" s="2" t="str">
        <f t="shared" si="373"/>
        <v/>
      </c>
      <c r="BF491" s="21" t="str">
        <f t="shared" si="348"/>
        <v/>
      </c>
      <c r="BG491" t="s">
        <v>7</v>
      </c>
      <c r="BH491" s="45" t="str">
        <f t="shared" si="374"/>
        <v/>
      </c>
      <c r="BI491" s="2" t="str">
        <f>IFERROR(IF(AND(COUNTBLANK(BJ$19)=0,BJ$19&lt;&gt;0,BJ$19&lt;$A491),"",
IF($A491&lt;=BJ$14,((BI$11-SUM(BJ$26:BJ490))*BI$18/365)*(365/12),"")),"")</f>
        <v/>
      </c>
      <c r="BJ491" s="2" t="str">
        <f t="shared" si="375"/>
        <v/>
      </c>
      <c r="BK491" s="21" t="str">
        <f t="shared" si="349"/>
        <v/>
      </c>
      <c r="BL491" t="s">
        <v>7</v>
      </c>
      <c r="BM491" s="45" t="str">
        <f t="shared" si="376"/>
        <v/>
      </c>
      <c r="BN491" s="2" t="str">
        <f>IFERROR(IF(AND(COUNTBLANK(BO$19)=0,BO$19&lt;&gt;0,BO$19&lt;$A491),"",
IF($A491&lt;=BO$14,((BN$11-SUM(BO$26:BO490))*BN$18/365)*(365/12),"")),"")</f>
        <v/>
      </c>
      <c r="BO491" s="2" t="str">
        <f t="shared" si="377"/>
        <v/>
      </c>
      <c r="BP491" s="21" t="str">
        <f t="shared" si="350"/>
        <v/>
      </c>
      <c r="BQ491" t="s">
        <v>7</v>
      </c>
      <c r="BR491" s="45" t="str">
        <f t="shared" si="378"/>
        <v/>
      </c>
      <c r="BS491" s="2" t="str">
        <f>IFERROR(IF(AND(COUNTBLANK(BT$19)=0,BT$19&lt;&gt;0,BT$19&lt;$A491),"",
IF($A491&lt;=BT$14,((BS$11-SUM(BT$26:BT490))*BS$18/365)*(365/12),"")),"")</f>
        <v/>
      </c>
      <c r="BT491" s="2" t="str">
        <f t="shared" si="379"/>
        <v/>
      </c>
      <c r="BU491" s="21" t="str">
        <f t="shared" si="351"/>
        <v/>
      </c>
      <c r="BV491" t="s">
        <v>7</v>
      </c>
      <c r="BW491" s="45" t="str">
        <f t="shared" si="380"/>
        <v/>
      </c>
      <c r="BX491" s="2" t="str">
        <f>IFERROR(IF(AND(COUNTBLANK(BY$19)=0,BY$19&lt;&gt;0,BY$19&lt;$A491),"",
IF($A491&lt;=BY$14,((BX$11-SUM(BY$26:BY490))*BX$18/365)*(365/12),"")),"")</f>
        <v/>
      </c>
      <c r="BY491" s="2" t="str">
        <f t="shared" si="381"/>
        <v/>
      </c>
      <c r="BZ491" s="21" t="str">
        <f t="shared" si="352"/>
        <v/>
      </c>
    </row>
    <row r="492" spans="1:78" s="2" customFormat="1" x14ac:dyDescent="0.3">
      <c r="A492" s="4">
        <f t="shared" si="382"/>
        <v>467</v>
      </c>
      <c r="B492" s="23">
        <f t="shared" si="336"/>
        <v>56754</v>
      </c>
      <c r="C492" s="24">
        <f t="shared" si="337"/>
        <v>77</v>
      </c>
      <c r="D492" t="s">
        <v>7</v>
      </c>
      <c r="E492" s="45" t="str">
        <f t="shared" si="383"/>
        <v/>
      </c>
      <c r="F492" s="2" t="str">
        <f>IFERROR(IF(AND(COUNTBLANK(G$19)=0,G$19&lt;&gt;0,G$19&lt;$A492),"",
IF($A492&lt;=G$14,((F$11-SUM(G$26:G491))*F$18/365)*(365/12),"")),"")</f>
        <v/>
      </c>
      <c r="G492" s="2" t="str">
        <f t="shared" si="353"/>
        <v/>
      </c>
      <c r="H492" s="21" t="str">
        <f t="shared" si="338"/>
        <v/>
      </c>
      <c r="I492" t="s">
        <v>7</v>
      </c>
      <c r="J492" s="45" t="str">
        <f t="shared" si="354"/>
        <v/>
      </c>
      <c r="K492" s="2" t="str">
        <f>IFERROR(IF(AND(COUNTBLANK(L$19)=0,L$19&lt;&gt;0,L$19&lt;$A492),"",
IF($A492&lt;=L$14,((K$11-SUM(L$26:L491))*K$18/365)*(365/12),"")),"")</f>
        <v/>
      </c>
      <c r="L492" s="2" t="str">
        <f t="shared" si="355"/>
        <v/>
      </c>
      <c r="M492" s="21" t="str">
        <f t="shared" si="339"/>
        <v/>
      </c>
      <c r="N492" t="s">
        <v>7</v>
      </c>
      <c r="O492" s="45" t="str">
        <f t="shared" si="356"/>
        <v/>
      </c>
      <c r="P492" s="2" t="str">
        <f>IFERROR(IF(AND(COUNTBLANK(Q$19)=0,Q$19&lt;&gt;0,Q$19&lt;$A492),"",
IF($A492&lt;=Q$14,((P$11-SUM(Q$26:Q491))*P$18/365)*(365/12),"")),"")</f>
        <v/>
      </c>
      <c r="Q492" s="2" t="str">
        <f t="shared" si="357"/>
        <v/>
      </c>
      <c r="R492" s="21" t="str">
        <f t="shared" si="340"/>
        <v/>
      </c>
      <c r="S492" t="s">
        <v>7</v>
      </c>
      <c r="T492" s="45" t="str">
        <f t="shared" si="358"/>
        <v/>
      </c>
      <c r="U492" s="2" t="str">
        <f>IFERROR(IF(AND(COUNTBLANK(V$19)=0,V$19&lt;&gt;0,V$19&lt;$A492),"",
IF($A492&lt;=V$14,((U$11-SUM(V$26:V491))*U$18/365)*(365/12),"")),"")</f>
        <v/>
      </c>
      <c r="V492" s="2" t="str">
        <f t="shared" si="359"/>
        <v/>
      </c>
      <c r="W492" s="21" t="str">
        <f t="shared" si="341"/>
        <v/>
      </c>
      <c r="X492" t="s">
        <v>7</v>
      </c>
      <c r="Y492" s="45" t="str">
        <f t="shared" si="360"/>
        <v/>
      </c>
      <c r="Z492" s="2" t="str">
        <f>IFERROR(IF(AND(COUNTBLANK(AA$19)=0,AA$19&lt;&gt;0,AA$19&lt;$A492),"",
IF($A492&lt;=AA$14,((Z$11-SUM(AA$26:AA491))*Z$18/365)*(365/12),"")),"")</f>
        <v/>
      </c>
      <c r="AA492" s="2" t="str">
        <f t="shared" si="361"/>
        <v/>
      </c>
      <c r="AB492" s="21" t="str">
        <f t="shared" si="342"/>
        <v/>
      </c>
      <c r="AC492" t="s">
        <v>7</v>
      </c>
      <c r="AD492" s="45" t="str">
        <f t="shared" si="362"/>
        <v/>
      </c>
      <c r="AE492" s="2" t="str">
        <f>IFERROR(IF(AND(COUNTBLANK(AF$19)=0,AF$19&lt;&gt;0,AF$19&lt;$A492),"",
IF($A492&lt;=AF$14,((AE$11-SUM(AF$26:AF491))*AE$18/365)*(365/12),"")),"")</f>
        <v/>
      </c>
      <c r="AF492" s="2" t="str">
        <f t="shared" si="363"/>
        <v/>
      </c>
      <c r="AG492" s="21" t="str">
        <f t="shared" si="343"/>
        <v/>
      </c>
      <c r="AH492" t="s">
        <v>7</v>
      </c>
      <c r="AI492" s="45" t="str">
        <f t="shared" si="364"/>
        <v/>
      </c>
      <c r="AJ492" s="2" t="str">
        <f>IFERROR(IF(AND(COUNTBLANK(AK$19)=0,AK$19&lt;&gt;0,AK$19&lt;$A492),"",
IF($A492&lt;=AK$14,((AJ$11-SUM(AK$26:AK491))*AJ$18/365)*(365/12),"")),"")</f>
        <v/>
      </c>
      <c r="AK492" s="2" t="str">
        <f t="shared" si="365"/>
        <v/>
      </c>
      <c r="AL492" s="21" t="str">
        <f t="shared" si="344"/>
        <v/>
      </c>
      <c r="AM492" t="s">
        <v>7</v>
      </c>
      <c r="AN492" s="45" t="str">
        <f t="shared" si="366"/>
        <v/>
      </c>
      <c r="AO492" s="2" t="str">
        <f>IFERROR(IF(AND(COUNTBLANK(AP$19)=0,AP$19&lt;&gt;0,AP$19&lt;$A492),"",
IF($A492&lt;=AP$14,((AO$11-SUM(AP$26:AP491))*AO$18/365)*(365/12),"")),"")</f>
        <v/>
      </c>
      <c r="AP492" s="2" t="str">
        <f t="shared" si="367"/>
        <v/>
      </c>
      <c r="AQ492" s="21" t="str">
        <f t="shared" si="345"/>
        <v/>
      </c>
      <c r="AR492" t="s">
        <v>7</v>
      </c>
      <c r="AS492" s="45" t="str">
        <f t="shared" si="368"/>
        <v/>
      </c>
      <c r="AT492" s="2" t="str">
        <f>IFERROR(IF(AND(COUNTBLANK(AU$19)=0,AU$19&lt;&gt;0,AU$19&lt;$A492),"",
IF($A492&lt;=AU$14,((AT$11-SUM(AU$26:AU491))*AT$18/365)*(365/12),"")),"")</f>
        <v/>
      </c>
      <c r="AU492" s="2" t="str">
        <f t="shared" si="369"/>
        <v/>
      </c>
      <c r="AV492" s="21" t="str">
        <f t="shared" si="346"/>
        <v/>
      </c>
      <c r="AW492" t="s">
        <v>7</v>
      </c>
      <c r="AX492" s="45" t="str">
        <f t="shared" si="370"/>
        <v/>
      </c>
      <c r="AY492" s="2" t="str">
        <f>IFERROR(IF(AND(COUNTBLANK(AZ$19)=0,AZ$19&lt;&gt;0,AZ$19&lt;$A492),"",
IF($A492&lt;=AZ$14,((AY$11-SUM(AZ$26:AZ491))*AY$18/365)*(365/12),"")),"")</f>
        <v/>
      </c>
      <c r="AZ492" s="2" t="str">
        <f t="shared" si="371"/>
        <v/>
      </c>
      <c r="BA492" s="21" t="str">
        <f t="shared" si="347"/>
        <v/>
      </c>
      <c r="BB492" t="s">
        <v>7</v>
      </c>
      <c r="BC492" s="45" t="str">
        <f t="shared" si="372"/>
        <v/>
      </c>
      <c r="BD492" s="2" t="str">
        <f>IFERROR(IF(AND(COUNTBLANK(BE$19)=0,BE$19&lt;&gt;0,BE$19&lt;$A492),"",
IF($A492&lt;=BE$14,((BD$11-SUM(BE$26:BE491))*BD$18/365)*(365/12),"")),"")</f>
        <v/>
      </c>
      <c r="BE492" s="2" t="str">
        <f t="shared" si="373"/>
        <v/>
      </c>
      <c r="BF492" s="21" t="str">
        <f t="shared" si="348"/>
        <v/>
      </c>
      <c r="BG492" t="s">
        <v>7</v>
      </c>
      <c r="BH492" s="45" t="str">
        <f t="shared" si="374"/>
        <v/>
      </c>
      <c r="BI492" s="2" t="str">
        <f>IFERROR(IF(AND(COUNTBLANK(BJ$19)=0,BJ$19&lt;&gt;0,BJ$19&lt;$A492),"",
IF($A492&lt;=BJ$14,((BI$11-SUM(BJ$26:BJ491))*BI$18/365)*(365/12),"")),"")</f>
        <v/>
      </c>
      <c r="BJ492" s="2" t="str">
        <f t="shared" si="375"/>
        <v/>
      </c>
      <c r="BK492" s="21" t="str">
        <f t="shared" si="349"/>
        <v/>
      </c>
      <c r="BL492" t="s">
        <v>7</v>
      </c>
      <c r="BM492" s="45" t="str">
        <f t="shared" si="376"/>
        <v/>
      </c>
      <c r="BN492" s="2" t="str">
        <f>IFERROR(IF(AND(COUNTBLANK(BO$19)=0,BO$19&lt;&gt;0,BO$19&lt;$A492),"",
IF($A492&lt;=BO$14,((BN$11-SUM(BO$26:BO491))*BN$18/365)*(365/12),"")),"")</f>
        <v/>
      </c>
      <c r="BO492" s="2" t="str">
        <f t="shared" si="377"/>
        <v/>
      </c>
      <c r="BP492" s="21" t="str">
        <f t="shared" si="350"/>
        <v/>
      </c>
      <c r="BQ492" t="s">
        <v>7</v>
      </c>
      <c r="BR492" s="45" t="str">
        <f t="shared" si="378"/>
        <v/>
      </c>
      <c r="BS492" s="2" t="str">
        <f>IFERROR(IF(AND(COUNTBLANK(BT$19)=0,BT$19&lt;&gt;0,BT$19&lt;$A492),"",
IF($A492&lt;=BT$14,((BS$11-SUM(BT$26:BT491))*BS$18/365)*(365/12),"")),"")</f>
        <v/>
      </c>
      <c r="BT492" s="2" t="str">
        <f t="shared" si="379"/>
        <v/>
      </c>
      <c r="BU492" s="21" t="str">
        <f t="shared" si="351"/>
        <v/>
      </c>
      <c r="BV492" t="s">
        <v>7</v>
      </c>
      <c r="BW492" s="45" t="str">
        <f t="shared" si="380"/>
        <v/>
      </c>
      <c r="BX492" s="2" t="str">
        <f>IFERROR(IF(AND(COUNTBLANK(BY$19)=0,BY$19&lt;&gt;0,BY$19&lt;$A492),"",
IF($A492&lt;=BY$14,((BX$11-SUM(BY$26:BY491))*BX$18/365)*(365/12),"")),"")</f>
        <v/>
      </c>
      <c r="BY492" s="2" t="str">
        <f t="shared" si="381"/>
        <v/>
      </c>
      <c r="BZ492" s="21" t="str">
        <f t="shared" si="352"/>
        <v/>
      </c>
    </row>
    <row r="493" spans="1:78" s="2" customFormat="1" x14ac:dyDescent="0.3">
      <c r="A493" s="4">
        <f t="shared" si="382"/>
        <v>468</v>
      </c>
      <c r="B493" s="23">
        <f t="shared" si="336"/>
        <v>56785</v>
      </c>
      <c r="C493" s="24">
        <f t="shared" si="337"/>
        <v>77</v>
      </c>
      <c r="D493" t="s">
        <v>7</v>
      </c>
      <c r="E493" s="45" t="str">
        <f t="shared" si="383"/>
        <v/>
      </c>
      <c r="F493" s="2" t="str">
        <f>IFERROR(IF(AND(COUNTBLANK(G$19)=0,G$19&lt;&gt;0,G$19&lt;$A493),"",
IF($A493&lt;=G$14,((F$11-SUM(G$26:G492))*F$18/365)*(365/12),"")),"")</f>
        <v/>
      </c>
      <c r="G493" s="2" t="str">
        <f t="shared" si="353"/>
        <v/>
      </c>
      <c r="H493" s="21" t="str">
        <f t="shared" si="338"/>
        <v/>
      </c>
      <c r="I493" t="s">
        <v>7</v>
      </c>
      <c r="J493" s="45" t="str">
        <f t="shared" si="354"/>
        <v/>
      </c>
      <c r="K493" s="2" t="str">
        <f>IFERROR(IF(AND(COUNTBLANK(L$19)=0,L$19&lt;&gt;0,L$19&lt;$A493),"",
IF($A493&lt;=L$14,((K$11-SUM(L$26:L492))*K$18/365)*(365/12),"")),"")</f>
        <v/>
      </c>
      <c r="L493" s="2" t="str">
        <f t="shared" si="355"/>
        <v/>
      </c>
      <c r="M493" s="21" t="str">
        <f t="shared" si="339"/>
        <v/>
      </c>
      <c r="N493" t="s">
        <v>7</v>
      </c>
      <c r="O493" s="45" t="str">
        <f t="shared" si="356"/>
        <v/>
      </c>
      <c r="P493" s="2" t="str">
        <f>IFERROR(IF(AND(COUNTBLANK(Q$19)=0,Q$19&lt;&gt;0,Q$19&lt;$A493),"",
IF($A493&lt;=Q$14,((P$11-SUM(Q$26:Q492))*P$18/365)*(365/12),"")),"")</f>
        <v/>
      </c>
      <c r="Q493" s="2" t="str">
        <f t="shared" si="357"/>
        <v/>
      </c>
      <c r="R493" s="21" t="str">
        <f t="shared" si="340"/>
        <v/>
      </c>
      <c r="S493" t="s">
        <v>7</v>
      </c>
      <c r="T493" s="45" t="str">
        <f t="shared" si="358"/>
        <v/>
      </c>
      <c r="U493" s="2" t="str">
        <f>IFERROR(IF(AND(COUNTBLANK(V$19)=0,V$19&lt;&gt;0,V$19&lt;$A493),"",
IF($A493&lt;=V$14,((U$11-SUM(V$26:V492))*U$18/365)*(365/12),"")),"")</f>
        <v/>
      </c>
      <c r="V493" s="2" t="str">
        <f t="shared" si="359"/>
        <v/>
      </c>
      <c r="W493" s="21" t="str">
        <f t="shared" si="341"/>
        <v/>
      </c>
      <c r="X493" t="s">
        <v>7</v>
      </c>
      <c r="Y493" s="45" t="str">
        <f t="shared" si="360"/>
        <v/>
      </c>
      <c r="Z493" s="2" t="str">
        <f>IFERROR(IF(AND(COUNTBLANK(AA$19)=0,AA$19&lt;&gt;0,AA$19&lt;$A493),"",
IF($A493&lt;=AA$14,((Z$11-SUM(AA$26:AA492))*Z$18/365)*(365/12),"")),"")</f>
        <v/>
      </c>
      <c r="AA493" s="2" t="str">
        <f t="shared" si="361"/>
        <v/>
      </c>
      <c r="AB493" s="21" t="str">
        <f t="shared" si="342"/>
        <v/>
      </c>
      <c r="AC493" t="s">
        <v>7</v>
      </c>
      <c r="AD493" s="45" t="str">
        <f t="shared" si="362"/>
        <v/>
      </c>
      <c r="AE493" s="2" t="str">
        <f>IFERROR(IF(AND(COUNTBLANK(AF$19)=0,AF$19&lt;&gt;0,AF$19&lt;$A493),"",
IF($A493&lt;=AF$14,((AE$11-SUM(AF$26:AF492))*AE$18/365)*(365/12),"")),"")</f>
        <v/>
      </c>
      <c r="AF493" s="2" t="str">
        <f t="shared" si="363"/>
        <v/>
      </c>
      <c r="AG493" s="21" t="str">
        <f t="shared" si="343"/>
        <v/>
      </c>
      <c r="AH493" t="s">
        <v>7</v>
      </c>
      <c r="AI493" s="45" t="str">
        <f t="shared" si="364"/>
        <v/>
      </c>
      <c r="AJ493" s="2" t="str">
        <f>IFERROR(IF(AND(COUNTBLANK(AK$19)=0,AK$19&lt;&gt;0,AK$19&lt;$A493),"",
IF($A493&lt;=AK$14,((AJ$11-SUM(AK$26:AK492))*AJ$18/365)*(365/12),"")),"")</f>
        <v/>
      </c>
      <c r="AK493" s="2" t="str">
        <f t="shared" si="365"/>
        <v/>
      </c>
      <c r="AL493" s="21" t="str">
        <f t="shared" si="344"/>
        <v/>
      </c>
      <c r="AM493" t="s">
        <v>7</v>
      </c>
      <c r="AN493" s="45" t="str">
        <f t="shared" si="366"/>
        <v/>
      </c>
      <c r="AO493" s="2" t="str">
        <f>IFERROR(IF(AND(COUNTBLANK(AP$19)=0,AP$19&lt;&gt;0,AP$19&lt;$A493),"",
IF($A493&lt;=AP$14,((AO$11-SUM(AP$26:AP492))*AO$18/365)*(365/12),"")),"")</f>
        <v/>
      </c>
      <c r="AP493" s="2" t="str">
        <f t="shared" si="367"/>
        <v/>
      </c>
      <c r="AQ493" s="21" t="str">
        <f t="shared" si="345"/>
        <v/>
      </c>
      <c r="AR493" t="s">
        <v>7</v>
      </c>
      <c r="AS493" s="45" t="str">
        <f t="shared" si="368"/>
        <v/>
      </c>
      <c r="AT493" s="2" t="str">
        <f>IFERROR(IF(AND(COUNTBLANK(AU$19)=0,AU$19&lt;&gt;0,AU$19&lt;$A493),"",
IF($A493&lt;=AU$14,((AT$11-SUM(AU$26:AU492))*AT$18/365)*(365/12),"")),"")</f>
        <v/>
      </c>
      <c r="AU493" s="2" t="str">
        <f t="shared" si="369"/>
        <v/>
      </c>
      <c r="AV493" s="21" t="str">
        <f t="shared" si="346"/>
        <v/>
      </c>
      <c r="AW493" t="s">
        <v>7</v>
      </c>
      <c r="AX493" s="45" t="str">
        <f t="shared" si="370"/>
        <v/>
      </c>
      <c r="AY493" s="2" t="str">
        <f>IFERROR(IF(AND(COUNTBLANK(AZ$19)=0,AZ$19&lt;&gt;0,AZ$19&lt;$A493),"",
IF($A493&lt;=AZ$14,((AY$11-SUM(AZ$26:AZ492))*AY$18/365)*(365/12),"")),"")</f>
        <v/>
      </c>
      <c r="AZ493" s="2" t="str">
        <f t="shared" si="371"/>
        <v/>
      </c>
      <c r="BA493" s="21" t="str">
        <f t="shared" si="347"/>
        <v/>
      </c>
      <c r="BB493" t="s">
        <v>7</v>
      </c>
      <c r="BC493" s="45" t="str">
        <f t="shared" si="372"/>
        <v/>
      </c>
      <c r="BD493" s="2" t="str">
        <f>IFERROR(IF(AND(COUNTBLANK(BE$19)=0,BE$19&lt;&gt;0,BE$19&lt;$A493),"",
IF($A493&lt;=BE$14,((BD$11-SUM(BE$26:BE492))*BD$18/365)*(365/12),"")),"")</f>
        <v/>
      </c>
      <c r="BE493" s="2" t="str">
        <f t="shared" si="373"/>
        <v/>
      </c>
      <c r="BF493" s="21" t="str">
        <f t="shared" si="348"/>
        <v/>
      </c>
      <c r="BG493" t="s">
        <v>7</v>
      </c>
      <c r="BH493" s="45" t="str">
        <f t="shared" si="374"/>
        <v/>
      </c>
      <c r="BI493" s="2" t="str">
        <f>IFERROR(IF(AND(COUNTBLANK(BJ$19)=0,BJ$19&lt;&gt;0,BJ$19&lt;$A493),"",
IF($A493&lt;=BJ$14,((BI$11-SUM(BJ$26:BJ492))*BI$18/365)*(365/12),"")),"")</f>
        <v/>
      </c>
      <c r="BJ493" s="2" t="str">
        <f t="shared" si="375"/>
        <v/>
      </c>
      <c r="BK493" s="21" t="str">
        <f t="shared" si="349"/>
        <v/>
      </c>
      <c r="BL493" t="s">
        <v>7</v>
      </c>
      <c r="BM493" s="45" t="str">
        <f t="shared" si="376"/>
        <v/>
      </c>
      <c r="BN493" s="2" t="str">
        <f>IFERROR(IF(AND(COUNTBLANK(BO$19)=0,BO$19&lt;&gt;0,BO$19&lt;$A493),"",
IF($A493&lt;=BO$14,((BN$11-SUM(BO$26:BO492))*BN$18/365)*(365/12),"")),"")</f>
        <v/>
      </c>
      <c r="BO493" s="2" t="str">
        <f t="shared" si="377"/>
        <v/>
      </c>
      <c r="BP493" s="21" t="str">
        <f t="shared" si="350"/>
        <v/>
      </c>
      <c r="BQ493" t="s">
        <v>7</v>
      </c>
      <c r="BR493" s="45" t="str">
        <f t="shared" si="378"/>
        <v/>
      </c>
      <c r="BS493" s="2" t="str">
        <f>IFERROR(IF(AND(COUNTBLANK(BT$19)=0,BT$19&lt;&gt;0,BT$19&lt;$A493),"",
IF($A493&lt;=BT$14,((BS$11-SUM(BT$26:BT492))*BS$18/365)*(365/12),"")),"")</f>
        <v/>
      </c>
      <c r="BT493" s="2" t="str">
        <f t="shared" si="379"/>
        <v/>
      </c>
      <c r="BU493" s="21" t="str">
        <f t="shared" si="351"/>
        <v/>
      </c>
      <c r="BV493" t="s">
        <v>7</v>
      </c>
      <c r="BW493" s="45" t="str">
        <f t="shared" si="380"/>
        <v/>
      </c>
      <c r="BX493" s="2" t="str">
        <f>IFERROR(IF(AND(COUNTBLANK(BY$19)=0,BY$19&lt;&gt;0,BY$19&lt;$A493),"",
IF($A493&lt;=BY$14,((BX$11-SUM(BY$26:BY492))*BX$18/365)*(365/12),"")),"")</f>
        <v/>
      </c>
      <c r="BY493" s="2" t="str">
        <f t="shared" si="381"/>
        <v/>
      </c>
      <c r="BZ493" s="21" t="str">
        <f t="shared" si="352"/>
        <v/>
      </c>
    </row>
    <row r="494" spans="1:78" s="2" customFormat="1" x14ac:dyDescent="0.3">
      <c r="A494" s="4">
        <f t="shared" si="382"/>
        <v>469</v>
      </c>
      <c r="B494" s="23">
        <f t="shared" si="336"/>
        <v>56815</v>
      </c>
      <c r="C494" s="24">
        <f t="shared" si="337"/>
        <v>77</v>
      </c>
      <c r="D494" t="s">
        <v>7</v>
      </c>
      <c r="E494" s="45" t="str">
        <f t="shared" si="383"/>
        <v/>
      </c>
      <c r="F494" s="2" t="str">
        <f>IFERROR(IF(AND(COUNTBLANK(G$19)=0,G$19&lt;&gt;0,G$19&lt;$A494),"",
IF($A494&lt;=G$14,((F$11-SUM(G$26:G493))*F$18/365)*(365/12),"")),"")</f>
        <v/>
      </c>
      <c r="G494" s="2" t="str">
        <f t="shared" si="353"/>
        <v/>
      </c>
      <c r="H494" s="21" t="str">
        <f t="shared" si="338"/>
        <v/>
      </c>
      <c r="I494" t="s">
        <v>7</v>
      </c>
      <c r="J494" s="45" t="str">
        <f t="shared" si="354"/>
        <v/>
      </c>
      <c r="K494" s="2" t="str">
        <f>IFERROR(IF(AND(COUNTBLANK(L$19)=0,L$19&lt;&gt;0,L$19&lt;$A494),"",
IF($A494&lt;=L$14,((K$11-SUM(L$26:L493))*K$18/365)*(365/12),"")),"")</f>
        <v/>
      </c>
      <c r="L494" s="2" t="str">
        <f t="shared" si="355"/>
        <v/>
      </c>
      <c r="M494" s="21" t="str">
        <f t="shared" si="339"/>
        <v/>
      </c>
      <c r="N494" t="s">
        <v>7</v>
      </c>
      <c r="O494" s="45" t="str">
        <f t="shared" si="356"/>
        <v/>
      </c>
      <c r="P494" s="2" t="str">
        <f>IFERROR(IF(AND(COUNTBLANK(Q$19)=0,Q$19&lt;&gt;0,Q$19&lt;$A494),"",
IF($A494&lt;=Q$14,((P$11-SUM(Q$26:Q493))*P$18/365)*(365/12),"")),"")</f>
        <v/>
      </c>
      <c r="Q494" s="2" t="str">
        <f t="shared" si="357"/>
        <v/>
      </c>
      <c r="R494" s="21" t="str">
        <f t="shared" si="340"/>
        <v/>
      </c>
      <c r="S494" t="s">
        <v>7</v>
      </c>
      <c r="T494" s="45" t="str">
        <f t="shared" si="358"/>
        <v/>
      </c>
      <c r="U494" s="2" t="str">
        <f>IFERROR(IF(AND(COUNTBLANK(V$19)=0,V$19&lt;&gt;0,V$19&lt;$A494),"",
IF($A494&lt;=V$14,((U$11-SUM(V$26:V493))*U$18/365)*(365/12),"")),"")</f>
        <v/>
      </c>
      <c r="V494" s="2" t="str">
        <f t="shared" si="359"/>
        <v/>
      </c>
      <c r="W494" s="21" t="str">
        <f t="shared" si="341"/>
        <v/>
      </c>
      <c r="X494" t="s">
        <v>7</v>
      </c>
      <c r="Y494" s="45" t="str">
        <f t="shared" si="360"/>
        <v/>
      </c>
      <c r="Z494" s="2" t="str">
        <f>IFERROR(IF(AND(COUNTBLANK(AA$19)=0,AA$19&lt;&gt;0,AA$19&lt;$A494),"",
IF($A494&lt;=AA$14,((Z$11-SUM(AA$26:AA493))*Z$18/365)*(365/12),"")),"")</f>
        <v/>
      </c>
      <c r="AA494" s="2" t="str">
        <f t="shared" si="361"/>
        <v/>
      </c>
      <c r="AB494" s="21" t="str">
        <f t="shared" si="342"/>
        <v/>
      </c>
      <c r="AC494" t="s">
        <v>7</v>
      </c>
      <c r="AD494" s="45" t="str">
        <f t="shared" si="362"/>
        <v/>
      </c>
      <c r="AE494" s="2" t="str">
        <f>IFERROR(IF(AND(COUNTBLANK(AF$19)=0,AF$19&lt;&gt;0,AF$19&lt;$A494),"",
IF($A494&lt;=AF$14,((AE$11-SUM(AF$26:AF493))*AE$18/365)*(365/12),"")),"")</f>
        <v/>
      </c>
      <c r="AF494" s="2" t="str">
        <f t="shared" si="363"/>
        <v/>
      </c>
      <c r="AG494" s="21" t="str">
        <f t="shared" si="343"/>
        <v/>
      </c>
      <c r="AH494" t="s">
        <v>7</v>
      </c>
      <c r="AI494" s="45" t="str">
        <f t="shared" si="364"/>
        <v/>
      </c>
      <c r="AJ494" s="2" t="str">
        <f>IFERROR(IF(AND(COUNTBLANK(AK$19)=0,AK$19&lt;&gt;0,AK$19&lt;$A494),"",
IF($A494&lt;=AK$14,((AJ$11-SUM(AK$26:AK493))*AJ$18/365)*(365/12),"")),"")</f>
        <v/>
      </c>
      <c r="AK494" s="2" t="str">
        <f t="shared" si="365"/>
        <v/>
      </c>
      <c r="AL494" s="21" t="str">
        <f t="shared" si="344"/>
        <v/>
      </c>
      <c r="AM494" t="s">
        <v>7</v>
      </c>
      <c r="AN494" s="45" t="str">
        <f t="shared" si="366"/>
        <v/>
      </c>
      <c r="AO494" s="2" t="str">
        <f>IFERROR(IF(AND(COUNTBLANK(AP$19)=0,AP$19&lt;&gt;0,AP$19&lt;$A494),"",
IF($A494&lt;=AP$14,((AO$11-SUM(AP$26:AP493))*AO$18/365)*(365/12),"")),"")</f>
        <v/>
      </c>
      <c r="AP494" s="2" t="str">
        <f t="shared" si="367"/>
        <v/>
      </c>
      <c r="AQ494" s="21" t="str">
        <f t="shared" si="345"/>
        <v/>
      </c>
      <c r="AR494" t="s">
        <v>7</v>
      </c>
      <c r="AS494" s="45" t="str">
        <f t="shared" si="368"/>
        <v/>
      </c>
      <c r="AT494" s="2" t="str">
        <f>IFERROR(IF(AND(COUNTBLANK(AU$19)=0,AU$19&lt;&gt;0,AU$19&lt;$A494),"",
IF($A494&lt;=AU$14,((AT$11-SUM(AU$26:AU493))*AT$18/365)*(365/12),"")),"")</f>
        <v/>
      </c>
      <c r="AU494" s="2" t="str">
        <f t="shared" si="369"/>
        <v/>
      </c>
      <c r="AV494" s="21" t="str">
        <f t="shared" si="346"/>
        <v/>
      </c>
      <c r="AW494" t="s">
        <v>7</v>
      </c>
      <c r="AX494" s="45" t="str">
        <f t="shared" si="370"/>
        <v/>
      </c>
      <c r="AY494" s="2" t="str">
        <f>IFERROR(IF(AND(COUNTBLANK(AZ$19)=0,AZ$19&lt;&gt;0,AZ$19&lt;$A494),"",
IF($A494&lt;=AZ$14,((AY$11-SUM(AZ$26:AZ493))*AY$18/365)*(365/12),"")),"")</f>
        <v/>
      </c>
      <c r="AZ494" s="2" t="str">
        <f t="shared" si="371"/>
        <v/>
      </c>
      <c r="BA494" s="21" t="str">
        <f t="shared" si="347"/>
        <v/>
      </c>
      <c r="BB494" t="s">
        <v>7</v>
      </c>
      <c r="BC494" s="45" t="str">
        <f t="shared" si="372"/>
        <v/>
      </c>
      <c r="BD494" s="2" t="str">
        <f>IFERROR(IF(AND(COUNTBLANK(BE$19)=0,BE$19&lt;&gt;0,BE$19&lt;$A494),"",
IF($A494&lt;=BE$14,((BD$11-SUM(BE$26:BE493))*BD$18/365)*(365/12),"")),"")</f>
        <v/>
      </c>
      <c r="BE494" s="2" t="str">
        <f t="shared" si="373"/>
        <v/>
      </c>
      <c r="BF494" s="21" t="str">
        <f t="shared" si="348"/>
        <v/>
      </c>
      <c r="BG494" t="s">
        <v>7</v>
      </c>
      <c r="BH494" s="45" t="str">
        <f t="shared" si="374"/>
        <v/>
      </c>
      <c r="BI494" s="2" t="str">
        <f>IFERROR(IF(AND(COUNTBLANK(BJ$19)=0,BJ$19&lt;&gt;0,BJ$19&lt;$A494),"",
IF($A494&lt;=BJ$14,((BI$11-SUM(BJ$26:BJ493))*BI$18/365)*(365/12),"")),"")</f>
        <v/>
      </c>
      <c r="BJ494" s="2" t="str">
        <f t="shared" si="375"/>
        <v/>
      </c>
      <c r="BK494" s="21" t="str">
        <f t="shared" si="349"/>
        <v/>
      </c>
      <c r="BL494" t="s">
        <v>7</v>
      </c>
      <c r="BM494" s="45" t="str">
        <f t="shared" si="376"/>
        <v/>
      </c>
      <c r="BN494" s="2" t="str">
        <f>IFERROR(IF(AND(COUNTBLANK(BO$19)=0,BO$19&lt;&gt;0,BO$19&lt;$A494),"",
IF($A494&lt;=BO$14,((BN$11-SUM(BO$26:BO493))*BN$18/365)*(365/12),"")),"")</f>
        <v/>
      </c>
      <c r="BO494" s="2" t="str">
        <f t="shared" si="377"/>
        <v/>
      </c>
      <c r="BP494" s="21" t="str">
        <f t="shared" si="350"/>
        <v/>
      </c>
      <c r="BQ494" t="s">
        <v>7</v>
      </c>
      <c r="BR494" s="45" t="str">
        <f t="shared" si="378"/>
        <v/>
      </c>
      <c r="BS494" s="2" t="str">
        <f>IFERROR(IF(AND(COUNTBLANK(BT$19)=0,BT$19&lt;&gt;0,BT$19&lt;$A494),"",
IF($A494&lt;=BT$14,((BS$11-SUM(BT$26:BT493))*BS$18/365)*(365/12),"")),"")</f>
        <v/>
      </c>
      <c r="BT494" s="2" t="str">
        <f t="shared" si="379"/>
        <v/>
      </c>
      <c r="BU494" s="21" t="str">
        <f t="shared" si="351"/>
        <v/>
      </c>
      <c r="BV494" t="s">
        <v>7</v>
      </c>
      <c r="BW494" s="45" t="str">
        <f t="shared" si="380"/>
        <v/>
      </c>
      <c r="BX494" s="2" t="str">
        <f>IFERROR(IF(AND(COUNTBLANK(BY$19)=0,BY$19&lt;&gt;0,BY$19&lt;$A494),"",
IF($A494&lt;=BY$14,((BX$11-SUM(BY$26:BY493))*BX$18/365)*(365/12),"")),"")</f>
        <v/>
      </c>
      <c r="BY494" s="2" t="str">
        <f t="shared" si="381"/>
        <v/>
      </c>
      <c r="BZ494" s="21" t="str">
        <f t="shared" si="352"/>
        <v/>
      </c>
    </row>
    <row r="495" spans="1:78" s="2" customFormat="1" x14ac:dyDescent="0.3">
      <c r="A495" s="4">
        <f t="shared" si="382"/>
        <v>470</v>
      </c>
      <c r="B495" s="23">
        <f t="shared" si="336"/>
        <v>56846</v>
      </c>
      <c r="C495" s="24">
        <f t="shared" si="337"/>
        <v>77</v>
      </c>
      <c r="D495" t="s">
        <v>7</v>
      </c>
      <c r="E495" s="45" t="str">
        <f t="shared" si="383"/>
        <v/>
      </c>
      <c r="F495" s="2" t="str">
        <f>IFERROR(IF(AND(COUNTBLANK(G$19)=0,G$19&lt;&gt;0,G$19&lt;$A495),"",
IF($A495&lt;=G$14,((F$11-SUM(G$26:G494))*F$18/365)*(365/12),"")),"")</f>
        <v/>
      </c>
      <c r="G495" s="2" t="str">
        <f t="shared" si="353"/>
        <v/>
      </c>
      <c r="H495" s="21" t="str">
        <f t="shared" si="338"/>
        <v/>
      </c>
      <c r="I495" t="s">
        <v>7</v>
      </c>
      <c r="J495" s="45" t="str">
        <f t="shared" si="354"/>
        <v/>
      </c>
      <c r="K495" s="2" t="str">
        <f>IFERROR(IF(AND(COUNTBLANK(L$19)=0,L$19&lt;&gt;0,L$19&lt;$A495),"",
IF($A495&lt;=L$14,((K$11-SUM(L$26:L494))*K$18/365)*(365/12),"")),"")</f>
        <v/>
      </c>
      <c r="L495" s="2" t="str">
        <f t="shared" si="355"/>
        <v/>
      </c>
      <c r="M495" s="21" t="str">
        <f t="shared" si="339"/>
        <v/>
      </c>
      <c r="N495" t="s">
        <v>7</v>
      </c>
      <c r="O495" s="45" t="str">
        <f t="shared" si="356"/>
        <v/>
      </c>
      <c r="P495" s="2" t="str">
        <f>IFERROR(IF(AND(COUNTBLANK(Q$19)=0,Q$19&lt;&gt;0,Q$19&lt;$A495),"",
IF($A495&lt;=Q$14,((P$11-SUM(Q$26:Q494))*P$18/365)*(365/12),"")),"")</f>
        <v/>
      </c>
      <c r="Q495" s="2" t="str">
        <f t="shared" si="357"/>
        <v/>
      </c>
      <c r="R495" s="21" t="str">
        <f t="shared" si="340"/>
        <v/>
      </c>
      <c r="S495" t="s">
        <v>7</v>
      </c>
      <c r="T495" s="45" t="str">
        <f t="shared" si="358"/>
        <v/>
      </c>
      <c r="U495" s="2" t="str">
        <f>IFERROR(IF(AND(COUNTBLANK(V$19)=0,V$19&lt;&gt;0,V$19&lt;$A495),"",
IF($A495&lt;=V$14,((U$11-SUM(V$26:V494))*U$18/365)*(365/12),"")),"")</f>
        <v/>
      </c>
      <c r="V495" s="2" t="str">
        <f t="shared" si="359"/>
        <v/>
      </c>
      <c r="W495" s="21" t="str">
        <f t="shared" si="341"/>
        <v/>
      </c>
      <c r="X495" t="s">
        <v>7</v>
      </c>
      <c r="Y495" s="45" t="str">
        <f t="shared" si="360"/>
        <v/>
      </c>
      <c r="Z495" s="2" t="str">
        <f>IFERROR(IF(AND(COUNTBLANK(AA$19)=0,AA$19&lt;&gt;0,AA$19&lt;$A495),"",
IF($A495&lt;=AA$14,((Z$11-SUM(AA$26:AA494))*Z$18/365)*(365/12),"")),"")</f>
        <v/>
      </c>
      <c r="AA495" s="2" t="str">
        <f t="shared" si="361"/>
        <v/>
      </c>
      <c r="AB495" s="21" t="str">
        <f t="shared" si="342"/>
        <v/>
      </c>
      <c r="AC495" t="s">
        <v>7</v>
      </c>
      <c r="AD495" s="45" t="str">
        <f t="shared" si="362"/>
        <v/>
      </c>
      <c r="AE495" s="2" t="str">
        <f>IFERROR(IF(AND(COUNTBLANK(AF$19)=0,AF$19&lt;&gt;0,AF$19&lt;$A495),"",
IF($A495&lt;=AF$14,((AE$11-SUM(AF$26:AF494))*AE$18/365)*(365/12),"")),"")</f>
        <v/>
      </c>
      <c r="AF495" s="2" t="str">
        <f t="shared" si="363"/>
        <v/>
      </c>
      <c r="AG495" s="21" t="str">
        <f t="shared" si="343"/>
        <v/>
      </c>
      <c r="AH495" t="s">
        <v>7</v>
      </c>
      <c r="AI495" s="45" t="str">
        <f t="shared" si="364"/>
        <v/>
      </c>
      <c r="AJ495" s="2" t="str">
        <f>IFERROR(IF(AND(COUNTBLANK(AK$19)=0,AK$19&lt;&gt;0,AK$19&lt;$A495),"",
IF($A495&lt;=AK$14,((AJ$11-SUM(AK$26:AK494))*AJ$18/365)*(365/12),"")),"")</f>
        <v/>
      </c>
      <c r="AK495" s="2" t="str">
        <f t="shared" si="365"/>
        <v/>
      </c>
      <c r="AL495" s="21" t="str">
        <f t="shared" si="344"/>
        <v/>
      </c>
      <c r="AM495" t="s">
        <v>7</v>
      </c>
      <c r="AN495" s="45" t="str">
        <f t="shared" si="366"/>
        <v/>
      </c>
      <c r="AO495" s="2" t="str">
        <f>IFERROR(IF(AND(COUNTBLANK(AP$19)=0,AP$19&lt;&gt;0,AP$19&lt;$A495),"",
IF($A495&lt;=AP$14,((AO$11-SUM(AP$26:AP494))*AO$18/365)*(365/12),"")),"")</f>
        <v/>
      </c>
      <c r="AP495" s="2" t="str">
        <f t="shared" si="367"/>
        <v/>
      </c>
      <c r="AQ495" s="21" t="str">
        <f t="shared" si="345"/>
        <v/>
      </c>
      <c r="AR495" t="s">
        <v>7</v>
      </c>
      <c r="AS495" s="45" t="str">
        <f t="shared" si="368"/>
        <v/>
      </c>
      <c r="AT495" s="2" t="str">
        <f>IFERROR(IF(AND(COUNTBLANK(AU$19)=0,AU$19&lt;&gt;0,AU$19&lt;$A495),"",
IF($A495&lt;=AU$14,((AT$11-SUM(AU$26:AU494))*AT$18/365)*(365/12),"")),"")</f>
        <v/>
      </c>
      <c r="AU495" s="2" t="str">
        <f t="shared" si="369"/>
        <v/>
      </c>
      <c r="AV495" s="21" t="str">
        <f t="shared" si="346"/>
        <v/>
      </c>
      <c r="AW495" t="s">
        <v>7</v>
      </c>
      <c r="AX495" s="45" t="str">
        <f t="shared" si="370"/>
        <v/>
      </c>
      <c r="AY495" s="2" t="str">
        <f>IFERROR(IF(AND(COUNTBLANK(AZ$19)=0,AZ$19&lt;&gt;0,AZ$19&lt;$A495),"",
IF($A495&lt;=AZ$14,((AY$11-SUM(AZ$26:AZ494))*AY$18/365)*(365/12),"")),"")</f>
        <v/>
      </c>
      <c r="AZ495" s="2" t="str">
        <f t="shared" si="371"/>
        <v/>
      </c>
      <c r="BA495" s="21" t="str">
        <f t="shared" si="347"/>
        <v/>
      </c>
      <c r="BB495" t="s">
        <v>7</v>
      </c>
      <c r="BC495" s="45" t="str">
        <f t="shared" si="372"/>
        <v/>
      </c>
      <c r="BD495" s="2" t="str">
        <f>IFERROR(IF(AND(COUNTBLANK(BE$19)=0,BE$19&lt;&gt;0,BE$19&lt;$A495),"",
IF($A495&lt;=BE$14,((BD$11-SUM(BE$26:BE494))*BD$18/365)*(365/12),"")),"")</f>
        <v/>
      </c>
      <c r="BE495" s="2" t="str">
        <f t="shared" si="373"/>
        <v/>
      </c>
      <c r="BF495" s="21" t="str">
        <f t="shared" si="348"/>
        <v/>
      </c>
      <c r="BG495" t="s">
        <v>7</v>
      </c>
      <c r="BH495" s="45" t="str">
        <f t="shared" si="374"/>
        <v/>
      </c>
      <c r="BI495" s="2" t="str">
        <f>IFERROR(IF(AND(COUNTBLANK(BJ$19)=0,BJ$19&lt;&gt;0,BJ$19&lt;$A495),"",
IF($A495&lt;=BJ$14,((BI$11-SUM(BJ$26:BJ494))*BI$18/365)*(365/12),"")),"")</f>
        <v/>
      </c>
      <c r="BJ495" s="2" t="str">
        <f t="shared" si="375"/>
        <v/>
      </c>
      <c r="BK495" s="21" t="str">
        <f t="shared" si="349"/>
        <v/>
      </c>
      <c r="BL495" t="s">
        <v>7</v>
      </c>
      <c r="BM495" s="45" t="str">
        <f t="shared" si="376"/>
        <v/>
      </c>
      <c r="BN495" s="2" t="str">
        <f>IFERROR(IF(AND(COUNTBLANK(BO$19)=0,BO$19&lt;&gt;0,BO$19&lt;$A495),"",
IF($A495&lt;=BO$14,((BN$11-SUM(BO$26:BO494))*BN$18/365)*(365/12),"")),"")</f>
        <v/>
      </c>
      <c r="BO495" s="2" t="str">
        <f t="shared" si="377"/>
        <v/>
      </c>
      <c r="BP495" s="21" t="str">
        <f t="shared" si="350"/>
        <v/>
      </c>
      <c r="BQ495" t="s">
        <v>7</v>
      </c>
      <c r="BR495" s="45" t="str">
        <f t="shared" si="378"/>
        <v/>
      </c>
      <c r="BS495" s="2" t="str">
        <f>IFERROR(IF(AND(COUNTBLANK(BT$19)=0,BT$19&lt;&gt;0,BT$19&lt;$A495),"",
IF($A495&lt;=BT$14,((BS$11-SUM(BT$26:BT494))*BS$18/365)*(365/12),"")),"")</f>
        <v/>
      </c>
      <c r="BT495" s="2" t="str">
        <f t="shared" si="379"/>
        <v/>
      </c>
      <c r="BU495" s="21" t="str">
        <f t="shared" si="351"/>
        <v/>
      </c>
      <c r="BV495" t="s">
        <v>7</v>
      </c>
      <c r="BW495" s="45" t="str">
        <f t="shared" si="380"/>
        <v/>
      </c>
      <c r="BX495" s="2" t="str">
        <f>IFERROR(IF(AND(COUNTBLANK(BY$19)=0,BY$19&lt;&gt;0,BY$19&lt;$A495),"",
IF($A495&lt;=BY$14,((BX$11-SUM(BY$26:BY494))*BX$18/365)*(365/12),"")),"")</f>
        <v/>
      </c>
      <c r="BY495" s="2" t="str">
        <f t="shared" si="381"/>
        <v/>
      </c>
      <c r="BZ495" s="21" t="str">
        <f t="shared" si="352"/>
        <v/>
      </c>
    </row>
    <row r="496" spans="1:78" s="2" customFormat="1" x14ac:dyDescent="0.3">
      <c r="A496" s="4">
        <f t="shared" si="382"/>
        <v>471</v>
      </c>
      <c r="B496" s="23">
        <f t="shared" si="336"/>
        <v>56877</v>
      </c>
      <c r="C496" s="24">
        <f t="shared" si="337"/>
        <v>77</v>
      </c>
      <c r="D496" t="s">
        <v>7</v>
      </c>
      <c r="E496" s="45" t="str">
        <f t="shared" si="383"/>
        <v/>
      </c>
      <c r="F496" s="2" t="str">
        <f>IFERROR(IF(AND(COUNTBLANK(G$19)=0,G$19&lt;&gt;0,G$19&lt;$A496),"",
IF($A496&lt;=G$14,((F$11-SUM(G$26:G495))*F$18/365)*(365/12),"")),"")</f>
        <v/>
      </c>
      <c r="G496" s="2" t="str">
        <f t="shared" si="353"/>
        <v/>
      </c>
      <c r="H496" s="21" t="str">
        <f t="shared" si="338"/>
        <v/>
      </c>
      <c r="I496" t="s">
        <v>7</v>
      </c>
      <c r="J496" s="45" t="str">
        <f t="shared" si="354"/>
        <v/>
      </c>
      <c r="K496" s="2" t="str">
        <f>IFERROR(IF(AND(COUNTBLANK(L$19)=0,L$19&lt;&gt;0,L$19&lt;$A496),"",
IF($A496&lt;=L$14,((K$11-SUM(L$26:L495))*K$18/365)*(365/12),"")),"")</f>
        <v/>
      </c>
      <c r="L496" s="2" t="str">
        <f t="shared" si="355"/>
        <v/>
      </c>
      <c r="M496" s="21" t="str">
        <f t="shared" si="339"/>
        <v/>
      </c>
      <c r="N496" t="s">
        <v>7</v>
      </c>
      <c r="O496" s="45" t="str">
        <f t="shared" si="356"/>
        <v/>
      </c>
      <c r="P496" s="2" t="str">
        <f>IFERROR(IF(AND(COUNTBLANK(Q$19)=0,Q$19&lt;&gt;0,Q$19&lt;$A496),"",
IF($A496&lt;=Q$14,((P$11-SUM(Q$26:Q495))*P$18/365)*(365/12),"")),"")</f>
        <v/>
      </c>
      <c r="Q496" s="2" t="str">
        <f t="shared" si="357"/>
        <v/>
      </c>
      <c r="R496" s="21" t="str">
        <f t="shared" si="340"/>
        <v/>
      </c>
      <c r="S496" t="s">
        <v>7</v>
      </c>
      <c r="T496" s="45" t="str">
        <f t="shared" si="358"/>
        <v/>
      </c>
      <c r="U496" s="2" t="str">
        <f>IFERROR(IF(AND(COUNTBLANK(V$19)=0,V$19&lt;&gt;0,V$19&lt;$A496),"",
IF($A496&lt;=V$14,((U$11-SUM(V$26:V495))*U$18/365)*(365/12),"")),"")</f>
        <v/>
      </c>
      <c r="V496" s="2" t="str">
        <f t="shared" si="359"/>
        <v/>
      </c>
      <c r="W496" s="21" t="str">
        <f t="shared" si="341"/>
        <v/>
      </c>
      <c r="X496" t="s">
        <v>7</v>
      </c>
      <c r="Y496" s="45" t="str">
        <f t="shared" si="360"/>
        <v/>
      </c>
      <c r="Z496" s="2" t="str">
        <f>IFERROR(IF(AND(COUNTBLANK(AA$19)=0,AA$19&lt;&gt;0,AA$19&lt;$A496),"",
IF($A496&lt;=AA$14,((Z$11-SUM(AA$26:AA495))*Z$18/365)*(365/12),"")),"")</f>
        <v/>
      </c>
      <c r="AA496" s="2" t="str">
        <f t="shared" si="361"/>
        <v/>
      </c>
      <c r="AB496" s="21" t="str">
        <f t="shared" si="342"/>
        <v/>
      </c>
      <c r="AC496" t="s">
        <v>7</v>
      </c>
      <c r="AD496" s="45" t="str">
        <f t="shared" si="362"/>
        <v/>
      </c>
      <c r="AE496" s="2" t="str">
        <f>IFERROR(IF(AND(COUNTBLANK(AF$19)=0,AF$19&lt;&gt;0,AF$19&lt;$A496),"",
IF($A496&lt;=AF$14,((AE$11-SUM(AF$26:AF495))*AE$18/365)*(365/12),"")),"")</f>
        <v/>
      </c>
      <c r="AF496" s="2" t="str">
        <f t="shared" si="363"/>
        <v/>
      </c>
      <c r="AG496" s="21" t="str">
        <f t="shared" si="343"/>
        <v/>
      </c>
      <c r="AH496" t="s">
        <v>7</v>
      </c>
      <c r="AI496" s="45" t="str">
        <f t="shared" si="364"/>
        <v/>
      </c>
      <c r="AJ496" s="2" t="str">
        <f>IFERROR(IF(AND(COUNTBLANK(AK$19)=0,AK$19&lt;&gt;0,AK$19&lt;$A496),"",
IF($A496&lt;=AK$14,((AJ$11-SUM(AK$26:AK495))*AJ$18/365)*(365/12),"")),"")</f>
        <v/>
      </c>
      <c r="AK496" s="2" t="str">
        <f t="shared" si="365"/>
        <v/>
      </c>
      <c r="AL496" s="21" t="str">
        <f t="shared" si="344"/>
        <v/>
      </c>
      <c r="AM496" t="s">
        <v>7</v>
      </c>
      <c r="AN496" s="45" t="str">
        <f t="shared" si="366"/>
        <v/>
      </c>
      <c r="AO496" s="2" t="str">
        <f>IFERROR(IF(AND(COUNTBLANK(AP$19)=0,AP$19&lt;&gt;0,AP$19&lt;$A496),"",
IF($A496&lt;=AP$14,((AO$11-SUM(AP$26:AP495))*AO$18/365)*(365/12),"")),"")</f>
        <v/>
      </c>
      <c r="AP496" s="2" t="str">
        <f t="shared" si="367"/>
        <v/>
      </c>
      <c r="AQ496" s="21" t="str">
        <f t="shared" si="345"/>
        <v/>
      </c>
      <c r="AR496" t="s">
        <v>7</v>
      </c>
      <c r="AS496" s="45" t="str">
        <f t="shared" si="368"/>
        <v/>
      </c>
      <c r="AT496" s="2" t="str">
        <f>IFERROR(IF(AND(COUNTBLANK(AU$19)=0,AU$19&lt;&gt;0,AU$19&lt;$A496),"",
IF($A496&lt;=AU$14,((AT$11-SUM(AU$26:AU495))*AT$18/365)*(365/12),"")),"")</f>
        <v/>
      </c>
      <c r="AU496" s="2" t="str">
        <f t="shared" si="369"/>
        <v/>
      </c>
      <c r="AV496" s="21" t="str">
        <f t="shared" si="346"/>
        <v/>
      </c>
      <c r="AW496" t="s">
        <v>7</v>
      </c>
      <c r="AX496" s="45" t="str">
        <f t="shared" si="370"/>
        <v/>
      </c>
      <c r="AY496" s="2" t="str">
        <f>IFERROR(IF(AND(COUNTBLANK(AZ$19)=0,AZ$19&lt;&gt;0,AZ$19&lt;$A496),"",
IF($A496&lt;=AZ$14,((AY$11-SUM(AZ$26:AZ495))*AY$18/365)*(365/12),"")),"")</f>
        <v/>
      </c>
      <c r="AZ496" s="2" t="str">
        <f t="shared" si="371"/>
        <v/>
      </c>
      <c r="BA496" s="21" t="str">
        <f t="shared" si="347"/>
        <v/>
      </c>
      <c r="BB496" t="s">
        <v>7</v>
      </c>
      <c r="BC496" s="45" t="str">
        <f t="shared" si="372"/>
        <v/>
      </c>
      <c r="BD496" s="2" t="str">
        <f>IFERROR(IF(AND(COUNTBLANK(BE$19)=0,BE$19&lt;&gt;0,BE$19&lt;$A496),"",
IF($A496&lt;=BE$14,((BD$11-SUM(BE$26:BE495))*BD$18/365)*(365/12),"")),"")</f>
        <v/>
      </c>
      <c r="BE496" s="2" t="str">
        <f t="shared" si="373"/>
        <v/>
      </c>
      <c r="BF496" s="21" t="str">
        <f t="shared" si="348"/>
        <v/>
      </c>
      <c r="BG496" t="s">
        <v>7</v>
      </c>
      <c r="BH496" s="45" t="str">
        <f t="shared" si="374"/>
        <v/>
      </c>
      <c r="BI496" s="2" t="str">
        <f>IFERROR(IF(AND(COUNTBLANK(BJ$19)=0,BJ$19&lt;&gt;0,BJ$19&lt;$A496),"",
IF($A496&lt;=BJ$14,((BI$11-SUM(BJ$26:BJ495))*BI$18/365)*(365/12),"")),"")</f>
        <v/>
      </c>
      <c r="BJ496" s="2" t="str">
        <f t="shared" si="375"/>
        <v/>
      </c>
      <c r="BK496" s="21" t="str">
        <f t="shared" si="349"/>
        <v/>
      </c>
      <c r="BL496" t="s">
        <v>7</v>
      </c>
      <c r="BM496" s="45" t="str">
        <f t="shared" si="376"/>
        <v/>
      </c>
      <c r="BN496" s="2" t="str">
        <f>IFERROR(IF(AND(COUNTBLANK(BO$19)=0,BO$19&lt;&gt;0,BO$19&lt;$A496),"",
IF($A496&lt;=BO$14,((BN$11-SUM(BO$26:BO495))*BN$18/365)*(365/12),"")),"")</f>
        <v/>
      </c>
      <c r="BO496" s="2" t="str">
        <f t="shared" si="377"/>
        <v/>
      </c>
      <c r="BP496" s="21" t="str">
        <f t="shared" si="350"/>
        <v/>
      </c>
      <c r="BQ496" t="s">
        <v>7</v>
      </c>
      <c r="BR496" s="45" t="str">
        <f t="shared" si="378"/>
        <v/>
      </c>
      <c r="BS496" s="2" t="str">
        <f>IFERROR(IF(AND(COUNTBLANK(BT$19)=0,BT$19&lt;&gt;0,BT$19&lt;$A496),"",
IF($A496&lt;=BT$14,((BS$11-SUM(BT$26:BT495))*BS$18/365)*(365/12),"")),"")</f>
        <v/>
      </c>
      <c r="BT496" s="2" t="str">
        <f t="shared" si="379"/>
        <v/>
      </c>
      <c r="BU496" s="21" t="str">
        <f t="shared" si="351"/>
        <v/>
      </c>
      <c r="BV496" t="s">
        <v>7</v>
      </c>
      <c r="BW496" s="45" t="str">
        <f t="shared" si="380"/>
        <v/>
      </c>
      <c r="BX496" s="2" t="str">
        <f>IFERROR(IF(AND(COUNTBLANK(BY$19)=0,BY$19&lt;&gt;0,BY$19&lt;$A496),"",
IF($A496&lt;=BY$14,((BX$11-SUM(BY$26:BY495))*BX$18/365)*(365/12),"")),"")</f>
        <v/>
      </c>
      <c r="BY496" s="2" t="str">
        <f t="shared" si="381"/>
        <v/>
      </c>
      <c r="BZ496" s="21" t="str">
        <f t="shared" si="352"/>
        <v/>
      </c>
    </row>
    <row r="497" spans="1:78" s="2" customFormat="1" x14ac:dyDescent="0.3">
      <c r="A497" s="4">
        <f t="shared" si="382"/>
        <v>472</v>
      </c>
      <c r="B497" s="23">
        <f t="shared" si="336"/>
        <v>56907</v>
      </c>
      <c r="C497" s="24">
        <f t="shared" si="337"/>
        <v>77</v>
      </c>
      <c r="D497" t="s">
        <v>7</v>
      </c>
      <c r="E497" s="45" t="str">
        <f t="shared" si="383"/>
        <v/>
      </c>
      <c r="F497" s="2" t="str">
        <f>IFERROR(IF(AND(COUNTBLANK(G$19)=0,G$19&lt;&gt;0,G$19&lt;$A497),"",
IF($A497&lt;=G$14,((F$11-SUM(G$26:G496))*F$18/365)*(365/12),"")),"")</f>
        <v/>
      </c>
      <c r="G497" s="2" t="str">
        <f t="shared" si="353"/>
        <v/>
      </c>
      <c r="H497" s="21" t="str">
        <f t="shared" si="338"/>
        <v/>
      </c>
      <c r="I497" t="s">
        <v>7</v>
      </c>
      <c r="J497" s="45" t="str">
        <f t="shared" si="354"/>
        <v/>
      </c>
      <c r="K497" s="2" t="str">
        <f>IFERROR(IF(AND(COUNTBLANK(L$19)=0,L$19&lt;&gt;0,L$19&lt;$A497),"",
IF($A497&lt;=L$14,((K$11-SUM(L$26:L496))*K$18/365)*(365/12),"")),"")</f>
        <v/>
      </c>
      <c r="L497" s="2" t="str">
        <f t="shared" si="355"/>
        <v/>
      </c>
      <c r="M497" s="21" t="str">
        <f t="shared" si="339"/>
        <v/>
      </c>
      <c r="N497" t="s">
        <v>7</v>
      </c>
      <c r="O497" s="45" t="str">
        <f t="shared" si="356"/>
        <v/>
      </c>
      <c r="P497" s="2" t="str">
        <f>IFERROR(IF(AND(COUNTBLANK(Q$19)=0,Q$19&lt;&gt;0,Q$19&lt;$A497),"",
IF($A497&lt;=Q$14,((P$11-SUM(Q$26:Q496))*P$18/365)*(365/12),"")),"")</f>
        <v/>
      </c>
      <c r="Q497" s="2" t="str">
        <f t="shared" si="357"/>
        <v/>
      </c>
      <c r="R497" s="21" t="str">
        <f t="shared" si="340"/>
        <v/>
      </c>
      <c r="S497" t="s">
        <v>7</v>
      </c>
      <c r="T497" s="45" t="str">
        <f t="shared" si="358"/>
        <v/>
      </c>
      <c r="U497" s="2" t="str">
        <f>IFERROR(IF(AND(COUNTBLANK(V$19)=0,V$19&lt;&gt;0,V$19&lt;$A497),"",
IF($A497&lt;=V$14,((U$11-SUM(V$26:V496))*U$18/365)*(365/12),"")),"")</f>
        <v/>
      </c>
      <c r="V497" s="2" t="str">
        <f t="shared" si="359"/>
        <v/>
      </c>
      <c r="W497" s="21" t="str">
        <f t="shared" si="341"/>
        <v/>
      </c>
      <c r="X497" t="s">
        <v>7</v>
      </c>
      <c r="Y497" s="45" t="str">
        <f t="shared" si="360"/>
        <v/>
      </c>
      <c r="Z497" s="2" t="str">
        <f>IFERROR(IF(AND(COUNTBLANK(AA$19)=0,AA$19&lt;&gt;0,AA$19&lt;$A497),"",
IF($A497&lt;=AA$14,((Z$11-SUM(AA$26:AA496))*Z$18/365)*(365/12),"")),"")</f>
        <v/>
      </c>
      <c r="AA497" s="2" t="str">
        <f t="shared" si="361"/>
        <v/>
      </c>
      <c r="AB497" s="21" t="str">
        <f t="shared" si="342"/>
        <v/>
      </c>
      <c r="AC497" t="s">
        <v>7</v>
      </c>
      <c r="AD497" s="45" t="str">
        <f t="shared" si="362"/>
        <v/>
      </c>
      <c r="AE497" s="2" t="str">
        <f>IFERROR(IF(AND(COUNTBLANK(AF$19)=0,AF$19&lt;&gt;0,AF$19&lt;$A497),"",
IF($A497&lt;=AF$14,((AE$11-SUM(AF$26:AF496))*AE$18/365)*(365/12),"")),"")</f>
        <v/>
      </c>
      <c r="AF497" s="2" t="str">
        <f t="shared" si="363"/>
        <v/>
      </c>
      <c r="AG497" s="21" t="str">
        <f t="shared" si="343"/>
        <v/>
      </c>
      <c r="AH497" t="s">
        <v>7</v>
      </c>
      <c r="AI497" s="45" t="str">
        <f t="shared" si="364"/>
        <v/>
      </c>
      <c r="AJ497" s="2" t="str">
        <f>IFERROR(IF(AND(COUNTBLANK(AK$19)=0,AK$19&lt;&gt;0,AK$19&lt;$A497),"",
IF($A497&lt;=AK$14,((AJ$11-SUM(AK$26:AK496))*AJ$18/365)*(365/12),"")),"")</f>
        <v/>
      </c>
      <c r="AK497" s="2" t="str">
        <f t="shared" si="365"/>
        <v/>
      </c>
      <c r="AL497" s="21" t="str">
        <f t="shared" si="344"/>
        <v/>
      </c>
      <c r="AM497" t="s">
        <v>7</v>
      </c>
      <c r="AN497" s="45" t="str">
        <f t="shared" si="366"/>
        <v/>
      </c>
      <c r="AO497" s="2" t="str">
        <f>IFERROR(IF(AND(COUNTBLANK(AP$19)=0,AP$19&lt;&gt;0,AP$19&lt;$A497),"",
IF($A497&lt;=AP$14,((AO$11-SUM(AP$26:AP496))*AO$18/365)*(365/12),"")),"")</f>
        <v/>
      </c>
      <c r="AP497" s="2" t="str">
        <f t="shared" si="367"/>
        <v/>
      </c>
      <c r="AQ497" s="21" t="str">
        <f t="shared" si="345"/>
        <v/>
      </c>
      <c r="AR497" t="s">
        <v>7</v>
      </c>
      <c r="AS497" s="45" t="str">
        <f t="shared" si="368"/>
        <v/>
      </c>
      <c r="AT497" s="2" t="str">
        <f>IFERROR(IF(AND(COUNTBLANK(AU$19)=0,AU$19&lt;&gt;0,AU$19&lt;$A497),"",
IF($A497&lt;=AU$14,((AT$11-SUM(AU$26:AU496))*AT$18/365)*(365/12),"")),"")</f>
        <v/>
      </c>
      <c r="AU497" s="2" t="str">
        <f t="shared" si="369"/>
        <v/>
      </c>
      <c r="AV497" s="21" t="str">
        <f t="shared" si="346"/>
        <v/>
      </c>
      <c r="AW497" t="s">
        <v>7</v>
      </c>
      <c r="AX497" s="45" t="str">
        <f t="shared" si="370"/>
        <v/>
      </c>
      <c r="AY497" s="2" t="str">
        <f>IFERROR(IF(AND(COUNTBLANK(AZ$19)=0,AZ$19&lt;&gt;0,AZ$19&lt;$A497),"",
IF($A497&lt;=AZ$14,((AY$11-SUM(AZ$26:AZ496))*AY$18/365)*(365/12),"")),"")</f>
        <v/>
      </c>
      <c r="AZ497" s="2" t="str">
        <f t="shared" si="371"/>
        <v/>
      </c>
      <c r="BA497" s="21" t="str">
        <f t="shared" si="347"/>
        <v/>
      </c>
      <c r="BB497" t="s">
        <v>7</v>
      </c>
      <c r="BC497" s="45" t="str">
        <f t="shared" si="372"/>
        <v/>
      </c>
      <c r="BD497" s="2" t="str">
        <f>IFERROR(IF(AND(COUNTBLANK(BE$19)=0,BE$19&lt;&gt;0,BE$19&lt;$A497),"",
IF($A497&lt;=BE$14,((BD$11-SUM(BE$26:BE496))*BD$18/365)*(365/12),"")),"")</f>
        <v/>
      </c>
      <c r="BE497" s="2" t="str">
        <f t="shared" si="373"/>
        <v/>
      </c>
      <c r="BF497" s="21" t="str">
        <f t="shared" si="348"/>
        <v/>
      </c>
      <c r="BG497" t="s">
        <v>7</v>
      </c>
      <c r="BH497" s="45" t="str">
        <f t="shared" si="374"/>
        <v/>
      </c>
      <c r="BI497" s="2" t="str">
        <f>IFERROR(IF(AND(COUNTBLANK(BJ$19)=0,BJ$19&lt;&gt;0,BJ$19&lt;$A497),"",
IF($A497&lt;=BJ$14,((BI$11-SUM(BJ$26:BJ496))*BI$18/365)*(365/12),"")),"")</f>
        <v/>
      </c>
      <c r="BJ497" s="2" t="str">
        <f t="shared" si="375"/>
        <v/>
      </c>
      <c r="BK497" s="21" t="str">
        <f t="shared" si="349"/>
        <v/>
      </c>
      <c r="BL497" t="s">
        <v>7</v>
      </c>
      <c r="BM497" s="45" t="str">
        <f t="shared" si="376"/>
        <v/>
      </c>
      <c r="BN497" s="2" t="str">
        <f>IFERROR(IF(AND(COUNTBLANK(BO$19)=0,BO$19&lt;&gt;0,BO$19&lt;$A497),"",
IF($A497&lt;=BO$14,((BN$11-SUM(BO$26:BO496))*BN$18/365)*(365/12),"")),"")</f>
        <v/>
      </c>
      <c r="BO497" s="2" t="str">
        <f t="shared" si="377"/>
        <v/>
      </c>
      <c r="BP497" s="21" t="str">
        <f t="shared" si="350"/>
        <v/>
      </c>
      <c r="BQ497" t="s">
        <v>7</v>
      </c>
      <c r="BR497" s="45" t="str">
        <f t="shared" si="378"/>
        <v/>
      </c>
      <c r="BS497" s="2" t="str">
        <f>IFERROR(IF(AND(COUNTBLANK(BT$19)=0,BT$19&lt;&gt;0,BT$19&lt;$A497),"",
IF($A497&lt;=BT$14,((BS$11-SUM(BT$26:BT496))*BS$18/365)*(365/12),"")),"")</f>
        <v/>
      </c>
      <c r="BT497" s="2" t="str">
        <f t="shared" si="379"/>
        <v/>
      </c>
      <c r="BU497" s="21" t="str">
        <f t="shared" si="351"/>
        <v/>
      </c>
      <c r="BV497" t="s">
        <v>7</v>
      </c>
      <c r="BW497" s="45" t="str">
        <f t="shared" si="380"/>
        <v/>
      </c>
      <c r="BX497" s="2" t="str">
        <f>IFERROR(IF(AND(COUNTBLANK(BY$19)=0,BY$19&lt;&gt;0,BY$19&lt;$A497),"",
IF($A497&lt;=BY$14,((BX$11-SUM(BY$26:BY496))*BX$18/365)*(365/12),"")),"")</f>
        <v/>
      </c>
      <c r="BY497" s="2" t="str">
        <f t="shared" si="381"/>
        <v/>
      </c>
      <c r="BZ497" s="21" t="str">
        <f t="shared" si="352"/>
        <v/>
      </c>
    </row>
    <row r="498" spans="1:78" s="2" customFormat="1" x14ac:dyDescent="0.3">
      <c r="A498" s="4">
        <f t="shared" si="382"/>
        <v>473</v>
      </c>
      <c r="B498" s="23">
        <f t="shared" si="336"/>
        <v>56938</v>
      </c>
      <c r="C498" s="24">
        <f t="shared" si="337"/>
        <v>77</v>
      </c>
      <c r="D498" t="s">
        <v>7</v>
      </c>
      <c r="E498" s="45" t="str">
        <f t="shared" si="383"/>
        <v/>
      </c>
      <c r="F498" s="2" t="str">
        <f>IFERROR(IF(AND(COUNTBLANK(G$19)=0,G$19&lt;&gt;0,G$19&lt;$A498),"",
IF($A498&lt;=G$14,((F$11-SUM(G$26:G497))*F$18/365)*(365/12),"")),"")</f>
        <v/>
      </c>
      <c r="G498" s="2" t="str">
        <f t="shared" si="353"/>
        <v/>
      </c>
      <c r="H498" s="21" t="str">
        <f t="shared" si="338"/>
        <v/>
      </c>
      <c r="I498" t="s">
        <v>7</v>
      </c>
      <c r="J498" s="45" t="str">
        <f t="shared" si="354"/>
        <v/>
      </c>
      <c r="K498" s="2" t="str">
        <f>IFERROR(IF(AND(COUNTBLANK(L$19)=0,L$19&lt;&gt;0,L$19&lt;$A498),"",
IF($A498&lt;=L$14,((K$11-SUM(L$26:L497))*K$18/365)*(365/12),"")),"")</f>
        <v/>
      </c>
      <c r="L498" s="2" t="str">
        <f t="shared" si="355"/>
        <v/>
      </c>
      <c r="M498" s="21" t="str">
        <f t="shared" si="339"/>
        <v/>
      </c>
      <c r="N498" t="s">
        <v>7</v>
      </c>
      <c r="O498" s="45" t="str">
        <f t="shared" si="356"/>
        <v/>
      </c>
      <c r="P498" s="2" t="str">
        <f>IFERROR(IF(AND(COUNTBLANK(Q$19)=0,Q$19&lt;&gt;0,Q$19&lt;$A498),"",
IF($A498&lt;=Q$14,((P$11-SUM(Q$26:Q497))*P$18/365)*(365/12),"")),"")</f>
        <v/>
      </c>
      <c r="Q498" s="2" t="str">
        <f t="shared" si="357"/>
        <v/>
      </c>
      <c r="R498" s="21" t="str">
        <f t="shared" si="340"/>
        <v/>
      </c>
      <c r="S498" t="s">
        <v>7</v>
      </c>
      <c r="T498" s="45" t="str">
        <f t="shared" si="358"/>
        <v/>
      </c>
      <c r="U498" s="2" t="str">
        <f>IFERROR(IF(AND(COUNTBLANK(V$19)=0,V$19&lt;&gt;0,V$19&lt;$A498),"",
IF($A498&lt;=V$14,((U$11-SUM(V$26:V497))*U$18/365)*(365/12),"")),"")</f>
        <v/>
      </c>
      <c r="V498" s="2" t="str">
        <f t="shared" si="359"/>
        <v/>
      </c>
      <c r="W498" s="21" t="str">
        <f t="shared" si="341"/>
        <v/>
      </c>
      <c r="X498" t="s">
        <v>7</v>
      </c>
      <c r="Y498" s="45" t="str">
        <f t="shared" si="360"/>
        <v/>
      </c>
      <c r="Z498" s="2" t="str">
        <f>IFERROR(IF(AND(COUNTBLANK(AA$19)=0,AA$19&lt;&gt;0,AA$19&lt;$A498),"",
IF($A498&lt;=AA$14,((Z$11-SUM(AA$26:AA497))*Z$18/365)*(365/12),"")),"")</f>
        <v/>
      </c>
      <c r="AA498" s="2" t="str">
        <f t="shared" si="361"/>
        <v/>
      </c>
      <c r="AB498" s="21" t="str">
        <f t="shared" si="342"/>
        <v/>
      </c>
      <c r="AC498" t="s">
        <v>7</v>
      </c>
      <c r="AD498" s="45" t="str">
        <f t="shared" si="362"/>
        <v/>
      </c>
      <c r="AE498" s="2" t="str">
        <f>IFERROR(IF(AND(COUNTBLANK(AF$19)=0,AF$19&lt;&gt;0,AF$19&lt;$A498),"",
IF($A498&lt;=AF$14,((AE$11-SUM(AF$26:AF497))*AE$18/365)*(365/12),"")),"")</f>
        <v/>
      </c>
      <c r="AF498" s="2" t="str">
        <f t="shared" si="363"/>
        <v/>
      </c>
      <c r="AG498" s="21" t="str">
        <f t="shared" si="343"/>
        <v/>
      </c>
      <c r="AH498" t="s">
        <v>7</v>
      </c>
      <c r="AI498" s="45" t="str">
        <f t="shared" si="364"/>
        <v/>
      </c>
      <c r="AJ498" s="2" t="str">
        <f>IFERROR(IF(AND(COUNTBLANK(AK$19)=0,AK$19&lt;&gt;0,AK$19&lt;$A498),"",
IF($A498&lt;=AK$14,((AJ$11-SUM(AK$26:AK497))*AJ$18/365)*(365/12),"")),"")</f>
        <v/>
      </c>
      <c r="AK498" s="2" t="str">
        <f t="shared" si="365"/>
        <v/>
      </c>
      <c r="AL498" s="21" t="str">
        <f t="shared" si="344"/>
        <v/>
      </c>
      <c r="AM498" t="s">
        <v>7</v>
      </c>
      <c r="AN498" s="45" t="str">
        <f t="shared" si="366"/>
        <v/>
      </c>
      <c r="AO498" s="2" t="str">
        <f>IFERROR(IF(AND(COUNTBLANK(AP$19)=0,AP$19&lt;&gt;0,AP$19&lt;$A498),"",
IF($A498&lt;=AP$14,((AO$11-SUM(AP$26:AP497))*AO$18/365)*(365/12),"")),"")</f>
        <v/>
      </c>
      <c r="AP498" s="2" t="str">
        <f t="shared" si="367"/>
        <v/>
      </c>
      <c r="AQ498" s="21" t="str">
        <f t="shared" si="345"/>
        <v/>
      </c>
      <c r="AR498" t="s">
        <v>7</v>
      </c>
      <c r="AS498" s="45" t="str">
        <f t="shared" si="368"/>
        <v/>
      </c>
      <c r="AT498" s="2" t="str">
        <f>IFERROR(IF(AND(COUNTBLANK(AU$19)=0,AU$19&lt;&gt;0,AU$19&lt;$A498),"",
IF($A498&lt;=AU$14,((AT$11-SUM(AU$26:AU497))*AT$18/365)*(365/12),"")),"")</f>
        <v/>
      </c>
      <c r="AU498" s="2" t="str">
        <f t="shared" si="369"/>
        <v/>
      </c>
      <c r="AV498" s="21" t="str">
        <f t="shared" si="346"/>
        <v/>
      </c>
      <c r="AW498" t="s">
        <v>7</v>
      </c>
      <c r="AX498" s="45" t="str">
        <f t="shared" si="370"/>
        <v/>
      </c>
      <c r="AY498" s="2" t="str">
        <f>IFERROR(IF(AND(COUNTBLANK(AZ$19)=0,AZ$19&lt;&gt;0,AZ$19&lt;$A498),"",
IF($A498&lt;=AZ$14,((AY$11-SUM(AZ$26:AZ497))*AY$18/365)*(365/12),"")),"")</f>
        <v/>
      </c>
      <c r="AZ498" s="2" t="str">
        <f t="shared" si="371"/>
        <v/>
      </c>
      <c r="BA498" s="21" t="str">
        <f t="shared" si="347"/>
        <v/>
      </c>
      <c r="BB498" t="s">
        <v>7</v>
      </c>
      <c r="BC498" s="45" t="str">
        <f t="shared" si="372"/>
        <v/>
      </c>
      <c r="BD498" s="2" t="str">
        <f>IFERROR(IF(AND(COUNTBLANK(BE$19)=0,BE$19&lt;&gt;0,BE$19&lt;$A498),"",
IF($A498&lt;=BE$14,((BD$11-SUM(BE$26:BE497))*BD$18/365)*(365/12),"")),"")</f>
        <v/>
      </c>
      <c r="BE498" s="2" t="str">
        <f t="shared" si="373"/>
        <v/>
      </c>
      <c r="BF498" s="21" t="str">
        <f t="shared" si="348"/>
        <v/>
      </c>
      <c r="BG498" t="s">
        <v>7</v>
      </c>
      <c r="BH498" s="45" t="str">
        <f t="shared" si="374"/>
        <v/>
      </c>
      <c r="BI498" s="2" t="str">
        <f>IFERROR(IF(AND(COUNTBLANK(BJ$19)=0,BJ$19&lt;&gt;0,BJ$19&lt;$A498),"",
IF($A498&lt;=BJ$14,((BI$11-SUM(BJ$26:BJ497))*BI$18/365)*(365/12),"")),"")</f>
        <v/>
      </c>
      <c r="BJ498" s="2" t="str">
        <f t="shared" si="375"/>
        <v/>
      </c>
      <c r="BK498" s="21" t="str">
        <f t="shared" si="349"/>
        <v/>
      </c>
      <c r="BL498" t="s">
        <v>7</v>
      </c>
      <c r="BM498" s="45" t="str">
        <f t="shared" si="376"/>
        <v/>
      </c>
      <c r="BN498" s="2" t="str">
        <f>IFERROR(IF(AND(COUNTBLANK(BO$19)=0,BO$19&lt;&gt;0,BO$19&lt;$A498),"",
IF($A498&lt;=BO$14,((BN$11-SUM(BO$26:BO497))*BN$18/365)*(365/12),"")),"")</f>
        <v/>
      </c>
      <c r="BO498" s="2" t="str">
        <f t="shared" si="377"/>
        <v/>
      </c>
      <c r="BP498" s="21" t="str">
        <f t="shared" si="350"/>
        <v/>
      </c>
      <c r="BQ498" t="s">
        <v>7</v>
      </c>
      <c r="BR498" s="45" t="str">
        <f t="shared" si="378"/>
        <v/>
      </c>
      <c r="BS498" s="2" t="str">
        <f>IFERROR(IF(AND(COUNTBLANK(BT$19)=0,BT$19&lt;&gt;0,BT$19&lt;$A498),"",
IF($A498&lt;=BT$14,((BS$11-SUM(BT$26:BT497))*BS$18/365)*(365/12),"")),"")</f>
        <v/>
      </c>
      <c r="BT498" s="2" t="str">
        <f t="shared" si="379"/>
        <v/>
      </c>
      <c r="BU498" s="21" t="str">
        <f t="shared" si="351"/>
        <v/>
      </c>
      <c r="BV498" t="s">
        <v>7</v>
      </c>
      <c r="BW498" s="45" t="str">
        <f t="shared" si="380"/>
        <v/>
      </c>
      <c r="BX498" s="2" t="str">
        <f>IFERROR(IF(AND(COUNTBLANK(BY$19)=0,BY$19&lt;&gt;0,BY$19&lt;$A498),"",
IF($A498&lt;=BY$14,((BX$11-SUM(BY$26:BY497))*BX$18/365)*(365/12),"")),"")</f>
        <v/>
      </c>
      <c r="BY498" s="2" t="str">
        <f t="shared" si="381"/>
        <v/>
      </c>
      <c r="BZ498" s="21" t="str">
        <f t="shared" si="352"/>
        <v/>
      </c>
    </row>
    <row r="499" spans="1:78" s="2" customFormat="1" x14ac:dyDescent="0.3">
      <c r="A499" s="4">
        <f t="shared" si="382"/>
        <v>474</v>
      </c>
      <c r="B499" s="23">
        <f t="shared" si="336"/>
        <v>56968</v>
      </c>
      <c r="C499" s="24">
        <f t="shared" si="337"/>
        <v>77</v>
      </c>
      <c r="D499" t="s">
        <v>7</v>
      </c>
      <c r="E499" s="45" t="str">
        <f t="shared" si="383"/>
        <v/>
      </c>
      <c r="F499" s="2" t="str">
        <f>IFERROR(IF(AND(COUNTBLANK(G$19)=0,G$19&lt;&gt;0,G$19&lt;$A499),"",
IF($A499&lt;=G$14,((F$11-SUM(G$26:G498))*F$18/365)*(365/12),"")),"")</f>
        <v/>
      </c>
      <c r="G499" s="2" t="str">
        <f t="shared" si="353"/>
        <v/>
      </c>
      <c r="H499" s="21" t="str">
        <f t="shared" si="338"/>
        <v/>
      </c>
      <c r="I499" t="s">
        <v>7</v>
      </c>
      <c r="J499" s="45" t="str">
        <f t="shared" si="354"/>
        <v/>
      </c>
      <c r="K499" s="2" t="str">
        <f>IFERROR(IF(AND(COUNTBLANK(L$19)=0,L$19&lt;&gt;0,L$19&lt;$A499),"",
IF($A499&lt;=L$14,((K$11-SUM(L$26:L498))*K$18/365)*(365/12),"")),"")</f>
        <v/>
      </c>
      <c r="L499" s="2" t="str">
        <f t="shared" si="355"/>
        <v/>
      </c>
      <c r="M499" s="21" t="str">
        <f t="shared" si="339"/>
        <v/>
      </c>
      <c r="N499" t="s">
        <v>7</v>
      </c>
      <c r="O499" s="45" t="str">
        <f t="shared" si="356"/>
        <v/>
      </c>
      <c r="P499" s="2" t="str">
        <f>IFERROR(IF(AND(COUNTBLANK(Q$19)=0,Q$19&lt;&gt;0,Q$19&lt;$A499),"",
IF($A499&lt;=Q$14,((P$11-SUM(Q$26:Q498))*P$18/365)*(365/12),"")),"")</f>
        <v/>
      </c>
      <c r="Q499" s="2" t="str">
        <f t="shared" si="357"/>
        <v/>
      </c>
      <c r="R499" s="21" t="str">
        <f t="shared" si="340"/>
        <v/>
      </c>
      <c r="S499" t="s">
        <v>7</v>
      </c>
      <c r="T499" s="45" t="str">
        <f t="shared" si="358"/>
        <v/>
      </c>
      <c r="U499" s="2" t="str">
        <f>IFERROR(IF(AND(COUNTBLANK(V$19)=0,V$19&lt;&gt;0,V$19&lt;$A499),"",
IF($A499&lt;=V$14,((U$11-SUM(V$26:V498))*U$18/365)*(365/12),"")),"")</f>
        <v/>
      </c>
      <c r="V499" s="2" t="str">
        <f t="shared" si="359"/>
        <v/>
      </c>
      <c r="W499" s="21" t="str">
        <f t="shared" si="341"/>
        <v/>
      </c>
      <c r="X499" t="s">
        <v>7</v>
      </c>
      <c r="Y499" s="45" t="str">
        <f t="shared" si="360"/>
        <v/>
      </c>
      <c r="Z499" s="2" t="str">
        <f>IFERROR(IF(AND(COUNTBLANK(AA$19)=0,AA$19&lt;&gt;0,AA$19&lt;$A499),"",
IF($A499&lt;=AA$14,((Z$11-SUM(AA$26:AA498))*Z$18/365)*(365/12),"")),"")</f>
        <v/>
      </c>
      <c r="AA499" s="2" t="str">
        <f t="shared" si="361"/>
        <v/>
      </c>
      <c r="AB499" s="21" t="str">
        <f t="shared" si="342"/>
        <v/>
      </c>
      <c r="AC499" t="s">
        <v>7</v>
      </c>
      <c r="AD499" s="45" t="str">
        <f t="shared" si="362"/>
        <v/>
      </c>
      <c r="AE499" s="2" t="str">
        <f>IFERROR(IF(AND(COUNTBLANK(AF$19)=0,AF$19&lt;&gt;0,AF$19&lt;$A499),"",
IF($A499&lt;=AF$14,((AE$11-SUM(AF$26:AF498))*AE$18/365)*(365/12),"")),"")</f>
        <v/>
      </c>
      <c r="AF499" s="2" t="str">
        <f t="shared" si="363"/>
        <v/>
      </c>
      <c r="AG499" s="21" t="str">
        <f t="shared" si="343"/>
        <v/>
      </c>
      <c r="AH499" t="s">
        <v>7</v>
      </c>
      <c r="AI499" s="45" t="str">
        <f t="shared" si="364"/>
        <v/>
      </c>
      <c r="AJ499" s="2" t="str">
        <f>IFERROR(IF(AND(COUNTBLANK(AK$19)=0,AK$19&lt;&gt;0,AK$19&lt;$A499),"",
IF($A499&lt;=AK$14,((AJ$11-SUM(AK$26:AK498))*AJ$18/365)*(365/12),"")),"")</f>
        <v/>
      </c>
      <c r="AK499" s="2" t="str">
        <f t="shared" si="365"/>
        <v/>
      </c>
      <c r="AL499" s="21" t="str">
        <f t="shared" si="344"/>
        <v/>
      </c>
      <c r="AM499" t="s">
        <v>7</v>
      </c>
      <c r="AN499" s="45" t="str">
        <f t="shared" si="366"/>
        <v/>
      </c>
      <c r="AO499" s="2" t="str">
        <f>IFERROR(IF(AND(COUNTBLANK(AP$19)=0,AP$19&lt;&gt;0,AP$19&lt;$A499),"",
IF($A499&lt;=AP$14,((AO$11-SUM(AP$26:AP498))*AO$18/365)*(365/12),"")),"")</f>
        <v/>
      </c>
      <c r="AP499" s="2" t="str">
        <f t="shared" si="367"/>
        <v/>
      </c>
      <c r="AQ499" s="21" t="str">
        <f t="shared" si="345"/>
        <v/>
      </c>
      <c r="AR499" t="s">
        <v>7</v>
      </c>
      <c r="AS499" s="45" t="str">
        <f t="shared" si="368"/>
        <v/>
      </c>
      <c r="AT499" s="2" t="str">
        <f>IFERROR(IF(AND(COUNTBLANK(AU$19)=0,AU$19&lt;&gt;0,AU$19&lt;$A499),"",
IF($A499&lt;=AU$14,((AT$11-SUM(AU$26:AU498))*AT$18/365)*(365/12),"")),"")</f>
        <v/>
      </c>
      <c r="AU499" s="2" t="str">
        <f t="shared" si="369"/>
        <v/>
      </c>
      <c r="AV499" s="21" t="str">
        <f t="shared" si="346"/>
        <v/>
      </c>
      <c r="AW499" t="s">
        <v>7</v>
      </c>
      <c r="AX499" s="45" t="str">
        <f t="shared" si="370"/>
        <v/>
      </c>
      <c r="AY499" s="2" t="str">
        <f>IFERROR(IF(AND(COUNTBLANK(AZ$19)=0,AZ$19&lt;&gt;0,AZ$19&lt;$A499),"",
IF($A499&lt;=AZ$14,((AY$11-SUM(AZ$26:AZ498))*AY$18/365)*(365/12),"")),"")</f>
        <v/>
      </c>
      <c r="AZ499" s="2" t="str">
        <f t="shared" si="371"/>
        <v/>
      </c>
      <c r="BA499" s="21" t="str">
        <f t="shared" si="347"/>
        <v/>
      </c>
      <c r="BB499" t="s">
        <v>7</v>
      </c>
      <c r="BC499" s="45" t="str">
        <f t="shared" si="372"/>
        <v/>
      </c>
      <c r="BD499" s="2" t="str">
        <f>IFERROR(IF(AND(COUNTBLANK(BE$19)=0,BE$19&lt;&gt;0,BE$19&lt;$A499),"",
IF($A499&lt;=BE$14,((BD$11-SUM(BE$26:BE498))*BD$18/365)*(365/12),"")),"")</f>
        <v/>
      </c>
      <c r="BE499" s="2" t="str">
        <f t="shared" si="373"/>
        <v/>
      </c>
      <c r="BF499" s="21" t="str">
        <f t="shared" si="348"/>
        <v/>
      </c>
      <c r="BG499" t="s">
        <v>7</v>
      </c>
      <c r="BH499" s="45" t="str">
        <f t="shared" si="374"/>
        <v/>
      </c>
      <c r="BI499" s="2" t="str">
        <f>IFERROR(IF(AND(COUNTBLANK(BJ$19)=0,BJ$19&lt;&gt;0,BJ$19&lt;$A499),"",
IF($A499&lt;=BJ$14,((BI$11-SUM(BJ$26:BJ498))*BI$18/365)*(365/12),"")),"")</f>
        <v/>
      </c>
      <c r="BJ499" s="2" t="str">
        <f t="shared" si="375"/>
        <v/>
      </c>
      <c r="BK499" s="21" t="str">
        <f t="shared" si="349"/>
        <v/>
      </c>
      <c r="BL499" t="s">
        <v>7</v>
      </c>
      <c r="BM499" s="45" t="str">
        <f t="shared" si="376"/>
        <v/>
      </c>
      <c r="BN499" s="2" t="str">
        <f>IFERROR(IF(AND(COUNTBLANK(BO$19)=0,BO$19&lt;&gt;0,BO$19&lt;$A499),"",
IF($A499&lt;=BO$14,((BN$11-SUM(BO$26:BO498))*BN$18/365)*(365/12),"")),"")</f>
        <v/>
      </c>
      <c r="BO499" s="2" t="str">
        <f t="shared" si="377"/>
        <v/>
      </c>
      <c r="BP499" s="21" t="str">
        <f t="shared" si="350"/>
        <v/>
      </c>
      <c r="BQ499" t="s">
        <v>7</v>
      </c>
      <c r="BR499" s="45" t="str">
        <f t="shared" si="378"/>
        <v/>
      </c>
      <c r="BS499" s="2" t="str">
        <f>IFERROR(IF(AND(COUNTBLANK(BT$19)=0,BT$19&lt;&gt;0,BT$19&lt;$A499),"",
IF($A499&lt;=BT$14,((BS$11-SUM(BT$26:BT498))*BS$18/365)*(365/12),"")),"")</f>
        <v/>
      </c>
      <c r="BT499" s="2" t="str">
        <f t="shared" si="379"/>
        <v/>
      </c>
      <c r="BU499" s="21" t="str">
        <f t="shared" si="351"/>
        <v/>
      </c>
      <c r="BV499" t="s">
        <v>7</v>
      </c>
      <c r="BW499" s="45" t="str">
        <f t="shared" si="380"/>
        <v/>
      </c>
      <c r="BX499" s="2" t="str">
        <f>IFERROR(IF(AND(COUNTBLANK(BY$19)=0,BY$19&lt;&gt;0,BY$19&lt;$A499),"",
IF($A499&lt;=BY$14,((BX$11-SUM(BY$26:BY498))*BX$18/365)*(365/12),"")),"")</f>
        <v/>
      </c>
      <c r="BY499" s="2" t="str">
        <f t="shared" si="381"/>
        <v/>
      </c>
      <c r="BZ499" s="21" t="str">
        <f t="shared" si="352"/>
        <v/>
      </c>
    </row>
    <row r="500" spans="1:78" s="2" customFormat="1" x14ac:dyDescent="0.3">
      <c r="A500" s="4">
        <f t="shared" si="382"/>
        <v>475</v>
      </c>
      <c r="B500" s="23">
        <f t="shared" si="336"/>
        <v>56999</v>
      </c>
      <c r="C500" s="24">
        <f t="shared" si="337"/>
        <v>78</v>
      </c>
      <c r="D500" t="s">
        <v>7</v>
      </c>
      <c r="E500" s="45" t="str">
        <f t="shared" si="383"/>
        <v/>
      </c>
      <c r="F500" s="2" t="str">
        <f>IFERROR(IF(AND(COUNTBLANK(G$19)=0,G$19&lt;&gt;0,G$19&lt;$A500),"",
IF($A500&lt;=G$14,((F$11-SUM(G$26:G499))*F$18/365)*(365/12),"")),"")</f>
        <v/>
      </c>
      <c r="G500" s="2" t="str">
        <f t="shared" si="353"/>
        <v/>
      </c>
      <c r="H500" s="21" t="str">
        <f t="shared" si="338"/>
        <v/>
      </c>
      <c r="I500" t="s">
        <v>7</v>
      </c>
      <c r="J500" s="45" t="str">
        <f t="shared" si="354"/>
        <v/>
      </c>
      <c r="K500" s="2" t="str">
        <f>IFERROR(IF(AND(COUNTBLANK(L$19)=0,L$19&lt;&gt;0,L$19&lt;$A500),"",
IF($A500&lt;=L$14,((K$11-SUM(L$26:L499))*K$18/365)*(365/12),"")),"")</f>
        <v/>
      </c>
      <c r="L500" s="2" t="str">
        <f t="shared" si="355"/>
        <v/>
      </c>
      <c r="M500" s="21" t="str">
        <f t="shared" si="339"/>
        <v/>
      </c>
      <c r="N500" t="s">
        <v>7</v>
      </c>
      <c r="O500" s="45" t="str">
        <f t="shared" si="356"/>
        <v/>
      </c>
      <c r="P500" s="2" t="str">
        <f>IFERROR(IF(AND(COUNTBLANK(Q$19)=0,Q$19&lt;&gt;0,Q$19&lt;$A500),"",
IF($A500&lt;=Q$14,((P$11-SUM(Q$26:Q499))*P$18/365)*(365/12),"")),"")</f>
        <v/>
      </c>
      <c r="Q500" s="2" t="str">
        <f t="shared" si="357"/>
        <v/>
      </c>
      <c r="R500" s="21" t="str">
        <f t="shared" si="340"/>
        <v/>
      </c>
      <c r="S500" t="s">
        <v>7</v>
      </c>
      <c r="T500" s="45" t="str">
        <f t="shared" si="358"/>
        <v/>
      </c>
      <c r="U500" s="2" t="str">
        <f>IFERROR(IF(AND(COUNTBLANK(V$19)=0,V$19&lt;&gt;0,V$19&lt;$A500),"",
IF($A500&lt;=V$14,((U$11-SUM(V$26:V499))*U$18/365)*(365/12),"")),"")</f>
        <v/>
      </c>
      <c r="V500" s="2" t="str">
        <f t="shared" si="359"/>
        <v/>
      </c>
      <c r="W500" s="21" t="str">
        <f t="shared" si="341"/>
        <v/>
      </c>
      <c r="X500" t="s">
        <v>7</v>
      </c>
      <c r="Y500" s="45" t="str">
        <f t="shared" si="360"/>
        <v/>
      </c>
      <c r="Z500" s="2" t="str">
        <f>IFERROR(IF(AND(COUNTBLANK(AA$19)=0,AA$19&lt;&gt;0,AA$19&lt;$A500),"",
IF($A500&lt;=AA$14,((Z$11-SUM(AA$26:AA499))*Z$18/365)*(365/12),"")),"")</f>
        <v/>
      </c>
      <c r="AA500" s="2" t="str">
        <f t="shared" si="361"/>
        <v/>
      </c>
      <c r="AB500" s="21" t="str">
        <f t="shared" si="342"/>
        <v/>
      </c>
      <c r="AC500" t="s">
        <v>7</v>
      </c>
      <c r="AD500" s="45" t="str">
        <f t="shared" si="362"/>
        <v/>
      </c>
      <c r="AE500" s="2" t="str">
        <f>IFERROR(IF(AND(COUNTBLANK(AF$19)=0,AF$19&lt;&gt;0,AF$19&lt;$A500),"",
IF($A500&lt;=AF$14,((AE$11-SUM(AF$26:AF499))*AE$18/365)*(365/12),"")),"")</f>
        <v/>
      </c>
      <c r="AF500" s="2" t="str">
        <f t="shared" si="363"/>
        <v/>
      </c>
      <c r="AG500" s="21" t="str">
        <f t="shared" si="343"/>
        <v/>
      </c>
      <c r="AH500" t="s">
        <v>7</v>
      </c>
      <c r="AI500" s="45" t="str">
        <f t="shared" si="364"/>
        <v/>
      </c>
      <c r="AJ500" s="2" t="str">
        <f>IFERROR(IF(AND(COUNTBLANK(AK$19)=0,AK$19&lt;&gt;0,AK$19&lt;$A500),"",
IF($A500&lt;=AK$14,((AJ$11-SUM(AK$26:AK499))*AJ$18/365)*(365/12),"")),"")</f>
        <v/>
      </c>
      <c r="AK500" s="2" t="str">
        <f t="shared" si="365"/>
        <v/>
      </c>
      <c r="AL500" s="21" t="str">
        <f t="shared" si="344"/>
        <v/>
      </c>
      <c r="AM500" t="s">
        <v>7</v>
      </c>
      <c r="AN500" s="45" t="str">
        <f t="shared" si="366"/>
        <v/>
      </c>
      <c r="AO500" s="2" t="str">
        <f>IFERROR(IF(AND(COUNTBLANK(AP$19)=0,AP$19&lt;&gt;0,AP$19&lt;$A500),"",
IF($A500&lt;=AP$14,((AO$11-SUM(AP$26:AP499))*AO$18/365)*(365/12),"")),"")</f>
        <v/>
      </c>
      <c r="AP500" s="2" t="str">
        <f t="shared" si="367"/>
        <v/>
      </c>
      <c r="AQ500" s="21" t="str">
        <f t="shared" si="345"/>
        <v/>
      </c>
      <c r="AR500" t="s">
        <v>7</v>
      </c>
      <c r="AS500" s="45" t="str">
        <f t="shared" si="368"/>
        <v/>
      </c>
      <c r="AT500" s="2" t="str">
        <f>IFERROR(IF(AND(COUNTBLANK(AU$19)=0,AU$19&lt;&gt;0,AU$19&lt;$A500),"",
IF($A500&lt;=AU$14,((AT$11-SUM(AU$26:AU499))*AT$18/365)*(365/12),"")),"")</f>
        <v/>
      </c>
      <c r="AU500" s="2" t="str">
        <f t="shared" si="369"/>
        <v/>
      </c>
      <c r="AV500" s="21" t="str">
        <f t="shared" si="346"/>
        <v/>
      </c>
      <c r="AW500" t="s">
        <v>7</v>
      </c>
      <c r="AX500" s="45" t="str">
        <f t="shared" si="370"/>
        <v/>
      </c>
      <c r="AY500" s="2" t="str">
        <f>IFERROR(IF(AND(COUNTBLANK(AZ$19)=0,AZ$19&lt;&gt;0,AZ$19&lt;$A500),"",
IF($A500&lt;=AZ$14,((AY$11-SUM(AZ$26:AZ499))*AY$18/365)*(365/12),"")),"")</f>
        <v/>
      </c>
      <c r="AZ500" s="2" t="str">
        <f t="shared" si="371"/>
        <v/>
      </c>
      <c r="BA500" s="21" t="str">
        <f t="shared" si="347"/>
        <v/>
      </c>
      <c r="BB500" t="s">
        <v>7</v>
      </c>
      <c r="BC500" s="45" t="str">
        <f t="shared" si="372"/>
        <v/>
      </c>
      <c r="BD500" s="2" t="str">
        <f>IFERROR(IF(AND(COUNTBLANK(BE$19)=0,BE$19&lt;&gt;0,BE$19&lt;$A500),"",
IF($A500&lt;=BE$14,((BD$11-SUM(BE$26:BE499))*BD$18/365)*(365/12),"")),"")</f>
        <v/>
      </c>
      <c r="BE500" s="2" t="str">
        <f t="shared" si="373"/>
        <v/>
      </c>
      <c r="BF500" s="21" t="str">
        <f t="shared" si="348"/>
        <v/>
      </c>
      <c r="BG500" t="s">
        <v>7</v>
      </c>
      <c r="BH500" s="45" t="str">
        <f t="shared" si="374"/>
        <v/>
      </c>
      <c r="BI500" s="2" t="str">
        <f>IFERROR(IF(AND(COUNTBLANK(BJ$19)=0,BJ$19&lt;&gt;0,BJ$19&lt;$A500),"",
IF($A500&lt;=BJ$14,((BI$11-SUM(BJ$26:BJ499))*BI$18/365)*(365/12),"")),"")</f>
        <v/>
      </c>
      <c r="BJ500" s="2" t="str">
        <f t="shared" si="375"/>
        <v/>
      </c>
      <c r="BK500" s="21" t="str">
        <f t="shared" si="349"/>
        <v/>
      </c>
      <c r="BL500" t="s">
        <v>7</v>
      </c>
      <c r="BM500" s="45" t="str">
        <f t="shared" si="376"/>
        <v/>
      </c>
      <c r="BN500" s="2" t="str">
        <f>IFERROR(IF(AND(COUNTBLANK(BO$19)=0,BO$19&lt;&gt;0,BO$19&lt;$A500),"",
IF($A500&lt;=BO$14,((BN$11-SUM(BO$26:BO499))*BN$18/365)*(365/12),"")),"")</f>
        <v/>
      </c>
      <c r="BO500" s="2" t="str">
        <f t="shared" si="377"/>
        <v/>
      </c>
      <c r="BP500" s="21" t="str">
        <f t="shared" si="350"/>
        <v/>
      </c>
      <c r="BQ500" t="s">
        <v>7</v>
      </c>
      <c r="BR500" s="45" t="str">
        <f t="shared" si="378"/>
        <v/>
      </c>
      <c r="BS500" s="2" t="str">
        <f>IFERROR(IF(AND(COUNTBLANK(BT$19)=0,BT$19&lt;&gt;0,BT$19&lt;$A500),"",
IF($A500&lt;=BT$14,((BS$11-SUM(BT$26:BT499))*BS$18/365)*(365/12),"")),"")</f>
        <v/>
      </c>
      <c r="BT500" s="2" t="str">
        <f t="shared" si="379"/>
        <v/>
      </c>
      <c r="BU500" s="21" t="str">
        <f t="shared" si="351"/>
        <v/>
      </c>
      <c r="BV500" t="s">
        <v>7</v>
      </c>
      <c r="BW500" s="45" t="str">
        <f t="shared" si="380"/>
        <v/>
      </c>
      <c r="BX500" s="2" t="str">
        <f>IFERROR(IF(AND(COUNTBLANK(BY$19)=0,BY$19&lt;&gt;0,BY$19&lt;$A500),"",
IF($A500&lt;=BY$14,((BX$11-SUM(BY$26:BY499))*BX$18/365)*(365/12),"")),"")</f>
        <v/>
      </c>
      <c r="BY500" s="2" t="str">
        <f t="shared" si="381"/>
        <v/>
      </c>
      <c r="BZ500" s="21" t="str">
        <f t="shared" si="352"/>
        <v/>
      </c>
    </row>
    <row r="501" spans="1:78" s="2" customFormat="1" x14ac:dyDescent="0.3">
      <c r="A501" s="4">
        <f t="shared" si="382"/>
        <v>476</v>
      </c>
      <c r="B501" s="23">
        <f t="shared" si="336"/>
        <v>57030</v>
      </c>
      <c r="C501" s="24">
        <f t="shared" si="337"/>
        <v>78</v>
      </c>
      <c r="D501" t="s">
        <v>7</v>
      </c>
      <c r="E501" s="45" t="str">
        <f t="shared" si="383"/>
        <v/>
      </c>
      <c r="F501" s="2" t="str">
        <f>IFERROR(IF(AND(COUNTBLANK(G$19)=0,G$19&lt;&gt;0,G$19&lt;$A501),"",
IF($A501&lt;=G$14,((F$11-SUM(G$26:G500))*F$18/365)*(365/12),"")),"")</f>
        <v/>
      </c>
      <c r="G501" s="2" t="str">
        <f t="shared" si="353"/>
        <v/>
      </c>
      <c r="H501" s="21" t="str">
        <f t="shared" si="338"/>
        <v/>
      </c>
      <c r="I501" t="s">
        <v>7</v>
      </c>
      <c r="J501" s="45" t="str">
        <f t="shared" si="354"/>
        <v/>
      </c>
      <c r="K501" s="2" t="str">
        <f>IFERROR(IF(AND(COUNTBLANK(L$19)=0,L$19&lt;&gt;0,L$19&lt;$A501),"",
IF($A501&lt;=L$14,((K$11-SUM(L$26:L500))*K$18/365)*(365/12),"")),"")</f>
        <v/>
      </c>
      <c r="L501" s="2" t="str">
        <f t="shared" si="355"/>
        <v/>
      </c>
      <c r="M501" s="21" t="str">
        <f t="shared" si="339"/>
        <v/>
      </c>
      <c r="N501" t="s">
        <v>7</v>
      </c>
      <c r="O501" s="45" t="str">
        <f t="shared" si="356"/>
        <v/>
      </c>
      <c r="P501" s="2" t="str">
        <f>IFERROR(IF(AND(COUNTBLANK(Q$19)=0,Q$19&lt;&gt;0,Q$19&lt;$A501),"",
IF($A501&lt;=Q$14,((P$11-SUM(Q$26:Q500))*P$18/365)*(365/12),"")),"")</f>
        <v/>
      </c>
      <c r="Q501" s="2" t="str">
        <f t="shared" si="357"/>
        <v/>
      </c>
      <c r="R501" s="21" t="str">
        <f t="shared" si="340"/>
        <v/>
      </c>
      <c r="S501" t="s">
        <v>7</v>
      </c>
      <c r="T501" s="45" t="str">
        <f t="shared" si="358"/>
        <v/>
      </c>
      <c r="U501" s="2" t="str">
        <f>IFERROR(IF(AND(COUNTBLANK(V$19)=0,V$19&lt;&gt;0,V$19&lt;$A501),"",
IF($A501&lt;=V$14,((U$11-SUM(V$26:V500))*U$18/365)*(365/12),"")),"")</f>
        <v/>
      </c>
      <c r="V501" s="2" t="str">
        <f t="shared" si="359"/>
        <v/>
      </c>
      <c r="W501" s="21" t="str">
        <f t="shared" si="341"/>
        <v/>
      </c>
      <c r="X501" t="s">
        <v>7</v>
      </c>
      <c r="Y501" s="45" t="str">
        <f t="shared" si="360"/>
        <v/>
      </c>
      <c r="Z501" s="2" t="str">
        <f>IFERROR(IF(AND(COUNTBLANK(AA$19)=0,AA$19&lt;&gt;0,AA$19&lt;$A501),"",
IF($A501&lt;=AA$14,((Z$11-SUM(AA$26:AA500))*Z$18/365)*(365/12),"")),"")</f>
        <v/>
      </c>
      <c r="AA501" s="2" t="str">
        <f t="shared" si="361"/>
        <v/>
      </c>
      <c r="AB501" s="21" t="str">
        <f t="shared" si="342"/>
        <v/>
      </c>
      <c r="AC501" t="s">
        <v>7</v>
      </c>
      <c r="AD501" s="45" t="str">
        <f t="shared" si="362"/>
        <v/>
      </c>
      <c r="AE501" s="2" t="str">
        <f>IFERROR(IF(AND(COUNTBLANK(AF$19)=0,AF$19&lt;&gt;0,AF$19&lt;$A501),"",
IF($A501&lt;=AF$14,((AE$11-SUM(AF$26:AF500))*AE$18/365)*(365/12),"")),"")</f>
        <v/>
      </c>
      <c r="AF501" s="2" t="str">
        <f t="shared" si="363"/>
        <v/>
      </c>
      <c r="AG501" s="21" t="str">
        <f t="shared" si="343"/>
        <v/>
      </c>
      <c r="AH501" t="s">
        <v>7</v>
      </c>
      <c r="AI501" s="45" t="str">
        <f t="shared" si="364"/>
        <v/>
      </c>
      <c r="AJ501" s="2" t="str">
        <f>IFERROR(IF(AND(COUNTBLANK(AK$19)=0,AK$19&lt;&gt;0,AK$19&lt;$A501),"",
IF($A501&lt;=AK$14,((AJ$11-SUM(AK$26:AK500))*AJ$18/365)*(365/12),"")),"")</f>
        <v/>
      </c>
      <c r="AK501" s="2" t="str">
        <f t="shared" si="365"/>
        <v/>
      </c>
      <c r="AL501" s="21" t="str">
        <f t="shared" si="344"/>
        <v/>
      </c>
      <c r="AM501" t="s">
        <v>7</v>
      </c>
      <c r="AN501" s="45" t="str">
        <f t="shared" si="366"/>
        <v/>
      </c>
      <c r="AO501" s="2" t="str">
        <f>IFERROR(IF(AND(COUNTBLANK(AP$19)=0,AP$19&lt;&gt;0,AP$19&lt;$A501),"",
IF($A501&lt;=AP$14,((AO$11-SUM(AP$26:AP500))*AO$18/365)*(365/12),"")),"")</f>
        <v/>
      </c>
      <c r="AP501" s="2" t="str">
        <f t="shared" si="367"/>
        <v/>
      </c>
      <c r="AQ501" s="21" t="str">
        <f t="shared" si="345"/>
        <v/>
      </c>
      <c r="AR501" t="s">
        <v>7</v>
      </c>
      <c r="AS501" s="45" t="str">
        <f t="shared" si="368"/>
        <v/>
      </c>
      <c r="AT501" s="2" t="str">
        <f>IFERROR(IF(AND(COUNTBLANK(AU$19)=0,AU$19&lt;&gt;0,AU$19&lt;$A501),"",
IF($A501&lt;=AU$14,((AT$11-SUM(AU$26:AU500))*AT$18/365)*(365/12),"")),"")</f>
        <v/>
      </c>
      <c r="AU501" s="2" t="str">
        <f t="shared" si="369"/>
        <v/>
      </c>
      <c r="AV501" s="21" t="str">
        <f t="shared" si="346"/>
        <v/>
      </c>
      <c r="AW501" t="s">
        <v>7</v>
      </c>
      <c r="AX501" s="45" t="str">
        <f t="shared" si="370"/>
        <v/>
      </c>
      <c r="AY501" s="2" t="str">
        <f>IFERROR(IF(AND(COUNTBLANK(AZ$19)=0,AZ$19&lt;&gt;0,AZ$19&lt;$A501),"",
IF($A501&lt;=AZ$14,((AY$11-SUM(AZ$26:AZ500))*AY$18/365)*(365/12),"")),"")</f>
        <v/>
      </c>
      <c r="AZ501" s="2" t="str">
        <f t="shared" si="371"/>
        <v/>
      </c>
      <c r="BA501" s="21" t="str">
        <f t="shared" si="347"/>
        <v/>
      </c>
      <c r="BB501" t="s">
        <v>7</v>
      </c>
      <c r="BC501" s="45" t="str">
        <f t="shared" si="372"/>
        <v/>
      </c>
      <c r="BD501" s="2" t="str">
        <f>IFERROR(IF(AND(COUNTBLANK(BE$19)=0,BE$19&lt;&gt;0,BE$19&lt;$A501),"",
IF($A501&lt;=BE$14,((BD$11-SUM(BE$26:BE500))*BD$18/365)*(365/12),"")),"")</f>
        <v/>
      </c>
      <c r="BE501" s="2" t="str">
        <f t="shared" si="373"/>
        <v/>
      </c>
      <c r="BF501" s="21" t="str">
        <f t="shared" si="348"/>
        <v/>
      </c>
      <c r="BG501" t="s">
        <v>7</v>
      </c>
      <c r="BH501" s="45" t="str">
        <f t="shared" si="374"/>
        <v/>
      </c>
      <c r="BI501" s="2" t="str">
        <f>IFERROR(IF(AND(COUNTBLANK(BJ$19)=0,BJ$19&lt;&gt;0,BJ$19&lt;$A501),"",
IF($A501&lt;=BJ$14,((BI$11-SUM(BJ$26:BJ500))*BI$18/365)*(365/12),"")),"")</f>
        <v/>
      </c>
      <c r="BJ501" s="2" t="str">
        <f t="shared" si="375"/>
        <v/>
      </c>
      <c r="BK501" s="21" t="str">
        <f t="shared" si="349"/>
        <v/>
      </c>
      <c r="BL501" t="s">
        <v>7</v>
      </c>
      <c r="BM501" s="45" t="str">
        <f t="shared" si="376"/>
        <v/>
      </c>
      <c r="BN501" s="2" t="str">
        <f>IFERROR(IF(AND(COUNTBLANK(BO$19)=0,BO$19&lt;&gt;0,BO$19&lt;$A501),"",
IF($A501&lt;=BO$14,((BN$11-SUM(BO$26:BO500))*BN$18/365)*(365/12),"")),"")</f>
        <v/>
      </c>
      <c r="BO501" s="2" t="str">
        <f t="shared" si="377"/>
        <v/>
      </c>
      <c r="BP501" s="21" t="str">
        <f t="shared" si="350"/>
        <v/>
      </c>
      <c r="BQ501" t="s">
        <v>7</v>
      </c>
      <c r="BR501" s="45" t="str">
        <f t="shared" si="378"/>
        <v/>
      </c>
      <c r="BS501" s="2" t="str">
        <f>IFERROR(IF(AND(COUNTBLANK(BT$19)=0,BT$19&lt;&gt;0,BT$19&lt;$A501),"",
IF($A501&lt;=BT$14,((BS$11-SUM(BT$26:BT500))*BS$18/365)*(365/12),"")),"")</f>
        <v/>
      </c>
      <c r="BT501" s="2" t="str">
        <f t="shared" si="379"/>
        <v/>
      </c>
      <c r="BU501" s="21" t="str">
        <f t="shared" si="351"/>
        <v/>
      </c>
      <c r="BV501" t="s">
        <v>7</v>
      </c>
      <c r="BW501" s="45" t="str">
        <f t="shared" si="380"/>
        <v/>
      </c>
      <c r="BX501" s="2" t="str">
        <f>IFERROR(IF(AND(COUNTBLANK(BY$19)=0,BY$19&lt;&gt;0,BY$19&lt;$A501),"",
IF($A501&lt;=BY$14,((BX$11-SUM(BY$26:BY500))*BX$18/365)*(365/12),"")),"")</f>
        <v/>
      </c>
      <c r="BY501" s="2" t="str">
        <f t="shared" si="381"/>
        <v/>
      </c>
      <c r="BZ501" s="21" t="str">
        <f t="shared" si="352"/>
        <v/>
      </c>
    </row>
    <row r="502" spans="1:78" s="2" customFormat="1" x14ac:dyDescent="0.3">
      <c r="A502" s="4">
        <f t="shared" si="382"/>
        <v>477</v>
      </c>
      <c r="B502" s="23">
        <f t="shared" si="336"/>
        <v>57059</v>
      </c>
      <c r="C502" s="24">
        <f t="shared" si="337"/>
        <v>78</v>
      </c>
      <c r="D502" t="s">
        <v>7</v>
      </c>
      <c r="E502" s="45" t="str">
        <f t="shared" si="383"/>
        <v/>
      </c>
      <c r="F502" s="2" t="str">
        <f>IFERROR(IF(AND(COUNTBLANK(G$19)=0,G$19&lt;&gt;0,G$19&lt;$A502),"",
IF($A502&lt;=G$14,((F$11-SUM(G$26:G501))*F$18/365)*(365/12),"")),"")</f>
        <v/>
      </c>
      <c r="G502" s="2" t="str">
        <f t="shared" si="353"/>
        <v/>
      </c>
      <c r="H502" s="21" t="str">
        <f t="shared" si="338"/>
        <v/>
      </c>
      <c r="I502" t="s">
        <v>7</v>
      </c>
      <c r="J502" s="45" t="str">
        <f t="shared" si="354"/>
        <v/>
      </c>
      <c r="K502" s="2" t="str">
        <f>IFERROR(IF(AND(COUNTBLANK(L$19)=0,L$19&lt;&gt;0,L$19&lt;$A502),"",
IF($A502&lt;=L$14,((K$11-SUM(L$26:L501))*K$18/365)*(365/12),"")),"")</f>
        <v/>
      </c>
      <c r="L502" s="2" t="str">
        <f t="shared" si="355"/>
        <v/>
      </c>
      <c r="M502" s="21" t="str">
        <f t="shared" si="339"/>
        <v/>
      </c>
      <c r="N502" t="s">
        <v>7</v>
      </c>
      <c r="O502" s="45" t="str">
        <f t="shared" si="356"/>
        <v/>
      </c>
      <c r="P502" s="2" t="str">
        <f>IFERROR(IF(AND(COUNTBLANK(Q$19)=0,Q$19&lt;&gt;0,Q$19&lt;$A502),"",
IF($A502&lt;=Q$14,((P$11-SUM(Q$26:Q501))*P$18/365)*(365/12),"")),"")</f>
        <v/>
      </c>
      <c r="Q502" s="2" t="str">
        <f t="shared" si="357"/>
        <v/>
      </c>
      <c r="R502" s="21" t="str">
        <f t="shared" si="340"/>
        <v/>
      </c>
      <c r="S502" t="s">
        <v>7</v>
      </c>
      <c r="T502" s="45" t="str">
        <f t="shared" si="358"/>
        <v/>
      </c>
      <c r="U502" s="2" t="str">
        <f>IFERROR(IF(AND(COUNTBLANK(V$19)=0,V$19&lt;&gt;0,V$19&lt;$A502),"",
IF($A502&lt;=V$14,((U$11-SUM(V$26:V501))*U$18/365)*(365/12),"")),"")</f>
        <v/>
      </c>
      <c r="V502" s="2" t="str">
        <f t="shared" si="359"/>
        <v/>
      </c>
      <c r="W502" s="21" t="str">
        <f t="shared" si="341"/>
        <v/>
      </c>
      <c r="X502" t="s">
        <v>7</v>
      </c>
      <c r="Y502" s="45" t="str">
        <f t="shared" si="360"/>
        <v/>
      </c>
      <c r="Z502" s="2" t="str">
        <f>IFERROR(IF(AND(COUNTBLANK(AA$19)=0,AA$19&lt;&gt;0,AA$19&lt;$A502),"",
IF($A502&lt;=AA$14,((Z$11-SUM(AA$26:AA501))*Z$18/365)*(365/12),"")),"")</f>
        <v/>
      </c>
      <c r="AA502" s="2" t="str">
        <f t="shared" si="361"/>
        <v/>
      </c>
      <c r="AB502" s="21" t="str">
        <f t="shared" si="342"/>
        <v/>
      </c>
      <c r="AC502" t="s">
        <v>7</v>
      </c>
      <c r="AD502" s="45" t="str">
        <f t="shared" si="362"/>
        <v/>
      </c>
      <c r="AE502" s="2" t="str">
        <f>IFERROR(IF(AND(COUNTBLANK(AF$19)=0,AF$19&lt;&gt;0,AF$19&lt;$A502),"",
IF($A502&lt;=AF$14,((AE$11-SUM(AF$26:AF501))*AE$18/365)*(365/12),"")),"")</f>
        <v/>
      </c>
      <c r="AF502" s="2" t="str">
        <f t="shared" si="363"/>
        <v/>
      </c>
      <c r="AG502" s="21" t="str">
        <f t="shared" si="343"/>
        <v/>
      </c>
      <c r="AH502" t="s">
        <v>7</v>
      </c>
      <c r="AI502" s="45" t="str">
        <f t="shared" si="364"/>
        <v/>
      </c>
      <c r="AJ502" s="2" t="str">
        <f>IFERROR(IF(AND(COUNTBLANK(AK$19)=0,AK$19&lt;&gt;0,AK$19&lt;$A502),"",
IF($A502&lt;=AK$14,((AJ$11-SUM(AK$26:AK501))*AJ$18/365)*(365/12),"")),"")</f>
        <v/>
      </c>
      <c r="AK502" s="2" t="str">
        <f t="shared" si="365"/>
        <v/>
      </c>
      <c r="AL502" s="21" t="str">
        <f t="shared" si="344"/>
        <v/>
      </c>
      <c r="AM502" t="s">
        <v>7</v>
      </c>
      <c r="AN502" s="45" t="str">
        <f t="shared" si="366"/>
        <v/>
      </c>
      <c r="AO502" s="2" t="str">
        <f>IFERROR(IF(AND(COUNTBLANK(AP$19)=0,AP$19&lt;&gt;0,AP$19&lt;$A502),"",
IF($A502&lt;=AP$14,((AO$11-SUM(AP$26:AP501))*AO$18/365)*(365/12),"")),"")</f>
        <v/>
      </c>
      <c r="AP502" s="2" t="str">
        <f t="shared" si="367"/>
        <v/>
      </c>
      <c r="AQ502" s="21" t="str">
        <f t="shared" si="345"/>
        <v/>
      </c>
      <c r="AR502" t="s">
        <v>7</v>
      </c>
      <c r="AS502" s="45" t="str">
        <f t="shared" si="368"/>
        <v/>
      </c>
      <c r="AT502" s="2" t="str">
        <f>IFERROR(IF(AND(COUNTBLANK(AU$19)=0,AU$19&lt;&gt;0,AU$19&lt;$A502),"",
IF($A502&lt;=AU$14,((AT$11-SUM(AU$26:AU501))*AT$18/365)*(365/12),"")),"")</f>
        <v/>
      </c>
      <c r="AU502" s="2" t="str">
        <f t="shared" si="369"/>
        <v/>
      </c>
      <c r="AV502" s="21" t="str">
        <f t="shared" si="346"/>
        <v/>
      </c>
      <c r="AW502" t="s">
        <v>7</v>
      </c>
      <c r="AX502" s="45" t="str">
        <f t="shared" si="370"/>
        <v/>
      </c>
      <c r="AY502" s="2" t="str">
        <f>IFERROR(IF(AND(COUNTBLANK(AZ$19)=0,AZ$19&lt;&gt;0,AZ$19&lt;$A502),"",
IF($A502&lt;=AZ$14,((AY$11-SUM(AZ$26:AZ501))*AY$18/365)*(365/12),"")),"")</f>
        <v/>
      </c>
      <c r="AZ502" s="2" t="str">
        <f t="shared" si="371"/>
        <v/>
      </c>
      <c r="BA502" s="21" t="str">
        <f t="shared" si="347"/>
        <v/>
      </c>
      <c r="BB502" t="s">
        <v>7</v>
      </c>
      <c r="BC502" s="45" t="str">
        <f t="shared" si="372"/>
        <v/>
      </c>
      <c r="BD502" s="2" t="str">
        <f>IFERROR(IF(AND(COUNTBLANK(BE$19)=0,BE$19&lt;&gt;0,BE$19&lt;$A502),"",
IF($A502&lt;=BE$14,((BD$11-SUM(BE$26:BE501))*BD$18/365)*(365/12),"")),"")</f>
        <v/>
      </c>
      <c r="BE502" s="2" t="str">
        <f t="shared" si="373"/>
        <v/>
      </c>
      <c r="BF502" s="21" t="str">
        <f t="shared" si="348"/>
        <v/>
      </c>
      <c r="BG502" t="s">
        <v>7</v>
      </c>
      <c r="BH502" s="45" t="str">
        <f t="shared" si="374"/>
        <v/>
      </c>
      <c r="BI502" s="2" t="str">
        <f>IFERROR(IF(AND(COUNTBLANK(BJ$19)=0,BJ$19&lt;&gt;0,BJ$19&lt;$A502),"",
IF($A502&lt;=BJ$14,((BI$11-SUM(BJ$26:BJ501))*BI$18/365)*(365/12),"")),"")</f>
        <v/>
      </c>
      <c r="BJ502" s="2" t="str">
        <f t="shared" si="375"/>
        <v/>
      </c>
      <c r="BK502" s="21" t="str">
        <f t="shared" si="349"/>
        <v/>
      </c>
      <c r="BL502" t="s">
        <v>7</v>
      </c>
      <c r="BM502" s="45" t="str">
        <f t="shared" si="376"/>
        <v/>
      </c>
      <c r="BN502" s="2" t="str">
        <f>IFERROR(IF(AND(COUNTBLANK(BO$19)=0,BO$19&lt;&gt;0,BO$19&lt;$A502),"",
IF($A502&lt;=BO$14,((BN$11-SUM(BO$26:BO501))*BN$18/365)*(365/12),"")),"")</f>
        <v/>
      </c>
      <c r="BO502" s="2" t="str">
        <f t="shared" si="377"/>
        <v/>
      </c>
      <c r="BP502" s="21" t="str">
        <f t="shared" si="350"/>
        <v/>
      </c>
      <c r="BQ502" t="s">
        <v>7</v>
      </c>
      <c r="BR502" s="45" t="str">
        <f t="shared" si="378"/>
        <v/>
      </c>
      <c r="BS502" s="2" t="str">
        <f>IFERROR(IF(AND(COUNTBLANK(BT$19)=0,BT$19&lt;&gt;0,BT$19&lt;$A502),"",
IF($A502&lt;=BT$14,((BS$11-SUM(BT$26:BT501))*BS$18/365)*(365/12),"")),"")</f>
        <v/>
      </c>
      <c r="BT502" s="2" t="str">
        <f t="shared" si="379"/>
        <v/>
      </c>
      <c r="BU502" s="21" t="str">
        <f t="shared" si="351"/>
        <v/>
      </c>
      <c r="BV502" t="s">
        <v>7</v>
      </c>
      <c r="BW502" s="45" t="str">
        <f t="shared" si="380"/>
        <v/>
      </c>
      <c r="BX502" s="2" t="str">
        <f>IFERROR(IF(AND(COUNTBLANK(BY$19)=0,BY$19&lt;&gt;0,BY$19&lt;$A502),"",
IF($A502&lt;=BY$14,((BX$11-SUM(BY$26:BY501))*BX$18/365)*(365/12),"")),"")</f>
        <v/>
      </c>
      <c r="BY502" s="2" t="str">
        <f t="shared" si="381"/>
        <v/>
      </c>
      <c r="BZ502" s="21" t="str">
        <f t="shared" si="352"/>
        <v/>
      </c>
    </row>
    <row r="503" spans="1:78" s="2" customFormat="1" x14ac:dyDescent="0.3">
      <c r="A503" s="4">
        <f t="shared" si="382"/>
        <v>478</v>
      </c>
      <c r="B503" s="23">
        <f t="shared" si="336"/>
        <v>57090</v>
      </c>
      <c r="C503" s="24">
        <f t="shared" si="337"/>
        <v>78</v>
      </c>
      <c r="D503" t="s">
        <v>7</v>
      </c>
      <c r="E503" s="45" t="str">
        <f t="shared" si="383"/>
        <v/>
      </c>
      <c r="F503" s="2" t="str">
        <f>IFERROR(IF(AND(COUNTBLANK(G$19)=0,G$19&lt;&gt;0,G$19&lt;$A503),"",
IF($A503&lt;=G$14,((F$11-SUM(G$26:G502))*F$18/365)*(365/12),"")),"")</f>
        <v/>
      </c>
      <c r="G503" s="2" t="str">
        <f t="shared" si="353"/>
        <v/>
      </c>
      <c r="H503" s="21" t="str">
        <f t="shared" si="338"/>
        <v/>
      </c>
      <c r="I503" t="s">
        <v>7</v>
      </c>
      <c r="J503" s="45" t="str">
        <f t="shared" si="354"/>
        <v/>
      </c>
      <c r="K503" s="2" t="str">
        <f>IFERROR(IF(AND(COUNTBLANK(L$19)=0,L$19&lt;&gt;0,L$19&lt;$A503),"",
IF($A503&lt;=L$14,((K$11-SUM(L$26:L502))*K$18/365)*(365/12),"")),"")</f>
        <v/>
      </c>
      <c r="L503" s="2" t="str">
        <f t="shared" si="355"/>
        <v/>
      </c>
      <c r="M503" s="21" t="str">
        <f t="shared" si="339"/>
        <v/>
      </c>
      <c r="N503" t="s">
        <v>7</v>
      </c>
      <c r="O503" s="45" t="str">
        <f t="shared" si="356"/>
        <v/>
      </c>
      <c r="P503" s="2" t="str">
        <f>IFERROR(IF(AND(COUNTBLANK(Q$19)=0,Q$19&lt;&gt;0,Q$19&lt;$A503),"",
IF($A503&lt;=Q$14,((P$11-SUM(Q$26:Q502))*P$18/365)*(365/12),"")),"")</f>
        <v/>
      </c>
      <c r="Q503" s="2" t="str">
        <f t="shared" si="357"/>
        <v/>
      </c>
      <c r="R503" s="21" t="str">
        <f t="shared" si="340"/>
        <v/>
      </c>
      <c r="S503" t="s">
        <v>7</v>
      </c>
      <c r="T503" s="45" t="str">
        <f t="shared" si="358"/>
        <v/>
      </c>
      <c r="U503" s="2" t="str">
        <f>IFERROR(IF(AND(COUNTBLANK(V$19)=0,V$19&lt;&gt;0,V$19&lt;$A503),"",
IF($A503&lt;=V$14,((U$11-SUM(V$26:V502))*U$18/365)*(365/12),"")),"")</f>
        <v/>
      </c>
      <c r="V503" s="2" t="str">
        <f t="shared" si="359"/>
        <v/>
      </c>
      <c r="W503" s="21" t="str">
        <f t="shared" si="341"/>
        <v/>
      </c>
      <c r="X503" t="s">
        <v>7</v>
      </c>
      <c r="Y503" s="45" t="str">
        <f t="shared" si="360"/>
        <v/>
      </c>
      <c r="Z503" s="2" t="str">
        <f>IFERROR(IF(AND(COUNTBLANK(AA$19)=0,AA$19&lt;&gt;0,AA$19&lt;$A503),"",
IF($A503&lt;=AA$14,((Z$11-SUM(AA$26:AA502))*Z$18/365)*(365/12),"")),"")</f>
        <v/>
      </c>
      <c r="AA503" s="2" t="str">
        <f t="shared" si="361"/>
        <v/>
      </c>
      <c r="AB503" s="21" t="str">
        <f t="shared" si="342"/>
        <v/>
      </c>
      <c r="AC503" t="s">
        <v>7</v>
      </c>
      <c r="AD503" s="45" t="str">
        <f t="shared" si="362"/>
        <v/>
      </c>
      <c r="AE503" s="2" t="str">
        <f>IFERROR(IF(AND(COUNTBLANK(AF$19)=0,AF$19&lt;&gt;0,AF$19&lt;$A503),"",
IF($A503&lt;=AF$14,((AE$11-SUM(AF$26:AF502))*AE$18/365)*(365/12),"")),"")</f>
        <v/>
      </c>
      <c r="AF503" s="2" t="str">
        <f t="shared" si="363"/>
        <v/>
      </c>
      <c r="AG503" s="21" t="str">
        <f t="shared" si="343"/>
        <v/>
      </c>
      <c r="AH503" t="s">
        <v>7</v>
      </c>
      <c r="AI503" s="45" t="str">
        <f t="shared" si="364"/>
        <v/>
      </c>
      <c r="AJ503" s="2" t="str">
        <f>IFERROR(IF(AND(COUNTBLANK(AK$19)=0,AK$19&lt;&gt;0,AK$19&lt;$A503),"",
IF($A503&lt;=AK$14,((AJ$11-SUM(AK$26:AK502))*AJ$18/365)*(365/12),"")),"")</f>
        <v/>
      </c>
      <c r="AK503" s="2" t="str">
        <f t="shared" si="365"/>
        <v/>
      </c>
      <c r="AL503" s="21" t="str">
        <f t="shared" si="344"/>
        <v/>
      </c>
      <c r="AM503" t="s">
        <v>7</v>
      </c>
      <c r="AN503" s="45" t="str">
        <f t="shared" si="366"/>
        <v/>
      </c>
      <c r="AO503" s="2" t="str">
        <f>IFERROR(IF(AND(COUNTBLANK(AP$19)=0,AP$19&lt;&gt;0,AP$19&lt;$A503),"",
IF($A503&lt;=AP$14,((AO$11-SUM(AP$26:AP502))*AO$18/365)*(365/12),"")),"")</f>
        <v/>
      </c>
      <c r="AP503" s="2" t="str">
        <f t="shared" si="367"/>
        <v/>
      </c>
      <c r="AQ503" s="21" t="str">
        <f t="shared" si="345"/>
        <v/>
      </c>
      <c r="AR503" t="s">
        <v>7</v>
      </c>
      <c r="AS503" s="45" t="str">
        <f t="shared" si="368"/>
        <v/>
      </c>
      <c r="AT503" s="2" t="str">
        <f>IFERROR(IF(AND(COUNTBLANK(AU$19)=0,AU$19&lt;&gt;0,AU$19&lt;$A503),"",
IF($A503&lt;=AU$14,((AT$11-SUM(AU$26:AU502))*AT$18/365)*(365/12),"")),"")</f>
        <v/>
      </c>
      <c r="AU503" s="2" t="str">
        <f t="shared" si="369"/>
        <v/>
      </c>
      <c r="AV503" s="21" t="str">
        <f t="shared" si="346"/>
        <v/>
      </c>
      <c r="AW503" t="s">
        <v>7</v>
      </c>
      <c r="AX503" s="45" t="str">
        <f t="shared" si="370"/>
        <v/>
      </c>
      <c r="AY503" s="2" t="str">
        <f>IFERROR(IF(AND(COUNTBLANK(AZ$19)=0,AZ$19&lt;&gt;0,AZ$19&lt;$A503),"",
IF($A503&lt;=AZ$14,((AY$11-SUM(AZ$26:AZ502))*AY$18/365)*(365/12),"")),"")</f>
        <v/>
      </c>
      <c r="AZ503" s="2" t="str">
        <f t="shared" si="371"/>
        <v/>
      </c>
      <c r="BA503" s="21" t="str">
        <f t="shared" si="347"/>
        <v/>
      </c>
      <c r="BB503" t="s">
        <v>7</v>
      </c>
      <c r="BC503" s="45" t="str">
        <f t="shared" si="372"/>
        <v/>
      </c>
      <c r="BD503" s="2" t="str">
        <f>IFERROR(IF(AND(COUNTBLANK(BE$19)=0,BE$19&lt;&gt;0,BE$19&lt;$A503),"",
IF($A503&lt;=BE$14,((BD$11-SUM(BE$26:BE502))*BD$18/365)*(365/12),"")),"")</f>
        <v/>
      </c>
      <c r="BE503" s="2" t="str">
        <f t="shared" si="373"/>
        <v/>
      </c>
      <c r="BF503" s="21" t="str">
        <f t="shared" si="348"/>
        <v/>
      </c>
      <c r="BG503" t="s">
        <v>7</v>
      </c>
      <c r="BH503" s="45" t="str">
        <f t="shared" si="374"/>
        <v/>
      </c>
      <c r="BI503" s="2" t="str">
        <f>IFERROR(IF(AND(COUNTBLANK(BJ$19)=0,BJ$19&lt;&gt;0,BJ$19&lt;$A503),"",
IF($A503&lt;=BJ$14,((BI$11-SUM(BJ$26:BJ502))*BI$18/365)*(365/12),"")),"")</f>
        <v/>
      </c>
      <c r="BJ503" s="2" t="str">
        <f t="shared" si="375"/>
        <v/>
      </c>
      <c r="BK503" s="21" t="str">
        <f t="shared" si="349"/>
        <v/>
      </c>
      <c r="BL503" t="s">
        <v>7</v>
      </c>
      <c r="BM503" s="45" t="str">
        <f t="shared" si="376"/>
        <v/>
      </c>
      <c r="BN503" s="2" t="str">
        <f>IFERROR(IF(AND(COUNTBLANK(BO$19)=0,BO$19&lt;&gt;0,BO$19&lt;$A503),"",
IF($A503&lt;=BO$14,((BN$11-SUM(BO$26:BO502))*BN$18/365)*(365/12),"")),"")</f>
        <v/>
      </c>
      <c r="BO503" s="2" t="str">
        <f t="shared" si="377"/>
        <v/>
      </c>
      <c r="BP503" s="21" t="str">
        <f t="shared" si="350"/>
        <v/>
      </c>
      <c r="BQ503" t="s">
        <v>7</v>
      </c>
      <c r="BR503" s="45" t="str">
        <f t="shared" si="378"/>
        <v/>
      </c>
      <c r="BS503" s="2" t="str">
        <f>IFERROR(IF(AND(COUNTBLANK(BT$19)=0,BT$19&lt;&gt;0,BT$19&lt;$A503),"",
IF($A503&lt;=BT$14,((BS$11-SUM(BT$26:BT502))*BS$18/365)*(365/12),"")),"")</f>
        <v/>
      </c>
      <c r="BT503" s="2" t="str">
        <f t="shared" si="379"/>
        <v/>
      </c>
      <c r="BU503" s="21" t="str">
        <f t="shared" si="351"/>
        <v/>
      </c>
      <c r="BV503" t="s">
        <v>7</v>
      </c>
      <c r="BW503" s="45" t="str">
        <f t="shared" si="380"/>
        <v/>
      </c>
      <c r="BX503" s="2" t="str">
        <f>IFERROR(IF(AND(COUNTBLANK(BY$19)=0,BY$19&lt;&gt;0,BY$19&lt;$A503),"",
IF($A503&lt;=BY$14,((BX$11-SUM(BY$26:BY502))*BX$18/365)*(365/12),"")),"")</f>
        <v/>
      </c>
      <c r="BY503" s="2" t="str">
        <f t="shared" si="381"/>
        <v/>
      </c>
      <c r="BZ503" s="21" t="str">
        <f t="shared" si="352"/>
        <v/>
      </c>
    </row>
    <row r="504" spans="1:78" s="2" customFormat="1" x14ac:dyDescent="0.3">
      <c r="A504" s="4">
        <f t="shared" si="382"/>
        <v>479</v>
      </c>
      <c r="B504" s="23">
        <f t="shared" si="336"/>
        <v>57120</v>
      </c>
      <c r="C504" s="24">
        <f t="shared" si="337"/>
        <v>78</v>
      </c>
      <c r="D504" t="s">
        <v>7</v>
      </c>
      <c r="E504" s="45" t="str">
        <f t="shared" si="383"/>
        <v/>
      </c>
      <c r="F504" s="2" t="str">
        <f>IFERROR(IF(AND(COUNTBLANK(G$19)=0,G$19&lt;&gt;0,G$19&lt;$A504),"",
IF($A504&lt;=G$14,((F$11-SUM(G$26:G503))*F$18/365)*(365/12),"")),"")</f>
        <v/>
      </c>
      <c r="G504" s="2" t="str">
        <f t="shared" si="353"/>
        <v/>
      </c>
      <c r="H504" s="21" t="str">
        <f t="shared" si="338"/>
        <v/>
      </c>
      <c r="I504" t="s">
        <v>7</v>
      </c>
      <c r="J504" s="45" t="str">
        <f t="shared" si="354"/>
        <v/>
      </c>
      <c r="K504" s="2" t="str">
        <f>IFERROR(IF(AND(COUNTBLANK(L$19)=0,L$19&lt;&gt;0,L$19&lt;$A504),"",
IF($A504&lt;=L$14,((K$11-SUM(L$26:L503))*K$18/365)*(365/12),"")),"")</f>
        <v/>
      </c>
      <c r="L504" s="2" t="str">
        <f t="shared" si="355"/>
        <v/>
      </c>
      <c r="M504" s="21" t="str">
        <f t="shared" si="339"/>
        <v/>
      </c>
      <c r="N504" t="s">
        <v>7</v>
      </c>
      <c r="O504" s="45" t="str">
        <f t="shared" si="356"/>
        <v/>
      </c>
      <c r="P504" s="2" t="str">
        <f>IFERROR(IF(AND(COUNTBLANK(Q$19)=0,Q$19&lt;&gt;0,Q$19&lt;$A504),"",
IF($A504&lt;=Q$14,((P$11-SUM(Q$26:Q503))*P$18/365)*(365/12),"")),"")</f>
        <v/>
      </c>
      <c r="Q504" s="2" t="str">
        <f t="shared" si="357"/>
        <v/>
      </c>
      <c r="R504" s="21" t="str">
        <f t="shared" si="340"/>
        <v/>
      </c>
      <c r="S504" t="s">
        <v>7</v>
      </c>
      <c r="T504" s="45" t="str">
        <f t="shared" si="358"/>
        <v/>
      </c>
      <c r="U504" s="2" t="str">
        <f>IFERROR(IF(AND(COUNTBLANK(V$19)=0,V$19&lt;&gt;0,V$19&lt;$A504),"",
IF($A504&lt;=V$14,((U$11-SUM(V$26:V503))*U$18/365)*(365/12),"")),"")</f>
        <v/>
      </c>
      <c r="V504" s="2" t="str">
        <f t="shared" si="359"/>
        <v/>
      </c>
      <c r="W504" s="21" t="str">
        <f t="shared" si="341"/>
        <v/>
      </c>
      <c r="X504" t="s">
        <v>7</v>
      </c>
      <c r="Y504" s="45" t="str">
        <f t="shared" si="360"/>
        <v/>
      </c>
      <c r="Z504" s="2" t="str">
        <f>IFERROR(IF(AND(COUNTBLANK(AA$19)=0,AA$19&lt;&gt;0,AA$19&lt;$A504),"",
IF($A504&lt;=AA$14,((Z$11-SUM(AA$26:AA503))*Z$18/365)*(365/12),"")),"")</f>
        <v/>
      </c>
      <c r="AA504" s="2" t="str">
        <f t="shared" si="361"/>
        <v/>
      </c>
      <c r="AB504" s="21" t="str">
        <f t="shared" si="342"/>
        <v/>
      </c>
      <c r="AC504" t="s">
        <v>7</v>
      </c>
      <c r="AD504" s="45" t="str">
        <f t="shared" si="362"/>
        <v/>
      </c>
      <c r="AE504" s="2" t="str">
        <f>IFERROR(IF(AND(COUNTBLANK(AF$19)=0,AF$19&lt;&gt;0,AF$19&lt;$A504),"",
IF($A504&lt;=AF$14,((AE$11-SUM(AF$26:AF503))*AE$18/365)*(365/12),"")),"")</f>
        <v/>
      </c>
      <c r="AF504" s="2" t="str">
        <f t="shared" si="363"/>
        <v/>
      </c>
      <c r="AG504" s="21" t="str">
        <f t="shared" si="343"/>
        <v/>
      </c>
      <c r="AH504" t="s">
        <v>7</v>
      </c>
      <c r="AI504" s="45" t="str">
        <f t="shared" si="364"/>
        <v/>
      </c>
      <c r="AJ504" s="2" t="str">
        <f>IFERROR(IF(AND(COUNTBLANK(AK$19)=0,AK$19&lt;&gt;0,AK$19&lt;$A504),"",
IF($A504&lt;=AK$14,((AJ$11-SUM(AK$26:AK503))*AJ$18/365)*(365/12),"")),"")</f>
        <v/>
      </c>
      <c r="AK504" s="2" t="str">
        <f t="shared" si="365"/>
        <v/>
      </c>
      <c r="AL504" s="21" t="str">
        <f t="shared" si="344"/>
        <v/>
      </c>
      <c r="AM504" t="s">
        <v>7</v>
      </c>
      <c r="AN504" s="45" t="str">
        <f t="shared" si="366"/>
        <v/>
      </c>
      <c r="AO504" s="2" t="str">
        <f>IFERROR(IF(AND(COUNTBLANK(AP$19)=0,AP$19&lt;&gt;0,AP$19&lt;$A504),"",
IF($A504&lt;=AP$14,((AO$11-SUM(AP$26:AP503))*AO$18/365)*(365/12),"")),"")</f>
        <v/>
      </c>
      <c r="AP504" s="2" t="str">
        <f t="shared" si="367"/>
        <v/>
      </c>
      <c r="AQ504" s="21" t="str">
        <f t="shared" si="345"/>
        <v/>
      </c>
      <c r="AR504" t="s">
        <v>7</v>
      </c>
      <c r="AS504" s="45" t="str">
        <f t="shared" si="368"/>
        <v/>
      </c>
      <c r="AT504" s="2" t="str">
        <f>IFERROR(IF(AND(COUNTBLANK(AU$19)=0,AU$19&lt;&gt;0,AU$19&lt;$A504),"",
IF($A504&lt;=AU$14,((AT$11-SUM(AU$26:AU503))*AT$18/365)*(365/12),"")),"")</f>
        <v/>
      </c>
      <c r="AU504" s="2" t="str">
        <f t="shared" si="369"/>
        <v/>
      </c>
      <c r="AV504" s="21" t="str">
        <f t="shared" si="346"/>
        <v/>
      </c>
      <c r="AW504" t="s">
        <v>7</v>
      </c>
      <c r="AX504" s="45" t="str">
        <f t="shared" si="370"/>
        <v/>
      </c>
      <c r="AY504" s="2" t="str">
        <f>IFERROR(IF(AND(COUNTBLANK(AZ$19)=0,AZ$19&lt;&gt;0,AZ$19&lt;$A504),"",
IF($A504&lt;=AZ$14,((AY$11-SUM(AZ$26:AZ503))*AY$18/365)*(365/12),"")),"")</f>
        <v/>
      </c>
      <c r="AZ504" s="2" t="str">
        <f t="shared" si="371"/>
        <v/>
      </c>
      <c r="BA504" s="21" t="str">
        <f t="shared" si="347"/>
        <v/>
      </c>
      <c r="BB504" t="s">
        <v>7</v>
      </c>
      <c r="BC504" s="45" t="str">
        <f t="shared" si="372"/>
        <v/>
      </c>
      <c r="BD504" s="2" t="str">
        <f>IFERROR(IF(AND(COUNTBLANK(BE$19)=0,BE$19&lt;&gt;0,BE$19&lt;$A504),"",
IF($A504&lt;=BE$14,((BD$11-SUM(BE$26:BE503))*BD$18/365)*(365/12),"")),"")</f>
        <v/>
      </c>
      <c r="BE504" s="2" t="str">
        <f t="shared" si="373"/>
        <v/>
      </c>
      <c r="BF504" s="21" t="str">
        <f t="shared" si="348"/>
        <v/>
      </c>
      <c r="BG504" t="s">
        <v>7</v>
      </c>
      <c r="BH504" s="45" t="str">
        <f t="shared" si="374"/>
        <v/>
      </c>
      <c r="BI504" s="2" t="str">
        <f>IFERROR(IF(AND(COUNTBLANK(BJ$19)=0,BJ$19&lt;&gt;0,BJ$19&lt;$A504),"",
IF($A504&lt;=BJ$14,((BI$11-SUM(BJ$26:BJ503))*BI$18/365)*(365/12),"")),"")</f>
        <v/>
      </c>
      <c r="BJ504" s="2" t="str">
        <f t="shared" si="375"/>
        <v/>
      </c>
      <c r="BK504" s="21" t="str">
        <f t="shared" si="349"/>
        <v/>
      </c>
      <c r="BL504" t="s">
        <v>7</v>
      </c>
      <c r="BM504" s="45" t="str">
        <f t="shared" si="376"/>
        <v/>
      </c>
      <c r="BN504" s="2" t="str">
        <f>IFERROR(IF(AND(COUNTBLANK(BO$19)=0,BO$19&lt;&gt;0,BO$19&lt;$A504),"",
IF($A504&lt;=BO$14,((BN$11-SUM(BO$26:BO503))*BN$18/365)*(365/12),"")),"")</f>
        <v/>
      </c>
      <c r="BO504" s="2" t="str">
        <f t="shared" si="377"/>
        <v/>
      </c>
      <c r="BP504" s="21" t="str">
        <f t="shared" si="350"/>
        <v/>
      </c>
      <c r="BQ504" t="s">
        <v>7</v>
      </c>
      <c r="BR504" s="45" t="str">
        <f t="shared" si="378"/>
        <v/>
      </c>
      <c r="BS504" s="2" t="str">
        <f>IFERROR(IF(AND(COUNTBLANK(BT$19)=0,BT$19&lt;&gt;0,BT$19&lt;$A504),"",
IF($A504&lt;=BT$14,((BS$11-SUM(BT$26:BT503))*BS$18/365)*(365/12),"")),"")</f>
        <v/>
      </c>
      <c r="BT504" s="2" t="str">
        <f t="shared" si="379"/>
        <v/>
      </c>
      <c r="BU504" s="21" t="str">
        <f t="shared" si="351"/>
        <v/>
      </c>
      <c r="BV504" t="s">
        <v>7</v>
      </c>
      <c r="BW504" s="45" t="str">
        <f t="shared" si="380"/>
        <v/>
      </c>
      <c r="BX504" s="2" t="str">
        <f>IFERROR(IF(AND(COUNTBLANK(BY$19)=0,BY$19&lt;&gt;0,BY$19&lt;$A504),"",
IF($A504&lt;=BY$14,((BX$11-SUM(BY$26:BY503))*BX$18/365)*(365/12),"")),"")</f>
        <v/>
      </c>
      <c r="BY504" s="2" t="str">
        <f t="shared" si="381"/>
        <v/>
      </c>
      <c r="BZ504" s="21" t="str">
        <f t="shared" si="352"/>
        <v/>
      </c>
    </row>
    <row r="505" spans="1:78" s="2" customFormat="1" x14ac:dyDescent="0.3">
      <c r="A505" s="4">
        <f t="shared" si="382"/>
        <v>480</v>
      </c>
      <c r="B505" s="23">
        <f t="shared" si="336"/>
        <v>57151</v>
      </c>
      <c r="C505" s="24">
        <f t="shared" si="337"/>
        <v>78</v>
      </c>
      <c r="D505" t="s">
        <v>7</v>
      </c>
      <c r="E505" s="45" t="str">
        <f t="shared" si="383"/>
        <v/>
      </c>
      <c r="F505" s="2" t="str">
        <f>IFERROR(IF(AND(COUNTBLANK(G$19)=0,G$19&lt;&gt;0,G$19&lt;$A505),"",
IF($A505&lt;=G$14,((F$11-SUM(G$26:G504))*F$18/365)*(365/12),"")),"")</f>
        <v/>
      </c>
      <c r="G505" s="2" t="str">
        <f t="shared" si="353"/>
        <v/>
      </c>
      <c r="H505" s="21" t="str">
        <f t="shared" si="338"/>
        <v/>
      </c>
      <c r="I505" t="s">
        <v>7</v>
      </c>
      <c r="J505" s="45" t="str">
        <f t="shared" si="354"/>
        <v/>
      </c>
      <c r="K505" s="2" t="str">
        <f>IFERROR(IF(AND(COUNTBLANK(L$19)=0,L$19&lt;&gt;0,L$19&lt;$A505),"",
IF($A505&lt;=L$14,((K$11-SUM(L$26:L504))*K$18/365)*(365/12),"")),"")</f>
        <v/>
      </c>
      <c r="L505" s="2" t="str">
        <f t="shared" si="355"/>
        <v/>
      </c>
      <c r="M505" s="21" t="str">
        <f t="shared" si="339"/>
        <v/>
      </c>
      <c r="N505" t="s">
        <v>7</v>
      </c>
      <c r="O505" s="45" t="str">
        <f t="shared" si="356"/>
        <v/>
      </c>
      <c r="P505" s="2" t="str">
        <f>IFERROR(IF(AND(COUNTBLANK(Q$19)=0,Q$19&lt;&gt;0,Q$19&lt;$A505),"",
IF($A505&lt;=Q$14,((P$11-SUM(Q$26:Q504))*P$18/365)*(365/12),"")),"")</f>
        <v/>
      </c>
      <c r="Q505" s="2" t="str">
        <f t="shared" si="357"/>
        <v/>
      </c>
      <c r="R505" s="21" t="str">
        <f t="shared" si="340"/>
        <v/>
      </c>
      <c r="S505" t="s">
        <v>7</v>
      </c>
      <c r="T505" s="45" t="str">
        <f t="shared" si="358"/>
        <v/>
      </c>
      <c r="U505" s="2" t="str">
        <f>IFERROR(IF(AND(COUNTBLANK(V$19)=0,V$19&lt;&gt;0,V$19&lt;$A505),"",
IF($A505&lt;=V$14,((U$11-SUM(V$26:V504))*U$18/365)*(365/12),"")),"")</f>
        <v/>
      </c>
      <c r="V505" s="2" t="str">
        <f t="shared" si="359"/>
        <v/>
      </c>
      <c r="W505" s="21" t="str">
        <f t="shared" si="341"/>
        <v/>
      </c>
      <c r="X505" t="s">
        <v>7</v>
      </c>
      <c r="Y505" s="45" t="str">
        <f t="shared" si="360"/>
        <v/>
      </c>
      <c r="Z505" s="2" t="str">
        <f>IFERROR(IF(AND(COUNTBLANK(AA$19)=0,AA$19&lt;&gt;0,AA$19&lt;$A505),"",
IF($A505&lt;=AA$14,((Z$11-SUM(AA$26:AA504))*Z$18/365)*(365/12),"")),"")</f>
        <v/>
      </c>
      <c r="AA505" s="2" t="str">
        <f t="shared" si="361"/>
        <v/>
      </c>
      <c r="AB505" s="21" t="str">
        <f t="shared" si="342"/>
        <v/>
      </c>
      <c r="AC505" t="s">
        <v>7</v>
      </c>
      <c r="AD505" s="45" t="str">
        <f t="shared" si="362"/>
        <v/>
      </c>
      <c r="AE505" s="2" t="str">
        <f>IFERROR(IF(AND(COUNTBLANK(AF$19)=0,AF$19&lt;&gt;0,AF$19&lt;$A505),"",
IF($A505&lt;=AF$14,((AE$11-SUM(AF$26:AF504))*AE$18/365)*(365/12),"")),"")</f>
        <v/>
      </c>
      <c r="AF505" s="2" t="str">
        <f t="shared" si="363"/>
        <v/>
      </c>
      <c r="AG505" s="21" t="str">
        <f t="shared" si="343"/>
        <v/>
      </c>
      <c r="AH505" t="s">
        <v>7</v>
      </c>
      <c r="AI505" s="45" t="str">
        <f t="shared" si="364"/>
        <v/>
      </c>
      <c r="AJ505" s="2" t="str">
        <f>IFERROR(IF(AND(COUNTBLANK(AK$19)=0,AK$19&lt;&gt;0,AK$19&lt;$A505),"",
IF($A505&lt;=AK$14,((AJ$11-SUM(AK$26:AK504))*AJ$18/365)*(365/12),"")),"")</f>
        <v/>
      </c>
      <c r="AK505" s="2" t="str">
        <f t="shared" si="365"/>
        <v/>
      </c>
      <c r="AL505" s="21" t="str">
        <f t="shared" si="344"/>
        <v/>
      </c>
      <c r="AM505" t="s">
        <v>7</v>
      </c>
      <c r="AN505" s="45" t="str">
        <f t="shared" si="366"/>
        <v/>
      </c>
      <c r="AO505" s="2" t="str">
        <f>IFERROR(IF(AND(COUNTBLANK(AP$19)=0,AP$19&lt;&gt;0,AP$19&lt;$A505),"",
IF($A505&lt;=AP$14,((AO$11-SUM(AP$26:AP504))*AO$18/365)*(365/12),"")),"")</f>
        <v/>
      </c>
      <c r="AP505" s="2" t="str">
        <f t="shared" si="367"/>
        <v/>
      </c>
      <c r="AQ505" s="21" t="str">
        <f t="shared" si="345"/>
        <v/>
      </c>
      <c r="AR505" t="s">
        <v>7</v>
      </c>
      <c r="AS505" s="45" t="str">
        <f t="shared" si="368"/>
        <v/>
      </c>
      <c r="AT505" s="2" t="str">
        <f>IFERROR(IF(AND(COUNTBLANK(AU$19)=0,AU$19&lt;&gt;0,AU$19&lt;$A505),"",
IF($A505&lt;=AU$14,((AT$11-SUM(AU$26:AU504))*AT$18/365)*(365/12),"")),"")</f>
        <v/>
      </c>
      <c r="AU505" s="2" t="str">
        <f t="shared" si="369"/>
        <v/>
      </c>
      <c r="AV505" s="21" t="str">
        <f t="shared" si="346"/>
        <v/>
      </c>
      <c r="AW505" t="s">
        <v>7</v>
      </c>
      <c r="AX505" s="45" t="str">
        <f t="shared" si="370"/>
        <v/>
      </c>
      <c r="AY505" s="2" t="str">
        <f>IFERROR(IF(AND(COUNTBLANK(AZ$19)=0,AZ$19&lt;&gt;0,AZ$19&lt;$A505),"",
IF($A505&lt;=AZ$14,((AY$11-SUM(AZ$26:AZ504))*AY$18/365)*(365/12),"")),"")</f>
        <v/>
      </c>
      <c r="AZ505" s="2" t="str">
        <f t="shared" si="371"/>
        <v/>
      </c>
      <c r="BA505" s="21" t="str">
        <f t="shared" si="347"/>
        <v/>
      </c>
      <c r="BB505" t="s">
        <v>7</v>
      </c>
      <c r="BC505" s="45" t="str">
        <f t="shared" si="372"/>
        <v/>
      </c>
      <c r="BD505" s="2" t="str">
        <f>IFERROR(IF(AND(COUNTBLANK(BE$19)=0,BE$19&lt;&gt;0,BE$19&lt;$A505),"",
IF($A505&lt;=BE$14,((BD$11-SUM(BE$26:BE504))*BD$18/365)*(365/12),"")),"")</f>
        <v/>
      </c>
      <c r="BE505" s="2" t="str">
        <f t="shared" si="373"/>
        <v/>
      </c>
      <c r="BF505" s="21" t="str">
        <f t="shared" si="348"/>
        <v/>
      </c>
      <c r="BG505" t="s">
        <v>7</v>
      </c>
      <c r="BH505" s="45" t="str">
        <f t="shared" si="374"/>
        <v/>
      </c>
      <c r="BI505" s="2" t="str">
        <f>IFERROR(IF(AND(COUNTBLANK(BJ$19)=0,BJ$19&lt;&gt;0,BJ$19&lt;$A505),"",
IF($A505&lt;=BJ$14,((BI$11-SUM(BJ$26:BJ504))*BI$18/365)*(365/12),"")),"")</f>
        <v/>
      </c>
      <c r="BJ505" s="2" t="str">
        <f t="shared" si="375"/>
        <v/>
      </c>
      <c r="BK505" s="21" t="str">
        <f t="shared" si="349"/>
        <v/>
      </c>
      <c r="BL505" t="s">
        <v>7</v>
      </c>
      <c r="BM505" s="45" t="str">
        <f t="shared" si="376"/>
        <v/>
      </c>
      <c r="BN505" s="2" t="str">
        <f>IFERROR(IF(AND(COUNTBLANK(BO$19)=0,BO$19&lt;&gt;0,BO$19&lt;$A505),"",
IF($A505&lt;=BO$14,((BN$11-SUM(BO$26:BO504))*BN$18/365)*(365/12),"")),"")</f>
        <v/>
      </c>
      <c r="BO505" s="2" t="str">
        <f t="shared" si="377"/>
        <v/>
      </c>
      <c r="BP505" s="21" t="str">
        <f t="shared" si="350"/>
        <v/>
      </c>
      <c r="BQ505" t="s">
        <v>7</v>
      </c>
      <c r="BR505" s="45" t="str">
        <f t="shared" si="378"/>
        <v/>
      </c>
      <c r="BS505" s="2" t="str">
        <f>IFERROR(IF(AND(COUNTBLANK(BT$19)=0,BT$19&lt;&gt;0,BT$19&lt;$A505),"",
IF($A505&lt;=BT$14,((BS$11-SUM(BT$26:BT504))*BS$18/365)*(365/12),"")),"")</f>
        <v/>
      </c>
      <c r="BT505" s="2" t="str">
        <f t="shared" si="379"/>
        <v/>
      </c>
      <c r="BU505" s="21" t="str">
        <f t="shared" si="351"/>
        <v/>
      </c>
      <c r="BV505" t="s">
        <v>7</v>
      </c>
      <c r="BW505" s="45" t="str">
        <f t="shared" si="380"/>
        <v/>
      </c>
      <c r="BX505" s="2" t="str">
        <f>IFERROR(IF(AND(COUNTBLANK(BY$19)=0,BY$19&lt;&gt;0,BY$19&lt;$A505),"",
IF($A505&lt;=BY$14,((BX$11-SUM(BY$26:BY504))*BX$18/365)*(365/12),"")),"")</f>
        <v/>
      </c>
      <c r="BY505" s="2" t="str">
        <f t="shared" si="381"/>
        <v/>
      </c>
      <c r="BZ505" s="21" t="str">
        <f t="shared" si="352"/>
        <v/>
      </c>
    </row>
    <row r="506" spans="1:78" s="2" customFormat="1" x14ac:dyDescent="0.3">
      <c r="A506" s="4">
        <f t="shared" si="382"/>
        <v>481</v>
      </c>
      <c r="B506" s="23">
        <f t="shared" si="336"/>
        <v>57181</v>
      </c>
      <c r="C506" s="24">
        <f t="shared" si="337"/>
        <v>78</v>
      </c>
      <c r="D506" t="s">
        <v>7</v>
      </c>
      <c r="E506" s="45" t="str">
        <f t="shared" si="383"/>
        <v/>
      </c>
      <c r="F506" s="2" t="str">
        <f>IFERROR(IF(AND(COUNTBLANK(G$19)=0,G$19&lt;&gt;0,G$19&lt;$A506),"",
IF($A506&lt;=G$14,((F$11-SUM(G$26:G505))*F$18/365)*(365/12),"")),"")</f>
        <v/>
      </c>
      <c r="G506" s="2" t="str">
        <f t="shared" si="353"/>
        <v/>
      </c>
      <c r="H506" s="21" t="str">
        <f t="shared" si="338"/>
        <v/>
      </c>
      <c r="I506" t="s">
        <v>7</v>
      </c>
      <c r="J506" s="45" t="str">
        <f t="shared" si="354"/>
        <v/>
      </c>
      <c r="K506" s="2" t="str">
        <f>IFERROR(IF(AND(COUNTBLANK(L$19)=0,L$19&lt;&gt;0,L$19&lt;$A506),"",
IF($A506&lt;=L$14,((K$11-SUM(L$26:L505))*K$18/365)*(365/12),"")),"")</f>
        <v/>
      </c>
      <c r="L506" s="2" t="str">
        <f t="shared" si="355"/>
        <v/>
      </c>
      <c r="M506" s="21" t="str">
        <f t="shared" si="339"/>
        <v/>
      </c>
      <c r="N506" t="s">
        <v>7</v>
      </c>
      <c r="O506" s="45" t="str">
        <f t="shared" si="356"/>
        <v/>
      </c>
      <c r="P506" s="2" t="str">
        <f>IFERROR(IF(AND(COUNTBLANK(Q$19)=0,Q$19&lt;&gt;0,Q$19&lt;$A506),"",
IF($A506&lt;=Q$14,((P$11-SUM(Q$26:Q505))*P$18/365)*(365/12),"")),"")</f>
        <v/>
      </c>
      <c r="Q506" s="2" t="str">
        <f t="shared" si="357"/>
        <v/>
      </c>
      <c r="R506" s="21" t="str">
        <f t="shared" si="340"/>
        <v/>
      </c>
      <c r="S506" t="s">
        <v>7</v>
      </c>
      <c r="T506" s="45" t="str">
        <f t="shared" si="358"/>
        <v/>
      </c>
      <c r="U506" s="2" t="str">
        <f>IFERROR(IF(AND(COUNTBLANK(V$19)=0,V$19&lt;&gt;0,V$19&lt;$A506),"",
IF($A506&lt;=V$14,((U$11-SUM(V$26:V505))*U$18/365)*(365/12),"")),"")</f>
        <v/>
      </c>
      <c r="V506" s="2" t="str">
        <f t="shared" si="359"/>
        <v/>
      </c>
      <c r="W506" s="21" t="str">
        <f t="shared" si="341"/>
        <v/>
      </c>
      <c r="X506" t="s">
        <v>7</v>
      </c>
      <c r="Y506" s="45" t="str">
        <f t="shared" si="360"/>
        <v/>
      </c>
      <c r="Z506" s="2" t="str">
        <f>IFERROR(IF(AND(COUNTBLANK(AA$19)=0,AA$19&lt;&gt;0,AA$19&lt;$A506),"",
IF($A506&lt;=AA$14,((Z$11-SUM(AA$26:AA505))*Z$18/365)*(365/12),"")),"")</f>
        <v/>
      </c>
      <c r="AA506" s="2" t="str">
        <f t="shared" si="361"/>
        <v/>
      </c>
      <c r="AB506" s="21" t="str">
        <f t="shared" si="342"/>
        <v/>
      </c>
      <c r="AC506" t="s">
        <v>7</v>
      </c>
      <c r="AD506" s="45" t="str">
        <f t="shared" si="362"/>
        <v/>
      </c>
      <c r="AE506" s="2" t="str">
        <f>IFERROR(IF(AND(COUNTBLANK(AF$19)=0,AF$19&lt;&gt;0,AF$19&lt;$A506),"",
IF($A506&lt;=AF$14,((AE$11-SUM(AF$26:AF505))*AE$18/365)*(365/12),"")),"")</f>
        <v/>
      </c>
      <c r="AF506" s="2" t="str">
        <f t="shared" si="363"/>
        <v/>
      </c>
      <c r="AG506" s="21" t="str">
        <f t="shared" si="343"/>
        <v/>
      </c>
      <c r="AH506" t="s">
        <v>7</v>
      </c>
      <c r="AI506" s="45" t="str">
        <f t="shared" si="364"/>
        <v/>
      </c>
      <c r="AJ506" s="2" t="str">
        <f>IFERROR(IF(AND(COUNTBLANK(AK$19)=0,AK$19&lt;&gt;0,AK$19&lt;$A506),"",
IF($A506&lt;=AK$14,((AJ$11-SUM(AK$26:AK505))*AJ$18/365)*(365/12),"")),"")</f>
        <v/>
      </c>
      <c r="AK506" s="2" t="str">
        <f t="shared" si="365"/>
        <v/>
      </c>
      <c r="AL506" s="21" t="str">
        <f t="shared" si="344"/>
        <v/>
      </c>
      <c r="AM506" t="s">
        <v>7</v>
      </c>
      <c r="AN506" s="45" t="str">
        <f t="shared" si="366"/>
        <v/>
      </c>
      <c r="AO506" s="2" t="str">
        <f>IFERROR(IF(AND(COUNTBLANK(AP$19)=0,AP$19&lt;&gt;0,AP$19&lt;$A506),"",
IF($A506&lt;=AP$14,((AO$11-SUM(AP$26:AP505))*AO$18/365)*(365/12),"")),"")</f>
        <v/>
      </c>
      <c r="AP506" s="2" t="str">
        <f t="shared" si="367"/>
        <v/>
      </c>
      <c r="AQ506" s="21" t="str">
        <f t="shared" si="345"/>
        <v/>
      </c>
      <c r="AR506" t="s">
        <v>7</v>
      </c>
      <c r="AS506" s="45" t="str">
        <f t="shared" si="368"/>
        <v/>
      </c>
      <c r="AT506" s="2" t="str">
        <f>IFERROR(IF(AND(COUNTBLANK(AU$19)=0,AU$19&lt;&gt;0,AU$19&lt;$A506),"",
IF($A506&lt;=AU$14,((AT$11-SUM(AU$26:AU505))*AT$18/365)*(365/12),"")),"")</f>
        <v/>
      </c>
      <c r="AU506" s="2" t="str">
        <f t="shared" si="369"/>
        <v/>
      </c>
      <c r="AV506" s="21" t="str">
        <f t="shared" si="346"/>
        <v/>
      </c>
      <c r="AW506" t="s">
        <v>7</v>
      </c>
      <c r="AX506" s="45" t="str">
        <f t="shared" si="370"/>
        <v/>
      </c>
      <c r="AY506" s="2" t="str">
        <f>IFERROR(IF(AND(COUNTBLANK(AZ$19)=0,AZ$19&lt;&gt;0,AZ$19&lt;$A506),"",
IF($A506&lt;=AZ$14,((AY$11-SUM(AZ$26:AZ505))*AY$18/365)*(365/12),"")),"")</f>
        <v/>
      </c>
      <c r="AZ506" s="2" t="str">
        <f t="shared" si="371"/>
        <v/>
      </c>
      <c r="BA506" s="21" t="str">
        <f t="shared" si="347"/>
        <v/>
      </c>
      <c r="BB506" t="s">
        <v>7</v>
      </c>
      <c r="BC506" s="45" t="str">
        <f t="shared" si="372"/>
        <v/>
      </c>
      <c r="BD506" s="2" t="str">
        <f>IFERROR(IF(AND(COUNTBLANK(BE$19)=0,BE$19&lt;&gt;0,BE$19&lt;$A506),"",
IF($A506&lt;=BE$14,((BD$11-SUM(BE$26:BE505))*BD$18/365)*(365/12),"")),"")</f>
        <v/>
      </c>
      <c r="BE506" s="2" t="str">
        <f t="shared" si="373"/>
        <v/>
      </c>
      <c r="BF506" s="21" t="str">
        <f t="shared" si="348"/>
        <v/>
      </c>
      <c r="BG506" t="s">
        <v>7</v>
      </c>
      <c r="BH506" s="45" t="str">
        <f t="shared" si="374"/>
        <v/>
      </c>
      <c r="BI506" s="2" t="str">
        <f>IFERROR(IF(AND(COUNTBLANK(BJ$19)=0,BJ$19&lt;&gt;0,BJ$19&lt;$A506),"",
IF($A506&lt;=BJ$14,((BI$11-SUM(BJ$26:BJ505))*BI$18/365)*(365/12),"")),"")</f>
        <v/>
      </c>
      <c r="BJ506" s="2" t="str">
        <f t="shared" si="375"/>
        <v/>
      </c>
      <c r="BK506" s="21" t="str">
        <f t="shared" si="349"/>
        <v/>
      </c>
      <c r="BL506" t="s">
        <v>7</v>
      </c>
      <c r="BM506" s="45" t="str">
        <f t="shared" si="376"/>
        <v/>
      </c>
      <c r="BN506" s="2" t="str">
        <f>IFERROR(IF(AND(COUNTBLANK(BO$19)=0,BO$19&lt;&gt;0,BO$19&lt;$A506),"",
IF($A506&lt;=BO$14,((BN$11-SUM(BO$26:BO505))*BN$18/365)*(365/12),"")),"")</f>
        <v/>
      </c>
      <c r="BO506" s="2" t="str">
        <f t="shared" si="377"/>
        <v/>
      </c>
      <c r="BP506" s="21" t="str">
        <f t="shared" si="350"/>
        <v/>
      </c>
      <c r="BQ506" t="s">
        <v>7</v>
      </c>
      <c r="BR506" s="45" t="str">
        <f t="shared" si="378"/>
        <v/>
      </c>
      <c r="BS506" s="2" t="str">
        <f>IFERROR(IF(AND(COUNTBLANK(BT$19)=0,BT$19&lt;&gt;0,BT$19&lt;$A506),"",
IF($A506&lt;=BT$14,((BS$11-SUM(BT$26:BT505))*BS$18/365)*(365/12),"")),"")</f>
        <v/>
      </c>
      <c r="BT506" s="2" t="str">
        <f t="shared" si="379"/>
        <v/>
      </c>
      <c r="BU506" s="21" t="str">
        <f t="shared" si="351"/>
        <v/>
      </c>
      <c r="BV506" t="s">
        <v>7</v>
      </c>
      <c r="BW506" s="45" t="str">
        <f t="shared" si="380"/>
        <v/>
      </c>
      <c r="BX506" s="2" t="str">
        <f>IFERROR(IF(AND(COUNTBLANK(BY$19)=0,BY$19&lt;&gt;0,BY$19&lt;$A506),"",
IF($A506&lt;=BY$14,((BX$11-SUM(BY$26:BY505))*BX$18/365)*(365/12),"")),"")</f>
        <v/>
      </c>
      <c r="BY506" s="2" t="str">
        <f t="shared" si="381"/>
        <v/>
      </c>
      <c r="BZ506" s="21" t="str">
        <f t="shared" si="352"/>
        <v/>
      </c>
    </row>
    <row r="507" spans="1:78" s="2" customFormat="1" x14ac:dyDescent="0.3">
      <c r="A507" s="4">
        <f t="shared" si="382"/>
        <v>482</v>
      </c>
      <c r="B507" s="23">
        <f t="shared" si="336"/>
        <v>57212</v>
      </c>
      <c r="C507" s="24">
        <f t="shared" si="337"/>
        <v>78</v>
      </c>
      <c r="D507" t="s">
        <v>7</v>
      </c>
      <c r="E507" s="45" t="str">
        <f t="shared" si="383"/>
        <v/>
      </c>
      <c r="F507" s="2" t="str">
        <f>IFERROR(IF(AND(COUNTBLANK(G$19)=0,G$19&lt;&gt;0,G$19&lt;$A507),"",
IF($A507&lt;=G$14,((F$11-SUM(G$26:G506))*F$18/365)*(365/12),"")),"")</f>
        <v/>
      </c>
      <c r="G507" s="2" t="str">
        <f t="shared" si="353"/>
        <v/>
      </c>
      <c r="H507" s="21" t="str">
        <f t="shared" si="338"/>
        <v/>
      </c>
      <c r="I507" t="s">
        <v>7</v>
      </c>
      <c r="J507" s="45" t="str">
        <f t="shared" si="354"/>
        <v/>
      </c>
      <c r="K507" s="2" t="str">
        <f>IFERROR(IF(AND(COUNTBLANK(L$19)=0,L$19&lt;&gt;0,L$19&lt;$A507),"",
IF($A507&lt;=L$14,((K$11-SUM(L$26:L506))*K$18/365)*(365/12),"")),"")</f>
        <v/>
      </c>
      <c r="L507" s="2" t="str">
        <f t="shared" si="355"/>
        <v/>
      </c>
      <c r="M507" s="21" t="str">
        <f t="shared" si="339"/>
        <v/>
      </c>
      <c r="N507" t="s">
        <v>7</v>
      </c>
      <c r="O507" s="45" t="str">
        <f t="shared" si="356"/>
        <v/>
      </c>
      <c r="P507" s="2" t="str">
        <f>IFERROR(IF(AND(COUNTBLANK(Q$19)=0,Q$19&lt;&gt;0,Q$19&lt;$A507),"",
IF($A507&lt;=Q$14,((P$11-SUM(Q$26:Q506))*P$18/365)*(365/12),"")),"")</f>
        <v/>
      </c>
      <c r="Q507" s="2" t="str">
        <f t="shared" si="357"/>
        <v/>
      </c>
      <c r="R507" s="21" t="str">
        <f t="shared" si="340"/>
        <v/>
      </c>
      <c r="S507" t="s">
        <v>7</v>
      </c>
      <c r="T507" s="45" t="str">
        <f t="shared" si="358"/>
        <v/>
      </c>
      <c r="U507" s="2" t="str">
        <f>IFERROR(IF(AND(COUNTBLANK(V$19)=0,V$19&lt;&gt;0,V$19&lt;$A507),"",
IF($A507&lt;=V$14,((U$11-SUM(V$26:V506))*U$18/365)*(365/12),"")),"")</f>
        <v/>
      </c>
      <c r="V507" s="2" t="str">
        <f t="shared" si="359"/>
        <v/>
      </c>
      <c r="W507" s="21" t="str">
        <f t="shared" si="341"/>
        <v/>
      </c>
      <c r="X507" t="s">
        <v>7</v>
      </c>
      <c r="Y507" s="45" t="str">
        <f t="shared" si="360"/>
        <v/>
      </c>
      <c r="Z507" s="2" t="str">
        <f>IFERROR(IF(AND(COUNTBLANK(AA$19)=0,AA$19&lt;&gt;0,AA$19&lt;$A507),"",
IF($A507&lt;=AA$14,((Z$11-SUM(AA$26:AA506))*Z$18/365)*(365/12),"")),"")</f>
        <v/>
      </c>
      <c r="AA507" s="2" t="str">
        <f t="shared" si="361"/>
        <v/>
      </c>
      <c r="AB507" s="21" t="str">
        <f t="shared" si="342"/>
        <v/>
      </c>
      <c r="AC507" t="s">
        <v>7</v>
      </c>
      <c r="AD507" s="45" t="str">
        <f t="shared" si="362"/>
        <v/>
      </c>
      <c r="AE507" s="2" t="str">
        <f>IFERROR(IF(AND(COUNTBLANK(AF$19)=0,AF$19&lt;&gt;0,AF$19&lt;$A507),"",
IF($A507&lt;=AF$14,((AE$11-SUM(AF$26:AF506))*AE$18/365)*(365/12),"")),"")</f>
        <v/>
      </c>
      <c r="AF507" s="2" t="str">
        <f t="shared" si="363"/>
        <v/>
      </c>
      <c r="AG507" s="21" t="str">
        <f t="shared" si="343"/>
        <v/>
      </c>
      <c r="AH507" t="s">
        <v>7</v>
      </c>
      <c r="AI507" s="45" t="str">
        <f t="shared" si="364"/>
        <v/>
      </c>
      <c r="AJ507" s="2" t="str">
        <f>IFERROR(IF(AND(COUNTBLANK(AK$19)=0,AK$19&lt;&gt;0,AK$19&lt;$A507),"",
IF($A507&lt;=AK$14,((AJ$11-SUM(AK$26:AK506))*AJ$18/365)*(365/12),"")),"")</f>
        <v/>
      </c>
      <c r="AK507" s="2" t="str">
        <f t="shared" si="365"/>
        <v/>
      </c>
      <c r="AL507" s="21" t="str">
        <f t="shared" si="344"/>
        <v/>
      </c>
      <c r="AM507" t="s">
        <v>7</v>
      </c>
      <c r="AN507" s="45" t="str">
        <f t="shared" si="366"/>
        <v/>
      </c>
      <c r="AO507" s="2" t="str">
        <f>IFERROR(IF(AND(COUNTBLANK(AP$19)=0,AP$19&lt;&gt;0,AP$19&lt;$A507),"",
IF($A507&lt;=AP$14,((AO$11-SUM(AP$26:AP506))*AO$18/365)*(365/12),"")),"")</f>
        <v/>
      </c>
      <c r="AP507" s="2" t="str">
        <f t="shared" si="367"/>
        <v/>
      </c>
      <c r="AQ507" s="21" t="str">
        <f t="shared" si="345"/>
        <v/>
      </c>
      <c r="AR507" t="s">
        <v>7</v>
      </c>
      <c r="AS507" s="45" t="str">
        <f t="shared" si="368"/>
        <v/>
      </c>
      <c r="AT507" s="2" t="str">
        <f>IFERROR(IF(AND(COUNTBLANK(AU$19)=0,AU$19&lt;&gt;0,AU$19&lt;$A507),"",
IF($A507&lt;=AU$14,((AT$11-SUM(AU$26:AU506))*AT$18/365)*(365/12),"")),"")</f>
        <v/>
      </c>
      <c r="AU507" s="2" t="str">
        <f t="shared" si="369"/>
        <v/>
      </c>
      <c r="AV507" s="21" t="str">
        <f t="shared" si="346"/>
        <v/>
      </c>
      <c r="AW507" t="s">
        <v>7</v>
      </c>
      <c r="AX507" s="45" t="str">
        <f t="shared" si="370"/>
        <v/>
      </c>
      <c r="AY507" s="2" t="str">
        <f>IFERROR(IF(AND(COUNTBLANK(AZ$19)=0,AZ$19&lt;&gt;0,AZ$19&lt;$A507),"",
IF($A507&lt;=AZ$14,((AY$11-SUM(AZ$26:AZ506))*AY$18/365)*(365/12),"")),"")</f>
        <v/>
      </c>
      <c r="AZ507" s="2" t="str">
        <f t="shared" si="371"/>
        <v/>
      </c>
      <c r="BA507" s="21" t="str">
        <f t="shared" si="347"/>
        <v/>
      </c>
      <c r="BB507" t="s">
        <v>7</v>
      </c>
      <c r="BC507" s="45" t="str">
        <f t="shared" si="372"/>
        <v/>
      </c>
      <c r="BD507" s="2" t="str">
        <f>IFERROR(IF(AND(COUNTBLANK(BE$19)=0,BE$19&lt;&gt;0,BE$19&lt;$A507),"",
IF($A507&lt;=BE$14,((BD$11-SUM(BE$26:BE506))*BD$18/365)*(365/12),"")),"")</f>
        <v/>
      </c>
      <c r="BE507" s="2" t="str">
        <f t="shared" si="373"/>
        <v/>
      </c>
      <c r="BF507" s="21" t="str">
        <f t="shared" si="348"/>
        <v/>
      </c>
      <c r="BG507" t="s">
        <v>7</v>
      </c>
      <c r="BH507" s="45" t="str">
        <f t="shared" si="374"/>
        <v/>
      </c>
      <c r="BI507" s="2" t="str">
        <f>IFERROR(IF(AND(COUNTBLANK(BJ$19)=0,BJ$19&lt;&gt;0,BJ$19&lt;$A507),"",
IF($A507&lt;=BJ$14,((BI$11-SUM(BJ$26:BJ506))*BI$18/365)*(365/12),"")),"")</f>
        <v/>
      </c>
      <c r="BJ507" s="2" t="str">
        <f t="shared" si="375"/>
        <v/>
      </c>
      <c r="BK507" s="21" t="str">
        <f t="shared" si="349"/>
        <v/>
      </c>
      <c r="BL507" t="s">
        <v>7</v>
      </c>
      <c r="BM507" s="45" t="str">
        <f t="shared" si="376"/>
        <v/>
      </c>
      <c r="BN507" s="2" t="str">
        <f>IFERROR(IF(AND(COUNTBLANK(BO$19)=0,BO$19&lt;&gt;0,BO$19&lt;$A507),"",
IF($A507&lt;=BO$14,((BN$11-SUM(BO$26:BO506))*BN$18/365)*(365/12),"")),"")</f>
        <v/>
      </c>
      <c r="BO507" s="2" t="str">
        <f t="shared" si="377"/>
        <v/>
      </c>
      <c r="BP507" s="21" t="str">
        <f t="shared" si="350"/>
        <v/>
      </c>
      <c r="BQ507" t="s">
        <v>7</v>
      </c>
      <c r="BR507" s="45" t="str">
        <f t="shared" si="378"/>
        <v/>
      </c>
      <c r="BS507" s="2" t="str">
        <f>IFERROR(IF(AND(COUNTBLANK(BT$19)=0,BT$19&lt;&gt;0,BT$19&lt;$A507),"",
IF($A507&lt;=BT$14,((BS$11-SUM(BT$26:BT506))*BS$18/365)*(365/12),"")),"")</f>
        <v/>
      </c>
      <c r="BT507" s="2" t="str">
        <f t="shared" si="379"/>
        <v/>
      </c>
      <c r="BU507" s="21" t="str">
        <f t="shared" si="351"/>
        <v/>
      </c>
      <c r="BV507" t="s">
        <v>7</v>
      </c>
      <c r="BW507" s="45" t="str">
        <f t="shared" si="380"/>
        <v/>
      </c>
      <c r="BX507" s="2" t="str">
        <f>IFERROR(IF(AND(COUNTBLANK(BY$19)=0,BY$19&lt;&gt;0,BY$19&lt;$A507),"",
IF($A507&lt;=BY$14,((BX$11-SUM(BY$26:BY506))*BX$18/365)*(365/12),"")),"")</f>
        <v/>
      </c>
      <c r="BY507" s="2" t="str">
        <f t="shared" si="381"/>
        <v/>
      </c>
      <c r="BZ507" s="21" t="str">
        <f t="shared" si="352"/>
        <v/>
      </c>
    </row>
    <row r="508" spans="1:78" s="2" customFormat="1" x14ac:dyDescent="0.3">
      <c r="A508" s="4">
        <f t="shared" si="382"/>
        <v>483</v>
      </c>
      <c r="B508" s="23">
        <f t="shared" si="336"/>
        <v>57243</v>
      </c>
      <c r="C508" s="24">
        <f t="shared" si="337"/>
        <v>78</v>
      </c>
      <c r="D508" t="s">
        <v>7</v>
      </c>
      <c r="E508" s="45" t="str">
        <f t="shared" si="383"/>
        <v/>
      </c>
      <c r="F508" s="2" t="str">
        <f>IFERROR(IF(AND(COUNTBLANK(G$19)=0,G$19&lt;&gt;0,G$19&lt;$A508),"",
IF($A508&lt;=G$14,((F$11-SUM(G$26:G507))*F$18/365)*(365/12),"")),"")</f>
        <v/>
      </c>
      <c r="G508" s="2" t="str">
        <f t="shared" si="353"/>
        <v/>
      </c>
      <c r="H508" s="21" t="str">
        <f t="shared" si="338"/>
        <v/>
      </c>
      <c r="I508" t="s">
        <v>7</v>
      </c>
      <c r="J508" s="45" t="str">
        <f t="shared" si="354"/>
        <v/>
      </c>
      <c r="K508" s="2" t="str">
        <f>IFERROR(IF(AND(COUNTBLANK(L$19)=0,L$19&lt;&gt;0,L$19&lt;$A508),"",
IF($A508&lt;=L$14,((K$11-SUM(L$26:L507))*K$18/365)*(365/12),"")),"")</f>
        <v/>
      </c>
      <c r="L508" s="2" t="str">
        <f t="shared" si="355"/>
        <v/>
      </c>
      <c r="M508" s="21" t="str">
        <f t="shared" si="339"/>
        <v/>
      </c>
      <c r="N508" t="s">
        <v>7</v>
      </c>
      <c r="O508" s="45" t="str">
        <f t="shared" si="356"/>
        <v/>
      </c>
      <c r="P508" s="2" t="str">
        <f>IFERROR(IF(AND(COUNTBLANK(Q$19)=0,Q$19&lt;&gt;0,Q$19&lt;$A508),"",
IF($A508&lt;=Q$14,((P$11-SUM(Q$26:Q507))*P$18/365)*(365/12),"")),"")</f>
        <v/>
      </c>
      <c r="Q508" s="2" t="str">
        <f t="shared" si="357"/>
        <v/>
      </c>
      <c r="R508" s="21" t="str">
        <f t="shared" si="340"/>
        <v/>
      </c>
      <c r="S508" t="s">
        <v>7</v>
      </c>
      <c r="T508" s="45" t="str">
        <f t="shared" si="358"/>
        <v/>
      </c>
      <c r="U508" s="2" t="str">
        <f>IFERROR(IF(AND(COUNTBLANK(V$19)=0,V$19&lt;&gt;0,V$19&lt;$A508),"",
IF($A508&lt;=V$14,((U$11-SUM(V$26:V507))*U$18/365)*(365/12),"")),"")</f>
        <v/>
      </c>
      <c r="V508" s="2" t="str">
        <f t="shared" si="359"/>
        <v/>
      </c>
      <c r="W508" s="21" t="str">
        <f t="shared" si="341"/>
        <v/>
      </c>
      <c r="X508" t="s">
        <v>7</v>
      </c>
      <c r="Y508" s="45" t="str">
        <f t="shared" si="360"/>
        <v/>
      </c>
      <c r="Z508" s="2" t="str">
        <f>IFERROR(IF(AND(COUNTBLANK(AA$19)=0,AA$19&lt;&gt;0,AA$19&lt;$A508),"",
IF($A508&lt;=AA$14,((Z$11-SUM(AA$26:AA507))*Z$18/365)*(365/12),"")),"")</f>
        <v/>
      </c>
      <c r="AA508" s="2" t="str">
        <f t="shared" si="361"/>
        <v/>
      </c>
      <c r="AB508" s="21" t="str">
        <f t="shared" si="342"/>
        <v/>
      </c>
      <c r="AC508" t="s">
        <v>7</v>
      </c>
      <c r="AD508" s="45" t="str">
        <f t="shared" si="362"/>
        <v/>
      </c>
      <c r="AE508" s="2" t="str">
        <f>IFERROR(IF(AND(COUNTBLANK(AF$19)=0,AF$19&lt;&gt;0,AF$19&lt;$A508),"",
IF($A508&lt;=AF$14,((AE$11-SUM(AF$26:AF507))*AE$18/365)*(365/12),"")),"")</f>
        <v/>
      </c>
      <c r="AF508" s="2" t="str">
        <f t="shared" si="363"/>
        <v/>
      </c>
      <c r="AG508" s="21" t="str">
        <f t="shared" si="343"/>
        <v/>
      </c>
      <c r="AH508" t="s">
        <v>7</v>
      </c>
      <c r="AI508" s="45" t="str">
        <f t="shared" si="364"/>
        <v/>
      </c>
      <c r="AJ508" s="2" t="str">
        <f>IFERROR(IF(AND(COUNTBLANK(AK$19)=0,AK$19&lt;&gt;0,AK$19&lt;$A508),"",
IF($A508&lt;=AK$14,((AJ$11-SUM(AK$26:AK507))*AJ$18/365)*(365/12),"")),"")</f>
        <v/>
      </c>
      <c r="AK508" s="2" t="str">
        <f t="shared" si="365"/>
        <v/>
      </c>
      <c r="AL508" s="21" t="str">
        <f t="shared" si="344"/>
        <v/>
      </c>
      <c r="AM508" t="s">
        <v>7</v>
      </c>
      <c r="AN508" s="45" t="str">
        <f t="shared" si="366"/>
        <v/>
      </c>
      <c r="AO508" s="2" t="str">
        <f>IFERROR(IF(AND(COUNTBLANK(AP$19)=0,AP$19&lt;&gt;0,AP$19&lt;$A508),"",
IF($A508&lt;=AP$14,((AO$11-SUM(AP$26:AP507))*AO$18/365)*(365/12),"")),"")</f>
        <v/>
      </c>
      <c r="AP508" s="2" t="str">
        <f t="shared" si="367"/>
        <v/>
      </c>
      <c r="AQ508" s="21" t="str">
        <f t="shared" si="345"/>
        <v/>
      </c>
      <c r="AR508" t="s">
        <v>7</v>
      </c>
      <c r="AS508" s="45" t="str">
        <f t="shared" si="368"/>
        <v/>
      </c>
      <c r="AT508" s="2" t="str">
        <f>IFERROR(IF(AND(COUNTBLANK(AU$19)=0,AU$19&lt;&gt;0,AU$19&lt;$A508),"",
IF($A508&lt;=AU$14,((AT$11-SUM(AU$26:AU507))*AT$18/365)*(365/12),"")),"")</f>
        <v/>
      </c>
      <c r="AU508" s="2" t="str">
        <f t="shared" si="369"/>
        <v/>
      </c>
      <c r="AV508" s="21" t="str">
        <f t="shared" si="346"/>
        <v/>
      </c>
      <c r="AW508" t="s">
        <v>7</v>
      </c>
      <c r="AX508" s="45" t="str">
        <f t="shared" si="370"/>
        <v/>
      </c>
      <c r="AY508" s="2" t="str">
        <f>IFERROR(IF(AND(COUNTBLANK(AZ$19)=0,AZ$19&lt;&gt;0,AZ$19&lt;$A508),"",
IF($A508&lt;=AZ$14,((AY$11-SUM(AZ$26:AZ507))*AY$18/365)*(365/12),"")),"")</f>
        <v/>
      </c>
      <c r="AZ508" s="2" t="str">
        <f t="shared" si="371"/>
        <v/>
      </c>
      <c r="BA508" s="21" t="str">
        <f t="shared" si="347"/>
        <v/>
      </c>
      <c r="BB508" t="s">
        <v>7</v>
      </c>
      <c r="BC508" s="45" t="str">
        <f t="shared" si="372"/>
        <v/>
      </c>
      <c r="BD508" s="2" t="str">
        <f>IFERROR(IF(AND(COUNTBLANK(BE$19)=0,BE$19&lt;&gt;0,BE$19&lt;$A508),"",
IF($A508&lt;=BE$14,((BD$11-SUM(BE$26:BE507))*BD$18/365)*(365/12),"")),"")</f>
        <v/>
      </c>
      <c r="BE508" s="2" t="str">
        <f t="shared" si="373"/>
        <v/>
      </c>
      <c r="BF508" s="21" t="str">
        <f t="shared" si="348"/>
        <v/>
      </c>
      <c r="BG508" t="s">
        <v>7</v>
      </c>
      <c r="BH508" s="45" t="str">
        <f t="shared" si="374"/>
        <v/>
      </c>
      <c r="BI508" s="2" t="str">
        <f>IFERROR(IF(AND(COUNTBLANK(BJ$19)=0,BJ$19&lt;&gt;0,BJ$19&lt;$A508),"",
IF($A508&lt;=BJ$14,((BI$11-SUM(BJ$26:BJ507))*BI$18/365)*(365/12),"")),"")</f>
        <v/>
      </c>
      <c r="BJ508" s="2" t="str">
        <f t="shared" si="375"/>
        <v/>
      </c>
      <c r="BK508" s="21" t="str">
        <f t="shared" si="349"/>
        <v/>
      </c>
      <c r="BL508" t="s">
        <v>7</v>
      </c>
      <c r="BM508" s="45" t="str">
        <f t="shared" si="376"/>
        <v/>
      </c>
      <c r="BN508" s="2" t="str">
        <f>IFERROR(IF(AND(COUNTBLANK(BO$19)=0,BO$19&lt;&gt;0,BO$19&lt;$A508),"",
IF($A508&lt;=BO$14,((BN$11-SUM(BO$26:BO507))*BN$18/365)*(365/12),"")),"")</f>
        <v/>
      </c>
      <c r="BO508" s="2" t="str">
        <f t="shared" si="377"/>
        <v/>
      </c>
      <c r="BP508" s="21" t="str">
        <f t="shared" si="350"/>
        <v/>
      </c>
      <c r="BQ508" t="s">
        <v>7</v>
      </c>
      <c r="BR508" s="45" t="str">
        <f t="shared" si="378"/>
        <v/>
      </c>
      <c r="BS508" s="2" t="str">
        <f>IFERROR(IF(AND(COUNTBLANK(BT$19)=0,BT$19&lt;&gt;0,BT$19&lt;$A508),"",
IF($A508&lt;=BT$14,((BS$11-SUM(BT$26:BT507))*BS$18/365)*(365/12),"")),"")</f>
        <v/>
      </c>
      <c r="BT508" s="2" t="str">
        <f t="shared" si="379"/>
        <v/>
      </c>
      <c r="BU508" s="21" t="str">
        <f t="shared" si="351"/>
        <v/>
      </c>
      <c r="BV508" t="s">
        <v>7</v>
      </c>
      <c r="BW508" s="45" t="str">
        <f t="shared" si="380"/>
        <v/>
      </c>
      <c r="BX508" s="2" t="str">
        <f>IFERROR(IF(AND(COUNTBLANK(BY$19)=0,BY$19&lt;&gt;0,BY$19&lt;$A508),"",
IF($A508&lt;=BY$14,((BX$11-SUM(BY$26:BY507))*BX$18/365)*(365/12),"")),"")</f>
        <v/>
      </c>
      <c r="BY508" s="2" t="str">
        <f t="shared" si="381"/>
        <v/>
      </c>
      <c r="BZ508" s="21" t="str">
        <f t="shared" si="352"/>
        <v/>
      </c>
    </row>
    <row r="509" spans="1:78" s="2" customFormat="1" x14ac:dyDescent="0.3">
      <c r="A509" s="4">
        <f t="shared" si="382"/>
        <v>484</v>
      </c>
      <c r="B509" s="23">
        <f t="shared" si="336"/>
        <v>57273</v>
      </c>
      <c r="C509" s="24">
        <f t="shared" si="337"/>
        <v>78</v>
      </c>
      <c r="D509" t="s">
        <v>7</v>
      </c>
      <c r="E509" s="45" t="str">
        <f t="shared" si="383"/>
        <v/>
      </c>
      <c r="F509" s="2" t="str">
        <f>IFERROR(IF(AND(COUNTBLANK(G$19)=0,G$19&lt;&gt;0,G$19&lt;$A509),"",
IF($A509&lt;=G$14,((F$11-SUM(G$26:G508))*F$18/365)*(365/12),"")),"")</f>
        <v/>
      </c>
      <c r="G509" s="2" t="str">
        <f t="shared" si="353"/>
        <v/>
      </c>
      <c r="H509" s="21" t="str">
        <f t="shared" si="338"/>
        <v/>
      </c>
      <c r="I509" t="s">
        <v>7</v>
      </c>
      <c r="J509" s="45" t="str">
        <f t="shared" si="354"/>
        <v/>
      </c>
      <c r="K509" s="2" t="str">
        <f>IFERROR(IF(AND(COUNTBLANK(L$19)=0,L$19&lt;&gt;0,L$19&lt;$A509),"",
IF($A509&lt;=L$14,((K$11-SUM(L$26:L508))*K$18/365)*(365/12),"")),"")</f>
        <v/>
      </c>
      <c r="L509" s="2" t="str">
        <f t="shared" si="355"/>
        <v/>
      </c>
      <c r="M509" s="21" t="str">
        <f t="shared" si="339"/>
        <v/>
      </c>
      <c r="N509" t="s">
        <v>7</v>
      </c>
      <c r="O509" s="45" t="str">
        <f t="shared" si="356"/>
        <v/>
      </c>
      <c r="P509" s="2" t="str">
        <f>IFERROR(IF(AND(COUNTBLANK(Q$19)=0,Q$19&lt;&gt;0,Q$19&lt;$A509),"",
IF($A509&lt;=Q$14,((P$11-SUM(Q$26:Q508))*P$18/365)*(365/12),"")),"")</f>
        <v/>
      </c>
      <c r="Q509" s="2" t="str">
        <f t="shared" si="357"/>
        <v/>
      </c>
      <c r="R509" s="21" t="str">
        <f t="shared" si="340"/>
        <v/>
      </c>
      <c r="S509" t="s">
        <v>7</v>
      </c>
      <c r="T509" s="45" t="str">
        <f t="shared" si="358"/>
        <v/>
      </c>
      <c r="U509" s="2" t="str">
        <f>IFERROR(IF(AND(COUNTBLANK(V$19)=0,V$19&lt;&gt;0,V$19&lt;$A509),"",
IF($A509&lt;=V$14,((U$11-SUM(V$26:V508))*U$18/365)*(365/12),"")),"")</f>
        <v/>
      </c>
      <c r="V509" s="2" t="str">
        <f t="shared" si="359"/>
        <v/>
      </c>
      <c r="W509" s="21" t="str">
        <f t="shared" si="341"/>
        <v/>
      </c>
      <c r="X509" t="s">
        <v>7</v>
      </c>
      <c r="Y509" s="45" t="str">
        <f t="shared" si="360"/>
        <v/>
      </c>
      <c r="Z509" s="2" t="str">
        <f>IFERROR(IF(AND(COUNTBLANK(AA$19)=0,AA$19&lt;&gt;0,AA$19&lt;$A509),"",
IF($A509&lt;=AA$14,((Z$11-SUM(AA$26:AA508))*Z$18/365)*(365/12),"")),"")</f>
        <v/>
      </c>
      <c r="AA509" s="2" t="str">
        <f t="shared" si="361"/>
        <v/>
      </c>
      <c r="AB509" s="21" t="str">
        <f t="shared" si="342"/>
        <v/>
      </c>
      <c r="AC509" t="s">
        <v>7</v>
      </c>
      <c r="AD509" s="45" t="str">
        <f t="shared" si="362"/>
        <v/>
      </c>
      <c r="AE509" s="2" t="str">
        <f>IFERROR(IF(AND(COUNTBLANK(AF$19)=0,AF$19&lt;&gt;0,AF$19&lt;$A509),"",
IF($A509&lt;=AF$14,((AE$11-SUM(AF$26:AF508))*AE$18/365)*(365/12),"")),"")</f>
        <v/>
      </c>
      <c r="AF509" s="2" t="str">
        <f t="shared" si="363"/>
        <v/>
      </c>
      <c r="AG509" s="21" t="str">
        <f t="shared" si="343"/>
        <v/>
      </c>
      <c r="AH509" t="s">
        <v>7</v>
      </c>
      <c r="AI509" s="45" t="str">
        <f t="shared" si="364"/>
        <v/>
      </c>
      <c r="AJ509" s="2" t="str">
        <f>IFERROR(IF(AND(COUNTBLANK(AK$19)=0,AK$19&lt;&gt;0,AK$19&lt;$A509),"",
IF($A509&lt;=AK$14,((AJ$11-SUM(AK$26:AK508))*AJ$18/365)*(365/12),"")),"")</f>
        <v/>
      </c>
      <c r="AK509" s="2" t="str">
        <f t="shared" si="365"/>
        <v/>
      </c>
      <c r="AL509" s="21" t="str">
        <f t="shared" si="344"/>
        <v/>
      </c>
      <c r="AM509" t="s">
        <v>7</v>
      </c>
      <c r="AN509" s="45" t="str">
        <f t="shared" si="366"/>
        <v/>
      </c>
      <c r="AO509" s="2" t="str">
        <f>IFERROR(IF(AND(COUNTBLANK(AP$19)=0,AP$19&lt;&gt;0,AP$19&lt;$A509),"",
IF($A509&lt;=AP$14,((AO$11-SUM(AP$26:AP508))*AO$18/365)*(365/12),"")),"")</f>
        <v/>
      </c>
      <c r="AP509" s="2" t="str">
        <f t="shared" si="367"/>
        <v/>
      </c>
      <c r="AQ509" s="21" t="str">
        <f t="shared" si="345"/>
        <v/>
      </c>
      <c r="AR509" t="s">
        <v>7</v>
      </c>
      <c r="AS509" s="45" t="str">
        <f t="shared" si="368"/>
        <v/>
      </c>
      <c r="AT509" s="2" t="str">
        <f>IFERROR(IF(AND(COUNTBLANK(AU$19)=0,AU$19&lt;&gt;0,AU$19&lt;$A509),"",
IF($A509&lt;=AU$14,((AT$11-SUM(AU$26:AU508))*AT$18/365)*(365/12),"")),"")</f>
        <v/>
      </c>
      <c r="AU509" s="2" t="str">
        <f t="shared" si="369"/>
        <v/>
      </c>
      <c r="AV509" s="21" t="str">
        <f t="shared" si="346"/>
        <v/>
      </c>
      <c r="AW509" t="s">
        <v>7</v>
      </c>
      <c r="AX509" s="45" t="str">
        <f t="shared" si="370"/>
        <v/>
      </c>
      <c r="AY509" s="2" t="str">
        <f>IFERROR(IF(AND(COUNTBLANK(AZ$19)=0,AZ$19&lt;&gt;0,AZ$19&lt;$A509),"",
IF($A509&lt;=AZ$14,((AY$11-SUM(AZ$26:AZ508))*AY$18/365)*(365/12),"")),"")</f>
        <v/>
      </c>
      <c r="AZ509" s="2" t="str">
        <f t="shared" si="371"/>
        <v/>
      </c>
      <c r="BA509" s="21" t="str">
        <f t="shared" si="347"/>
        <v/>
      </c>
      <c r="BB509" t="s">
        <v>7</v>
      </c>
      <c r="BC509" s="45" t="str">
        <f t="shared" si="372"/>
        <v/>
      </c>
      <c r="BD509" s="2" t="str">
        <f>IFERROR(IF(AND(COUNTBLANK(BE$19)=0,BE$19&lt;&gt;0,BE$19&lt;$A509),"",
IF($A509&lt;=BE$14,((BD$11-SUM(BE$26:BE508))*BD$18/365)*(365/12),"")),"")</f>
        <v/>
      </c>
      <c r="BE509" s="2" t="str">
        <f t="shared" si="373"/>
        <v/>
      </c>
      <c r="BF509" s="21" t="str">
        <f t="shared" si="348"/>
        <v/>
      </c>
      <c r="BG509" t="s">
        <v>7</v>
      </c>
      <c r="BH509" s="45" t="str">
        <f t="shared" si="374"/>
        <v/>
      </c>
      <c r="BI509" s="2" t="str">
        <f>IFERROR(IF(AND(COUNTBLANK(BJ$19)=0,BJ$19&lt;&gt;0,BJ$19&lt;$A509),"",
IF($A509&lt;=BJ$14,((BI$11-SUM(BJ$26:BJ508))*BI$18/365)*(365/12),"")),"")</f>
        <v/>
      </c>
      <c r="BJ509" s="2" t="str">
        <f t="shared" si="375"/>
        <v/>
      </c>
      <c r="BK509" s="21" t="str">
        <f t="shared" si="349"/>
        <v/>
      </c>
      <c r="BL509" t="s">
        <v>7</v>
      </c>
      <c r="BM509" s="45" t="str">
        <f t="shared" si="376"/>
        <v/>
      </c>
      <c r="BN509" s="2" t="str">
        <f>IFERROR(IF(AND(COUNTBLANK(BO$19)=0,BO$19&lt;&gt;0,BO$19&lt;$A509),"",
IF($A509&lt;=BO$14,((BN$11-SUM(BO$26:BO508))*BN$18/365)*(365/12),"")),"")</f>
        <v/>
      </c>
      <c r="BO509" s="2" t="str">
        <f t="shared" si="377"/>
        <v/>
      </c>
      <c r="BP509" s="21" t="str">
        <f t="shared" si="350"/>
        <v/>
      </c>
      <c r="BQ509" t="s">
        <v>7</v>
      </c>
      <c r="BR509" s="45" t="str">
        <f t="shared" si="378"/>
        <v/>
      </c>
      <c r="BS509" s="2" t="str">
        <f>IFERROR(IF(AND(COUNTBLANK(BT$19)=0,BT$19&lt;&gt;0,BT$19&lt;$A509),"",
IF($A509&lt;=BT$14,((BS$11-SUM(BT$26:BT508))*BS$18/365)*(365/12),"")),"")</f>
        <v/>
      </c>
      <c r="BT509" s="2" t="str">
        <f t="shared" si="379"/>
        <v/>
      </c>
      <c r="BU509" s="21" t="str">
        <f t="shared" si="351"/>
        <v/>
      </c>
      <c r="BV509" t="s">
        <v>7</v>
      </c>
      <c r="BW509" s="45" t="str">
        <f t="shared" si="380"/>
        <v/>
      </c>
      <c r="BX509" s="2" t="str">
        <f>IFERROR(IF(AND(COUNTBLANK(BY$19)=0,BY$19&lt;&gt;0,BY$19&lt;$A509),"",
IF($A509&lt;=BY$14,((BX$11-SUM(BY$26:BY508))*BX$18/365)*(365/12),"")),"")</f>
        <v/>
      </c>
      <c r="BY509" s="2" t="str">
        <f t="shared" si="381"/>
        <v/>
      </c>
      <c r="BZ509" s="21" t="str">
        <f t="shared" si="352"/>
        <v/>
      </c>
    </row>
    <row r="510" spans="1:78" s="2" customFormat="1" x14ac:dyDescent="0.3">
      <c r="A510" s="4">
        <f t="shared" si="382"/>
        <v>485</v>
      </c>
      <c r="B510" s="23">
        <f t="shared" si="336"/>
        <v>57304</v>
      </c>
      <c r="C510" s="24">
        <f t="shared" si="337"/>
        <v>78</v>
      </c>
      <c r="D510" t="s">
        <v>7</v>
      </c>
      <c r="E510" s="45" t="str">
        <f t="shared" si="383"/>
        <v/>
      </c>
      <c r="F510" s="2" t="str">
        <f>IFERROR(IF(AND(COUNTBLANK(G$19)=0,G$19&lt;&gt;0,G$19&lt;$A510),"",
IF($A510&lt;=G$14,((F$11-SUM(G$26:G509))*F$18/365)*(365/12),"")),"")</f>
        <v/>
      </c>
      <c r="G510" s="2" t="str">
        <f t="shared" si="353"/>
        <v/>
      </c>
      <c r="H510" s="21" t="str">
        <f t="shared" si="338"/>
        <v/>
      </c>
      <c r="I510" t="s">
        <v>7</v>
      </c>
      <c r="J510" s="45" t="str">
        <f t="shared" si="354"/>
        <v/>
      </c>
      <c r="K510" s="2" t="str">
        <f>IFERROR(IF(AND(COUNTBLANK(L$19)=0,L$19&lt;&gt;0,L$19&lt;$A510),"",
IF($A510&lt;=L$14,((K$11-SUM(L$26:L509))*K$18/365)*(365/12),"")),"")</f>
        <v/>
      </c>
      <c r="L510" s="2" t="str">
        <f t="shared" si="355"/>
        <v/>
      </c>
      <c r="M510" s="21" t="str">
        <f t="shared" si="339"/>
        <v/>
      </c>
      <c r="N510" t="s">
        <v>7</v>
      </c>
      <c r="O510" s="45" t="str">
        <f t="shared" si="356"/>
        <v/>
      </c>
      <c r="P510" s="2" t="str">
        <f>IFERROR(IF(AND(COUNTBLANK(Q$19)=0,Q$19&lt;&gt;0,Q$19&lt;$A510),"",
IF($A510&lt;=Q$14,((P$11-SUM(Q$26:Q509))*P$18/365)*(365/12),"")),"")</f>
        <v/>
      </c>
      <c r="Q510" s="2" t="str">
        <f t="shared" si="357"/>
        <v/>
      </c>
      <c r="R510" s="21" t="str">
        <f t="shared" si="340"/>
        <v/>
      </c>
      <c r="S510" t="s">
        <v>7</v>
      </c>
      <c r="T510" s="45" t="str">
        <f t="shared" si="358"/>
        <v/>
      </c>
      <c r="U510" s="2" t="str">
        <f>IFERROR(IF(AND(COUNTBLANK(V$19)=0,V$19&lt;&gt;0,V$19&lt;$A510),"",
IF($A510&lt;=V$14,((U$11-SUM(V$26:V509))*U$18/365)*(365/12),"")),"")</f>
        <v/>
      </c>
      <c r="V510" s="2" t="str">
        <f t="shared" si="359"/>
        <v/>
      </c>
      <c r="W510" s="21" t="str">
        <f t="shared" si="341"/>
        <v/>
      </c>
      <c r="X510" t="s">
        <v>7</v>
      </c>
      <c r="Y510" s="45" t="str">
        <f t="shared" si="360"/>
        <v/>
      </c>
      <c r="Z510" s="2" t="str">
        <f>IFERROR(IF(AND(COUNTBLANK(AA$19)=0,AA$19&lt;&gt;0,AA$19&lt;$A510),"",
IF($A510&lt;=AA$14,((Z$11-SUM(AA$26:AA509))*Z$18/365)*(365/12),"")),"")</f>
        <v/>
      </c>
      <c r="AA510" s="2" t="str">
        <f t="shared" si="361"/>
        <v/>
      </c>
      <c r="AB510" s="21" t="str">
        <f t="shared" si="342"/>
        <v/>
      </c>
      <c r="AC510" t="s">
        <v>7</v>
      </c>
      <c r="AD510" s="45" t="str">
        <f t="shared" si="362"/>
        <v/>
      </c>
      <c r="AE510" s="2" t="str">
        <f>IFERROR(IF(AND(COUNTBLANK(AF$19)=0,AF$19&lt;&gt;0,AF$19&lt;$A510),"",
IF($A510&lt;=AF$14,((AE$11-SUM(AF$26:AF509))*AE$18/365)*(365/12),"")),"")</f>
        <v/>
      </c>
      <c r="AF510" s="2" t="str">
        <f t="shared" si="363"/>
        <v/>
      </c>
      <c r="AG510" s="21" t="str">
        <f t="shared" si="343"/>
        <v/>
      </c>
      <c r="AH510" t="s">
        <v>7</v>
      </c>
      <c r="AI510" s="45" t="str">
        <f t="shared" si="364"/>
        <v/>
      </c>
      <c r="AJ510" s="2" t="str">
        <f>IFERROR(IF(AND(COUNTBLANK(AK$19)=0,AK$19&lt;&gt;0,AK$19&lt;$A510),"",
IF($A510&lt;=AK$14,((AJ$11-SUM(AK$26:AK509))*AJ$18/365)*(365/12),"")),"")</f>
        <v/>
      </c>
      <c r="AK510" s="2" t="str">
        <f t="shared" si="365"/>
        <v/>
      </c>
      <c r="AL510" s="21" t="str">
        <f t="shared" si="344"/>
        <v/>
      </c>
      <c r="AM510" t="s">
        <v>7</v>
      </c>
      <c r="AN510" s="45" t="str">
        <f t="shared" si="366"/>
        <v/>
      </c>
      <c r="AO510" s="2" t="str">
        <f>IFERROR(IF(AND(COUNTBLANK(AP$19)=0,AP$19&lt;&gt;0,AP$19&lt;$A510),"",
IF($A510&lt;=AP$14,((AO$11-SUM(AP$26:AP509))*AO$18/365)*(365/12),"")),"")</f>
        <v/>
      </c>
      <c r="AP510" s="2" t="str">
        <f t="shared" si="367"/>
        <v/>
      </c>
      <c r="AQ510" s="21" t="str">
        <f t="shared" si="345"/>
        <v/>
      </c>
      <c r="AR510" t="s">
        <v>7</v>
      </c>
      <c r="AS510" s="45" t="str">
        <f t="shared" si="368"/>
        <v/>
      </c>
      <c r="AT510" s="2" t="str">
        <f>IFERROR(IF(AND(COUNTBLANK(AU$19)=0,AU$19&lt;&gt;0,AU$19&lt;$A510),"",
IF($A510&lt;=AU$14,((AT$11-SUM(AU$26:AU509))*AT$18/365)*(365/12),"")),"")</f>
        <v/>
      </c>
      <c r="AU510" s="2" t="str">
        <f t="shared" si="369"/>
        <v/>
      </c>
      <c r="AV510" s="21" t="str">
        <f t="shared" si="346"/>
        <v/>
      </c>
      <c r="AW510" t="s">
        <v>7</v>
      </c>
      <c r="AX510" s="45" t="str">
        <f t="shared" si="370"/>
        <v/>
      </c>
      <c r="AY510" s="2" t="str">
        <f>IFERROR(IF(AND(COUNTBLANK(AZ$19)=0,AZ$19&lt;&gt;0,AZ$19&lt;$A510),"",
IF($A510&lt;=AZ$14,((AY$11-SUM(AZ$26:AZ509))*AY$18/365)*(365/12),"")),"")</f>
        <v/>
      </c>
      <c r="AZ510" s="2" t="str">
        <f t="shared" si="371"/>
        <v/>
      </c>
      <c r="BA510" s="21" t="str">
        <f t="shared" si="347"/>
        <v/>
      </c>
      <c r="BB510" t="s">
        <v>7</v>
      </c>
      <c r="BC510" s="45" t="str">
        <f t="shared" si="372"/>
        <v/>
      </c>
      <c r="BD510" s="2" t="str">
        <f>IFERROR(IF(AND(COUNTBLANK(BE$19)=0,BE$19&lt;&gt;0,BE$19&lt;$A510),"",
IF($A510&lt;=BE$14,((BD$11-SUM(BE$26:BE509))*BD$18/365)*(365/12),"")),"")</f>
        <v/>
      </c>
      <c r="BE510" s="2" t="str">
        <f t="shared" si="373"/>
        <v/>
      </c>
      <c r="BF510" s="21" t="str">
        <f t="shared" si="348"/>
        <v/>
      </c>
      <c r="BG510" t="s">
        <v>7</v>
      </c>
      <c r="BH510" s="45" t="str">
        <f t="shared" si="374"/>
        <v/>
      </c>
      <c r="BI510" s="2" t="str">
        <f>IFERROR(IF(AND(COUNTBLANK(BJ$19)=0,BJ$19&lt;&gt;0,BJ$19&lt;$A510),"",
IF($A510&lt;=BJ$14,((BI$11-SUM(BJ$26:BJ509))*BI$18/365)*(365/12),"")),"")</f>
        <v/>
      </c>
      <c r="BJ510" s="2" t="str">
        <f t="shared" si="375"/>
        <v/>
      </c>
      <c r="BK510" s="21" t="str">
        <f t="shared" si="349"/>
        <v/>
      </c>
      <c r="BL510" t="s">
        <v>7</v>
      </c>
      <c r="BM510" s="45" t="str">
        <f t="shared" si="376"/>
        <v/>
      </c>
      <c r="BN510" s="2" t="str">
        <f>IFERROR(IF(AND(COUNTBLANK(BO$19)=0,BO$19&lt;&gt;0,BO$19&lt;$A510),"",
IF($A510&lt;=BO$14,((BN$11-SUM(BO$26:BO509))*BN$18/365)*(365/12),"")),"")</f>
        <v/>
      </c>
      <c r="BO510" s="2" t="str">
        <f t="shared" si="377"/>
        <v/>
      </c>
      <c r="BP510" s="21" t="str">
        <f t="shared" si="350"/>
        <v/>
      </c>
      <c r="BQ510" t="s">
        <v>7</v>
      </c>
      <c r="BR510" s="45" t="str">
        <f t="shared" si="378"/>
        <v/>
      </c>
      <c r="BS510" s="2" t="str">
        <f>IFERROR(IF(AND(COUNTBLANK(BT$19)=0,BT$19&lt;&gt;0,BT$19&lt;$A510),"",
IF($A510&lt;=BT$14,((BS$11-SUM(BT$26:BT509))*BS$18/365)*(365/12),"")),"")</f>
        <v/>
      </c>
      <c r="BT510" s="2" t="str">
        <f t="shared" si="379"/>
        <v/>
      </c>
      <c r="BU510" s="21" t="str">
        <f t="shared" si="351"/>
        <v/>
      </c>
      <c r="BV510" t="s">
        <v>7</v>
      </c>
      <c r="BW510" s="45" t="str">
        <f t="shared" si="380"/>
        <v/>
      </c>
      <c r="BX510" s="2" t="str">
        <f>IFERROR(IF(AND(COUNTBLANK(BY$19)=0,BY$19&lt;&gt;0,BY$19&lt;$A510),"",
IF($A510&lt;=BY$14,((BX$11-SUM(BY$26:BY509))*BX$18/365)*(365/12),"")),"")</f>
        <v/>
      </c>
      <c r="BY510" s="2" t="str">
        <f t="shared" si="381"/>
        <v/>
      </c>
      <c r="BZ510" s="21" t="str">
        <f t="shared" si="352"/>
        <v/>
      </c>
    </row>
    <row r="511" spans="1:78" s="2" customFormat="1" x14ac:dyDescent="0.3">
      <c r="A511" s="4">
        <f t="shared" si="382"/>
        <v>486</v>
      </c>
      <c r="B511" s="23">
        <f t="shared" si="336"/>
        <v>57334</v>
      </c>
      <c r="C511" s="24">
        <f t="shared" si="337"/>
        <v>78</v>
      </c>
      <c r="D511" t="s">
        <v>7</v>
      </c>
      <c r="E511" s="45" t="str">
        <f t="shared" si="383"/>
        <v/>
      </c>
      <c r="F511" s="2" t="str">
        <f>IFERROR(IF(AND(COUNTBLANK(G$19)=0,G$19&lt;&gt;0,G$19&lt;$A511),"",
IF($A511&lt;=G$14,((F$11-SUM(G$26:G510))*F$18/365)*(365/12),"")),"")</f>
        <v/>
      </c>
      <c r="G511" s="2" t="str">
        <f t="shared" si="353"/>
        <v/>
      </c>
      <c r="H511" s="21" t="str">
        <f t="shared" si="338"/>
        <v/>
      </c>
      <c r="I511" t="s">
        <v>7</v>
      </c>
      <c r="J511" s="45" t="str">
        <f t="shared" si="354"/>
        <v/>
      </c>
      <c r="K511" s="2" t="str">
        <f>IFERROR(IF(AND(COUNTBLANK(L$19)=0,L$19&lt;&gt;0,L$19&lt;$A511),"",
IF($A511&lt;=L$14,((K$11-SUM(L$26:L510))*K$18/365)*(365/12),"")),"")</f>
        <v/>
      </c>
      <c r="L511" s="2" t="str">
        <f t="shared" si="355"/>
        <v/>
      </c>
      <c r="M511" s="21" t="str">
        <f t="shared" si="339"/>
        <v/>
      </c>
      <c r="N511" t="s">
        <v>7</v>
      </c>
      <c r="O511" s="45" t="str">
        <f t="shared" si="356"/>
        <v/>
      </c>
      <c r="P511" s="2" t="str">
        <f>IFERROR(IF(AND(COUNTBLANK(Q$19)=0,Q$19&lt;&gt;0,Q$19&lt;$A511),"",
IF($A511&lt;=Q$14,((P$11-SUM(Q$26:Q510))*P$18/365)*(365/12),"")),"")</f>
        <v/>
      </c>
      <c r="Q511" s="2" t="str">
        <f t="shared" si="357"/>
        <v/>
      </c>
      <c r="R511" s="21" t="str">
        <f t="shared" si="340"/>
        <v/>
      </c>
      <c r="S511" t="s">
        <v>7</v>
      </c>
      <c r="T511" s="45" t="str">
        <f t="shared" si="358"/>
        <v/>
      </c>
      <c r="U511" s="2" t="str">
        <f>IFERROR(IF(AND(COUNTBLANK(V$19)=0,V$19&lt;&gt;0,V$19&lt;$A511),"",
IF($A511&lt;=V$14,((U$11-SUM(V$26:V510))*U$18/365)*(365/12),"")),"")</f>
        <v/>
      </c>
      <c r="V511" s="2" t="str">
        <f t="shared" si="359"/>
        <v/>
      </c>
      <c r="W511" s="21" t="str">
        <f t="shared" si="341"/>
        <v/>
      </c>
      <c r="X511" t="s">
        <v>7</v>
      </c>
      <c r="Y511" s="45" t="str">
        <f t="shared" si="360"/>
        <v/>
      </c>
      <c r="Z511" s="2" t="str">
        <f>IFERROR(IF(AND(COUNTBLANK(AA$19)=0,AA$19&lt;&gt;0,AA$19&lt;$A511),"",
IF($A511&lt;=AA$14,((Z$11-SUM(AA$26:AA510))*Z$18/365)*(365/12),"")),"")</f>
        <v/>
      </c>
      <c r="AA511" s="2" t="str">
        <f t="shared" si="361"/>
        <v/>
      </c>
      <c r="AB511" s="21" t="str">
        <f t="shared" si="342"/>
        <v/>
      </c>
      <c r="AC511" t="s">
        <v>7</v>
      </c>
      <c r="AD511" s="45" t="str">
        <f t="shared" si="362"/>
        <v/>
      </c>
      <c r="AE511" s="2" t="str">
        <f>IFERROR(IF(AND(COUNTBLANK(AF$19)=0,AF$19&lt;&gt;0,AF$19&lt;$A511),"",
IF($A511&lt;=AF$14,((AE$11-SUM(AF$26:AF510))*AE$18/365)*(365/12),"")),"")</f>
        <v/>
      </c>
      <c r="AF511" s="2" t="str">
        <f t="shared" si="363"/>
        <v/>
      </c>
      <c r="AG511" s="21" t="str">
        <f t="shared" si="343"/>
        <v/>
      </c>
      <c r="AH511" t="s">
        <v>7</v>
      </c>
      <c r="AI511" s="45" t="str">
        <f t="shared" si="364"/>
        <v/>
      </c>
      <c r="AJ511" s="2" t="str">
        <f>IFERROR(IF(AND(COUNTBLANK(AK$19)=0,AK$19&lt;&gt;0,AK$19&lt;$A511),"",
IF($A511&lt;=AK$14,((AJ$11-SUM(AK$26:AK510))*AJ$18/365)*(365/12),"")),"")</f>
        <v/>
      </c>
      <c r="AK511" s="2" t="str">
        <f t="shared" si="365"/>
        <v/>
      </c>
      <c r="AL511" s="21" t="str">
        <f t="shared" si="344"/>
        <v/>
      </c>
      <c r="AM511" t="s">
        <v>7</v>
      </c>
      <c r="AN511" s="45" t="str">
        <f t="shared" si="366"/>
        <v/>
      </c>
      <c r="AO511" s="2" t="str">
        <f>IFERROR(IF(AND(COUNTBLANK(AP$19)=0,AP$19&lt;&gt;0,AP$19&lt;$A511),"",
IF($A511&lt;=AP$14,((AO$11-SUM(AP$26:AP510))*AO$18/365)*(365/12),"")),"")</f>
        <v/>
      </c>
      <c r="AP511" s="2" t="str">
        <f t="shared" si="367"/>
        <v/>
      </c>
      <c r="AQ511" s="21" t="str">
        <f t="shared" si="345"/>
        <v/>
      </c>
      <c r="AR511" t="s">
        <v>7</v>
      </c>
      <c r="AS511" s="45" t="str">
        <f t="shared" si="368"/>
        <v/>
      </c>
      <c r="AT511" s="2" t="str">
        <f>IFERROR(IF(AND(COUNTBLANK(AU$19)=0,AU$19&lt;&gt;0,AU$19&lt;$A511),"",
IF($A511&lt;=AU$14,((AT$11-SUM(AU$26:AU510))*AT$18/365)*(365/12),"")),"")</f>
        <v/>
      </c>
      <c r="AU511" s="2" t="str">
        <f t="shared" si="369"/>
        <v/>
      </c>
      <c r="AV511" s="21" t="str">
        <f t="shared" si="346"/>
        <v/>
      </c>
      <c r="AW511" t="s">
        <v>7</v>
      </c>
      <c r="AX511" s="45" t="str">
        <f t="shared" si="370"/>
        <v/>
      </c>
      <c r="AY511" s="2" t="str">
        <f>IFERROR(IF(AND(COUNTBLANK(AZ$19)=0,AZ$19&lt;&gt;0,AZ$19&lt;$A511),"",
IF($A511&lt;=AZ$14,((AY$11-SUM(AZ$26:AZ510))*AY$18/365)*(365/12),"")),"")</f>
        <v/>
      </c>
      <c r="AZ511" s="2" t="str">
        <f t="shared" si="371"/>
        <v/>
      </c>
      <c r="BA511" s="21" t="str">
        <f t="shared" si="347"/>
        <v/>
      </c>
      <c r="BB511" t="s">
        <v>7</v>
      </c>
      <c r="BC511" s="45" t="str">
        <f t="shared" si="372"/>
        <v/>
      </c>
      <c r="BD511" s="2" t="str">
        <f>IFERROR(IF(AND(COUNTBLANK(BE$19)=0,BE$19&lt;&gt;0,BE$19&lt;$A511),"",
IF($A511&lt;=BE$14,((BD$11-SUM(BE$26:BE510))*BD$18/365)*(365/12),"")),"")</f>
        <v/>
      </c>
      <c r="BE511" s="2" t="str">
        <f t="shared" si="373"/>
        <v/>
      </c>
      <c r="BF511" s="21" t="str">
        <f t="shared" si="348"/>
        <v/>
      </c>
      <c r="BG511" t="s">
        <v>7</v>
      </c>
      <c r="BH511" s="45" t="str">
        <f t="shared" si="374"/>
        <v/>
      </c>
      <c r="BI511" s="2" t="str">
        <f>IFERROR(IF(AND(COUNTBLANK(BJ$19)=0,BJ$19&lt;&gt;0,BJ$19&lt;$A511),"",
IF($A511&lt;=BJ$14,((BI$11-SUM(BJ$26:BJ510))*BI$18/365)*(365/12),"")),"")</f>
        <v/>
      </c>
      <c r="BJ511" s="2" t="str">
        <f t="shared" si="375"/>
        <v/>
      </c>
      <c r="BK511" s="21" t="str">
        <f t="shared" si="349"/>
        <v/>
      </c>
      <c r="BL511" t="s">
        <v>7</v>
      </c>
      <c r="BM511" s="45" t="str">
        <f t="shared" si="376"/>
        <v/>
      </c>
      <c r="BN511" s="2" t="str">
        <f>IFERROR(IF(AND(COUNTBLANK(BO$19)=0,BO$19&lt;&gt;0,BO$19&lt;$A511),"",
IF($A511&lt;=BO$14,((BN$11-SUM(BO$26:BO510))*BN$18/365)*(365/12),"")),"")</f>
        <v/>
      </c>
      <c r="BO511" s="2" t="str">
        <f t="shared" si="377"/>
        <v/>
      </c>
      <c r="BP511" s="21" t="str">
        <f t="shared" si="350"/>
        <v/>
      </c>
      <c r="BQ511" t="s">
        <v>7</v>
      </c>
      <c r="BR511" s="45" t="str">
        <f t="shared" si="378"/>
        <v/>
      </c>
      <c r="BS511" s="2" t="str">
        <f>IFERROR(IF(AND(COUNTBLANK(BT$19)=0,BT$19&lt;&gt;0,BT$19&lt;$A511),"",
IF($A511&lt;=BT$14,((BS$11-SUM(BT$26:BT510))*BS$18/365)*(365/12),"")),"")</f>
        <v/>
      </c>
      <c r="BT511" s="2" t="str">
        <f t="shared" si="379"/>
        <v/>
      </c>
      <c r="BU511" s="21" t="str">
        <f t="shared" si="351"/>
        <v/>
      </c>
      <c r="BV511" t="s">
        <v>7</v>
      </c>
      <c r="BW511" s="45" t="str">
        <f t="shared" si="380"/>
        <v/>
      </c>
      <c r="BX511" s="2" t="str">
        <f>IFERROR(IF(AND(COUNTBLANK(BY$19)=0,BY$19&lt;&gt;0,BY$19&lt;$A511),"",
IF($A511&lt;=BY$14,((BX$11-SUM(BY$26:BY510))*BX$18/365)*(365/12),"")),"")</f>
        <v/>
      </c>
      <c r="BY511" s="2" t="str">
        <f t="shared" si="381"/>
        <v/>
      </c>
      <c r="BZ511" s="21" t="str">
        <f t="shared" si="352"/>
        <v/>
      </c>
    </row>
    <row r="512" spans="1:78" s="2" customFormat="1" x14ac:dyDescent="0.3">
      <c r="A512" s="4">
        <f t="shared" si="382"/>
        <v>487</v>
      </c>
      <c r="B512" s="23">
        <f t="shared" si="336"/>
        <v>57365</v>
      </c>
      <c r="C512" s="24">
        <f t="shared" si="337"/>
        <v>79</v>
      </c>
      <c r="D512" t="s">
        <v>7</v>
      </c>
      <c r="E512" s="45" t="str">
        <f t="shared" si="383"/>
        <v/>
      </c>
      <c r="F512" s="2" t="str">
        <f>IFERROR(IF(AND(COUNTBLANK(G$19)=0,G$19&lt;&gt;0,G$19&lt;$A512),"",
IF($A512&lt;=G$14,((F$11-SUM(G$26:G511))*F$18/365)*(365/12),"")),"")</f>
        <v/>
      </c>
      <c r="G512" s="2" t="str">
        <f t="shared" si="353"/>
        <v/>
      </c>
      <c r="H512" s="21" t="str">
        <f t="shared" si="338"/>
        <v/>
      </c>
      <c r="I512" t="s">
        <v>7</v>
      </c>
      <c r="J512" s="45" t="str">
        <f t="shared" si="354"/>
        <v/>
      </c>
      <c r="K512" s="2" t="str">
        <f>IFERROR(IF(AND(COUNTBLANK(L$19)=0,L$19&lt;&gt;0,L$19&lt;$A512),"",
IF($A512&lt;=L$14,((K$11-SUM(L$26:L511))*K$18/365)*(365/12),"")),"")</f>
        <v/>
      </c>
      <c r="L512" s="2" t="str">
        <f t="shared" si="355"/>
        <v/>
      </c>
      <c r="M512" s="21" t="str">
        <f t="shared" si="339"/>
        <v/>
      </c>
      <c r="N512" t="s">
        <v>7</v>
      </c>
      <c r="O512" s="45" t="str">
        <f t="shared" si="356"/>
        <v/>
      </c>
      <c r="P512" s="2" t="str">
        <f>IFERROR(IF(AND(COUNTBLANK(Q$19)=0,Q$19&lt;&gt;0,Q$19&lt;$A512),"",
IF($A512&lt;=Q$14,((P$11-SUM(Q$26:Q511))*P$18/365)*(365/12),"")),"")</f>
        <v/>
      </c>
      <c r="Q512" s="2" t="str">
        <f t="shared" si="357"/>
        <v/>
      </c>
      <c r="R512" s="21" t="str">
        <f t="shared" si="340"/>
        <v/>
      </c>
      <c r="S512" t="s">
        <v>7</v>
      </c>
      <c r="T512" s="45" t="str">
        <f t="shared" si="358"/>
        <v/>
      </c>
      <c r="U512" s="2" t="str">
        <f>IFERROR(IF(AND(COUNTBLANK(V$19)=0,V$19&lt;&gt;0,V$19&lt;$A512),"",
IF($A512&lt;=V$14,((U$11-SUM(V$26:V511))*U$18/365)*(365/12),"")),"")</f>
        <v/>
      </c>
      <c r="V512" s="2" t="str">
        <f t="shared" si="359"/>
        <v/>
      </c>
      <c r="W512" s="21" t="str">
        <f t="shared" si="341"/>
        <v/>
      </c>
      <c r="X512" t="s">
        <v>7</v>
      </c>
      <c r="Y512" s="45" t="str">
        <f t="shared" si="360"/>
        <v/>
      </c>
      <c r="Z512" s="2" t="str">
        <f>IFERROR(IF(AND(COUNTBLANK(AA$19)=0,AA$19&lt;&gt;0,AA$19&lt;$A512),"",
IF($A512&lt;=AA$14,((Z$11-SUM(AA$26:AA511))*Z$18/365)*(365/12),"")),"")</f>
        <v/>
      </c>
      <c r="AA512" s="2" t="str">
        <f t="shared" si="361"/>
        <v/>
      </c>
      <c r="AB512" s="21" t="str">
        <f t="shared" si="342"/>
        <v/>
      </c>
      <c r="AC512" t="s">
        <v>7</v>
      </c>
      <c r="AD512" s="45" t="str">
        <f t="shared" si="362"/>
        <v/>
      </c>
      <c r="AE512" s="2" t="str">
        <f>IFERROR(IF(AND(COUNTBLANK(AF$19)=0,AF$19&lt;&gt;0,AF$19&lt;$A512),"",
IF($A512&lt;=AF$14,((AE$11-SUM(AF$26:AF511))*AE$18/365)*(365/12),"")),"")</f>
        <v/>
      </c>
      <c r="AF512" s="2" t="str">
        <f t="shared" si="363"/>
        <v/>
      </c>
      <c r="AG512" s="21" t="str">
        <f t="shared" si="343"/>
        <v/>
      </c>
      <c r="AH512" t="s">
        <v>7</v>
      </c>
      <c r="AI512" s="45" t="str">
        <f t="shared" si="364"/>
        <v/>
      </c>
      <c r="AJ512" s="2" t="str">
        <f>IFERROR(IF(AND(COUNTBLANK(AK$19)=0,AK$19&lt;&gt;0,AK$19&lt;$A512),"",
IF($A512&lt;=AK$14,((AJ$11-SUM(AK$26:AK511))*AJ$18/365)*(365/12),"")),"")</f>
        <v/>
      </c>
      <c r="AK512" s="2" t="str">
        <f t="shared" si="365"/>
        <v/>
      </c>
      <c r="AL512" s="21" t="str">
        <f t="shared" si="344"/>
        <v/>
      </c>
      <c r="AM512" t="s">
        <v>7</v>
      </c>
      <c r="AN512" s="45" t="str">
        <f t="shared" si="366"/>
        <v/>
      </c>
      <c r="AO512" s="2" t="str">
        <f>IFERROR(IF(AND(COUNTBLANK(AP$19)=0,AP$19&lt;&gt;0,AP$19&lt;$A512),"",
IF($A512&lt;=AP$14,((AO$11-SUM(AP$26:AP511))*AO$18/365)*(365/12),"")),"")</f>
        <v/>
      </c>
      <c r="AP512" s="2" t="str">
        <f t="shared" si="367"/>
        <v/>
      </c>
      <c r="AQ512" s="21" t="str">
        <f t="shared" si="345"/>
        <v/>
      </c>
      <c r="AR512" t="s">
        <v>7</v>
      </c>
      <c r="AS512" s="45" t="str">
        <f t="shared" si="368"/>
        <v/>
      </c>
      <c r="AT512" s="2" t="str">
        <f>IFERROR(IF(AND(COUNTBLANK(AU$19)=0,AU$19&lt;&gt;0,AU$19&lt;$A512),"",
IF($A512&lt;=AU$14,((AT$11-SUM(AU$26:AU511))*AT$18/365)*(365/12),"")),"")</f>
        <v/>
      </c>
      <c r="AU512" s="2" t="str">
        <f t="shared" si="369"/>
        <v/>
      </c>
      <c r="AV512" s="21" t="str">
        <f t="shared" si="346"/>
        <v/>
      </c>
      <c r="AW512" t="s">
        <v>7</v>
      </c>
      <c r="AX512" s="45" t="str">
        <f t="shared" si="370"/>
        <v/>
      </c>
      <c r="AY512" s="2" t="str">
        <f>IFERROR(IF(AND(COUNTBLANK(AZ$19)=0,AZ$19&lt;&gt;0,AZ$19&lt;$A512),"",
IF($A512&lt;=AZ$14,((AY$11-SUM(AZ$26:AZ511))*AY$18/365)*(365/12),"")),"")</f>
        <v/>
      </c>
      <c r="AZ512" s="2" t="str">
        <f t="shared" si="371"/>
        <v/>
      </c>
      <c r="BA512" s="21" t="str">
        <f t="shared" si="347"/>
        <v/>
      </c>
      <c r="BB512" t="s">
        <v>7</v>
      </c>
      <c r="BC512" s="45" t="str">
        <f t="shared" si="372"/>
        <v/>
      </c>
      <c r="BD512" s="2" t="str">
        <f>IFERROR(IF(AND(COUNTBLANK(BE$19)=0,BE$19&lt;&gt;0,BE$19&lt;$A512),"",
IF($A512&lt;=BE$14,((BD$11-SUM(BE$26:BE511))*BD$18/365)*(365/12),"")),"")</f>
        <v/>
      </c>
      <c r="BE512" s="2" t="str">
        <f t="shared" si="373"/>
        <v/>
      </c>
      <c r="BF512" s="21" t="str">
        <f t="shared" si="348"/>
        <v/>
      </c>
      <c r="BG512" t="s">
        <v>7</v>
      </c>
      <c r="BH512" s="45" t="str">
        <f t="shared" si="374"/>
        <v/>
      </c>
      <c r="BI512" s="2" t="str">
        <f>IFERROR(IF(AND(COUNTBLANK(BJ$19)=0,BJ$19&lt;&gt;0,BJ$19&lt;$A512),"",
IF($A512&lt;=BJ$14,((BI$11-SUM(BJ$26:BJ511))*BI$18/365)*(365/12),"")),"")</f>
        <v/>
      </c>
      <c r="BJ512" s="2" t="str">
        <f t="shared" si="375"/>
        <v/>
      </c>
      <c r="BK512" s="21" t="str">
        <f t="shared" si="349"/>
        <v/>
      </c>
      <c r="BL512" t="s">
        <v>7</v>
      </c>
      <c r="BM512" s="45" t="str">
        <f t="shared" si="376"/>
        <v/>
      </c>
      <c r="BN512" s="2" t="str">
        <f>IFERROR(IF(AND(COUNTBLANK(BO$19)=0,BO$19&lt;&gt;0,BO$19&lt;$A512),"",
IF($A512&lt;=BO$14,((BN$11-SUM(BO$26:BO511))*BN$18/365)*(365/12),"")),"")</f>
        <v/>
      </c>
      <c r="BO512" s="2" t="str">
        <f t="shared" si="377"/>
        <v/>
      </c>
      <c r="BP512" s="21" t="str">
        <f t="shared" si="350"/>
        <v/>
      </c>
      <c r="BQ512" t="s">
        <v>7</v>
      </c>
      <c r="BR512" s="45" t="str">
        <f t="shared" si="378"/>
        <v/>
      </c>
      <c r="BS512" s="2" t="str">
        <f>IFERROR(IF(AND(COUNTBLANK(BT$19)=0,BT$19&lt;&gt;0,BT$19&lt;$A512),"",
IF($A512&lt;=BT$14,((BS$11-SUM(BT$26:BT511))*BS$18/365)*(365/12),"")),"")</f>
        <v/>
      </c>
      <c r="BT512" s="2" t="str">
        <f t="shared" si="379"/>
        <v/>
      </c>
      <c r="BU512" s="21" t="str">
        <f t="shared" si="351"/>
        <v/>
      </c>
      <c r="BV512" t="s">
        <v>7</v>
      </c>
      <c r="BW512" s="45" t="str">
        <f t="shared" si="380"/>
        <v/>
      </c>
      <c r="BX512" s="2" t="str">
        <f>IFERROR(IF(AND(COUNTBLANK(BY$19)=0,BY$19&lt;&gt;0,BY$19&lt;$A512),"",
IF($A512&lt;=BY$14,((BX$11-SUM(BY$26:BY511))*BX$18/365)*(365/12),"")),"")</f>
        <v/>
      </c>
      <c r="BY512" s="2" t="str">
        <f t="shared" si="381"/>
        <v/>
      </c>
      <c r="BZ512" s="21" t="str">
        <f t="shared" si="352"/>
        <v/>
      </c>
    </row>
    <row r="513" spans="1:78" s="2" customFormat="1" x14ac:dyDescent="0.3">
      <c r="A513" s="4">
        <f t="shared" si="382"/>
        <v>488</v>
      </c>
      <c r="B513" s="23">
        <f t="shared" si="336"/>
        <v>57396</v>
      </c>
      <c r="C513" s="24">
        <f t="shared" si="337"/>
        <v>79</v>
      </c>
      <c r="D513" t="s">
        <v>7</v>
      </c>
      <c r="E513" s="45" t="str">
        <f t="shared" si="383"/>
        <v/>
      </c>
      <c r="F513" s="2" t="str">
        <f>IFERROR(IF(AND(COUNTBLANK(G$19)=0,G$19&lt;&gt;0,G$19&lt;$A513),"",
IF($A513&lt;=G$14,((F$11-SUM(G$26:G512))*F$18/365)*(365/12),"")),"")</f>
        <v/>
      </c>
      <c r="G513" s="2" t="str">
        <f t="shared" si="353"/>
        <v/>
      </c>
      <c r="H513" s="21" t="str">
        <f t="shared" si="338"/>
        <v/>
      </c>
      <c r="I513" t="s">
        <v>7</v>
      </c>
      <c r="J513" s="45" t="str">
        <f t="shared" si="354"/>
        <v/>
      </c>
      <c r="K513" s="2" t="str">
        <f>IFERROR(IF(AND(COUNTBLANK(L$19)=0,L$19&lt;&gt;0,L$19&lt;$A513),"",
IF($A513&lt;=L$14,((K$11-SUM(L$26:L512))*K$18/365)*(365/12),"")),"")</f>
        <v/>
      </c>
      <c r="L513" s="2" t="str">
        <f t="shared" si="355"/>
        <v/>
      </c>
      <c r="M513" s="21" t="str">
        <f t="shared" si="339"/>
        <v/>
      </c>
      <c r="N513" t="s">
        <v>7</v>
      </c>
      <c r="O513" s="45" t="str">
        <f t="shared" si="356"/>
        <v/>
      </c>
      <c r="P513" s="2" t="str">
        <f>IFERROR(IF(AND(COUNTBLANK(Q$19)=0,Q$19&lt;&gt;0,Q$19&lt;$A513),"",
IF($A513&lt;=Q$14,((P$11-SUM(Q$26:Q512))*P$18/365)*(365/12),"")),"")</f>
        <v/>
      </c>
      <c r="Q513" s="2" t="str">
        <f t="shared" si="357"/>
        <v/>
      </c>
      <c r="R513" s="21" t="str">
        <f t="shared" si="340"/>
        <v/>
      </c>
      <c r="S513" t="s">
        <v>7</v>
      </c>
      <c r="T513" s="45" t="str">
        <f t="shared" si="358"/>
        <v/>
      </c>
      <c r="U513" s="2" t="str">
        <f>IFERROR(IF(AND(COUNTBLANK(V$19)=0,V$19&lt;&gt;0,V$19&lt;$A513),"",
IF($A513&lt;=V$14,((U$11-SUM(V$26:V512))*U$18/365)*(365/12),"")),"")</f>
        <v/>
      </c>
      <c r="V513" s="2" t="str">
        <f t="shared" si="359"/>
        <v/>
      </c>
      <c r="W513" s="21" t="str">
        <f t="shared" si="341"/>
        <v/>
      </c>
      <c r="X513" t="s">
        <v>7</v>
      </c>
      <c r="Y513" s="45" t="str">
        <f t="shared" si="360"/>
        <v/>
      </c>
      <c r="Z513" s="2" t="str">
        <f>IFERROR(IF(AND(COUNTBLANK(AA$19)=0,AA$19&lt;&gt;0,AA$19&lt;$A513),"",
IF($A513&lt;=AA$14,((Z$11-SUM(AA$26:AA512))*Z$18/365)*(365/12),"")),"")</f>
        <v/>
      </c>
      <c r="AA513" s="2" t="str">
        <f t="shared" si="361"/>
        <v/>
      </c>
      <c r="AB513" s="21" t="str">
        <f t="shared" si="342"/>
        <v/>
      </c>
      <c r="AC513" t="s">
        <v>7</v>
      </c>
      <c r="AD513" s="45" t="str">
        <f t="shared" si="362"/>
        <v/>
      </c>
      <c r="AE513" s="2" t="str">
        <f>IFERROR(IF(AND(COUNTBLANK(AF$19)=0,AF$19&lt;&gt;0,AF$19&lt;$A513),"",
IF($A513&lt;=AF$14,((AE$11-SUM(AF$26:AF512))*AE$18/365)*(365/12),"")),"")</f>
        <v/>
      </c>
      <c r="AF513" s="2" t="str">
        <f t="shared" si="363"/>
        <v/>
      </c>
      <c r="AG513" s="21" t="str">
        <f t="shared" si="343"/>
        <v/>
      </c>
      <c r="AH513" t="s">
        <v>7</v>
      </c>
      <c r="AI513" s="45" t="str">
        <f t="shared" si="364"/>
        <v/>
      </c>
      <c r="AJ513" s="2" t="str">
        <f>IFERROR(IF(AND(COUNTBLANK(AK$19)=0,AK$19&lt;&gt;0,AK$19&lt;$A513),"",
IF($A513&lt;=AK$14,((AJ$11-SUM(AK$26:AK512))*AJ$18/365)*(365/12),"")),"")</f>
        <v/>
      </c>
      <c r="AK513" s="2" t="str">
        <f t="shared" si="365"/>
        <v/>
      </c>
      <c r="AL513" s="21" t="str">
        <f t="shared" si="344"/>
        <v/>
      </c>
      <c r="AM513" t="s">
        <v>7</v>
      </c>
      <c r="AN513" s="45" t="str">
        <f t="shared" si="366"/>
        <v/>
      </c>
      <c r="AO513" s="2" t="str">
        <f>IFERROR(IF(AND(COUNTBLANK(AP$19)=0,AP$19&lt;&gt;0,AP$19&lt;$A513),"",
IF($A513&lt;=AP$14,((AO$11-SUM(AP$26:AP512))*AO$18/365)*(365/12),"")),"")</f>
        <v/>
      </c>
      <c r="AP513" s="2" t="str">
        <f t="shared" si="367"/>
        <v/>
      </c>
      <c r="AQ513" s="21" t="str">
        <f t="shared" si="345"/>
        <v/>
      </c>
      <c r="AR513" t="s">
        <v>7</v>
      </c>
      <c r="AS513" s="45" t="str">
        <f t="shared" si="368"/>
        <v/>
      </c>
      <c r="AT513" s="2" t="str">
        <f>IFERROR(IF(AND(COUNTBLANK(AU$19)=0,AU$19&lt;&gt;0,AU$19&lt;$A513),"",
IF($A513&lt;=AU$14,((AT$11-SUM(AU$26:AU512))*AT$18/365)*(365/12),"")),"")</f>
        <v/>
      </c>
      <c r="AU513" s="2" t="str">
        <f t="shared" si="369"/>
        <v/>
      </c>
      <c r="AV513" s="21" t="str">
        <f t="shared" si="346"/>
        <v/>
      </c>
      <c r="AW513" t="s">
        <v>7</v>
      </c>
      <c r="AX513" s="45" t="str">
        <f t="shared" si="370"/>
        <v/>
      </c>
      <c r="AY513" s="2" t="str">
        <f>IFERROR(IF(AND(COUNTBLANK(AZ$19)=0,AZ$19&lt;&gt;0,AZ$19&lt;$A513),"",
IF($A513&lt;=AZ$14,((AY$11-SUM(AZ$26:AZ512))*AY$18/365)*(365/12),"")),"")</f>
        <v/>
      </c>
      <c r="AZ513" s="2" t="str">
        <f t="shared" si="371"/>
        <v/>
      </c>
      <c r="BA513" s="21" t="str">
        <f t="shared" si="347"/>
        <v/>
      </c>
      <c r="BB513" t="s">
        <v>7</v>
      </c>
      <c r="BC513" s="45" t="str">
        <f t="shared" si="372"/>
        <v/>
      </c>
      <c r="BD513" s="2" t="str">
        <f>IFERROR(IF(AND(COUNTBLANK(BE$19)=0,BE$19&lt;&gt;0,BE$19&lt;$A513),"",
IF($A513&lt;=BE$14,((BD$11-SUM(BE$26:BE512))*BD$18/365)*(365/12),"")),"")</f>
        <v/>
      </c>
      <c r="BE513" s="2" t="str">
        <f t="shared" si="373"/>
        <v/>
      </c>
      <c r="BF513" s="21" t="str">
        <f t="shared" si="348"/>
        <v/>
      </c>
      <c r="BG513" t="s">
        <v>7</v>
      </c>
      <c r="BH513" s="45" t="str">
        <f t="shared" si="374"/>
        <v/>
      </c>
      <c r="BI513" s="2" t="str">
        <f>IFERROR(IF(AND(COUNTBLANK(BJ$19)=0,BJ$19&lt;&gt;0,BJ$19&lt;$A513),"",
IF($A513&lt;=BJ$14,((BI$11-SUM(BJ$26:BJ512))*BI$18/365)*(365/12),"")),"")</f>
        <v/>
      </c>
      <c r="BJ513" s="2" t="str">
        <f t="shared" si="375"/>
        <v/>
      </c>
      <c r="BK513" s="21" t="str">
        <f t="shared" si="349"/>
        <v/>
      </c>
      <c r="BL513" t="s">
        <v>7</v>
      </c>
      <c r="BM513" s="45" t="str">
        <f t="shared" si="376"/>
        <v/>
      </c>
      <c r="BN513" s="2" t="str">
        <f>IFERROR(IF(AND(COUNTBLANK(BO$19)=0,BO$19&lt;&gt;0,BO$19&lt;$A513),"",
IF($A513&lt;=BO$14,((BN$11-SUM(BO$26:BO512))*BN$18/365)*(365/12),"")),"")</f>
        <v/>
      </c>
      <c r="BO513" s="2" t="str">
        <f t="shared" si="377"/>
        <v/>
      </c>
      <c r="BP513" s="21" t="str">
        <f t="shared" si="350"/>
        <v/>
      </c>
      <c r="BQ513" t="s">
        <v>7</v>
      </c>
      <c r="BR513" s="45" t="str">
        <f t="shared" si="378"/>
        <v/>
      </c>
      <c r="BS513" s="2" t="str">
        <f>IFERROR(IF(AND(COUNTBLANK(BT$19)=0,BT$19&lt;&gt;0,BT$19&lt;$A513),"",
IF($A513&lt;=BT$14,((BS$11-SUM(BT$26:BT512))*BS$18/365)*(365/12),"")),"")</f>
        <v/>
      </c>
      <c r="BT513" s="2" t="str">
        <f t="shared" si="379"/>
        <v/>
      </c>
      <c r="BU513" s="21" t="str">
        <f t="shared" si="351"/>
        <v/>
      </c>
      <c r="BV513" t="s">
        <v>7</v>
      </c>
      <c r="BW513" s="45" t="str">
        <f t="shared" si="380"/>
        <v/>
      </c>
      <c r="BX513" s="2" t="str">
        <f>IFERROR(IF(AND(COUNTBLANK(BY$19)=0,BY$19&lt;&gt;0,BY$19&lt;$A513),"",
IF($A513&lt;=BY$14,((BX$11-SUM(BY$26:BY512))*BX$18/365)*(365/12),"")),"")</f>
        <v/>
      </c>
      <c r="BY513" s="2" t="str">
        <f t="shared" si="381"/>
        <v/>
      </c>
      <c r="BZ513" s="21" t="str">
        <f t="shared" si="352"/>
        <v/>
      </c>
    </row>
    <row r="514" spans="1:78" s="2" customFormat="1" x14ac:dyDescent="0.3">
      <c r="A514" s="4">
        <f t="shared" si="382"/>
        <v>489</v>
      </c>
      <c r="B514" s="23">
        <f t="shared" si="336"/>
        <v>57424</v>
      </c>
      <c r="C514" s="24">
        <f t="shared" si="337"/>
        <v>79</v>
      </c>
      <c r="D514" t="s">
        <v>7</v>
      </c>
      <c r="E514" s="45" t="str">
        <f t="shared" si="383"/>
        <v/>
      </c>
      <c r="F514" s="2" t="str">
        <f>IFERROR(IF(AND(COUNTBLANK(G$19)=0,G$19&lt;&gt;0,G$19&lt;$A514),"",
IF($A514&lt;=G$14,((F$11-SUM(G$26:G513))*F$18/365)*(365/12),"")),"")</f>
        <v/>
      </c>
      <c r="G514" s="2" t="str">
        <f t="shared" si="353"/>
        <v/>
      </c>
      <c r="H514" s="21" t="str">
        <f t="shared" si="338"/>
        <v/>
      </c>
      <c r="I514" t="s">
        <v>7</v>
      </c>
      <c r="J514" s="45" t="str">
        <f t="shared" si="354"/>
        <v/>
      </c>
      <c r="K514" s="2" t="str">
        <f>IFERROR(IF(AND(COUNTBLANK(L$19)=0,L$19&lt;&gt;0,L$19&lt;$A514),"",
IF($A514&lt;=L$14,((K$11-SUM(L$26:L513))*K$18/365)*(365/12),"")),"")</f>
        <v/>
      </c>
      <c r="L514" s="2" t="str">
        <f t="shared" si="355"/>
        <v/>
      </c>
      <c r="M514" s="21" t="str">
        <f t="shared" si="339"/>
        <v/>
      </c>
      <c r="N514" t="s">
        <v>7</v>
      </c>
      <c r="O514" s="45" t="str">
        <f t="shared" si="356"/>
        <v/>
      </c>
      <c r="P514" s="2" t="str">
        <f>IFERROR(IF(AND(COUNTBLANK(Q$19)=0,Q$19&lt;&gt;0,Q$19&lt;$A514),"",
IF($A514&lt;=Q$14,((P$11-SUM(Q$26:Q513))*P$18/365)*(365/12),"")),"")</f>
        <v/>
      </c>
      <c r="Q514" s="2" t="str">
        <f t="shared" si="357"/>
        <v/>
      </c>
      <c r="R514" s="21" t="str">
        <f t="shared" si="340"/>
        <v/>
      </c>
      <c r="S514" t="s">
        <v>7</v>
      </c>
      <c r="T514" s="45" t="str">
        <f t="shared" si="358"/>
        <v/>
      </c>
      <c r="U514" s="2" t="str">
        <f>IFERROR(IF(AND(COUNTBLANK(V$19)=0,V$19&lt;&gt;0,V$19&lt;$A514),"",
IF($A514&lt;=V$14,((U$11-SUM(V$26:V513))*U$18/365)*(365/12),"")),"")</f>
        <v/>
      </c>
      <c r="V514" s="2" t="str">
        <f t="shared" si="359"/>
        <v/>
      </c>
      <c r="W514" s="21" t="str">
        <f t="shared" si="341"/>
        <v/>
      </c>
      <c r="X514" t="s">
        <v>7</v>
      </c>
      <c r="Y514" s="45" t="str">
        <f t="shared" si="360"/>
        <v/>
      </c>
      <c r="Z514" s="2" t="str">
        <f>IFERROR(IF(AND(COUNTBLANK(AA$19)=0,AA$19&lt;&gt;0,AA$19&lt;$A514),"",
IF($A514&lt;=AA$14,((Z$11-SUM(AA$26:AA513))*Z$18/365)*(365/12),"")),"")</f>
        <v/>
      </c>
      <c r="AA514" s="2" t="str">
        <f t="shared" si="361"/>
        <v/>
      </c>
      <c r="AB514" s="21" t="str">
        <f t="shared" si="342"/>
        <v/>
      </c>
      <c r="AC514" t="s">
        <v>7</v>
      </c>
      <c r="AD514" s="45" t="str">
        <f t="shared" si="362"/>
        <v/>
      </c>
      <c r="AE514" s="2" t="str">
        <f>IFERROR(IF(AND(COUNTBLANK(AF$19)=0,AF$19&lt;&gt;0,AF$19&lt;$A514),"",
IF($A514&lt;=AF$14,((AE$11-SUM(AF$26:AF513))*AE$18/365)*(365/12),"")),"")</f>
        <v/>
      </c>
      <c r="AF514" s="2" t="str">
        <f t="shared" si="363"/>
        <v/>
      </c>
      <c r="AG514" s="21" t="str">
        <f t="shared" si="343"/>
        <v/>
      </c>
      <c r="AH514" t="s">
        <v>7</v>
      </c>
      <c r="AI514" s="45" t="str">
        <f t="shared" si="364"/>
        <v/>
      </c>
      <c r="AJ514" s="2" t="str">
        <f>IFERROR(IF(AND(COUNTBLANK(AK$19)=0,AK$19&lt;&gt;0,AK$19&lt;$A514),"",
IF($A514&lt;=AK$14,((AJ$11-SUM(AK$26:AK513))*AJ$18/365)*(365/12),"")),"")</f>
        <v/>
      </c>
      <c r="AK514" s="2" t="str">
        <f t="shared" si="365"/>
        <v/>
      </c>
      <c r="AL514" s="21" t="str">
        <f t="shared" si="344"/>
        <v/>
      </c>
      <c r="AM514" t="s">
        <v>7</v>
      </c>
      <c r="AN514" s="45" t="str">
        <f t="shared" si="366"/>
        <v/>
      </c>
      <c r="AO514" s="2" t="str">
        <f>IFERROR(IF(AND(COUNTBLANK(AP$19)=0,AP$19&lt;&gt;0,AP$19&lt;$A514),"",
IF($A514&lt;=AP$14,((AO$11-SUM(AP$26:AP513))*AO$18/365)*(365/12),"")),"")</f>
        <v/>
      </c>
      <c r="AP514" s="2" t="str">
        <f t="shared" si="367"/>
        <v/>
      </c>
      <c r="AQ514" s="21" t="str">
        <f t="shared" si="345"/>
        <v/>
      </c>
      <c r="AR514" t="s">
        <v>7</v>
      </c>
      <c r="AS514" s="45" t="str">
        <f t="shared" si="368"/>
        <v/>
      </c>
      <c r="AT514" s="2" t="str">
        <f>IFERROR(IF(AND(COUNTBLANK(AU$19)=0,AU$19&lt;&gt;0,AU$19&lt;$A514),"",
IF($A514&lt;=AU$14,((AT$11-SUM(AU$26:AU513))*AT$18/365)*(365/12),"")),"")</f>
        <v/>
      </c>
      <c r="AU514" s="2" t="str">
        <f t="shared" si="369"/>
        <v/>
      </c>
      <c r="AV514" s="21" t="str">
        <f t="shared" si="346"/>
        <v/>
      </c>
      <c r="AW514" t="s">
        <v>7</v>
      </c>
      <c r="AX514" s="45" t="str">
        <f t="shared" si="370"/>
        <v/>
      </c>
      <c r="AY514" s="2" t="str">
        <f>IFERROR(IF(AND(COUNTBLANK(AZ$19)=0,AZ$19&lt;&gt;0,AZ$19&lt;$A514),"",
IF($A514&lt;=AZ$14,((AY$11-SUM(AZ$26:AZ513))*AY$18/365)*(365/12),"")),"")</f>
        <v/>
      </c>
      <c r="AZ514" s="2" t="str">
        <f t="shared" si="371"/>
        <v/>
      </c>
      <c r="BA514" s="21" t="str">
        <f t="shared" si="347"/>
        <v/>
      </c>
      <c r="BB514" t="s">
        <v>7</v>
      </c>
      <c r="BC514" s="45" t="str">
        <f t="shared" si="372"/>
        <v/>
      </c>
      <c r="BD514" s="2" t="str">
        <f>IFERROR(IF(AND(COUNTBLANK(BE$19)=0,BE$19&lt;&gt;0,BE$19&lt;$A514),"",
IF($A514&lt;=BE$14,((BD$11-SUM(BE$26:BE513))*BD$18/365)*(365/12),"")),"")</f>
        <v/>
      </c>
      <c r="BE514" s="2" t="str">
        <f t="shared" si="373"/>
        <v/>
      </c>
      <c r="BF514" s="21" t="str">
        <f t="shared" si="348"/>
        <v/>
      </c>
      <c r="BG514" t="s">
        <v>7</v>
      </c>
      <c r="BH514" s="45" t="str">
        <f t="shared" si="374"/>
        <v/>
      </c>
      <c r="BI514" s="2" t="str">
        <f>IFERROR(IF(AND(COUNTBLANK(BJ$19)=0,BJ$19&lt;&gt;0,BJ$19&lt;$A514),"",
IF($A514&lt;=BJ$14,((BI$11-SUM(BJ$26:BJ513))*BI$18/365)*(365/12),"")),"")</f>
        <v/>
      </c>
      <c r="BJ514" s="2" t="str">
        <f t="shared" si="375"/>
        <v/>
      </c>
      <c r="BK514" s="21" t="str">
        <f t="shared" si="349"/>
        <v/>
      </c>
      <c r="BL514" t="s">
        <v>7</v>
      </c>
      <c r="BM514" s="45" t="str">
        <f t="shared" si="376"/>
        <v/>
      </c>
      <c r="BN514" s="2" t="str">
        <f>IFERROR(IF(AND(COUNTBLANK(BO$19)=0,BO$19&lt;&gt;0,BO$19&lt;$A514),"",
IF($A514&lt;=BO$14,((BN$11-SUM(BO$26:BO513))*BN$18/365)*(365/12),"")),"")</f>
        <v/>
      </c>
      <c r="BO514" s="2" t="str">
        <f t="shared" si="377"/>
        <v/>
      </c>
      <c r="BP514" s="21" t="str">
        <f t="shared" si="350"/>
        <v/>
      </c>
      <c r="BQ514" t="s">
        <v>7</v>
      </c>
      <c r="BR514" s="45" t="str">
        <f t="shared" si="378"/>
        <v/>
      </c>
      <c r="BS514" s="2" t="str">
        <f>IFERROR(IF(AND(COUNTBLANK(BT$19)=0,BT$19&lt;&gt;0,BT$19&lt;$A514),"",
IF($A514&lt;=BT$14,((BS$11-SUM(BT$26:BT513))*BS$18/365)*(365/12),"")),"")</f>
        <v/>
      </c>
      <c r="BT514" s="2" t="str">
        <f t="shared" si="379"/>
        <v/>
      </c>
      <c r="BU514" s="21" t="str">
        <f t="shared" si="351"/>
        <v/>
      </c>
      <c r="BV514" t="s">
        <v>7</v>
      </c>
      <c r="BW514" s="45" t="str">
        <f t="shared" si="380"/>
        <v/>
      </c>
      <c r="BX514" s="2" t="str">
        <f>IFERROR(IF(AND(COUNTBLANK(BY$19)=0,BY$19&lt;&gt;0,BY$19&lt;$A514),"",
IF($A514&lt;=BY$14,((BX$11-SUM(BY$26:BY513))*BX$18/365)*(365/12),"")),"")</f>
        <v/>
      </c>
      <c r="BY514" s="2" t="str">
        <f t="shared" si="381"/>
        <v/>
      </c>
      <c r="BZ514" s="21" t="str">
        <f t="shared" si="352"/>
        <v/>
      </c>
    </row>
    <row r="515" spans="1:78" s="2" customFormat="1" x14ac:dyDescent="0.3">
      <c r="A515" s="4">
        <f t="shared" si="382"/>
        <v>490</v>
      </c>
      <c r="B515" s="23">
        <f t="shared" si="336"/>
        <v>57455</v>
      </c>
      <c r="C515" s="24">
        <f t="shared" si="337"/>
        <v>79</v>
      </c>
      <c r="D515" t="s">
        <v>7</v>
      </c>
      <c r="E515" s="45" t="str">
        <f t="shared" si="383"/>
        <v/>
      </c>
      <c r="F515" s="2" t="str">
        <f>IFERROR(IF(AND(COUNTBLANK(G$19)=0,G$19&lt;&gt;0,G$19&lt;$A515),"",
IF($A515&lt;=G$14,((F$11-SUM(G$26:G514))*F$18/365)*(365/12),"")),"")</f>
        <v/>
      </c>
      <c r="G515" s="2" t="str">
        <f t="shared" si="353"/>
        <v/>
      </c>
      <c r="H515" s="21" t="str">
        <f t="shared" si="338"/>
        <v/>
      </c>
      <c r="I515" t="s">
        <v>7</v>
      </c>
      <c r="J515" s="45" t="str">
        <f t="shared" si="354"/>
        <v/>
      </c>
      <c r="K515" s="2" t="str">
        <f>IFERROR(IF(AND(COUNTBLANK(L$19)=0,L$19&lt;&gt;0,L$19&lt;$A515),"",
IF($A515&lt;=L$14,((K$11-SUM(L$26:L514))*K$18/365)*(365/12),"")),"")</f>
        <v/>
      </c>
      <c r="L515" s="2" t="str">
        <f t="shared" si="355"/>
        <v/>
      </c>
      <c r="M515" s="21" t="str">
        <f t="shared" si="339"/>
        <v/>
      </c>
      <c r="N515" t="s">
        <v>7</v>
      </c>
      <c r="O515" s="45" t="str">
        <f t="shared" si="356"/>
        <v/>
      </c>
      <c r="P515" s="2" t="str">
        <f>IFERROR(IF(AND(COUNTBLANK(Q$19)=0,Q$19&lt;&gt;0,Q$19&lt;$A515),"",
IF($A515&lt;=Q$14,((P$11-SUM(Q$26:Q514))*P$18/365)*(365/12),"")),"")</f>
        <v/>
      </c>
      <c r="Q515" s="2" t="str">
        <f t="shared" si="357"/>
        <v/>
      </c>
      <c r="R515" s="21" t="str">
        <f t="shared" si="340"/>
        <v/>
      </c>
      <c r="S515" t="s">
        <v>7</v>
      </c>
      <c r="T515" s="45" t="str">
        <f t="shared" si="358"/>
        <v/>
      </c>
      <c r="U515" s="2" t="str">
        <f>IFERROR(IF(AND(COUNTBLANK(V$19)=0,V$19&lt;&gt;0,V$19&lt;$A515),"",
IF($A515&lt;=V$14,((U$11-SUM(V$26:V514))*U$18/365)*(365/12),"")),"")</f>
        <v/>
      </c>
      <c r="V515" s="2" t="str">
        <f t="shared" si="359"/>
        <v/>
      </c>
      <c r="W515" s="21" t="str">
        <f t="shared" si="341"/>
        <v/>
      </c>
      <c r="X515" t="s">
        <v>7</v>
      </c>
      <c r="Y515" s="45" t="str">
        <f t="shared" si="360"/>
        <v/>
      </c>
      <c r="Z515" s="2" t="str">
        <f>IFERROR(IF(AND(COUNTBLANK(AA$19)=0,AA$19&lt;&gt;0,AA$19&lt;$A515),"",
IF($A515&lt;=AA$14,((Z$11-SUM(AA$26:AA514))*Z$18/365)*(365/12),"")),"")</f>
        <v/>
      </c>
      <c r="AA515" s="2" t="str">
        <f t="shared" si="361"/>
        <v/>
      </c>
      <c r="AB515" s="21" t="str">
        <f t="shared" si="342"/>
        <v/>
      </c>
      <c r="AC515" t="s">
        <v>7</v>
      </c>
      <c r="AD515" s="45" t="str">
        <f t="shared" si="362"/>
        <v/>
      </c>
      <c r="AE515" s="2" t="str">
        <f>IFERROR(IF(AND(COUNTBLANK(AF$19)=0,AF$19&lt;&gt;0,AF$19&lt;$A515),"",
IF($A515&lt;=AF$14,((AE$11-SUM(AF$26:AF514))*AE$18/365)*(365/12),"")),"")</f>
        <v/>
      </c>
      <c r="AF515" s="2" t="str">
        <f t="shared" si="363"/>
        <v/>
      </c>
      <c r="AG515" s="21" t="str">
        <f t="shared" si="343"/>
        <v/>
      </c>
      <c r="AH515" t="s">
        <v>7</v>
      </c>
      <c r="AI515" s="45" t="str">
        <f t="shared" si="364"/>
        <v/>
      </c>
      <c r="AJ515" s="2" t="str">
        <f>IFERROR(IF(AND(COUNTBLANK(AK$19)=0,AK$19&lt;&gt;0,AK$19&lt;$A515),"",
IF($A515&lt;=AK$14,((AJ$11-SUM(AK$26:AK514))*AJ$18/365)*(365/12),"")),"")</f>
        <v/>
      </c>
      <c r="AK515" s="2" t="str">
        <f t="shared" si="365"/>
        <v/>
      </c>
      <c r="AL515" s="21" t="str">
        <f t="shared" si="344"/>
        <v/>
      </c>
      <c r="AM515" t="s">
        <v>7</v>
      </c>
      <c r="AN515" s="45" t="str">
        <f t="shared" si="366"/>
        <v/>
      </c>
      <c r="AO515" s="2" t="str">
        <f>IFERROR(IF(AND(COUNTBLANK(AP$19)=0,AP$19&lt;&gt;0,AP$19&lt;$A515),"",
IF($A515&lt;=AP$14,((AO$11-SUM(AP$26:AP514))*AO$18/365)*(365/12),"")),"")</f>
        <v/>
      </c>
      <c r="AP515" s="2" t="str">
        <f t="shared" si="367"/>
        <v/>
      </c>
      <c r="AQ515" s="21" t="str">
        <f t="shared" si="345"/>
        <v/>
      </c>
      <c r="AR515" t="s">
        <v>7</v>
      </c>
      <c r="AS515" s="45" t="str">
        <f t="shared" si="368"/>
        <v/>
      </c>
      <c r="AT515" s="2" t="str">
        <f>IFERROR(IF(AND(COUNTBLANK(AU$19)=0,AU$19&lt;&gt;0,AU$19&lt;$A515),"",
IF($A515&lt;=AU$14,((AT$11-SUM(AU$26:AU514))*AT$18/365)*(365/12),"")),"")</f>
        <v/>
      </c>
      <c r="AU515" s="2" t="str">
        <f t="shared" si="369"/>
        <v/>
      </c>
      <c r="AV515" s="21" t="str">
        <f t="shared" si="346"/>
        <v/>
      </c>
      <c r="AW515" t="s">
        <v>7</v>
      </c>
      <c r="AX515" s="45" t="str">
        <f t="shared" si="370"/>
        <v/>
      </c>
      <c r="AY515" s="2" t="str">
        <f>IFERROR(IF(AND(COUNTBLANK(AZ$19)=0,AZ$19&lt;&gt;0,AZ$19&lt;$A515),"",
IF($A515&lt;=AZ$14,((AY$11-SUM(AZ$26:AZ514))*AY$18/365)*(365/12),"")),"")</f>
        <v/>
      </c>
      <c r="AZ515" s="2" t="str">
        <f t="shared" si="371"/>
        <v/>
      </c>
      <c r="BA515" s="21" t="str">
        <f t="shared" si="347"/>
        <v/>
      </c>
      <c r="BB515" t="s">
        <v>7</v>
      </c>
      <c r="BC515" s="45" t="str">
        <f t="shared" si="372"/>
        <v/>
      </c>
      <c r="BD515" s="2" t="str">
        <f>IFERROR(IF(AND(COUNTBLANK(BE$19)=0,BE$19&lt;&gt;0,BE$19&lt;$A515),"",
IF($A515&lt;=BE$14,((BD$11-SUM(BE$26:BE514))*BD$18/365)*(365/12),"")),"")</f>
        <v/>
      </c>
      <c r="BE515" s="2" t="str">
        <f t="shared" si="373"/>
        <v/>
      </c>
      <c r="BF515" s="21" t="str">
        <f t="shared" si="348"/>
        <v/>
      </c>
      <c r="BG515" t="s">
        <v>7</v>
      </c>
      <c r="BH515" s="45" t="str">
        <f t="shared" si="374"/>
        <v/>
      </c>
      <c r="BI515" s="2" t="str">
        <f>IFERROR(IF(AND(COUNTBLANK(BJ$19)=0,BJ$19&lt;&gt;0,BJ$19&lt;$A515),"",
IF($A515&lt;=BJ$14,((BI$11-SUM(BJ$26:BJ514))*BI$18/365)*(365/12),"")),"")</f>
        <v/>
      </c>
      <c r="BJ515" s="2" t="str">
        <f t="shared" si="375"/>
        <v/>
      </c>
      <c r="BK515" s="21" t="str">
        <f t="shared" si="349"/>
        <v/>
      </c>
      <c r="BL515" t="s">
        <v>7</v>
      </c>
      <c r="BM515" s="45" t="str">
        <f t="shared" si="376"/>
        <v/>
      </c>
      <c r="BN515" s="2" t="str">
        <f>IFERROR(IF(AND(COUNTBLANK(BO$19)=0,BO$19&lt;&gt;0,BO$19&lt;$A515),"",
IF($A515&lt;=BO$14,((BN$11-SUM(BO$26:BO514))*BN$18/365)*(365/12),"")),"")</f>
        <v/>
      </c>
      <c r="BO515" s="2" t="str">
        <f t="shared" si="377"/>
        <v/>
      </c>
      <c r="BP515" s="21" t="str">
        <f t="shared" si="350"/>
        <v/>
      </c>
      <c r="BQ515" t="s">
        <v>7</v>
      </c>
      <c r="BR515" s="45" t="str">
        <f t="shared" si="378"/>
        <v/>
      </c>
      <c r="BS515" s="2" t="str">
        <f>IFERROR(IF(AND(COUNTBLANK(BT$19)=0,BT$19&lt;&gt;0,BT$19&lt;$A515),"",
IF($A515&lt;=BT$14,((BS$11-SUM(BT$26:BT514))*BS$18/365)*(365/12),"")),"")</f>
        <v/>
      </c>
      <c r="BT515" s="2" t="str">
        <f t="shared" si="379"/>
        <v/>
      </c>
      <c r="BU515" s="21" t="str">
        <f t="shared" si="351"/>
        <v/>
      </c>
      <c r="BV515" t="s">
        <v>7</v>
      </c>
      <c r="BW515" s="45" t="str">
        <f t="shared" si="380"/>
        <v/>
      </c>
      <c r="BX515" s="2" t="str">
        <f>IFERROR(IF(AND(COUNTBLANK(BY$19)=0,BY$19&lt;&gt;0,BY$19&lt;$A515),"",
IF($A515&lt;=BY$14,((BX$11-SUM(BY$26:BY514))*BX$18/365)*(365/12),"")),"")</f>
        <v/>
      </c>
      <c r="BY515" s="2" t="str">
        <f t="shared" si="381"/>
        <v/>
      </c>
      <c r="BZ515" s="21" t="str">
        <f t="shared" si="352"/>
        <v/>
      </c>
    </row>
    <row r="516" spans="1:78" s="2" customFormat="1" x14ac:dyDescent="0.3">
      <c r="A516" s="4">
        <f t="shared" si="382"/>
        <v>491</v>
      </c>
      <c r="B516" s="23">
        <f t="shared" si="336"/>
        <v>57485</v>
      </c>
      <c r="C516" s="24">
        <f t="shared" si="337"/>
        <v>79</v>
      </c>
      <c r="D516" t="s">
        <v>7</v>
      </c>
      <c r="E516" s="45" t="str">
        <f t="shared" si="383"/>
        <v/>
      </c>
      <c r="F516" s="2" t="str">
        <f>IFERROR(IF(AND(COUNTBLANK(G$19)=0,G$19&lt;&gt;0,G$19&lt;$A516),"",
IF($A516&lt;=G$14,((F$11-SUM(G$26:G515))*F$18/365)*(365/12),"")),"")</f>
        <v/>
      </c>
      <c r="G516" s="2" t="str">
        <f t="shared" si="353"/>
        <v/>
      </c>
      <c r="H516" s="21" t="str">
        <f t="shared" si="338"/>
        <v/>
      </c>
      <c r="I516" t="s">
        <v>7</v>
      </c>
      <c r="J516" s="45" t="str">
        <f t="shared" si="354"/>
        <v/>
      </c>
      <c r="K516" s="2" t="str">
        <f>IFERROR(IF(AND(COUNTBLANK(L$19)=0,L$19&lt;&gt;0,L$19&lt;$A516),"",
IF($A516&lt;=L$14,((K$11-SUM(L$26:L515))*K$18/365)*(365/12),"")),"")</f>
        <v/>
      </c>
      <c r="L516" s="2" t="str">
        <f t="shared" si="355"/>
        <v/>
      </c>
      <c r="M516" s="21" t="str">
        <f t="shared" si="339"/>
        <v/>
      </c>
      <c r="N516" t="s">
        <v>7</v>
      </c>
      <c r="O516" s="45" t="str">
        <f t="shared" si="356"/>
        <v/>
      </c>
      <c r="P516" s="2" t="str">
        <f>IFERROR(IF(AND(COUNTBLANK(Q$19)=0,Q$19&lt;&gt;0,Q$19&lt;$A516),"",
IF($A516&lt;=Q$14,((P$11-SUM(Q$26:Q515))*P$18/365)*(365/12),"")),"")</f>
        <v/>
      </c>
      <c r="Q516" s="2" t="str">
        <f t="shared" si="357"/>
        <v/>
      </c>
      <c r="R516" s="21" t="str">
        <f t="shared" si="340"/>
        <v/>
      </c>
      <c r="S516" t="s">
        <v>7</v>
      </c>
      <c r="T516" s="45" t="str">
        <f t="shared" si="358"/>
        <v/>
      </c>
      <c r="U516" s="2" t="str">
        <f>IFERROR(IF(AND(COUNTBLANK(V$19)=0,V$19&lt;&gt;0,V$19&lt;$A516),"",
IF($A516&lt;=V$14,((U$11-SUM(V$26:V515))*U$18/365)*(365/12),"")),"")</f>
        <v/>
      </c>
      <c r="V516" s="2" t="str">
        <f t="shared" si="359"/>
        <v/>
      </c>
      <c r="W516" s="21" t="str">
        <f t="shared" si="341"/>
        <v/>
      </c>
      <c r="X516" t="s">
        <v>7</v>
      </c>
      <c r="Y516" s="45" t="str">
        <f t="shared" si="360"/>
        <v/>
      </c>
      <c r="Z516" s="2" t="str">
        <f>IFERROR(IF(AND(COUNTBLANK(AA$19)=0,AA$19&lt;&gt;0,AA$19&lt;$A516),"",
IF($A516&lt;=AA$14,((Z$11-SUM(AA$26:AA515))*Z$18/365)*(365/12),"")),"")</f>
        <v/>
      </c>
      <c r="AA516" s="2" t="str">
        <f t="shared" si="361"/>
        <v/>
      </c>
      <c r="AB516" s="21" t="str">
        <f t="shared" si="342"/>
        <v/>
      </c>
      <c r="AC516" t="s">
        <v>7</v>
      </c>
      <c r="AD516" s="45" t="str">
        <f t="shared" si="362"/>
        <v/>
      </c>
      <c r="AE516" s="2" t="str">
        <f>IFERROR(IF(AND(COUNTBLANK(AF$19)=0,AF$19&lt;&gt;0,AF$19&lt;$A516),"",
IF($A516&lt;=AF$14,((AE$11-SUM(AF$26:AF515))*AE$18/365)*(365/12),"")),"")</f>
        <v/>
      </c>
      <c r="AF516" s="2" t="str">
        <f t="shared" si="363"/>
        <v/>
      </c>
      <c r="AG516" s="21" t="str">
        <f t="shared" si="343"/>
        <v/>
      </c>
      <c r="AH516" t="s">
        <v>7</v>
      </c>
      <c r="AI516" s="45" t="str">
        <f t="shared" si="364"/>
        <v/>
      </c>
      <c r="AJ516" s="2" t="str">
        <f>IFERROR(IF(AND(COUNTBLANK(AK$19)=0,AK$19&lt;&gt;0,AK$19&lt;$A516),"",
IF($A516&lt;=AK$14,((AJ$11-SUM(AK$26:AK515))*AJ$18/365)*(365/12),"")),"")</f>
        <v/>
      </c>
      <c r="AK516" s="2" t="str">
        <f t="shared" si="365"/>
        <v/>
      </c>
      <c r="AL516" s="21" t="str">
        <f t="shared" si="344"/>
        <v/>
      </c>
      <c r="AM516" t="s">
        <v>7</v>
      </c>
      <c r="AN516" s="45" t="str">
        <f t="shared" si="366"/>
        <v/>
      </c>
      <c r="AO516" s="2" t="str">
        <f>IFERROR(IF(AND(COUNTBLANK(AP$19)=0,AP$19&lt;&gt;0,AP$19&lt;$A516),"",
IF($A516&lt;=AP$14,((AO$11-SUM(AP$26:AP515))*AO$18/365)*(365/12),"")),"")</f>
        <v/>
      </c>
      <c r="AP516" s="2" t="str">
        <f t="shared" si="367"/>
        <v/>
      </c>
      <c r="AQ516" s="21" t="str">
        <f t="shared" si="345"/>
        <v/>
      </c>
      <c r="AR516" t="s">
        <v>7</v>
      </c>
      <c r="AS516" s="45" t="str">
        <f t="shared" si="368"/>
        <v/>
      </c>
      <c r="AT516" s="2" t="str">
        <f>IFERROR(IF(AND(COUNTBLANK(AU$19)=0,AU$19&lt;&gt;0,AU$19&lt;$A516),"",
IF($A516&lt;=AU$14,((AT$11-SUM(AU$26:AU515))*AT$18/365)*(365/12),"")),"")</f>
        <v/>
      </c>
      <c r="AU516" s="2" t="str">
        <f t="shared" si="369"/>
        <v/>
      </c>
      <c r="AV516" s="21" t="str">
        <f t="shared" si="346"/>
        <v/>
      </c>
      <c r="AW516" t="s">
        <v>7</v>
      </c>
      <c r="AX516" s="45" t="str">
        <f t="shared" si="370"/>
        <v/>
      </c>
      <c r="AY516" s="2" t="str">
        <f>IFERROR(IF(AND(COUNTBLANK(AZ$19)=0,AZ$19&lt;&gt;0,AZ$19&lt;$A516),"",
IF($A516&lt;=AZ$14,((AY$11-SUM(AZ$26:AZ515))*AY$18/365)*(365/12),"")),"")</f>
        <v/>
      </c>
      <c r="AZ516" s="2" t="str">
        <f t="shared" si="371"/>
        <v/>
      </c>
      <c r="BA516" s="21" t="str">
        <f t="shared" si="347"/>
        <v/>
      </c>
      <c r="BB516" t="s">
        <v>7</v>
      </c>
      <c r="BC516" s="45" t="str">
        <f t="shared" si="372"/>
        <v/>
      </c>
      <c r="BD516" s="2" t="str">
        <f>IFERROR(IF(AND(COUNTBLANK(BE$19)=0,BE$19&lt;&gt;0,BE$19&lt;$A516),"",
IF($A516&lt;=BE$14,((BD$11-SUM(BE$26:BE515))*BD$18/365)*(365/12),"")),"")</f>
        <v/>
      </c>
      <c r="BE516" s="2" t="str">
        <f t="shared" si="373"/>
        <v/>
      </c>
      <c r="BF516" s="21" t="str">
        <f t="shared" si="348"/>
        <v/>
      </c>
      <c r="BG516" t="s">
        <v>7</v>
      </c>
      <c r="BH516" s="45" t="str">
        <f t="shared" si="374"/>
        <v/>
      </c>
      <c r="BI516" s="2" t="str">
        <f>IFERROR(IF(AND(COUNTBLANK(BJ$19)=0,BJ$19&lt;&gt;0,BJ$19&lt;$A516),"",
IF($A516&lt;=BJ$14,((BI$11-SUM(BJ$26:BJ515))*BI$18/365)*(365/12),"")),"")</f>
        <v/>
      </c>
      <c r="BJ516" s="2" t="str">
        <f t="shared" si="375"/>
        <v/>
      </c>
      <c r="BK516" s="21" t="str">
        <f t="shared" si="349"/>
        <v/>
      </c>
      <c r="BL516" t="s">
        <v>7</v>
      </c>
      <c r="BM516" s="45" t="str">
        <f t="shared" si="376"/>
        <v/>
      </c>
      <c r="BN516" s="2" t="str">
        <f>IFERROR(IF(AND(COUNTBLANK(BO$19)=0,BO$19&lt;&gt;0,BO$19&lt;$A516),"",
IF($A516&lt;=BO$14,((BN$11-SUM(BO$26:BO515))*BN$18/365)*(365/12),"")),"")</f>
        <v/>
      </c>
      <c r="BO516" s="2" t="str">
        <f t="shared" si="377"/>
        <v/>
      </c>
      <c r="BP516" s="21" t="str">
        <f t="shared" si="350"/>
        <v/>
      </c>
      <c r="BQ516" t="s">
        <v>7</v>
      </c>
      <c r="BR516" s="45" t="str">
        <f t="shared" si="378"/>
        <v/>
      </c>
      <c r="BS516" s="2" t="str">
        <f>IFERROR(IF(AND(COUNTBLANK(BT$19)=0,BT$19&lt;&gt;0,BT$19&lt;$A516),"",
IF($A516&lt;=BT$14,((BS$11-SUM(BT$26:BT515))*BS$18/365)*(365/12),"")),"")</f>
        <v/>
      </c>
      <c r="BT516" s="2" t="str">
        <f t="shared" si="379"/>
        <v/>
      </c>
      <c r="BU516" s="21" t="str">
        <f t="shared" si="351"/>
        <v/>
      </c>
      <c r="BV516" t="s">
        <v>7</v>
      </c>
      <c r="BW516" s="45" t="str">
        <f t="shared" si="380"/>
        <v/>
      </c>
      <c r="BX516" s="2" t="str">
        <f>IFERROR(IF(AND(COUNTBLANK(BY$19)=0,BY$19&lt;&gt;0,BY$19&lt;$A516),"",
IF($A516&lt;=BY$14,((BX$11-SUM(BY$26:BY515))*BX$18/365)*(365/12),"")),"")</f>
        <v/>
      </c>
      <c r="BY516" s="2" t="str">
        <f t="shared" si="381"/>
        <v/>
      </c>
      <c r="BZ516" s="21" t="str">
        <f t="shared" si="352"/>
        <v/>
      </c>
    </row>
    <row r="517" spans="1:78" s="2" customFormat="1" x14ac:dyDescent="0.3">
      <c r="A517" s="4">
        <f t="shared" si="382"/>
        <v>492</v>
      </c>
      <c r="B517" s="23">
        <f t="shared" si="336"/>
        <v>57516</v>
      </c>
      <c r="C517" s="24">
        <f t="shared" si="337"/>
        <v>79</v>
      </c>
      <c r="D517" t="s">
        <v>7</v>
      </c>
      <c r="E517" s="45" t="str">
        <f t="shared" si="383"/>
        <v/>
      </c>
      <c r="F517" s="2" t="str">
        <f>IFERROR(IF(AND(COUNTBLANK(G$19)=0,G$19&lt;&gt;0,G$19&lt;$A517),"",
IF($A517&lt;=G$14,((F$11-SUM(G$26:G516))*F$18/365)*(365/12),"")),"")</f>
        <v/>
      </c>
      <c r="G517" s="2" t="str">
        <f t="shared" si="353"/>
        <v/>
      </c>
      <c r="H517" s="21" t="str">
        <f t="shared" si="338"/>
        <v/>
      </c>
      <c r="I517" t="s">
        <v>7</v>
      </c>
      <c r="J517" s="45" t="str">
        <f t="shared" si="354"/>
        <v/>
      </c>
      <c r="K517" s="2" t="str">
        <f>IFERROR(IF(AND(COUNTBLANK(L$19)=0,L$19&lt;&gt;0,L$19&lt;$A517),"",
IF($A517&lt;=L$14,((K$11-SUM(L$26:L516))*K$18/365)*(365/12),"")),"")</f>
        <v/>
      </c>
      <c r="L517" s="2" t="str">
        <f t="shared" si="355"/>
        <v/>
      </c>
      <c r="M517" s="21" t="str">
        <f t="shared" si="339"/>
        <v/>
      </c>
      <c r="N517" t="s">
        <v>7</v>
      </c>
      <c r="O517" s="45" t="str">
        <f t="shared" si="356"/>
        <v/>
      </c>
      <c r="P517" s="2" t="str">
        <f>IFERROR(IF(AND(COUNTBLANK(Q$19)=0,Q$19&lt;&gt;0,Q$19&lt;$A517),"",
IF($A517&lt;=Q$14,((P$11-SUM(Q$26:Q516))*P$18/365)*(365/12),"")),"")</f>
        <v/>
      </c>
      <c r="Q517" s="2" t="str">
        <f t="shared" si="357"/>
        <v/>
      </c>
      <c r="R517" s="21" t="str">
        <f t="shared" si="340"/>
        <v/>
      </c>
      <c r="S517" t="s">
        <v>7</v>
      </c>
      <c r="T517" s="45" t="str">
        <f t="shared" si="358"/>
        <v/>
      </c>
      <c r="U517" s="2" t="str">
        <f>IFERROR(IF(AND(COUNTBLANK(V$19)=0,V$19&lt;&gt;0,V$19&lt;$A517),"",
IF($A517&lt;=V$14,((U$11-SUM(V$26:V516))*U$18/365)*(365/12),"")),"")</f>
        <v/>
      </c>
      <c r="V517" s="2" t="str">
        <f t="shared" si="359"/>
        <v/>
      </c>
      <c r="W517" s="21" t="str">
        <f t="shared" si="341"/>
        <v/>
      </c>
      <c r="X517" t="s">
        <v>7</v>
      </c>
      <c r="Y517" s="45" t="str">
        <f t="shared" si="360"/>
        <v/>
      </c>
      <c r="Z517" s="2" t="str">
        <f>IFERROR(IF(AND(COUNTBLANK(AA$19)=0,AA$19&lt;&gt;0,AA$19&lt;$A517),"",
IF($A517&lt;=AA$14,((Z$11-SUM(AA$26:AA516))*Z$18/365)*(365/12),"")),"")</f>
        <v/>
      </c>
      <c r="AA517" s="2" t="str">
        <f t="shared" si="361"/>
        <v/>
      </c>
      <c r="AB517" s="21" t="str">
        <f t="shared" si="342"/>
        <v/>
      </c>
      <c r="AC517" t="s">
        <v>7</v>
      </c>
      <c r="AD517" s="45" t="str">
        <f t="shared" si="362"/>
        <v/>
      </c>
      <c r="AE517" s="2" t="str">
        <f>IFERROR(IF(AND(COUNTBLANK(AF$19)=0,AF$19&lt;&gt;0,AF$19&lt;$A517),"",
IF($A517&lt;=AF$14,((AE$11-SUM(AF$26:AF516))*AE$18/365)*(365/12),"")),"")</f>
        <v/>
      </c>
      <c r="AF517" s="2" t="str">
        <f t="shared" si="363"/>
        <v/>
      </c>
      <c r="AG517" s="21" t="str">
        <f t="shared" si="343"/>
        <v/>
      </c>
      <c r="AH517" t="s">
        <v>7</v>
      </c>
      <c r="AI517" s="45" t="str">
        <f t="shared" si="364"/>
        <v/>
      </c>
      <c r="AJ517" s="2" t="str">
        <f>IFERROR(IF(AND(COUNTBLANK(AK$19)=0,AK$19&lt;&gt;0,AK$19&lt;$A517),"",
IF($A517&lt;=AK$14,((AJ$11-SUM(AK$26:AK516))*AJ$18/365)*(365/12),"")),"")</f>
        <v/>
      </c>
      <c r="AK517" s="2" t="str">
        <f t="shared" si="365"/>
        <v/>
      </c>
      <c r="AL517" s="21" t="str">
        <f t="shared" si="344"/>
        <v/>
      </c>
      <c r="AM517" t="s">
        <v>7</v>
      </c>
      <c r="AN517" s="45" t="str">
        <f t="shared" si="366"/>
        <v/>
      </c>
      <c r="AO517" s="2" t="str">
        <f>IFERROR(IF(AND(COUNTBLANK(AP$19)=0,AP$19&lt;&gt;0,AP$19&lt;$A517),"",
IF($A517&lt;=AP$14,((AO$11-SUM(AP$26:AP516))*AO$18/365)*(365/12),"")),"")</f>
        <v/>
      </c>
      <c r="AP517" s="2" t="str">
        <f t="shared" si="367"/>
        <v/>
      </c>
      <c r="AQ517" s="21" t="str">
        <f t="shared" si="345"/>
        <v/>
      </c>
      <c r="AR517" t="s">
        <v>7</v>
      </c>
      <c r="AS517" s="45" t="str">
        <f t="shared" si="368"/>
        <v/>
      </c>
      <c r="AT517" s="2" t="str">
        <f>IFERROR(IF(AND(COUNTBLANK(AU$19)=0,AU$19&lt;&gt;0,AU$19&lt;$A517),"",
IF($A517&lt;=AU$14,((AT$11-SUM(AU$26:AU516))*AT$18/365)*(365/12),"")),"")</f>
        <v/>
      </c>
      <c r="AU517" s="2" t="str">
        <f t="shared" si="369"/>
        <v/>
      </c>
      <c r="AV517" s="21" t="str">
        <f t="shared" si="346"/>
        <v/>
      </c>
      <c r="AW517" t="s">
        <v>7</v>
      </c>
      <c r="AX517" s="45" t="str">
        <f t="shared" si="370"/>
        <v/>
      </c>
      <c r="AY517" s="2" t="str">
        <f>IFERROR(IF(AND(COUNTBLANK(AZ$19)=0,AZ$19&lt;&gt;0,AZ$19&lt;$A517),"",
IF($A517&lt;=AZ$14,((AY$11-SUM(AZ$26:AZ516))*AY$18/365)*(365/12),"")),"")</f>
        <v/>
      </c>
      <c r="AZ517" s="2" t="str">
        <f t="shared" si="371"/>
        <v/>
      </c>
      <c r="BA517" s="21" t="str">
        <f t="shared" si="347"/>
        <v/>
      </c>
      <c r="BB517" t="s">
        <v>7</v>
      </c>
      <c r="BC517" s="45" t="str">
        <f t="shared" si="372"/>
        <v/>
      </c>
      <c r="BD517" s="2" t="str">
        <f>IFERROR(IF(AND(COUNTBLANK(BE$19)=0,BE$19&lt;&gt;0,BE$19&lt;$A517),"",
IF($A517&lt;=BE$14,((BD$11-SUM(BE$26:BE516))*BD$18/365)*(365/12),"")),"")</f>
        <v/>
      </c>
      <c r="BE517" s="2" t="str">
        <f t="shared" si="373"/>
        <v/>
      </c>
      <c r="BF517" s="21" t="str">
        <f t="shared" si="348"/>
        <v/>
      </c>
      <c r="BG517" t="s">
        <v>7</v>
      </c>
      <c r="BH517" s="45" t="str">
        <f t="shared" si="374"/>
        <v/>
      </c>
      <c r="BI517" s="2" t="str">
        <f>IFERROR(IF(AND(COUNTBLANK(BJ$19)=0,BJ$19&lt;&gt;0,BJ$19&lt;$A517),"",
IF($A517&lt;=BJ$14,((BI$11-SUM(BJ$26:BJ516))*BI$18/365)*(365/12),"")),"")</f>
        <v/>
      </c>
      <c r="BJ517" s="2" t="str">
        <f t="shared" si="375"/>
        <v/>
      </c>
      <c r="BK517" s="21" t="str">
        <f t="shared" si="349"/>
        <v/>
      </c>
      <c r="BL517" t="s">
        <v>7</v>
      </c>
      <c r="BM517" s="45" t="str">
        <f t="shared" si="376"/>
        <v/>
      </c>
      <c r="BN517" s="2" t="str">
        <f>IFERROR(IF(AND(COUNTBLANK(BO$19)=0,BO$19&lt;&gt;0,BO$19&lt;$A517),"",
IF($A517&lt;=BO$14,((BN$11-SUM(BO$26:BO516))*BN$18/365)*(365/12),"")),"")</f>
        <v/>
      </c>
      <c r="BO517" s="2" t="str">
        <f t="shared" si="377"/>
        <v/>
      </c>
      <c r="BP517" s="21" t="str">
        <f t="shared" si="350"/>
        <v/>
      </c>
      <c r="BQ517" t="s">
        <v>7</v>
      </c>
      <c r="BR517" s="45" t="str">
        <f t="shared" si="378"/>
        <v/>
      </c>
      <c r="BS517" s="2" t="str">
        <f>IFERROR(IF(AND(COUNTBLANK(BT$19)=0,BT$19&lt;&gt;0,BT$19&lt;$A517),"",
IF($A517&lt;=BT$14,((BS$11-SUM(BT$26:BT516))*BS$18/365)*(365/12),"")),"")</f>
        <v/>
      </c>
      <c r="BT517" s="2" t="str">
        <f t="shared" si="379"/>
        <v/>
      </c>
      <c r="BU517" s="21" t="str">
        <f t="shared" si="351"/>
        <v/>
      </c>
      <c r="BV517" t="s">
        <v>7</v>
      </c>
      <c r="BW517" s="45" t="str">
        <f t="shared" si="380"/>
        <v/>
      </c>
      <c r="BX517" s="2" t="str">
        <f>IFERROR(IF(AND(COUNTBLANK(BY$19)=0,BY$19&lt;&gt;0,BY$19&lt;$A517),"",
IF($A517&lt;=BY$14,((BX$11-SUM(BY$26:BY516))*BX$18/365)*(365/12),"")),"")</f>
        <v/>
      </c>
      <c r="BY517" s="2" t="str">
        <f t="shared" si="381"/>
        <v/>
      </c>
      <c r="BZ517" s="21" t="str">
        <f t="shared" si="352"/>
        <v/>
      </c>
    </row>
    <row r="518" spans="1:78" s="2" customFormat="1" x14ac:dyDescent="0.3">
      <c r="A518" s="4">
        <f t="shared" si="382"/>
        <v>493</v>
      </c>
      <c r="B518" s="23">
        <f t="shared" si="336"/>
        <v>57546</v>
      </c>
      <c r="C518" s="24">
        <f t="shared" si="337"/>
        <v>79</v>
      </c>
      <c r="D518" t="s">
        <v>7</v>
      </c>
      <c r="E518" s="45" t="str">
        <f t="shared" si="383"/>
        <v/>
      </c>
      <c r="F518" s="2" t="str">
        <f>IFERROR(IF(AND(COUNTBLANK(G$19)=0,G$19&lt;&gt;0,G$19&lt;$A518),"",
IF($A518&lt;=G$14,((F$11-SUM(G$26:G517))*F$18/365)*(365/12),"")),"")</f>
        <v/>
      </c>
      <c r="G518" s="2" t="str">
        <f t="shared" si="353"/>
        <v/>
      </c>
      <c r="H518" s="21" t="str">
        <f t="shared" si="338"/>
        <v/>
      </c>
      <c r="I518" t="s">
        <v>7</v>
      </c>
      <c r="J518" s="45" t="str">
        <f t="shared" si="354"/>
        <v/>
      </c>
      <c r="K518" s="2" t="str">
        <f>IFERROR(IF(AND(COUNTBLANK(L$19)=0,L$19&lt;&gt;0,L$19&lt;$A518),"",
IF($A518&lt;=L$14,((K$11-SUM(L$26:L517))*K$18/365)*(365/12),"")),"")</f>
        <v/>
      </c>
      <c r="L518" s="2" t="str">
        <f t="shared" si="355"/>
        <v/>
      </c>
      <c r="M518" s="21" t="str">
        <f t="shared" si="339"/>
        <v/>
      </c>
      <c r="N518" t="s">
        <v>7</v>
      </c>
      <c r="O518" s="45" t="str">
        <f t="shared" si="356"/>
        <v/>
      </c>
      <c r="P518" s="2" t="str">
        <f>IFERROR(IF(AND(COUNTBLANK(Q$19)=0,Q$19&lt;&gt;0,Q$19&lt;$A518),"",
IF($A518&lt;=Q$14,((P$11-SUM(Q$26:Q517))*P$18/365)*(365/12),"")),"")</f>
        <v/>
      </c>
      <c r="Q518" s="2" t="str">
        <f t="shared" si="357"/>
        <v/>
      </c>
      <c r="R518" s="21" t="str">
        <f t="shared" si="340"/>
        <v/>
      </c>
      <c r="S518" t="s">
        <v>7</v>
      </c>
      <c r="T518" s="45" t="str">
        <f t="shared" si="358"/>
        <v/>
      </c>
      <c r="U518" s="2" t="str">
        <f>IFERROR(IF(AND(COUNTBLANK(V$19)=0,V$19&lt;&gt;0,V$19&lt;$A518),"",
IF($A518&lt;=V$14,((U$11-SUM(V$26:V517))*U$18/365)*(365/12),"")),"")</f>
        <v/>
      </c>
      <c r="V518" s="2" t="str">
        <f t="shared" si="359"/>
        <v/>
      </c>
      <c r="W518" s="21" t="str">
        <f t="shared" si="341"/>
        <v/>
      </c>
      <c r="X518" t="s">
        <v>7</v>
      </c>
      <c r="Y518" s="45" t="str">
        <f t="shared" si="360"/>
        <v/>
      </c>
      <c r="Z518" s="2" t="str">
        <f>IFERROR(IF(AND(COUNTBLANK(AA$19)=0,AA$19&lt;&gt;0,AA$19&lt;$A518),"",
IF($A518&lt;=AA$14,((Z$11-SUM(AA$26:AA517))*Z$18/365)*(365/12),"")),"")</f>
        <v/>
      </c>
      <c r="AA518" s="2" t="str">
        <f t="shared" si="361"/>
        <v/>
      </c>
      <c r="AB518" s="21" t="str">
        <f t="shared" si="342"/>
        <v/>
      </c>
      <c r="AC518" t="s">
        <v>7</v>
      </c>
      <c r="AD518" s="45" t="str">
        <f t="shared" si="362"/>
        <v/>
      </c>
      <c r="AE518" s="2" t="str">
        <f>IFERROR(IF(AND(COUNTBLANK(AF$19)=0,AF$19&lt;&gt;0,AF$19&lt;$A518),"",
IF($A518&lt;=AF$14,((AE$11-SUM(AF$26:AF517))*AE$18/365)*(365/12),"")),"")</f>
        <v/>
      </c>
      <c r="AF518" s="2" t="str">
        <f t="shared" si="363"/>
        <v/>
      </c>
      <c r="AG518" s="21" t="str">
        <f t="shared" si="343"/>
        <v/>
      </c>
      <c r="AH518" t="s">
        <v>7</v>
      </c>
      <c r="AI518" s="45" t="str">
        <f t="shared" si="364"/>
        <v/>
      </c>
      <c r="AJ518" s="2" t="str">
        <f>IFERROR(IF(AND(COUNTBLANK(AK$19)=0,AK$19&lt;&gt;0,AK$19&lt;$A518),"",
IF($A518&lt;=AK$14,((AJ$11-SUM(AK$26:AK517))*AJ$18/365)*(365/12),"")),"")</f>
        <v/>
      </c>
      <c r="AK518" s="2" t="str">
        <f t="shared" si="365"/>
        <v/>
      </c>
      <c r="AL518" s="21" t="str">
        <f t="shared" si="344"/>
        <v/>
      </c>
      <c r="AM518" t="s">
        <v>7</v>
      </c>
      <c r="AN518" s="45" t="str">
        <f t="shared" si="366"/>
        <v/>
      </c>
      <c r="AO518" s="2" t="str">
        <f>IFERROR(IF(AND(COUNTBLANK(AP$19)=0,AP$19&lt;&gt;0,AP$19&lt;$A518),"",
IF($A518&lt;=AP$14,((AO$11-SUM(AP$26:AP517))*AO$18/365)*(365/12),"")),"")</f>
        <v/>
      </c>
      <c r="AP518" s="2" t="str">
        <f t="shared" si="367"/>
        <v/>
      </c>
      <c r="AQ518" s="21" t="str">
        <f t="shared" si="345"/>
        <v/>
      </c>
      <c r="AR518" t="s">
        <v>7</v>
      </c>
      <c r="AS518" s="45" t="str">
        <f t="shared" si="368"/>
        <v/>
      </c>
      <c r="AT518" s="2" t="str">
        <f>IFERROR(IF(AND(COUNTBLANK(AU$19)=0,AU$19&lt;&gt;0,AU$19&lt;$A518),"",
IF($A518&lt;=AU$14,((AT$11-SUM(AU$26:AU517))*AT$18/365)*(365/12),"")),"")</f>
        <v/>
      </c>
      <c r="AU518" s="2" t="str">
        <f t="shared" si="369"/>
        <v/>
      </c>
      <c r="AV518" s="21" t="str">
        <f t="shared" si="346"/>
        <v/>
      </c>
      <c r="AW518" t="s">
        <v>7</v>
      </c>
      <c r="AX518" s="45" t="str">
        <f t="shared" si="370"/>
        <v/>
      </c>
      <c r="AY518" s="2" t="str">
        <f>IFERROR(IF(AND(COUNTBLANK(AZ$19)=0,AZ$19&lt;&gt;0,AZ$19&lt;$A518),"",
IF($A518&lt;=AZ$14,((AY$11-SUM(AZ$26:AZ517))*AY$18/365)*(365/12),"")),"")</f>
        <v/>
      </c>
      <c r="AZ518" s="2" t="str">
        <f t="shared" si="371"/>
        <v/>
      </c>
      <c r="BA518" s="21" t="str">
        <f t="shared" si="347"/>
        <v/>
      </c>
      <c r="BB518" t="s">
        <v>7</v>
      </c>
      <c r="BC518" s="45" t="str">
        <f t="shared" si="372"/>
        <v/>
      </c>
      <c r="BD518" s="2" t="str">
        <f>IFERROR(IF(AND(COUNTBLANK(BE$19)=0,BE$19&lt;&gt;0,BE$19&lt;$A518),"",
IF($A518&lt;=BE$14,((BD$11-SUM(BE$26:BE517))*BD$18/365)*(365/12),"")),"")</f>
        <v/>
      </c>
      <c r="BE518" s="2" t="str">
        <f t="shared" si="373"/>
        <v/>
      </c>
      <c r="BF518" s="21" t="str">
        <f t="shared" si="348"/>
        <v/>
      </c>
      <c r="BG518" t="s">
        <v>7</v>
      </c>
      <c r="BH518" s="45" t="str">
        <f t="shared" si="374"/>
        <v/>
      </c>
      <c r="BI518" s="2" t="str">
        <f>IFERROR(IF(AND(COUNTBLANK(BJ$19)=0,BJ$19&lt;&gt;0,BJ$19&lt;$A518),"",
IF($A518&lt;=BJ$14,((BI$11-SUM(BJ$26:BJ517))*BI$18/365)*(365/12),"")),"")</f>
        <v/>
      </c>
      <c r="BJ518" s="2" t="str">
        <f t="shared" si="375"/>
        <v/>
      </c>
      <c r="BK518" s="21" t="str">
        <f t="shared" si="349"/>
        <v/>
      </c>
      <c r="BL518" t="s">
        <v>7</v>
      </c>
      <c r="BM518" s="45" t="str">
        <f t="shared" si="376"/>
        <v/>
      </c>
      <c r="BN518" s="2" t="str">
        <f>IFERROR(IF(AND(COUNTBLANK(BO$19)=0,BO$19&lt;&gt;0,BO$19&lt;$A518),"",
IF($A518&lt;=BO$14,((BN$11-SUM(BO$26:BO517))*BN$18/365)*(365/12),"")),"")</f>
        <v/>
      </c>
      <c r="BO518" s="2" t="str">
        <f t="shared" si="377"/>
        <v/>
      </c>
      <c r="BP518" s="21" t="str">
        <f t="shared" si="350"/>
        <v/>
      </c>
      <c r="BQ518" t="s">
        <v>7</v>
      </c>
      <c r="BR518" s="45" t="str">
        <f t="shared" si="378"/>
        <v/>
      </c>
      <c r="BS518" s="2" t="str">
        <f>IFERROR(IF(AND(COUNTBLANK(BT$19)=0,BT$19&lt;&gt;0,BT$19&lt;$A518),"",
IF($A518&lt;=BT$14,((BS$11-SUM(BT$26:BT517))*BS$18/365)*(365/12),"")),"")</f>
        <v/>
      </c>
      <c r="BT518" s="2" t="str">
        <f t="shared" si="379"/>
        <v/>
      </c>
      <c r="BU518" s="21" t="str">
        <f t="shared" si="351"/>
        <v/>
      </c>
      <c r="BV518" t="s">
        <v>7</v>
      </c>
      <c r="BW518" s="45" t="str">
        <f t="shared" si="380"/>
        <v/>
      </c>
      <c r="BX518" s="2" t="str">
        <f>IFERROR(IF(AND(COUNTBLANK(BY$19)=0,BY$19&lt;&gt;0,BY$19&lt;$A518),"",
IF($A518&lt;=BY$14,((BX$11-SUM(BY$26:BY517))*BX$18/365)*(365/12),"")),"")</f>
        <v/>
      </c>
      <c r="BY518" s="2" t="str">
        <f t="shared" si="381"/>
        <v/>
      </c>
      <c r="BZ518" s="21" t="str">
        <f t="shared" si="352"/>
        <v/>
      </c>
    </row>
    <row r="519" spans="1:78" s="2" customFormat="1" x14ac:dyDescent="0.3">
      <c r="A519" s="4">
        <f t="shared" si="382"/>
        <v>494</v>
      </c>
      <c r="B519" s="23">
        <f t="shared" si="336"/>
        <v>57577</v>
      </c>
      <c r="C519" s="24">
        <f t="shared" si="337"/>
        <v>79</v>
      </c>
      <c r="D519" t="s">
        <v>7</v>
      </c>
      <c r="E519" s="45" t="str">
        <f t="shared" si="383"/>
        <v/>
      </c>
      <c r="F519" s="2" t="str">
        <f>IFERROR(IF(AND(COUNTBLANK(G$19)=0,G$19&lt;&gt;0,G$19&lt;$A519),"",
IF($A519&lt;=G$14,((F$11-SUM(G$26:G518))*F$18/365)*(365/12),"")),"")</f>
        <v/>
      </c>
      <c r="G519" s="2" t="str">
        <f t="shared" si="353"/>
        <v/>
      </c>
      <c r="H519" s="21" t="str">
        <f t="shared" si="338"/>
        <v/>
      </c>
      <c r="I519" t="s">
        <v>7</v>
      </c>
      <c r="J519" s="45" t="str">
        <f t="shared" si="354"/>
        <v/>
      </c>
      <c r="K519" s="2" t="str">
        <f>IFERROR(IF(AND(COUNTBLANK(L$19)=0,L$19&lt;&gt;0,L$19&lt;$A519),"",
IF($A519&lt;=L$14,((K$11-SUM(L$26:L518))*K$18/365)*(365/12),"")),"")</f>
        <v/>
      </c>
      <c r="L519" s="2" t="str">
        <f t="shared" si="355"/>
        <v/>
      </c>
      <c r="M519" s="21" t="str">
        <f t="shared" si="339"/>
        <v/>
      </c>
      <c r="N519" t="s">
        <v>7</v>
      </c>
      <c r="O519" s="45" t="str">
        <f t="shared" si="356"/>
        <v/>
      </c>
      <c r="P519" s="2" t="str">
        <f>IFERROR(IF(AND(COUNTBLANK(Q$19)=0,Q$19&lt;&gt;0,Q$19&lt;$A519),"",
IF($A519&lt;=Q$14,((P$11-SUM(Q$26:Q518))*P$18/365)*(365/12),"")),"")</f>
        <v/>
      </c>
      <c r="Q519" s="2" t="str">
        <f t="shared" si="357"/>
        <v/>
      </c>
      <c r="R519" s="21" t="str">
        <f t="shared" si="340"/>
        <v/>
      </c>
      <c r="S519" t="s">
        <v>7</v>
      </c>
      <c r="T519" s="45" t="str">
        <f t="shared" si="358"/>
        <v/>
      </c>
      <c r="U519" s="2" t="str">
        <f>IFERROR(IF(AND(COUNTBLANK(V$19)=0,V$19&lt;&gt;0,V$19&lt;$A519),"",
IF($A519&lt;=V$14,((U$11-SUM(V$26:V518))*U$18/365)*(365/12),"")),"")</f>
        <v/>
      </c>
      <c r="V519" s="2" t="str">
        <f t="shared" si="359"/>
        <v/>
      </c>
      <c r="W519" s="21" t="str">
        <f t="shared" si="341"/>
        <v/>
      </c>
      <c r="X519" t="s">
        <v>7</v>
      </c>
      <c r="Y519" s="45" t="str">
        <f t="shared" si="360"/>
        <v/>
      </c>
      <c r="Z519" s="2" t="str">
        <f>IFERROR(IF(AND(COUNTBLANK(AA$19)=0,AA$19&lt;&gt;0,AA$19&lt;$A519),"",
IF($A519&lt;=AA$14,((Z$11-SUM(AA$26:AA518))*Z$18/365)*(365/12),"")),"")</f>
        <v/>
      </c>
      <c r="AA519" s="2" t="str">
        <f t="shared" si="361"/>
        <v/>
      </c>
      <c r="AB519" s="21" t="str">
        <f t="shared" si="342"/>
        <v/>
      </c>
      <c r="AC519" t="s">
        <v>7</v>
      </c>
      <c r="AD519" s="45" t="str">
        <f t="shared" si="362"/>
        <v/>
      </c>
      <c r="AE519" s="2" t="str">
        <f>IFERROR(IF(AND(COUNTBLANK(AF$19)=0,AF$19&lt;&gt;0,AF$19&lt;$A519),"",
IF($A519&lt;=AF$14,((AE$11-SUM(AF$26:AF518))*AE$18/365)*(365/12),"")),"")</f>
        <v/>
      </c>
      <c r="AF519" s="2" t="str">
        <f t="shared" si="363"/>
        <v/>
      </c>
      <c r="AG519" s="21" t="str">
        <f t="shared" si="343"/>
        <v/>
      </c>
      <c r="AH519" t="s">
        <v>7</v>
      </c>
      <c r="AI519" s="45" t="str">
        <f t="shared" si="364"/>
        <v/>
      </c>
      <c r="AJ519" s="2" t="str">
        <f>IFERROR(IF(AND(COUNTBLANK(AK$19)=0,AK$19&lt;&gt;0,AK$19&lt;$A519),"",
IF($A519&lt;=AK$14,((AJ$11-SUM(AK$26:AK518))*AJ$18/365)*(365/12),"")),"")</f>
        <v/>
      </c>
      <c r="AK519" s="2" t="str">
        <f t="shared" si="365"/>
        <v/>
      </c>
      <c r="AL519" s="21" t="str">
        <f t="shared" si="344"/>
        <v/>
      </c>
      <c r="AM519" t="s">
        <v>7</v>
      </c>
      <c r="AN519" s="45" t="str">
        <f t="shared" si="366"/>
        <v/>
      </c>
      <c r="AO519" s="2" t="str">
        <f>IFERROR(IF(AND(COUNTBLANK(AP$19)=0,AP$19&lt;&gt;0,AP$19&lt;$A519),"",
IF($A519&lt;=AP$14,((AO$11-SUM(AP$26:AP518))*AO$18/365)*(365/12),"")),"")</f>
        <v/>
      </c>
      <c r="AP519" s="2" t="str">
        <f t="shared" si="367"/>
        <v/>
      </c>
      <c r="AQ519" s="21" t="str">
        <f t="shared" si="345"/>
        <v/>
      </c>
      <c r="AR519" t="s">
        <v>7</v>
      </c>
      <c r="AS519" s="45" t="str">
        <f t="shared" si="368"/>
        <v/>
      </c>
      <c r="AT519" s="2" t="str">
        <f>IFERROR(IF(AND(COUNTBLANK(AU$19)=0,AU$19&lt;&gt;0,AU$19&lt;$A519),"",
IF($A519&lt;=AU$14,((AT$11-SUM(AU$26:AU518))*AT$18/365)*(365/12),"")),"")</f>
        <v/>
      </c>
      <c r="AU519" s="2" t="str">
        <f t="shared" si="369"/>
        <v/>
      </c>
      <c r="AV519" s="21" t="str">
        <f t="shared" si="346"/>
        <v/>
      </c>
      <c r="AW519" t="s">
        <v>7</v>
      </c>
      <c r="AX519" s="45" t="str">
        <f t="shared" si="370"/>
        <v/>
      </c>
      <c r="AY519" s="2" t="str">
        <f>IFERROR(IF(AND(COUNTBLANK(AZ$19)=0,AZ$19&lt;&gt;0,AZ$19&lt;$A519),"",
IF($A519&lt;=AZ$14,((AY$11-SUM(AZ$26:AZ518))*AY$18/365)*(365/12),"")),"")</f>
        <v/>
      </c>
      <c r="AZ519" s="2" t="str">
        <f t="shared" si="371"/>
        <v/>
      </c>
      <c r="BA519" s="21" t="str">
        <f t="shared" si="347"/>
        <v/>
      </c>
      <c r="BB519" t="s">
        <v>7</v>
      </c>
      <c r="BC519" s="45" t="str">
        <f t="shared" si="372"/>
        <v/>
      </c>
      <c r="BD519" s="2" t="str">
        <f>IFERROR(IF(AND(COUNTBLANK(BE$19)=0,BE$19&lt;&gt;0,BE$19&lt;$A519),"",
IF($A519&lt;=BE$14,((BD$11-SUM(BE$26:BE518))*BD$18/365)*(365/12),"")),"")</f>
        <v/>
      </c>
      <c r="BE519" s="2" t="str">
        <f t="shared" si="373"/>
        <v/>
      </c>
      <c r="BF519" s="21" t="str">
        <f t="shared" si="348"/>
        <v/>
      </c>
      <c r="BG519" t="s">
        <v>7</v>
      </c>
      <c r="BH519" s="45" t="str">
        <f t="shared" si="374"/>
        <v/>
      </c>
      <c r="BI519" s="2" t="str">
        <f>IFERROR(IF(AND(COUNTBLANK(BJ$19)=0,BJ$19&lt;&gt;0,BJ$19&lt;$A519),"",
IF($A519&lt;=BJ$14,((BI$11-SUM(BJ$26:BJ518))*BI$18/365)*(365/12),"")),"")</f>
        <v/>
      </c>
      <c r="BJ519" s="2" t="str">
        <f t="shared" si="375"/>
        <v/>
      </c>
      <c r="BK519" s="21" t="str">
        <f t="shared" si="349"/>
        <v/>
      </c>
      <c r="BL519" t="s">
        <v>7</v>
      </c>
      <c r="BM519" s="45" t="str">
        <f t="shared" si="376"/>
        <v/>
      </c>
      <c r="BN519" s="2" t="str">
        <f>IFERROR(IF(AND(COUNTBLANK(BO$19)=0,BO$19&lt;&gt;0,BO$19&lt;$A519),"",
IF($A519&lt;=BO$14,((BN$11-SUM(BO$26:BO518))*BN$18/365)*(365/12),"")),"")</f>
        <v/>
      </c>
      <c r="BO519" s="2" t="str">
        <f t="shared" si="377"/>
        <v/>
      </c>
      <c r="BP519" s="21" t="str">
        <f t="shared" si="350"/>
        <v/>
      </c>
      <c r="BQ519" t="s">
        <v>7</v>
      </c>
      <c r="BR519" s="45" t="str">
        <f t="shared" si="378"/>
        <v/>
      </c>
      <c r="BS519" s="2" t="str">
        <f>IFERROR(IF(AND(COUNTBLANK(BT$19)=0,BT$19&lt;&gt;0,BT$19&lt;$A519),"",
IF($A519&lt;=BT$14,((BS$11-SUM(BT$26:BT518))*BS$18/365)*(365/12),"")),"")</f>
        <v/>
      </c>
      <c r="BT519" s="2" t="str">
        <f t="shared" si="379"/>
        <v/>
      </c>
      <c r="BU519" s="21" t="str">
        <f t="shared" si="351"/>
        <v/>
      </c>
      <c r="BV519" t="s">
        <v>7</v>
      </c>
      <c r="BW519" s="45" t="str">
        <f t="shared" si="380"/>
        <v/>
      </c>
      <c r="BX519" s="2" t="str">
        <f>IFERROR(IF(AND(COUNTBLANK(BY$19)=0,BY$19&lt;&gt;0,BY$19&lt;$A519),"",
IF($A519&lt;=BY$14,((BX$11-SUM(BY$26:BY518))*BX$18/365)*(365/12),"")),"")</f>
        <v/>
      </c>
      <c r="BY519" s="2" t="str">
        <f t="shared" si="381"/>
        <v/>
      </c>
      <c r="BZ519" s="21" t="str">
        <f t="shared" si="352"/>
        <v/>
      </c>
    </row>
    <row r="520" spans="1:78" s="2" customFormat="1" x14ac:dyDescent="0.3">
      <c r="A520" s="4">
        <f t="shared" si="382"/>
        <v>495</v>
      </c>
      <c r="B520" s="23">
        <f t="shared" si="336"/>
        <v>57608</v>
      </c>
      <c r="C520" s="24">
        <f t="shared" si="337"/>
        <v>79</v>
      </c>
      <c r="D520" t="s">
        <v>7</v>
      </c>
      <c r="E520" s="45" t="str">
        <f t="shared" si="383"/>
        <v/>
      </c>
      <c r="F520" s="2" t="str">
        <f>IFERROR(IF(AND(COUNTBLANK(G$19)=0,G$19&lt;&gt;0,G$19&lt;$A520),"",
IF($A520&lt;=G$14,((F$11-SUM(G$26:G519))*F$18/365)*(365/12),"")),"")</f>
        <v/>
      </c>
      <c r="G520" s="2" t="str">
        <f t="shared" si="353"/>
        <v/>
      </c>
      <c r="H520" s="21" t="str">
        <f t="shared" si="338"/>
        <v/>
      </c>
      <c r="I520" t="s">
        <v>7</v>
      </c>
      <c r="J520" s="45" t="str">
        <f t="shared" si="354"/>
        <v/>
      </c>
      <c r="K520" s="2" t="str">
        <f>IFERROR(IF(AND(COUNTBLANK(L$19)=0,L$19&lt;&gt;0,L$19&lt;$A520),"",
IF($A520&lt;=L$14,((K$11-SUM(L$26:L519))*K$18/365)*(365/12),"")),"")</f>
        <v/>
      </c>
      <c r="L520" s="2" t="str">
        <f t="shared" si="355"/>
        <v/>
      </c>
      <c r="M520" s="21" t="str">
        <f t="shared" si="339"/>
        <v/>
      </c>
      <c r="N520" t="s">
        <v>7</v>
      </c>
      <c r="O520" s="45" t="str">
        <f t="shared" si="356"/>
        <v/>
      </c>
      <c r="P520" s="2" t="str">
        <f>IFERROR(IF(AND(COUNTBLANK(Q$19)=0,Q$19&lt;&gt;0,Q$19&lt;$A520),"",
IF($A520&lt;=Q$14,((P$11-SUM(Q$26:Q519))*P$18/365)*(365/12),"")),"")</f>
        <v/>
      </c>
      <c r="Q520" s="2" t="str">
        <f t="shared" si="357"/>
        <v/>
      </c>
      <c r="R520" s="21" t="str">
        <f t="shared" si="340"/>
        <v/>
      </c>
      <c r="S520" t="s">
        <v>7</v>
      </c>
      <c r="T520" s="45" t="str">
        <f t="shared" si="358"/>
        <v/>
      </c>
      <c r="U520" s="2" t="str">
        <f>IFERROR(IF(AND(COUNTBLANK(V$19)=0,V$19&lt;&gt;0,V$19&lt;$A520),"",
IF($A520&lt;=V$14,((U$11-SUM(V$26:V519))*U$18/365)*(365/12),"")),"")</f>
        <v/>
      </c>
      <c r="V520" s="2" t="str">
        <f t="shared" si="359"/>
        <v/>
      </c>
      <c r="W520" s="21" t="str">
        <f t="shared" si="341"/>
        <v/>
      </c>
      <c r="X520" t="s">
        <v>7</v>
      </c>
      <c r="Y520" s="45" t="str">
        <f t="shared" si="360"/>
        <v/>
      </c>
      <c r="Z520" s="2" t="str">
        <f>IFERROR(IF(AND(COUNTBLANK(AA$19)=0,AA$19&lt;&gt;0,AA$19&lt;$A520),"",
IF($A520&lt;=AA$14,((Z$11-SUM(AA$26:AA519))*Z$18/365)*(365/12),"")),"")</f>
        <v/>
      </c>
      <c r="AA520" s="2" t="str">
        <f t="shared" si="361"/>
        <v/>
      </c>
      <c r="AB520" s="21" t="str">
        <f t="shared" si="342"/>
        <v/>
      </c>
      <c r="AC520" t="s">
        <v>7</v>
      </c>
      <c r="AD520" s="45" t="str">
        <f t="shared" si="362"/>
        <v/>
      </c>
      <c r="AE520" s="2" t="str">
        <f>IFERROR(IF(AND(COUNTBLANK(AF$19)=0,AF$19&lt;&gt;0,AF$19&lt;$A520),"",
IF($A520&lt;=AF$14,((AE$11-SUM(AF$26:AF519))*AE$18/365)*(365/12),"")),"")</f>
        <v/>
      </c>
      <c r="AF520" s="2" t="str">
        <f t="shared" si="363"/>
        <v/>
      </c>
      <c r="AG520" s="21" t="str">
        <f t="shared" si="343"/>
        <v/>
      </c>
      <c r="AH520" t="s">
        <v>7</v>
      </c>
      <c r="AI520" s="45" t="str">
        <f t="shared" si="364"/>
        <v/>
      </c>
      <c r="AJ520" s="2" t="str">
        <f>IFERROR(IF(AND(COUNTBLANK(AK$19)=0,AK$19&lt;&gt;0,AK$19&lt;$A520),"",
IF($A520&lt;=AK$14,((AJ$11-SUM(AK$26:AK519))*AJ$18/365)*(365/12),"")),"")</f>
        <v/>
      </c>
      <c r="AK520" s="2" t="str">
        <f t="shared" si="365"/>
        <v/>
      </c>
      <c r="AL520" s="21" t="str">
        <f t="shared" si="344"/>
        <v/>
      </c>
      <c r="AM520" t="s">
        <v>7</v>
      </c>
      <c r="AN520" s="45" t="str">
        <f t="shared" si="366"/>
        <v/>
      </c>
      <c r="AO520" s="2" t="str">
        <f>IFERROR(IF(AND(COUNTBLANK(AP$19)=0,AP$19&lt;&gt;0,AP$19&lt;$A520),"",
IF($A520&lt;=AP$14,((AO$11-SUM(AP$26:AP519))*AO$18/365)*(365/12),"")),"")</f>
        <v/>
      </c>
      <c r="AP520" s="2" t="str">
        <f t="shared" si="367"/>
        <v/>
      </c>
      <c r="AQ520" s="21" t="str">
        <f t="shared" si="345"/>
        <v/>
      </c>
      <c r="AR520" t="s">
        <v>7</v>
      </c>
      <c r="AS520" s="45" t="str">
        <f t="shared" si="368"/>
        <v/>
      </c>
      <c r="AT520" s="2" t="str">
        <f>IFERROR(IF(AND(COUNTBLANK(AU$19)=0,AU$19&lt;&gt;0,AU$19&lt;$A520),"",
IF($A520&lt;=AU$14,((AT$11-SUM(AU$26:AU519))*AT$18/365)*(365/12),"")),"")</f>
        <v/>
      </c>
      <c r="AU520" s="2" t="str">
        <f t="shared" si="369"/>
        <v/>
      </c>
      <c r="AV520" s="21" t="str">
        <f t="shared" si="346"/>
        <v/>
      </c>
      <c r="AW520" t="s">
        <v>7</v>
      </c>
      <c r="AX520" s="45" t="str">
        <f t="shared" si="370"/>
        <v/>
      </c>
      <c r="AY520" s="2" t="str">
        <f>IFERROR(IF(AND(COUNTBLANK(AZ$19)=0,AZ$19&lt;&gt;0,AZ$19&lt;$A520),"",
IF($A520&lt;=AZ$14,((AY$11-SUM(AZ$26:AZ519))*AY$18/365)*(365/12),"")),"")</f>
        <v/>
      </c>
      <c r="AZ520" s="2" t="str">
        <f t="shared" si="371"/>
        <v/>
      </c>
      <c r="BA520" s="21" t="str">
        <f t="shared" si="347"/>
        <v/>
      </c>
      <c r="BB520" t="s">
        <v>7</v>
      </c>
      <c r="BC520" s="45" t="str">
        <f t="shared" si="372"/>
        <v/>
      </c>
      <c r="BD520" s="2" t="str">
        <f>IFERROR(IF(AND(COUNTBLANK(BE$19)=0,BE$19&lt;&gt;0,BE$19&lt;$A520),"",
IF($A520&lt;=BE$14,((BD$11-SUM(BE$26:BE519))*BD$18/365)*(365/12),"")),"")</f>
        <v/>
      </c>
      <c r="BE520" s="2" t="str">
        <f t="shared" si="373"/>
        <v/>
      </c>
      <c r="BF520" s="21" t="str">
        <f t="shared" si="348"/>
        <v/>
      </c>
      <c r="BG520" t="s">
        <v>7</v>
      </c>
      <c r="BH520" s="45" t="str">
        <f t="shared" si="374"/>
        <v/>
      </c>
      <c r="BI520" s="2" t="str">
        <f>IFERROR(IF(AND(COUNTBLANK(BJ$19)=0,BJ$19&lt;&gt;0,BJ$19&lt;$A520),"",
IF($A520&lt;=BJ$14,((BI$11-SUM(BJ$26:BJ519))*BI$18/365)*(365/12),"")),"")</f>
        <v/>
      </c>
      <c r="BJ520" s="2" t="str">
        <f t="shared" si="375"/>
        <v/>
      </c>
      <c r="BK520" s="21" t="str">
        <f t="shared" si="349"/>
        <v/>
      </c>
      <c r="BL520" t="s">
        <v>7</v>
      </c>
      <c r="BM520" s="45" t="str">
        <f t="shared" si="376"/>
        <v/>
      </c>
      <c r="BN520" s="2" t="str">
        <f>IFERROR(IF(AND(COUNTBLANK(BO$19)=0,BO$19&lt;&gt;0,BO$19&lt;$A520),"",
IF($A520&lt;=BO$14,((BN$11-SUM(BO$26:BO519))*BN$18/365)*(365/12),"")),"")</f>
        <v/>
      </c>
      <c r="BO520" s="2" t="str">
        <f t="shared" si="377"/>
        <v/>
      </c>
      <c r="BP520" s="21" t="str">
        <f t="shared" si="350"/>
        <v/>
      </c>
      <c r="BQ520" t="s">
        <v>7</v>
      </c>
      <c r="BR520" s="45" t="str">
        <f t="shared" si="378"/>
        <v/>
      </c>
      <c r="BS520" s="2" t="str">
        <f>IFERROR(IF(AND(COUNTBLANK(BT$19)=0,BT$19&lt;&gt;0,BT$19&lt;$A520),"",
IF($A520&lt;=BT$14,((BS$11-SUM(BT$26:BT519))*BS$18/365)*(365/12),"")),"")</f>
        <v/>
      </c>
      <c r="BT520" s="2" t="str">
        <f t="shared" si="379"/>
        <v/>
      </c>
      <c r="BU520" s="21" t="str">
        <f t="shared" si="351"/>
        <v/>
      </c>
      <c r="BV520" t="s">
        <v>7</v>
      </c>
      <c r="BW520" s="45" t="str">
        <f t="shared" si="380"/>
        <v/>
      </c>
      <c r="BX520" s="2" t="str">
        <f>IFERROR(IF(AND(COUNTBLANK(BY$19)=0,BY$19&lt;&gt;0,BY$19&lt;$A520),"",
IF($A520&lt;=BY$14,((BX$11-SUM(BY$26:BY519))*BX$18/365)*(365/12),"")),"")</f>
        <v/>
      </c>
      <c r="BY520" s="2" t="str">
        <f t="shared" si="381"/>
        <v/>
      </c>
      <c r="BZ520" s="21" t="str">
        <f t="shared" si="352"/>
        <v/>
      </c>
    </row>
    <row r="521" spans="1:78" s="2" customFormat="1" x14ac:dyDescent="0.3">
      <c r="A521" s="4">
        <f t="shared" si="382"/>
        <v>496</v>
      </c>
      <c r="B521" s="23">
        <f t="shared" si="336"/>
        <v>57638</v>
      </c>
      <c r="C521" s="24">
        <f t="shared" si="337"/>
        <v>79</v>
      </c>
      <c r="D521" t="s">
        <v>7</v>
      </c>
      <c r="E521" s="45" t="str">
        <f t="shared" si="383"/>
        <v/>
      </c>
      <c r="F521" s="2" t="str">
        <f>IFERROR(IF(AND(COUNTBLANK(G$19)=0,G$19&lt;&gt;0,G$19&lt;$A521),"",
IF($A521&lt;=G$14,((F$11-SUM(G$26:G520))*F$18/365)*(365/12),"")),"")</f>
        <v/>
      </c>
      <c r="G521" s="2" t="str">
        <f t="shared" si="353"/>
        <v/>
      </c>
      <c r="H521" s="21" t="str">
        <f t="shared" si="338"/>
        <v/>
      </c>
      <c r="I521" t="s">
        <v>7</v>
      </c>
      <c r="J521" s="45" t="str">
        <f t="shared" si="354"/>
        <v/>
      </c>
      <c r="K521" s="2" t="str">
        <f>IFERROR(IF(AND(COUNTBLANK(L$19)=0,L$19&lt;&gt;0,L$19&lt;$A521),"",
IF($A521&lt;=L$14,((K$11-SUM(L$26:L520))*K$18/365)*(365/12),"")),"")</f>
        <v/>
      </c>
      <c r="L521" s="2" t="str">
        <f t="shared" si="355"/>
        <v/>
      </c>
      <c r="M521" s="21" t="str">
        <f t="shared" si="339"/>
        <v/>
      </c>
      <c r="N521" t="s">
        <v>7</v>
      </c>
      <c r="O521" s="45" t="str">
        <f t="shared" si="356"/>
        <v/>
      </c>
      <c r="P521" s="2" t="str">
        <f>IFERROR(IF(AND(COUNTBLANK(Q$19)=0,Q$19&lt;&gt;0,Q$19&lt;$A521),"",
IF($A521&lt;=Q$14,((P$11-SUM(Q$26:Q520))*P$18/365)*(365/12),"")),"")</f>
        <v/>
      </c>
      <c r="Q521" s="2" t="str">
        <f t="shared" si="357"/>
        <v/>
      </c>
      <c r="R521" s="21" t="str">
        <f t="shared" si="340"/>
        <v/>
      </c>
      <c r="S521" t="s">
        <v>7</v>
      </c>
      <c r="T521" s="45" t="str">
        <f t="shared" si="358"/>
        <v/>
      </c>
      <c r="U521" s="2" t="str">
        <f>IFERROR(IF(AND(COUNTBLANK(V$19)=0,V$19&lt;&gt;0,V$19&lt;$A521),"",
IF($A521&lt;=V$14,((U$11-SUM(V$26:V520))*U$18/365)*(365/12),"")),"")</f>
        <v/>
      </c>
      <c r="V521" s="2" t="str">
        <f t="shared" si="359"/>
        <v/>
      </c>
      <c r="W521" s="21" t="str">
        <f t="shared" si="341"/>
        <v/>
      </c>
      <c r="X521" t="s">
        <v>7</v>
      </c>
      <c r="Y521" s="45" t="str">
        <f t="shared" si="360"/>
        <v/>
      </c>
      <c r="Z521" s="2" t="str">
        <f>IFERROR(IF(AND(COUNTBLANK(AA$19)=0,AA$19&lt;&gt;0,AA$19&lt;$A521),"",
IF($A521&lt;=AA$14,((Z$11-SUM(AA$26:AA520))*Z$18/365)*(365/12),"")),"")</f>
        <v/>
      </c>
      <c r="AA521" s="2" t="str">
        <f t="shared" si="361"/>
        <v/>
      </c>
      <c r="AB521" s="21" t="str">
        <f t="shared" si="342"/>
        <v/>
      </c>
      <c r="AC521" t="s">
        <v>7</v>
      </c>
      <c r="AD521" s="45" t="str">
        <f t="shared" si="362"/>
        <v/>
      </c>
      <c r="AE521" s="2" t="str">
        <f>IFERROR(IF(AND(COUNTBLANK(AF$19)=0,AF$19&lt;&gt;0,AF$19&lt;$A521),"",
IF($A521&lt;=AF$14,((AE$11-SUM(AF$26:AF520))*AE$18/365)*(365/12),"")),"")</f>
        <v/>
      </c>
      <c r="AF521" s="2" t="str">
        <f t="shared" si="363"/>
        <v/>
      </c>
      <c r="AG521" s="21" t="str">
        <f t="shared" si="343"/>
        <v/>
      </c>
      <c r="AH521" t="s">
        <v>7</v>
      </c>
      <c r="AI521" s="45" t="str">
        <f t="shared" si="364"/>
        <v/>
      </c>
      <c r="AJ521" s="2" t="str">
        <f>IFERROR(IF(AND(COUNTBLANK(AK$19)=0,AK$19&lt;&gt;0,AK$19&lt;$A521),"",
IF($A521&lt;=AK$14,((AJ$11-SUM(AK$26:AK520))*AJ$18/365)*(365/12),"")),"")</f>
        <v/>
      </c>
      <c r="AK521" s="2" t="str">
        <f t="shared" si="365"/>
        <v/>
      </c>
      <c r="AL521" s="21" t="str">
        <f t="shared" si="344"/>
        <v/>
      </c>
      <c r="AM521" t="s">
        <v>7</v>
      </c>
      <c r="AN521" s="45" t="str">
        <f t="shared" si="366"/>
        <v/>
      </c>
      <c r="AO521" s="2" t="str">
        <f>IFERROR(IF(AND(COUNTBLANK(AP$19)=0,AP$19&lt;&gt;0,AP$19&lt;$A521),"",
IF($A521&lt;=AP$14,((AO$11-SUM(AP$26:AP520))*AO$18/365)*(365/12),"")),"")</f>
        <v/>
      </c>
      <c r="AP521" s="2" t="str">
        <f t="shared" si="367"/>
        <v/>
      </c>
      <c r="AQ521" s="21" t="str">
        <f t="shared" si="345"/>
        <v/>
      </c>
      <c r="AR521" t="s">
        <v>7</v>
      </c>
      <c r="AS521" s="45" t="str">
        <f t="shared" si="368"/>
        <v/>
      </c>
      <c r="AT521" s="2" t="str">
        <f>IFERROR(IF(AND(COUNTBLANK(AU$19)=0,AU$19&lt;&gt;0,AU$19&lt;$A521),"",
IF($A521&lt;=AU$14,((AT$11-SUM(AU$26:AU520))*AT$18/365)*(365/12),"")),"")</f>
        <v/>
      </c>
      <c r="AU521" s="2" t="str">
        <f t="shared" si="369"/>
        <v/>
      </c>
      <c r="AV521" s="21" t="str">
        <f t="shared" si="346"/>
        <v/>
      </c>
      <c r="AW521" t="s">
        <v>7</v>
      </c>
      <c r="AX521" s="45" t="str">
        <f t="shared" si="370"/>
        <v/>
      </c>
      <c r="AY521" s="2" t="str">
        <f>IFERROR(IF(AND(COUNTBLANK(AZ$19)=0,AZ$19&lt;&gt;0,AZ$19&lt;$A521),"",
IF($A521&lt;=AZ$14,((AY$11-SUM(AZ$26:AZ520))*AY$18/365)*(365/12),"")),"")</f>
        <v/>
      </c>
      <c r="AZ521" s="2" t="str">
        <f t="shared" si="371"/>
        <v/>
      </c>
      <c r="BA521" s="21" t="str">
        <f t="shared" si="347"/>
        <v/>
      </c>
      <c r="BB521" t="s">
        <v>7</v>
      </c>
      <c r="BC521" s="45" t="str">
        <f t="shared" si="372"/>
        <v/>
      </c>
      <c r="BD521" s="2" t="str">
        <f>IFERROR(IF(AND(COUNTBLANK(BE$19)=0,BE$19&lt;&gt;0,BE$19&lt;$A521),"",
IF($A521&lt;=BE$14,((BD$11-SUM(BE$26:BE520))*BD$18/365)*(365/12),"")),"")</f>
        <v/>
      </c>
      <c r="BE521" s="2" t="str">
        <f t="shared" si="373"/>
        <v/>
      </c>
      <c r="BF521" s="21" t="str">
        <f t="shared" si="348"/>
        <v/>
      </c>
      <c r="BG521" t="s">
        <v>7</v>
      </c>
      <c r="BH521" s="45" t="str">
        <f t="shared" si="374"/>
        <v/>
      </c>
      <c r="BI521" s="2" t="str">
        <f>IFERROR(IF(AND(COUNTBLANK(BJ$19)=0,BJ$19&lt;&gt;0,BJ$19&lt;$A521),"",
IF($A521&lt;=BJ$14,((BI$11-SUM(BJ$26:BJ520))*BI$18/365)*(365/12),"")),"")</f>
        <v/>
      </c>
      <c r="BJ521" s="2" t="str">
        <f t="shared" si="375"/>
        <v/>
      </c>
      <c r="BK521" s="21" t="str">
        <f t="shared" si="349"/>
        <v/>
      </c>
      <c r="BL521" t="s">
        <v>7</v>
      </c>
      <c r="BM521" s="45" t="str">
        <f t="shared" si="376"/>
        <v/>
      </c>
      <c r="BN521" s="2" t="str">
        <f>IFERROR(IF(AND(COUNTBLANK(BO$19)=0,BO$19&lt;&gt;0,BO$19&lt;$A521),"",
IF($A521&lt;=BO$14,((BN$11-SUM(BO$26:BO520))*BN$18/365)*(365/12),"")),"")</f>
        <v/>
      </c>
      <c r="BO521" s="2" t="str">
        <f t="shared" si="377"/>
        <v/>
      </c>
      <c r="BP521" s="21" t="str">
        <f t="shared" si="350"/>
        <v/>
      </c>
      <c r="BQ521" t="s">
        <v>7</v>
      </c>
      <c r="BR521" s="45" t="str">
        <f t="shared" si="378"/>
        <v/>
      </c>
      <c r="BS521" s="2" t="str">
        <f>IFERROR(IF(AND(COUNTBLANK(BT$19)=0,BT$19&lt;&gt;0,BT$19&lt;$A521),"",
IF($A521&lt;=BT$14,((BS$11-SUM(BT$26:BT520))*BS$18/365)*(365/12),"")),"")</f>
        <v/>
      </c>
      <c r="BT521" s="2" t="str">
        <f t="shared" si="379"/>
        <v/>
      </c>
      <c r="BU521" s="21" t="str">
        <f t="shared" si="351"/>
        <v/>
      </c>
      <c r="BV521" t="s">
        <v>7</v>
      </c>
      <c r="BW521" s="45" t="str">
        <f t="shared" si="380"/>
        <v/>
      </c>
      <c r="BX521" s="2" t="str">
        <f>IFERROR(IF(AND(COUNTBLANK(BY$19)=0,BY$19&lt;&gt;0,BY$19&lt;$A521),"",
IF($A521&lt;=BY$14,((BX$11-SUM(BY$26:BY520))*BX$18/365)*(365/12),"")),"")</f>
        <v/>
      </c>
      <c r="BY521" s="2" t="str">
        <f t="shared" si="381"/>
        <v/>
      </c>
      <c r="BZ521" s="21" t="str">
        <f t="shared" si="352"/>
        <v/>
      </c>
    </row>
    <row r="522" spans="1:78" s="2" customFormat="1" x14ac:dyDescent="0.3">
      <c r="A522" s="4">
        <f t="shared" si="382"/>
        <v>497</v>
      </c>
      <c r="B522" s="23">
        <f t="shared" si="336"/>
        <v>57669</v>
      </c>
      <c r="C522" s="24">
        <f t="shared" si="337"/>
        <v>79</v>
      </c>
      <c r="D522" t="s">
        <v>7</v>
      </c>
      <c r="E522" s="45" t="str">
        <f t="shared" si="383"/>
        <v/>
      </c>
      <c r="F522" s="2" t="str">
        <f>IFERROR(IF(AND(COUNTBLANK(G$19)=0,G$19&lt;&gt;0,G$19&lt;$A522),"",
IF($A522&lt;=G$14,((F$11-SUM(G$26:G521))*F$18/365)*(365/12),"")),"")</f>
        <v/>
      </c>
      <c r="G522" s="2" t="str">
        <f t="shared" si="353"/>
        <v/>
      </c>
      <c r="H522" s="21" t="str">
        <f t="shared" si="338"/>
        <v/>
      </c>
      <c r="I522" t="s">
        <v>7</v>
      </c>
      <c r="J522" s="45" t="str">
        <f t="shared" si="354"/>
        <v/>
      </c>
      <c r="K522" s="2" t="str">
        <f>IFERROR(IF(AND(COUNTBLANK(L$19)=0,L$19&lt;&gt;0,L$19&lt;$A522),"",
IF($A522&lt;=L$14,((K$11-SUM(L$26:L521))*K$18/365)*(365/12),"")),"")</f>
        <v/>
      </c>
      <c r="L522" s="2" t="str">
        <f t="shared" si="355"/>
        <v/>
      </c>
      <c r="M522" s="21" t="str">
        <f t="shared" si="339"/>
        <v/>
      </c>
      <c r="N522" t="s">
        <v>7</v>
      </c>
      <c r="O522" s="45" t="str">
        <f t="shared" si="356"/>
        <v/>
      </c>
      <c r="P522" s="2" t="str">
        <f>IFERROR(IF(AND(COUNTBLANK(Q$19)=0,Q$19&lt;&gt;0,Q$19&lt;$A522),"",
IF($A522&lt;=Q$14,((P$11-SUM(Q$26:Q521))*P$18/365)*(365/12),"")),"")</f>
        <v/>
      </c>
      <c r="Q522" s="2" t="str">
        <f t="shared" si="357"/>
        <v/>
      </c>
      <c r="R522" s="21" t="str">
        <f t="shared" si="340"/>
        <v/>
      </c>
      <c r="S522" t="s">
        <v>7</v>
      </c>
      <c r="T522" s="45" t="str">
        <f t="shared" si="358"/>
        <v/>
      </c>
      <c r="U522" s="2" t="str">
        <f>IFERROR(IF(AND(COUNTBLANK(V$19)=0,V$19&lt;&gt;0,V$19&lt;$A522),"",
IF($A522&lt;=V$14,((U$11-SUM(V$26:V521))*U$18/365)*(365/12),"")),"")</f>
        <v/>
      </c>
      <c r="V522" s="2" t="str">
        <f t="shared" si="359"/>
        <v/>
      </c>
      <c r="W522" s="21" t="str">
        <f t="shared" si="341"/>
        <v/>
      </c>
      <c r="X522" t="s">
        <v>7</v>
      </c>
      <c r="Y522" s="45" t="str">
        <f t="shared" si="360"/>
        <v/>
      </c>
      <c r="Z522" s="2" t="str">
        <f>IFERROR(IF(AND(COUNTBLANK(AA$19)=0,AA$19&lt;&gt;0,AA$19&lt;$A522),"",
IF($A522&lt;=AA$14,((Z$11-SUM(AA$26:AA521))*Z$18/365)*(365/12),"")),"")</f>
        <v/>
      </c>
      <c r="AA522" s="2" t="str">
        <f t="shared" si="361"/>
        <v/>
      </c>
      <c r="AB522" s="21" t="str">
        <f t="shared" si="342"/>
        <v/>
      </c>
      <c r="AC522" t="s">
        <v>7</v>
      </c>
      <c r="AD522" s="45" t="str">
        <f t="shared" si="362"/>
        <v/>
      </c>
      <c r="AE522" s="2" t="str">
        <f>IFERROR(IF(AND(COUNTBLANK(AF$19)=0,AF$19&lt;&gt;0,AF$19&lt;$A522),"",
IF($A522&lt;=AF$14,((AE$11-SUM(AF$26:AF521))*AE$18/365)*(365/12),"")),"")</f>
        <v/>
      </c>
      <c r="AF522" s="2" t="str">
        <f t="shared" si="363"/>
        <v/>
      </c>
      <c r="AG522" s="21" t="str">
        <f t="shared" si="343"/>
        <v/>
      </c>
      <c r="AH522" t="s">
        <v>7</v>
      </c>
      <c r="AI522" s="45" t="str">
        <f t="shared" si="364"/>
        <v/>
      </c>
      <c r="AJ522" s="2" t="str">
        <f>IFERROR(IF(AND(COUNTBLANK(AK$19)=0,AK$19&lt;&gt;0,AK$19&lt;$A522),"",
IF($A522&lt;=AK$14,((AJ$11-SUM(AK$26:AK521))*AJ$18/365)*(365/12),"")),"")</f>
        <v/>
      </c>
      <c r="AK522" s="2" t="str">
        <f t="shared" si="365"/>
        <v/>
      </c>
      <c r="AL522" s="21" t="str">
        <f t="shared" si="344"/>
        <v/>
      </c>
      <c r="AM522" t="s">
        <v>7</v>
      </c>
      <c r="AN522" s="45" t="str">
        <f t="shared" si="366"/>
        <v/>
      </c>
      <c r="AO522" s="2" t="str">
        <f>IFERROR(IF(AND(COUNTBLANK(AP$19)=0,AP$19&lt;&gt;0,AP$19&lt;$A522),"",
IF($A522&lt;=AP$14,((AO$11-SUM(AP$26:AP521))*AO$18/365)*(365/12),"")),"")</f>
        <v/>
      </c>
      <c r="AP522" s="2" t="str">
        <f t="shared" si="367"/>
        <v/>
      </c>
      <c r="AQ522" s="21" t="str">
        <f t="shared" si="345"/>
        <v/>
      </c>
      <c r="AR522" t="s">
        <v>7</v>
      </c>
      <c r="AS522" s="45" t="str">
        <f t="shared" si="368"/>
        <v/>
      </c>
      <c r="AT522" s="2" t="str">
        <f>IFERROR(IF(AND(COUNTBLANK(AU$19)=0,AU$19&lt;&gt;0,AU$19&lt;$A522),"",
IF($A522&lt;=AU$14,((AT$11-SUM(AU$26:AU521))*AT$18/365)*(365/12),"")),"")</f>
        <v/>
      </c>
      <c r="AU522" s="2" t="str">
        <f t="shared" si="369"/>
        <v/>
      </c>
      <c r="AV522" s="21" t="str">
        <f t="shared" si="346"/>
        <v/>
      </c>
      <c r="AW522" t="s">
        <v>7</v>
      </c>
      <c r="AX522" s="45" t="str">
        <f t="shared" si="370"/>
        <v/>
      </c>
      <c r="AY522" s="2" t="str">
        <f>IFERROR(IF(AND(COUNTBLANK(AZ$19)=0,AZ$19&lt;&gt;0,AZ$19&lt;$A522),"",
IF($A522&lt;=AZ$14,((AY$11-SUM(AZ$26:AZ521))*AY$18/365)*(365/12),"")),"")</f>
        <v/>
      </c>
      <c r="AZ522" s="2" t="str">
        <f t="shared" si="371"/>
        <v/>
      </c>
      <c r="BA522" s="21" t="str">
        <f t="shared" si="347"/>
        <v/>
      </c>
      <c r="BB522" t="s">
        <v>7</v>
      </c>
      <c r="BC522" s="45" t="str">
        <f t="shared" si="372"/>
        <v/>
      </c>
      <c r="BD522" s="2" t="str">
        <f>IFERROR(IF(AND(COUNTBLANK(BE$19)=0,BE$19&lt;&gt;0,BE$19&lt;$A522),"",
IF($A522&lt;=BE$14,((BD$11-SUM(BE$26:BE521))*BD$18/365)*(365/12),"")),"")</f>
        <v/>
      </c>
      <c r="BE522" s="2" t="str">
        <f t="shared" si="373"/>
        <v/>
      </c>
      <c r="BF522" s="21" t="str">
        <f t="shared" si="348"/>
        <v/>
      </c>
      <c r="BG522" t="s">
        <v>7</v>
      </c>
      <c r="BH522" s="45" t="str">
        <f t="shared" si="374"/>
        <v/>
      </c>
      <c r="BI522" s="2" t="str">
        <f>IFERROR(IF(AND(COUNTBLANK(BJ$19)=0,BJ$19&lt;&gt;0,BJ$19&lt;$A522),"",
IF($A522&lt;=BJ$14,((BI$11-SUM(BJ$26:BJ521))*BI$18/365)*(365/12),"")),"")</f>
        <v/>
      </c>
      <c r="BJ522" s="2" t="str">
        <f t="shared" si="375"/>
        <v/>
      </c>
      <c r="BK522" s="21" t="str">
        <f t="shared" si="349"/>
        <v/>
      </c>
      <c r="BL522" t="s">
        <v>7</v>
      </c>
      <c r="BM522" s="45" t="str">
        <f t="shared" si="376"/>
        <v/>
      </c>
      <c r="BN522" s="2" t="str">
        <f>IFERROR(IF(AND(COUNTBLANK(BO$19)=0,BO$19&lt;&gt;0,BO$19&lt;$A522),"",
IF($A522&lt;=BO$14,((BN$11-SUM(BO$26:BO521))*BN$18/365)*(365/12),"")),"")</f>
        <v/>
      </c>
      <c r="BO522" s="2" t="str">
        <f t="shared" si="377"/>
        <v/>
      </c>
      <c r="BP522" s="21" t="str">
        <f t="shared" si="350"/>
        <v/>
      </c>
      <c r="BQ522" t="s">
        <v>7</v>
      </c>
      <c r="BR522" s="45" t="str">
        <f t="shared" si="378"/>
        <v/>
      </c>
      <c r="BS522" s="2" t="str">
        <f>IFERROR(IF(AND(COUNTBLANK(BT$19)=0,BT$19&lt;&gt;0,BT$19&lt;$A522),"",
IF($A522&lt;=BT$14,((BS$11-SUM(BT$26:BT521))*BS$18/365)*(365/12),"")),"")</f>
        <v/>
      </c>
      <c r="BT522" s="2" t="str">
        <f t="shared" si="379"/>
        <v/>
      </c>
      <c r="BU522" s="21" t="str">
        <f t="shared" si="351"/>
        <v/>
      </c>
      <c r="BV522" t="s">
        <v>7</v>
      </c>
      <c r="BW522" s="45" t="str">
        <f t="shared" si="380"/>
        <v/>
      </c>
      <c r="BX522" s="2" t="str">
        <f>IFERROR(IF(AND(COUNTBLANK(BY$19)=0,BY$19&lt;&gt;0,BY$19&lt;$A522),"",
IF($A522&lt;=BY$14,((BX$11-SUM(BY$26:BY521))*BX$18/365)*(365/12),"")),"")</f>
        <v/>
      </c>
      <c r="BY522" s="2" t="str">
        <f t="shared" si="381"/>
        <v/>
      </c>
      <c r="BZ522" s="21" t="str">
        <f t="shared" si="352"/>
        <v/>
      </c>
    </row>
    <row r="523" spans="1:78" s="2" customFormat="1" x14ac:dyDescent="0.3">
      <c r="A523" s="4">
        <f t="shared" si="382"/>
        <v>498</v>
      </c>
      <c r="B523" s="23">
        <f t="shared" si="336"/>
        <v>57699</v>
      </c>
      <c r="C523" s="24">
        <f t="shared" si="337"/>
        <v>79</v>
      </c>
      <c r="D523" t="s">
        <v>7</v>
      </c>
      <c r="E523" s="45" t="str">
        <f t="shared" si="383"/>
        <v/>
      </c>
      <c r="F523" s="2" t="str">
        <f>IFERROR(IF(AND(COUNTBLANK(G$19)=0,G$19&lt;&gt;0,G$19&lt;$A523),"",
IF($A523&lt;=G$14,((F$11-SUM(G$26:G522))*F$18/365)*(365/12),"")),"")</f>
        <v/>
      </c>
      <c r="G523" s="2" t="str">
        <f t="shared" si="353"/>
        <v/>
      </c>
      <c r="H523" s="21" t="str">
        <f t="shared" si="338"/>
        <v/>
      </c>
      <c r="I523" t="s">
        <v>7</v>
      </c>
      <c r="J523" s="45" t="str">
        <f t="shared" si="354"/>
        <v/>
      </c>
      <c r="K523" s="2" t="str">
        <f>IFERROR(IF(AND(COUNTBLANK(L$19)=0,L$19&lt;&gt;0,L$19&lt;$A523),"",
IF($A523&lt;=L$14,((K$11-SUM(L$26:L522))*K$18/365)*(365/12),"")),"")</f>
        <v/>
      </c>
      <c r="L523" s="2" t="str">
        <f t="shared" si="355"/>
        <v/>
      </c>
      <c r="M523" s="21" t="str">
        <f t="shared" si="339"/>
        <v/>
      </c>
      <c r="N523" t="s">
        <v>7</v>
      </c>
      <c r="O523" s="45" t="str">
        <f t="shared" si="356"/>
        <v/>
      </c>
      <c r="P523" s="2" t="str">
        <f>IFERROR(IF(AND(COUNTBLANK(Q$19)=0,Q$19&lt;&gt;0,Q$19&lt;$A523),"",
IF($A523&lt;=Q$14,((P$11-SUM(Q$26:Q522))*P$18/365)*(365/12),"")),"")</f>
        <v/>
      </c>
      <c r="Q523" s="2" t="str">
        <f t="shared" si="357"/>
        <v/>
      </c>
      <c r="R523" s="21" t="str">
        <f t="shared" si="340"/>
        <v/>
      </c>
      <c r="S523" t="s">
        <v>7</v>
      </c>
      <c r="T523" s="45" t="str">
        <f t="shared" si="358"/>
        <v/>
      </c>
      <c r="U523" s="2" t="str">
        <f>IFERROR(IF(AND(COUNTBLANK(V$19)=0,V$19&lt;&gt;0,V$19&lt;$A523),"",
IF($A523&lt;=V$14,((U$11-SUM(V$26:V522))*U$18/365)*(365/12),"")),"")</f>
        <v/>
      </c>
      <c r="V523" s="2" t="str">
        <f t="shared" si="359"/>
        <v/>
      </c>
      <c r="W523" s="21" t="str">
        <f t="shared" si="341"/>
        <v/>
      </c>
      <c r="X523" t="s">
        <v>7</v>
      </c>
      <c r="Y523" s="45" t="str">
        <f t="shared" si="360"/>
        <v/>
      </c>
      <c r="Z523" s="2" t="str">
        <f>IFERROR(IF(AND(COUNTBLANK(AA$19)=0,AA$19&lt;&gt;0,AA$19&lt;$A523),"",
IF($A523&lt;=AA$14,((Z$11-SUM(AA$26:AA522))*Z$18/365)*(365/12),"")),"")</f>
        <v/>
      </c>
      <c r="AA523" s="2" t="str">
        <f t="shared" si="361"/>
        <v/>
      </c>
      <c r="AB523" s="21" t="str">
        <f t="shared" si="342"/>
        <v/>
      </c>
      <c r="AC523" t="s">
        <v>7</v>
      </c>
      <c r="AD523" s="45" t="str">
        <f t="shared" si="362"/>
        <v/>
      </c>
      <c r="AE523" s="2" t="str">
        <f>IFERROR(IF(AND(COUNTBLANK(AF$19)=0,AF$19&lt;&gt;0,AF$19&lt;$A523),"",
IF($A523&lt;=AF$14,((AE$11-SUM(AF$26:AF522))*AE$18/365)*(365/12),"")),"")</f>
        <v/>
      </c>
      <c r="AF523" s="2" t="str">
        <f t="shared" si="363"/>
        <v/>
      </c>
      <c r="AG523" s="21" t="str">
        <f t="shared" si="343"/>
        <v/>
      </c>
      <c r="AH523" t="s">
        <v>7</v>
      </c>
      <c r="AI523" s="45" t="str">
        <f t="shared" si="364"/>
        <v/>
      </c>
      <c r="AJ523" s="2" t="str">
        <f>IFERROR(IF(AND(COUNTBLANK(AK$19)=0,AK$19&lt;&gt;0,AK$19&lt;$A523),"",
IF($A523&lt;=AK$14,((AJ$11-SUM(AK$26:AK522))*AJ$18/365)*(365/12),"")),"")</f>
        <v/>
      </c>
      <c r="AK523" s="2" t="str">
        <f t="shared" si="365"/>
        <v/>
      </c>
      <c r="AL523" s="21" t="str">
        <f t="shared" si="344"/>
        <v/>
      </c>
      <c r="AM523" t="s">
        <v>7</v>
      </c>
      <c r="AN523" s="45" t="str">
        <f t="shared" si="366"/>
        <v/>
      </c>
      <c r="AO523" s="2" t="str">
        <f>IFERROR(IF(AND(COUNTBLANK(AP$19)=0,AP$19&lt;&gt;0,AP$19&lt;$A523),"",
IF($A523&lt;=AP$14,((AO$11-SUM(AP$26:AP522))*AO$18/365)*(365/12),"")),"")</f>
        <v/>
      </c>
      <c r="AP523" s="2" t="str">
        <f t="shared" si="367"/>
        <v/>
      </c>
      <c r="AQ523" s="21" t="str">
        <f t="shared" si="345"/>
        <v/>
      </c>
      <c r="AR523" t="s">
        <v>7</v>
      </c>
      <c r="AS523" s="45" t="str">
        <f t="shared" si="368"/>
        <v/>
      </c>
      <c r="AT523" s="2" t="str">
        <f>IFERROR(IF(AND(COUNTBLANK(AU$19)=0,AU$19&lt;&gt;0,AU$19&lt;$A523),"",
IF($A523&lt;=AU$14,((AT$11-SUM(AU$26:AU522))*AT$18/365)*(365/12),"")),"")</f>
        <v/>
      </c>
      <c r="AU523" s="2" t="str">
        <f t="shared" si="369"/>
        <v/>
      </c>
      <c r="AV523" s="21" t="str">
        <f t="shared" si="346"/>
        <v/>
      </c>
      <c r="AW523" t="s">
        <v>7</v>
      </c>
      <c r="AX523" s="45" t="str">
        <f t="shared" si="370"/>
        <v/>
      </c>
      <c r="AY523" s="2" t="str">
        <f>IFERROR(IF(AND(COUNTBLANK(AZ$19)=0,AZ$19&lt;&gt;0,AZ$19&lt;$A523),"",
IF($A523&lt;=AZ$14,((AY$11-SUM(AZ$26:AZ522))*AY$18/365)*(365/12),"")),"")</f>
        <v/>
      </c>
      <c r="AZ523" s="2" t="str">
        <f t="shared" si="371"/>
        <v/>
      </c>
      <c r="BA523" s="21" t="str">
        <f t="shared" si="347"/>
        <v/>
      </c>
      <c r="BB523" t="s">
        <v>7</v>
      </c>
      <c r="BC523" s="45" t="str">
        <f t="shared" si="372"/>
        <v/>
      </c>
      <c r="BD523" s="2" t="str">
        <f>IFERROR(IF(AND(COUNTBLANK(BE$19)=0,BE$19&lt;&gt;0,BE$19&lt;$A523),"",
IF($A523&lt;=BE$14,((BD$11-SUM(BE$26:BE522))*BD$18/365)*(365/12),"")),"")</f>
        <v/>
      </c>
      <c r="BE523" s="2" t="str">
        <f t="shared" si="373"/>
        <v/>
      </c>
      <c r="BF523" s="21" t="str">
        <f t="shared" si="348"/>
        <v/>
      </c>
      <c r="BG523" t="s">
        <v>7</v>
      </c>
      <c r="BH523" s="45" t="str">
        <f t="shared" si="374"/>
        <v/>
      </c>
      <c r="BI523" s="2" t="str">
        <f>IFERROR(IF(AND(COUNTBLANK(BJ$19)=0,BJ$19&lt;&gt;0,BJ$19&lt;$A523),"",
IF($A523&lt;=BJ$14,((BI$11-SUM(BJ$26:BJ522))*BI$18/365)*(365/12),"")),"")</f>
        <v/>
      </c>
      <c r="BJ523" s="2" t="str">
        <f t="shared" si="375"/>
        <v/>
      </c>
      <c r="BK523" s="21" t="str">
        <f t="shared" si="349"/>
        <v/>
      </c>
      <c r="BL523" t="s">
        <v>7</v>
      </c>
      <c r="BM523" s="45" t="str">
        <f t="shared" si="376"/>
        <v/>
      </c>
      <c r="BN523" s="2" t="str">
        <f>IFERROR(IF(AND(COUNTBLANK(BO$19)=0,BO$19&lt;&gt;0,BO$19&lt;$A523),"",
IF($A523&lt;=BO$14,((BN$11-SUM(BO$26:BO522))*BN$18/365)*(365/12),"")),"")</f>
        <v/>
      </c>
      <c r="BO523" s="2" t="str">
        <f t="shared" si="377"/>
        <v/>
      </c>
      <c r="BP523" s="21" t="str">
        <f t="shared" si="350"/>
        <v/>
      </c>
      <c r="BQ523" t="s">
        <v>7</v>
      </c>
      <c r="BR523" s="45" t="str">
        <f t="shared" si="378"/>
        <v/>
      </c>
      <c r="BS523" s="2" t="str">
        <f>IFERROR(IF(AND(COUNTBLANK(BT$19)=0,BT$19&lt;&gt;0,BT$19&lt;$A523),"",
IF($A523&lt;=BT$14,((BS$11-SUM(BT$26:BT522))*BS$18/365)*(365/12),"")),"")</f>
        <v/>
      </c>
      <c r="BT523" s="2" t="str">
        <f t="shared" si="379"/>
        <v/>
      </c>
      <c r="BU523" s="21" t="str">
        <f t="shared" si="351"/>
        <v/>
      </c>
      <c r="BV523" t="s">
        <v>7</v>
      </c>
      <c r="BW523" s="45" t="str">
        <f t="shared" si="380"/>
        <v/>
      </c>
      <c r="BX523" s="2" t="str">
        <f>IFERROR(IF(AND(COUNTBLANK(BY$19)=0,BY$19&lt;&gt;0,BY$19&lt;$A523),"",
IF($A523&lt;=BY$14,((BX$11-SUM(BY$26:BY522))*BX$18/365)*(365/12),"")),"")</f>
        <v/>
      </c>
      <c r="BY523" s="2" t="str">
        <f t="shared" si="381"/>
        <v/>
      </c>
      <c r="BZ523" s="21" t="str">
        <f t="shared" si="352"/>
        <v/>
      </c>
    </row>
    <row r="524" spans="1:78" s="2" customFormat="1" x14ac:dyDescent="0.3">
      <c r="A524" s="4">
        <f t="shared" si="382"/>
        <v>499</v>
      </c>
      <c r="B524" s="23">
        <f t="shared" si="336"/>
        <v>57730</v>
      </c>
      <c r="C524" s="24">
        <f t="shared" si="337"/>
        <v>80</v>
      </c>
      <c r="D524" t="s">
        <v>7</v>
      </c>
      <c r="E524" s="45" t="str">
        <f t="shared" si="383"/>
        <v/>
      </c>
      <c r="F524" s="2" t="str">
        <f>IFERROR(IF(AND(COUNTBLANK(G$19)=0,G$19&lt;&gt;0,G$19&lt;$A524),"",
IF($A524&lt;=G$14,((F$11-SUM(G$26:G523))*F$18/365)*(365/12),"")),"")</f>
        <v/>
      </c>
      <c r="G524" s="2" t="str">
        <f t="shared" si="353"/>
        <v/>
      </c>
      <c r="H524" s="21" t="str">
        <f t="shared" si="338"/>
        <v/>
      </c>
      <c r="I524" t="s">
        <v>7</v>
      </c>
      <c r="J524" s="45" t="str">
        <f t="shared" si="354"/>
        <v/>
      </c>
      <c r="K524" s="2" t="str">
        <f>IFERROR(IF(AND(COUNTBLANK(L$19)=0,L$19&lt;&gt;0,L$19&lt;$A524),"",
IF($A524&lt;=L$14,((K$11-SUM(L$26:L523))*K$18/365)*(365/12),"")),"")</f>
        <v/>
      </c>
      <c r="L524" s="2" t="str">
        <f t="shared" si="355"/>
        <v/>
      </c>
      <c r="M524" s="21" t="str">
        <f t="shared" si="339"/>
        <v/>
      </c>
      <c r="N524" t="s">
        <v>7</v>
      </c>
      <c r="O524" s="45" t="str">
        <f t="shared" si="356"/>
        <v/>
      </c>
      <c r="P524" s="2" t="str">
        <f>IFERROR(IF(AND(COUNTBLANK(Q$19)=0,Q$19&lt;&gt;0,Q$19&lt;$A524),"",
IF($A524&lt;=Q$14,((P$11-SUM(Q$26:Q523))*P$18/365)*(365/12),"")),"")</f>
        <v/>
      </c>
      <c r="Q524" s="2" t="str">
        <f t="shared" si="357"/>
        <v/>
      </c>
      <c r="R524" s="21" t="str">
        <f t="shared" si="340"/>
        <v/>
      </c>
      <c r="S524" t="s">
        <v>7</v>
      </c>
      <c r="T524" s="45" t="str">
        <f t="shared" si="358"/>
        <v/>
      </c>
      <c r="U524" s="2" t="str">
        <f>IFERROR(IF(AND(COUNTBLANK(V$19)=0,V$19&lt;&gt;0,V$19&lt;$A524),"",
IF($A524&lt;=V$14,((U$11-SUM(V$26:V523))*U$18/365)*(365/12),"")),"")</f>
        <v/>
      </c>
      <c r="V524" s="2" t="str">
        <f t="shared" si="359"/>
        <v/>
      </c>
      <c r="W524" s="21" t="str">
        <f t="shared" si="341"/>
        <v/>
      </c>
      <c r="X524" t="s">
        <v>7</v>
      </c>
      <c r="Y524" s="45" t="str">
        <f t="shared" si="360"/>
        <v/>
      </c>
      <c r="Z524" s="2" t="str">
        <f>IFERROR(IF(AND(COUNTBLANK(AA$19)=0,AA$19&lt;&gt;0,AA$19&lt;$A524),"",
IF($A524&lt;=AA$14,((Z$11-SUM(AA$26:AA523))*Z$18/365)*(365/12),"")),"")</f>
        <v/>
      </c>
      <c r="AA524" s="2" t="str">
        <f t="shared" si="361"/>
        <v/>
      </c>
      <c r="AB524" s="21" t="str">
        <f t="shared" si="342"/>
        <v/>
      </c>
      <c r="AC524" t="s">
        <v>7</v>
      </c>
      <c r="AD524" s="45" t="str">
        <f t="shared" si="362"/>
        <v/>
      </c>
      <c r="AE524" s="2" t="str">
        <f>IFERROR(IF(AND(COUNTBLANK(AF$19)=0,AF$19&lt;&gt;0,AF$19&lt;$A524),"",
IF($A524&lt;=AF$14,((AE$11-SUM(AF$26:AF523))*AE$18/365)*(365/12),"")),"")</f>
        <v/>
      </c>
      <c r="AF524" s="2" t="str">
        <f t="shared" si="363"/>
        <v/>
      </c>
      <c r="AG524" s="21" t="str">
        <f t="shared" si="343"/>
        <v/>
      </c>
      <c r="AH524" t="s">
        <v>7</v>
      </c>
      <c r="AI524" s="45" t="str">
        <f t="shared" si="364"/>
        <v/>
      </c>
      <c r="AJ524" s="2" t="str">
        <f>IFERROR(IF(AND(COUNTBLANK(AK$19)=0,AK$19&lt;&gt;0,AK$19&lt;$A524),"",
IF($A524&lt;=AK$14,((AJ$11-SUM(AK$26:AK523))*AJ$18/365)*(365/12),"")),"")</f>
        <v/>
      </c>
      <c r="AK524" s="2" t="str">
        <f t="shared" si="365"/>
        <v/>
      </c>
      <c r="AL524" s="21" t="str">
        <f t="shared" si="344"/>
        <v/>
      </c>
      <c r="AM524" t="s">
        <v>7</v>
      </c>
      <c r="AN524" s="45" t="str">
        <f t="shared" si="366"/>
        <v/>
      </c>
      <c r="AO524" s="2" t="str">
        <f>IFERROR(IF(AND(COUNTBLANK(AP$19)=0,AP$19&lt;&gt;0,AP$19&lt;$A524),"",
IF($A524&lt;=AP$14,((AO$11-SUM(AP$26:AP523))*AO$18/365)*(365/12),"")),"")</f>
        <v/>
      </c>
      <c r="AP524" s="2" t="str">
        <f t="shared" si="367"/>
        <v/>
      </c>
      <c r="AQ524" s="21" t="str">
        <f t="shared" si="345"/>
        <v/>
      </c>
      <c r="AR524" t="s">
        <v>7</v>
      </c>
      <c r="AS524" s="45" t="str">
        <f t="shared" si="368"/>
        <v/>
      </c>
      <c r="AT524" s="2" t="str">
        <f>IFERROR(IF(AND(COUNTBLANK(AU$19)=0,AU$19&lt;&gt;0,AU$19&lt;$A524),"",
IF($A524&lt;=AU$14,((AT$11-SUM(AU$26:AU523))*AT$18/365)*(365/12),"")),"")</f>
        <v/>
      </c>
      <c r="AU524" s="2" t="str">
        <f t="shared" si="369"/>
        <v/>
      </c>
      <c r="AV524" s="21" t="str">
        <f t="shared" si="346"/>
        <v/>
      </c>
      <c r="AW524" t="s">
        <v>7</v>
      </c>
      <c r="AX524" s="45" t="str">
        <f t="shared" si="370"/>
        <v/>
      </c>
      <c r="AY524" s="2" t="str">
        <f>IFERROR(IF(AND(COUNTBLANK(AZ$19)=0,AZ$19&lt;&gt;0,AZ$19&lt;$A524),"",
IF($A524&lt;=AZ$14,((AY$11-SUM(AZ$26:AZ523))*AY$18/365)*(365/12),"")),"")</f>
        <v/>
      </c>
      <c r="AZ524" s="2" t="str">
        <f t="shared" si="371"/>
        <v/>
      </c>
      <c r="BA524" s="21" t="str">
        <f t="shared" si="347"/>
        <v/>
      </c>
      <c r="BB524" t="s">
        <v>7</v>
      </c>
      <c r="BC524" s="45" t="str">
        <f t="shared" si="372"/>
        <v/>
      </c>
      <c r="BD524" s="2" t="str">
        <f>IFERROR(IF(AND(COUNTBLANK(BE$19)=0,BE$19&lt;&gt;0,BE$19&lt;$A524),"",
IF($A524&lt;=BE$14,((BD$11-SUM(BE$26:BE523))*BD$18/365)*(365/12),"")),"")</f>
        <v/>
      </c>
      <c r="BE524" s="2" t="str">
        <f t="shared" si="373"/>
        <v/>
      </c>
      <c r="BF524" s="21" t="str">
        <f t="shared" si="348"/>
        <v/>
      </c>
      <c r="BG524" t="s">
        <v>7</v>
      </c>
      <c r="BH524" s="45" t="str">
        <f t="shared" si="374"/>
        <v/>
      </c>
      <c r="BI524" s="2" t="str">
        <f>IFERROR(IF(AND(COUNTBLANK(BJ$19)=0,BJ$19&lt;&gt;0,BJ$19&lt;$A524),"",
IF($A524&lt;=BJ$14,((BI$11-SUM(BJ$26:BJ523))*BI$18/365)*(365/12),"")),"")</f>
        <v/>
      </c>
      <c r="BJ524" s="2" t="str">
        <f t="shared" si="375"/>
        <v/>
      </c>
      <c r="BK524" s="21" t="str">
        <f t="shared" si="349"/>
        <v/>
      </c>
      <c r="BL524" t="s">
        <v>7</v>
      </c>
      <c r="BM524" s="45" t="str">
        <f t="shared" si="376"/>
        <v/>
      </c>
      <c r="BN524" s="2" t="str">
        <f>IFERROR(IF(AND(COUNTBLANK(BO$19)=0,BO$19&lt;&gt;0,BO$19&lt;$A524),"",
IF($A524&lt;=BO$14,((BN$11-SUM(BO$26:BO523))*BN$18/365)*(365/12),"")),"")</f>
        <v/>
      </c>
      <c r="BO524" s="2" t="str">
        <f t="shared" si="377"/>
        <v/>
      </c>
      <c r="BP524" s="21" t="str">
        <f t="shared" si="350"/>
        <v/>
      </c>
      <c r="BQ524" t="s">
        <v>7</v>
      </c>
      <c r="BR524" s="45" t="str">
        <f t="shared" si="378"/>
        <v/>
      </c>
      <c r="BS524" s="2" t="str">
        <f>IFERROR(IF(AND(COUNTBLANK(BT$19)=0,BT$19&lt;&gt;0,BT$19&lt;$A524),"",
IF($A524&lt;=BT$14,((BS$11-SUM(BT$26:BT523))*BS$18/365)*(365/12),"")),"")</f>
        <v/>
      </c>
      <c r="BT524" s="2" t="str">
        <f t="shared" si="379"/>
        <v/>
      </c>
      <c r="BU524" s="21" t="str">
        <f t="shared" si="351"/>
        <v/>
      </c>
      <c r="BV524" t="s">
        <v>7</v>
      </c>
      <c r="BW524" s="45" t="str">
        <f t="shared" si="380"/>
        <v/>
      </c>
      <c r="BX524" s="2" t="str">
        <f>IFERROR(IF(AND(COUNTBLANK(BY$19)=0,BY$19&lt;&gt;0,BY$19&lt;$A524),"",
IF($A524&lt;=BY$14,((BX$11-SUM(BY$26:BY523))*BX$18/365)*(365/12),"")),"")</f>
        <v/>
      </c>
      <c r="BY524" s="2" t="str">
        <f t="shared" si="381"/>
        <v/>
      </c>
      <c r="BZ524" s="21" t="str">
        <f t="shared" si="352"/>
        <v/>
      </c>
    </row>
    <row r="525" spans="1:78" s="2" customFormat="1" x14ac:dyDescent="0.3">
      <c r="A525" s="4">
        <f t="shared" si="382"/>
        <v>500</v>
      </c>
      <c r="B525" s="23">
        <f t="shared" si="336"/>
        <v>57761</v>
      </c>
      <c r="C525" s="24">
        <f t="shared" si="337"/>
        <v>80</v>
      </c>
      <c r="D525" t="s">
        <v>7</v>
      </c>
      <c r="E525" s="45" t="str">
        <f t="shared" si="383"/>
        <v/>
      </c>
      <c r="F525" s="2" t="str">
        <f>IFERROR(IF(AND(COUNTBLANK(G$19)=0,G$19&lt;&gt;0,G$19&lt;$A525),"",
IF($A525&lt;=G$14,((F$11-SUM(G$26:G524))*F$18/365)*(365/12),"")),"")</f>
        <v/>
      </c>
      <c r="G525" s="2" t="str">
        <f t="shared" si="353"/>
        <v/>
      </c>
      <c r="H525" s="21" t="str">
        <f t="shared" si="338"/>
        <v/>
      </c>
      <c r="I525" t="s">
        <v>7</v>
      </c>
      <c r="J525" s="45" t="str">
        <f t="shared" si="354"/>
        <v/>
      </c>
      <c r="K525" s="2" t="str">
        <f>IFERROR(IF(AND(COUNTBLANK(L$19)=0,L$19&lt;&gt;0,L$19&lt;$A525),"",
IF($A525&lt;=L$14,((K$11-SUM(L$26:L524))*K$18/365)*(365/12),"")),"")</f>
        <v/>
      </c>
      <c r="L525" s="2" t="str">
        <f t="shared" si="355"/>
        <v/>
      </c>
      <c r="M525" s="21" t="str">
        <f t="shared" si="339"/>
        <v/>
      </c>
      <c r="N525" t="s">
        <v>7</v>
      </c>
      <c r="O525" s="45" t="str">
        <f t="shared" si="356"/>
        <v/>
      </c>
      <c r="P525" s="2" t="str">
        <f>IFERROR(IF(AND(COUNTBLANK(Q$19)=0,Q$19&lt;&gt;0,Q$19&lt;$A525),"",
IF($A525&lt;=Q$14,((P$11-SUM(Q$26:Q524))*P$18/365)*(365/12),"")),"")</f>
        <v/>
      </c>
      <c r="Q525" s="2" t="str">
        <f t="shared" si="357"/>
        <v/>
      </c>
      <c r="R525" s="21" t="str">
        <f t="shared" si="340"/>
        <v/>
      </c>
      <c r="S525" t="s">
        <v>7</v>
      </c>
      <c r="T525" s="45" t="str">
        <f t="shared" si="358"/>
        <v/>
      </c>
      <c r="U525" s="2" t="str">
        <f>IFERROR(IF(AND(COUNTBLANK(V$19)=0,V$19&lt;&gt;0,V$19&lt;$A525),"",
IF($A525&lt;=V$14,((U$11-SUM(V$26:V524))*U$18/365)*(365/12),"")),"")</f>
        <v/>
      </c>
      <c r="V525" s="2" t="str">
        <f t="shared" si="359"/>
        <v/>
      </c>
      <c r="W525" s="21" t="str">
        <f t="shared" si="341"/>
        <v/>
      </c>
      <c r="X525" t="s">
        <v>7</v>
      </c>
      <c r="Y525" s="45" t="str">
        <f t="shared" si="360"/>
        <v/>
      </c>
      <c r="Z525" s="2" t="str">
        <f>IFERROR(IF(AND(COUNTBLANK(AA$19)=0,AA$19&lt;&gt;0,AA$19&lt;$A525),"",
IF($A525&lt;=AA$14,((Z$11-SUM(AA$26:AA524))*Z$18/365)*(365/12),"")),"")</f>
        <v/>
      </c>
      <c r="AA525" s="2" t="str">
        <f t="shared" si="361"/>
        <v/>
      </c>
      <c r="AB525" s="21" t="str">
        <f t="shared" si="342"/>
        <v/>
      </c>
      <c r="AC525" t="s">
        <v>7</v>
      </c>
      <c r="AD525" s="45" t="str">
        <f t="shared" si="362"/>
        <v/>
      </c>
      <c r="AE525" s="2" t="str">
        <f>IFERROR(IF(AND(COUNTBLANK(AF$19)=0,AF$19&lt;&gt;0,AF$19&lt;$A525),"",
IF($A525&lt;=AF$14,((AE$11-SUM(AF$26:AF524))*AE$18/365)*(365/12),"")),"")</f>
        <v/>
      </c>
      <c r="AF525" s="2" t="str">
        <f t="shared" si="363"/>
        <v/>
      </c>
      <c r="AG525" s="21" t="str">
        <f t="shared" si="343"/>
        <v/>
      </c>
      <c r="AH525" t="s">
        <v>7</v>
      </c>
      <c r="AI525" s="45" t="str">
        <f t="shared" si="364"/>
        <v/>
      </c>
      <c r="AJ525" s="2" t="str">
        <f>IFERROR(IF(AND(COUNTBLANK(AK$19)=0,AK$19&lt;&gt;0,AK$19&lt;$A525),"",
IF($A525&lt;=AK$14,((AJ$11-SUM(AK$26:AK524))*AJ$18/365)*(365/12),"")),"")</f>
        <v/>
      </c>
      <c r="AK525" s="2" t="str">
        <f t="shared" si="365"/>
        <v/>
      </c>
      <c r="AL525" s="21" t="str">
        <f t="shared" si="344"/>
        <v/>
      </c>
      <c r="AM525" t="s">
        <v>7</v>
      </c>
      <c r="AN525" s="45" t="str">
        <f t="shared" si="366"/>
        <v/>
      </c>
      <c r="AO525" s="2" t="str">
        <f>IFERROR(IF(AND(COUNTBLANK(AP$19)=0,AP$19&lt;&gt;0,AP$19&lt;$A525),"",
IF($A525&lt;=AP$14,((AO$11-SUM(AP$26:AP524))*AO$18/365)*(365/12),"")),"")</f>
        <v/>
      </c>
      <c r="AP525" s="2" t="str">
        <f t="shared" si="367"/>
        <v/>
      </c>
      <c r="AQ525" s="21" t="str">
        <f t="shared" si="345"/>
        <v/>
      </c>
      <c r="AR525" t="s">
        <v>7</v>
      </c>
      <c r="AS525" s="45" t="str">
        <f t="shared" si="368"/>
        <v/>
      </c>
      <c r="AT525" s="2" t="str">
        <f>IFERROR(IF(AND(COUNTBLANK(AU$19)=0,AU$19&lt;&gt;0,AU$19&lt;$A525),"",
IF($A525&lt;=AU$14,((AT$11-SUM(AU$26:AU524))*AT$18/365)*(365/12),"")),"")</f>
        <v/>
      </c>
      <c r="AU525" s="2" t="str">
        <f t="shared" si="369"/>
        <v/>
      </c>
      <c r="AV525" s="21" t="str">
        <f t="shared" si="346"/>
        <v/>
      </c>
      <c r="AW525" t="s">
        <v>7</v>
      </c>
      <c r="AX525" s="45" t="str">
        <f t="shared" si="370"/>
        <v/>
      </c>
      <c r="AY525" s="2" t="str">
        <f>IFERROR(IF(AND(COUNTBLANK(AZ$19)=0,AZ$19&lt;&gt;0,AZ$19&lt;$A525),"",
IF($A525&lt;=AZ$14,((AY$11-SUM(AZ$26:AZ524))*AY$18/365)*(365/12),"")),"")</f>
        <v/>
      </c>
      <c r="AZ525" s="2" t="str">
        <f t="shared" si="371"/>
        <v/>
      </c>
      <c r="BA525" s="21" t="str">
        <f t="shared" si="347"/>
        <v/>
      </c>
      <c r="BB525" t="s">
        <v>7</v>
      </c>
      <c r="BC525" s="45" t="str">
        <f t="shared" si="372"/>
        <v/>
      </c>
      <c r="BD525" s="2" t="str">
        <f>IFERROR(IF(AND(COUNTBLANK(BE$19)=0,BE$19&lt;&gt;0,BE$19&lt;$A525),"",
IF($A525&lt;=BE$14,((BD$11-SUM(BE$26:BE524))*BD$18/365)*(365/12),"")),"")</f>
        <v/>
      </c>
      <c r="BE525" s="2" t="str">
        <f t="shared" si="373"/>
        <v/>
      </c>
      <c r="BF525" s="21" t="str">
        <f t="shared" si="348"/>
        <v/>
      </c>
      <c r="BG525" t="s">
        <v>7</v>
      </c>
      <c r="BH525" s="45" t="str">
        <f t="shared" si="374"/>
        <v/>
      </c>
      <c r="BI525" s="2" t="str">
        <f>IFERROR(IF(AND(COUNTBLANK(BJ$19)=0,BJ$19&lt;&gt;0,BJ$19&lt;$A525),"",
IF($A525&lt;=BJ$14,((BI$11-SUM(BJ$26:BJ524))*BI$18/365)*(365/12),"")),"")</f>
        <v/>
      </c>
      <c r="BJ525" s="2" t="str">
        <f t="shared" si="375"/>
        <v/>
      </c>
      <c r="BK525" s="21" t="str">
        <f t="shared" si="349"/>
        <v/>
      </c>
      <c r="BL525" t="s">
        <v>7</v>
      </c>
      <c r="BM525" s="45" t="str">
        <f t="shared" si="376"/>
        <v/>
      </c>
      <c r="BN525" s="2" t="str">
        <f>IFERROR(IF(AND(COUNTBLANK(BO$19)=0,BO$19&lt;&gt;0,BO$19&lt;$A525),"",
IF($A525&lt;=BO$14,((BN$11-SUM(BO$26:BO524))*BN$18/365)*(365/12),"")),"")</f>
        <v/>
      </c>
      <c r="BO525" s="2" t="str">
        <f t="shared" si="377"/>
        <v/>
      </c>
      <c r="BP525" s="21" t="str">
        <f t="shared" si="350"/>
        <v/>
      </c>
      <c r="BQ525" t="s">
        <v>7</v>
      </c>
      <c r="BR525" s="45" t="str">
        <f t="shared" si="378"/>
        <v/>
      </c>
      <c r="BS525" s="2" t="str">
        <f>IFERROR(IF(AND(COUNTBLANK(BT$19)=0,BT$19&lt;&gt;0,BT$19&lt;$A525),"",
IF($A525&lt;=BT$14,((BS$11-SUM(BT$26:BT524))*BS$18/365)*(365/12),"")),"")</f>
        <v/>
      </c>
      <c r="BT525" s="2" t="str">
        <f t="shared" si="379"/>
        <v/>
      </c>
      <c r="BU525" s="21" t="str">
        <f t="shared" si="351"/>
        <v/>
      </c>
      <c r="BV525" t="s">
        <v>7</v>
      </c>
      <c r="BW525" s="45" t="str">
        <f t="shared" si="380"/>
        <v/>
      </c>
      <c r="BX525" s="2" t="str">
        <f>IFERROR(IF(AND(COUNTBLANK(BY$19)=0,BY$19&lt;&gt;0,BY$19&lt;$A525),"",
IF($A525&lt;=BY$14,((BX$11-SUM(BY$26:BY524))*BX$18/365)*(365/12),"")),"")</f>
        <v/>
      </c>
      <c r="BY525" s="2" t="str">
        <f t="shared" si="381"/>
        <v/>
      </c>
      <c r="BZ525" s="21" t="str">
        <f t="shared" si="352"/>
        <v/>
      </c>
    </row>
    <row r="526" spans="1:78" s="2" customFormat="1" x14ac:dyDescent="0.3">
      <c r="A526" s="4">
        <f t="shared" si="382"/>
        <v>501</v>
      </c>
      <c r="B526" s="23">
        <f t="shared" si="336"/>
        <v>57789</v>
      </c>
      <c r="C526" s="24">
        <f t="shared" si="337"/>
        <v>80</v>
      </c>
      <c r="D526" t="s">
        <v>7</v>
      </c>
      <c r="E526" s="45" t="str">
        <f t="shared" si="383"/>
        <v/>
      </c>
      <c r="F526" s="2" t="str">
        <f>IFERROR(IF(AND(COUNTBLANK(G$19)=0,G$19&lt;&gt;0,G$19&lt;$A526),"",
IF($A526&lt;=G$14,((F$11-SUM(G$26:G525))*F$18/365)*(365/12),"")),"")</f>
        <v/>
      </c>
      <c r="G526" s="2" t="str">
        <f t="shared" si="353"/>
        <v/>
      </c>
      <c r="H526" s="21" t="str">
        <f t="shared" si="338"/>
        <v/>
      </c>
      <c r="I526" t="s">
        <v>7</v>
      </c>
      <c r="J526" s="45" t="str">
        <f t="shared" si="354"/>
        <v/>
      </c>
      <c r="K526" s="2" t="str">
        <f>IFERROR(IF(AND(COUNTBLANK(L$19)=0,L$19&lt;&gt;0,L$19&lt;$A526),"",
IF($A526&lt;=L$14,((K$11-SUM(L$26:L525))*K$18/365)*(365/12),"")),"")</f>
        <v/>
      </c>
      <c r="L526" s="2" t="str">
        <f t="shared" si="355"/>
        <v/>
      </c>
      <c r="M526" s="21" t="str">
        <f t="shared" si="339"/>
        <v/>
      </c>
      <c r="N526" t="s">
        <v>7</v>
      </c>
      <c r="O526" s="45" t="str">
        <f t="shared" si="356"/>
        <v/>
      </c>
      <c r="P526" s="2" t="str">
        <f>IFERROR(IF(AND(COUNTBLANK(Q$19)=0,Q$19&lt;&gt;0,Q$19&lt;$A526),"",
IF($A526&lt;=Q$14,((P$11-SUM(Q$26:Q525))*P$18/365)*(365/12),"")),"")</f>
        <v/>
      </c>
      <c r="Q526" s="2" t="str">
        <f t="shared" si="357"/>
        <v/>
      </c>
      <c r="R526" s="21" t="str">
        <f t="shared" si="340"/>
        <v/>
      </c>
      <c r="S526" t="s">
        <v>7</v>
      </c>
      <c r="T526" s="45" t="str">
        <f t="shared" si="358"/>
        <v/>
      </c>
      <c r="U526" s="2" t="str">
        <f>IFERROR(IF(AND(COUNTBLANK(V$19)=0,V$19&lt;&gt;0,V$19&lt;$A526),"",
IF($A526&lt;=V$14,((U$11-SUM(V$26:V525))*U$18/365)*(365/12),"")),"")</f>
        <v/>
      </c>
      <c r="V526" s="2" t="str">
        <f t="shared" si="359"/>
        <v/>
      </c>
      <c r="W526" s="21" t="str">
        <f t="shared" si="341"/>
        <v/>
      </c>
      <c r="X526" t="s">
        <v>7</v>
      </c>
      <c r="Y526" s="45" t="str">
        <f t="shared" si="360"/>
        <v/>
      </c>
      <c r="Z526" s="2" t="str">
        <f>IFERROR(IF(AND(COUNTBLANK(AA$19)=0,AA$19&lt;&gt;0,AA$19&lt;$A526),"",
IF($A526&lt;=AA$14,((Z$11-SUM(AA$26:AA525))*Z$18/365)*(365/12),"")),"")</f>
        <v/>
      </c>
      <c r="AA526" s="2" t="str">
        <f t="shared" si="361"/>
        <v/>
      </c>
      <c r="AB526" s="21" t="str">
        <f t="shared" si="342"/>
        <v/>
      </c>
      <c r="AC526" t="s">
        <v>7</v>
      </c>
      <c r="AD526" s="45" t="str">
        <f t="shared" si="362"/>
        <v/>
      </c>
      <c r="AE526" s="2" t="str">
        <f>IFERROR(IF(AND(COUNTBLANK(AF$19)=0,AF$19&lt;&gt;0,AF$19&lt;$A526),"",
IF($A526&lt;=AF$14,((AE$11-SUM(AF$26:AF525))*AE$18/365)*(365/12),"")),"")</f>
        <v/>
      </c>
      <c r="AF526" s="2" t="str">
        <f t="shared" si="363"/>
        <v/>
      </c>
      <c r="AG526" s="21" t="str">
        <f t="shared" si="343"/>
        <v/>
      </c>
      <c r="AH526" t="s">
        <v>7</v>
      </c>
      <c r="AI526" s="45" t="str">
        <f t="shared" si="364"/>
        <v/>
      </c>
      <c r="AJ526" s="2" t="str">
        <f>IFERROR(IF(AND(COUNTBLANK(AK$19)=0,AK$19&lt;&gt;0,AK$19&lt;$A526),"",
IF($A526&lt;=AK$14,((AJ$11-SUM(AK$26:AK525))*AJ$18/365)*(365/12),"")),"")</f>
        <v/>
      </c>
      <c r="AK526" s="2" t="str">
        <f t="shared" si="365"/>
        <v/>
      </c>
      <c r="AL526" s="21" t="str">
        <f t="shared" si="344"/>
        <v/>
      </c>
      <c r="AM526" t="s">
        <v>7</v>
      </c>
      <c r="AN526" s="45" t="str">
        <f t="shared" si="366"/>
        <v/>
      </c>
      <c r="AO526" s="2" t="str">
        <f>IFERROR(IF(AND(COUNTBLANK(AP$19)=0,AP$19&lt;&gt;0,AP$19&lt;$A526),"",
IF($A526&lt;=AP$14,((AO$11-SUM(AP$26:AP525))*AO$18/365)*(365/12),"")),"")</f>
        <v/>
      </c>
      <c r="AP526" s="2" t="str">
        <f t="shared" si="367"/>
        <v/>
      </c>
      <c r="AQ526" s="21" t="str">
        <f t="shared" si="345"/>
        <v/>
      </c>
      <c r="AR526" t="s">
        <v>7</v>
      </c>
      <c r="AS526" s="45" t="str">
        <f t="shared" si="368"/>
        <v/>
      </c>
      <c r="AT526" s="2" t="str">
        <f>IFERROR(IF(AND(COUNTBLANK(AU$19)=0,AU$19&lt;&gt;0,AU$19&lt;$A526),"",
IF($A526&lt;=AU$14,((AT$11-SUM(AU$26:AU525))*AT$18/365)*(365/12),"")),"")</f>
        <v/>
      </c>
      <c r="AU526" s="2" t="str">
        <f t="shared" si="369"/>
        <v/>
      </c>
      <c r="AV526" s="21" t="str">
        <f t="shared" si="346"/>
        <v/>
      </c>
      <c r="AW526" t="s">
        <v>7</v>
      </c>
      <c r="AX526" s="45" t="str">
        <f t="shared" si="370"/>
        <v/>
      </c>
      <c r="AY526" s="2" t="str">
        <f>IFERROR(IF(AND(COUNTBLANK(AZ$19)=0,AZ$19&lt;&gt;0,AZ$19&lt;$A526),"",
IF($A526&lt;=AZ$14,((AY$11-SUM(AZ$26:AZ525))*AY$18/365)*(365/12),"")),"")</f>
        <v/>
      </c>
      <c r="AZ526" s="2" t="str">
        <f t="shared" si="371"/>
        <v/>
      </c>
      <c r="BA526" s="21" t="str">
        <f t="shared" si="347"/>
        <v/>
      </c>
      <c r="BB526" t="s">
        <v>7</v>
      </c>
      <c r="BC526" s="45" t="str">
        <f t="shared" si="372"/>
        <v/>
      </c>
      <c r="BD526" s="2" t="str">
        <f>IFERROR(IF(AND(COUNTBLANK(BE$19)=0,BE$19&lt;&gt;0,BE$19&lt;$A526),"",
IF($A526&lt;=BE$14,((BD$11-SUM(BE$26:BE525))*BD$18/365)*(365/12),"")),"")</f>
        <v/>
      </c>
      <c r="BE526" s="2" t="str">
        <f t="shared" si="373"/>
        <v/>
      </c>
      <c r="BF526" s="21" t="str">
        <f t="shared" si="348"/>
        <v/>
      </c>
      <c r="BG526" t="s">
        <v>7</v>
      </c>
      <c r="BH526" s="45" t="str">
        <f t="shared" si="374"/>
        <v/>
      </c>
      <c r="BI526" s="2" t="str">
        <f>IFERROR(IF(AND(COUNTBLANK(BJ$19)=0,BJ$19&lt;&gt;0,BJ$19&lt;$A526),"",
IF($A526&lt;=BJ$14,((BI$11-SUM(BJ$26:BJ525))*BI$18/365)*(365/12),"")),"")</f>
        <v/>
      </c>
      <c r="BJ526" s="2" t="str">
        <f t="shared" si="375"/>
        <v/>
      </c>
      <c r="BK526" s="21" t="str">
        <f t="shared" si="349"/>
        <v/>
      </c>
      <c r="BL526" t="s">
        <v>7</v>
      </c>
      <c r="BM526" s="45" t="str">
        <f t="shared" si="376"/>
        <v/>
      </c>
      <c r="BN526" s="2" t="str">
        <f>IFERROR(IF(AND(COUNTBLANK(BO$19)=0,BO$19&lt;&gt;0,BO$19&lt;$A526),"",
IF($A526&lt;=BO$14,((BN$11-SUM(BO$26:BO525))*BN$18/365)*(365/12),"")),"")</f>
        <v/>
      </c>
      <c r="BO526" s="2" t="str">
        <f t="shared" si="377"/>
        <v/>
      </c>
      <c r="BP526" s="21" t="str">
        <f t="shared" si="350"/>
        <v/>
      </c>
      <c r="BQ526" t="s">
        <v>7</v>
      </c>
      <c r="BR526" s="45" t="str">
        <f t="shared" si="378"/>
        <v/>
      </c>
      <c r="BS526" s="2" t="str">
        <f>IFERROR(IF(AND(COUNTBLANK(BT$19)=0,BT$19&lt;&gt;0,BT$19&lt;$A526),"",
IF($A526&lt;=BT$14,((BS$11-SUM(BT$26:BT525))*BS$18/365)*(365/12),"")),"")</f>
        <v/>
      </c>
      <c r="BT526" s="2" t="str">
        <f t="shared" si="379"/>
        <v/>
      </c>
      <c r="BU526" s="21" t="str">
        <f t="shared" si="351"/>
        <v/>
      </c>
      <c r="BV526" t="s">
        <v>7</v>
      </c>
      <c r="BW526" s="45" t="str">
        <f t="shared" si="380"/>
        <v/>
      </c>
      <c r="BX526" s="2" t="str">
        <f>IFERROR(IF(AND(COUNTBLANK(BY$19)=0,BY$19&lt;&gt;0,BY$19&lt;$A526),"",
IF($A526&lt;=BY$14,((BX$11-SUM(BY$26:BY525))*BX$18/365)*(365/12),"")),"")</f>
        <v/>
      </c>
      <c r="BY526" s="2" t="str">
        <f t="shared" si="381"/>
        <v/>
      </c>
      <c r="BZ526" s="21" t="str">
        <f t="shared" si="352"/>
        <v/>
      </c>
    </row>
    <row r="527" spans="1:78" s="2" customFormat="1" x14ac:dyDescent="0.3">
      <c r="A527" s="4">
        <f t="shared" si="382"/>
        <v>502</v>
      </c>
      <c r="B527" s="23">
        <f t="shared" si="336"/>
        <v>57820</v>
      </c>
      <c r="C527" s="24">
        <f t="shared" si="337"/>
        <v>80</v>
      </c>
      <c r="D527" t="s">
        <v>7</v>
      </c>
      <c r="E527" s="45" t="str">
        <f t="shared" si="383"/>
        <v/>
      </c>
      <c r="F527" s="2" t="str">
        <f>IFERROR(IF(AND(COUNTBLANK(G$19)=0,G$19&lt;&gt;0,G$19&lt;$A527),"",
IF($A527&lt;=G$14,((F$11-SUM(G$26:G526))*F$18/365)*(365/12),"")),"")</f>
        <v/>
      </c>
      <c r="G527" s="2" t="str">
        <f t="shared" si="353"/>
        <v/>
      </c>
      <c r="H527" s="21" t="str">
        <f t="shared" si="338"/>
        <v/>
      </c>
      <c r="I527" t="s">
        <v>7</v>
      </c>
      <c r="J527" s="45" t="str">
        <f t="shared" si="354"/>
        <v/>
      </c>
      <c r="K527" s="2" t="str">
        <f>IFERROR(IF(AND(COUNTBLANK(L$19)=0,L$19&lt;&gt;0,L$19&lt;$A527),"",
IF($A527&lt;=L$14,((K$11-SUM(L$26:L526))*K$18/365)*(365/12),"")),"")</f>
        <v/>
      </c>
      <c r="L527" s="2" t="str">
        <f t="shared" si="355"/>
        <v/>
      </c>
      <c r="M527" s="21" t="str">
        <f t="shared" si="339"/>
        <v/>
      </c>
      <c r="N527" t="s">
        <v>7</v>
      </c>
      <c r="O527" s="45" t="str">
        <f t="shared" si="356"/>
        <v/>
      </c>
      <c r="P527" s="2" t="str">
        <f>IFERROR(IF(AND(COUNTBLANK(Q$19)=0,Q$19&lt;&gt;0,Q$19&lt;$A527),"",
IF($A527&lt;=Q$14,((P$11-SUM(Q$26:Q526))*P$18/365)*(365/12),"")),"")</f>
        <v/>
      </c>
      <c r="Q527" s="2" t="str">
        <f t="shared" si="357"/>
        <v/>
      </c>
      <c r="R527" s="21" t="str">
        <f t="shared" si="340"/>
        <v/>
      </c>
      <c r="S527" t="s">
        <v>7</v>
      </c>
      <c r="T527" s="45" t="str">
        <f t="shared" si="358"/>
        <v/>
      </c>
      <c r="U527" s="2" t="str">
        <f>IFERROR(IF(AND(COUNTBLANK(V$19)=0,V$19&lt;&gt;0,V$19&lt;$A527),"",
IF($A527&lt;=V$14,((U$11-SUM(V$26:V526))*U$18/365)*(365/12),"")),"")</f>
        <v/>
      </c>
      <c r="V527" s="2" t="str">
        <f t="shared" si="359"/>
        <v/>
      </c>
      <c r="W527" s="21" t="str">
        <f t="shared" si="341"/>
        <v/>
      </c>
      <c r="X527" t="s">
        <v>7</v>
      </c>
      <c r="Y527" s="45" t="str">
        <f t="shared" si="360"/>
        <v/>
      </c>
      <c r="Z527" s="2" t="str">
        <f>IFERROR(IF(AND(COUNTBLANK(AA$19)=0,AA$19&lt;&gt;0,AA$19&lt;$A527),"",
IF($A527&lt;=AA$14,((Z$11-SUM(AA$26:AA526))*Z$18/365)*(365/12),"")),"")</f>
        <v/>
      </c>
      <c r="AA527" s="2" t="str">
        <f t="shared" si="361"/>
        <v/>
      </c>
      <c r="AB527" s="21" t="str">
        <f t="shared" si="342"/>
        <v/>
      </c>
      <c r="AC527" t="s">
        <v>7</v>
      </c>
      <c r="AD527" s="45" t="str">
        <f t="shared" si="362"/>
        <v/>
      </c>
      <c r="AE527" s="2" t="str">
        <f>IFERROR(IF(AND(COUNTBLANK(AF$19)=0,AF$19&lt;&gt;0,AF$19&lt;$A527),"",
IF($A527&lt;=AF$14,((AE$11-SUM(AF$26:AF526))*AE$18/365)*(365/12),"")),"")</f>
        <v/>
      </c>
      <c r="AF527" s="2" t="str">
        <f t="shared" si="363"/>
        <v/>
      </c>
      <c r="AG527" s="21" t="str">
        <f t="shared" si="343"/>
        <v/>
      </c>
      <c r="AH527" t="s">
        <v>7</v>
      </c>
      <c r="AI527" s="45" t="str">
        <f t="shared" si="364"/>
        <v/>
      </c>
      <c r="AJ527" s="2" t="str">
        <f>IFERROR(IF(AND(COUNTBLANK(AK$19)=0,AK$19&lt;&gt;0,AK$19&lt;$A527),"",
IF($A527&lt;=AK$14,((AJ$11-SUM(AK$26:AK526))*AJ$18/365)*(365/12),"")),"")</f>
        <v/>
      </c>
      <c r="AK527" s="2" t="str">
        <f t="shared" si="365"/>
        <v/>
      </c>
      <c r="AL527" s="21" t="str">
        <f t="shared" si="344"/>
        <v/>
      </c>
      <c r="AM527" t="s">
        <v>7</v>
      </c>
      <c r="AN527" s="45" t="str">
        <f t="shared" si="366"/>
        <v/>
      </c>
      <c r="AO527" s="2" t="str">
        <f>IFERROR(IF(AND(COUNTBLANK(AP$19)=0,AP$19&lt;&gt;0,AP$19&lt;$A527),"",
IF($A527&lt;=AP$14,((AO$11-SUM(AP$26:AP526))*AO$18/365)*(365/12),"")),"")</f>
        <v/>
      </c>
      <c r="AP527" s="2" t="str">
        <f t="shared" si="367"/>
        <v/>
      </c>
      <c r="AQ527" s="21" t="str">
        <f t="shared" si="345"/>
        <v/>
      </c>
      <c r="AR527" t="s">
        <v>7</v>
      </c>
      <c r="AS527" s="45" t="str">
        <f t="shared" si="368"/>
        <v/>
      </c>
      <c r="AT527" s="2" t="str">
        <f>IFERROR(IF(AND(COUNTBLANK(AU$19)=0,AU$19&lt;&gt;0,AU$19&lt;$A527),"",
IF($A527&lt;=AU$14,((AT$11-SUM(AU$26:AU526))*AT$18/365)*(365/12),"")),"")</f>
        <v/>
      </c>
      <c r="AU527" s="2" t="str">
        <f t="shared" si="369"/>
        <v/>
      </c>
      <c r="AV527" s="21" t="str">
        <f t="shared" si="346"/>
        <v/>
      </c>
      <c r="AW527" t="s">
        <v>7</v>
      </c>
      <c r="AX527" s="45" t="str">
        <f t="shared" si="370"/>
        <v/>
      </c>
      <c r="AY527" s="2" t="str">
        <f>IFERROR(IF(AND(COUNTBLANK(AZ$19)=0,AZ$19&lt;&gt;0,AZ$19&lt;$A527),"",
IF($A527&lt;=AZ$14,((AY$11-SUM(AZ$26:AZ526))*AY$18/365)*(365/12),"")),"")</f>
        <v/>
      </c>
      <c r="AZ527" s="2" t="str">
        <f t="shared" si="371"/>
        <v/>
      </c>
      <c r="BA527" s="21" t="str">
        <f t="shared" si="347"/>
        <v/>
      </c>
      <c r="BB527" t="s">
        <v>7</v>
      </c>
      <c r="BC527" s="45" t="str">
        <f t="shared" si="372"/>
        <v/>
      </c>
      <c r="BD527" s="2" t="str">
        <f>IFERROR(IF(AND(COUNTBLANK(BE$19)=0,BE$19&lt;&gt;0,BE$19&lt;$A527),"",
IF($A527&lt;=BE$14,((BD$11-SUM(BE$26:BE526))*BD$18/365)*(365/12),"")),"")</f>
        <v/>
      </c>
      <c r="BE527" s="2" t="str">
        <f t="shared" si="373"/>
        <v/>
      </c>
      <c r="BF527" s="21" t="str">
        <f t="shared" si="348"/>
        <v/>
      </c>
      <c r="BG527" t="s">
        <v>7</v>
      </c>
      <c r="BH527" s="45" t="str">
        <f t="shared" si="374"/>
        <v/>
      </c>
      <c r="BI527" s="2" t="str">
        <f>IFERROR(IF(AND(COUNTBLANK(BJ$19)=0,BJ$19&lt;&gt;0,BJ$19&lt;$A527),"",
IF($A527&lt;=BJ$14,((BI$11-SUM(BJ$26:BJ526))*BI$18/365)*(365/12),"")),"")</f>
        <v/>
      </c>
      <c r="BJ527" s="2" t="str">
        <f t="shared" si="375"/>
        <v/>
      </c>
      <c r="BK527" s="21" t="str">
        <f t="shared" si="349"/>
        <v/>
      </c>
      <c r="BL527" t="s">
        <v>7</v>
      </c>
      <c r="BM527" s="45" t="str">
        <f t="shared" si="376"/>
        <v/>
      </c>
      <c r="BN527" s="2" t="str">
        <f>IFERROR(IF(AND(COUNTBLANK(BO$19)=0,BO$19&lt;&gt;0,BO$19&lt;$A527),"",
IF($A527&lt;=BO$14,((BN$11-SUM(BO$26:BO526))*BN$18/365)*(365/12),"")),"")</f>
        <v/>
      </c>
      <c r="BO527" s="2" t="str">
        <f t="shared" si="377"/>
        <v/>
      </c>
      <c r="BP527" s="21" t="str">
        <f t="shared" si="350"/>
        <v/>
      </c>
      <c r="BQ527" t="s">
        <v>7</v>
      </c>
      <c r="BR527" s="45" t="str">
        <f t="shared" si="378"/>
        <v/>
      </c>
      <c r="BS527" s="2" t="str">
        <f>IFERROR(IF(AND(COUNTBLANK(BT$19)=0,BT$19&lt;&gt;0,BT$19&lt;$A527),"",
IF($A527&lt;=BT$14,((BS$11-SUM(BT$26:BT526))*BS$18/365)*(365/12),"")),"")</f>
        <v/>
      </c>
      <c r="BT527" s="2" t="str">
        <f t="shared" si="379"/>
        <v/>
      </c>
      <c r="BU527" s="21" t="str">
        <f t="shared" si="351"/>
        <v/>
      </c>
      <c r="BV527" t="s">
        <v>7</v>
      </c>
      <c r="BW527" s="45" t="str">
        <f t="shared" si="380"/>
        <v/>
      </c>
      <c r="BX527" s="2" t="str">
        <f>IFERROR(IF(AND(COUNTBLANK(BY$19)=0,BY$19&lt;&gt;0,BY$19&lt;$A527),"",
IF($A527&lt;=BY$14,((BX$11-SUM(BY$26:BY526))*BX$18/365)*(365/12),"")),"")</f>
        <v/>
      </c>
      <c r="BY527" s="2" t="str">
        <f t="shared" si="381"/>
        <v/>
      </c>
      <c r="BZ527" s="21" t="str">
        <f t="shared" si="352"/>
        <v/>
      </c>
    </row>
    <row r="528" spans="1:78" s="2" customFormat="1" x14ac:dyDescent="0.3">
      <c r="A528" s="4">
        <f t="shared" si="382"/>
        <v>503</v>
      </c>
      <c r="B528" s="23">
        <f t="shared" si="336"/>
        <v>57850</v>
      </c>
      <c r="C528" s="24">
        <f t="shared" si="337"/>
        <v>80</v>
      </c>
      <c r="D528" t="s">
        <v>7</v>
      </c>
      <c r="E528" s="45" t="str">
        <f t="shared" si="383"/>
        <v/>
      </c>
      <c r="F528" s="2" t="str">
        <f>IFERROR(IF(AND(COUNTBLANK(G$19)=0,G$19&lt;&gt;0,G$19&lt;$A528),"",
IF($A528&lt;=G$14,((F$11-SUM(G$26:G527))*F$18/365)*(365/12),"")),"")</f>
        <v/>
      </c>
      <c r="G528" s="2" t="str">
        <f t="shared" si="353"/>
        <v/>
      </c>
      <c r="H528" s="21" t="str">
        <f t="shared" si="338"/>
        <v/>
      </c>
      <c r="I528" t="s">
        <v>7</v>
      </c>
      <c r="J528" s="45" t="str">
        <f t="shared" si="354"/>
        <v/>
      </c>
      <c r="K528" s="2" t="str">
        <f>IFERROR(IF(AND(COUNTBLANK(L$19)=0,L$19&lt;&gt;0,L$19&lt;$A528),"",
IF($A528&lt;=L$14,((K$11-SUM(L$26:L527))*K$18/365)*(365/12),"")),"")</f>
        <v/>
      </c>
      <c r="L528" s="2" t="str">
        <f t="shared" si="355"/>
        <v/>
      </c>
      <c r="M528" s="21" t="str">
        <f t="shared" si="339"/>
        <v/>
      </c>
      <c r="N528" t="s">
        <v>7</v>
      </c>
      <c r="O528" s="45" t="str">
        <f t="shared" si="356"/>
        <v/>
      </c>
      <c r="P528" s="2" t="str">
        <f>IFERROR(IF(AND(COUNTBLANK(Q$19)=0,Q$19&lt;&gt;0,Q$19&lt;$A528),"",
IF($A528&lt;=Q$14,((P$11-SUM(Q$26:Q527))*P$18/365)*(365/12),"")),"")</f>
        <v/>
      </c>
      <c r="Q528" s="2" t="str">
        <f t="shared" si="357"/>
        <v/>
      </c>
      <c r="R528" s="21" t="str">
        <f t="shared" si="340"/>
        <v/>
      </c>
      <c r="S528" t="s">
        <v>7</v>
      </c>
      <c r="T528" s="45" t="str">
        <f t="shared" si="358"/>
        <v/>
      </c>
      <c r="U528" s="2" t="str">
        <f>IFERROR(IF(AND(COUNTBLANK(V$19)=0,V$19&lt;&gt;0,V$19&lt;$A528),"",
IF($A528&lt;=V$14,((U$11-SUM(V$26:V527))*U$18/365)*(365/12),"")),"")</f>
        <v/>
      </c>
      <c r="V528" s="2" t="str">
        <f t="shared" si="359"/>
        <v/>
      </c>
      <c r="W528" s="21" t="str">
        <f t="shared" si="341"/>
        <v/>
      </c>
      <c r="X528" t="s">
        <v>7</v>
      </c>
      <c r="Y528" s="45" t="str">
        <f t="shared" si="360"/>
        <v/>
      </c>
      <c r="Z528" s="2" t="str">
        <f>IFERROR(IF(AND(COUNTBLANK(AA$19)=0,AA$19&lt;&gt;0,AA$19&lt;$A528),"",
IF($A528&lt;=AA$14,((Z$11-SUM(AA$26:AA527))*Z$18/365)*(365/12),"")),"")</f>
        <v/>
      </c>
      <c r="AA528" s="2" t="str">
        <f t="shared" si="361"/>
        <v/>
      </c>
      <c r="AB528" s="21" t="str">
        <f t="shared" si="342"/>
        <v/>
      </c>
      <c r="AC528" t="s">
        <v>7</v>
      </c>
      <c r="AD528" s="45" t="str">
        <f t="shared" si="362"/>
        <v/>
      </c>
      <c r="AE528" s="2" t="str">
        <f>IFERROR(IF(AND(COUNTBLANK(AF$19)=0,AF$19&lt;&gt;0,AF$19&lt;$A528),"",
IF($A528&lt;=AF$14,((AE$11-SUM(AF$26:AF527))*AE$18/365)*(365/12),"")),"")</f>
        <v/>
      </c>
      <c r="AF528" s="2" t="str">
        <f t="shared" si="363"/>
        <v/>
      </c>
      <c r="AG528" s="21" t="str">
        <f t="shared" si="343"/>
        <v/>
      </c>
      <c r="AH528" t="s">
        <v>7</v>
      </c>
      <c r="AI528" s="45" t="str">
        <f t="shared" si="364"/>
        <v/>
      </c>
      <c r="AJ528" s="2" t="str">
        <f>IFERROR(IF(AND(COUNTBLANK(AK$19)=0,AK$19&lt;&gt;0,AK$19&lt;$A528),"",
IF($A528&lt;=AK$14,((AJ$11-SUM(AK$26:AK527))*AJ$18/365)*(365/12),"")),"")</f>
        <v/>
      </c>
      <c r="AK528" s="2" t="str">
        <f t="shared" si="365"/>
        <v/>
      </c>
      <c r="AL528" s="21" t="str">
        <f t="shared" si="344"/>
        <v/>
      </c>
      <c r="AM528" t="s">
        <v>7</v>
      </c>
      <c r="AN528" s="45" t="str">
        <f t="shared" si="366"/>
        <v/>
      </c>
      <c r="AO528" s="2" t="str">
        <f>IFERROR(IF(AND(COUNTBLANK(AP$19)=0,AP$19&lt;&gt;0,AP$19&lt;$A528),"",
IF($A528&lt;=AP$14,((AO$11-SUM(AP$26:AP527))*AO$18/365)*(365/12),"")),"")</f>
        <v/>
      </c>
      <c r="AP528" s="2" t="str">
        <f t="shared" si="367"/>
        <v/>
      </c>
      <c r="AQ528" s="21" t="str">
        <f t="shared" si="345"/>
        <v/>
      </c>
      <c r="AR528" t="s">
        <v>7</v>
      </c>
      <c r="AS528" s="45" t="str">
        <f t="shared" si="368"/>
        <v/>
      </c>
      <c r="AT528" s="2" t="str">
        <f>IFERROR(IF(AND(COUNTBLANK(AU$19)=0,AU$19&lt;&gt;0,AU$19&lt;$A528),"",
IF($A528&lt;=AU$14,((AT$11-SUM(AU$26:AU527))*AT$18/365)*(365/12),"")),"")</f>
        <v/>
      </c>
      <c r="AU528" s="2" t="str">
        <f t="shared" si="369"/>
        <v/>
      </c>
      <c r="AV528" s="21" t="str">
        <f t="shared" si="346"/>
        <v/>
      </c>
      <c r="AW528" t="s">
        <v>7</v>
      </c>
      <c r="AX528" s="45" t="str">
        <f t="shared" si="370"/>
        <v/>
      </c>
      <c r="AY528" s="2" t="str">
        <f>IFERROR(IF(AND(COUNTBLANK(AZ$19)=0,AZ$19&lt;&gt;0,AZ$19&lt;$A528),"",
IF($A528&lt;=AZ$14,((AY$11-SUM(AZ$26:AZ527))*AY$18/365)*(365/12),"")),"")</f>
        <v/>
      </c>
      <c r="AZ528" s="2" t="str">
        <f t="shared" si="371"/>
        <v/>
      </c>
      <c r="BA528" s="21" t="str">
        <f t="shared" si="347"/>
        <v/>
      </c>
      <c r="BB528" t="s">
        <v>7</v>
      </c>
      <c r="BC528" s="45" t="str">
        <f t="shared" si="372"/>
        <v/>
      </c>
      <c r="BD528" s="2" t="str">
        <f>IFERROR(IF(AND(COUNTBLANK(BE$19)=0,BE$19&lt;&gt;0,BE$19&lt;$A528),"",
IF($A528&lt;=BE$14,((BD$11-SUM(BE$26:BE527))*BD$18/365)*(365/12),"")),"")</f>
        <v/>
      </c>
      <c r="BE528" s="2" t="str">
        <f t="shared" si="373"/>
        <v/>
      </c>
      <c r="BF528" s="21" t="str">
        <f t="shared" si="348"/>
        <v/>
      </c>
      <c r="BG528" t="s">
        <v>7</v>
      </c>
      <c r="BH528" s="45" t="str">
        <f t="shared" si="374"/>
        <v/>
      </c>
      <c r="BI528" s="2" t="str">
        <f>IFERROR(IF(AND(COUNTBLANK(BJ$19)=0,BJ$19&lt;&gt;0,BJ$19&lt;$A528),"",
IF($A528&lt;=BJ$14,((BI$11-SUM(BJ$26:BJ527))*BI$18/365)*(365/12),"")),"")</f>
        <v/>
      </c>
      <c r="BJ528" s="2" t="str">
        <f t="shared" si="375"/>
        <v/>
      </c>
      <c r="BK528" s="21" t="str">
        <f t="shared" si="349"/>
        <v/>
      </c>
      <c r="BL528" t="s">
        <v>7</v>
      </c>
      <c r="BM528" s="45" t="str">
        <f t="shared" si="376"/>
        <v/>
      </c>
      <c r="BN528" s="2" t="str">
        <f>IFERROR(IF(AND(COUNTBLANK(BO$19)=0,BO$19&lt;&gt;0,BO$19&lt;$A528),"",
IF($A528&lt;=BO$14,((BN$11-SUM(BO$26:BO527))*BN$18/365)*(365/12),"")),"")</f>
        <v/>
      </c>
      <c r="BO528" s="2" t="str">
        <f t="shared" si="377"/>
        <v/>
      </c>
      <c r="BP528" s="21" t="str">
        <f t="shared" si="350"/>
        <v/>
      </c>
      <c r="BQ528" t="s">
        <v>7</v>
      </c>
      <c r="BR528" s="45" t="str">
        <f t="shared" si="378"/>
        <v/>
      </c>
      <c r="BS528" s="2" t="str">
        <f>IFERROR(IF(AND(COUNTBLANK(BT$19)=0,BT$19&lt;&gt;0,BT$19&lt;$A528),"",
IF($A528&lt;=BT$14,((BS$11-SUM(BT$26:BT527))*BS$18/365)*(365/12),"")),"")</f>
        <v/>
      </c>
      <c r="BT528" s="2" t="str">
        <f t="shared" si="379"/>
        <v/>
      </c>
      <c r="BU528" s="21" t="str">
        <f t="shared" si="351"/>
        <v/>
      </c>
      <c r="BV528" t="s">
        <v>7</v>
      </c>
      <c r="BW528" s="45" t="str">
        <f t="shared" si="380"/>
        <v/>
      </c>
      <c r="BX528" s="2" t="str">
        <f>IFERROR(IF(AND(COUNTBLANK(BY$19)=0,BY$19&lt;&gt;0,BY$19&lt;$A528),"",
IF($A528&lt;=BY$14,((BX$11-SUM(BY$26:BY527))*BX$18/365)*(365/12),"")),"")</f>
        <v/>
      </c>
      <c r="BY528" s="2" t="str">
        <f t="shared" si="381"/>
        <v/>
      </c>
      <c r="BZ528" s="21" t="str">
        <f t="shared" si="352"/>
        <v/>
      </c>
    </row>
    <row r="529" spans="1:78" s="2" customFormat="1" x14ac:dyDescent="0.3">
      <c r="A529" s="4">
        <f t="shared" si="382"/>
        <v>504</v>
      </c>
      <c r="B529" s="23">
        <f t="shared" si="336"/>
        <v>57881</v>
      </c>
      <c r="C529" s="24">
        <f t="shared" si="337"/>
        <v>80</v>
      </c>
      <c r="D529" t="s">
        <v>7</v>
      </c>
      <c r="E529" s="45" t="str">
        <f t="shared" si="383"/>
        <v/>
      </c>
      <c r="F529" s="2" t="str">
        <f>IFERROR(IF(AND(COUNTBLANK(G$19)=0,G$19&lt;&gt;0,G$19&lt;$A529),"",
IF($A529&lt;=G$14,((F$11-SUM(G$26:G528))*F$18/365)*(365/12),"")),"")</f>
        <v/>
      </c>
      <c r="G529" s="2" t="str">
        <f t="shared" si="353"/>
        <v/>
      </c>
      <c r="H529" s="21" t="str">
        <f t="shared" si="338"/>
        <v/>
      </c>
      <c r="I529" t="s">
        <v>7</v>
      </c>
      <c r="J529" s="45" t="str">
        <f t="shared" si="354"/>
        <v/>
      </c>
      <c r="K529" s="2" t="str">
        <f>IFERROR(IF(AND(COUNTBLANK(L$19)=0,L$19&lt;&gt;0,L$19&lt;$A529),"",
IF($A529&lt;=L$14,((K$11-SUM(L$26:L528))*K$18/365)*(365/12),"")),"")</f>
        <v/>
      </c>
      <c r="L529" s="2" t="str">
        <f t="shared" si="355"/>
        <v/>
      </c>
      <c r="M529" s="21" t="str">
        <f t="shared" si="339"/>
        <v/>
      </c>
      <c r="N529" t="s">
        <v>7</v>
      </c>
      <c r="O529" s="45" t="str">
        <f t="shared" si="356"/>
        <v/>
      </c>
      <c r="P529" s="2" t="str">
        <f>IFERROR(IF(AND(COUNTBLANK(Q$19)=0,Q$19&lt;&gt;0,Q$19&lt;$A529),"",
IF($A529&lt;=Q$14,((P$11-SUM(Q$26:Q528))*P$18/365)*(365/12),"")),"")</f>
        <v/>
      </c>
      <c r="Q529" s="2" t="str">
        <f t="shared" si="357"/>
        <v/>
      </c>
      <c r="R529" s="21" t="str">
        <f t="shared" si="340"/>
        <v/>
      </c>
      <c r="S529" t="s">
        <v>7</v>
      </c>
      <c r="T529" s="45" t="str">
        <f t="shared" si="358"/>
        <v/>
      </c>
      <c r="U529" s="2" t="str">
        <f>IFERROR(IF(AND(COUNTBLANK(V$19)=0,V$19&lt;&gt;0,V$19&lt;$A529),"",
IF($A529&lt;=V$14,((U$11-SUM(V$26:V528))*U$18/365)*(365/12),"")),"")</f>
        <v/>
      </c>
      <c r="V529" s="2" t="str">
        <f t="shared" si="359"/>
        <v/>
      </c>
      <c r="W529" s="21" t="str">
        <f t="shared" si="341"/>
        <v/>
      </c>
      <c r="X529" t="s">
        <v>7</v>
      </c>
      <c r="Y529" s="45" t="str">
        <f t="shared" si="360"/>
        <v/>
      </c>
      <c r="Z529" s="2" t="str">
        <f>IFERROR(IF(AND(COUNTBLANK(AA$19)=0,AA$19&lt;&gt;0,AA$19&lt;$A529),"",
IF($A529&lt;=AA$14,((Z$11-SUM(AA$26:AA528))*Z$18/365)*(365/12),"")),"")</f>
        <v/>
      </c>
      <c r="AA529" s="2" t="str">
        <f t="shared" si="361"/>
        <v/>
      </c>
      <c r="AB529" s="21" t="str">
        <f t="shared" si="342"/>
        <v/>
      </c>
      <c r="AC529" t="s">
        <v>7</v>
      </c>
      <c r="AD529" s="45" t="str">
        <f t="shared" si="362"/>
        <v/>
      </c>
      <c r="AE529" s="2" t="str">
        <f>IFERROR(IF(AND(COUNTBLANK(AF$19)=0,AF$19&lt;&gt;0,AF$19&lt;$A529),"",
IF($A529&lt;=AF$14,((AE$11-SUM(AF$26:AF528))*AE$18/365)*(365/12),"")),"")</f>
        <v/>
      </c>
      <c r="AF529" s="2" t="str">
        <f t="shared" si="363"/>
        <v/>
      </c>
      <c r="AG529" s="21" t="str">
        <f t="shared" si="343"/>
        <v/>
      </c>
      <c r="AH529" t="s">
        <v>7</v>
      </c>
      <c r="AI529" s="45" t="str">
        <f t="shared" si="364"/>
        <v/>
      </c>
      <c r="AJ529" s="2" t="str">
        <f>IFERROR(IF(AND(COUNTBLANK(AK$19)=0,AK$19&lt;&gt;0,AK$19&lt;$A529),"",
IF($A529&lt;=AK$14,((AJ$11-SUM(AK$26:AK528))*AJ$18/365)*(365/12),"")),"")</f>
        <v/>
      </c>
      <c r="AK529" s="2" t="str">
        <f t="shared" si="365"/>
        <v/>
      </c>
      <c r="AL529" s="21" t="str">
        <f t="shared" si="344"/>
        <v/>
      </c>
      <c r="AM529" t="s">
        <v>7</v>
      </c>
      <c r="AN529" s="45" t="str">
        <f t="shared" si="366"/>
        <v/>
      </c>
      <c r="AO529" s="2" t="str">
        <f>IFERROR(IF(AND(COUNTBLANK(AP$19)=0,AP$19&lt;&gt;0,AP$19&lt;$A529),"",
IF($A529&lt;=AP$14,((AO$11-SUM(AP$26:AP528))*AO$18/365)*(365/12),"")),"")</f>
        <v/>
      </c>
      <c r="AP529" s="2" t="str">
        <f t="shared" si="367"/>
        <v/>
      </c>
      <c r="AQ529" s="21" t="str">
        <f t="shared" si="345"/>
        <v/>
      </c>
      <c r="AR529" t="s">
        <v>7</v>
      </c>
      <c r="AS529" s="45" t="str">
        <f t="shared" si="368"/>
        <v/>
      </c>
      <c r="AT529" s="2" t="str">
        <f>IFERROR(IF(AND(COUNTBLANK(AU$19)=0,AU$19&lt;&gt;0,AU$19&lt;$A529),"",
IF($A529&lt;=AU$14,((AT$11-SUM(AU$26:AU528))*AT$18/365)*(365/12),"")),"")</f>
        <v/>
      </c>
      <c r="AU529" s="2" t="str">
        <f t="shared" si="369"/>
        <v/>
      </c>
      <c r="AV529" s="21" t="str">
        <f t="shared" si="346"/>
        <v/>
      </c>
      <c r="AW529" t="s">
        <v>7</v>
      </c>
      <c r="AX529" s="45" t="str">
        <f t="shared" si="370"/>
        <v/>
      </c>
      <c r="AY529" s="2" t="str">
        <f>IFERROR(IF(AND(COUNTBLANK(AZ$19)=0,AZ$19&lt;&gt;0,AZ$19&lt;$A529),"",
IF($A529&lt;=AZ$14,((AY$11-SUM(AZ$26:AZ528))*AY$18/365)*(365/12),"")),"")</f>
        <v/>
      </c>
      <c r="AZ529" s="2" t="str">
        <f t="shared" si="371"/>
        <v/>
      </c>
      <c r="BA529" s="21" t="str">
        <f t="shared" si="347"/>
        <v/>
      </c>
      <c r="BB529" t="s">
        <v>7</v>
      </c>
      <c r="BC529" s="45" t="str">
        <f t="shared" si="372"/>
        <v/>
      </c>
      <c r="BD529" s="2" t="str">
        <f>IFERROR(IF(AND(COUNTBLANK(BE$19)=0,BE$19&lt;&gt;0,BE$19&lt;$A529),"",
IF($A529&lt;=BE$14,((BD$11-SUM(BE$26:BE528))*BD$18/365)*(365/12),"")),"")</f>
        <v/>
      </c>
      <c r="BE529" s="2" t="str">
        <f t="shared" si="373"/>
        <v/>
      </c>
      <c r="BF529" s="21" t="str">
        <f t="shared" si="348"/>
        <v/>
      </c>
      <c r="BG529" t="s">
        <v>7</v>
      </c>
      <c r="BH529" s="45" t="str">
        <f t="shared" si="374"/>
        <v/>
      </c>
      <c r="BI529" s="2" t="str">
        <f>IFERROR(IF(AND(COUNTBLANK(BJ$19)=0,BJ$19&lt;&gt;0,BJ$19&lt;$A529),"",
IF($A529&lt;=BJ$14,((BI$11-SUM(BJ$26:BJ528))*BI$18/365)*(365/12),"")),"")</f>
        <v/>
      </c>
      <c r="BJ529" s="2" t="str">
        <f t="shared" si="375"/>
        <v/>
      </c>
      <c r="BK529" s="21" t="str">
        <f t="shared" si="349"/>
        <v/>
      </c>
      <c r="BL529" t="s">
        <v>7</v>
      </c>
      <c r="BM529" s="45" t="str">
        <f t="shared" si="376"/>
        <v/>
      </c>
      <c r="BN529" s="2" t="str">
        <f>IFERROR(IF(AND(COUNTBLANK(BO$19)=0,BO$19&lt;&gt;0,BO$19&lt;$A529),"",
IF($A529&lt;=BO$14,((BN$11-SUM(BO$26:BO528))*BN$18/365)*(365/12),"")),"")</f>
        <v/>
      </c>
      <c r="BO529" s="2" t="str">
        <f t="shared" si="377"/>
        <v/>
      </c>
      <c r="BP529" s="21" t="str">
        <f t="shared" si="350"/>
        <v/>
      </c>
      <c r="BQ529" t="s">
        <v>7</v>
      </c>
      <c r="BR529" s="45" t="str">
        <f t="shared" si="378"/>
        <v/>
      </c>
      <c r="BS529" s="2" t="str">
        <f>IFERROR(IF(AND(COUNTBLANK(BT$19)=0,BT$19&lt;&gt;0,BT$19&lt;$A529),"",
IF($A529&lt;=BT$14,((BS$11-SUM(BT$26:BT528))*BS$18/365)*(365/12),"")),"")</f>
        <v/>
      </c>
      <c r="BT529" s="2" t="str">
        <f t="shared" si="379"/>
        <v/>
      </c>
      <c r="BU529" s="21" t="str">
        <f t="shared" si="351"/>
        <v/>
      </c>
      <c r="BV529" t="s">
        <v>7</v>
      </c>
      <c r="BW529" s="45" t="str">
        <f t="shared" si="380"/>
        <v/>
      </c>
      <c r="BX529" s="2" t="str">
        <f>IFERROR(IF(AND(COUNTBLANK(BY$19)=0,BY$19&lt;&gt;0,BY$19&lt;$A529),"",
IF($A529&lt;=BY$14,((BX$11-SUM(BY$26:BY528))*BX$18/365)*(365/12),"")),"")</f>
        <v/>
      </c>
      <c r="BY529" s="2" t="str">
        <f t="shared" si="381"/>
        <v/>
      </c>
      <c r="BZ529" s="21" t="str">
        <f t="shared" si="352"/>
        <v/>
      </c>
    </row>
    <row r="530" spans="1:78" s="2" customFormat="1" x14ac:dyDescent="0.3">
      <c r="A530" s="4">
        <f t="shared" si="382"/>
        <v>505</v>
      </c>
      <c r="B530" s="23">
        <f t="shared" si="336"/>
        <v>57911</v>
      </c>
      <c r="C530" s="24">
        <f t="shared" si="337"/>
        <v>80</v>
      </c>
      <c r="D530" t="s">
        <v>7</v>
      </c>
      <c r="E530" s="45" t="str">
        <f t="shared" si="383"/>
        <v/>
      </c>
      <c r="F530" s="2" t="str">
        <f>IFERROR(IF(AND(COUNTBLANK(G$19)=0,G$19&lt;&gt;0,G$19&lt;$A530),"",
IF($A530&lt;=G$14,((F$11-SUM(G$26:G529))*F$18/365)*(365/12),"")),"")</f>
        <v/>
      </c>
      <c r="G530" s="2" t="str">
        <f t="shared" si="353"/>
        <v/>
      </c>
      <c r="H530" s="21" t="str">
        <f t="shared" si="338"/>
        <v/>
      </c>
      <c r="I530" t="s">
        <v>7</v>
      </c>
      <c r="J530" s="45" t="str">
        <f t="shared" si="354"/>
        <v/>
      </c>
      <c r="K530" s="2" t="str">
        <f>IFERROR(IF(AND(COUNTBLANK(L$19)=0,L$19&lt;&gt;0,L$19&lt;$A530),"",
IF($A530&lt;=L$14,((K$11-SUM(L$26:L529))*K$18/365)*(365/12),"")),"")</f>
        <v/>
      </c>
      <c r="L530" s="2" t="str">
        <f t="shared" si="355"/>
        <v/>
      </c>
      <c r="M530" s="21" t="str">
        <f t="shared" si="339"/>
        <v/>
      </c>
      <c r="N530" t="s">
        <v>7</v>
      </c>
      <c r="O530" s="45" t="str">
        <f t="shared" si="356"/>
        <v/>
      </c>
      <c r="P530" s="2" t="str">
        <f>IFERROR(IF(AND(COUNTBLANK(Q$19)=0,Q$19&lt;&gt;0,Q$19&lt;$A530),"",
IF($A530&lt;=Q$14,((P$11-SUM(Q$26:Q529))*P$18/365)*(365/12),"")),"")</f>
        <v/>
      </c>
      <c r="Q530" s="2" t="str">
        <f t="shared" si="357"/>
        <v/>
      </c>
      <c r="R530" s="21" t="str">
        <f t="shared" si="340"/>
        <v/>
      </c>
      <c r="S530" t="s">
        <v>7</v>
      </c>
      <c r="T530" s="45" t="str">
        <f t="shared" si="358"/>
        <v/>
      </c>
      <c r="U530" s="2" t="str">
        <f>IFERROR(IF(AND(COUNTBLANK(V$19)=0,V$19&lt;&gt;0,V$19&lt;$A530),"",
IF($A530&lt;=V$14,((U$11-SUM(V$26:V529))*U$18/365)*(365/12),"")),"")</f>
        <v/>
      </c>
      <c r="V530" s="2" t="str">
        <f t="shared" si="359"/>
        <v/>
      </c>
      <c r="W530" s="21" t="str">
        <f t="shared" si="341"/>
        <v/>
      </c>
      <c r="X530" t="s">
        <v>7</v>
      </c>
      <c r="Y530" s="45" t="str">
        <f t="shared" si="360"/>
        <v/>
      </c>
      <c r="Z530" s="2" t="str">
        <f>IFERROR(IF(AND(COUNTBLANK(AA$19)=0,AA$19&lt;&gt;0,AA$19&lt;$A530),"",
IF($A530&lt;=AA$14,((Z$11-SUM(AA$26:AA529))*Z$18/365)*(365/12),"")),"")</f>
        <v/>
      </c>
      <c r="AA530" s="2" t="str">
        <f t="shared" si="361"/>
        <v/>
      </c>
      <c r="AB530" s="21" t="str">
        <f t="shared" si="342"/>
        <v/>
      </c>
      <c r="AC530" t="s">
        <v>7</v>
      </c>
      <c r="AD530" s="45" t="str">
        <f t="shared" si="362"/>
        <v/>
      </c>
      <c r="AE530" s="2" t="str">
        <f>IFERROR(IF(AND(COUNTBLANK(AF$19)=0,AF$19&lt;&gt;0,AF$19&lt;$A530),"",
IF($A530&lt;=AF$14,((AE$11-SUM(AF$26:AF529))*AE$18/365)*(365/12),"")),"")</f>
        <v/>
      </c>
      <c r="AF530" s="2" t="str">
        <f t="shared" si="363"/>
        <v/>
      </c>
      <c r="AG530" s="21" t="str">
        <f t="shared" si="343"/>
        <v/>
      </c>
      <c r="AH530" t="s">
        <v>7</v>
      </c>
      <c r="AI530" s="45" t="str">
        <f t="shared" si="364"/>
        <v/>
      </c>
      <c r="AJ530" s="2" t="str">
        <f>IFERROR(IF(AND(COUNTBLANK(AK$19)=0,AK$19&lt;&gt;0,AK$19&lt;$A530),"",
IF($A530&lt;=AK$14,((AJ$11-SUM(AK$26:AK529))*AJ$18/365)*(365/12),"")),"")</f>
        <v/>
      </c>
      <c r="AK530" s="2" t="str">
        <f t="shared" si="365"/>
        <v/>
      </c>
      <c r="AL530" s="21" t="str">
        <f t="shared" si="344"/>
        <v/>
      </c>
      <c r="AM530" t="s">
        <v>7</v>
      </c>
      <c r="AN530" s="45" t="str">
        <f t="shared" si="366"/>
        <v/>
      </c>
      <c r="AO530" s="2" t="str">
        <f>IFERROR(IF(AND(COUNTBLANK(AP$19)=0,AP$19&lt;&gt;0,AP$19&lt;$A530),"",
IF($A530&lt;=AP$14,((AO$11-SUM(AP$26:AP529))*AO$18/365)*(365/12),"")),"")</f>
        <v/>
      </c>
      <c r="AP530" s="2" t="str">
        <f t="shared" si="367"/>
        <v/>
      </c>
      <c r="AQ530" s="21" t="str">
        <f t="shared" si="345"/>
        <v/>
      </c>
      <c r="AR530" t="s">
        <v>7</v>
      </c>
      <c r="AS530" s="45" t="str">
        <f t="shared" si="368"/>
        <v/>
      </c>
      <c r="AT530" s="2" t="str">
        <f>IFERROR(IF(AND(COUNTBLANK(AU$19)=0,AU$19&lt;&gt;0,AU$19&lt;$A530),"",
IF($A530&lt;=AU$14,((AT$11-SUM(AU$26:AU529))*AT$18/365)*(365/12),"")),"")</f>
        <v/>
      </c>
      <c r="AU530" s="2" t="str">
        <f t="shared" si="369"/>
        <v/>
      </c>
      <c r="AV530" s="21" t="str">
        <f t="shared" si="346"/>
        <v/>
      </c>
      <c r="AW530" t="s">
        <v>7</v>
      </c>
      <c r="AX530" s="45" t="str">
        <f t="shared" si="370"/>
        <v/>
      </c>
      <c r="AY530" s="2" t="str">
        <f>IFERROR(IF(AND(COUNTBLANK(AZ$19)=0,AZ$19&lt;&gt;0,AZ$19&lt;$A530),"",
IF($A530&lt;=AZ$14,((AY$11-SUM(AZ$26:AZ529))*AY$18/365)*(365/12),"")),"")</f>
        <v/>
      </c>
      <c r="AZ530" s="2" t="str">
        <f t="shared" si="371"/>
        <v/>
      </c>
      <c r="BA530" s="21" t="str">
        <f t="shared" si="347"/>
        <v/>
      </c>
      <c r="BB530" t="s">
        <v>7</v>
      </c>
      <c r="BC530" s="45" t="str">
        <f t="shared" si="372"/>
        <v/>
      </c>
      <c r="BD530" s="2" t="str">
        <f>IFERROR(IF(AND(COUNTBLANK(BE$19)=0,BE$19&lt;&gt;0,BE$19&lt;$A530),"",
IF($A530&lt;=BE$14,((BD$11-SUM(BE$26:BE529))*BD$18/365)*(365/12),"")),"")</f>
        <v/>
      </c>
      <c r="BE530" s="2" t="str">
        <f t="shared" si="373"/>
        <v/>
      </c>
      <c r="BF530" s="21" t="str">
        <f t="shared" si="348"/>
        <v/>
      </c>
      <c r="BG530" t="s">
        <v>7</v>
      </c>
      <c r="BH530" s="45" t="str">
        <f t="shared" si="374"/>
        <v/>
      </c>
      <c r="BI530" s="2" t="str">
        <f>IFERROR(IF(AND(COUNTBLANK(BJ$19)=0,BJ$19&lt;&gt;0,BJ$19&lt;$A530),"",
IF($A530&lt;=BJ$14,((BI$11-SUM(BJ$26:BJ529))*BI$18/365)*(365/12),"")),"")</f>
        <v/>
      </c>
      <c r="BJ530" s="2" t="str">
        <f t="shared" si="375"/>
        <v/>
      </c>
      <c r="BK530" s="21" t="str">
        <f t="shared" si="349"/>
        <v/>
      </c>
      <c r="BL530" t="s">
        <v>7</v>
      </c>
      <c r="BM530" s="45" t="str">
        <f t="shared" si="376"/>
        <v/>
      </c>
      <c r="BN530" s="2" t="str">
        <f>IFERROR(IF(AND(COUNTBLANK(BO$19)=0,BO$19&lt;&gt;0,BO$19&lt;$A530),"",
IF($A530&lt;=BO$14,((BN$11-SUM(BO$26:BO529))*BN$18/365)*(365/12),"")),"")</f>
        <v/>
      </c>
      <c r="BO530" s="2" t="str">
        <f t="shared" si="377"/>
        <v/>
      </c>
      <c r="BP530" s="21" t="str">
        <f t="shared" si="350"/>
        <v/>
      </c>
      <c r="BQ530" t="s">
        <v>7</v>
      </c>
      <c r="BR530" s="45" t="str">
        <f t="shared" si="378"/>
        <v/>
      </c>
      <c r="BS530" s="2" t="str">
        <f>IFERROR(IF(AND(COUNTBLANK(BT$19)=0,BT$19&lt;&gt;0,BT$19&lt;$A530),"",
IF($A530&lt;=BT$14,((BS$11-SUM(BT$26:BT529))*BS$18/365)*(365/12),"")),"")</f>
        <v/>
      </c>
      <c r="BT530" s="2" t="str">
        <f t="shared" si="379"/>
        <v/>
      </c>
      <c r="BU530" s="21" t="str">
        <f t="shared" si="351"/>
        <v/>
      </c>
      <c r="BV530" t="s">
        <v>7</v>
      </c>
      <c r="BW530" s="45" t="str">
        <f t="shared" si="380"/>
        <v/>
      </c>
      <c r="BX530" s="2" t="str">
        <f>IFERROR(IF(AND(COUNTBLANK(BY$19)=0,BY$19&lt;&gt;0,BY$19&lt;$A530),"",
IF($A530&lt;=BY$14,((BX$11-SUM(BY$26:BY529))*BX$18/365)*(365/12),"")),"")</f>
        <v/>
      </c>
      <c r="BY530" s="2" t="str">
        <f t="shared" si="381"/>
        <v/>
      </c>
      <c r="BZ530" s="21" t="str">
        <f t="shared" si="352"/>
        <v/>
      </c>
    </row>
    <row r="531" spans="1:78" s="2" customFormat="1" x14ac:dyDescent="0.3">
      <c r="A531" s="4">
        <f t="shared" si="382"/>
        <v>506</v>
      </c>
      <c r="B531" s="23">
        <f t="shared" si="336"/>
        <v>57942</v>
      </c>
      <c r="C531" s="24">
        <f t="shared" si="337"/>
        <v>80</v>
      </c>
      <c r="D531" t="s">
        <v>7</v>
      </c>
      <c r="E531" s="45" t="str">
        <f t="shared" si="383"/>
        <v/>
      </c>
      <c r="F531" s="2" t="str">
        <f>IFERROR(IF(AND(COUNTBLANK(G$19)=0,G$19&lt;&gt;0,G$19&lt;$A531),"",
IF($A531&lt;=G$14,((F$11-SUM(G$26:G530))*F$18/365)*(365/12),"")),"")</f>
        <v/>
      </c>
      <c r="G531" s="2" t="str">
        <f t="shared" si="353"/>
        <v/>
      </c>
      <c r="H531" s="21" t="str">
        <f t="shared" si="338"/>
        <v/>
      </c>
      <c r="I531" t="s">
        <v>7</v>
      </c>
      <c r="J531" s="45" t="str">
        <f t="shared" si="354"/>
        <v/>
      </c>
      <c r="K531" s="2" t="str">
        <f>IFERROR(IF(AND(COUNTBLANK(L$19)=0,L$19&lt;&gt;0,L$19&lt;$A531),"",
IF($A531&lt;=L$14,((K$11-SUM(L$26:L530))*K$18/365)*(365/12),"")),"")</f>
        <v/>
      </c>
      <c r="L531" s="2" t="str">
        <f t="shared" si="355"/>
        <v/>
      </c>
      <c r="M531" s="21" t="str">
        <f t="shared" si="339"/>
        <v/>
      </c>
      <c r="N531" t="s">
        <v>7</v>
      </c>
      <c r="O531" s="45" t="str">
        <f t="shared" si="356"/>
        <v/>
      </c>
      <c r="P531" s="2" t="str">
        <f>IFERROR(IF(AND(COUNTBLANK(Q$19)=0,Q$19&lt;&gt;0,Q$19&lt;$A531),"",
IF($A531&lt;=Q$14,((P$11-SUM(Q$26:Q530))*P$18/365)*(365/12),"")),"")</f>
        <v/>
      </c>
      <c r="Q531" s="2" t="str">
        <f t="shared" si="357"/>
        <v/>
      </c>
      <c r="R531" s="21" t="str">
        <f t="shared" si="340"/>
        <v/>
      </c>
      <c r="S531" t="s">
        <v>7</v>
      </c>
      <c r="T531" s="45" t="str">
        <f t="shared" si="358"/>
        <v/>
      </c>
      <c r="U531" s="2" t="str">
        <f>IFERROR(IF(AND(COUNTBLANK(V$19)=0,V$19&lt;&gt;0,V$19&lt;$A531),"",
IF($A531&lt;=V$14,((U$11-SUM(V$26:V530))*U$18/365)*(365/12),"")),"")</f>
        <v/>
      </c>
      <c r="V531" s="2" t="str">
        <f t="shared" si="359"/>
        <v/>
      </c>
      <c r="W531" s="21" t="str">
        <f t="shared" si="341"/>
        <v/>
      </c>
      <c r="X531" t="s">
        <v>7</v>
      </c>
      <c r="Y531" s="45" t="str">
        <f t="shared" si="360"/>
        <v/>
      </c>
      <c r="Z531" s="2" t="str">
        <f>IFERROR(IF(AND(COUNTBLANK(AA$19)=0,AA$19&lt;&gt;0,AA$19&lt;$A531),"",
IF($A531&lt;=AA$14,((Z$11-SUM(AA$26:AA530))*Z$18/365)*(365/12),"")),"")</f>
        <v/>
      </c>
      <c r="AA531" s="2" t="str">
        <f t="shared" si="361"/>
        <v/>
      </c>
      <c r="AB531" s="21" t="str">
        <f t="shared" si="342"/>
        <v/>
      </c>
      <c r="AC531" t="s">
        <v>7</v>
      </c>
      <c r="AD531" s="45" t="str">
        <f t="shared" si="362"/>
        <v/>
      </c>
      <c r="AE531" s="2" t="str">
        <f>IFERROR(IF(AND(COUNTBLANK(AF$19)=0,AF$19&lt;&gt;0,AF$19&lt;$A531),"",
IF($A531&lt;=AF$14,((AE$11-SUM(AF$26:AF530))*AE$18/365)*(365/12),"")),"")</f>
        <v/>
      </c>
      <c r="AF531" s="2" t="str">
        <f t="shared" si="363"/>
        <v/>
      </c>
      <c r="AG531" s="21" t="str">
        <f t="shared" si="343"/>
        <v/>
      </c>
      <c r="AH531" t="s">
        <v>7</v>
      </c>
      <c r="AI531" s="45" t="str">
        <f t="shared" si="364"/>
        <v/>
      </c>
      <c r="AJ531" s="2" t="str">
        <f>IFERROR(IF(AND(COUNTBLANK(AK$19)=0,AK$19&lt;&gt;0,AK$19&lt;$A531),"",
IF($A531&lt;=AK$14,((AJ$11-SUM(AK$26:AK530))*AJ$18/365)*(365/12),"")),"")</f>
        <v/>
      </c>
      <c r="AK531" s="2" t="str">
        <f t="shared" si="365"/>
        <v/>
      </c>
      <c r="AL531" s="21" t="str">
        <f t="shared" si="344"/>
        <v/>
      </c>
      <c r="AM531" t="s">
        <v>7</v>
      </c>
      <c r="AN531" s="45" t="str">
        <f t="shared" si="366"/>
        <v/>
      </c>
      <c r="AO531" s="2" t="str">
        <f>IFERROR(IF(AND(COUNTBLANK(AP$19)=0,AP$19&lt;&gt;0,AP$19&lt;$A531),"",
IF($A531&lt;=AP$14,((AO$11-SUM(AP$26:AP530))*AO$18/365)*(365/12),"")),"")</f>
        <v/>
      </c>
      <c r="AP531" s="2" t="str">
        <f t="shared" si="367"/>
        <v/>
      </c>
      <c r="AQ531" s="21" t="str">
        <f t="shared" si="345"/>
        <v/>
      </c>
      <c r="AR531" t="s">
        <v>7</v>
      </c>
      <c r="AS531" s="45" t="str">
        <f t="shared" si="368"/>
        <v/>
      </c>
      <c r="AT531" s="2" t="str">
        <f>IFERROR(IF(AND(COUNTBLANK(AU$19)=0,AU$19&lt;&gt;0,AU$19&lt;$A531),"",
IF($A531&lt;=AU$14,((AT$11-SUM(AU$26:AU530))*AT$18/365)*(365/12),"")),"")</f>
        <v/>
      </c>
      <c r="AU531" s="2" t="str">
        <f t="shared" si="369"/>
        <v/>
      </c>
      <c r="AV531" s="21" t="str">
        <f t="shared" si="346"/>
        <v/>
      </c>
      <c r="AW531" t="s">
        <v>7</v>
      </c>
      <c r="AX531" s="45" t="str">
        <f t="shared" si="370"/>
        <v/>
      </c>
      <c r="AY531" s="2" t="str">
        <f>IFERROR(IF(AND(COUNTBLANK(AZ$19)=0,AZ$19&lt;&gt;0,AZ$19&lt;$A531),"",
IF($A531&lt;=AZ$14,((AY$11-SUM(AZ$26:AZ530))*AY$18/365)*(365/12),"")),"")</f>
        <v/>
      </c>
      <c r="AZ531" s="2" t="str">
        <f t="shared" si="371"/>
        <v/>
      </c>
      <c r="BA531" s="21" t="str">
        <f t="shared" si="347"/>
        <v/>
      </c>
      <c r="BB531" t="s">
        <v>7</v>
      </c>
      <c r="BC531" s="45" t="str">
        <f t="shared" si="372"/>
        <v/>
      </c>
      <c r="BD531" s="2" t="str">
        <f>IFERROR(IF(AND(COUNTBLANK(BE$19)=0,BE$19&lt;&gt;0,BE$19&lt;$A531),"",
IF($A531&lt;=BE$14,((BD$11-SUM(BE$26:BE530))*BD$18/365)*(365/12),"")),"")</f>
        <v/>
      </c>
      <c r="BE531" s="2" t="str">
        <f t="shared" si="373"/>
        <v/>
      </c>
      <c r="BF531" s="21" t="str">
        <f t="shared" si="348"/>
        <v/>
      </c>
      <c r="BG531" t="s">
        <v>7</v>
      </c>
      <c r="BH531" s="45" t="str">
        <f t="shared" si="374"/>
        <v/>
      </c>
      <c r="BI531" s="2" t="str">
        <f>IFERROR(IF(AND(COUNTBLANK(BJ$19)=0,BJ$19&lt;&gt;0,BJ$19&lt;$A531),"",
IF($A531&lt;=BJ$14,((BI$11-SUM(BJ$26:BJ530))*BI$18/365)*(365/12),"")),"")</f>
        <v/>
      </c>
      <c r="BJ531" s="2" t="str">
        <f t="shared" si="375"/>
        <v/>
      </c>
      <c r="BK531" s="21" t="str">
        <f t="shared" si="349"/>
        <v/>
      </c>
      <c r="BL531" t="s">
        <v>7</v>
      </c>
      <c r="BM531" s="45" t="str">
        <f t="shared" si="376"/>
        <v/>
      </c>
      <c r="BN531" s="2" t="str">
        <f>IFERROR(IF(AND(COUNTBLANK(BO$19)=0,BO$19&lt;&gt;0,BO$19&lt;$A531),"",
IF($A531&lt;=BO$14,((BN$11-SUM(BO$26:BO530))*BN$18/365)*(365/12),"")),"")</f>
        <v/>
      </c>
      <c r="BO531" s="2" t="str">
        <f t="shared" si="377"/>
        <v/>
      </c>
      <c r="BP531" s="21" t="str">
        <f t="shared" si="350"/>
        <v/>
      </c>
      <c r="BQ531" t="s">
        <v>7</v>
      </c>
      <c r="BR531" s="45" t="str">
        <f t="shared" si="378"/>
        <v/>
      </c>
      <c r="BS531" s="2" t="str">
        <f>IFERROR(IF(AND(COUNTBLANK(BT$19)=0,BT$19&lt;&gt;0,BT$19&lt;$A531),"",
IF($A531&lt;=BT$14,((BS$11-SUM(BT$26:BT530))*BS$18/365)*(365/12),"")),"")</f>
        <v/>
      </c>
      <c r="BT531" s="2" t="str">
        <f t="shared" si="379"/>
        <v/>
      </c>
      <c r="BU531" s="21" t="str">
        <f t="shared" si="351"/>
        <v/>
      </c>
      <c r="BV531" t="s">
        <v>7</v>
      </c>
      <c r="BW531" s="45" t="str">
        <f t="shared" si="380"/>
        <v/>
      </c>
      <c r="BX531" s="2" t="str">
        <f>IFERROR(IF(AND(COUNTBLANK(BY$19)=0,BY$19&lt;&gt;0,BY$19&lt;$A531),"",
IF($A531&lt;=BY$14,((BX$11-SUM(BY$26:BY530))*BX$18/365)*(365/12),"")),"")</f>
        <v/>
      </c>
      <c r="BY531" s="2" t="str">
        <f t="shared" si="381"/>
        <v/>
      </c>
      <c r="BZ531" s="21" t="str">
        <f t="shared" si="352"/>
        <v/>
      </c>
    </row>
    <row r="532" spans="1:78" s="2" customFormat="1" x14ac:dyDescent="0.3">
      <c r="A532" s="4">
        <f t="shared" si="382"/>
        <v>507</v>
      </c>
      <c r="B532" s="23">
        <f t="shared" si="336"/>
        <v>57973</v>
      </c>
      <c r="C532" s="24">
        <f t="shared" si="337"/>
        <v>80</v>
      </c>
      <c r="D532" t="s">
        <v>7</v>
      </c>
      <c r="E532" s="45" t="str">
        <f t="shared" si="383"/>
        <v/>
      </c>
      <c r="F532" s="2" t="str">
        <f>IFERROR(IF(AND(COUNTBLANK(G$19)=0,G$19&lt;&gt;0,G$19&lt;$A532),"",
IF($A532&lt;=G$14,((F$11-SUM(G$26:G531))*F$18/365)*(365/12),"")),"")</f>
        <v/>
      </c>
      <c r="G532" s="2" t="str">
        <f t="shared" si="353"/>
        <v/>
      </c>
      <c r="H532" s="21" t="str">
        <f t="shared" si="338"/>
        <v/>
      </c>
      <c r="I532" t="s">
        <v>7</v>
      </c>
      <c r="J532" s="45" t="str">
        <f t="shared" si="354"/>
        <v/>
      </c>
      <c r="K532" s="2" t="str">
        <f>IFERROR(IF(AND(COUNTBLANK(L$19)=0,L$19&lt;&gt;0,L$19&lt;$A532),"",
IF($A532&lt;=L$14,((K$11-SUM(L$26:L531))*K$18/365)*(365/12),"")),"")</f>
        <v/>
      </c>
      <c r="L532" s="2" t="str">
        <f t="shared" si="355"/>
        <v/>
      </c>
      <c r="M532" s="21" t="str">
        <f t="shared" si="339"/>
        <v/>
      </c>
      <c r="N532" t="s">
        <v>7</v>
      </c>
      <c r="O532" s="45" t="str">
        <f t="shared" si="356"/>
        <v/>
      </c>
      <c r="P532" s="2" t="str">
        <f>IFERROR(IF(AND(COUNTBLANK(Q$19)=0,Q$19&lt;&gt;0,Q$19&lt;$A532),"",
IF($A532&lt;=Q$14,((P$11-SUM(Q$26:Q531))*P$18/365)*(365/12),"")),"")</f>
        <v/>
      </c>
      <c r="Q532" s="2" t="str">
        <f t="shared" si="357"/>
        <v/>
      </c>
      <c r="R532" s="21" t="str">
        <f t="shared" si="340"/>
        <v/>
      </c>
      <c r="S532" t="s">
        <v>7</v>
      </c>
      <c r="T532" s="45" t="str">
        <f t="shared" si="358"/>
        <v/>
      </c>
      <c r="U532" s="2" t="str">
        <f>IFERROR(IF(AND(COUNTBLANK(V$19)=0,V$19&lt;&gt;0,V$19&lt;$A532),"",
IF($A532&lt;=V$14,((U$11-SUM(V$26:V531))*U$18/365)*(365/12),"")),"")</f>
        <v/>
      </c>
      <c r="V532" s="2" t="str">
        <f t="shared" si="359"/>
        <v/>
      </c>
      <c r="W532" s="21" t="str">
        <f t="shared" si="341"/>
        <v/>
      </c>
      <c r="X532" t="s">
        <v>7</v>
      </c>
      <c r="Y532" s="45" t="str">
        <f t="shared" si="360"/>
        <v/>
      </c>
      <c r="Z532" s="2" t="str">
        <f>IFERROR(IF(AND(COUNTBLANK(AA$19)=0,AA$19&lt;&gt;0,AA$19&lt;$A532),"",
IF($A532&lt;=AA$14,((Z$11-SUM(AA$26:AA531))*Z$18/365)*(365/12),"")),"")</f>
        <v/>
      </c>
      <c r="AA532" s="2" t="str">
        <f t="shared" si="361"/>
        <v/>
      </c>
      <c r="AB532" s="21" t="str">
        <f t="shared" si="342"/>
        <v/>
      </c>
      <c r="AC532" t="s">
        <v>7</v>
      </c>
      <c r="AD532" s="45" t="str">
        <f t="shared" si="362"/>
        <v/>
      </c>
      <c r="AE532" s="2" t="str">
        <f>IFERROR(IF(AND(COUNTBLANK(AF$19)=0,AF$19&lt;&gt;0,AF$19&lt;$A532),"",
IF($A532&lt;=AF$14,((AE$11-SUM(AF$26:AF531))*AE$18/365)*(365/12),"")),"")</f>
        <v/>
      </c>
      <c r="AF532" s="2" t="str">
        <f t="shared" si="363"/>
        <v/>
      </c>
      <c r="AG532" s="21" t="str">
        <f t="shared" si="343"/>
        <v/>
      </c>
      <c r="AH532" t="s">
        <v>7</v>
      </c>
      <c r="AI532" s="45" t="str">
        <f t="shared" si="364"/>
        <v/>
      </c>
      <c r="AJ532" s="2" t="str">
        <f>IFERROR(IF(AND(COUNTBLANK(AK$19)=0,AK$19&lt;&gt;0,AK$19&lt;$A532),"",
IF($A532&lt;=AK$14,((AJ$11-SUM(AK$26:AK531))*AJ$18/365)*(365/12),"")),"")</f>
        <v/>
      </c>
      <c r="AK532" s="2" t="str">
        <f t="shared" si="365"/>
        <v/>
      </c>
      <c r="AL532" s="21" t="str">
        <f t="shared" si="344"/>
        <v/>
      </c>
      <c r="AM532" t="s">
        <v>7</v>
      </c>
      <c r="AN532" s="45" t="str">
        <f t="shared" si="366"/>
        <v/>
      </c>
      <c r="AO532" s="2" t="str">
        <f>IFERROR(IF(AND(COUNTBLANK(AP$19)=0,AP$19&lt;&gt;0,AP$19&lt;$A532),"",
IF($A532&lt;=AP$14,((AO$11-SUM(AP$26:AP531))*AO$18/365)*(365/12),"")),"")</f>
        <v/>
      </c>
      <c r="AP532" s="2" t="str">
        <f t="shared" si="367"/>
        <v/>
      </c>
      <c r="AQ532" s="21" t="str">
        <f t="shared" si="345"/>
        <v/>
      </c>
      <c r="AR532" t="s">
        <v>7</v>
      </c>
      <c r="AS532" s="45" t="str">
        <f t="shared" si="368"/>
        <v/>
      </c>
      <c r="AT532" s="2" t="str">
        <f>IFERROR(IF(AND(COUNTBLANK(AU$19)=0,AU$19&lt;&gt;0,AU$19&lt;$A532),"",
IF($A532&lt;=AU$14,((AT$11-SUM(AU$26:AU531))*AT$18/365)*(365/12),"")),"")</f>
        <v/>
      </c>
      <c r="AU532" s="2" t="str">
        <f t="shared" si="369"/>
        <v/>
      </c>
      <c r="AV532" s="21" t="str">
        <f t="shared" si="346"/>
        <v/>
      </c>
      <c r="AW532" t="s">
        <v>7</v>
      </c>
      <c r="AX532" s="45" t="str">
        <f t="shared" si="370"/>
        <v/>
      </c>
      <c r="AY532" s="2" t="str">
        <f>IFERROR(IF(AND(COUNTBLANK(AZ$19)=0,AZ$19&lt;&gt;0,AZ$19&lt;$A532),"",
IF($A532&lt;=AZ$14,((AY$11-SUM(AZ$26:AZ531))*AY$18/365)*(365/12),"")),"")</f>
        <v/>
      </c>
      <c r="AZ532" s="2" t="str">
        <f t="shared" si="371"/>
        <v/>
      </c>
      <c r="BA532" s="21" t="str">
        <f t="shared" si="347"/>
        <v/>
      </c>
      <c r="BB532" t="s">
        <v>7</v>
      </c>
      <c r="BC532" s="45" t="str">
        <f t="shared" si="372"/>
        <v/>
      </c>
      <c r="BD532" s="2" t="str">
        <f>IFERROR(IF(AND(COUNTBLANK(BE$19)=0,BE$19&lt;&gt;0,BE$19&lt;$A532),"",
IF($A532&lt;=BE$14,((BD$11-SUM(BE$26:BE531))*BD$18/365)*(365/12),"")),"")</f>
        <v/>
      </c>
      <c r="BE532" s="2" t="str">
        <f t="shared" si="373"/>
        <v/>
      </c>
      <c r="BF532" s="21" t="str">
        <f t="shared" si="348"/>
        <v/>
      </c>
      <c r="BG532" t="s">
        <v>7</v>
      </c>
      <c r="BH532" s="45" t="str">
        <f t="shared" si="374"/>
        <v/>
      </c>
      <c r="BI532" s="2" t="str">
        <f>IFERROR(IF(AND(COUNTBLANK(BJ$19)=0,BJ$19&lt;&gt;0,BJ$19&lt;$A532),"",
IF($A532&lt;=BJ$14,((BI$11-SUM(BJ$26:BJ531))*BI$18/365)*(365/12),"")),"")</f>
        <v/>
      </c>
      <c r="BJ532" s="2" t="str">
        <f t="shared" si="375"/>
        <v/>
      </c>
      <c r="BK532" s="21" t="str">
        <f t="shared" si="349"/>
        <v/>
      </c>
      <c r="BL532" t="s">
        <v>7</v>
      </c>
      <c r="BM532" s="45" t="str">
        <f t="shared" si="376"/>
        <v/>
      </c>
      <c r="BN532" s="2" t="str">
        <f>IFERROR(IF(AND(COUNTBLANK(BO$19)=0,BO$19&lt;&gt;0,BO$19&lt;$A532),"",
IF($A532&lt;=BO$14,((BN$11-SUM(BO$26:BO531))*BN$18/365)*(365/12),"")),"")</f>
        <v/>
      </c>
      <c r="BO532" s="2" t="str">
        <f t="shared" si="377"/>
        <v/>
      </c>
      <c r="BP532" s="21" t="str">
        <f t="shared" si="350"/>
        <v/>
      </c>
      <c r="BQ532" t="s">
        <v>7</v>
      </c>
      <c r="BR532" s="45" t="str">
        <f t="shared" si="378"/>
        <v/>
      </c>
      <c r="BS532" s="2" t="str">
        <f>IFERROR(IF(AND(COUNTBLANK(BT$19)=0,BT$19&lt;&gt;0,BT$19&lt;$A532),"",
IF($A532&lt;=BT$14,((BS$11-SUM(BT$26:BT531))*BS$18/365)*(365/12),"")),"")</f>
        <v/>
      </c>
      <c r="BT532" s="2" t="str">
        <f t="shared" si="379"/>
        <v/>
      </c>
      <c r="BU532" s="21" t="str">
        <f t="shared" si="351"/>
        <v/>
      </c>
      <c r="BV532" t="s">
        <v>7</v>
      </c>
      <c r="BW532" s="45" t="str">
        <f t="shared" si="380"/>
        <v/>
      </c>
      <c r="BX532" s="2" t="str">
        <f>IFERROR(IF(AND(COUNTBLANK(BY$19)=0,BY$19&lt;&gt;0,BY$19&lt;$A532),"",
IF($A532&lt;=BY$14,((BX$11-SUM(BY$26:BY531))*BX$18/365)*(365/12),"")),"")</f>
        <v/>
      </c>
      <c r="BY532" s="2" t="str">
        <f t="shared" si="381"/>
        <v/>
      </c>
      <c r="BZ532" s="21" t="str">
        <f t="shared" si="352"/>
        <v/>
      </c>
    </row>
    <row r="533" spans="1:78" s="2" customFormat="1" x14ac:dyDescent="0.3">
      <c r="A533" s="4">
        <f t="shared" si="382"/>
        <v>508</v>
      </c>
      <c r="B533" s="23">
        <f t="shared" si="336"/>
        <v>58003</v>
      </c>
      <c r="C533" s="24">
        <f t="shared" si="337"/>
        <v>80</v>
      </c>
      <c r="D533" t="s">
        <v>7</v>
      </c>
      <c r="E533" s="45" t="str">
        <f t="shared" si="383"/>
        <v/>
      </c>
      <c r="F533" s="2" t="str">
        <f>IFERROR(IF(AND(COUNTBLANK(G$19)=0,G$19&lt;&gt;0,G$19&lt;$A533),"",
IF($A533&lt;=G$14,((F$11-SUM(G$26:G532))*F$18/365)*(365/12),"")),"")</f>
        <v/>
      </c>
      <c r="G533" s="2" t="str">
        <f t="shared" si="353"/>
        <v/>
      </c>
      <c r="H533" s="21" t="str">
        <f t="shared" si="338"/>
        <v/>
      </c>
      <c r="I533" t="s">
        <v>7</v>
      </c>
      <c r="J533" s="45" t="str">
        <f t="shared" si="354"/>
        <v/>
      </c>
      <c r="K533" s="2" t="str">
        <f>IFERROR(IF(AND(COUNTBLANK(L$19)=0,L$19&lt;&gt;0,L$19&lt;$A533),"",
IF($A533&lt;=L$14,((K$11-SUM(L$26:L532))*K$18/365)*(365/12),"")),"")</f>
        <v/>
      </c>
      <c r="L533" s="2" t="str">
        <f t="shared" si="355"/>
        <v/>
      </c>
      <c r="M533" s="21" t="str">
        <f t="shared" si="339"/>
        <v/>
      </c>
      <c r="N533" t="s">
        <v>7</v>
      </c>
      <c r="O533" s="45" t="str">
        <f t="shared" si="356"/>
        <v/>
      </c>
      <c r="P533" s="2" t="str">
        <f>IFERROR(IF(AND(COUNTBLANK(Q$19)=0,Q$19&lt;&gt;0,Q$19&lt;$A533),"",
IF($A533&lt;=Q$14,((P$11-SUM(Q$26:Q532))*P$18/365)*(365/12),"")),"")</f>
        <v/>
      </c>
      <c r="Q533" s="2" t="str">
        <f t="shared" si="357"/>
        <v/>
      </c>
      <c r="R533" s="21" t="str">
        <f t="shared" si="340"/>
        <v/>
      </c>
      <c r="S533" t="s">
        <v>7</v>
      </c>
      <c r="T533" s="45" t="str">
        <f t="shared" si="358"/>
        <v/>
      </c>
      <c r="U533" s="2" t="str">
        <f>IFERROR(IF(AND(COUNTBLANK(V$19)=0,V$19&lt;&gt;0,V$19&lt;$A533),"",
IF($A533&lt;=V$14,((U$11-SUM(V$26:V532))*U$18/365)*(365/12),"")),"")</f>
        <v/>
      </c>
      <c r="V533" s="2" t="str">
        <f t="shared" si="359"/>
        <v/>
      </c>
      <c r="W533" s="21" t="str">
        <f t="shared" si="341"/>
        <v/>
      </c>
      <c r="X533" t="s">
        <v>7</v>
      </c>
      <c r="Y533" s="45" t="str">
        <f t="shared" si="360"/>
        <v/>
      </c>
      <c r="Z533" s="2" t="str">
        <f>IFERROR(IF(AND(COUNTBLANK(AA$19)=0,AA$19&lt;&gt;0,AA$19&lt;$A533),"",
IF($A533&lt;=AA$14,((Z$11-SUM(AA$26:AA532))*Z$18/365)*(365/12),"")),"")</f>
        <v/>
      </c>
      <c r="AA533" s="2" t="str">
        <f t="shared" si="361"/>
        <v/>
      </c>
      <c r="AB533" s="21" t="str">
        <f t="shared" si="342"/>
        <v/>
      </c>
      <c r="AC533" t="s">
        <v>7</v>
      </c>
      <c r="AD533" s="45" t="str">
        <f t="shared" si="362"/>
        <v/>
      </c>
      <c r="AE533" s="2" t="str">
        <f>IFERROR(IF(AND(COUNTBLANK(AF$19)=0,AF$19&lt;&gt;0,AF$19&lt;$A533),"",
IF($A533&lt;=AF$14,((AE$11-SUM(AF$26:AF532))*AE$18/365)*(365/12),"")),"")</f>
        <v/>
      </c>
      <c r="AF533" s="2" t="str">
        <f t="shared" si="363"/>
        <v/>
      </c>
      <c r="AG533" s="21" t="str">
        <f t="shared" si="343"/>
        <v/>
      </c>
      <c r="AH533" t="s">
        <v>7</v>
      </c>
      <c r="AI533" s="45" t="str">
        <f t="shared" si="364"/>
        <v/>
      </c>
      <c r="AJ533" s="2" t="str">
        <f>IFERROR(IF(AND(COUNTBLANK(AK$19)=0,AK$19&lt;&gt;0,AK$19&lt;$A533),"",
IF($A533&lt;=AK$14,((AJ$11-SUM(AK$26:AK532))*AJ$18/365)*(365/12),"")),"")</f>
        <v/>
      </c>
      <c r="AK533" s="2" t="str">
        <f t="shared" si="365"/>
        <v/>
      </c>
      <c r="AL533" s="21" t="str">
        <f t="shared" si="344"/>
        <v/>
      </c>
      <c r="AM533" t="s">
        <v>7</v>
      </c>
      <c r="AN533" s="45" t="str">
        <f t="shared" si="366"/>
        <v/>
      </c>
      <c r="AO533" s="2" t="str">
        <f>IFERROR(IF(AND(COUNTBLANK(AP$19)=0,AP$19&lt;&gt;0,AP$19&lt;$A533),"",
IF($A533&lt;=AP$14,((AO$11-SUM(AP$26:AP532))*AO$18/365)*(365/12),"")),"")</f>
        <v/>
      </c>
      <c r="AP533" s="2" t="str">
        <f t="shared" si="367"/>
        <v/>
      </c>
      <c r="AQ533" s="21" t="str">
        <f t="shared" si="345"/>
        <v/>
      </c>
      <c r="AR533" t="s">
        <v>7</v>
      </c>
      <c r="AS533" s="45" t="str">
        <f t="shared" si="368"/>
        <v/>
      </c>
      <c r="AT533" s="2" t="str">
        <f>IFERROR(IF(AND(COUNTBLANK(AU$19)=0,AU$19&lt;&gt;0,AU$19&lt;$A533),"",
IF($A533&lt;=AU$14,((AT$11-SUM(AU$26:AU532))*AT$18/365)*(365/12),"")),"")</f>
        <v/>
      </c>
      <c r="AU533" s="2" t="str">
        <f t="shared" si="369"/>
        <v/>
      </c>
      <c r="AV533" s="21" t="str">
        <f t="shared" si="346"/>
        <v/>
      </c>
      <c r="AW533" t="s">
        <v>7</v>
      </c>
      <c r="AX533" s="45" t="str">
        <f t="shared" si="370"/>
        <v/>
      </c>
      <c r="AY533" s="2" t="str">
        <f>IFERROR(IF(AND(COUNTBLANK(AZ$19)=0,AZ$19&lt;&gt;0,AZ$19&lt;$A533),"",
IF($A533&lt;=AZ$14,((AY$11-SUM(AZ$26:AZ532))*AY$18/365)*(365/12),"")),"")</f>
        <v/>
      </c>
      <c r="AZ533" s="2" t="str">
        <f t="shared" si="371"/>
        <v/>
      </c>
      <c r="BA533" s="21" t="str">
        <f t="shared" si="347"/>
        <v/>
      </c>
      <c r="BB533" t="s">
        <v>7</v>
      </c>
      <c r="BC533" s="45" t="str">
        <f t="shared" si="372"/>
        <v/>
      </c>
      <c r="BD533" s="2" t="str">
        <f>IFERROR(IF(AND(COUNTBLANK(BE$19)=0,BE$19&lt;&gt;0,BE$19&lt;$A533),"",
IF($A533&lt;=BE$14,((BD$11-SUM(BE$26:BE532))*BD$18/365)*(365/12),"")),"")</f>
        <v/>
      </c>
      <c r="BE533" s="2" t="str">
        <f t="shared" si="373"/>
        <v/>
      </c>
      <c r="BF533" s="21" t="str">
        <f t="shared" si="348"/>
        <v/>
      </c>
      <c r="BG533" t="s">
        <v>7</v>
      </c>
      <c r="BH533" s="45" t="str">
        <f t="shared" si="374"/>
        <v/>
      </c>
      <c r="BI533" s="2" t="str">
        <f>IFERROR(IF(AND(COUNTBLANK(BJ$19)=0,BJ$19&lt;&gt;0,BJ$19&lt;$A533),"",
IF($A533&lt;=BJ$14,((BI$11-SUM(BJ$26:BJ532))*BI$18/365)*(365/12),"")),"")</f>
        <v/>
      </c>
      <c r="BJ533" s="2" t="str">
        <f t="shared" si="375"/>
        <v/>
      </c>
      <c r="BK533" s="21" t="str">
        <f t="shared" si="349"/>
        <v/>
      </c>
      <c r="BL533" t="s">
        <v>7</v>
      </c>
      <c r="BM533" s="45" t="str">
        <f t="shared" si="376"/>
        <v/>
      </c>
      <c r="BN533" s="2" t="str">
        <f>IFERROR(IF(AND(COUNTBLANK(BO$19)=0,BO$19&lt;&gt;0,BO$19&lt;$A533),"",
IF($A533&lt;=BO$14,((BN$11-SUM(BO$26:BO532))*BN$18/365)*(365/12),"")),"")</f>
        <v/>
      </c>
      <c r="BO533" s="2" t="str">
        <f t="shared" si="377"/>
        <v/>
      </c>
      <c r="BP533" s="21" t="str">
        <f t="shared" si="350"/>
        <v/>
      </c>
      <c r="BQ533" t="s">
        <v>7</v>
      </c>
      <c r="BR533" s="45" t="str">
        <f t="shared" si="378"/>
        <v/>
      </c>
      <c r="BS533" s="2" t="str">
        <f>IFERROR(IF(AND(COUNTBLANK(BT$19)=0,BT$19&lt;&gt;0,BT$19&lt;$A533),"",
IF($A533&lt;=BT$14,((BS$11-SUM(BT$26:BT532))*BS$18/365)*(365/12),"")),"")</f>
        <v/>
      </c>
      <c r="BT533" s="2" t="str">
        <f t="shared" si="379"/>
        <v/>
      </c>
      <c r="BU533" s="21" t="str">
        <f t="shared" si="351"/>
        <v/>
      </c>
      <c r="BV533" t="s">
        <v>7</v>
      </c>
      <c r="BW533" s="45" t="str">
        <f t="shared" si="380"/>
        <v/>
      </c>
      <c r="BX533" s="2" t="str">
        <f>IFERROR(IF(AND(COUNTBLANK(BY$19)=0,BY$19&lt;&gt;0,BY$19&lt;$A533),"",
IF($A533&lt;=BY$14,((BX$11-SUM(BY$26:BY532))*BX$18/365)*(365/12),"")),"")</f>
        <v/>
      </c>
      <c r="BY533" s="2" t="str">
        <f t="shared" si="381"/>
        <v/>
      </c>
      <c r="BZ533" s="21" t="str">
        <f t="shared" si="352"/>
        <v/>
      </c>
    </row>
    <row r="534" spans="1:78" s="2" customFormat="1" x14ac:dyDescent="0.3">
      <c r="A534" s="4">
        <f t="shared" si="382"/>
        <v>509</v>
      </c>
      <c r="B534" s="23">
        <f t="shared" si="336"/>
        <v>58034</v>
      </c>
      <c r="C534" s="24">
        <f t="shared" si="337"/>
        <v>80</v>
      </c>
      <c r="D534" t="s">
        <v>7</v>
      </c>
      <c r="E534" s="45" t="str">
        <f t="shared" si="383"/>
        <v/>
      </c>
      <c r="F534" s="2" t="str">
        <f>IFERROR(IF(AND(COUNTBLANK(G$19)=0,G$19&lt;&gt;0,G$19&lt;$A534),"",
IF($A534&lt;=G$14,((F$11-SUM(G$26:G533))*F$18/365)*(365/12),"")),"")</f>
        <v/>
      </c>
      <c r="G534" s="2" t="str">
        <f t="shared" si="353"/>
        <v/>
      </c>
      <c r="H534" s="21" t="str">
        <f t="shared" si="338"/>
        <v/>
      </c>
      <c r="I534" t="s">
        <v>7</v>
      </c>
      <c r="J534" s="45" t="str">
        <f t="shared" si="354"/>
        <v/>
      </c>
      <c r="K534" s="2" t="str">
        <f>IFERROR(IF(AND(COUNTBLANK(L$19)=0,L$19&lt;&gt;0,L$19&lt;$A534),"",
IF($A534&lt;=L$14,((K$11-SUM(L$26:L533))*K$18/365)*(365/12),"")),"")</f>
        <v/>
      </c>
      <c r="L534" s="2" t="str">
        <f t="shared" si="355"/>
        <v/>
      </c>
      <c r="M534" s="21" t="str">
        <f t="shared" si="339"/>
        <v/>
      </c>
      <c r="N534" t="s">
        <v>7</v>
      </c>
      <c r="O534" s="45" t="str">
        <f t="shared" si="356"/>
        <v/>
      </c>
      <c r="P534" s="2" t="str">
        <f>IFERROR(IF(AND(COUNTBLANK(Q$19)=0,Q$19&lt;&gt;0,Q$19&lt;$A534),"",
IF($A534&lt;=Q$14,((P$11-SUM(Q$26:Q533))*P$18/365)*(365/12),"")),"")</f>
        <v/>
      </c>
      <c r="Q534" s="2" t="str">
        <f t="shared" si="357"/>
        <v/>
      </c>
      <c r="R534" s="21" t="str">
        <f t="shared" si="340"/>
        <v/>
      </c>
      <c r="S534" t="s">
        <v>7</v>
      </c>
      <c r="T534" s="45" t="str">
        <f t="shared" si="358"/>
        <v/>
      </c>
      <c r="U534" s="2" t="str">
        <f>IFERROR(IF(AND(COUNTBLANK(V$19)=0,V$19&lt;&gt;0,V$19&lt;$A534),"",
IF($A534&lt;=V$14,((U$11-SUM(V$26:V533))*U$18/365)*(365/12),"")),"")</f>
        <v/>
      </c>
      <c r="V534" s="2" t="str">
        <f t="shared" si="359"/>
        <v/>
      </c>
      <c r="W534" s="21" t="str">
        <f t="shared" si="341"/>
        <v/>
      </c>
      <c r="X534" t="s">
        <v>7</v>
      </c>
      <c r="Y534" s="45" t="str">
        <f t="shared" si="360"/>
        <v/>
      </c>
      <c r="Z534" s="2" t="str">
        <f>IFERROR(IF(AND(COUNTBLANK(AA$19)=0,AA$19&lt;&gt;0,AA$19&lt;$A534),"",
IF($A534&lt;=AA$14,((Z$11-SUM(AA$26:AA533))*Z$18/365)*(365/12),"")),"")</f>
        <v/>
      </c>
      <c r="AA534" s="2" t="str">
        <f t="shared" si="361"/>
        <v/>
      </c>
      <c r="AB534" s="21" t="str">
        <f t="shared" si="342"/>
        <v/>
      </c>
      <c r="AC534" t="s">
        <v>7</v>
      </c>
      <c r="AD534" s="45" t="str">
        <f t="shared" si="362"/>
        <v/>
      </c>
      <c r="AE534" s="2" t="str">
        <f>IFERROR(IF(AND(COUNTBLANK(AF$19)=0,AF$19&lt;&gt;0,AF$19&lt;$A534),"",
IF($A534&lt;=AF$14,((AE$11-SUM(AF$26:AF533))*AE$18/365)*(365/12),"")),"")</f>
        <v/>
      </c>
      <c r="AF534" s="2" t="str">
        <f t="shared" si="363"/>
        <v/>
      </c>
      <c r="AG534" s="21" t="str">
        <f t="shared" si="343"/>
        <v/>
      </c>
      <c r="AH534" t="s">
        <v>7</v>
      </c>
      <c r="AI534" s="45" t="str">
        <f t="shared" si="364"/>
        <v/>
      </c>
      <c r="AJ534" s="2" t="str">
        <f>IFERROR(IF(AND(COUNTBLANK(AK$19)=0,AK$19&lt;&gt;0,AK$19&lt;$A534),"",
IF($A534&lt;=AK$14,((AJ$11-SUM(AK$26:AK533))*AJ$18/365)*(365/12),"")),"")</f>
        <v/>
      </c>
      <c r="AK534" s="2" t="str">
        <f t="shared" si="365"/>
        <v/>
      </c>
      <c r="AL534" s="21" t="str">
        <f t="shared" si="344"/>
        <v/>
      </c>
      <c r="AM534" t="s">
        <v>7</v>
      </c>
      <c r="AN534" s="45" t="str">
        <f t="shared" si="366"/>
        <v/>
      </c>
      <c r="AO534" s="2" t="str">
        <f>IFERROR(IF(AND(COUNTBLANK(AP$19)=0,AP$19&lt;&gt;0,AP$19&lt;$A534),"",
IF($A534&lt;=AP$14,((AO$11-SUM(AP$26:AP533))*AO$18/365)*(365/12),"")),"")</f>
        <v/>
      </c>
      <c r="AP534" s="2" t="str">
        <f t="shared" si="367"/>
        <v/>
      </c>
      <c r="AQ534" s="21" t="str">
        <f t="shared" si="345"/>
        <v/>
      </c>
      <c r="AR534" t="s">
        <v>7</v>
      </c>
      <c r="AS534" s="45" t="str">
        <f t="shared" si="368"/>
        <v/>
      </c>
      <c r="AT534" s="2" t="str">
        <f>IFERROR(IF(AND(COUNTBLANK(AU$19)=0,AU$19&lt;&gt;0,AU$19&lt;$A534),"",
IF($A534&lt;=AU$14,((AT$11-SUM(AU$26:AU533))*AT$18/365)*(365/12),"")),"")</f>
        <v/>
      </c>
      <c r="AU534" s="2" t="str">
        <f t="shared" si="369"/>
        <v/>
      </c>
      <c r="AV534" s="21" t="str">
        <f t="shared" si="346"/>
        <v/>
      </c>
      <c r="AW534" t="s">
        <v>7</v>
      </c>
      <c r="AX534" s="45" t="str">
        <f t="shared" si="370"/>
        <v/>
      </c>
      <c r="AY534" s="2" t="str">
        <f>IFERROR(IF(AND(COUNTBLANK(AZ$19)=0,AZ$19&lt;&gt;0,AZ$19&lt;$A534),"",
IF($A534&lt;=AZ$14,((AY$11-SUM(AZ$26:AZ533))*AY$18/365)*(365/12),"")),"")</f>
        <v/>
      </c>
      <c r="AZ534" s="2" t="str">
        <f t="shared" si="371"/>
        <v/>
      </c>
      <c r="BA534" s="21" t="str">
        <f t="shared" si="347"/>
        <v/>
      </c>
      <c r="BB534" t="s">
        <v>7</v>
      </c>
      <c r="BC534" s="45" t="str">
        <f t="shared" si="372"/>
        <v/>
      </c>
      <c r="BD534" s="2" t="str">
        <f>IFERROR(IF(AND(COUNTBLANK(BE$19)=0,BE$19&lt;&gt;0,BE$19&lt;$A534),"",
IF($A534&lt;=BE$14,((BD$11-SUM(BE$26:BE533))*BD$18/365)*(365/12),"")),"")</f>
        <v/>
      </c>
      <c r="BE534" s="2" t="str">
        <f t="shared" si="373"/>
        <v/>
      </c>
      <c r="BF534" s="21" t="str">
        <f t="shared" si="348"/>
        <v/>
      </c>
      <c r="BG534" t="s">
        <v>7</v>
      </c>
      <c r="BH534" s="45" t="str">
        <f t="shared" si="374"/>
        <v/>
      </c>
      <c r="BI534" s="2" t="str">
        <f>IFERROR(IF(AND(COUNTBLANK(BJ$19)=0,BJ$19&lt;&gt;0,BJ$19&lt;$A534),"",
IF($A534&lt;=BJ$14,((BI$11-SUM(BJ$26:BJ533))*BI$18/365)*(365/12),"")),"")</f>
        <v/>
      </c>
      <c r="BJ534" s="2" t="str">
        <f t="shared" si="375"/>
        <v/>
      </c>
      <c r="BK534" s="21" t="str">
        <f t="shared" si="349"/>
        <v/>
      </c>
      <c r="BL534" t="s">
        <v>7</v>
      </c>
      <c r="BM534" s="45" t="str">
        <f t="shared" si="376"/>
        <v/>
      </c>
      <c r="BN534" s="2" t="str">
        <f>IFERROR(IF(AND(COUNTBLANK(BO$19)=0,BO$19&lt;&gt;0,BO$19&lt;$A534),"",
IF($A534&lt;=BO$14,((BN$11-SUM(BO$26:BO533))*BN$18/365)*(365/12),"")),"")</f>
        <v/>
      </c>
      <c r="BO534" s="2" t="str">
        <f t="shared" si="377"/>
        <v/>
      </c>
      <c r="BP534" s="21" t="str">
        <f t="shared" si="350"/>
        <v/>
      </c>
      <c r="BQ534" t="s">
        <v>7</v>
      </c>
      <c r="BR534" s="45" t="str">
        <f t="shared" si="378"/>
        <v/>
      </c>
      <c r="BS534" s="2" t="str">
        <f>IFERROR(IF(AND(COUNTBLANK(BT$19)=0,BT$19&lt;&gt;0,BT$19&lt;$A534),"",
IF($A534&lt;=BT$14,((BS$11-SUM(BT$26:BT533))*BS$18/365)*(365/12),"")),"")</f>
        <v/>
      </c>
      <c r="BT534" s="2" t="str">
        <f t="shared" si="379"/>
        <v/>
      </c>
      <c r="BU534" s="21" t="str">
        <f t="shared" si="351"/>
        <v/>
      </c>
      <c r="BV534" t="s">
        <v>7</v>
      </c>
      <c r="BW534" s="45" t="str">
        <f t="shared" si="380"/>
        <v/>
      </c>
      <c r="BX534" s="2" t="str">
        <f>IFERROR(IF(AND(COUNTBLANK(BY$19)=0,BY$19&lt;&gt;0,BY$19&lt;$A534),"",
IF($A534&lt;=BY$14,((BX$11-SUM(BY$26:BY533))*BX$18/365)*(365/12),"")),"")</f>
        <v/>
      </c>
      <c r="BY534" s="2" t="str">
        <f t="shared" si="381"/>
        <v/>
      </c>
      <c r="BZ534" s="21" t="str">
        <f t="shared" si="352"/>
        <v/>
      </c>
    </row>
    <row r="535" spans="1:78" s="2" customFormat="1" x14ac:dyDescent="0.3">
      <c r="A535" s="4">
        <f t="shared" si="382"/>
        <v>510</v>
      </c>
      <c r="B535" s="23">
        <f t="shared" si="336"/>
        <v>58064</v>
      </c>
      <c r="C535" s="24">
        <f t="shared" si="337"/>
        <v>80</v>
      </c>
      <c r="D535" t="s">
        <v>7</v>
      </c>
      <c r="E535" s="45" t="str">
        <f t="shared" si="383"/>
        <v/>
      </c>
      <c r="F535" s="2" t="str">
        <f>IFERROR(IF(AND(COUNTBLANK(G$19)=0,G$19&lt;&gt;0,G$19&lt;$A535),"",
IF($A535&lt;=G$14,((F$11-SUM(G$26:G534))*F$18/365)*(365/12),"")),"")</f>
        <v/>
      </c>
      <c r="G535" s="2" t="str">
        <f t="shared" si="353"/>
        <v/>
      </c>
      <c r="H535" s="21" t="str">
        <f t="shared" si="338"/>
        <v/>
      </c>
      <c r="I535" t="s">
        <v>7</v>
      </c>
      <c r="J535" s="45" t="str">
        <f t="shared" si="354"/>
        <v/>
      </c>
      <c r="K535" s="2" t="str">
        <f>IFERROR(IF(AND(COUNTBLANK(L$19)=0,L$19&lt;&gt;0,L$19&lt;$A535),"",
IF($A535&lt;=L$14,((K$11-SUM(L$26:L534))*K$18/365)*(365/12),"")),"")</f>
        <v/>
      </c>
      <c r="L535" s="2" t="str">
        <f t="shared" si="355"/>
        <v/>
      </c>
      <c r="M535" s="21" t="str">
        <f t="shared" si="339"/>
        <v/>
      </c>
      <c r="N535" t="s">
        <v>7</v>
      </c>
      <c r="O535" s="45" t="str">
        <f t="shared" si="356"/>
        <v/>
      </c>
      <c r="P535" s="2" t="str">
        <f>IFERROR(IF(AND(COUNTBLANK(Q$19)=0,Q$19&lt;&gt;0,Q$19&lt;$A535),"",
IF($A535&lt;=Q$14,((P$11-SUM(Q$26:Q534))*P$18/365)*(365/12),"")),"")</f>
        <v/>
      </c>
      <c r="Q535" s="2" t="str">
        <f t="shared" si="357"/>
        <v/>
      </c>
      <c r="R535" s="21" t="str">
        <f t="shared" si="340"/>
        <v/>
      </c>
      <c r="S535" t="s">
        <v>7</v>
      </c>
      <c r="T535" s="45" t="str">
        <f t="shared" si="358"/>
        <v/>
      </c>
      <c r="U535" s="2" t="str">
        <f>IFERROR(IF(AND(COUNTBLANK(V$19)=0,V$19&lt;&gt;0,V$19&lt;$A535),"",
IF($A535&lt;=V$14,((U$11-SUM(V$26:V534))*U$18/365)*(365/12),"")),"")</f>
        <v/>
      </c>
      <c r="V535" s="2" t="str">
        <f t="shared" si="359"/>
        <v/>
      </c>
      <c r="W535" s="21" t="str">
        <f t="shared" si="341"/>
        <v/>
      </c>
      <c r="X535" t="s">
        <v>7</v>
      </c>
      <c r="Y535" s="45" t="str">
        <f t="shared" si="360"/>
        <v/>
      </c>
      <c r="Z535" s="2" t="str">
        <f>IFERROR(IF(AND(COUNTBLANK(AA$19)=0,AA$19&lt;&gt;0,AA$19&lt;$A535),"",
IF($A535&lt;=AA$14,((Z$11-SUM(AA$26:AA534))*Z$18/365)*(365/12),"")),"")</f>
        <v/>
      </c>
      <c r="AA535" s="2" t="str">
        <f t="shared" si="361"/>
        <v/>
      </c>
      <c r="AB535" s="21" t="str">
        <f t="shared" si="342"/>
        <v/>
      </c>
      <c r="AC535" t="s">
        <v>7</v>
      </c>
      <c r="AD535" s="45" t="str">
        <f t="shared" si="362"/>
        <v/>
      </c>
      <c r="AE535" s="2" t="str">
        <f>IFERROR(IF(AND(COUNTBLANK(AF$19)=0,AF$19&lt;&gt;0,AF$19&lt;$A535),"",
IF($A535&lt;=AF$14,((AE$11-SUM(AF$26:AF534))*AE$18/365)*(365/12),"")),"")</f>
        <v/>
      </c>
      <c r="AF535" s="2" t="str">
        <f t="shared" si="363"/>
        <v/>
      </c>
      <c r="AG535" s="21" t="str">
        <f t="shared" si="343"/>
        <v/>
      </c>
      <c r="AH535" t="s">
        <v>7</v>
      </c>
      <c r="AI535" s="45" t="str">
        <f t="shared" si="364"/>
        <v/>
      </c>
      <c r="AJ535" s="2" t="str">
        <f>IFERROR(IF(AND(COUNTBLANK(AK$19)=0,AK$19&lt;&gt;0,AK$19&lt;$A535),"",
IF($A535&lt;=AK$14,((AJ$11-SUM(AK$26:AK534))*AJ$18/365)*(365/12),"")),"")</f>
        <v/>
      </c>
      <c r="AK535" s="2" t="str">
        <f t="shared" si="365"/>
        <v/>
      </c>
      <c r="AL535" s="21" t="str">
        <f t="shared" si="344"/>
        <v/>
      </c>
      <c r="AM535" t="s">
        <v>7</v>
      </c>
      <c r="AN535" s="45" t="str">
        <f t="shared" si="366"/>
        <v/>
      </c>
      <c r="AO535" s="2" t="str">
        <f>IFERROR(IF(AND(COUNTBLANK(AP$19)=0,AP$19&lt;&gt;0,AP$19&lt;$A535),"",
IF($A535&lt;=AP$14,((AO$11-SUM(AP$26:AP534))*AO$18/365)*(365/12),"")),"")</f>
        <v/>
      </c>
      <c r="AP535" s="2" t="str">
        <f t="shared" si="367"/>
        <v/>
      </c>
      <c r="AQ535" s="21" t="str">
        <f t="shared" si="345"/>
        <v/>
      </c>
      <c r="AR535" t="s">
        <v>7</v>
      </c>
      <c r="AS535" s="45" t="str">
        <f t="shared" si="368"/>
        <v/>
      </c>
      <c r="AT535" s="2" t="str">
        <f>IFERROR(IF(AND(COUNTBLANK(AU$19)=0,AU$19&lt;&gt;0,AU$19&lt;$A535),"",
IF($A535&lt;=AU$14,((AT$11-SUM(AU$26:AU534))*AT$18/365)*(365/12),"")),"")</f>
        <v/>
      </c>
      <c r="AU535" s="2" t="str">
        <f t="shared" si="369"/>
        <v/>
      </c>
      <c r="AV535" s="21" t="str">
        <f t="shared" si="346"/>
        <v/>
      </c>
      <c r="AW535" t="s">
        <v>7</v>
      </c>
      <c r="AX535" s="45" t="str">
        <f t="shared" si="370"/>
        <v/>
      </c>
      <c r="AY535" s="2" t="str">
        <f>IFERROR(IF(AND(COUNTBLANK(AZ$19)=0,AZ$19&lt;&gt;0,AZ$19&lt;$A535),"",
IF($A535&lt;=AZ$14,((AY$11-SUM(AZ$26:AZ534))*AY$18/365)*(365/12),"")),"")</f>
        <v/>
      </c>
      <c r="AZ535" s="2" t="str">
        <f t="shared" si="371"/>
        <v/>
      </c>
      <c r="BA535" s="21" t="str">
        <f t="shared" si="347"/>
        <v/>
      </c>
      <c r="BB535" t="s">
        <v>7</v>
      </c>
      <c r="BC535" s="45" t="str">
        <f t="shared" si="372"/>
        <v/>
      </c>
      <c r="BD535" s="2" t="str">
        <f>IFERROR(IF(AND(COUNTBLANK(BE$19)=0,BE$19&lt;&gt;0,BE$19&lt;$A535),"",
IF($A535&lt;=BE$14,((BD$11-SUM(BE$26:BE534))*BD$18/365)*(365/12),"")),"")</f>
        <v/>
      </c>
      <c r="BE535" s="2" t="str">
        <f t="shared" si="373"/>
        <v/>
      </c>
      <c r="BF535" s="21" t="str">
        <f t="shared" si="348"/>
        <v/>
      </c>
      <c r="BG535" t="s">
        <v>7</v>
      </c>
      <c r="BH535" s="45" t="str">
        <f t="shared" si="374"/>
        <v/>
      </c>
      <c r="BI535" s="2" t="str">
        <f>IFERROR(IF(AND(COUNTBLANK(BJ$19)=0,BJ$19&lt;&gt;0,BJ$19&lt;$A535),"",
IF($A535&lt;=BJ$14,((BI$11-SUM(BJ$26:BJ534))*BI$18/365)*(365/12),"")),"")</f>
        <v/>
      </c>
      <c r="BJ535" s="2" t="str">
        <f t="shared" si="375"/>
        <v/>
      </c>
      <c r="BK535" s="21" t="str">
        <f t="shared" si="349"/>
        <v/>
      </c>
      <c r="BL535" t="s">
        <v>7</v>
      </c>
      <c r="BM535" s="45" t="str">
        <f t="shared" si="376"/>
        <v/>
      </c>
      <c r="BN535" s="2" t="str">
        <f>IFERROR(IF(AND(COUNTBLANK(BO$19)=0,BO$19&lt;&gt;0,BO$19&lt;$A535),"",
IF($A535&lt;=BO$14,((BN$11-SUM(BO$26:BO534))*BN$18/365)*(365/12),"")),"")</f>
        <v/>
      </c>
      <c r="BO535" s="2" t="str">
        <f t="shared" si="377"/>
        <v/>
      </c>
      <c r="BP535" s="21" t="str">
        <f t="shared" si="350"/>
        <v/>
      </c>
      <c r="BQ535" t="s">
        <v>7</v>
      </c>
      <c r="BR535" s="45" t="str">
        <f t="shared" si="378"/>
        <v/>
      </c>
      <c r="BS535" s="2" t="str">
        <f>IFERROR(IF(AND(COUNTBLANK(BT$19)=0,BT$19&lt;&gt;0,BT$19&lt;$A535),"",
IF($A535&lt;=BT$14,((BS$11-SUM(BT$26:BT534))*BS$18/365)*(365/12),"")),"")</f>
        <v/>
      </c>
      <c r="BT535" s="2" t="str">
        <f t="shared" si="379"/>
        <v/>
      </c>
      <c r="BU535" s="21" t="str">
        <f t="shared" si="351"/>
        <v/>
      </c>
      <c r="BV535" t="s">
        <v>7</v>
      </c>
      <c r="BW535" s="45" t="str">
        <f t="shared" si="380"/>
        <v/>
      </c>
      <c r="BX535" s="2" t="str">
        <f>IFERROR(IF(AND(COUNTBLANK(BY$19)=0,BY$19&lt;&gt;0,BY$19&lt;$A535),"",
IF($A535&lt;=BY$14,((BX$11-SUM(BY$26:BY534))*BX$18/365)*(365/12),"")),"")</f>
        <v/>
      </c>
      <c r="BY535" s="2" t="str">
        <f t="shared" si="381"/>
        <v/>
      </c>
      <c r="BZ535" s="21" t="str">
        <f t="shared" si="352"/>
        <v/>
      </c>
    </row>
    <row r="536" spans="1:78" s="2" customFormat="1" x14ac:dyDescent="0.3">
      <c r="A536" s="4">
        <f t="shared" si="382"/>
        <v>511</v>
      </c>
      <c r="B536" s="23">
        <f t="shared" si="336"/>
        <v>58095</v>
      </c>
      <c r="C536" s="24">
        <f t="shared" si="337"/>
        <v>81</v>
      </c>
      <c r="D536" t="s">
        <v>7</v>
      </c>
      <c r="E536" s="45" t="str">
        <f t="shared" si="383"/>
        <v/>
      </c>
      <c r="F536" s="2" t="str">
        <f>IFERROR(IF(AND(COUNTBLANK(G$19)=0,G$19&lt;&gt;0,G$19&lt;$A536),"",
IF($A536&lt;=G$14,((F$11-SUM(G$26:G535))*F$18/365)*(365/12),"")),"")</f>
        <v/>
      </c>
      <c r="G536" s="2" t="str">
        <f t="shared" si="353"/>
        <v/>
      </c>
      <c r="H536" s="21" t="str">
        <f t="shared" si="338"/>
        <v/>
      </c>
      <c r="I536" t="s">
        <v>7</v>
      </c>
      <c r="J536" s="45" t="str">
        <f t="shared" si="354"/>
        <v/>
      </c>
      <c r="K536" s="2" t="str">
        <f>IFERROR(IF(AND(COUNTBLANK(L$19)=0,L$19&lt;&gt;0,L$19&lt;$A536),"",
IF($A536&lt;=L$14,((K$11-SUM(L$26:L535))*K$18/365)*(365/12),"")),"")</f>
        <v/>
      </c>
      <c r="L536" s="2" t="str">
        <f t="shared" si="355"/>
        <v/>
      </c>
      <c r="M536" s="21" t="str">
        <f t="shared" si="339"/>
        <v/>
      </c>
      <c r="N536" t="s">
        <v>7</v>
      </c>
      <c r="O536" s="45" t="str">
        <f t="shared" si="356"/>
        <v/>
      </c>
      <c r="P536" s="2" t="str">
        <f>IFERROR(IF(AND(COUNTBLANK(Q$19)=0,Q$19&lt;&gt;0,Q$19&lt;$A536),"",
IF($A536&lt;=Q$14,((P$11-SUM(Q$26:Q535))*P$18/365)*(365/12),"")),"")</f>
        <v/>
      </c>
      <c r="Q536" s="2" t="str">
        <f t="shared" si="357"/>
        <v/>
      </c>
      <c r="R536" s="21" t="str">
        <f t="shared" si="340"/>
        <v/>
      </c>
      <c r="S536" t="s">
        <v>7</v>
      </c>
      <c r="T536" s="45" t="str">
        <f t="shared" si="358"/>
        <v/>
      </c>
      <c r="U536" s="2" t="str">
        <f>IFERROR(IF(AND(COUNTBLANK(V$19)=0,V$19&lt;&gt;0,V$19&lt;$A536),"",
IF($A536&lt;=V$14,((U$11-SUM(V$26:V535))*U$18/365)*(365/12),"")),"")</f>
        <v/>
      </c>
      <c r="V536" s="2" t="str">
        <f t="shared" si="359"/>
        <v/>
      </c>
      <c r="W536" s="21" t="str">
        <f t="shared" si="341"/>
        <v/>
      </c>
      <c r="X536" t="s">
        <v>7</v>
      </c>
      <c r="Y536" s="45" t="str">
        <f t="shared" si="360"/>
        <v/>
      </c>
      <c r="Z536" s="2" t="str">
        <f>IFERROR(IF(AND(COUNTBLANK(AA$19)=0,AA$19&lt;&gt;0,AA$19&lt;$A536),"",
IF($A536&lt;=AA$14,((Z$11-SUM(AA$26:AA535))*Z$18/365)*(365/12),"")),"")</f>
        <v/>
      </c>
      <c r="AA536" s="2" t="str">
        <f t="shared" si="361"/>
        <v/>
      </c>
      <c r="AB536" s="21" t="str">
        <f t="shared" si="342"/>
        <v/>
      </c>
      <c r="AC536" t="s">
        <v>7</v>
      </c>
      <c r="AD536" s="45" t="str">
        <f t="shared" si="362"/>
        <v/>
      </c>
      <c r="AE536" s="2" t="str">
        <f>IFERROR(IF(AND(COUNTBLANK(AF$19)=0,AF$19&lt;&gt;0,AF$19&lt;$A536),"",
IF($A536&lt;=AF$14,((AE$11-SUM(AF$26:AF535))*AE$18/365)*(365/12),"")),"")</f>
        <v/>
      </c>
      <c r="AF536" s="2" t="str">
        <f t="shared" si="363"/>
        <v/>
      </c>
      <c r="AG536" s="21" t="str">
        <f t="shared" si="343"/>
        <v/>
      </c>
      <c r="AH536" t="s">
        <v>7</v>
      </c>
      <c r="AI536" s="45" t="str">
        <f t="shared" si="364"/>
        <v/>
      </c>
      <c r="AJ536" s="2" t="str">
        <f>IFERROR(IF(AND(COUNTBLANK(AK$19)=0,AK$19&lt;&gt;0,AK$19&lt;$A536),"",
IF($A536&lt;=AK$14,((AJ$11-SUM(AK$26:AK535))*AJ$18/365)*(365/12),"")),"")</f>
        <v/>
      </c>
      <c r="AK536" s="2" t="str">
        <f t="shared" si="365"/>
        <v/>
      </c>
      <c r="AL536" s="21" t="str">
        <f t="shared" si="344"/>
        <v/>
      </c>
      <c r="AM536" t="s">
        <v>7</v>
      </c>
      <c r="AN536" s="45" t="str">
        <f t="shared" si="366"/>
        <v/>
      </c>
      <c r="AO536" s="2" t="str">
        <f>IFERROR(IF(AND(COUNTBLANK(AP$19)=0,AP$19&lt;&gt;0,AP$19&lt;$A536),"",
IF($A536&lt;=AP$14,((AO$11-SUM(AP$26:AP535))*AO$18/365)*(365/12),"")),"")</f>
        <v/>
      </c>
      <c r="AP536" s="2" t="str">
        <f t="shared" si="367"/>
        <v/>
      </c>
      <c r="AQ536" s="21" t="str">
        <f t="shared" si="345"/>
        <v/>
      </c>
      <c r="AR536" t="s">
        <v>7</v>
      </c>
      <c r="AS536" s="45" t="str">
        <f t="shared" si="368"/>
        <v/>
      </c>
      <c r="AT536" s="2" t="str">
        <f>IFERROR(IF(AND(COUNTBLANK(AU$19)=0,AU$19&lt;&gt;0,AU$19&lt;$A536),"",
IF($A536&lt;=AU$14,((AT$11-SUM(AU$26:AU535))*AT$18/365)*(365/12),"")),"")</f>
        <v/>
      </c>
      <c r="AU536" s="2" t="str">
        <f t="shared" si="369"/>
        <v/>
      </c>
      <c r="AV536" s="21" t="str">
        <f t="shared" si="346"/>
        <v/>
      </c>
      <c r="AW536" t="s">
        <v>7</v>
      </c>
      <c r="AX536" s="45" t="str">
        <f t="shared" si="370"/>
        <v/>
      </c>
      <c r="AY536" s="2" t="str">
        <f>IFERROR(IF(AND(COUNTBLANK(AZ$19)=0,AZ$19&lt;&gt;0,AZ$19&lt;$A536),"",
IF($A536&lt;=AZ$14,((AY$11-SUM(AZ$26:AZ535))*AY$18/365)*(365/12),"")),"")</f>
        <v/>
      </c>
      <c r="AZ536" s="2" t="str">
        <f t="shared" si="371"/>
        <v/>
      </c>
      <c r="BA536" s="21" t="str">
        <f t="shared" si="347"/>
        <v/>
      </c>
      <c r="BB536" t="s">
        <v>7</v>
      </c>
      <c r="BC536" s="45" t="str">
        <f t="shared" si="372"/>
        <v/>
      </c>
      <c r="BD536" s="2" t="str">
        <f>IFERROR(IF(AND(COUNTBLANK(BE$19)=0,BE$19&lt;&gt;0,BE$19&lt;$A536),"",
IF($A536&lt;=BE$14,((BD$11-SUM(BE$26:BE535))*BD$18/365)*(365/12),"")),"")</f>
        <v/>
      </c>
      <c r="BE536" s="2" t="str">
        <f t="shared" si="373"/>
        <v/>
      </c>
      <c r="BF536" s="21" t="str">
        <f t="shared" si="348"/>
        <v/>
      </c>
      <c r="BG536" t="s">
        <v>7</v>
      </c>
      <c r="BH536" s="45" t="str">
        <f t="shared" si="374"/>
        <v/>
      </c>
      <c r="BI536" s="2" t="str">
        <f>IFERROR(IF(AND(COUNTBLANK(BJ$19)=0,BJ$19&lt;&gt;0,BJ$19&lt;$A536),"",
IF($A536&lt;=BJ$14,((BI$11-SUM(BJ$26:BJ535))*BI$18/365)*(365/12),"")),"")</f>
        <v/>
      </c>
      <c r="BJ536" s="2" t="str">
        <f t="shared" si="375"/>
        <v/>
      </c>
      <c r="BK536" s="21" t="str">
        <f t="shared" si="349"/>
        <v/>
      </c>
      <c r="BL536" t="s">
        <v>7</v>
      </c>
      <c r="BM536" s="45" t="str">
        <f t="shared" si="376"/>
        <v/>
      </c>
      <c r="BN536" s="2" t="str">
        <f>IFERROR(IF(AND(COUNTBLANK(BO$19)=0,BO$19&lt;&gt;0,BO$19&lt;$A536),"",
IF($A536&lt;=BO$14,((BN$11-SUM(BO$26:BO535))*BN$18/365)*(365/12),"")),"")</f>
        <v/>
      </c>
      <c r="BO536" s="2" t="str">
        <f t="shared" si="377"/>
        <v/>
      </c>
      <c r="BP536" s="21" t="str">
        <f t="shared" si="350"/>
        <v/>
      </c>
      <c r="BQ536" t="s">
        <v>7</v>
      </c>
      <c r="BR536" s="45" t="str">
        <f t="shared" si="378"/>
        <v/>
      </c>
      <c r="BS536" s="2" t="str">
        <f>IFERROR(IF(AND(COUNTBLANK(BT$19)=0,BT$19&lt;&gt;0,BT$19&lt;$A536),"",
IF($A536&lt;=BT$14,((BS$11-SUM(BT$26:BT535))*BS$18/365)*(365/12),"")),"")</f>
        <v/>
      </c>
      <c r="BT536" s="2" t="str">
        <f t="shared" si="379"/>
        <v/>
      </c>
      <c r="BU536" s="21" t="str">
        <f t="shared" si="351"/>
        <v/>
      </c>
      <c r="BV536" t="s">
        <v>7</v>
      </c>
      <c r="BW536" s="45" t="str">
        <f t="shared" si="380"/>
        <v/>
      </c>
      <c r="BX536" s="2" t="str">
        <f>IFERROR(IF(AND(COUNTBLANK(BY$19)=0,BY$19&lt;&gt;0,BY$19&lt;$A536),"",
IF($A536&lt;=BY$14,((BX$11-SUM(BY$26:BY535))*BX$18/365)*(365/12),"")),"")</f>
        <v/>
      </c>
      <c r="BY536" s="2" t="str">
        <f t="shared" si="381"/>
        <v/>
      </c>
      <c r="BZ536" s="21" t="str">
        <f t="shared" si="352"/>
        <v/>
      </c>
    </row>
    <row r="537" spans="1:78" s="2" customFormat="1" x14ac:dyDescent="0.3">
      <c r="A537" s="4">
        <f t="shared" si="382"/>
        <v>512</v>
      </c>
      <c r="B537" s="23">
        <f t="shared" si="336"/>
        <v>58126</v>
      </c>
      <c r="C537" s="24">
        <f t="shared" si="337"/>
        <v>81</v>
      </c>
      <c r="D537" t="s">
        <v>7</v>
      </c>
      <c r="E537" s="45" t="str">
        <f t="shared" si="383"/>
        <v/>
      </c>
      <c r="F537" s="2" t="str">
        <f>IFERROR(IF(AND(COUNTBLANK(G$19)=0,G$19&lt;&gt;0,G$19&lt;$A537),"",
IF($A537&lt;=G$14,((F$11-SUM(G$26:G536))*F$18/365)*(365/12),"")),"")</f>
        <v/>
      </c>
      <c r="G537" s="2" t="str">
        <f t="shared" si="353"/>
        <v/>
      </c>
      <c r="H537" s="21" t="str">
        <f t="shared" si="338"/>
        <v/>
      </c>
      <c r="I537" t="s">
        <v>7</v>
      </c>
      <c r="J537" s="45" t="str">
        <f t="shared" si="354"/>
        <v/>
      </c>
      <c r="K537" s="2" t="str">
        <f>IFERROR(IF(AND(COUNTBLANK(L$19)=0,L$19&lt;&gt;0,L$19&lt;$A537),"",
IF($A537&lt;=L$14,((K$11-SUM(L$26:L536))*K$18/365)*(365/12),"")),"")</f>
        <v/>
      </c>
      <c r="L537" s="2" t="str">
        <f t="shared" si="355"/>
        <v/>
      </c>
      <c r="M537" s="21" t="str">
        <f t="shared" si="339"/>
        <v/>
      </c>
      <c r="N537" t="s">
        <v>7</v>
      </c>
      <c r="O537" s="45" t="str">
        <f t="shared" si="356"/>
        <v/>
      </c>
      <c r="P537" s="2" t="str">
        <f>IFERROR(IF(AND(COUNTBLANK(Q$19)=0,Q$19&lt;&gt;0,Q$19&lt;$A537),"",
IF($A537&lt;=Q$14,((P$11-SUM(Q$26:Q536))*P$18/365)*(365/12),"")),"")</f>
        <v/>
      </c>
      <c r="Q537" s="2" t="str">
        <f t="shared" si="357"/>
        <v/>
      </c>
      <c r="R537" s="21" t="str">
        <f t="shared" si="340"/>
        <v/>
      </c>
      <c r="S537" t="s">
        <v>7</v>
      </c>
      <c r="T537" s="45" t="str">
        <f t="shared" si="358"/>
        <v/>
      </c>
      <c r="U537" s="2" t="str">
        <f>IFERROR(IF(AND(COUNTBLANK(V$19)=0,V$19&lt;&gt;0,V$19&lt;$A537),"",
IF($A537&lt;=V$14,((U$11-SUM(V$26:V536))*U$18/365)*(365/12),"")),"")</f>
        <v/>
      </c>
      <c r="V537" s="2" t="str">
        <f t="shared" si="359"/>
        <v/>
      </c>
      <c r="W537" s="21" t="str">
        <f t="shared" si="341"/>
        <v/>
      </c>
      <c r="X537" t="s">
        <v>7</v>
      </c>
      <c r="Y537" s="45" t="str">
        <f t="shared" si="360"/>
        <v/>
      </c>
      <c r="Z537" s="2" t="str">
        <f>IFERROR(IF(AND(COUNTBLANK(AA$19)=0,AA$19&lt;&gt;0,AA$19&lt;$A537),"",
IF($A537&lt;=AA$14,((Z$11-SUM(AA$26:AA536))*Z$18/365)*(365/12),"")),"")</f>
        <v/>
      </c>
      <c r="AA537" s="2" t="str">
        <f t="shared" si="361"/>
        <v/>
      </c>
      <c r="AB537" s="21" t="str">
        <f t="shared" si="342"/>
        <v/>
      </c>
      <c r="AC537" t="s">
        <v>7</v>
      </c>
      <c r="AD537" s="45" t="str">
        <f t="shared" si="362"/>
        <v/>
      </c>
      <c r="AE537" s="2" t="str">
        <f>IFERROR(IF(AND(COUNTBLANK(AF$19)=0,AF$19&lt;&gt;0,AF$19&lt;$A537),"",
IF($A537&lt;=AF$14,((AE$11-SUM(AF$26:AF536))*AE$18/365)*(365/12),"")),"")</f>
        <v/>
      </c>
      <c r="AF537" s="2" t="str">
        <f t="shared" si="363"/>
        <v/>
      </c>
      <c r="AG537" s="21" t="str">
        <f t="shared" si="343"/>
        <v/>
      </c>
      <c r="AH537" t="s">
        <v>7</v>
      </c>
      <c r="AI537" s="45" t="str">
        <f t="shared" si="364"/>
        <v/>
      </c>
      <c r="AJ537" s="2" t="str">
        <f>IFERROR(IF(AND(COUNTBLANK(AK$19)=0,AK$19&lt;&gt;0,AK$19&lt;$A537),"",
IF($A537&lt;=AK$14,((AJ$11-SUM(AK$26:AK536))*AJ$18/365)*(365/12),"")),"")</f>
        <v/>
      </c>
      <c r="AK537" s="2" t="str">
        <f t="shared" si="365"/>
        <v/>
      </c>
      <c r="AL537" s="21" t="str">
        <f t="shared" si="344"/>
        <v/>
      </c>
      <c r="AM537" t="s">
        <v>7</v>
      </c>
      <c r="AN537" s="45" t="str">
        <f t="shared" si="366"/>
        <v/>
      </c>
      <c r="AO537" s="2" t="str">
        <f>IFERROR(IF(AND(COUNTBLANK(AP$19)=0,AP$19&lt;&gt;0,AP$19&lt;$A537),"",
IF($A537&lt;=AP$14,((AO$11-SUM(AP$26:AP536))*AO$18/365)*(365/12),"")),"")</f>
        <v/>
      </c>
      <c r="AP537" s="2" t="str">
        <f t="shared" si="367"/>
        <v/>
      </c>
      <c r="AQ537" s="21" t="str">
        <f t="shared" si="345"/>
        <v/>
      </c>
      <c r="AR537" t="s">
        <v>7</v>
      </c>
      <c r="AS537" s="45" t="str">
        <f t="shared" si="368"/>
        <v/>
      </c>
      <c r="AT537" s="2" t="str">
        <f>IFERROR(IF(AND(COUNTBLANK(AU$19)=0,AU$19&lt;&gt;0,AU$19&lt;$A537),"",
IF($A537&lt;=AU$14,((AT$11-SUM(AU$26:AU536))*AT$18/365)*(365/12),"")),"")</f>
        <v/>
      </c>
      <c r="AU537" s="2" t="str">
        <f t="shared" si="369"/>
        <v/>
      </c>
      <c r="AV537" s="21" t="str">
        <f t="shared" si="346"/>
        <v/>
      </c>
      <c r="AW537" t="s">
        <v>7</v>
      </c>
      <c r="AX537" s="45" t="str">
        <f t="shared" si="370"/>
        <v/>
      </c>
      <c r="AY537" s="2" t="str">
        <f>IFERROR(IF(AND(COUNTBLANK(AZ$19)=0,AZ$19&lt;&gt;0,AZ$19&lt;$A537),"",
IF($A537&lt;=AZ$14,((AY$11-SUM(AZ$26:AZ536))*AY$18/365)*(365/12),"")),"")</f>
        <v/>
      </c>
      <c r="AZ537" s="2" t="str">
        <f t="shared" si="371"/>
        <v/>
      </c>
      <c r="BA537" s="21" t="str">
        <f t="shared" si="347"/>
        <v/>
      </c>
      <c r="BB537" t="s">
        <v>7</v>
      </c>
      <c r="BC537" s="45" t="str">
        <f t="shared" si="372"/>
        <v/>
      </c>
      <c r="BD537" s="2" t="str">
        <f>IFERROR(IF(AND(COUNTBLANK(BE$19)=0,BE$19&lt;&gt;0,BE$19&lt;$A537),"",
IF($A537&lt;=BE$14,((BD$11-SUM(BE$26:BE536))*BD$18/365)*(365/12),"")),"")</f>
        <v/>
      </c>
      <c r="BE537" s="2" t="str">
        <f t="shared" si="373"/>
        <v/>
      </c>
      <c r="BF537" s="21" t="str">
        <f t="shared" si="348"/>
        <v/>
      </c>
      <c r="BG537" t="s">
        <v>7</v>
      </c>
      <c r="BH537" s="45" t="str">
        <f t="shared" si="374"/>
        <v/>
      </c>
      <c r="BI537" s="2" t="str">
        <f>IFERROR(IF(AND(COUNTBLANK(BJ$19)=0,BJ$19&lt;&gt;0,BJ$19&lt;$A537),"",
IF($A537&lt;=BJ$14,((BI$11-SUM(BJ$26:BJ536))*BI$18/365)*(365/12),"")),"")</f>
        <v/>
      </c>
      <c r="BJ537" s="2" t="str">
        <f t="shared" si="375"/>
        <v/>
      </c>
      <c r="BK537" s="21" t="str">
        <f t="shared" si="349"/>
        <v/>
      </c>
      <c r="BL537" t="s">
        <v>7</v>
      </c>
      <c r="BM537" s="45" t="str">
        <f t="shared" si="376"/>
        <v/>
      </c>
      <c r="BN537" s="2" t="str">
        <f>IFERROR(IF(AND(COUNTBLANK(BO$19)=0,BO$19&lt;&gt;0,BO$19&lt;$A537),"",
IF($A537&lt;=BO$14,((BN$11-SUM(BO$26:BO536))*BN$18/365)*(365/12),"")),"")</f>
        <v/>
      </c>
      <c r="BO537" s="2" t="str">
        <f t="shared" si="377"/>
        <v/>
      </c>
      <c r="BP537" s="21" t="str">
        <f t="shared" si="350"/>
        <v/>
      </c>
      <c r="BQ537" t="s">
        <v>7</v>
      </c>
      <c r="BR537" s="45" t="str">
        <f t="shared" si="378"/>
        <v/>
      </c>
      <c r="BS537" s="2" t="str">
        <f>IFERROR(IF(AND(COUNTBLANK(BT$19)=0,BT$19&lt;&gt;0,BT$19&lt;$A537),"",
IF($A537&lt;=BT$14,((BS$11-SUM(BT$26:BT536))*BS$18/365)*(365/12),"")),"")</f>
        <v/>
      </c>
      <c r="BT537" s="2" t="str">
        <f t="shared" si="379"/>
        <v/>
      </c>
      <c r="BU537" s="21" t="str">
        <f t="shared" si="351"/>
        <v/>
      </c>
      <c r="BV537" t="s">
        <v>7</v>
      </c>
      <c r="BW537" s="45" t="str">
        <f t="shared" si="380"/>
        <v/>
      </c>
      <c r="BX537" s="2" t="str">
        <f>IFERROR(IF(AND(COUNTBLANK(BY$19)=0,BY$19&lt;&gt;0,BY$19&lt;$A537),"",
IF($A537&lt;=BY$14,((BX$11-SUM(BY$26:BY536))*BX$18/365)*(365/12),"")),"")</f>
        <v/>
      </c>
      <c r="BY537" s="2" t="str">
        <f t="shared" si="381"/>
        <v/>
      </c>
      <c r="BZ537" s="21" t="str">
        <f t="shared" si="352"/>
        <v/>
      </c>
    </row>
    <row r="538" spans="1:78" s="2" customFormat="1" x14ac:dyDescent="0.3">
      <c r="A538" s="4">
        <f t="shared" si="382"/>
        <v>513</v>
      </c>
      <c r="B538" s="23">
        <f t="shared" ref="B538:B601" si="384">DATE(YEAR($B$11),MONTH($B$11)+A538,DAY($B$11))</f>
        <v>58154</v>
      </c>
      <c r="C538" s="24">
        <f t="shared" ref="C538:C601" si="385">DATEDIF($B$10,B538,"y")</f>
        <v>81</v>
      </c>
      <c r="D538" t="s">
        <v>7</v>
      </c>
      <c r="E538" s="45" t="str">
        <f t="shared" si="383"/>
        <v/>
      </c>
      <c r="F538" s="2" t="str">
        <f>IFERROR(IF(AND(COUNTBLANK(G$19)=0,G$19&lt;&gt;0,G$19&lt;$A538),"",
IF($A538&lt;=G$14,((F$11-SUM(G$26:G537))*F$18/365)*(365/12),"")),"")</f>
        <v/>
      </c>
      <c r="G538" s="2" t="str">
        <f t="shared" si="353"/>
        <v/>
      </c>
      <c r="H538" s="21" t="str">
        <f t="shared" ref="H538:H601" si="386">IFERROR(IF(AND(COUNTBLANK(G$19)=0,G$19&lt;&gt;0,G$19&lt;$A538),"",
IF(AND(G$15&gt;0,$A538&lt;=G$15),F$11*F$18/12,
IF($A538&lt;=G$14,(F$11*(F$18/12)*((1+(F$18/12))^(G$14-G$15)))/(((1+F$18/12)^(G$14-G$15))-1),""))),"")</f>
        <v/>
      </c>
      <c r="I538" t="s">
        <v>7</v>
      </c>
      <c r="J538" s="45" t="str">
        <f t="shared" si="354"/>
        <v/>
      </c>
      <c r="K538" s="2" t="str">
        <f>IFERROR(IF(AND(COUNTBLANK(L$19)=0,L$19&lt;&gt;0,L$19&lt;$A538),"",
IF($A538&lt;=L$14,((K$11-SUM(L$26:L537))*K$18/365)*(365/12),"")),"")</f>
        <v/>
      </c>
      <c r="L538" s="2" t="str">
        <f t="shared" si="355"/>
        <v/>
      </c>
      <c r="M538" s="21" t="str">
        <f t="shared" ref="M538:M601" si="387">IFERROR(IF(AND(COUNTBLANK(L$19)=0,L$19&lt;&gt;0,L$19&lt;$A538),"",
IF(AND(L$15&gt;0,$A538&lt;=L$15),K$11*K$18/12,
IF($A538&lt;=L$14,(K$11*(K$18/12)*((1+(K$18/12))^(L$14-L$15)))/(((1+K$18/12)^(L$14-L$15))-1),""))),"")</f>
        <v/>
      </c>
      <c r="N538" t="s">
        <v>7</v>
      </c>
      <c r="O538" s="45" t="str">
        <f t="shared" si="356"/>
        <v/>
      </c>
      <c r="P538" s="2" t="str">
        <f>IFERROR(IF(AND(COUNTBLANK(Q$19)=0,Q$19&lt;&gt;0,Q$19&lt;$A538),"",
IF($A538&lt;=Q$14,((P$11-SUM(Q$26:Q537))*P$18/365)*(365/12),"")),"")</f>
        <v/>
      </c>
      <c r="Q538" s="2" t="str">
        <f t="shared" si="357"/>
        <v/>
      </c>
      <c r="R538" s="21" t="str">
        <f t="shared" ref="R538:R601" si="388">IFERROR(IF(AND(COUNTBLANK(Q$19)=0,Q$19&lt;&gt;0,Q$19&lt;$A538),"",
IF(AND(Q$15&gt;0,$A538&lt;=Q$15),P$11*P$18/12,
IF($A538&lt;=Q$14,(P$11*(P$18/12)*((1+(P$18/12))^(Q$14-Q$15)))/(((1+P$18/12)^(Q$14-Q$15))-1),""))),"")</f>
        <v/>
      </c>
      <c r="S538" t="s">
        <v>7</v>
      </c>
      <c r="T538" s="45" t="str">
        <f t="shared" si="358"/>
        <v/>
      </c>
      <c r="U538" s="2" t="str">
        <f>IFERROR(IF(AND(COUNTBLANK(V$19)=0,V$19&lt;&gt;0,V$19&lt;$A538),"",
IF($A538&lt;=V$14,((U$11-SUM(V$26:V537))*U$18/365)*(365/12),"")),"")</f>
        <v/>
      </c>
      <c r="V538" s="2" t="str">
        <f t="shared" si="359"/>
        <v/>
      </c>
      <c r="W538" s="21" t="str">
        <f t="shared" ref="W538:W601" si="389">IFERROR(IF(AND(COUNTBLANK(V$19)=0,V$19&lt;&gt;0,V$19&lt;$A538),"",
IF(AND(V$15&gt;0,$A538&lt;=V$15),U$11*U$18/12,
IF($A538&lt;=V$14,(U$11*(U$18/12)*((1+(U$18/12))^(V$14-V$15)))/(((1+U$18/12)^(V$14-V$15))-1),""))),"")</f>
        <v/>
      </c>
      <c r="X538" t="s">
        <v>7</v>
      </c>
      <c r="Y538" s="45" t="str">
        <f t="shared" si="360"/>
        <v/>
      </c>
      <c r="Z538" s="2" t="str">
        <f>IFERROR(IF(AND(COUNTBLANK(AA$19)=0,AA$19&lt;&gt;0,AA$19&lt;$A538),"",
IF($A538&lt;=AA$14,((Z$11-SUM(AA$26:AA537))*Z$18/365)*(365/12),"")),"")</f>
        <v/>
      </c>
      <c r="AA538" s="2" t="str">
        <f t="shared" si="361"/>
        <v/>
      </c>
      <c r="AB538" s="21" t="str">
        <f t="shared" ref="AB538:AB601" si="390">IFERROR(IF(AND(COUNTBLANK(AA$19)=0,AA$19&lt;&gt;0,AA$19&lt;$A538),"",
IF(AND(AA$15&gt;0,$A538&lt;=AA$15),Z$11*Z$18/12,
IF($A538&lt;=AA$14,(Z$11*(Z$18/12)*((1+(Z$18/12))^(AA$14-AA$15)))/(((1+Z$18/12)^(AA$14-AA$15))-1),""))),"")</f>
        <v/>
      </c>
      <c r="AC538" t="s">
        <v>7</v>
      </c>
      <c r="AD538" s="45" t="str">
        <f t="shared" si="362"/>
        <v/>
      </c>
      <c r="AE538" s="2" t="str">
        <f>IFERROR(IF(AND(COUNTBLANK(AF$19)=0,AF$19&lt;&gt;0,AF$19&lt;$A538),"",
IF($A538&lt;=AF$14,((AE$11-SUM(AF$26:AF537))*AE$18/365)*(365/12),"")),"")</f>
        <v/>
      </c>
      <c r="AF538" s="2" t="str">
        <f t="shared" si="363"/>
        <v/>
      </c>
      <c r="AG538" s="21" t="str">
        <f t="shared" ref="AG538:AG601" si="391">IFERROR(IF(AND(COUNTBLANK(AF$19)=0,AF$19&lt;&gt;0,AF$19&lt;$A538),"",
IF(AND(AF$15&gt;0,$A538&lt;=AF$15),AE$11*AE$18/12,
IF($A538&lt;=AF$14,(AE$11*(AE$18/12)*((1+(AE$18/12))^(AF$14-AF$15)))/(((1+AE$18/12)^(AF$14-AF$15))-1),""))),"")</f>
        <v/>
      </c>
      <c r="AH538" t="s">
        <v>7</v>
      </c>
      <c r="AI538" s="45" t="str">
        <f t="shared" si="364"/>
        <v/>
      </c>
      <c r="AJ538" s="2" t="str">
        <f>IFERROR(IF(AND(COUNTBLANK(AK$19)=0,AK$19&lt;&gt;0,AK$19&lt;$A538),"",
IF($A538&lt;=AK$14,((AJ$11-SUM(AK$26:AK537))*AJ$18/365)*(365/12),"")),"")</f>
        <v/>
      </c>
      <c r="AK538" s="2" t="str">
        <f t="shared" si="365"/>
        <v/>
      </c>
      <c r="AL538" s="21" t="str">
        <f t="shared" ref="AL538:AL601" si="392">IFERROR(IF(AND(COUNTBLANK(AK$19)=0,AK$19&lt;&gt;0,AK$19&lt;$A538),"",
IF(AND(AK$15&gt;0,$A538&lt;=AK$15),AJ$11*AJ$18/12,
IF($A538&lt;=AK$14,(AJ$11*(AJ$18/12)*((1+(AJ$18/12))^(AK$14-AK$15)))/(((1+AJ$18/12)^(AK$14-AK$15))-1),""))),"")</f>
        <v/>
      </c>
      <c r="AM538" t="s">
        <v>7</v>
      </c>
      <c r="AN538" s="45" t="str">
        <f t="shared" si="366"/>
        <v/>
      </c>
      <c r="AO538" s="2" t="str">
        <f>IFERROR(IF(AND(COUNTBLANK(AP$19)=0,AP$19&lt;&gt;0,AP$19&lt;$A538),"",
IF($A538&lt;=AP$14,((AO$11-SUM(AP$26:AP537))*AO$18/365)*(365/12),"")),"")</f>
        <v/>
      </c>
      <c r="AP538" s="2" t="str">
        <f t="shared" si="367"/>
        <v/>
      </c>
      <c r="AQ538" s="21" t="str">
        <f t="shared" ref="AQ538:AQ601" si="393">IFERROR(IF(AND(COUNTBLANK(AP$19)=0,AP$19&lt;&gt;0,AP$19&lt;$A538),"",
IF(AND(AP$15&gt;0,$A538&lt;=AP$15),AO$11*AO$18/12,
IF($A538&lt;=AP$14,(AO$11*(AO$18/12)*((1+(AO$18/12))^(AP$14-AP$15)))/(((1+AO$18/12)^(AP$14-AP$15))-1),""))),"")</f>
        <v/>
      </c>
      <c r="AR538" t="s">
        <v>7</v>
      </c>
      <c r="AS538" s="45" t="str">
        <f t="shared" si="368"/>
        <v/>
      </c>
      <c r="AT538" s="2" t="str">
        <f>IFERROR(IF(AND(COUNTBLANK(AU$19)=0,AU$19&lt;&gt;0,AU$19&lt;$A538),"",
IF($A538&lt;=AU$14,((AT$11-SUM(AU$26:AU537))*AT$18/365)*(365/12),"")),"")</f>
        <v/>
      </c>
      <c r="AU538" s="2" t="str">
        <f t="shared" si="369"/>
        <v/>
      </c>
      <c r="AV538" s="21" t="str">
        <f t="shared" ref="AV538:AV601" si="394">IFERROR(IF(AND(COUNTBLANK(AU$19)=0,AU$19&lt;&gt;0,AU$19&lt;$A538),"",
IF(AND(AU$15&gt;0,$A538&lt;=AU$15),AT$11*AT$18/12,
IF($A538&lt;=AU$14,(AT$11*(AT$18/12)*((1+(AT$18/12))^(AU$14-AU$15)))/(((1+AT$18/12)^(AU$14-AU$15))-1),""))),"")</f>
        <v/>
      </c>
      <c r="AW538" t="s">
        <v>7</v>
      </c>
      <c r="AX538" s="45" t="str">
        <f t="shared" si="370"/>
        <v/>
      </c>
      <c r="AY538" s="2" t="str">
        <f>IFERROR(IF(AND(COUNTBLANK(AZ$19)=0,AZ$19&lt;&gt;0,AZ$19&lt;$A538),"",
IF($A538&lt;=AZ$14,((AY$11-SUM(AZ$26:AZ537))*AY$18/365)*(365/12),"")),"")</f>
        <v/>
      </c>
      <c r="AZ538" s="2" t="str">
        <f t="shared" si="371"/>
        <v/>
      </c>
      <c r="BA538" s="21" t="str">
        <f t="shared" ref="BA538:BA601" si="395">IFERROR(IF(AND(COUNTBLANK(AZ$19)=0,AZ$19&lt;&gt;0,AZ$19&lt;$A538),"",
IF(AND(AZ$15&gt;0,$A538&lt;=AZ$15),AY$11*AY$18/12,
IF($A538&lt;=AZ$14,(AY$11*(AY$18/12)*((1+(AY$18/12))^(AZ$14-AZ$15)))/(((1+AY$18/12)^(AZ$14-AZ$15))-1),""))),"")</f>
        <v/>
      </c>
      <c r="BB538" t="s">
        <v>7</v>
      </c>
      <c r="BC538" s="45" t="str">
        <f t="shared" si="372"/>
        <v/>
      </c>
      <c r="BD538" s="2" t="str">
        <f>IFERROR(IF(AND(COUNTBLANK(BE$19)=0,BE$19&lt;&gt;0,BE$19&lt;$A538),"",
IF($A538&lt;=BE$14,((BD$11-SUM(BE$26:BE537))*BD$18/365)*(365/12),"")),"")</f>
        <v/>
      </c>
      <c r="BE538" s="2" t="str">
        <f t="shared" si="373"/>
        <v/>
      </c>
      <c r="BF538" s="21" t="str">
        <f t="shared" ref="BF538:BF601" si="396">IFERROR(IF(AND(COUNTBLANK(BE$19)=0,BE$19&lt;&gt;0,BE$19&lt;$A538),"",
IF(AND(BE$15&gt;0,$A538&lt;=BE$15),BD$11*BD$18/12,
IF($A538&lt;=BE$14,(BD$11*(BD$18/12)*((1+(BD$18/12))^(BE$14-BE$15)))/(((1+BD$18/12)^(BE$14-BE$15))-1),""))),"")</f>
        <v/>
      </c>
      <c r="BG538" t="s">
        <v>7</v>
      </c>
      <c r="BH538" s="45" t="str">
        <f t="shared" si="374"/>
        <v/>
      </c>
      <c r="BI538" s="2" t="str">
        <f>IFERROR(IF(AND(COUNTBLANK(BJ$19)=0,BJ$19&lt;&gt;0,BJ$19&lt;$A538),"",
IF($A538&lt;=BJ$14,((BI$11-SUM(BJ$26:BJ537))*BI$18/365)*(365/12),"")),"")</f>
        <v/>
      </c>
      <c r="BJ538" s="2" t="str">
        <f t="shared" si="375"/>
        <v/>
      </c>
      <c r="BK538" s="21" t="str">
        <f t="shared" ref="BK538:BK601" si="397">IFERROR(IF(AND(COUNTBLANK(BJ$19)=0,BJ$19&lt;&gt;0,BJ$19&lt;$A538),"",
IF(AND(BJ$15&gt;0,$A538&lt;=BJ$15),BI$11*BI$18/12,
IF($A538&lt;=BJ$14,(BI$11*(BI$18/12)*((1+(BI$18/12))^(BJ$14-BJ$15)))/(((1+BI$18/12)^(BJ$14-BJ$15))-1),""))),"")</f>
        <v/>
      </c>
      <c r="BL538" t="s">
        <v>7</v>
      </c>
      <c r="BM538" s="45" t="str">
        <f t="shared" si="376"/>
        <v/>
      </c>
      <c r="BN538" s="2" t="str">
        <f>IFERROR(IF(AND(COUNTBLANK(BO$19)=0,BO$19&lt;&gt;0,BO$19&lt;$A538),"",
IF($A538&lt;=BO$14,((BN$11-SUM(BO$26:BO537))*BN$18/365)*(365/12),"")),"")</f>
        <v/>
      </c>
      <c r="BO538" s="2" t="str">
        <f t="shared" si="377"/>
        <v/>
      </c>
      <c r="BP538" s="21" t="str">
        <f t="shared" ref="BP538:BP601" si="398">IFERROR(IF(AND(COUNTBLANK(BO$19)=0,BO$19&lt;&gt;0,BO$19&lt;$A538),"",
IF(AND(BO$15&gt;0,$A538&lt;=BO$15),BN$11*BN$18/12,
IF($A538&lt;=BO$14,(BN$11*(BN$18/12)*((1+(BN$18/12))^(BO$14-BO$15)))/(((1+BN$18/12)^(BO$14-BO$15))-1),""))),"")</f>
        <v/>
      </c>
      <c r="BQ538" t="s">
        <v>7</v>
      </c>
      <c r="BR538" s="45" t="str">
        <f t="shared" si="378"/>
        <v/>
      </c>
      <c r="BS538" s="2" t="str">
        <f>IFERROR(IF(AND(COUNTBLANK(BT$19)=0,BT$19&lt;&gt;0,BT$19&lt;$A538),"",
IF($A538&lt;=BT$14,((BS$11-SUM(BT$26:BT537))*BS$18/365)*(365/12),"")),"")</f>
        <v/>
      </c>
      <c r="BT538" s="2" t="str">
        <f t="shared" si="379"/>
        <v/>
      </c>
      <c r="BU538" s="21" t="str">
        <f t="shared" ref="BU538:BU601" si="399">IFERROR(IF(AND(COUNTBLANK(BT$19)=0,BT$19&lt;&gt;0,BT$19&lt;$A538),"",
IF(AND(BT$15&gt;0,$A538&lt;=BT$15),BS$11*BS$18/12,
IF($A538&lt;=BT$14,(BS$11*(BS$18/12)*((1+(BS$18/12))^(BT$14-BT$15)))/(((1+BS$18/12)^(BT$14-BT$15))-1),""))),"")</f>
        <v/>
      </c>
      <c r="BV538" t="s">
        <v>7</v>
      </c>
      <c r="BW538" s="45" t="str">
        <f t="shared" si="380"/>
        <v/>
      </c>
      <c r="BX538" s="2" t="str">
        <f>IFERROR(IF(AND(COUNTBLANK(BY$19)=0,BY$19&lt;&gt;0,BY$19&lt;$A538),"",
IF($A538&lt;=BY$14,((BX$11-SUM(BY$26:BY537))*BX$18/365)*(365/12),"")),"")</f>
        <v/>
      </c>
      <c r="BY538" s="2" t="str">
        <f t="shared" si="381"/>
        <v/>
      </c>
      <c r="BZ538" s="21" t="str">
        <f t="shared" ref="BZ538:BZ601" si="400">IFERROR(IF(AND(COUNTBLANK(BY$19)=0,BY$19&lt;&gt;0,BY$19&lt;$A538),"",
IF(AND(BY$15&gt;0,$A538&lt;=BY$15),BX$11*BX$18/12,
IF($A538&lt;=BY$14,(BX$11*(BX$18/12)*((1+(BX$18/12))^(BY$14-BY$15)))/(((1+BX$18/12)^(BY$14-BY$15))-1),""))),"")</f>
        <v/>
      </c>
    </row>
    <row r="539" spans="1:78" s="2" customFormat="1" x14ac:dyDescent="0.3">
      <c r="A539" s="4">
        <f t="shared" si="382"/>
        <v>514</v>
      </c>
      <c r="B539" s="23">
        <f t="shared" si="384"/>
        <v>58185</v>
      </c>
      <c r="C539" s="24">
        <f t="shared" si="385"/>
        <v>81</v>
      </c>
      <c r="D539" t="s">
        <v>7</v>
      </c>
      <c r="E539" s="45" t="str">
        <f t="shared" si="383"/>
        <v/>
      </c>
      <c r="F539" s="2" t="str">
        <f>IFERROR(IF(AND(COUNTBLANK(G$19)=0,G$19&lt;&gt;0,G$19&lt;$A539),"",
IF($A539&lt;=G$14,((F$11-SUM(G$26:G538))*F$18/365)*(365/12),"")),"")</f>
        <v/>
      </c>
      <c r="G539" s="2" t="str">
        <f t="shared" ref="G539:G602" si="401">IFERROR(H539-F539,"")</f>
        <v/>
      </c>
      <c r="H539" s="21" t="str">
        <f t="shared" si="386"/>
        <v/>
      </c>
      <c r="I539" t="s">
        <v>7</v>
      </c>
      <c r="J539" s="45" t="str">
        <f t="shared" ref="J539:J602" si="402">IF(OR(L$19="(앞에 '0')",COUNTBLANK(K539)=1),"",
IF(AND(L$19&lt;&gt;0,$A539&gt;L$19),"",
DATE(YEAR(J538),MONTH(J538)+1,DAY(J538))))</f>
        <v/>
      </c>
      <c r="K539" s="2" t="str">
        <f>IFERROR(IF(AND(COUNTBLANK(L$19)=0,L$19&lt;&gt;0,L$19&lt;$A539),"",
IF($A539&lt;=L$14,((K$11-SUM(L$26:L538))*K$18/365)*(365/12),"")),"")</f>
        <v/>
      </c>
      <c r="L539" s="2" t="str">
        <f t="shared" ref="L539:L602" si="403">IFERROR(M539-K539,"")</f>
        <v/>
      </c>
      <c r="M539" s="21" t="str">
        <f t="shared" si="387"/>
        <v/>
      </c>
      <c r="N539" t="s">
        <v>7</v>
      </c>
      <c r="O539" s="45" t="str">
        <f t="shared" ref="O539:O602" si="404">IF(OR(Q$19="(앞에 '0')",COUNTBLANK(P539)=1),"",
IF(AND(Q$19&lt;&gt;0,$A539&gt;Q$19),"",
DATE(YEAR(O538),MONTH(O538)+1,DAY(O538))))</f>
        <v/>
      </c>
      <c r="P539" s="2" t="str">
        <f>IFERROR(IF(AND(COUNTBLANK(Q$19)=0,Q$19&lt;&gt;0,Q$19&lt;$A539),"",
IF($A539&lt;=Q$14,((P$11-SUM(Q$26:Q538))*P$18/365)*(365/12),"")),"")</f>
        <v/>
      </c>
      <c r="Q539" s="2" t="str">
        <f t="shared" ref="Q539:Q602" si="405">IFERROR(R539-P539,"")</f>
        <v/>
      </c>
      <c r="R539" s="21" t="str">
        <f t="shared" si="388"/>
        <v/>
      </c>
      <c r="S539" t="s">
        <v>7</v>
      </c>
      <c r="T539" s="45" t="str">
        <f t="shared" ref="T539:T602" si="406">IF(OR(V$19="(앞에 '0')",COUNTBLANK(U539)=1),"",
IF(AND(V$19&lt;&gt;0,$A539&gt;V$19),"",
DATE(YEAR(T538),MONTH(T538)+1,DAY(T538))))</f>
        <v/>
      </c>
      <c r="U539" s="2" t="str">
        <f>IFERROR(IF(AND(COUNTBLANK(V$19)=0,V$19&lt;&gt;0,V$19&lt;$A539),"",
IF($A539&lt;=V$14,((U$11-SUM(V$26:V538))*U$18/365)*(365/12),"")),"")</f>
        <v/>
      </c>
      <c r="V539" s="2" t="str">
        <f t="shared" ref="V539:V602" si="407">IFERROR(W539-U539,"")</f>
        <v/>
      </c>
      <c r="W539" s="21" t="str">
        <f t="shared" si="389"/>
        <v/>
      </c>
      <c r="X539" t="s">
        <v>7</v>
      </c>
      <c r="Y539" s="45" t="str">
        <f t="shared" ref="Y539:Y602" si="408">IF(OR(AA$19="(앞에 '0')",COUNTBLANK(Z539)=1),"",
IF(AND(AA$19&lt;&gt;0,$A539&gt;AA$19),"",
DATE(YEAR(Y538),MONTH(Y538)+1,DAY(Y538))))</f>
        <v/>
      </c>
      <c r="Z539" s="2" t="str">
        <f>IFERROR(IF(AND(COUNTBLANK(AA$19)=0,AA$19&lt;&gt;0,AA$19&lt;$A539),"",
IF($A539&lt;=AA$14,((Z$11-SUM(AA$26:AA538))*Z$18/365)*(365/12),"")),"")</f>
        <v/>
      </c>
      <c r="AA539" s="2" t="str">
        <f t="shared" ref="AA539:AA602" si="409">IFERROR(AB539-Z539,"")</f>
        <v/>
      </c>
      <c r="AB539" s="21" t="str">
        <f t="shared" si="390"/>
        <v/>
      </c>
      <c r="AC539" t="s">
        <v>7</v>
      </c>
      <c r="AD539" s="45" t="str">
        <f t="shared" ref="AD539:AD602" si="410">IF(OR(AF$19="(앞에 '0')",COUNTBLANK(AE539)=1),"",
IF(AND(AF$19&lt;&gt;0,$A539&gt;AF$19),"",
DATE(YEAR(AD538),MONTH(AD538)+1,DAY(AD538))))</f>
        <v/>
      </c>
      <c r="AE539" s="2" t="str">
        <f>IFERROR(IF(AND(COUNTBLANK(AF$19)=0,AF$19&lt;&gt;0,AF$19&lt;$A539),"",
IF($A539&lt;=AF$14,((AE$11-SUM(AF$26:AF538))*AE$18/365)*(365/12),"")),"")</f>
        <v/>
      </c>
      <c r="AF539" s="2" t="str">
        <f t="shared" ref="AF539:AF602" si="411">IFERROR(AG539-AE539,"")</f>
        <v/>
      </c>
      <c r="AG539" s="21" t="str">
        <f t="shared" si="391"/>
        <v/>
      </c>
      <c r="AH539" t="s">
        <v>7</v>
      </c>
      <c r="AI539" s="45" t="str">
        <f t="shared" ref="AI539:AI602" si="412">IF(OR(AK$19="(앞에 '0')",COUNTBLANK(AJ539)=1),"",
IF(AND(AK$19&lt;&gt;0,$A539&gt;AK$19),"",
DATE(YEAR(AI538),MONTH(AI538)+1,DAY(AI538))))</f>
        <v/>
      </c>
      <c r="AJ539" s="2" t="str">
        <f>IFERROR(IF(AND(COUNTBLANK(AK$19)=0,AK$19&lt;&gt;0,AK$19&lt;$A539),"",
IF($A539&lt;=AK$14,((AJ$11-SUM(AK$26:AK538))*AJ$18/365)*(365/12),"")),"")</f>
        <v/>
      </c>
      <c r="AK539" s="2" t="str">
        <f t="shared" ref="AK539:AK602" si="413">IFERROR(AL539-AJ539,"")</f>
        <v/>
      </c>
      <c r="AL539" s="21" t="str">
        <f t="shared" si="392"/>
        <v/>
      </c>
      <c r="AM539" t="s">
        <v>7</v>
      </c>
      <c r="AN539" s="45" t="str">
        <f t="shared" ref="AN539:AN602" si="414">IF(OR(AP$19="(앞에 '0')",COUNTBLANK(AO539)=1),"",
IF(AND(AP$19&lt;&gt;0,$A539&gt;AP$19),"",
DATE(YEAR(AN538),MONTH(AN538)+1,DAY(AN538))))</f>
        <v/>
      </c>
      <c r="AO539" s="2" t="str">
        <f>IFERROR(IF(AND(COUNTBLANK(AP$19)=0,AP$19&lt;&gt;0,AP$19&lt;$A539),"",
IF($A539&lt;=AP$14,((AO$11-SUM(AP$26:AP538))*AO$18/365)*(365/12),"")),"")</f>
        <v/>
      </c>
      <c r="AP539" s="2" t="str">
        <f t="shared" ref="AP539:AP602" si="415">IFERROR(AQ539-AO539,"")</f>
        <v/>
      </c>
      <c r="AQ539" s="21" t="str">
        <f t="shared" si="393"/>
        <v/>
      </c>
      <c r="AR539" t="s">
        <v>7</v>
      </c>
      <c r="AS539" s="45" t="str">
        <f t="shared" ref="AS539:AS602" si="416">IF(OR(AU$19="(앞에 '0')",COUNTBLANK(AT539)=1),"",
IF(AND(AU$19&lt;&gt;0,$A539&gt;AU$19),"",
DATE(YEAR(AS538),MONTH(AS538)+1,DAY(AS538))))</f>
        <v/>
      </c>
      <c r="AT539" s="2" t="str">
        <f>IFERROR(IF(AND(COUNTBLANK(AU$19)=0,AU$19&lt;&gt;0,AU$19&lt;$A539),"",
IF($A539&lt;=AU$14,((AT$11-SUM(AU$26:AU538))*AT$18/365)*(365/12),"")),"")</f>
        <v/>
      </c>
      <c r="AU539" s="2" t="str">
        <f t="shared" ref="AU539:AU602" si="417">IFERROR(AV539-AT539,"")</f>
        <v/>
      </c>
      <c r="AV539" s="21" t="str">
        <f t="shared" si="394"/>
        <v/>
      </c>
      <c r="AW539" t="s">
        <v>7</v>
      </c>
      <c r="AX539" s="45" t="str">
        <f t="shared" ref="AX539:AX602" si="418">IF(OR(AZ$19="(앞에 '0')",COUNTBLANK(AY539)=1),"",
IF(AND(AZ$19&lt;&gt;0,$A539&gt;AZ$19),"",
DATE(YEAR(AX538),MONTH(AX538)+1,DAY(AX538))))</f>
        <v/>
      </c>
      <c r="AY539" s="2" t="str">
        <f>IFERROR(IF(AND(COUNTBLANK(AZ$19)=0,AZ$19&lt;&gt;0,AZ$19&lt;$A539),"",
IF($A539&lt;=AZ$14,((AY$11-SUM(AZ$26:AZ538))*AY$18/365)*(365/12),"")),"")</f>
        <v/>
      </c>
      <c r="AZ539" s="2" t="str">
        <f t="shared" ref="AZ539:AZ602" si="419">IFERROR(BA539-AY539,"")</f>
        <v/>
      </c>
      <c r="BA539" s="21" t="str">
        <f t="shared" si="395"/>
        <v/>
      </c>
      <c r="BB539" t="s">
        <v>7</v>
      </c>
      <c r="BC539" s="45" t="str">
        <f t="shared" ref="BC539:BC602" si="420">IF(OR(BE$19="(앞에 '0')",COUNTBLANK(BD539)=1),"",
IF(AND(BE$19&lt;&gt;0,$A539&gt;BE$19),"",
DATE(YEAR(BC538),MONTH(BC538)+1,DAY(BC538))))</f>
        <v/>
      </c>
      <c r="BD539" s="2" t="str">
        <f>IFERROR(IF(AND(COUNTBLANK(BE$19)=0,BE$19&lt;&gt;0,BE$19&lt;$A539),"",
IF($A539&lt;=BE$14,((BD$11-SUM(BE$26:BE538))*BD$18/365)*(365/12),"")),"")</f>
        <v/>
      </c>
      <c r="BE539" s="2" t="str">
        <f t="shared" ref="BE539:BE602" si="421">IFERROR(BF539-BD539,"")</f>
        <v/>
      </c>
      <c r="BF539" s="21" t="str">
        <f t="shared" si="396"/>
        <v/>
      </c>
      <c r="BG539" t="s">
        <v>7</v>
      </c>
      <c r="BH539" s="45" t="str">
        <f t="shared" ref="BH539:BH602" si="422">IF(OR(BJ$19="(앞에 '0')",COUNTBLANK(BI539)=1),"",
IF(AND(BJ$19&lt;&gt;0,$A539&gt;BJ$19),"",
DATE(YEAR(BH538),MONTH(BH538)+1,DAY(BH538))))</f>
        <v/>
      </c>
      <c r="BI539" s="2" t="str">
        <f>IFERROR(IF(AND(COUNTBLANK(BJ$19)=0,BJ$19&lt;&gt;0,BJ$19&lt;$A539),"",
IF($A539&lt;=BJ$14,((BI$11-SUM(BJ$26:BJ538))*BI$18/365)*(365/12),"")),"")</f>
        <v/>
      </c>
      <c r="BJ539" s="2" t="str">
        <f t="shared" ref="BJ539:BJ602" si="423">IFERROR(BK539-BI539,"")</f>
        <v/>
      </c>
      <c r="BK539" s="21" t="str">
        <f t="shared" si="397"/>
        <v/>
      </c>
      <c r="BL539" t="s">
        <v>7</v>
      </c>
      <c r="BM539" s="45" t="str">
        <f t="shared" ref="BM539:BM602" si="424">IF(OR(BO$19="(앞에 '0')",COUNTBLANK(BN539)=1),"",
IF(AND(BO$19&lt;&gt;0,$A539&gt;BO$19),"",
DATE(YEAR(BM538),MONTH(BM538)+1,DAY(BM538))))</f>
        <v/>
      </c>
      <c r="BN539" s="2" t="str">
        <f>IFERROR(IF(AND(COUNTBLANK(BO$19)=0,BO$19&lt;&gt;0,BO$19&lt;$A539),"",
IF($A539&lt;=BO$14,((BN$11-SUM(BO$26:BO538))*BN$18/365)*(365/12),"")),"")</f>
        <v/>
      </c>
      <c r="BO539" s="2" t="str">
        <f t="shared" ref="BO539:BO602" si="425">IFERROR(BP539-BN539,"")</f>
        <v/>
      </c>
      <c r="BP539" s="21" t="str">
        <f t="shared" si="398"/>
        <v/>
      </c>
      <c r="BQ539" t="s">
        <v>7</v>
      </c>
      <c r="BR539" s="45" t="str">
        <f t="shared" ref="BR539:BR602" si="426">IF(OR(BT$19="(앞에 '0')",COUNTBLANK(BS539)=1),"",
IF(AND(BT$19&lt;&gt;0,$A539&gt;BT$19),"",
DATE(YEAR(BR538),MONTH(BR538)+1,DAY(BR538))))</f>
        <v/>
      </c>
      <c r="BS539" s="2" t="str">
        <f>IFERROR(IF(AND(COUNTBLANK(BT$19)=0,BT$19&lt;&gt;0,BT$19&lt;$A539),"",
IF($A539&lt;=BT$14,((BS$11-SUM(BT$26:BT538))*BS$18/365)*(365/12),"")),"")</f>
        <v/>
      </c>
      <c r="BT539" s="2" t="str">
        <f t="shared" ref="BT539:BT602" si="427">IFERROR(BU539-BS539,"")</f>
        <v/>
      </c>
      <c r="BU539" s="21" t="str">
        <f t="shared" si="399"/>
        <v/>
      </c>
      <c r="BV539" t="s">
        <v>7</v>
      </c>
      <c r="BW539" s="45" t="str">
        <f t="shared" ref="BW539:BW602" si="428">IF(OR(BY$19="(앞에 '0')",COUNTBLANK(BX539)=1),"",
IF(AND(BY$19&lt;&gt;0,$A539&gt;BY$19),"",
DATE(YEAR(BW538),MONTH(BW538)+1,DAY(BW538))))</f>
        <v/>
      </c>
      <c r="BX539" s="2" t="str">
        <f>IFERROR(IF(AND(COUNTBLANK(BY$19)=0,BY$19&lt;&gt;0,BY$19&lt;$A539),"",
IF($A539&lt;=BY$14,((BX$11-SUM(BY$26:BY538))*BX$18/365)*(365/12),"")),"")</f>
        <v/>
      </c>
      <c r="BY539" s="2" t="str">
        <f t="shared" ref="BY539:BY602" si="429">IFERROR(BZ539-BX539,"")</f>
        <v/>
      </c>
      <c r="BZ539" s="21" t="str">
        <f t="shared" si="400"/>
        <v/>
      </c>
    </row>
    <row r="540" spans="1:78" s="2" customFormat="1" x14ac:dyDescent="0.3">
      <c r="A540" s="4">
        <f t="shared" ref="A540:A603" si="430">A539+1</f>
        <v>515</v>
      </c>
      <c r="B540" s="23">
        <f t="shared" si="384"/>
        <v>58215</v>
      </c>
      <c r="C540" s="24">
        <f t="shared" si="385"/>
        <v>81</v>
      </c>
      <c r="D540" t="s">
        <v>7</v>
      </c>
      <c r="E540" s="45" t="str">
        <f t="shared" ref="E540:E603" si="431">IF(COUNTBLANK(F540)=1,"",DATE(YEAR(E539),MONTH(E539)+1,DAY(E539)))</f>
        <v/>
      </c>
      <c r="F540" s="2" t="str">
        <f>IFERROR(IF(AND(COUNTBLANK(G$19)=0,G$19&lt;&gt;0,G$19&lt;$A540),"",
IF($A540&lt;=G$14,((F$11-SUM(G$26:G539))*F$18/365)*(365/12),"")),"")</f>
        <v/>
      </c>
      <c r="G540" s="2" t="str">
        <f t="shared" si="401"/>
        <v/>
      </c>
      <c r="H540" s="21" t="str">
        <f t="shared" si="386"/>
        <v/>
      </c>
      <c r="I540" t="s">
        <v>7</v>
      </c>
      <c r="J540" s="45" t="str">
        <f t="shared" si="402"/>
        <v/>
      </c>
      <c r="K540" s="2" t="str">
        <f>IFERROR(IF(AND(COUNTBLANK(L$19)=0,L$19&lt;&gt;0,L$19&lt;$A540),"",
IF($A540&lt;=L$14,((K$11-SUM(L$26:L539))*K$18/365)*(365/12),"")),"")</f>
        <v/>
      </c>
      <c r="L540" s="2" t="str">
        <f t="shared" si="403"/>
        <v/>
      </c>
      <c r="M540" s="21" t="str">
        <f t="shared" si="387"/>
        <v/>
      </c>
      <c r="N540" t="s">
        <v>7</v>
      </c>
      <c r="O540" s="45" t="str">
        <f t="shared" si="404"/>
        <v/>
      </c>
      <c r="P540" s="2" t="str">
        <f>IFERROR(IF(AND(COUNTBLANK(Q$19)=0,Q$19&lt;&gt;0,Q$19&lt;$A540),"",
IF($A540&lt;=Q$14,((P$11-SUM(Q$26:Q539))*P$18/365)*(365/12),"")),"")</f>
        <v/>
      </c>
      <c r="Q540" s="2" t="str">
        <f t="shared" si="405"/>
        <v/>
      </c>
      <c r="R540" s="21" t="str">
        <f t="shared" si="388"/>
        <v/>
      </c>
      <c r="S540" t="s">
        <v>7</v>
      </c>
      <c r="T540" s="45" t="str">
        <f t="shared" si="406"/>
        <v/>
      </c>
      <c r="U540" s="2" t="str">
        <f>IFERROR(IF(AND(COUNTBLANK(V$19)=0,V$19&lt;&gt;0,V$19&lt;$A540),"",
IF($A540&lt;=V$14,((U$11-SUM(V$26:V539))*U$18/365)*(365/12),"")),"")</f>
        <v/>
      </c>
      <c r="V540" s="2" t="str">
        <f t="shared" si="407"/>
        <v/>
      </c>
      <c r="W540" s="21" t="str">
        <f t="shared" si="389"/>
        <v/>
      </c>
      <c r="X540" t="s">
        <v>7</v>
      </c>
      <c r="Y540" s="45" t="str">
        <f t="shared" si="408"/>
        <v/>
      </c>
      <c r="Z540" s="2" t="str">
        <f>IFERROR(IF(AND(COUNTBLANK(AA$19)=0,AA$19&lt;&gt;0,AA$19&lt;$A540),"",
IF($A540&lt;=AA$14,((Z$11-SUM(AA$26:AA539))*Z$18/365)*(365/12),"")),"")</f>
        <v/>
      </c>
      <c r="AA540" s="2" t="str">
        <f t="shared" si="409"/>
        <v/>
      </c>
      <c r="AB540" s="21" t="str">
        <f t="shared" si="390"/>
        <v/>
      </c>
      <c r="AC540" t="s">
        <v>7</v>
      </c>
      <c r="AD540" s="45" t="str">
        <f t="shared" si="410"/>
        <v/>
      </c>
      <c r="AE540" s="2" t="str">
        <f>IFERROR(IF(AND(COUNTBLANK(AF$19)=0,AF$19&lt;&gt;0,AF$19&lt;$A540),"",
IF($A540&lt;=AF$14,((AE$11-SUM(AF$26:AF539))*AE$18/365)*(365/12),"")),"")</f>
        <v/>
      </c>
      <c r="AF540" s="2" t="str">
        <f t="shared" si="411"/>
        <v/>
      </c>
      <c r="AG540" s="21" t="str">
        <f t="shared" si="391"/>
        <v/>
      </c>
      <c r="AH540" t="s">
        <v>7</v>
      </c>
      <c r="AI540" s="45" t="str">
        <f t="shared" si="412"/>
        <v/>
      </c>
      <c r="AJ540" s="2" t="str">
        <f>IFERROR(IF(AND(COUNTBLANK(AK$19)=0,AK$19&lt;&gt;0,AK$19&lt;$A540),"",
IF($A540&lt;=AK$14,((AJ$11-SUM(AK$26:AK539))*AJ$18/365)*(365/12),"")),"")</f>
        <v/>
      </c>
      <c r="AK540" s="2" t="str">
        <f t="shared" si="413"/>
        <v/>
      </c>
      <c r="AL540" s="21" t="str">
        <f t="shared" si="392"/>
        <v/>
      </c>
      <c r="AM540" t="s">
        <v>7</v>
      </c>
      <c r="AN540" s="45" t="str">
        <f t="shared" si="414"/>
        <v/>
      </c>
      <c r="AO540" s="2" t="str">
        <f>IFERROR(IF(AND(COUNTBLANK(AP$19)=0,AP$19&lt;&gt;0,AP$19&lt;$A540),"",
IF($A540&lt;=AP$14,((AO$11-SUM(AP$26:AP539))*AO$18/365)*(365/12),"")),"")</f>
        <v/>
      </c>
      <c r="AP540" s="2" t="str">
        <f t="shared" si="415"/>
        <v/>
      </c>
      <c r="AQ540" s="21" t="str">
        <f t="shared" si="393"/>
        <v/>
      </c>
      <c r="AR540" t="s">
        <v>7</v>
      </c>
      <c r="AS540" s="45" t="str">
        <f t="shared" si="416"/>
        <v/>
      </c>
      <c r="AT540" s="2" t="str">
        <f>IFERROR(IF(AND(COUNTBLANK(AU$19)=0,AU$19&lt;&gt;0,AU$19&lt;$A540),"",
IF($A540&lt;=AU$14,((AT$11-SUM(AU$26:AU539))*AT$18/365)*(365/12),"")),"")</f>
        <v/>
      </c>
      <c r="AU540" s="2" t="str">
        <f t="shared" si="417"/>
        <v/>
      </c>
      <c r="AV540" s="21" t="str">
        <f t="shared" si="394"/>
        <v/>
      </c>
      <c r="AW540" t="s">
        <v>7</v>
      </c>
      <c r="AX540" s="45" t="str">
        <f t="shared" si="418"/>
        <v/>
      </c>
      <c r="AY540" s="2" t="str">
        <f>IFERROR(IF(AND(COUNTBLANK(AZ$19)=0,AZ$19&lt;&gt;0,AZ$19&lt;$A540),"",
IF($A540&lt;=AZ$14,((AY$11-SUM(AZ$26:AZ539))*AY$18/365)*(365/12),"")),"")</f>
        <v/>
      </c>
      <c r="AZ540" s="2" t="str">
        <f t="shared" si="419"/>
        <v/>
      </c>
      <c r="BA540" s="21" t="str">
        <f t="shared" si="395"/>
        <v/>
      </c>
      <c r="BB540" t="s">
        <v>7</v>
      </c>
      <c r="BC540" s="45" t="str">
        <f t="shared" si="420"/>
        <v/>
      </c>
      <c r="BD540" s="2" t="str">
        <f>IFERROR(IF(AND(COUNTBLANK(BE$19)=0,BE$19&lt;&gt;0,BE$19&lt;$A540),"",
IF($A540&lt;=BE$14,((BD$11-SUM(BE$26:BE539))*BD$18/365)*(365/12),"")),"")</f>
        <v/>
      </c>
      <c r="BE540" s="2" t="str">
        <f t="shared" si="421"/>
        <v/>
      </c>
      <c r="BF540" s="21" t="str">
        <f t="shared" si="396"/>
        <v/>
      </c>
      <c r="BG540" t="s">
        <v>7</v>
      </c>
      <c r="BH540" s="45" t="str">
        <f t="shared" si="422"/>
        <v/>
      </c>
      <c r="BI540" s="2" t="str">
        <f>IFERROR(IF(AND(COUNTBLANK(BJ$19)=0,BJ$19&lt;&gt;0,BJ$19&lt;$A540),"",
IF($A540&lt;=BJ$14,((BI$11-SUM(BJ$26:BJ539))*BI$18/365)*(365/12),"")),"")</f>
        <v/>
      </c>
      <c r="BJ540" s="2" t="str">
        <f t="shared" si="423"/>
        <v/>
      </c>
      <c r="BK540" s="21" t="str">
        <f t="shared" si="397"/>
        <v/>
      </c>
      <c r="BL540" t="s">
        <v>7</v>
      </c>
      <c r="BM540" s="45" t="str">
        <f t="shared" si="424"/>
        <v/>
      </c>
      <c r="BN540" s="2" t="str">
        <f>IFERROR(IF(AND(COUNTBLANK(BO$19)=0,BO$19&lt;&gt;0,BO$19&lt;$A540),"",
IF($A540&lt;=BO$14,((BN$11-SUM(BO$26:BO539))*BN$18/365)*(365/12),"")),"")</f>
        <v/>
      </c>
      <c r="BO540" s="2" t="str">
        <f t="shared" si="425"/>
        <v/>
      </c>
      <c r="BP540" s="21" t="str">
        <f t="shared" si="398"/>
        <v/>
      </c>
      <c r="BQ540" t="s">
        <v>7</v>
      </c>
      <c r="BR540" s="45" t="str">
        <f t="shared" si="426"/>
        <v/>
      </c>
      <c r="BS540" s="2" t="str">
        <f>IFERROR(IF(AND(COUNTBLANK(BT$19)=0,BT$19&lt;&gt;0,BT$19&lt;$A540),"",
IF($A540&lt;=BT$14,((BS$11-SUM(BT$26:BT539))*BS$18/365)*(365/12),"")),"")</f>
        <v/>
      </c>
      <c r="BT540" s="2" t="str">
        <f t="shared" si="427"/>
        <v/>
      </c>
      <c r="BU540" s="21" t="str">
        <f t="shared" si="399"/>
        <v/>
      </c>
      <c r="BV540" t="s">
        <v>7</v>
      </c>
      <c r="BW540" s="45" t="str">
        <f t="shared" si="428"/>
        <v/>
      </c>
      <c r="BX540" s="2" t="str">
        <f>IFERROR(IF(AND(COUNTBLANK(BY$19)=0,BY$19&lt;&gt;0,BY$19&lt;$A540),"",
IF($A540&lt;=BY$14,((BX$11-SUM(BY$26:BY539))*BX$18/365)*(365/12),"")),"")</f>
        <v/>
      </c>
      <c r="BY540" s="2" t="str">
        <f t="shared" si="429"/>
        <v/>
      </c>
      <c r="BZ540" s="21" t="str">
        <f t="shared" si="400"/>
        <v/>
      </c>
    </row>
    <row r="541" spans="1:78" s="2" customFormat="1" x14ac:dyDescent="0.3">
      <c r="A541" s="4">
        <f t="shared" si="430"/>
        <v>516</v>
      </c>
      <c r="B541" s="23">
        <f t="shared" si="384"/>
        <v>58246</v>
      </c>
      <c r="C541" s="24">
        <f t="shared" si="385"/>
        <v>81</v>
      </c>
      <c r="D541" t="s">
        <v>7</v>
      </c>
      <c r="E541" s="45" t="str">
        <f t="shared" si="431"/>
        <v/>
      </c>
      <c r="F541" s="2" t="str">
        <f>IFERROR(IF(AND(COUNTBLANK(G$19)=0,G$19&lt;&gt;0,G$19&lt;$A541),"",
IF($A541&lt;=G$14,((F$11-SUM(G$26:G540))*F$18/365)*(365/12),"")),"")</f>
        <v/>
      </c>
      <c r="G541" s="2" t="str">
        <f t="shared" si="401"/>
        <v/>
      </c>
      <c r="H541" s="21" t="str">
        <f t="shared" si="386"/>
        <v/>
      </c>
      <c r="I541" t="s">
        <v>7</v>
      </c>
      <c r="J541" s="45" t="str">
        <f t="shared" si="402"/>
        <v/>
      </c>
      <c r="K541" s="2" t="str">
        <f>IFERROR(IF(AND(COUNTBLANK(L$19)=0,L$19&lt;&gt;0,L$19&lt;$A541),"",
IF($A541&lt;=L$14,((K$11-SUM(L$26:L540))*K$18/365)*(365/12),"")),"")</f>
        <v/>
      </c>
      <c r="L541" s="2" t="str">
        <f t="shared" si="403"/>
        <v/>
      </c>
      <c r="M541" s="21" t="str">
        <f t="shared" si="387"/>
        <v/>
      </c>
      <c r="N541" t="s">
        <v>7</v>
      </c>
      <c r="O541" s="45" t="str">
        <f t="shared" si="404"/>
        <v/>
      </c>
      <c r="P541" s="2" t="str">
        <f>IFERROR(IF(AND(COUNTBLANK(Q$19)=0,Q$19&lt;&gt;0,Q$19&lt;$A541),"",
IF($A541&lt;=Q$14,((P$11-SUM(Q$26:Q540))*P$18/365)*(365/12),"")),"")</f>
        <v/>
      </c>
      <c r="Q541" s="2" t="str">
        <f t="shared" si="405"/>
        <v/>
      </c>
      <c r="R541" s="21" t="str">
        <f t="shared" si="388"/>
        <v/>
      </c>
      <c r="S541" t="s">
        <v>7</v>
      </c>
      <c r="T541" s="45" t="str">
        <f t="shared" si="406"/>
        <v/>
      </c>
      <c r="U541" s="2" t="str">
        <f>IFERROR(IF(AND(COUNTBLANK(V$19)=0,V$19&lt;&gt;0,V$19&lt;$A541),"",
IF($A541&lt;=V$14,((U$11-SUM(V$26:V540))*U$18/365)*(365/12),"")),"")</f>
        <v/>
      </c>
      <c r="V541" s="2" t="str">
        <f t="shared" si="407"/>
        <v/>
      </c>
      <c r="W541" s="21" t="str">
        <f t="shared" si="389"/>
        <v/>
      </c>
      <c r="X541" t="s">
        <v>7</v>
      </c>
      <c r="Y541" s="45" t="str">
        <f t="shared" si="408"/>
        <v/>
      </c>
      <c r="Z541" s="2" t="str">
        <f>IFERROR(IF(AND(COUNTBLANK(AA$19)=0,AA$19&lt;&gt;0,AA$19&lt;$A541),"",
IF($A541&lt;=AA$14,((Z$11-SUM(AA$26:AA540))*Z$18/365)*(365/12),"")),"")</f>
        <v/>
      </c>
      <c r="AA541" s="2" t="str">
        <f t="shared" si="409"/>
        <v/>
      </c>
      <c r="AB541" s="21" t="str">
        <f t="shared" si="390"/>
        <v/>
      </c>
      <c r="AC541" t="s">
        <v>7</v>
      </c>
      <c r="AD541" s="45" t="str">
        <f t="shared" si="410"/>
        <v/>
      </c>
      <c r="AE541" s="2" t="str">
        <f>IFERROR(IF(AND(COUNTBLANK(AF$19)=0,AF$19&lt;&gt;0,AF$19&lt;$A541),"",
IF($A541&lt;=AF$14,((AE$11-SUM(AF$26:AF540))*AE$18/365)*(365/12),"")),"")</f>
        <v/>
      </c>
      <c r="AF541" s="2" t="str">
        <f t="shared" si="411"/>
        <v/>
      </c>
      <c r="AG541" s="21" t="str">
        <f t="shared" si="391"/>
        <v/>
      </c>
      <c r="AH541" t="s">
        <v>7</v>
      </c>
      <c r="AI541" s="45" t="str">
        <f t="shared" si="412"/>
        <v/>
      </c>
      <c r="AJ541" s="2" t="str">
        <f>IFERROR(IF(AND(COUNTBLANK(AK$19)=0,AK$19&lt;&gt;0,AK$19&lt;$A541),"",
IF($A541&lt;=AK$14,((AJ$11-SUM(AK$26:AK540))*AJ$18/365)*(365/12),"")),"")</f>
        <v/>
      </c>
      <c r="AK541" s="2" t="str">
        <f t="shared" si="413"/>
        <v/>
      </c>
      <c r="AL541" s="21" t="str">
        <f t="shared" si="392"/>
        <v/>
      </c>
      <c r="AM541" t="s">
        <v>7</v>
      </c>
      <c r="AN541" s="45" t="str">
        <f t="shared" si="414"/>
        <v/>
      </c>
      <c r="AO541" s="2" t="str">
        <f>IFERROR(IF(AND(COUNTBLANK(AP$19)=0,AP$19&lt;&gt;0,AP$19&lt;$A541),"",
IF($A541&lt;=AP$14,((AO$11-SUM(AP$26:AP540))*AO$18/365)*(365/12),"")),"")</f>
        <v/>
      </c>
      <c r="AP541" s="2" t="str">
        <f t="shared" si="415"/>
        <v/>
      </c>
      <c r="AQ541" s="21" t="str">
        <f t="shared" si="393"/>
        <v/>
      </c>
      <c r="AR541" t="s">
        <v>7</v>
      </c>
      <c r="AS541" s="45" t="str">
        <f t="shared" si="416"/>
        <v/>
      </c>
      <c r="AT541" s="2" t="str">
        <f>IFERROR(IF(AND(COUNTBLANK(AU$19)=0,AU$19&lt;&gt;0,AU$19&lt;$A541),"",
IF($A541&lt;=AU$14,((AT$11-SUM(AU$26:AU540))*AT$18/365)*(365/12),"")),"")</f>
        <v/>
      </c>
      <c r="AU541" s="2" t="str">
        <f t="shared" si="417"/>
        <v/>
      </c>
      <c r="AV541" s="21" t="str">
        <f t="shared" si="394"/>
        <v/>
      </c>
      <c r="AW541" t="s">
        <v>7</v>
      </c>
      <c r="AX541" s="45" t="str">
        <f t="shared" si="418"/>
        <v/>
      </c>
      <c r="AY541" s="2" t="str">
        <f>IFERROR(IF(AND(COUNTBLANK(AZ$19)=0,AZ$19&lt;&gt;0,AZ$19&lt;$A541),"",
IF($A541&lt;=AZ$14,((AY$11-SUM(AZ$26:AZ540))*AY$18/365)*(365/12),"")),"")</f>
        <v/>
      </c>
      <c r="AZ541" s="2" t="str">
        <f t="shared" si="419"/>
        <v/>
      </c>
      <c r="BA541" s="21" t="str">
        <f t="shared" si="395"/>
        <v/>
      </c>
      <c r="BB541" t="s">
        <v>7</v>
      </c>
      <c r="BC541" s="45" t="str">
        <f t="shared" si="420"/>
        <v/>
      </c>
      <c r="BD541" s="2" t="str">
        <f>IFERROR(IF(AND(COUNTBLANK(BE$19)=0,BE$19&lt;&gt;0,BE$19&lt;$A541),"",
IF($A541&lt;=BE$14,((BD$11-SUM(BE$26:BE540))*BD$18/365)*(365/12),"")),"")</f>
        <v/>
      </c>
      <c r="BE541" s="2" t="str">
        <f t="shared" si="421"/>
        <v/>
      </c>
      <c r="BF541" s="21" t="str">
        <f t="shared" si="396"/>
        <v/>
      </c>
      <c r="BG541" t="s">
        <v>7</v>
      </c>
      <c r="BH541" s="45" t="str">
        <f t="shared" si="422"/>
        <v/>
      </c>
      <c r="BI541" s="2" t="str">
        <f>IFERROR(IF(AND(COUNTBLANK(BJ$19)=0,BJ$19&lt;&gt;0,BJ$19&lt;$A541),"",
IF($A541&lt;=BJ$14,((BI$11-SUM(BJ$26:BJ540))*BI$18/365)*(365/12),"")),"")</f>
        <v/>
      </c>
      <c r="BJ541" s="2" t="str">
        <f t="shared" si="423"/>
        <v/>
      </c>
      <c r="BK541" s="21" t="str">
        <f t="shared" si="397"/>
        <v/>
      </c>
      <c r="BL541" t="s">
        <v>7</v>
      </c>
      <c r="BM541" s="45" t="str">
        <f t="shared" si="424"/>
        <v/>
      </c>
      <c r="BN541" s="2" t="str">
        <f>IFERROR(IF(AND(COUNTBLANK(BO$19)=0,BO$19&lt;&gt;0,BO$19&lt;$A541),"",
IF($A541&lt;=BO$14,((BN$11-SUM(BO$26:BO540))*BN$18/365)*(365/12),"")),"")</f>
        <v/>
      </c>
      <c r="BO541" s="2" t="str">
        <f t="shared" si="425"/>
        <v/>
      </c>
      <c r="BP541" s="21" t="str">
        <f t="shared" si="398"/>
        <v/>
      </c>
      <c r="BQ541" t="s">
        <v>7</v>
      </c>
      <c r="BR541" s="45" t="str">
        <f t="shared" si="426"/>
        <v/>
      </c>
      <c r="BS541" s="2" t="str">
        <f>IFERROR(IF(AND(COUNTBLANK(BT$19)=0,BT$19&lt;&gt;0,BT$19&lt;$A541),"",
IF($A541&lt;=BT$14,((BS$11-SUM(BT$26:BT540))*BS$18/365)*(365/12),"")),"")</f>
        <v/>
      </c>
      <c r="BT541" s="2" t="str">
        <f t="shared" si="427"/>
        <v/>
      </c>
      <c r="BU541" s="21" t="str">
        <f t="shared" si="399"/>
        <v/>
      </c>
      <c r="BV541" t="s">
        <v>7</v>
      </c>
      <c r="BW541" s="45" t="str">
        <f t="shared" si="428"/>
        <v/>
      </c>
      <c r="BX541" s="2" t="str">
        <f>IFERROR(IF(AND(COUNTBLANK(BY$19)=0,BY$19&lt;&gt;0,BY$19&lt;$A541),"",
IF($A541&lt;=BY$14,((BX$11-SUM(BY$26:BY540))*BX$18/365)*(365/12),"")),"")</f>
        <v/>
      </c>
      <c r="BY541" s="2" t="str">
        <f t="shared" si="429"/>
        <v/>
      </c>
      <c r="BZ541" s="21" t="str">
        <f t="shared" si="400"/>
        <v/>
      </c>
    </row>
    <row r="542" spans="1:78" s="2" customFormat="1" x14ac:dyDescent="0.3">
      <c r="A542" s="4">
        <f t="shared" si="430"/>
        <v>517</v>
      </c>
      <c r="B542" s="23">
        <f t="shared" si="384"/>
        <v>58276</v>
      </c>
      <c r="C542" s="24">
        <f t="shared" si="385"/>
        <v>81</v>
      </c>
      <c r="D542" t="s">
        <v>7</v>
      </c>
      <c r="E542" s="45" t="str">
        <f t="shared" si="431"/>
        <v/>
      </c>
      <c r="F542" s="2" t="str">
        <f>IFERROR(IF(AND(COUNTBLANK(G$19)=0,G$19&lt;&gt;0,G$19&lt;$A542),"",
IF($A542&lt;=G$14,((F$11-SUM(G$26:G541))*F$18/365)*(365/12),"")),"")</f>
        <v/>
      </c>
      <c r="G542" s="2" t="str">
        <f t="shared" si="401"/>
        <v/>
      </c>
      <c r="H542" s="21" t="str">
        <f t="shared" si="386"/>
        <v/>
      </c>
      <c r="I542" t="s">
        <v>7</v>
      </c>
      <c r="J542" s="45" t="str">
        <f t="shared" si="402"/>
        <v/>
      </c>
      <c r="K542" s="2" t="str">
        <f>IFERROR(IF(AND(COUNTBLANK(L$19)=0,L$19&lt;&gt;0,L$19&lt;$A542),"",
IF($A542&lt;=L$14,((K$11-SUM(L$26:L541))*K$18/365)*(365/12),"")),"")</f>
        <v/>
      </c>
      <c r="L542" s="2" t="str">
        <f t="shared" si="403"/>
        <v/>
      </c>
      <c r="M542" s="21" t="str">
        <f t="shared" si="387"/>
        <v/>
      </c>
      <c r="N542" t="s">
        <v>7</v>
      </c>
      <c r="O542" s="45" t="str">
        <f t="shared" si="404"/>
        <v/>
      </c>
      <c r="P542" s="2" t="str">
        <f>IFERROR(IF(AND(COUNTBLANK(Q$19)=0,Q$19&lt;&gt;0,Q$19&lt;$A542),"",
IF($A542&lt;=Q$14,((P$11-SUM(Q$26:Q541))*P$18/365)*(365/12),"")),"")</f>
        <v/>
      </c>
      <c r="Q542" s="2" t="str">
        <f t="shared" si="405"/>
        <v/>
      </c>
      <c r="R542" s="21" t="str">
        <f t="shared" si="388"/>
        <v/>
      </c>
      <c r="S542" t="s">
        <v>7</v>
      </c>
      <c r="T542" s="45" t="str">
        <f t="shared" si="406"/>
        <v/>
      </c>
      <c r="U542" s="2" t="str">
        <f>IFERROR(IF(AND(COUNTBLANK(V$19)=0,V$19&lt;&gt;0,V$19&lt;$A542),"",
IF($A542&lt;=V$14,((U$11-SUM(V$26:V541))*U$18/365)*(365/12),"")),"")</f>
        <v/>
      </c>
      <c r="V542" s="2" t="str">
        <f t="shared" si="407"/>
        <v/>
      </c>
      <c r="W542" s="21" t="str">
        <f t="shared" si="389"/>
        <v/>
      </c>
      <c r="X542" t="s">
        <v>7</v>
      </c>
      <c r="Y542" s="45" t="str">
        <f t="shared" si="408"/>
        <v/>
      </c>
      <c r="Z542" s="2" t="str">
        <f>IFERROR(IF(AND(COUNTBLANK(AA$19)=0,AA$19&lt;&gt;0,AA$19&lt;$A542),"",
IF($A542&lt;=AA$14,((Z$11-SUM(AA$26:AA541))*Z$18/365)*(365/12),"")),"")</f>
        <v/>
      </c>
      <c r="AA542" s="2" t="str">
        <f t="shared" si="409"/>
        <v/>
      </c>
      <c r="AB542" s="21" t="str">
        <f t="shared" si="390"/>
        <v/>
      </c>
      <c r="AC542" t="s">
        <v>7</v>
      </c>
      <c r="AD542" s="45" t="str">
        <f t="shared" si="410"/>
        <v/>
      </c>
      <c r="AE542" s="2" t="str">
        <f>IFERROR(IF(AND(COUNTBLANK(AF$19)=0,AF$19&lt;&gt;0,AF$19&lt;$A542),"",
IF($A542&lt;=AF$14,((AE$11-SUM(AF$26:AF541))*AE$18/365)*(365/12),"")),"")</f>
        <v/>
      </c>
      <c r="AF542" s="2" t="str">
        <f t="shared" si="411"/>
        <v/>
      </c>
      <c r="AG542" s="21" t="str">
        <f t="shared" si="391"/>
        <v/>
      </c>
      <c r="AH542" t="s">
        <v>7</v>
      </c>
      <c r="AI542" s="45" t="str">
        <f t="shared" si="412"/>
        <v/>
      </c>
      <c r="AJ542" s="2" t="str">
        <f>IFERROR(IF(AND(COUNTBLANK(AK$19)=0,AK$19&lt;&gt;0,AK$19&lt;$A542),"",
IF($A542&lt;=AK$14,((AJ$11-SUM(AK$26:AK541))*AJ$18/365)*(365/12),"")),"")</f>
        <v/>
      </c>
      <c r="AK542" s="2" t="str">
        <f t="shared" si="413"/>
        <v/>
      </c>
      <c r="AL542" s="21" t="str">
        <f t="shared" si="392"/>
        <v/>
      </c>
      <c r="AM542" t="s">
        <v>7</v>
      </c>
      <c r="AN542" s="45" t="str">
        <f t="shared" si="414"/>
        <v/>
      </c>
      <c r="AO542" s="2" t="str">
        <f>IFERROR(IF(AND(COUNTBLANK(AP$19)=0,AP$19&lt;&gt;0,AP$19&lt;$A542),"",
IF($A542&lt;=AP$14,((AO$11-SUM(AP$26:AP541))*AO$18/365)*(365/12),"")),"")</f>
        <v/>
      </c>
      <c r="AP542" s="2" t="str">
        <f t="shared" si="415"/>
        <v/>
      </c>
      <c r="AQ542" s="21" t="str">
        <f t="shared" si="393"/>
        <v/>
      </c>
      <c r="AR542" t="s">
        <v>7</v>
      </c>
      <c r="AS542" s="45" t="str">
        <f t="shared" si="416"/>
        <v/>
      </c>
      <c r="AT542" s="2" t="str">
        <f>IFERROR(IF(AND(COUNTBLANK(AU$19)=0,AU$19&lt;&gt;0,AU$19&lt;$A542),"",
IF($A542&lt;=AU$14,((AT$11-SUM(AU$26:AU541))*AT$18/365)*(365/12),"")),"")</f>
        <v/>
      </c>
      <c r="AU542" s="2" t="str">
        <f t="shared" si="417"/>
        <v/>
      </c>
      <c r="AV542" s="21" t="str">
        <f t="shared" si="394"/>
        <v/>
      </c>
      <c r="AW542" t="s">
        <v>7</v>
      </c>
      <c r="AX542" s="45" t="str">
        <f t="shared" si="418"/>
        <v/>
      </c>
      <c r="AY542" s="2" t="str">
        <f>IFERROR(IF(AND(COUNTBLANK(AZ$19)=0,AZ$19&lt;&gt;0,AZ$19&lt;$A542),"",
IF($A542&lt;=AZ$14,((AY$11-SUM(AZ$26:AZ541))*AY$18/365)*(365/12),"")),"")</f>
        <v/>
      </c>
      <c r="AZ542" s="2" t="str">
        <f t="shared" si="419"/>
        <v/>
      </c>
      <c r="BA542" s="21" t="str">
        <f t="shared" si="395"/>
        <v/>
      </c>
      <c r="BB542" t="s">
        <v>7</v>
      </c>
      <c r="BC542" s="45" t="str">
        <f t="shared" si="420"/>
        <v/>
      </c>
      <c r="BD542" s="2" t="str">
        <f>IFERROR(IF(AND(COUNTBLANK(BE$19)=0,BE$19&lt;&gt;0,BE$19&lt;$A542),"",
IF($A542&lt;=BE$14,((BD$11-SUM(BE$26:BE541))*BD$18/365)*(365/12),"")),"")</f>
        <v/>
      </c>
      <c r="BE542" s="2" t="str">
        <f t="shared" si="421"/>
        <v/>
      </c>
      <c r="BF542" s="21" t="str">
        <f t="shared" si="396"/>
        <v/>
      </c>
      <c r="BG542" t="s">
        <v>7</v>
      </c>
      <c r="BH542" s="45" t="str">
        <f t="shared" si="422"/>
        <v/>
      </c>
      <c r="BI542" s="2" t="str">
        <f>IFERROR(IF(AND(COUNTBLANK(BJ$19)=0,BJ$19&lt;&gt;0,BJ$19&lt;$A542),"",
IF($A542&lt;=BJ$14,((BI$11-SUM(BJ$26:BJ541))*BI$18/365)*(365/12),"")),"")</f>
        <v/>
      </c>
      <c r="BJ542" s="2" t="str">
        <f t="shared" si="423"/>
        <v/>
      </c>
      <c r="BK542" s="21" t="str">
        <f t="shared" si="397"/>
        <v/>
      </c>
      <c r="BL542" t="s">
        <v>7</v>
      </c>
      <c r="BM542" s="45" t="str">
        <f t="shared" si="424"/>
        <v/>
      </c>
      <c r="BN542" s="2" t="str">
        <f>IFERROR(IF(AND(COUNTBLANK(BO$19)=0,BO$19&lt;&gt;0,BO$19&lt;$A542),"",
IF($A542&lt;=BO$14,((BN$11-SUM(BO$26:BO541))*BN$18/365)*(365/12),"")),"")</f>
        <v/>
      </c>
      <c r="BO542" s="2" t="str">
        <f t="shared" si="425"/>
        <v/>
      </c>
      <c r="BP542" s="21" t="str">
        <f t="shared" si="398"/>
        <v/>
      </c>
      <c r="BQ542" t="s">
        <v>7</v>
      </c>
      <c r="BR542" s="45" t="str">
        <f t="shared" si="426"/>
        <v/>
      </c>
      <c r="BS542" s="2" t="str">
        <f>IFERROR(IF(AND(COUNTBLANK(BT$19)=0,BT$19&lt;&gt;0,BT$19&lt;$A542),"",
IF($A542&lt;=BT$14,((BS$11-SUM(BT$26:BT541))*BS$18/365)*(365/12),"")),"")</f>
        <v/>
      </c>
      <c r="BT542" s="2" t="str">
        <f t="shared" si="427"/>
        <v/>
      </c>
      <c r="BU542" s="21" t="str">
        <f t="shared" si="399"/>
        <v/>
      </c>
      <c r="BV542" t="s">
        <v>7</v>
      </c>
      <c r="BW542" s="45" t="str">
        <f t="shared" si="428"/>
        <v/>
      </c>
      <c r="BX542" s="2" t="str">
        <f>IFERROR(IF(AND(COUNTBLANK(BY$19)=0,BY$19&lt;&gt;0,BY$19&lt;$A542),"",
IF($A542&lt;=BY$14,((BX$11-SUM(BY$26:BY541))*BX$18/365)*(365/12),"")),"")</f>
        <v/>
      </c>
      <c r="BY542" s="2" t="str">
        <f t="shared" si="429"/>
        <v/>
      </c>
      <c r="BZ542" s="21" t="str">
        <f t="shared" si="400"/>
        <v/>
      </c>
    </row>
    <row r="543" spans="1:78" s="2" customFormat="1" x14ac:dyDescent="0.3">
      <c r="A543" s="4">
        <f t="shared" si="430"/>
        <v>518</v>
      </c>
      <c r="B543" s="23">
        <f t="shared" si="384"/>
        <v>58307</v>
      </c>
      <c r="C543" s="24">
        <f t="shared" si="385"/>
        <v>81</v>
      </c>
      <c r="D543" t="s">
        <v>7</v>
      </c>
      <c r="E543" s="45" t="str">
        <f t="shared" si="431"/>
        <v/>
      </c>
      <c r="F543" s="2" t="str">
        <f>IFERROR(IF(AND(COUNTBLANK(G$19)=0,G$19&lt;&gt;0,G$19&lt;$A543),"",
IF($A543&lt;=G$14,((F$11-SUM(G$26:G542))*F$18/365)*(365/12),"")),"")</f>
        <v/>
      </c>
      <c r="G543" s="2" t="str">
        <f t="shared" si="401"/>
        <v/>
      </c>
      <c r="H543" s="21" t="str">
        <f t="shared" si="386"/>
        <v/>
      </c>
      <c r="I543" t="s">
        <v>7</v>
      </c>
      <c r="J543" s="45" t="str">
        <f t="shared" si="402"/>
        <v/>
      </c>
      <c r="K543" s="2" t="str">
        <f>IFERROR(IF(AND(COUNTBLANK(L$19)=0,L$19&lt;&gt;0,L$19&lt;$A543),"",
IF($A543&lt;=L$14,((K$11-SUM(L$26:L542))*K$18/365)*(365/12),"")),"")</f>
        <v/>
      </c>
      <c r="L543" s="2" t="str">
        <f t="shared" si="403"/>
        <v/>
      </c>
      <c r="M543" s="21" t="str">
        <f t="shared" si="387"/>
        <v/>
      </c>
      <c r="N543" t="s">
        <v>7</v>
      </c>
      <c r="O543" s="45" t="str">
        <f t="shared" si="404"/>
        <v/>
      </c>
      <c r="P543" s="2" t="str">
        <f>IFERROR(IF(AND(COUNTBLANK(Q$19)=0,Q$19&lt;&gt;0,Q$19&lt;$A543),"",
IF($A543&lt;=Q$14,((P$11-SUM(Q$26:Q542))*P$18/365)*(365/12),"")),"")</f>
        <v/>
      </c>
      <c r="Q543" s="2" t="str">
        <f t="shared" si="405"/>
        <v/>
      </c>
      <c r="R543" s="21" t="str">
        <f t="shared" si="388"/>
        <v/>
      </c>
      <c r="S543" t="s">
        <v>7</v>
      </c>
      <c r="T543" s="45" t="str">
        <f t="shared" si="406"/>
        <v/>
      </c>
      <c r="U543" s="2" t="str">
        <f>IFERROR(IF(AND(COUNTBLANK(V$19)=0,V$19&lt;&gt;0,V$19&lt;$A543),"",
IF($A543&lt;=V$14,((U$11-SUM(V$26:V542))*U$18/365)*(365/12),"")),"")</f>
        <v/>
      </c>
      <c r="V543" s="2" t="str">
        <f t="shared" si="407"/>
        <v/>
      </c>
      <c r="W543" s="21" t="str">
        <f t="shared" si="389"/>
        <v/>
      </c>
      <c r="X543" t="s">
        <v>7</v>
      </c>
      <c r="Y543" s="45" t="str">
        <f t="shared" si="408"/>
        <v/>
      </c>
      <c r="Z543" s="2" t="str">
        <f>IFERROR(IF(AND(COUNTBLANK(AA$19)=0,AA$19&lt;&gt;0,AA$19&lt;$A543),"",
IF($A543&lt;=AA$14,((Z$11-SUM(AA$26:AA542))*Z$18/365)*(365/12),"")),"")</f>
        <v/>
      </c>
      <c r="AA543" s="2" t="str">
        <f t="shared" si="409"/>
        <v/>
      </c>
      <c r="AB543" s="21" t="str">
        <f t="shared" si="390"/>
        <v/>
      </c>
      <c r="AC543" t="s">
        <v>7</v>
      </c>
      <c r="AD543" s="45" t="str">
        <f t="shared" si="410"/>
        <v/>
      </c>
      <c r="AE543" s="2" t="str">
        <f>IFERROR(IF(AND(COUNTBLANK(AF$19)=0,AF$19&lt;&gt;0,AF$19&lt;$A543),"",
IF($A543&lt;=AF$14,((AE$11-SUM(AF$26:AF542))*AE$18/365)*(365/12),"")),"")</f>
        <v/>
      </c>
      <c r="AF543" s="2" t="str">
        <f t="shared" si="411"/>
        <v/>
      </c>
      <c r="AG543" s="21" t="str">
        <f t="shared" si="391"/>
        <v/>
      </c>
      <c r="AH543" t="s">
        <v>7</v>
      </c>
      <c r="AI543" s="45" t="str">
        <f t="shared" si="412"/>
        <v/>
      </c>
      <c r="AJ543" s="2" t="str">
        <f>IFERROR(IF(AND(COUNTBLANK(AK$19)=0,AK$19&lt;&gt;0,AK$19&lt;$A543),"",
IF($A543&lt;=AK$14,((AJ$11-SUM(AK$26:AK542))*AJ$18/365)*(365/12),"")),"")</f>
        <v/>
      </c>
      <c r="AK543" s="2" t="str">
        <f t="shared" si="413"/>
        <v/>
      </c>
      <c r="AL543" s="21" t="str">
        <f t="shared" si="392"/>
        <v/>
      </c>
      <c r="AM543" t="s">
        <v>7</v>
      </c>
      <c r="AN543" s="45" t="str">
        <f t="shared" si="414"/>
        <v/>
      </c>
      <c r="AO543" s="2" t="str">
        <f>IFERROR(IF(AND(COUNTBLANK(AP$19)=0,AP$19&lt;&gt;0,AP$19&lt;$A543),"",
IF($A543&lt;=AP$14,((AO$11-SUM(AP$26:AP542))*AO$18/365)*(365/12),"")),"")</f>
        <v/>
      </c>
      <c r="AP543" s="2" t="str">
        <f t="shared" si="415"/>
        <v/>
      </c>
      <c r="AQ543" s="21" t="str">
        <f t="shared" si="393"/>
        <v/>
      </c>
      <c r="AR543" t="s">
        <v>7</v>
      </c>
      <c r="AS543" s="45" t="str">
        <f t="shared" si="416"/>
        <v/>
      </c>
      <c r="AT543" s="2" t="str">
        <f>IFERROR(IF(AND(COUNTBLANK(AU$19)=0,AU$19&lt;&gt;0,AU$19&lt;$A543),"",
IF($A543&lt;=AU$14,((AT$11-SUM(AU$26:AU542))*AT$18/365)*(365/12),"")),"")</f>
        <v/>
      </c>
      <c r="AU543" s="2" t="str">
        <f t="shared" si="417"/>
        <v/>
      </c>
      <c r="AV543" s="21" t="str">
        <f t="shared" si="394"/>
        <v/>
      </c>
      <c r="AW543" t="s">
        <v>7</v>
      </c>
      <c r="AX543" s="45" t="str">
        <f t="shared" si="418"/>
        <v/>
      </c>
      <c r="AY543" s="2" t="str">
        <f>IFERROR(IF(AND(COUNTBLANK(AZ$19)=0,AZ$19&lt;&gt;0,AZ$19&lt;$A543),"",
IF($A543&lt;=AZ$14,((AY$11-SUM(AZ$26:AZ542))*AY$18/365)*(365/12),"")),"")</f>
        <v/>
      </c>
      <c r="AZ543" s="2" t="str">
        <f t="shared" si="419"/>
        <v/>
      </c>
      <c r="BA543" s="21" t="str">
        <f t="shared" si="395"/>
        <v/>
      </c>
      <c r="BB543" t="s">
        <v>7</v>
      </c>
      <c r="BC543" s="45" t="str">
        <f t="shared" si="420"/>
        <v/>
      </c>
      <c r="BD543" s="2" t="str">
        <f>IFERROR(IF(AND(COUNTBLANK(BE$19)=0,BE$19&lt;&gt;0,BE$19&lt;$A543),"",
IF($A543&lt;=BE$14,((BD$11-SUM(BE$26:BE542))*BD$18/365)*(365/12),"")),"")</f>
        <v/>
      </c>
      <c r="BE543" s="2" t="str">
        <f t="shared" si="421"/>
        <v/>
      </c>
      <c r="BF543" s="21" t="str">
        <f t="shared" si="396"/>
        <v/>
      </c>
      <c r="BG543" t="s">
        <v>7</v>
      </c>
      <c r="BH543" s="45" t="str">
        <f t="shared" si="422"/>
        <v/>
      </c>
      <c r="BI543" s="2" t="str">
        <f>IFERROR(IF(AND(COUNTBLANK(BJ$19)=0,BJ$19&lt;&gt;0,BJ$19&lt;$A543),"",
IF($A543&lt;=BJ$14,((BI$11-SUM(BJ$26:BJ542))*BI$18/365)*(365/12),"")),"")</f>
        <v/>
      </c>
      <c r="BJ543" s="2" t="str">
        <f t="shared" si="423"/>
        <v/>
      </c>
      <c r="BK543" s="21" t="str">
        <f t="shared" si="397"/>
        <v/>
      </c>
      <c r="BL543" t="s">
        <v>7</v>
      </c>
      <c r="BM543" s="45" t="str">
        <f t="shared" si="424"/>
        <v/>
      </c>
      <c r="BN543" s="2" t="str">
        <f>IFERROR(IF(AND(COUNTBLANK(BO$19)=0,BO$19&lt;&gt;0,BO$19&lt;$A543),"",
IF($A543&lt;=BO$14,((BN$11-SUM(BO$26:BO542))*BN$18/365)*(365/12),"")),"")</f>
        <v/>
      </c>
      <c r="BO543" s="2" t="str">
        <f t="shared" si="425"/>
        <v/>
      </c>
      <c r="BP543" s="21" t="str">
        <f t="shared" si="398"/>
        <v/>
      </c>
      <c r="BQ543" t="s">
        <v>7</v>
      </c>
      <c r="BR543" s="45" t="str">
        <f t="shared" si="426"/>
        <v/>
      </c>
      <c r="BS543" s="2" t="str">
        <f>IFERROR(IF(AND(COUNTBLANK(BT$19)=0,BT$19&lt;&gt;0,BT$19&lt;$A543),"",
IF($A543&lt;=BT$14,((BS$11-SUM(BT$26:BT542))*BS$18/365)*(365/12),"")),"")</f>
        <v/>
      </c>
      <c r="BT543" s="2" t="str">
        <f t="shared" si="427"/>
        <v/>
      </c>
      <c r="BU543" s="21" t="str">
        <f t="shared" si="399"/>
        <v/>
      </c>
      <c r="BV543" t="s">
        <v>7</v>
      </c>
      <c r="BW543" s="45" t="str">
        <f t="shared" si="428"/>
        <v/>
      </c>
      <c r="BX543" s="2" t="str">
        <f>IFERROR(IF(AND(COUNTBLANK(BY$19)=0,BY$19&lt;&gt;0,BY$19&lt;$A543),"",
IF($A543&lt;=BY$14,((BX$11-SUM(BY$26:BY542))*BX$18/365)*(365/12),"")),"")</f>
        <v/>
      </c>
      <c r="BY543" s="2" t="str">
        <f t="shared" si="429"/>
        <v/>
      </c>
      <c r="BZ543" s="21" t="str">
        <f t="shared" si="400"/>
        <v/>
      </c>
    </row>
    <row r="544" spans="1:78" s="2" customFormat="1" x14ac:dyDescent="0.3">
      <c r="A544" s="4">
        <f t="shared" si="430"/>
        <v>519</v>
      </c>
      <c r="B544" s="23">
        <f t="shared" si="384"/>
        <v>58338</v>
      </c>
      <c r="C544" s="24">
        <f t="shared" si="385"/>
        <v>81</v>
      </c>
      <c r="D544" t="s">
        <v>7</v>
      </c>
      <c r="E544" s="45" t="str">
        <f t="shared" si="431"/>
        <v/>
      </c>
      <c r="F544" s="2" t="str">
        <f>IFERROR(IF(AND(COUNTBLANK(G$19)=0,G$19&lt;&gt;0,G$19&lt;$A544),"",
IF($A544&lt;=G$14,((F$11-SUM(G$26:G543))*F$18/365)*(365/12),"")),"")</f>
        <v/>
      </c>
      <c r="G544" s="2" t="str">
        <f t="shared" si="401"/>
        <v/>
      </c>
      <c r="H544" s="21" t="str">
        <f t="shared" si="386"/>
        <v/>
      </c>
      <c r="I544" t="s">
        <v>7</v>
      </c>
      <c r="J544" s="45" t="str">
        <f t="shared" si="402"/>
        <v/>
      </c>
      <c r="K544" s="2" t="str">
        <f>IFERROR(IF(AND(COUNTBLANK(L$19)=0,L$19&lt;&gt;0,L$19&lt;$A544),"",
IF($A544&lt;=L$14,((K$11-SUM(L$26:L543))*K$18/365)*(365/12),"")),"")</f>
        <v/>
      </c>
      <c r="L544" s="2" t="str">
        <f t="shared" si="403"/>
        <v/>
      </c>
      <c r="M544" s="21" t="str">
        <f t="shared" si="387"/>
        <v/>
      </c>
      <c r="N544" t="s">
        <v>7</v>
      </c>
      <c r="O544" s="45" t="str">
        <f t="shared" si="404"/>
        <v/>
      </c>
      <c r="P544" s="2" t="str">
        <f>IFERROR(IF(AND(COUNTBLANK(Q$19)=0,Q$19&lt;&gt;0,Q$19&lt;$A544),"",
IF($A544&lt;=Q$14,((P$11-SUM(Q$26:Q543))*P$18/365)*(365/12),"")),"")</f>
        <v/>
      </c>
      <c r="Q544" s="2" t="str">
        <f t="shared" si="405"/>
        <v/>
      </c>
      <c r="R544" s="21" t="str">
        <f t="shared" si="388"/>
        <v/>
      </c>
      <c r="S544" t="s">
        <v>7</v>
      </c>
      <c r="T544" s="45" t="str">
        <f t="shared" si="406"/>
        <v/>
      </c>
      <c r="U544" s="2" t="str">
        <f>IFERROR(IF(AND(COUNTBLANK(V$19)=0,V$19&lt;&gt;0,V$19&lt;$A544),"",
IF($A544&lt;=V$14,((U$11-SUM(V$26:V543))*U$18/365)*(365/12),"")),"")</f>
        <v/>
      </c>
      <c r="V544" s="2" t="str">
        <f t="shared" si="407"/>
        <v/>
      </c>
      <c r="W544" s="21" t="str">
        <f t="shared" si="389"/>
        <v/>
      </c>
      <c r="X544" t="s">
        <v>7</v>
      </c>
      <c r="Y544" s="45" t="str">
        <f t="shared" si="408"/>
        <v/>
      </c>
      <c r="Z544" s="2" t="str">
        <f>IFERROR(IF(AND(COUNTBLANK(AA$19)=0,AA$19&lt;&gt;0,AA$19&lt;$A544),"",
IF($A544&lt;=AA$14,((Z$11-SUM(AA$26:AA543))*Z$18/365)*(365/12),"")),"")</f>
        <v/>
      </c>
      <c r="AA544" s="2" t="str">
        <f t="shared" si="409"/>
        <v/>
      </c>
      <c r="AB544" s="21" t="str">
        <f t="shared" si="390"/>
        <v/>
      </c>
      <c r="AC544" t="s">
        <v>7</v>
      </c>
      <c r="AD544" s="45" t="str">
        <f t="shared" si="410"/>
        <v/>
      </c>
      <c r="AE544" s="2" t="str">
        <f>IFERROR(IF(AND(COUNTBLANK(AF$19)=0,AF$19&lt;&gt;0,AF$19&lt;$A544),"",
IF($A544&lt;=AF$14,((AE$11-SUM(AF$26:AF543))*AE$18/365)*(365/12),"")),"")</f>
        <v/>
      </c>
      <c r="AF544" s="2" t="str">
        <f t="shared" si="411"/>
        <v/>
      </c>
      <c r="AG544" s="21" t="str">
        <f t="shared" si="391"/>
        <v/>
      </c>
      <c r="AH544" t="s">
        <v>7</v>
      </c>
      <c r="AI544" s="45" t="str">
        <f t="shared" si="412"/>
        <v/>
      </c>
      <c r="AJ544" s="2" t="str">
        <f>IFERROR(IF(AND(COUNTBLANK(AK$19)=0,AK$19&lt;&gt;0,AK$19&lt;$A544),"",
IF($A544&lt;=AK$14,((AJ$11-SUM(AK$26:AK543))*AJ$18/365)*(365/12),"")),"")</f>
        <v/>
      </c>
      <c r="AK544" s="2" t="str">
        <f t="shared" si="413"/>
        <v/>
      </c>
      <c r="AL544" s="21" t="str">
        <f t="shared" si="392"/>
        <v/>
      </c>
      <c r="AM544" t="s">
        <v>7</v>
      </c>
      <c r="AN544" s="45" t="str">
        <f t="shared" si="414"/>
        <v/>
      </c>
      <c r="AO544" s="2" t="str">
        <f>IFERROR(IF(AND(COUNTBLANK(AP$19)=0,AP$19&lt;&gt;0,AP$19&lt;$A544),"",
IF($A544&lt;=AP$14,((AO$11-SUM(AP$26:AP543))*AO$18/365)*(365/12),"")),"")</f>
        <v/>
      </c>
      <c r="AP544" s="2" t="str">
        <f t="shared" si="415"/>
        <v/>
      </c>
      <c r="AQ544" s="21" t="str">
        <f t="shared" si="393"/>
        <v/>
      </c>
      <c r="AR544" t="s">
        <v>7</v>
      </c>
      <c r="AS544" s="45" t="str">
        <f t="shared" si="416"/>
        <v/>
      </c>
      <c r="AT544" s="2" t="str">
        <f>IFERROR(IF(AND(COUNTBLANK(AU$19)=0,AU$19&lt;&gt;0,AU$19&lt;$A544),"",
IF($A544&lt;=AU$14,((AT$11-SUM(AU$26:AU543))*AT$18/365)*(365/12),"")),"")</f>
        <v/>
      </c>
      <c r="AU544" s="2" t="str">
        <f t="shared" si="417"/>
        <v/>
      </c>
      <c r="AV544" s="21" t="str">
        <f t="shared" si="394"/>
        <v/>
      </c>
      <c r="AW544" t="s">
        <v>7</v>
      </c>
      <c r="AX544" s="45" t="str">
        <f t="shared" si="418"/>
        <v/>
      </c>
      <c r="AY544" s="2" t="str">
        <f>IFERROR(IF(AND(COUNTBLANK(AZ$19)=0,AZ$19&lt;&gt;0,AZ$19&lt;$A544),"",
IF($A544&lt;=AZ$14,((AY$11-SUM(AZ$26:AZ543))*AY$18/365)*(365/12),"")),"")</f>
        <v/>
      </c>
      <c r="AZ544" s="2" t="str">
        <f t="shared" si="419"/>
        <v/>
      </c>
      <c r="BA544" s="21" t="str">
        <f t="shared" si="395"/>
        <v/>
      </c>
      <c r="BB544" t="s">
        <v>7</v>
      </c>
      <c r="BC544" s="45" t="str">
        <f t="shared" si="420"/>
        <v/>
      </c>
      <c r="BD544" s="2" t="str">
        <f>IFERROR(IF(AND(COUNTBLANK(BE$19)=0,BE$19&lt;&gt;0,BE$19&lt;$A544),"",
IF($A544&lt;=BE$14,((BD$11-SUM(BE$26:BE543))*BD$18/365)*(365/12),"")),"")</f>
        <v/>
      </c>
      <c r="BE544" s="2" t="str">
        <f t="shared" si="421"/>
        <v/>
      </c>
      <c r="BF544" s="21" t="str">
        <f t="shared" si="396"/>
        <v/>
      </c>
      <c r="BG544" t="s">
        <v>7</v>
      </c>
      <c r="BH544" s="45" t="str">
        <f t="shared" si="422"/>
        <v/>
      </c>
      <c r="BI544" s="2" t="str">
        <f>IFERROR(IF(AND(COUNTBLANK(BJ$19)=0,BJ$19&lt;&gt;0,BJ$19&lt;$A544),"",
IF($A544&lt;=BJ$14,((BI$11-SUM(BJ$26:BJ543))*BI$18/365)*(365/12),"")),"")</f>
        <v/>
      </c>
      <c r="BJ544" s="2" t="str">
        <f t="shared" si="423"/>
        <v/>
      </c>
      <c r="BK544" s="21" t="str">
        <f t="shared" si="397"/>
        <v/>
      </c>
      <c r="BL544" t="s">
        <v>7</v>
      </c>
      <c r="BM544" s="45" t="str">
        <f t="shared" si="424"/>
        <v/>
      </c>
      <c r="BN544" s="2" t="str">
        <f>IFERROR(IF(AND(COUNTBLANK(BO$19)=0,BO$19&lt;&gt;0,BO$19&lt;$A544),"",
IF($A544&lt;=BO$14,((BN$11-SUM(BO$26:BO543))*BN$18/365)*(365/12),"")),"")</f>
        <v/>
      </c>
      <c r="BO544" s="2" t="str">
        <f t="shared" si="425"/>
        <v/>
      </c>
      <c r="BP544" s="21" t="str">
        <f t="shared" si="398"/>
        <v/>
      </c>
      <c r="BQ544" t="s">
        <v>7</v>
      </c>
      <c r="BR544" s="45" t="str">
        <f t="shared" si="426"/>
        <v/>
      </c>
      <c r="BS544" s="2" t="str">
        <f>IFERROR(IF(AND(COUNTBLANK(BT$19)=0,BT$19&lt;&gt;0,BT$19&lt;$A544),"",
IF($A544&lt;=BT$14,((BS$11-SUM(BT$26:BT543))*BS$18/365)*(365/12),"")),"")</f>
        <v/>
      </c>
      <c r="BT544" s="2" t="str">
        <f t="shared" si="427"/>
        <v/>
      </c>
      <c r="BU544" s="21" t="str">
        <f t="shared" si="399"/>
        <v/>
      </c>
      <c r="BV544" t="s">
        <v>7</v>
      </c>
      <c r="BW544" s="45" t="str">
        <f t="shared" si="428"/>
        <v/>
      </c>
      <c r="BX544" s="2" t="str">
        <f>IFERROR(IF(AND(COUNTBLANK(BY$19)=0,BY$19&lt;&gt;0,BY$19&lt;$A544),"",
IF($A544&lt;=BY$14,((BX$11-SUM(BY$26:BY543))*BX$18/365)*(365/12),"")),"")</f>
        <v/>
      </c>
      <c r="BY544" s="2" t="str">
        <f t="shared" si="429"/>
        <v/>
      </c>
      <c r="BZ544" s="21" t="str">
        <f t="shared" si="400"/>
        <v/>
      </c>
    </row>
    <row r="545" spans="1:78" s="2" customFormat="1" x14ac:dyDescent="0.3">
      <c r="A545" s="4">
        <f t="shared" si="430"/>
        <v>520</v>
      </c>
      <c r="B545" s="23">
        <f t="shared" si="384"/>
        <v>58368</v>
      </c>
      <c r="C545" s="24">
        <f t="shared" si="385"/>
        <v>81</v>
      </c>
      <c r="D545" t="s">
        <v>7</v>
      </c>
      <c r="E545" s="45" t="str">
        <f t="shared" si="431"/>
        <v/>
      </c>
      <c r="F545" s="2" t="str">
        <f>IFERROR(IF(AND(COUNTBLANK(G$19)=0,G$19&lt;&gt;0,G$19&lt;$A545),"",
IF($A545&lt;=G$14,((F$11-SUM(G$26:G544))*F$18/365)*(365/12),"")),"")</f>
        <v/>
      </c>
      <c r="G545" s="2" t="str">
        <f t="shared" si="401"/>
        <v/>
      </c>
      <c r="H545" s="21" t="str">
        <f t="shared" si="386"/>
        <v/>
      </c>
      <c r="I545" t="s">
        <v>7</v>
      </c>
      <c r="J545" s="45" t="str">
        <f t="shared" si="402"/>
        <v/>
      </c>
      <c r="K545" s="2" t="str">
        <f>IFERROR(IF(AND(COUNTBLANK(L$19)=0,L$19&lt;&gt;0,L$19&lt;$A545),"",
IF($A545&lt;=L$14,((K$11-SUM(L$26:L544))*K$18/365)*(365/12),"")),"")</f>
        <v/>
      </c>
      <c r="L545" s="2" t="str">
        <f t="shared" si="403"/>
        <v/>
      </c>
      <c r="M545" s="21" t="str">
        <f t="shared" si="387"/>
        <v/>
      </c>
      <c r="N545" t="s">
        <v>7</v>
      </c>
      <c r="O545" s="45" t="str">
        <f t="shared" si="404"/>
        <v/>
      </c>
      <c r="P545" s="2" t="str">
        <f>IFERROR(IF(AND(COUNTBLANK(Q$19)=0,Q$19&lt;&gt;0,Q$19&lt;$A545),"",
IF($A545&lt;=Q$14,((P$11-SUM(Q$26:Q544))*P$18/365)*(365/12),"")),"")</f>
        <v/>
      </c>
      <c r="Q545" s="2" t="str">
        <f t="shared" si="405"/>
        <v/>
      </c>
      <c r="R545" s="21" t="str">
        <f t="shared" si="388"/>
        <v/>
      </c>
      <c r="S545" t="s">
        <v>7</v>
      </c>
      <c r="T545" s="45" t="str">
        <f t="shared" si="406"/>
        <v/>
      </c>
      <c r="U545" s="2" t="str">
        <f>IFERROR(IF(AND(COUNTBLANK(V$19)=0,V$19&lt;&gt;0,V$19&lt;$A545),"",
IF($A545&lt;=V$14,((U$11-SUM(V$26:V544))*U$18/365)*(365/12),"")),"")</f>
        <v/>
      </c>
      <c r="V545" s="2" t="str">
        <f t="shared" si="407"/>
        <v/>
      </c>
      <c r="W545" s="21" t="str">
        <f t="shared" si="389"/>
        <v/>
      </c>
      <c r="X545" t="s">
        <v>7</v>
      </c>
      <c r="Y545" s="45" t="str">
        <f t="shared" si="408"/>
        <v/>
      </c>
      <c r="Z545" s="2" t="str">
        <f>IFERROR(IF(AND(COUNTBLANK(AA$19)=0,AA$19&lt;&gt;0,AA$19&lt;$A545),"",
IF($A545&lt;=AA$14,((Z$11-SUM(AA$26:AA544))*Z$18/365)*(365/12),"")),"")</f>
        <v/>
      </c>
      <c r="AA545" s="2" t="str">
        <f t="shared" si="409"/>
        <v/>
      </c>
      <c r="AB545" s="21" t="str">
        <f t="shared" si="390"/>
        <v/>
      </c>
      <c r="AC545" t="s">
        <v>7</v>
      </c>
      <c r="AD545" s="45" t="str">
        <f t="shared" si="410"/>
        <v/>
      </c>
      <c r="AE545" s="2" t="str">
        <f>IFERROR(IF(AND(COUNTBLANK(AF$19)=0,AF$19&lt;&gt;0,AF$19&lt;$A545),"",
IF($A545&lt;=AF$14,((AE$11-SUM(AF$26:AF544))*AE$18/365)*(365/12),"")),"")</f>
        <v/>
      </c>
      <c r="AF545" s="2" t="str">
        <f t="shared" si="411"/>
        <v/>
      </c>
      <c r="AG545" s="21" t="str">
        <f t="shared" si="391"/>
        <v/>
      </c>
      <c r="AH545" t="s">
        <v>7</v>
      </c>
      <c r="AI545" s="45" t="str">
        <f t="shared" si="412"/>
        <v/>
      </c>
      <c r="AJ545" s="2" t="str">
        <f>IFERROR(IF(AND(COUNTBLANK(AK$19)=0,AK$19&lt;&gt;0,AK$19&lt;$A545),"",
IF($A545&lt;=AK$14,((AJ$11-SUM(AK$26:AK544))*AJ$18/365)*(365/12),"")),"")</f>
        <v/>
      </c>
      <c r="AK545" s="2" t="str">
        <f t="shared" si="413"/>
        <v/>
      </c>
      <c r="AL545" s="21" t="str">
        <f t="shared" si="392"/>
        <v/>
      </c>
      <c r="AM545" t="s">
        <v>7</v>
      </c>
      <c r="AN545" s="45" t="str">
        <f t="shared" si="414"/>
        <v/>
      </c>
      <c r="AO545" s="2" t="str">
        <f>IFERROR(IF(AND(COUNTBLANK(AP$19)=0,AP$19&lt;&gt;0,AP$19&lt;$A545),"",
IF($A545&lt;=AP$14,((AO$11-SUM(AP$26:AP544))*AO$18/365)*(365/12),"")),"")</f>
        <v/>
      </c>
      <c r="AP545" s="2" t="str">
        <f t="shared" si="415"/>
        <v/>
      </c>
      <c r="AQ545" s="21" t="str">
        <f t="shared" si="393"/>
        <v/>
      </c>
      <c r="AR545" t="s">
        <v>7</v>
      </c>
      <c r="AS545" s="45" t="str">
        <f t="shared" si="416"/>
        <v/>
      </c>
      <c r="AT545" s="2" t="str">
        <f>IFERROR(IF(AND(COUNTBLANK(AU$19)=0,AU$19&lt;&gt;0,AU$19&lt;$A545),"",
IF($A545&lt;=AU$14,((AT$11-SUM(AU$26:AU544))*AT$18/365)*(365/12),"")),"")</f>
        <v/>
      </c>
      <c r="AU545" s="2" t="str">
        <f t="shared" si="417"/>
        <v/>
      </c>
      <c r="AV545" s="21" t="str">
        <f t="shared" si="394"/>
        <v/>
      </c>
      <c r="AW545" t="s">
        <v>7</v>
      </c>
      <c r="AX545" s="45" t="str">
        <f t="shared" si="418"/>
        <v/>
      </c>
      <c r="AY545" s="2" t="str">
        <f>IFERROR(IF(AND(COUNTBLANK(AZ$19)=0,AZ$19&lt;&gt;0,AZ$19&lt;$A545),"",
IF($A545&lt;=AZ$14,((AY$11-SUM(AZ$26:AZ544))*AY$18/365)*(365/12),"")),"")</f>
        <v/>
      </c>
      <c r="AZ545" s="2" t="str">
        <f t="shared" si="419"/>
        <v/>
      </c>
      <c r="BA545" s="21" t="str">
        <f t="shared" si="395"/>
        <v/>
      </c>
      <c r="BB545" t="s">
        <v>7</v>
      </c>
      <c r="BC545" s="45" t="str">
        <f t="shared" si="420"/>
        <v/>
      </c>
      <c r="BD545" s="2" t="str">
        <f>IFERROR(IF(AND(COUNTBLANK(BE$19)=0,BE$19&lt;&gt;0,BE$19&lt;$A545),"",
IF($A545&lt;=BE$14,((BD$11-SUM(BE$26:BE544))*BD$18/365)*(365/12),"")),"")</f>
        <v/>
      </c>
      <c r="BE545" s="2" t="str">
        <f t="shared" si="421"/>
        <v/>
      </c>
      <c r="BF545" s="21" t="str">
        <f t="shared" si="396"/>
        <v/>
      </c>
      <c r="BG545" t="s">
        <v>7</v>
      </c>
      <c r="BH545" s="45" t="str">
        <f t="shared" si="422"/>
        <v/>
      </c>
      <c r="BI545" s="2" t="str">
        <f>IFERROR(IF(AND(COUNTBLANK(BJ$19)=0,BJ$19&lt;&gt;0,BJ$19&lt;$A545),"",
IF($A545&lt;=BJ$14,((BI$11-SUM(BJ$26:BJ544))*BI$18/365)*(365/12),"")),"")</f>
        <v/>
      </c>
      <c r="BJ545" s="2" t="str">
        <f t="shared" si="423"/>
        <v/>
      </c>
      <c r="BK545" s="21" t="str">
        <f t="shared" si="397"/>
        <v/>
      </c>
      <c r="BL545" t="s">
        <v>7</v>
      </c>
      <c r="BM545" s="45" t="str">
        <f t="shared" si="424"/>
        <v/>
      </c>
      <c r="BN545" s="2" t="str">
        <f>IFERROR(IF(AND(COUNTBLANK(BO$19)=0,BO$19&lt;&gt;0,BO$19&lt;$A545),"",
IF($A545&lt;=BO$14,((BN$11-SUM(BO$26:BO544))*BN$18/365)*(365/12),"")),"")</f>
        <v/>
      </c>
      <c r="BO545" s="2" t="str">
        <f t="shared" si="425"/>
        <v/>
      </c>
      <c r="BP545" s="21" t="str">
        <f t="shared" si="398"/>
        <v/>
      </c>
      <c r="BQ545" t="s">
        <v>7</v>
      </c>
      <c r="BR545" s="45" t="str">
        <f t="shared" si="426"/>
        <v/>
      </c>
      <c r="BS545" s="2" t="str">
        <f>IFERROR(IF(AND(COUNTBLANK(BT$19)=0,BT$19&lt;&gt;0,BT$19&lt;$A545),"",
IF($A545&lt;=BT$14,((BS$11-SUM(BT$26:BT544))*BS$18/365)*(365/12),"")),"")</f>
        <v/>
      </c>
      <c r="BT545" s="2" t="str">
        <f t="shared" si="427"/>
        <v/>
      </c>
      <c r="BU545" s="21" t="str">
        <f t="shared" si="399"/>
        <v/>
      </c>
      <c r="BV545" t="s">
        <v>7</v>
      </c>
      <c r="BW545" s="45" t="str">
        <f t="shared" si="428"/>
        <v/>
      </c>
      <c r="BX545" s="2" t="str">
        <f>IFERROR(IF(AND(COUNTBLANK(BY$19)=0,BY$19&lt;&gt;0,BY$19&lt;$A545),"",
IF($A545&lt;=BY$14,((BX$11-SUM(BY$26:BY544))*BX$18/365)*(365/12),"")),"")</f>
        <v/>
      </c>
      <c r="BY545" s="2" t="str">
        <f t="shared" si="429"/>
        <v/>
      </c>
      <c r="BZ545" s="21" t="str">
        <f t="shared" si="400"/>
        <v/>
      </c>
    </row>
    <row r="546" spans="1:78" s="2" customFormat="1" x14ac:dyDescent="0.3">
      <c r="A546" s="4">
        <f t="shared" si="430"/>
        <v>521</v>
      </c>
      <c r="B546" s="23">
        <f t="shared" si="384"/>
        <v>58399</v>
      </c>
      <c r="C546" s="24">
        <f t="shared" si="385"/>
        <v>81</v>
      </c>
      <c r="D546" t="s">
        <v>7</v>
      </c>
      <c r="E546" s="45" t="str">
        <f t="shared" si="431"/>
        <v/>
      </c>
      <c r="F546" s="2" t="str">
        <f>IFERROR(IF(AND(COUNTBLANK(G$19)=0,G$19&lt;&gt;0,G$19&lt;$A546),"",
IF($A546&lt;=G$14,((F$11-SUM(G$26:G545))*F$18/365)*(365/12),"")),"")</f>
        <v/>
      </c>
      <c r="G546" s="2" t="str">
        <f t="shared" si="401"/>
        <v/>
      </c>
      <c r="H546" s="21" t="str">
        <f t="shared" si="386"/>
        <v/>
      </c>
      <c r="I546" t="s">
        <v>7</v>
      </c>
      <c r="J546" s="45" t="str">
        <f t="shared" si="402"/>
        <v/>
      </c>
      <c r="K546" s="2" t="str">
        <f>IFERROR(IF(AND(COUNTBLANK(L$19)=0,L$19&lt;&gt;0,L$19&lt;$A546),"",
IF($A546&lt;=L$14,((K$11-SUM(L$26:L545))*K$18/365)*(365/12),"")),"")</f>
        <v/>
      </c>
      <c r="L546" s="2" t="str">
        <f t="shared" si="403"/>
        <v/>
      </c>
      <c r="M546" s="21" t="str">
        <f t="shared" si="387"/>
        <v/>
      </c>
      <c r="N546" t="s">
        <v>7</v>
      </c>
      <c r="O546" s="45" t="str">
        <f t="shared" si="404"/>
        <v/>
      </c>
      <c r="P546" s="2" t="str">
        <f>IFERROR(IF(AND(COUNTBLANK(Q$19)=0,Q$19&lt;&gt;0,Q$19&lt;$A546),"",
IF($A546&lt;=Q$14,((P$11-SUM(Q$26:Q545))*P$18/365)*(365/12),"")),"")</f>
        <v/>
      </c>
      <c r="Q546" s="2" t="str">
        <f t="shared" si="405"/>
        <v/>
      </c>
      <c r="R546" s="21" t="str">
        <f t="shared" si="388"/>
        <v/>
      </c>
      <c r="S546" t="s">
        <v>7</v>
      </c>
      <c r="T546" s="45" t="str">
        <f t="shared" si="406"/>
        <v/>
      </c>
      <c r="U546" s="2" t="str">
        <f>IFERROR(IF(AND(COUNTBLANK(V$19)=0,V$19&lt;&gt;0,V$19&lt;$A546),"",
IF($A546&lt;=V$14,((U$11-SUM(V$26:V545))*U$18/365)*(365/12),"")),"")</f>
        <v/>
      </c>
      <c r="V546" s="2" t="str">
        <f t="shared" si="407"/>
        <v/>
      </c>
      <c r="W546" s="21" t="str">
        <f t="shared" si="389"/>
        <v/>
      </c>
      <c r="X546" t="s">
        <v>7</v>
      </c>
      <c r="Y546" s="45" t="str">
        <f t="shared" si="408"/>
        <v/>
      </c>
      <c r="Z546" s="2" t="str">
        <f>IFERROR(IF(AND(COUNTBLANK(AA$19)=0,AA$19&lt;&gt;0,AA$19&lt;$A546),"",
IF($A546&lt;=AA$14,((Z$11-SUM(AA$26:AA545))*Z$18/365)*(365/12),"")),"")</f>
        <v/>
      </c>
      <c r="AA546" s="2" t="str">
        <f t="shared" si="409"/>
        <v/>
      </c>
      <c r="AB546" s="21" t="str">
        <f t="shared" si="390"/>
        <v/>
      </c>
      <c r="AC546" t="s">
        <v>7</v>
      </c>
      <c r="AD546" s="45" t="str">
        <f t="shared" si="410"/>
        <v/>
      </c>
      <c r="AE546" s="2" t="str">
        <f>IFERROR(IF(AND(COUNTBLANK(AF$19)=0,AF$19&lt;&gt;0,AF$19&lt;$A546),"",
IF($A546&lt;=AF$14,((AE$11-SUM(AF$26:AF545))*AE$18/365)*(365/12),"")),"")</f>
        <v/>
      </c>
      <c r="AF546" s="2" t="str">
        <f t="shared" si="411"/>
        <v/>
      </c>
      <c r="AG546" s="21" t="str">
        <f t="shared" si="391"/>
        <v/>
      </c>
      <c r="AH546" t="s">
        <v>7</v>
      </c>
      <c r="AI546" s="45" t="str">
        <f t="shared" si="412"/>
        <v/>
      </c>
      <c r="AJ546" s="2" t="str">
        <f>IFERROR(IF(AND(COUNTBLANK(AK$19)=0,AK$19&lt;&gt;0,AK$19&lt;$A546),"",
IF($A546&lt;=AK$14,((AJ$11-SUM(AK$26:AK545))*AJ$18/365)*(365/12),"")),"")</f>
        <v/>
      </c>
      <c r="AK546" s="2" t="str">
        <f t="shared" si="413"/>
        <v/>
      </c>
      <c r="AL546" s="21" t="str">
        <f t="shared" si="392"/>
        <v/>
      </c>
      <c r="AM546" t="s">
        <v>7</v>
      </c>
      <c r="AN546" s="45" t="str">
        <f t="shared" si="414"/>
        <v/>
      </c>
      <c r="AO546" s="2" t="str">
        <f>IFERROR(IF(AND(COUNTBLANK(AP$19)=0,AP$19&lt;&gt;0,AP$19&lt;$A546),"",
IF($A546&lt;=AP$14,((AO$11-SUM(AP$26:AP545))*AO$18/365)*(365/12),"")),"")</f>
        <v/>
      </c>
      <c r="AP546" s="2" t="str">
        <f t="shared" si="415"/>
        <v/>
      </c>
      <c r="AQ546" s="21" t="str">
        <f t="shared" si="393"/>
        <v/>
      </c>
      <c r="AR546" t="s">
        <v>7</v>
      </c>
      <c r="AS546" s="45" t="str">
        <f t="shared" si="416"/>
        <v/>
      </c>
      <c r="AT546" s="2" t="str">
        <f>IFERROR(IF(AND(COUNTBLANK(AU$19)=0,AU$19&lt;&gt;0,AU$19&lt;$A546),"",
IF($A546&lt;=AU$14,((AT$11-SUM(AU$26:AU545))*AT$18/365)*(365/12),"")),"")</f>
        <v/>
      </c>
      <c r="AU546" s="2" t="str">
        <f t="shared" si="417"/>
        <v/>
      </c>
      <c r="AV546" s="21" t="str">
        <f t="shared" si="394"/>
        <v/>
      </c>
      <c r="AW546" t="s">
        <v>7</v>
      </c>
      <c r="AX546" s="45" t="str">
        <f t="shared" si="418"/>
        <v/>
      </c>
      <c r="AY546" s="2" t="str">
        <f>IFERROR(IF(AND(COUNTBLANK(AZ$19)=0,AZ$19&lt;&gt;0,AZ$19&lt;$A546),"",
IF($A546&lt;=AZ$14,((AY$11-SUM(AZ$26:AZ545))*AY$18/365)*(365/12),"")),"")</f>
        <v/>
      </c>
      <c r="AZ546" s="2" t="str">
        <f t="shared" si="419"/>
        <v/>
      </c>
      <c r="BA546" s="21" t="str">
        <f t="shared" si="395"/>
        <v/>
      </c>
      <c r="BB546" t="s">
        <v>7</v>
      </c>
      <c r="BC546" s="45" t="str">
        <f t="shared" si="420"/>
        <v/>
      </c>
      <c r="BD546" s="2" t="str">
        <f>IFERROR(IF(AND(COUNTBLANK(BE$19)=0,BE$19&lt;&gt;0,BE$19&lt;$A546),"",
IF($A546&lt;=BE$14,((BD$11-SUM(BE$26:BE545))*BD$18/365)*(365/12),"")),"")</f>
        <v/>
      </c>
      <c r="BE546" s="2" t="str">
        <f t="shared" si="421"/>
        <v/>
      </c>
      <c r="BF546" s="21" t="str">
        <f t="shared" si="396"/>
        <v/>
      </c>
      <c r="BG546" t="s">
        <v>7</v>
      </c>
      <c r="BH546" s="45" t="str">
        <f t="shared" si="422"/>
        <v/>
      </c>
      <c r="BI546" s="2" t="str">
        <f>IFERROR(IF(AND(COUNTBLANK(BJ$19)=0,BJ$19&lt;&gt;0,BJ$19&lt;$A546),"",
IF($A546&lt;=BJ$14,((BI$11-SUM(BJ$26:BJ545))*BI$18/365)*(365/12),"")),"")</f>
        <v/>
      </c>
      <c r="BJ546" s="2" t="str">
        <f t="shared" si="423"/>
        <v/>
      </c>
      <c r="BK546" s="21" t="str">
        <f t="shared" si="397"/>
        <v/>
      </c>
      <c r="BL546" t="s">
        <v>7</v>
      </c>
      <c r="BM546" s="45" t="str">
        <f t="shared" si="424"/>
        <v/>
      </c>
      <c r="BN546" s="2" t="str">
        <f>IFERROR(IF(AND(COUNTBLANK(BO$19)=0,BO$19&lt;&gt;0,BO$19&lt;$A546),"",
IF($A546&lt;=BO$14,((BN$11-SUM(BO$26:BO545))*BN$18/365)*(365/12),"")),"")</f>
        <v/>
      </c>
      <c r="BO546" s="2" t="str">
        <f t="shared" si="425"/>
        <v/>
      </c>
      <c r="BP546" s="21" t="str">
        <f t="shared" si="398"/>
        <v/>
      </c>
      <c r="BQ546" t="s">
        <v>7</v>
      </c>
      <c r="BR546" s="45" t="str">
        <f t="shared" si="426"/>
        <v/>
      </c>
      <c r="BS546" s="2" t="str">
        <f>IFERROR(IF(AND(COUNTBLANK(BT$19)=0,BT$19&lt;&gt;0,BT$19&lt;$A546),"",
IF($A546&lt;=BT$14,((BS$11-SUM(BT$26:BT545))*BS$18/365)*(365/12),"")),"")</f>
        <v/>
      </c>
      <c r="BT546" s="2" t="str">
        <f t="shared" si="427"/>
        <v/>
      </c>
      <c r="BU546" s="21" t="str">
        <f t="shared" si="399"/>
        <v/>
      </c>
      <c r="BV546" t="s">
        <v>7</v>
      </c>
      <c r="BW546" s="45" t="str">
        <f t="shared" si="428"/>
        <v/>
      </c>
      <c r="BX546" s="2" t="str">
        <f>IFERROR(IF(AND(COUNTBLANK(BY$19)=0,BY$19&lt;&gt;0,BY$19&lt;$A546),"",
IF($A546&lt;=BY$14,((BX$11-SUM(BY$26:BY545))*BX$18/365)*(365/12),"")),"")</f>
        <v/>
      </c>
      <c r="BY546" s="2" t="str">
        <f t="shared" si="429"/>
        <v/>
      </c>
      <c r="BZ546" s="21" t="str">
        <f t="shared" si="400"/>
        <v/>
      </c>
    </row>
    <row r="547" spans="1:78" s="2" customFormat="1" x14ac:dyDescent="0.3">
      <c r="A547" s="4">
        <f t="shared" si="430"/>
        <v>522</v>
      </c>
      <c r="B547" s="23">
        <f t="shared" si="384"/>
        <v>58429</v>
      </c>
      <c r="C547" s="24">
        <f t="shared" si="385"/>
        <v>81</v>
      </c>
      <c r="D547" t="s">
        <v>7</v>
      </c>
      <c r="E547" s="45" t="str">
        <f t="shared" si="431"/>
        <v/>
      </c>
      <c r="F547" s="2" t="str">
        <f>IFERROR(IF(AND(COUNTBLANK(G$19)=0,G$19&lt;&gt;0,G$19&lt;$A547),"",
IF($A547&lt;=G$14,((F$11-SUM(G$26:G546))*F$18/365)*(365/12),"")),"")</f>
        <v/>
      </c>
      <c r="G547" s="2" t="str">
        <f t="shared" si="401"/>
        <v/>
      </c>
      <c r="H547" s="21" t="str">
        <f t="shared" si="386"/>
        <v/>
      </c>
      <c r="I547" t="s">
        <v>7</v>
      </c>
      <c r="J547" s="45" t="str">
        <f t="shared" si="402"/>
        <v/>
      </c>
      <c r="K547" s="2" t="str">
        <f>IFERROR(IF(AND(COUNTBLANK(L$19)=0,L$19&lt;&gt;0,L$19&lt;$A547),"",
IF($A547&lt;=L$14,((K$11-SUM(L$26:L546))*K$18/365)*(365/12),"")),"")</f>
        <v/>
      </c>
      <c r="L547" s="2" t="str">
        <f t="shared" si="403"/>
        <v/>
      </c>
      <c r="M547" s="21" t="str">
        <f t="shared" si="387"/>
        <v/>
      </c>
      <c r="N547" t="s">
        <v>7</v>
      </c>
      <c r="O547" s="45" t="str">
        <f t="shared" si="404"/>
        <v/>
      </c>
      <c r="P547" s="2" t="str">
        <f>IFERROR(IF(AND(COUNTBLANK(Q$19)=0,Q$19&lt;&gt;0,Q$19&lt;$A547),"",
IF($A547&lt;=Q$14,((P$11-SUM(Q$26:Q546))*P$18/365)*(365/12),"")),"")</f>
        <v/>
      </c>
      <c r="Q547" s="2" t="str">
        <f t="shared" si="405"/>
        <v/>
      </c>
      <c r="R547" s="21" t="str">
        <f t="shared" si="388"/>
        <v/>
      </c>
      <c r="S547" t="s">
        <v>7</v>
      </c>
      <c r="T547" s="45" t="str">
        <f t="shared" si="406"/>
        <v/>
      </c>
      <c r="U547" s="2" t="str">
        <f>IFERROR(IF(AND(COUNTBLANK(V$19)=0,V$19&lt;&gt;0,V$19&lt;$A547),"",
IF($A547&lt;=V$14,((U$11-SUM(V$26:V546))*U$18/365)*(365/12),"")),"")</f>
        <v/>
      </c>
      <c r="V547" s="2" t="str">
        <f t="shared" si="407"/>
        <v/>
      </c>
      <c r="W547" s="21" t="str">
        <f t="shared" si="389"/>
        <v/>
      </c>
      <c r="X547" t="s">
        <v>7</v>
      </c>
      <c r="Y547" s="45" t="str">
        <f t="shared" si="408"/>
        <v/>
      </c>
      <c r="Z547" s="2" t="str">
        <f>IFERROR(IF(AND(COUNTBLANK(AA$19)=0,AA$19&lt;&gt;0,AA$19&lt;$A547),"",
IF($A547&lt;=AA$14,((Z$11-SUM(AA$26:AA546))*Z$18/365)*(365/12),"")),"")</f>
        <v/>
      </c>
      <c r="AA547" s="2" t="str">
        <f t="shared" si="409"/>
        <v/>
      </c>
      <c r="AB547" s="21" t="str">
        <f t="shared" si="390"/>
        <v/>
      </c>
      <c r="AC547" t="s">
        <v>7</v>
      </c>
      <c r="AD547" s="45" t="str">
        <f t="shared" si="410"/>
        <v/>
      </c>
      <c r="AE547" s="2" t="str">
        <f>IFERROR(IF(AND(COUNTBLANK(AF$19)=0,AF$19&lt;&gt;0,AF$19&lt;$A547),"",
IF($A547&lt;=AF$14,((AE$11-SUM(AF$26:AF546))*AE$18/365)*(365/12),"")),"")</f>
        <v/>
      </c>
      <c r="AF547" s="2" t="str">
        <f t="shared" si="411"/>
        <v/>
      </c>
      <c r="AG547" s="21" t="str">
        <f t="shared" si="391"/>
        <v/>
      </c>
      <c r="AH547" t="s">
        <v>7</v>
      </c>
      <c r="AI547" s="45" t="str">
        <f t="shared" si="412"/>
        <v/>
      </c>
      <c r="AJ547" s="2" t="str">
        <f>IFERROR(IF(AND(COUNTBLANK(AK$19)=0,AK$19&lt;&gt;0,AK$19&lt;$A547),"",
IF($A547&lt;=AK$14,((AJ$11-SUM(AK$26:AK546))*AJ$18/365)*(365/12),"")),"")</f>
        <v/>
      </c>
      <c r="AK547" s="2" t="str">
        <f t="shared" si="413"/>
        <v/>
      </c>
      <c r="AL547" s="21" t="str">
        <f t="shared" si="392"/>
        <v/>
      </c>
      <c r="AM547" t="s">
        <v>7</v>
      </c>
      <c r="AN547" s="45" t="str">
        <f t="shared" si="414"/>
        <v/>
      </c>
      <c r="AO547" s="2" t="str">
        <f>IFERROR(IF(AND(COUNTBLANK(AP$19)=0,AP$19&lt;&gt;0,AP$19&lt;$A547),"",
IF($A547&lt;=AP$14,((AO$11-SUM(AP$26:AP546))*AO$18/365)*(365/12),"")),"")</f>
        <v/>
      </c>
      <c r="AP547" s="2" t="str">
        <f t="shared" si="415"/>
        <v/>
      </c>
      <c r="AQ547" s="21" t="str">
        <f t="shared" si="393"/>
        <v/>
      </c>
      <c r="AR547" t="s">
        <v>7</v>
      </c>
      <c r="AS547" s="45" t="str">
        <f t="shared" si="416"/>
        <v/>
      </c>
      <c r="AT547" s="2" t="str">
        <f>IFERROR(IF(AND(COUNTBLANK(AU$19)=0,AU$19&lt;&gt;0,AU$19&lt;$A547),"",
IF($A547&lt;=AU$14,((AT$11-SUM(AU$26:AU546))*AT$18/365)*(365/12),"")),"")</f>
        <v/>
      </c>
      <c r="AU547" s="2" t="str">
        <f t="shared" si="417"/>
        <v/>
      </c>
      <c r="AV547" s="21" t="str">
        <f t="shared" si="394"/>
        <v/>
      </c>
      <c r="AW547" t="s">
        <v>7</v>
      </c>
      <c r="AX547" s="45" t="str">
        <f t="shared" si="418"/>
        <v/>
      </c>
      <c r="AY547" s="2" t="str">
        <f>IFERROR(IF(AND(COUNTBLANK(AZ$19)=0,AZ$19&lt;&gt;0,AZ$19&lt;$A547),"",
IF($A547&lt;=AZ$14,((AY$11-SUM(AZ$26:AZ546))*AY$18/365)*(365/12),"")),"")</f>
        <v/>
      </c>
      <c r="AZ547" s="2" t="str">
        <f t="shared" si="419"/>
        <v/>
      </c>
      <c r="BA547" s="21" t="str">
        <f t="shared" si="395"/>
        <v/>
      </c>
      <c r="BB547" t="s">
        <v>7</v>
      </c>
      <c r="BC547" s="45" t="str">
        <f t="shared" si="420"/>
        <v/>
      </c>
      <c r="BD547" s="2" t="str">
        <f>IFERROR(IF(AND(COUNTBLANK(BE$19)=0,BE$19&lt;&gt;0,BE$19&lt;$A547),"",
IF($A547&lt;=BE$14,((BD$11-SUM(BE$26:BE546))*BD$18/365)*(365/12),"")),"")</f>
        <v/>
      </c>
      <c r="BE547" s="2" t="str">
        <f t="shared" si="421"/>
        <v/>
      </c>
      <c r="BF547" s="21" t="str">
        <f t="shared" si="396"/>
        <v/>
      </c>
      <c r="BG547" t="s">
        <v>7</v>
      </c>
      <c r="BH547" s="45" t="str">
        <f t="shared" si="422"/>
        <v/>
      </c>
      <c r="BI547" s="2" t="str">
        <f>IFERROR(IF(AND(COUNTBLANK(BJ$19)=0,BJ$19&lt;&gt;0,BJ$19&lt;$A547),"",
IF($A547&lt;=BJ$14,((BI$11-SUM(BJ$26:BJ546))*BI$18/365)*(365/12),"")),"")</f>
        <v/>
      </c>
      <c r="BJ547" s="2" t="str">
        <f t="shared" si="423"/>
        <v/>
      </c>
      <c r="BK547" s="21" t="str">
        <f t="shared" si="397"/>
        <v/>
      </c>
      <c r="BL547" t="s">
        <v>7</v>
      </c>
      <c r="BM547" s="45" t="str">
        <f t="shared" si="424"/>
        <v/>
      </c>
      <c r="BN547" s="2" t="str">
        <f>IFERROR(IF(AND(COUNTBLANK(BO$19)=0,BO$19&lt;&gt;0,BO$19&lt;$A547),"",
IF($A547&lt;=BO$14,((BN$11-SUM(BO$26:BO546))*BN$18/365)*(365/12),"")),"")</f>
        <v/>
      </c>
      <c r="BO547" s="2" t="str">
        <f t="shared" si="425"/>
        <v/>
      </c>
      <c r="BP547" s="21" t="str">
        <f t="shared" si="398"/>
        <v/>
      </c>
      <c r="BQ547" t="s">
        <v>7</v>
      </c>
      <c r="BR547" s="45" t="str">
        <f t="shared" si="426"/>
        <v/>
      </c>
      <c r="BS547" s="2" t="str">
        <f>IFERROR(IF(AND(COUNTBLANK(BT$19)=0,BT$19&lt;&gt;0,BT$19&lt;$A547),"",
IF($A547&lt;=BT$14,((BS$11-SUM(BT$26:BT546))*BS$18/365)*(365/12),"")),"")</f>
        <v/>
      </c>
      <c r="BT547" s="2" t="str">
        <f t="shared" si="427"/>
        <v/>
      </c>
      <c r="BU547" s="21" t="str">
        <f t="shared" si="399"/>
        <v/>
      </c>
      <c r="BV547" t="s">
        <v>7</v>
      </c>
      <c r="BW547" s="45" t="str">
        <f t="shared" si="428"/>
        <v/>
      </c>
      <c r="BX547" s="2" t="str">
        <f>IFERROR(IF(AND(COUNTBLANK(BY$19)=0,BY$19&lt;&gt;0,BY$19&lt;$A547),"",
IF($A547&lt;=BY$14,((BX$11-SUM(BY$26:BY546))*BX$18/365)*(365/12),"")),"")</f>
        <v/>
      </c>
      <c r="BY547" s="2" t="str">
        <f t="shared" si="429"/>
        <v/>
      </c>
      <c r="BZ547" s="21" t="str">
        <f t="shared" si="400"/>
        <v/>
      </c>
    </row>
    <row r="548" spans="1:78" s="2" customFormat="1" x14ac:dyDescent="0.3">
      <c r="A548" s="4">
        <f t="shared" si="430"/>
        <v>523</v>
      </c>
      <c r="B548" s="23">
        <f t="shared" si="384"/>
        <v>58460</v>
      </c>
      <c r="C548" s="24">
        <f t="shared" si="385"/>
        <v>82</v>
      </c>
      <c r="D548" t="s">
        <v>7</v>
      </c>
      <c r="E548" s="45" t="str">
        <f t="shared" si="431"/>
        <v/>
      </c>
      <c r="F548" s="2" t="str">
        <f>IFERROR(IF(AND(COUNTBLANK(G$19)=0,G$19&lt;&gt;0,G$19&lt;$A548),"",
IF($A548&lt;=G$14,((F$11-SUM(G$26:G547))*F$18/365)*(365/12),"")),"")</f>
        <v/>
      </c>
      <c r="G548" s="2" t="str">
        <f t="shared" si="401"/>
        <v/>
      </c>
      <c r="H548" s="21" t="str">
        <f t="shared" si="386"/>
        <v/>
      </c>
      <c r="I548" t="s">
        <v>7</v>
      </c>
      <c r="J548" s="45" t="str">
        <f t="shared" si="402"/>
        <v/>
      </c>
      <c r="K548" s="2" t="str">
        <f>IFERROR(IF(AND(COUNTBLANK(L$19)=0,L$19&lt;&gt;0,L$19&lt;$A548),"",
IF($A548&lt;=L$14,((K$11-SUM(L$26:L547))*K$18/365)*(365/12),"")),"")</f>
        <v/>
      </c>
      <c r="L548" s="2" t="str">
        <f t="shared" si="403"/>
        <v/>
      </c>
      <c r="M548" s="21" t="str">
        <f t="shared" si="387"/>
        <v/>
      </c>
      <c r="N548" t="s">
        <v>7</v>
      </c>
      <c r="O548" s="45" t="str">
        <f t="shared" si="404"/>
        <v/>
      </c>
      <c r="P548" s="2" t="str">
        <f>IFERROR(IF(AND(COUNTBLANK(Q$19)=0,Q$19&lt;&gt;0,Q$19&lt;$A548),"",
IF($A548&lt;=Q$14,((P$11-SUM(Q$26:Q547))*P$18/365)*(365/12),"")),"")</f>
        <v/>
      </c>
      <c r="Q548" s="2" t="str">
        <f t="shared" si="405"/>
        <v/>
      </c>
      <c r="R548" s="21" t="str">
        <f t="shared" si="388"/>
        <v/>
      </c>
      <c r="S548" t="s">
        <v>7</v>
      </c>
      <c r="T548" s="45" t="str">
        <f t="shared" si="406"/>
        <v/>
      </c>
      <c r="U548" s="2" t="str">
        <f>IFERROR(IF(AND(COUNTBLANK(V$19)=0,V$19&lt;&gt;0,V$19&lt;$A548),"",
IF($A548&lt;=V$14,((U$11-SUM(V$26:V547))*U$18/365)*(365/12),"")),"")</f>
        <v/>
      </c>
      <c r="V548" s="2" t="str">
        <f t="shared" si="407"/>
        <v/>
      </c>
      <c r="W548" s="21" t="str">
        <f t="shared" si="389"/>
        <v/>
      </c>
      <c r="X548" t="s">
        <v>7</v>
      </c>
      <c r="Y548" s="45" t="str">
        <f t="shared" si="408"/>
        <v/>
      </c>
      <c r="Z548" s="2" t="str">
        <f>IFERROR(IF(AND(COUNTBLANK(AA$19)=0,AA$19&lt;&gt;0,AA$19&lt;$A548),"",
IF($A548&lt;=AA$14,((Z$11-SUM(AA$26:AA547))*Z$18/365)*(365/12),"")),"")</f>
        <v/>
      </c>
      <c r="AA548" s="2" t="str">
        <f t="shared" si="409"/>
        <v/>
      </c>
      <c r="AB548" s="21" t="str">
        <f t="shared" si="390"/>
        <v/>
      </c>
      <c r="AC548" t="s">
        <v>7</v>
      </c>
      <c r="AD548" s="45" t="str">
        <f t="shared" si="410"/>
        <v/>
      </c>
      <c r="AE548" s="2" t="str">
        <f>IFERROR(IF(AND(COUNTBLANK(AF$19)=0,AF$19&lt;&gt;0,AF$19&lt;$A548),"",
IF($A548&lt;=AF$14,((AE$11-SUM(AF$26:AF547))*AE$18/365)*(365/12),"")),"")</f>
        <v/>
      </c>
      <c r="AF548" s="2" t="str">
        <f t="shared" si="411"/>
        <v/>
      </c>
      <c r="AG548" s="21" t="str">
        <f t="shared" si="391"/>
        <v/>
      </c>
      <c r="AH548" t="s">
        <v>7</v>
      </c>
      <c r="AI548" s="45" t="str">
        <f t="shared" si="412"/>
        <v/>
      </c>
      <c r="AJ548" s="2" t="str">
        <f>IFERROR(IF(AND(COUNTBLANK(AK$19)=0,AK$19&lt;&gt;0,AK$19&lt;$A548),"",
IF($A548&lt;=AK$14,((AJ$11-SUM(AK$26:AK547))*AJ$18/365)*(365/12),"")),"")</f>
        <v/>
      </c>
      <c r="AK548" s="2" t="str">
        <f t="shared" si="413"/>
        <v/>
      </c>
      <c r="AL548" s="21" t="str">
        <f t="shared" si="392"/>
        <v/>
      </c>
      <c r="AM548" t="s">
        <v>7</v>
      </c>
      <c r="AN548" s="45" t="str">
        <f t="shared" si="414"/>
        <v/>
      </c>
      <c r="AO548" s="2" t="str">
        <f>IFERROR(IF(AND(COUNTBLANK(AP$19)=0,AP$19&lt;&gt;0,AP$19&lt;$A548),"",
IF($A548&lt;=AP$14,((AO$11-SUM(AP$26:AP547))*AO$18/365)*(365/12),"")),"")</f>
        <v/>
      </c>
      <c r="AP548" s="2" t="str">
        <f t="shared" si="415"/>
        <v/>
      </c>
      <c r="AQ548" s="21" t="str">
        <f t="shared" si="393"/>
        <v/>
      </c>
      <c r="AR548" t="s">
        <v>7</v>
      </c>
      <c r="AS548" s="45" t="str">
        <f t="shared" si="416"/>
        <v/>
      </c>
      <c r="AT548" s="2" t="str">
        <f>IFERROR(IF(AND(COUNTBLANK(AU$19)=0,AU$19&lt;&gt;0,AU$19&lt;$A548),"",
IF($A548&lt;=AU$14,((AT$11-SUM(AU$26:AU547))*AT$18/365)*(365/12),"")),"")</f>
        <v/>
      </c>
      <c r="AU548" s="2" t="str">
        <f t="shared" si="417"/>
        <v/>
      </c>
      <c r="AV548" s="21" t="str">
        <f t="shared" si="394"/>
        <v/>
      </c>
      <c r="AW548" t="s">
        <v>7</v>
      </c>
      <c r="AX548" s="45" t="str">
        <f t="shared" si="418"/>
        <v/>
      </c>
      <c r="AY548" s="2" t="str">
        <f>IFERROR(IF(AND(COUNTBLANK(AZ$19)=0,AZ$19&lt;&gt;0,AZ$19&lt;$A548),"",
IF($A548&lt;=AZ$14,((AY$11-SUM(AZ$26:AZ547))*AY$18/365)*(365/12),"")),"")</f>
        <v/>
      </c>
      <c r="AZ548" s="2" t="str">
        <f t="shared" si="419"/>
        <v/>
      </c>
      <c r="BA548" s="21" t="str">
        <f t="shared" si="395"/>
        <v/>
      </c>
      <c r="BB548" t="s">
        <v>7</v>
      </c>
      <c r="BC548" s="45" t="str">
        <f t="shared" si="420"/>
        <v/>
      </c>
      <c r="BD548" s="2" t="str">
        <f>IFERROR(IF(AND(COUNTBLANK(BE$19)=0,BE$19&lt;&gt;0,BE$19&lt;$A548),"",
IF($A548&lt;=BE$14,((BD$11-SUM(BE$26:BE547))*BD$18/365)*(365/12),"")),"")</f>
        <v/>
      </c>
      <c r="BE548" s="2" t="str">
        <f t="shared" si="421"/>
        <v/>
      </c>
      <c r="BF548" s="21" t="str">
        <f t="shared" si="396"/>
        <v/>
      </c>
      <c r="BG548" t="s">
        <v>7</v>
      </c>
      <c r="BH548" s="45" t="str">
        <f t="shared" si="422"/>
        <v/>
      </c>
      <c r="BI548" s="2" t="str">
        <f>IFERROR(IF(AND(COUNTBLANK(BJ$19)=0,BJ$19&lt;&gt;0,BJ$19&lt;$A548),"",
IF($A548&lt;=BJ$14,((BI$11-SUM(BJ$26:BJ547))*BI$18/365)*(365/12),"")),"")</f>
        <v/>
      </c>
      <c r="BJ548" s="2" t="str">
        <f t="shared" si="423"/>
        <v/>
      </c>
      <c r="BK548" s="21" t="str">
        <f t="shared" si="397"/>
        <v/>
      </c>
      <c r="BL548" t="s">
        <v>7</v>
      </c>
      <c r="BM548" s="45" t="str">
        <f t="shared" si="424"/>
        <v/>
      </c>
      <c r="BN548" s="2" t="str">
        <f>IFERROR(IF(AND(COUNTBLANK(BO$19)=0,BO$19&lt;&gt;0,BO$19&lt;$A548),"",
IF($A548&lt;=BO$14,((BN$11-SUM(BO$26:BO547))*BN$18/365)*(365/12),"")),"")</f>
        <v/>
      </c>
      <c r="BO548" s="2" t="str">
        <f t="shared" si="425"/>
        <v/>
      </c>
      <c r="BP548" s="21" t="str">
        <f t="shared" si="398"/>
        <v/>
      </c>
      <c r="BQ548" t="s">
        <v>7</v>
      </c>
      <c r="BR548" s="45" t="str">
        <f t="shared" si="426"/>
        <v/>
      </c>
      <c r="BS548" s="2" t="str">
        <f>IFERROR(IF(AND(COUNTBLANK(BT$19)=0,BT$19&lt;&gt;0,BT$19&lt;$A548),"",
IF($A548&lt;=BT$14,((BS$11-SUM(BT$26:BT547))*BS$18/365)*(365/12),"")),"")</f>
        <v/>
      </c>
      <c r="BT548" s="2" t="str">
        <f t="shared" si="427"/>
        <v/>
      </c>
      <c r="BU548" s="21" t="str">
        <f t="shared" si="399"/>
        <v/>
      </c>
      <c r="BV548" t="s">
        <v>7</v>
      </c>
      <c r="BW548" s="45" t="str">
        <f t="shared" si="428"/>
        <v/>
      </c>
      <c r="BX548" s="2" t="str">
        <f>IFERROR(IF(AND(COUNTBLANK(BY$19)=0,BY$19&lt;&gt;0,BY$19&lt;$A548),"",
IF($A548&lt;=BY$14,((BX$11-SUM(BY$26:BY547))*BX$18/365)*(365/12),"")),"")</f>
        <v/>
      </c>
      <c r="BY548" s="2" t="str">
        <f t="shared" si="429"/>
        <v/>
      </c>
      <c r="BZ548" s="21" t="str">
        <f t="shared" si="400"/>
        <v/>
      </c>
    </row>
    <row r="549" spans="1:78" s="2" customFormat="1" x14ac:dyDescent="0.3">
      <c r="A549" s="4">
        <f t="shared" si="430"/>
        <v>524</v>
      </c>
      <c r="B549" s="23">
        <f t="shared" si="384"/>
        <v>58491</v>
      </c>
      <c r="C549" s="24">
        <f t="shared" si="385"/>
        <v>82</v>
      </c>
      <c r="D549" t="s">
        <v>7</v>
      </c>
      <c r="E549" s="45" t="str">
        <f t="shared" si="431"/>
        <v/>
      </c>
      <c r="F549" s="2" t="str">
        <f>IFERROR(IF(AND(COUNTBLANK(G$19)=0,G$19&lt;&gt;0,G$19&lt;$A549),"",
IF($A549&lt;=G$14,((F$11-SUM(G$26:G548))*F$18/365)*(365/12),"")),"")</f>
        <v/>
      </c>
      <c r="G549" s="2" t="str">
        <f t="shared" si="401"/>
        <v/>
      </c>
      <c r="H549" s="21" t="str">
        <f t="shared" si="386"/>
        <v/>
      </c>
      <c r="I549" t="s">
        <v>7</v>
      </c>
      <c r="J549" s="45" t="str">
        <f t="shared" si="402"/>
        <v/>
      </c>
      <c r="K549" s="2" t="str">
        <f>IFERROR(IF(AND(COUNTBLANK(L$19)=0,L$19&lt;&gt;0,L$19&lt;$A549),"",
IF($A549&lt;=L$14,((K$11-SUM(L$26:L548))*K$18/365)*(365/12),"")),"")</f>
        <v/>
      </c>
      <c r="L549" s="2" t="str">
        <f t="shared" si="403"/>
        <v/>
      </c>
      <c r="M549" s="21" t="str">
        <f t="shared" si="387"/>
        <v/>
      </c>
      <c r="N549" t="s">
        <v>7</v>
      </c>
      <c r="O549" s="45" t="str">
        <f t="shared" si="404"/>
        <v/>
      </c>
      <c r="P549" s="2" t="str">
        <f>IFERROR(IF(AND(COUNTBLANK(Q$19)=0,Q$19&lt;&gt;0,Q$19&lt;$A549),"",
IF($A549&lt;=Q$14,((P$11-SUM(Q$26:Q548))*P$18/365)*(365/12),"")),"")</f>
        <v/>
      </c>
      <c r="Q549" s="2" t="str">
        <f t="shared" si="405"/>
        <v/>
      </c>
      <c r="R549" s="21" t="str">
        <f t="shared" si="388"/>
        <v/>
      </c>
      <c r="S549" t="s">
        <v>7</v>
      </c>
      <c r="T549" s="45" t="str">
        <f t="shared" si="406"/>
        <v/>
      </c>
      <c r="U549" s="2" t="str">
        <f>IFERROR(IF(AND(COUNTBLANK(V$19)=0,V$19&lt;&gt;0,V$19&lt;$A549),"",
IF($A549&lt;=V$14,((U$11-SUM(V$26:V548))*U$18/365)*(365/12),"")),"")</f>
        <v/>
      </c>
      <c r="V549" s="2" t="str">
        <f t="shared" si="407"/>
        <v/>
      </c>
      <c r="W549" s="21" t="str">
        <f t="shared" si="389"/>
        <v/>
      </c>
      <c r="X549" t="s">
        <v>7</v>
      </c>
      <c r="Y549" s="45" t="str">
        <f t="shared" si="408"/>
        <v/>
      </c>
      <c r="Z549" s="2" t="str">
        <f>IFERROR(IF(AND(COUNTBLANK(AA$19)=0,AA$19&lt;&gt;0,AA$19&lt;$A549),"",
IF($A549&lt;=AA$14,((Z$11-SUM(AA$26:AA548))*Z$18/365)*(365/12),"")),"")</f>
        <v/>
      </c>
      <c r="AA549" s="2" t="str">
        <f t="shared" si="409"/>
        <v/>
      </c>
      <c r="AB549" s="21" t="str">
        <f t="shared" si="390"/>
        <v/>
      </c>
      <c r="AC549" t="s">
        <v>7</v>
      </c>
      <c r="AD549" s="45" t="str">
        <f t="shared" si="410"/>
        <v/>
      </c>
      <c r="AE549" s="2" t="str">
        <f>IFERROR(IF(AND(COUNTBLANK(AF$19)=0,AF$19&lt;&gt;0,AF$19&lt;$A549),"",
IF($A549&lt;=AF$14,((AE$11-SUM(AF$26:AF548))*AE$18/365)*(365/12),"")),"")</f>
        <v/>
      </c>
      <c r="AF549" s="2" t="str">
        <f t="shared" si="411"/>
        <v/>
      </c>
      <c r="AG549" s="21" t="str">
        <f t="shared" si="391"/>
        <v/>
      </c>
      <c r="AH549" t="s">
        <v>7</v>
      </c>
      <c r="AI549" s="45" t="str">
        <f t="shared" si="412"/>
        <v/>
      </c>
      <c r="AJ549" s="2" t="str">
        <f>IFERROR(IF(AND(COUNTBLANK(AK$19)=0,AK$19&lt;&gt;0,AK$19&lt;$A549),"",
IF($A549&lt;=AK$14,((AJ$11-SUM(AK$26:AK548))*AJ$18/365)*(365/12),"")),"")</f>
        <v/>
      </c>
      <c r="AK549" s="2" t="str">
        <f t="shared" si="413"/>
        <v/>
      </c>
      <c r="AL549" s="21" t="str">
        <f t="shared" si="392"/>
        <v/>
      </c>
      <c r="AM549" t="s">
        <v>7</v>
      </c>
      <c r="AN549" s="45" t="str">
        <f t="shared" si="414"/>
        <v/>
      </c>
      <c r="AO549" s="2" t="str">
        <f>IFERROR(IF(AND(COUNTBLANK(AP$19)=0,AP$19&lt;&gt;0,AP$19&lt;$A549),"",
IF($A549&lt;=AP$14,((AO$11-SUM(AP$26:AP548))*AO$18/365)*(365/12),"")),"")</f>
        <v/>
      </c>
      <c r="AP549" s="2" t="str">
        <f t="shared" si="415"/>
        <v/>
      </c>
      <c r="AQ549" s="21" t="str">
        <f t="shared" si="393"/>
        <v/>
      </c>
      <c r="AR549" t="s">
        <v>7</v>
      </c>
      <c r="AS549" s="45" t="str">
        <f t="shared" si="416"/>
        <v/>
      </c>
      <c r="AT549" s="2" t="str">
        <f>IFERROR(IF(AND(COUNTBLANK(AU$19)=0,AU$19&lt;&gt;0,AU$19&lt;$A549),"",
IF($A549&lt;=AU$14,((AT$11-SUM(AU$26:AU548))*AT$18/365)*(365/12),"")),"")</f>
        <v/>
      </c>
      <c r="AU549" s="2" t="str">
        <f t="shared" si="417"/>
        <v/>
      </c>
      <c r="AV549" s="21" t="str">
        <f t="shared" si="394"/>
        <v/>
      </c>
      <c r="AW549" t="s">
        <v>7</v>
      </c>
      <c r="AX549" s="45" t="str">
        <f t="shared" si="418"/>
        <v/>
      </c>
      <c r="AY549" s="2" t="str">
        <f>IFERROR(IF(AND(COUNTBLANK(AZ$19)=0,AZ$19&lt;&gt;0,AZ$19&lt;$A549),"",
IF($A549&lt;=AZ$14,((AY$11-SUM(AZ$26:AZ548))*AY$18/365)*(365/12),"")),"")</f>
        <v/>
      </c>
      <c r="AZ549" s="2" t="str">
        <f t="shared" si="419"/>
        <v/>
      </c>
      <c r="BA549" s="21" t="str">
        <f t="shared" si="395"/>
        <v/>
      </c>
      <c r="BB549" t="s">
        <v>7</v>
      </c>
      <c r="BC549" s="45" t="str">
        <f t="shared" si="420"/>
        <v/>
      </c>
      <c r="BD549" s="2" t="str">
        <f>IFERROR(IF(AND(COUNTBLANK(BE$19)=0,BE$19&lt;&gt;0,BE$19&lt;$A549),"",
IF($A549&lt;=BE$14,((BD$11-SUM(BE$26:BE548))*BD$18/365)*(365/12),"")),"")</f>
        <v/>
      </c>
      <c r="BE549" s="2" t="str">
        <f t="shared" si="421"/>
        <v/>
      </c>
      <c r="BF549" s="21" t="str">
        <f t="shared" si="396"/>
        <v/>
      </c>
      <c r="BG549" t="s">
        <v>7</v>
      </c>
      <c r="BH549" s="45" t="str">
        <f t="shared" si="422"/>
        <v/>
      </c>
      <c r="BI549" s="2" t="str">
        <f>IFERROR(IF(AND(COUNTBLANK(BJ$19)=0,BJ$19&lt;&gt;0,BJ$19&lt;$A549),"",
IF($A549&lt;=BJ$14,((BI$11-SUM(BJ$26:BJ548))*BI$18/365)*(365/12),"")),"")</f>
        <v/>
      </c>
      <c r="BJ549" s="2" t="str">
        <f t="shared" si="423"/>
        <v/>
      </c>
      <c r="BK549" s="21" t="str">
        <f t="shared" si="397"/>
        <v/>
      </c>
      <c r="BL549" t="s">
        <v>7</v>
      </c>
      <c r="BM549" s="45" t="str">
        <f t="shared" si="424"/>
        <v/>
      </c>
      <c r="BN549" s="2" t="str">
        <f>IFERROR(IF(AND(COUNTBLANK(BO$19)=0,BO$19&lt;&gt;0,BO$19&lt;$A549),"",
IF($A549&lt;=BO$14,((BN$11-SUM(BO$26:BO548))*BN$18/365)*(365/12),"")),"")</f>
        <v/>
      </c>
      <c r="BO549" s="2" t="str">
        <f t="shared" si="425"/>
        <v/>
      </c>
      <c r="BP549" s="21" t="str">
        <f t="shared" si="398"/>
        <v/>
      </c>
      <c r="BQ549" t="s">
        <v>7</v>
      </c>
      <c r="BR549" s="45" t="str">
        <f t="shared" si="426"/>
        <v/>
      </c>
      <c r="BS549" s="2" t="str">
        <f>IFERROR(IF(AND(COUNTBLANK(BT$19)=0,BT$19&lt;&gt;0,BT$19&lt;$A549),"",
IF($A549&lt;=BT$14,((BS$11-SUM(BT$26:BT548))*BS$18/365)*(365/12),"")),"")</f>
        <v/>
      </c>
      <c r="BT549" s="2" t="str">
        <f t="shared" si="427"/>
        <v/>
      </c>
      <c r="BU549" s="21" t="str">
        <f t="shared" si="399"/>
        <v/>
      </c>
      <c r="BV549" t="s">
        <v>7</v>
      </c>
      <c r="BW549" s="45" t="str">
        <f t="shared" si="428"/>
        <v/>
      </c>
      <c r="BX549" s="2" t="str">
        <f>IFERROR(IF(AND(COUNTBLANK(BY$19)=0,BY$19&lt;&gt;0,BY$19&lt;$A549),"",
IF($A549&lt;=BY$14,((BX$11-SUM(BY$26:BY548))*BX$18/365)*(365/12),"")),"")</f>
        <v/>
      </c>
      <c r="BY549" s="2" t="str">
        <f t="shared" si="429"/>
        <v/>
      </c>
      <c r="BZ549" s="21" t="str">
        <f t="shared" si="400"/>
        <v/>
      </c>
    </row>
    <row r="550" spans="1:78" s="2" customFormat="1" x14ac:dyDescent="0.3">
      <c r="A550" s="4">
        <f t="shared" si="430"/>
        <v>525</v>
      </c>
      <c r="B550" s="23">
        <f t="shared" si="384"/>
        <v>58520</v>
      </c>
      <c r="C550" s="24">
        <f t="shared" si="385"/>
        <v>82</v>
      </c>
      <c r="D550" t="s">
        <v>7</v>
      </c>
      <c r="E550" s="45" t="str">
        <f t="shared" si="431"/>
        <v/>
      </c>
      <c r="F550" s="2" t="str">
        <f>IFERROR(IF(AND(COUNTBLANK(G$19)=0,G$19&lt;&gt;0,G$19&lt;$A550),"",
IF($A550&lt;=G$14,((F$11-SUM(G$26:G549))*F$18/365)*(365/12),"")),"")</f>
        <v/>
      </c>
      <c r="G550" s="2" t="str">
        <f t="shared" si="401"/>
        <v/>
      </c>
      <c r="H550" s="21" t="str">
        <f t="shared" si="386"/>
        <v/>
      </c>
      <c r="I550" t="s">
        <v>7</v>
      </c>
      <c r="J550" s="45" t="str">
        <f t="shared" si="402"/>
        <v/>
      </c>
      <c r="K550" s="2" t="str">
        <f>IFERROR(IF(AND(COUNTBLANK(L$19)=0,L$19&lt;&gt;0,L$19&lt;$A550),"",
IF($A550&lt;=L$14,((K$11-SUM(L$26:L549))*K$18/365)*(365/12),"")),"")</f>
        <v/>
      </c>
      <c r="L550" s="2" t="str">
        <f t="shared" si="403"/>
        <v/>
      </c>
      <c r="M550" s="21" t="str">
        <f t="shared" si="387"/>
        <v/>
      </c>
      <c r="N550" t="s">
        <v>7</v>
      </c>
      <c r="O550" s="45" t="str">
        <f t="shared" si="404"/>
        <v/>
      </c>
      <c r="P550" s="2" t="str">
        <f>IFERROR(IF(AND(COUNTBLANK(Q$19)=0,Q$19&lt;&gt;0,Q$19&lt;$A550),"",
IF($A550&lt;=Q$14,((P$11-SUM(Q$26:Q549))*P$18/365)*(365/12),"")),"")</f>
        <v/>
      </c>
      <c r="Q550" s="2" t="str">
        <f t="shared" si="405"/>
        <v/>
      </c>
      <c r="R550" s="21" t="str">
        <f t="shared" si="388"/>
        <v/>
      </c>
      <c r="S550" t="s">
        <v>7</v>
      </c>
      <c r="T550" s="45" t="str">
        <f t="shared" si="406"/>
        <v/>
      </c>
      <c r="U550" s="2" t="str">
        <f>IFERROR(IF(AND(COUNTBLANK(V$19)=0,V$19&lt;&gt;0,V$19&lt;$A550),"",
IF($A550&lt;=V$14,((U$11-SUM(V$26:V549))*U$18/365)*(365/12),"")),"")</f>
        <v/>
      </c>
      <c r="V550" s="2" t="str">
        <f t="shared" si="407"/>
        <v/>
      </c>
      <c r="W550" s="21" t="str">
        <f t="shared" si="389"/>
        <v/>
      </c>
      <c r="X550" t="s">
        <v>7</v>
      </c>
      <c r="Y550" s="45" t="str">
        <f t="shared" si="408"/>
        <v/>
      </c>
      <c r="Z550" s="2" t="str">
        <f>IFERROR(IF(AND(COUNTBLANK(AA$19)=0,AA$19&lt;&gt;0,AA$19&lt;$A550),"",
IF($A550&lt;=AA$14,((Z$11-SUM(AA$26:AA549))*Z$18/365)*(365/12),"")),"")</f>
        <v/>
      </c>
      <c r="AA550" s="2" t="str">
        <f t="shared" si="409"/>
        <v/>
      </c>
      <c r="AB550" s="21" t="str">
        <f t="shared" si="390"/>
        <v/>
      </c>
      <c r="AC550" t="s">
        <v>7</v>
      </c>
      <c r="AD550" s="45" t="str">
        <f t="shared" si="410"/>
        <v/>
      </c>
      <c r="AE550" s="2" t="str">
        <f>IFERROR(IF(AND(COUNTBLANK(AF$19)=0,AF$19&lt;&gt;0,AF$19&lt;$A550),"",
IF($A550&lt;=AF$14,((AE$11-SUM(AF$26:AF549))*AE$18/365)*(365/12),"")),"")</f>
        <v/>
      </c>
      <c r="AF550" s="2" t="str">
        <f t="shared" si="411"/>
        <v/>
      </c>
      <c r="AG550" s="21" t="str">
        <f t="shared" si="391"/>
        <v/>
      </c>
      <c r="AH550" t="s">
        <v>7</v>
      </c>
      <c r="AI550" s="45" t="str">
        <f t="shared" si="412"/>
        <v/>
      </c>
      <c r="AJ550" s="2" t="str">
        <f>IFERROR(IF(AND(COUNTBLANK(AK$19)=0,AK$19&lt;&gt;0,AK$19&lt;$A550),"",
IF($A550&lt;=AK$14,((AJ$11-SUM(AK$26:AK549))*AJ$18/365)*(365/12),"")),"")</f>
        <v/>
      </c>
      <c r="AK550" s="2" t="str">
        <f t="shared" si="413"/>
        <v/>
      </c>
      <c r="AL550" s="21" t="str">
        <f t="shared" si="392"/>
        <v/>
      </c>
      <c r="AM550" t="s">
        <v>7</v>
      </c>
      <c r="AN550" s="45" t="str">
        <f t="shared" si="414"/>
        <v/>
      </c>
      <c r="AO550" s="2" t="str">
        <f>IFERROR(IF(AND(COUNTBLANK(AP$19)=0,AP$19&lt;&gt;0,AP$19&lt;$A550),"",
IF($A550&lt;=AP$14,((AO$11-SUM(AP$26:AP549))*AO$18/365)*(365/12),"")),"")</f>
        <v/>
      </c>
      <c r="AP550" s="2" t="str">
        <f t="shared" si="415"/>
        <v/>
      </c>
      <c r="AQ550" s="21" t="str">
        <f t="shared" si="393"/>
        <v/>
      </c>
      <c r="AR550" t="s">
        <v>7</v>
      </c>
      <c r="AS550" s="45" t="str">
        <f t="shared" si="416"/>
        <v/>
      </c>
      <c r="AT550" s="2" t="str">
        <f>IFERROR(IF(AND(COUNTBLANK(AU$19)=0,AU$19&lt;&gt;0,AU$19&lt;$A550),"",
IF($A550&lt;=AU$14,((AT$11-SUM(AU$26:AU549))*AT$18/365)*(365/12),"")),"")</f>
        <v/>
      </c>
      <c r="AU550" s="2" t="str">
        <f t="shared" si="417"/>
        <v/>
      </c>
      <c r="AV550" s="21" t="str">
        <f t="shared" si="394"/>
        <v/>
      </c>
      <c r="AW550" t="s">
        <v>7</v>
      </c>
      <c r="AX550" s="45" t="str">
        <f t="shared" si="418"/>
        <v/>
      </c>
      <c r="AY550" s="2" t="str">
        <f>IFERROR(IF(AND(COUNTBLANK(AZ$19)=0,AZ$19&lt;&gt;0,AZ$19&lt;$A550),"",
IF($A550&lt;=AZ$14,((AY$11-SUM(AZ$26:AZ549))*AY$18/365)*(365/12),"")),"")</f>
        <v/>
      </c>
      <c r="AZ550" s="2" t="str">
        <f t="shared" si="419"/>
        <v/>
      </c>
      <c r="BA550" s="21" t="str">
        <f t="shared" si="395"/>
        <v/>
      </c>
      <c r="BB550" t="s">
        <v>7</v>
      </c>
      <c r="BC550" s="45" t="str">
        <f t="shared" si="420"/>
        <v/>
      </c>
      <c r="BD550" s="2" t="str">
        <f>IFERROR(IF(AND(COUNTBLANK(BE$19)=0,BE$19&lt;&gt;0,BE$19&lt;$A550),"",
IF($A550&lt;=BE$14,((BD$11-SUM(BE$26:BE549))*BD$18/365)*(365/12),"")),"")</f>
        <v/>
      </c>
      <c r="BE550" s="2" t="str">
        <f t="shared" si="421"/>
        <v/>
      </c>
      <c r="BF550" s="21" t="str">
        <f t="shared" si="396"/>
        <v/>
      </c>
      <c r="BG550" t="s">
        <v>7</v>
      </c>
      <c r="BH550" s="45" t="str">
        <f t="shared" si="422"/>
        <v/>
      </c>
      <c r="BI550" s="2" t="str">
        <f>IFERROR(IF(AND(COUNTBLANK(BJ$19)=0,BJ$19&lt;&gt;0,BJ$19&lt;$A550),"",
IF($A550&lt;=BJ$14,((BI$11-SUM(BJ$26:BJ549))*BI$18/365)*(365/12),"")),"")</f>
        <v/>
      </c>
      <c r="BJ550" s="2" t="str">
        <f t="shared" si="423"/>
        <v/>
      </c>
      <c r="BK550" s="21" t="str">
        <f t="shared" si="397"/>
        <v/>
      </c>
      <c r="BL550" t="s">
        <v>7</v>
      </c>
      <c r="BM550" s="45" t="str">
        <f t="shared" si="424"/>
        <v/>
      </c>
      <c r="BN550" s="2" t="str">
        <f>IFERROR(IF(AND(COUNTBLANK(BO$19)=0,BO$19&lt;&gt;0,BO$19&lt;$A550),"",
IF($A550&lt;=BO$14,((BN$11-SUM(BO$26:BO549))*BN$18/365)*(365/12),"")),"")</f>
        <v/>
      </c>
      <c r="BO550" s="2" t="str">
        <f t="shared" si="425"/>
        <v/>
      </c>
      <c r="BP550" s="21" t="str">
        <f t="shared" si="398"/>
        <v/>
      </c>
      <c r="BQ550" t="s">
        <v>7</v>
      </c>
      <c r="BR550" s="45" t="str">
        <f t="shared" si="426"/>
        <v/>
      </c>
      <c r="BS550" s="2" t="str">
        <f>IFERROR(IF(AND(COUNTBLANK(BT$19)=0,BT$19&lt;&gt;0,BT$19&lt;$A550),"",
IF($A550&lt;=BT$14,((BS$11-SUM(BT$26:BT549))*BS$18/365)*(365/12),"")),"")</f>
        <v/>
      </c>
      <c r="BT550" s="2" t="str">
        <f t="shared" si="427"/>
        <v/>
      </c>
      <c r="BU550" s="21" t="str">
        <f t="shared" si="399"/>
        <v/>
      </c>
      <c r="BV550" t="s">
        <v>7</v>
      </c>
      <c r="BW550" s="45" t="str">
        <f t="shared" si="428"/>
        <v/>
      </c>
      <c r="BX550" s="2" t="str">
        <f>IFERROR(IF(AND(COUNTBLANK(BY$19)=0,BY$19&lt;&gt;0,BY$19&lt;$A550),"",
IF($A550&lt;=BY$14,((BX$11-SUM(BY$26:BY549))*BX$18/365)*(365/12),"")),"")</f>
        <v/>
      </c>
      <c r="BY550" s="2" t="str">
        <f t="shared" si="429"/>
        <v/>
      </c>
      <c r="BZ550" s="21" t="str">
        <f t="shared" si="400"/>
        <v/>
      </c>
    </row>
    <row r="551" spans="1:78" s="2" customFormat="1" x14ac:dyDescent="0.3">
      <c r="A551" s="4">
        <f t="shared" si="430"/>
        <v>526</v>
      </c>
      <c r="B551" s="23">
        <f t="shared" si="384"/>
        <v>58551</v>
      </c>
      <c r="C551" s="24">
        <f t="shared" si="385"/>
        <v>82</v>
      </c>
      <c r="D551" t="s">
        <v>7</v>
      </c>
      <c r="E551" s="45" t="str">
        <f t="shared" si="431"/>
        <v/>
      </c>
      <c r="F551" s="2" t="str">
        <f>IFERROR(IF(AND(COUNTBLANK(G$19)=0,G$19&lt;&gt;0,G$19&lt;$A551),"",
IF($A551&lt;=G$14,((F$11-SUM(G$26:G550))*F$18/365)*(365/12),"")),"")</f>
        <v/>
      </c>
      <c r="G551" s="2" t="str">
        <f t="shared" si="401"/>
        <v/>
      </c>
      <c r="H551" s="21" t="str">
        <f t="shared" si="386"/>
        <v/>
      </c>
      <c r="I551" t="s">
        <v>7</v>
      </c>
      <c r="J551" s="45" t="str">
        <f t="shared" si="402"/>
        <v/>
      </c>
      <c r="K551" s="2" t="str">
        <f>IFERROR(IF(AND(COUNTBLANK(L$19)=0,L$19&lt;&gt;0,L$19&lt;$A551),"",
IF($A551&lt;=L$14,((K$11-SUM(L$26:L550))*K$18/365)*(365/12),"")),"")</f>
        <v/>
      </c>
      <c r="L551" s="2" t="str">
        <f t="shared" si="403"/>
        <v/>
      </c>
      <c r="M551" s="21" t="str">
        <f t="shared" si="387"/>
        <v/>
      </c>
      <c r="N551" t="s">
        <v>7</v>
      </c>
      <c r="O551" s="45" t="str">
        <f t="shared" si="404"/>
        <v/>
      </c>
      <c r="P551" s="2" t="str">
        <f>IFERROR(IF(AND(COUNTBLANK(Q$19)=0,Q$19&lt;&gt;0,Q$19&lt;$A551),"",
IF($A551&lt;=Q$14,((P$11-SUM(Q$26:Q550))*P$18/365)*(365/12),"")),"")</f>
        <v/>
      </c>
      <c r="Q551" s="2" t="str">
        <f t="shared" si="405"/>
        <v/>
      </c>
      <c r="R551" s="21" t="str">
        <f t="shared" si="388"/>
        <v/>
      </c>
      <c r="S551" t="s">
        <v>7</v>
      </c>
      <c r="T551" s="45" t="str">
        <f t="shared" si="406"/>
        <v/>
      </c>
      <c r="U551" s="2" t="str">
        <f>IFERROR(IF(AND(COUNTBLANK(V$19)=0,V$19&lt;&gt;0,V$19&lt;$A551),"",
IF($A551&lt;=V$14,((U$11-SUM(V$26:V550))*U$18/365)*(365/12),"")),"")</f>
        <v/>
      </c>
      <c r="V551" s="2" t="str">
        <f t="shared" si="407"/>
        <v/>
      </c>
      <c r="W551" s="21" t="str">
        <f t="shared" si="389"/>
        <v/>
      </c>
      <c r="X551" t="s">
        <v>7</v>
      </c>
      <c r="Y551" s="45" t="str">
        <f t="shared" si="408"/>
        <v/>
      </c>
      <c r="Z551" s="2" t="str">
        <f>IFERROR(IF(AND(COUNTBLANK(AA$19)=0,AA$19&lt;&gt;0,AA$19&lt;$A551),"",
IF($A551&lt;=AA$14,((Z$11-SUM(AA$26:AA550))*Z$18/365)*(365/12),"")),"")</f>
        <v/>
      </c>
      <c r="AA551" s="2" t="str">
        <f t="shared" si="409"/>
        <v/>
      </c>
      <c r="AB551" s="21" t="str">
        <f t="shared" si="390"/>
        <v/>
      </c>
      <c r="AC551" t="s">
        <v>7</v>
      </c>
      <c r="AD551" s="45" t="str">
        <f t="shared" si="410"/>
        <v/>
      </c>
      <c r="AE551" s="2" t="str">
        <f>IFERROR(IF(AND(COUNTBLANK(AF$19)=0,AF$19&lt;&gt;0,AF$19&lt;$A551),"",
IF($A551&lt;=AF$14,((AE$11-SUM(AF$26:AF550))*AE$18/365)*(365/12),"")),"")</f>
        <v/>
      </c>
      <c r="AF551" s="2" t="str">
        <f t="shared" si="411"/>
        <v/>
      </c>
      <c r="AG551" s="21" t="str">
        <f t="shared" si="391"/>
        <v/>
      </c>
      <c r="AH551" t="s">
        <v>7</v>
      </c>
      <c r="AI551" s="45" t="str">
        <f t="shared" si="412"/>
        <v/>
      </c>
      <c r="AJ551" s="2" t="str">
        <f>IFERROR(IF(AND(COUNTBLANK(AK$19)=0,AK$19&lt;&gt;0,AK$19&lt;$A551),"",
IF($A551&lt;=AK$14,((AJ$11-SUM(AK$26:AK550))*AJ$18/365)*(365/12),"")),"")</f>
        <v/>
      </c>
      <c r="AK551" s="2" t="str">
        <f t="shared" si="413"/>
        <v/>
      </c>
      <c r="AL551" s="21" t="str">
        <f t="shared" si="392"/>
        <v/>
      </c>
      <c r="AM551" t="s">
        <v>7</v>
      </c>
      <c r="AN551" s="45" t="str">
        <f t="shared" si="414"/>
        <v/>
      </c>
      <c r="AO551" s="2" t="str">
        <f>IFERROR(IF(AND(COUNTBLANK(AP$19)=0,AP$19&lt;&gt;0,AP$19&lt;$A551),"",
IF($A551&lt;=AP$14,((AO$11-SUM(AP$26:AP550))*AO$18/365)*(365/12),"")),"")</f>
        <v/>
      </c>
      <c r="AP551" s="2" t="str">
        <f t="shared" si="415"/>
        <v/>
      </c>
      <c r="AQ551" s="21" t="str">
        <f t="shared" si="393"/>
        <v/>
      </c>
      <c r="AR551" t="s">
        <v>7</v>
      </c>
      <c r="AS551" s="45" t="str">
        <f t="shared" si="416"/>
        <v/>
      </c>
      <c r="AT551" s="2" t="str">
        <f>IFERROR(IF(AND(COUNTBLANK(AU$19)=0,AU$19&lt;&gt;0,AU$19&lt;$A551),"",
IF($A551&lt;=AU$14,((AT$11-SUM(AU$26:AU550))*AT$18/365)*(365/12),"")),"")</f>
        <v/>
      </c>
      <c r="AU551" s="2" t="str">
        <f t="shared" si="417"/>
        <v/>
      </c>
      <c r="AV551" s="21" t="str">
        <f t="shared" si="394"/>
        <v/>
      </c>
      <c r="AW551" t="s">
        <v>7</v>
      </c>
      <c r="AX551" s="45" t="str">
        <f t="shared" si="418"/>
        <v/>
      </c>
      <c r="AY551" s="2" t="str">
        <f>IFERROR(IF(AND(COUNTBLANK(AZ$19)=0,AZ$19&lt;&gt;0,AZ$19&lt;$A551),"",
IF($A551&lt;=AZ$14,((AY$11-SUM(AZ$26:AZ550))*AY$18/365)*(365/12),"")),"")</f>
        <v/>
      </c>
      <c r="AZ551" s="2" t="str">
        <f t="shared" si="419"/>
        <v/>
      </c>
      <c r="BA551" s="21" t="str">
        <f t="shared" si="395"/>
        <v/>
      </c>
      <c r="BB551" t="s">
        <v>7</v>
      </c>
      <c r="BC551" s="45" t="str">
        <f t="shared" si="420"/>
        <v/>
      </c>
      <c r="BD551" s="2" t="str">
        <f>IFERROR(IF(AND(COUNTBLANK(BE$19)=0,BE$19&lt;&gt;0,BE$19&lt;$A551),"",
IF($A551&lt;=BE$14,((BD$11-SUM(BE$26:BE550))*BD$18/365)*(365/12),"")),"")</f>
        <v/>
      </c>
      <c r="BE551" s="2" t="str">
        <f t="shared" si="421"/>
        <v/>
      </c>
      <c r="BF551" s="21" t="str">
        <f t="shared" si="396"/>
        <v/>
      </c>
      <c r="BG551" t="s">
        <v>7</v>
      </c>
      <c r="BH551" s="45" t="str">
        <f t="shared" si="422"/>
        <v/>
      </c>
      <c r="BI551" s="2" t="str">
        <f>IFERROR(IF(AND(COUNTBLANK(BJ$19)=0,BJ$19&lt;&gt;0,BJ$19&lt;$A551),"",
IF($A551&lt;=BJ$14,((BI$11-SUM(BJ$26:BJ550))*BI$18/365)*(365/12),"")),"")</f>
        <v/>
      </c>
      <c r="BJ551" s="2" t="str">
        <f t="shared" si="423"/>
        <v/>
      </c>
      <c r="BK551" s="21" t="str">
        <f t="shared" si="397"/>
        <v/>
      </c>
      <c r="BL551" t="s">
        <v>7</v>
      </c>
      <c r="BM551" s="45" t="str">
        <f t="shared" si="424"/>
        <v/>
      </c>
      <c r="BN551" s="2" t="str">
        <f>IFERROR(IF(AND(COUNTBLANK(BO$19)=0,BO$19&lt;&gt;0,BO$19&lt;$A551),"",
IF($A551&lt;=BO$14,((BN$11-SUM(BO$26:BO550))*BN$18/365)*(365/12),"")),"")</f>
        <v/>
      </c>
      <c r="BO551" s="2" t="str">
        <f t="shared" si="425"/>
        <v/>
      </c>
      <c r="BP551" s="21" t="str">
        <f t="shared" si="398"/>
        <v/>
      </c>
      <c r="BQ551" t="s">
        <v>7</v>
      </c>
      <c r="BR551" s="45" t="str">
        <f t="shared" si="426"/>
        <v/>
      </c>
      <c r="BS551" s="2" t="str">
        <f>IFERROR(IF(AND(COUNTBLANK(BT$19)=0,BT$19&lt;&gt;0,BT$19&lt;$A551),"",
IF($A551&lt;=BT$14,((BS$11-SUM(BT$26:BT550))*BS$18/365)*(365/12),"")),"")</f>
        <v/>
      </c>
      <c r="BT551" s="2" t="str">
        <f t="shared" si="427"/>
        <v/>
      </c>
      <c r="BU551" s="21" t="str">
        <f t="shared" si="399"/>
        <v/>
      </c>
      <c r="BV551" t="s">
        <v>7</v>
      </c>
      <c r="BW551" s="45" t="str">
        <f t="shared" si="428"/>
        <v/>
      </c>
      <c r="BX551" s="2" t="str">
        <f>IFERROR(IF(AND(COUNTBLANK(BY$19)=0,BY$19&lt;&gt;0,BY$19&lt;$A551),"",
IF($A551&lt;=BY$14,((BX$11-SUM(BY$26:BY550))*BX$18/365)*(365/12),"")),"")</f>
        <v/>
      </c>
      <c r="BY551" s="2" t="str">
        <f t="shared" si="429"/>
        <v/>
      </c>
      <c r="BZ551" s="21" t="str">
        <f t="shared" si="400"/>
        <v/>
      </c>
    </row>
    <row r="552" spans="1:78" s="2" customFormat="1" x14ac:dyDescent="0.3">
      <c r="A552" s="4">
        <f t="shared" si="430"/>
        <v>527</v>
      </c>
      <c r="B552" s="23">
        <f t="shared" si="384"/>
        <v>58581</v>
      </c>
      <c r="C552" s="24">
        <f t="shared" si="385"/>
        <v>82</v>
      </c>
      <c r="D552" t="s">
        <v>7</v>
      </c>
      <c r="E552" s="45" t="str">
        <f t="shared" si="431"/>
        <v/>
      </c>
      <c r="F552" s="2" t="str">
        <f>IFERROR(IF(AND(COUNTBLANK(G$19)=0,G$19&lt;&gt;0,G$19&lt;$A552),"",
IF($A552&lt;=G$14,((F$11-SUM(G$26:G551))*F$18/365)*(365/12),"")),"")</f>
        <v/>
      </c>
      <c r="G552" s="2" t="str">
        <f t="shared" si="401"/>
        <v/>
      </c>
      <c r="H552" s="21" t="str">
        <f t="shared" si="386"/>
        <v/>
      </c>
      <c r="I552" t="s">
        <v>7</v>
      </c>
      <c r="J552" s="45" t="str">
        <f t="shared" si="402"/>
        <v/>
      </c>
      <c r="K552" s="2" t="str">
        <f>IFERROR(IF(AND(COUNTBLANK(L$19)=0,L$19&lt;&gt;0,L$19&lt;$A552),"",
IF($A552&lt;=L$14,((K$11-SUM(L$26:L551))*K$18/365)*(365/12),"")),"")</f>
        <v/>
      </c>
      <c r="L552" s="2" t="str">
        <f t="shared" si="403"/>
        <v/>
      </c>
      <c r="M552" s="21" t="str">
        <f t="shared" si="387"/>
        <v/>
      </c>
      <c r="N552" t="s">
        <v>7</v>
      </c>
      <c r="O552" s="45" t="str">
        <f t="shared" si="404"/>
        <v/>
      </c>
      <c r="P552" s="2" t="str">
        <f>IFERROR(IF(AND(COUNTBLANK(Q$19)=0,Q$19&lt;&gt;0,Q$19&lt;$A552),"",
IF($A552&lt;=Q$14,((P$11-SUM(Q$26:Q551))*P$18/365)*(365/12),"")),"")</f>
        <v/>
      </c>
      <c r="Q552" s="2" t="str">
        <f t="shared" si="405"/>
        <v/>
      </c>
      <c r="R552" s="21" t="str">
        <f t="shared" si="388"/>
        <v/>
      </c>
      <c r="S552" t="s">
        <v>7</v>
      </c>
      <c r="T552" s="45" t="str">
        <f t="shared" si="406"/>
        <v/>
      </c>
      <c r="U552" s="2" t="str">
        <f>IFERROR(IF(AND(COUNTBLANK(V$19)=0,V$19&lt;&gt;0,V$19&lt;$A552),"",
IF($A552&lt;=V$14,((U$11-SUM(V$26:V551))*U$18/365)*(365/12),"")),"")</f>
        <v/>
      </c>
      <c r="V552" s="2" t="str">
        <f t="shared" si="407"/>
        <v/>
      </c>
      <c r="W552" s="21" t="str">
        <f t="shared" si="389"/>
        <v/>
      </c>
      <c r="X552" t="s">
        <v>7</v>
      </c>
      <c r="Y552" s="45" t="str">
        <f t="shared" si="408"/>
        <v/>
      </c>
      <c r="Z552" s="2" t="str">
        <f>IFERROR(IF(AND(COUNTBLANK(AA$19)=0,AA$19&lt;&gt;0,AA$19&lt;$A552),"",
IF($A552&lt;=AA$14,((Z$11-SUM(AA$26:AA551))*Z$18/365)*(365/12),"")),"")</f>
        <v/>
      </c>
      <c r="AA552" s="2" t="str">
        <f t="shared" si="409"/>
        <v/>
      </c>
      <c r="AB552" s="21" t="str">
        <f t="shared" si="390"/>
        <v/>
      </c>
      <c r="AC552" t="s">
        <v>7</v>
      </c>
      <c r="AD552" s="45" t="str">
        <f t="shared" si="410"/>
        <v/>
      </c>
      <c r="AE552" s="2" t="str">
        <f>IFERROR(IF(AND(COUNTBLANK(AF$19)=0,AF$19&lt;&gt;0,AF$19&lt;$A552),"",
IF($A552&lt;=AF$14,((AE$11-SUM(AF$26:AF551))*AE$18/365)*(365/12),"")),"")</f>
        <v/>
      </c>
      <c r="AF552" s="2" t="str">
        <f t="shared" si="411"/>
        <v/>
      </c>
      <c r="AG552" s="21" t="str">
        <f t="shared" si="391"/>
        <v/>
      </c>
      <c r="AH552" t="s">
        <v>7</v>
      </c>
      <c r="AI552" s="45" t="str">
        <f t="shared" si="412"/>
        <v/>
      </c>
      <c r="AJ552" s="2" t="str">
        <f>IFERROR(IF(AND(COUNTBLANK(AK$19)=0,AK$19&lt;&gt;0,AK$19&lt;$A552),"",
IF($A552&lt;=AK$14,((AJ$11-SUM(AK$26:AK551))*AJ$18/365)*(365/12),"")),"")</f>
        <v/>
      </c>
      <c r="AK552" s="2" t="str">
        <f t="shared" si="413"/>
        <v/>
      </c>
      <c r="AL552" s="21" t="str">
        <f t="shared" si="392"/>
        <v/>
      </c>
      <c r="AM552" t="s">
        <v>7</v>
      </c>
      <c r="AN552" s="45" t="str">
        <f t="shared" si="414"/>
        <v/>
      </c>
      <c r="AO552" s="2" t="str">
        <f>IFERROR(IF(AND(COUNTBLANK(AP$19)=0,AP$19&lt;&gt;0,AP$19&lt;$A552),"",
IF($A552&lt;=AP$14,((AO$11-SUM(AP$26:AP551))*AO$18/365)*(365/12),"")),"")</f>
        <v/>
      </c>
      <c r="AP552" s="2" t="str">
        <f t="shared" si="415"/>
        <v/>
      </c>
      <c r="AQ552" s="21" t="str">
        <f t="shared" si="393"/>
        <v/>
      </c>
      <c r="AR552" t="s">
        <v>7</v>
      </c>
      <c r="AS552" s="45" t="str">
        <f t="shared" si="416"/>
        <v/>
      </c>
      <c r="AT552" s="2" t="str">
        <f>IFERROR(IF(AND(COUNTBLANK(AU$19)=0,AU$19&lt;&gt;0,AU$19&lt;$A552),"",
IF($A552&lt;=AU$14,((AT$11-SUM(AU$26:AU551))*AT$18/365)*(365/12),"")),"")</f>
        <v/>
      </c>
      <c r="AU552" s="2" t="str">
        <f t="shared" si="417"/>
        <v/>
      </c>
      <c r="AV552" s="21" t="str">
        <f t="shared" si="394"/>
        <v/>
      </c>
      <c r="AW552" t="s">
        <v>7</v>
      </c>
      <c r="AX552" s="45" t="str">
        <f t="shared" si="418"/>
        <v/>
      </c>
      <c r="AY552" s="2" t="str">
        <f>IFERROR(IF(AND(COUNTBLANK(AZ$19)=0,AZ$19&lt;&gt;0,AZ$19&lt;$A552),"",
IF($A552&lt;=AZ$14,((AY$11-SUM(AZ$26:AZ551))*AY$18/365)*(365/12),"")),"")</f>
        <v/>
      </c>
      <c r="AZ552" s="2" t="str">
        <f t="shared" si="419"/>
        <v/>
      </c>
      <c r="BA552" s="21" t="str">
        <f t="shared" si="395"/>
        <v/>
      </c>
      <c r="BB552" t="s">
        <v>7</v>
      </c>
      <c r="BC552" s="45" t="str">
        <f t="shared" si="420"/>
        <v/>
      </c>
      <c r="BD552" s="2" t="str">
        <f>IFERROR(IF(AND(COUNTBLANK(BE$19)=0,BE$19&lt;&gt;0,BE$19&lt;$A552),"",
IF($A552&lt;=BE$14,((BD$11-SUM(BE$26:BE551))*BD$18/365)*(365/12),"")),"")</f>
        <v/>
      </c>
      <c r="BE552" s="2" t="str">
        <f t="shared" si="421"/>
        <v/>
      </c>
      <c r="BF552" s="21" t="str">
        <f t="shared" si="396"/>
        <v/>
      </c>
      <c r="BG552" t="s">
        <v>7</v>
      </c>
      <c r="BH552" s="45" t="str">
        <f t="shared" si="422"/>
        <v/>
      </c>
      <c r="BI552" s="2" t="str">
        <f>IFERROR(IF(AND(COUNTBLANK(BJ$19)=0,BJ$19&lt;&gt;0,BJ$19&lt;$A552),"",
IF($A552&lt;=BJ$14,((BI$11-SUM(BJ$26:BJ551))*BI$18/365)*(365/12),"")),"")</f>
        <v/>
      </c>
      <c r="BJ552" s="2" t="str">
        <f t="shared" si="423"/>
        <v/>
      </c>
      <c r="BK552" s="21" t="str">
        <f t="shared" si="397"/>
        <v/>
      </c>
      <c r="BL552" t="s">
        <v>7</v>
      </c>
      <c r="BM552" s="45" t="str">
        <f t="shared" si="424"/>
        <v/>
      </c>
      <c r="BN552" s="2" t="str">
        <f>IFERROR(IF(AND(COUNTBLANK(BO$19)=0,BO$19&lt;&gt;0,BO$19&lt;$A552),"",
IF($A552&lt;=BO$14,((BN$11-SUM(BO$26:BO551))*BN$18/365)*(365/12),"")),"")</f>
        <v/>
      </c>
      <c r="BO552" s="2" t="str">
        <f t="shared" si="425"/>
        <v/>
      </c>
      <c r="BP552" s="21" t="str">
        <f t="shared" si="398"/>
        <v/>
      </c>
      <c r="BQ552" t="s">
        <v>7</v>
      </c>
      <c r="BR552" s="45" t="str">
        <f t="shared" si="426"/>
        <v/>
      </c>
      <c r="BS552" s="2" t="str">
        <f>IFERROR(IF(AND(COUNTBLANK(BT$19)=0,BT$19&lt;&gt;0,BT$19&lt;$A552),"",
IF($A552&lt;=BT$14,((BS$11-SUM(BT$26:BT551))*BS$18/365)*(365/12),"")),"")</f>
        <v/>
      </c>
      <c r="BT552" s="2" t="str">
        <f t="shared" si="427"/>
        <v/>
      </c>
      <c r="BU552" s="21" t="str">
        <f t="shared" si="399"/>
        <v/>
      </c>
      <c r="BV552" t="s">
        <v>7</v>
      </c>
      <c r="BW552" s="45" t="str">
        <f t="shared" si="428"/>
        <v/>
      </c>
      <c r="BX552" s="2" t="str">
        <f>IFERROR(IF(AND(COUNTBLANK(BY$19)=0,BY$19&lt;&gt;0,BY$19&lt;$A552),"",
IF($A552&lt;=BY$14,((BX$11-SUM(BY$26:BY551))*BX$18/365)*(365/12),"")),"")</f>
        <v/>
      </c>
      <c r="BY552" s="2" t="str">
        <f t="shared" si="429"/>
        <v/>
      </c>
      <c r="BZ552" s="21" t="str">
        <f t="shared" si="400"/>
        <v/>
      </c>
    </row>
    <row r="553" spans="1:78" s="2" customFormat="1" x14ac:dyDescent="0.3">
      <c r="A553" s="4">
        <f t="shared" si="430"/>
        <v>528</v>
      </c>
      <c r="B553" s="23">
        <f t="shared" si="384"/>
        <v>58612</v>
      </c>
      <c r="C553" s="24">
        <f t="shared" si="385"/>
        <v>82</v>
      </c>
      <c r="D553" t="s">
        <v>7</v>
      </c>
      <c r="E553" s="45" t="str">
        <f t="shared" si="431"/>
        <v/>
      </c>
      <c r="F553" s="2" t="str">
        <f>IFERROR(IF(AND(COUNTBLANK(G$19)=0,G$19&lt;&gt;0,G$19&lt;$A553),"",
IF($A553&lt;=G$14,((F$11-SUM(G$26:G552))*F$18/365)*(365/12),"")),"")</f>
        <v/>
      </c>
      <c r="G553" s="2" t="str">
        <f t="shared" si="401"/>
        <v/>
      </c>
      <c r="H553" s="21" t="str">
        <f t="shared" si="386"/>
        <v/>
      </c>
      <c r="I553" t="s">
        <v>7</v>
      </c>
      <c r="J553" s="45" t="str">
        <f t="shared" si="402"/>
        <v/>
      </c>
      <c r="K553" s="2" t="str">
        <f>IFERROR(IF(AND(COUNTBLANK(L$19)=0,L$19&lt;&gt;0,L$19&lt;$A553),"",
IF($A553&lt;=L$14,((K$11-SUM(L$26:L552))*K$18/365)*(365/12),"")),"")</f>
        <v/>
      </c>
      <c r="L553" s="2" t="str">
        <f t="shared" si="403"/>
        <v/>
      </c>
      <c r="M553" s="21" t="str">
        <f t="shared" si="387"/>
        <v/>
      </c>
      <c r="N553" t="s">
        <v>7</v>
      </c>
      <c r="O553" s="45" t="str">
        <f t="shared" si="404"/>
        <v/>
      </c>
      <c r="P553" s="2" t="str">
        <f>IFERROR(IF(AND(COUNTBLANK(Q$19)=0,Q$19&lt;&gt;0,Q$19&lt;$A553),"",
IF($A553&lt;=Q$14,((P$11-SUM(Q$26:Q552))*P$18/365)*(365/12),"")),"")</f>
        <v/>
      </c>
      <c r="Q553" s="2" t="str">
        <f t="shared" si="405"/>
        <v/>
      </c>
      <c r="R553" s="21" t="str">
        <f t="shared" si="388"/>
        <v/>
      </c>
      <c r="S553" t="s">
        <v>7</v>
      </c>
      <c r="T553" s="45" t="str">
        <f t="shared" si="406"/>
        <v/>
      </c>
      <c r="U553" s="2" t="str">
        <f>IFERROR(IF(AND(COUNTBLANK(V$19)=0,V$19&lt;&gt;0,V$19&lt;$A553),"",
IF($A553&lt;=V$14,((U$11-SUM(V$26:V552))*U$18/365)*(365/12),"")),"")</f>
        <v/>
      </c>
      <c r="V553" s="2" t="str">
        <f t="shared" si="407"/>
        <v/>
      </c>
      <c r="W553" s="21" t="str">
        <f t="shared" si="389"/>
        <v/>
      </c>
      <c r="X553" t="s">
        <v>7</v>
      </c>
      <c r="Y553" s="45" t="str">
        <f t="shared" si="408"/>
        <v/>
      </c>
      <c r="Z553" s="2" t="str">
        <f>IFERROR(IF(AND(COUNTBLANK(AA$19)=0,AA$19&lt;&gt;0,AA$19&lt;$A553),"",
IF($A553&lt;=AA$14,((Z$11-SUM(AA$26:AA552))*Z$18/365)*(365/12),"")),"")</f>
        <v/>
      </c>
      <c r="AA553" s="2" t="str">
        <f t="shared" si="409"/>
        <v/>
      </c>
      <c r="AB553" s="21" t="str">
        <f t="shared" si="390"/>
        <v/>
      </c>
      <c r="AC553" t="s">
        <v>7</v>
      </c>
      <c r="AD553" s="45" t="str">
        <f t="shared" si="410"/>
        <v/>
      </c>
      <c r="AE553" s="2" t="str">
        <f>IFERROR(IF(AND(COUNTBLANK(AF$19)=0,AF$19&lt;&gt;0,AF$19&lt;$A553),"",
IF($A553&lt;=AF$14,((AE$11-SUM(AF$26:AF552))*AE$18/365)*(365/12),"")),"")</f>
        <v/>
      </c>
      <c r="AF553" s="2" t="str">
        <f t="shared" si="411"/>
        <v/>
      </c>
      <c r="AG553" s="21" t="str">
        <f t="shared" si="391"/>
        <v/>
      </c>
      <c r="AH553" t="s">
        <v>7</v>
      </c>
      <c r="AI553" s="45" t="str">
        <f t="shared" si="412"/>
        <v/>
      </c>
      <c r="AJ553" s="2" t="str">
        <f>IFERROR(IF(AND(COUNTBLANK(AK$19)=0,AK$19&lt;&gt;0,AK$19&lt;$A553),"",
IF($A553&lt;=AK$14,((AJ$11-SUM(AK$26:AK552))*AJ$18/365)*(365/12),"")),"")</f>
        <v/>
      </c>
      <c r="AK553" s="2" t="str">
        <f t="shared" si="413"/>
        <v/>
      </c>
      <c r="AL553" s="21" t="str">
        <f t="shared" si="392"/>
        <v/>
      </c>
      <c r="AM553" t="s">
        <v>7</v>
      </c>
      <c r="AN553" s="45" t="str">
        <f t="shared" si="414"/>
        <v/>
      </c>
      <c r="AO553" s="2" t="str">
        <f>IFERROR(IF(AND(COUNTBLANK(AP$19)=0,AP$19&lt;&gt;0,AP$19&lt;$A553),"",
IF($A553&lt;=AP$14,((AO$11-SUM(AP$26:AP552))*AO$18/365)*(365/12),"")),"")</f>
        <v/>
      </c>
      <c r="AP553" s="2" t="str">
        <f t="shared" si="415"/>
        <v/>
      </c>
      <c r="AQ553" s="21" t="str">
        <f t="shared" si="393"/>
        <v/>
      </c>
      <c r="AR553" t="s">
        <v>7</v>
      </c>
      <c r="AS553" s="45" t="str">
        <f t="shared" si="416"/>
        <v/>
      </c>
      <c r="AT553" s="2" t="str">
        <f>IFERROR(IF(AND(COUNTBLANK(AU$19)=0,AU$19&lt;&gt;0,AU$19&lt;$A553),"",
IF($A553&lt;=AU$14,((AT$11-SUM(AU$26:AU552))*AT$18/365)*(365/12),"")),"")</f>
        <v/>
      </c>
      <c r="AU553" s="2" t="str">
        <f t="shared" si="417"/>
        <v/>
      </c>
      <c r="AV553" s="21" t="str">
        <f t="shared" si="394"/>
        <v/>
      </c>
      <c r="AW553" t="s">
        <v>7</v>
      </c>
      <c r="AX553" s="45" t="str">
        <f t="shared" si="418"/>
        <v/>
      </c>
      <c r="AY553" s="2" t="str">
        <f>IFERROR(IF(AND(COUNTBLANK(AZ$19)=0,AZ$19&lt;&gt;0,AZ$19&lt;$A553),"",
IF($A553&lt;=AZ$14,((AY$11-SUM(AZ$26:AZ552))*AY$18/365)*(365/12),"")),"")</f>
        <v/>
      </c>
      <c r="AZ553" s="2" t="str">
        <f t="shared" si="419"/>
        <v/>
      </c>
      <c r="BA553" s="21" t="str">
        <f t="shared" si="395"/>
        <v/>
      </c>
      <c r="BB553" t="s">
        <v>7</v>
      </c>
      <c r="BC553" s="45" t="str">
        <f t="shared" si="420"/>
        <v/>
      </c>
      <c r="BD553" s="2" t="str">
        <f>IFERROR(IF(AND(COUNTBLANK(BE$19)=0,BE$19&lt;&gt;0,BE$19&lt;$A553),"",
IF($A553&lt;=BE$14,((BD$11-SUM(BE$26:BE552))*BD$18/365)*(365/12),"")),"")</f>
        <v/>
      </c>
      <c r="BE553" s="2" t="str">
        <f t="shared" si="421"/>
        <v/>
      </c>
      <c r="BF553" s="21" t="str">
        <f t="shared" si="396"/>
        <v/>
      </c>
      <c r="BG553" t="s">
        <v>7</v>
      </c>
      <c r="BH553" s="45" t="str">
        <f t="shared" si="422"/>
        <v/>
      </c>
      <c r="BI553" s="2" t="str">
        <f>IFERROR(IF(AND(COUNTBLANK(BJ$19)=0,BJ$19&lt;&gt;0,BJ$19&lt;$A553),"",
IF($A553&lt;=BJ$14,((BI$11-SUM(BJ$26:BJ552))*BI$18/365)*(365/12),"")),"")</f>
        <v/>
      </c>
      <c r="BJ553" s="2" t="str">
        <f t="shared" si="423"/>
        <v/>
      </c>
      <c r="BK553" s="21" t="str">
        <f t="shared" si="397"/>
        <v/>
      </c>
      <c r="BL553" t="s">
        <v>7</v>
      </c>
      <c r="BM553" s="45" t="str">
        <f t="shared" si="424"/>
        <v/>
      </c>
      <c r="BN553" s="2" t="str">
        <f>IFERROR(IF(AND(COUNTBLANK(BO$19)=0,BO$19&lt;&gt;0,BO$19&lt;$A553),"",
IF($A553&lt;=BO$14,((BN$11-SUM(BO$26:BO552))*BN$18/365)*(365/12),"")),"")</f>
        <v/>
      </c>
      <c r="BO553" s="2" t="str">
        <f t="shared" si="425"/>
        <v/>
      </c>
      <c r="BP553" s="21" t="str">
        <f t="shared" si="398"/>
        <v/>
      </c>
      <c r="BQ553" t="s">
        <v>7</v>
      </c>
      <c r="BR553" s="45" t="str">
        <f t="shared" si="426"/>
        <v/>
      </c>
      <c r="BS553" s="2" t="str">
        <f>IFERROR(IF(AND(COUNTBLANK(BT$19)=0,BT$19&lt;&gt;0,BT$19&lt;$A553),"",
IF($A553&lt;=BT$14,((BS$11-SUM(BT$26:BT552))*BS$18/365)*(365/12),"")),"")</f>
        <v/>
      </c>
      <c r="BT553" s="2" t="str">
        <f t="shared" si="427"/>
        <v/>
      </c>
      <c r="BU553" s="21" t="str">
        <f t="shared" si="399"/>
        <v/>
      </c>
      <c r="BV553" t="s">
        <v>7</v>
      </c>
      <c r="BW553" s="45" t="str">
        <f t="shared" si="428"/>
        <v/>
      </c>
      <c r="BX553" s="2" t="str">
        <f>IFERROR(IF(AND(COUNTBLANK(BY$19)=0,BY$19&lt;&gt;0,BY$19&lt;$A553),"",
IF($A553&lt;=BY$14,((BX$11-SUM(BY$26:BY552))*BX$18/365)*(365/12),"")),"")</f>
        <v/>
      </c>
      <c r="BY553" s="2" t="str">
        <f t="shared" si="429"/>
        <v/>
      </c>
      <c r="BZ553" s="21" t="str">
        <f t="shared" si="400"/>
        <v/>
      </c>
    </row>
    <row r="554" spans="1:78" s="2" customFormat="1" x14ac:dyDescent="0.3">
      <c r="A554" s="4">
        <f t="shared" si="430"/>
        <v>529</v>
      </c>
      <c r="B554" s="23">
        <f t="shared" si="384"/>
        <v>58642</v>
      </c>
      <c r="C554" s="24">
        <f t="shared" si="385"/>
        <v>82</v>
      </c>
      <c r="D554" t="s">
        <v>7</v>
      </c>
      <c r="E554" s="45" t="str">
        <f t="shared" si="431"/>
        <v/>
      </c>
      <c r="F554" s="2" t="str">
        <f>IFERROR(IF(AND(COUNTBLANK(G$19)=0,G$19&lt;&gt;0,G$19&lt;$A554),"",
IF($A554&lt;=G$14,((F$11-SUM(G$26:G553))*F$18/365)*(365/12),"")),"")</f>
        <v/>
      </c>
      <c r="G554" s="2" t="str">
        <f t="shared" si="401"/>
        <v/>
      </c>
      <c r="H554" s="21" t="str">
        <f t="shared" si="386"/>
        <v/>
      </c>
      <c r="I554" t="s">
        <v>7</v>
      </c>
      <c r="J554" s="45" t="str">
        <f t="shared" si="402"/>
        <v/>
      </c>
      <c r="K554" s="2" t="str">
        <f>IFERROR(IF(AND(COUNTBLANK(L$19)=0,L$19&lt;&gt;0,L$19&lt;$A554),"",
IF($A554&lt;=L$14,((K$11-SUM(L$26:L553))*K$18/365)*(365/12),"")),"")</f>
        <v/>
      </c>
      <c r="L554" s="2" t="str">
        <f t="shared" si="403"/>
        <v/>
      </c>
      <c r="M554" s="21" t="str">
        <f t="shared" si="387"/>
        <v/>
      </c>
      <c r="N554" t="s">
        <v>7</v>
      </c>
      <c r="O554" s="45" t="str">
        <f t="shared" si="404"/>
        <v/>
      </c>
      <c r="P554" s="2" t="str">
        <f>IFERROR(IF(AND(COUNTBLANK(Q$19)=0,Q$19&lt;&gt;0,Q$19&lt;$A554),"",
IF($A554&lt;=Q$14,((P$11-SUM(Q$26:Q553))*P$18/365)*(365/12),"")),"")</f>
        <v/>
      </c>
      <c r="Q554" s="2" t="str">
        <f t="shared" si="405"/>
        <v/>
      </c>
      <c r="R554" s="21" t="str">
        <f t="shared" si="388"/>
        <v/>
      </c>
      <c r="S554" t="s">
        <v>7</v>
      </c>
      <c r="T554" s="45" t="str">
        <f t="shared" si="406"/>
        <v/>
      </c>
      <c r="U554" s="2" t="str">
        <f>IFERROR(IF(AND(COUNTBLANK(V$19)=0,V$19&lt;&gt;0,V$19&lt;$A554),"",
IF($A554&lt;=V$14,((U$11-SUM(V$26:V553))*U$18/365)*(365/12),"")),"")</f>
        <v/>
      </c>
      <c r="V554" s="2" t="str">
        <f t="shared" si="407"/>
        <v/>
      </c>
      <c r="W554" s="21" t="str">
        <f t="shared" si="389"/>
        <v/>
      </c>
      <c r="X554" t="s">
        <v>7</v>
      </c>
      <c r="Y554" s="45" t="str">
        <f t="shared" si="408"/>
        <v/>
      </c>
      <c r="Z554" s="2" t="str">
        <f>IFERROR(IF(AND(COUNTBLANK(AA$19)=0,AA$19&lt;&gt;0,AA$19&lt;$A554),"",
IF($A554&lt;=AA$14,((Z$11-SUM(AA$26:AA553))*Z$18/365)*(365/12),"")),"")</f>
        <v/>
      </c>
      <c r="AA554" s="2" t="str">
        <f t="shared" si="409"/>
        <v/>
      </c>
      <c r="AB554" s="21" t="str">
        <f t="shared" si="390"/>
        <v/>
      </c>
      <c r="AC554" t="s">
        <v>7</v>
      </c>
      <c r="AD554" s="45" t="str">
        <f t="shared" si="410"/>
        <v/>
      </c>
      <c r="AE554" s="2" t="str">
        <f>IFERROR(IF(AND(COUNTBLANK(AF$19)=0,AF$19&lt;&gt;0,AF$19&lt;$A554),"",
IF($A554&lt;=AF$14,((AE$11-SUM(AF$26:AF553))*AE$18/365)*(365/12),"")),"")</f>
        <v/>
      </c>
      <c r="AF554" s="2" t="str">
        <f t="shared" si="411"/>
        <v/>
      </c>
      <c r="AG554" s="21" t="str">
        <f t="shared" si="391"/>
        <v/>
      </c>
      <c r="AH554" t="s">
        <v>7</v>
      </c>
      <c r="AI554" s="45" t="str">
        <f t="shared" si="412"/>
        <v/>
      </c>
      <c r="AJ554" s="2" t="str">
        <f>IFERROR(IF(AND(COUNTBLANK(AK$19)=0,AK$19&lt;&gt;0,AK$19&lt;$A554),"",
IF($A554&lt;=AK$14,((AJ$11-SUM(AK$26:AK553))*AJ$18/365)*(365/12),"")),"")</f>
        <v/>
      </c>
      <c r="AK554" s="2" t="str">
        <f t="shared" si="413"/>
        <v/>
      </c>
      <c r="AL554" s="21" t="str">
        <f t="shared" si="392"/>
        <v/>
      </c>
      <c r="AM554" t="s">
        <v>7</v>
      </c>
      <c r="AN554" s="45" t="str">
        <f t="shared" si="414"/>
        <v/>
      </c>
      <c r="AO554" s="2" t="str">
        <f>IFERROR(IF(AND(COUNTBLANK(AP$19)=0,AP$19&lt;&gt;0,AP$19&lt;$A554),"",
IF($A554&lt;=AP$14,((AO$11-SUM(AP$26:AP553))*AO$18/365)*(365/12),"")),"")</f>
        <v/>
      </c>
      <c r="AP554" s="2" t="str">
        <f t="shared" si="415"/>
        <v/>
      </c>
      <c r="AQ554" s="21" t="str">
        <f t="shared" si="393"/>
        <v/>
      </c>
      <c r="AR554" t="s">
        <v>7</v>
      </c>
      <c r="AS554" s="45" t="str">
        <f t="shared" si="416"/>
        <v/>
      </c>
      <c r="AT554" s="2" t="str">
        <f>IFERROR(IF(AND(COUNTBLANK(AU$19)=0,AU$19&lt;&gt;0,AU$19&lt;$A554),"",
IF($A554&lt;=AU$14,((AT$11-SUM(AU$26:AU553))*AT$18/365)*(365/12),"")),"")</f>
        <v/>
      </c>
      <c r="AU554" s="2" t="str">
        <f t="shared" si="417"/>
        <v/>
      </c>
      <c r="AV554" s="21" t="str">
        <f t="shared" si="394"/>
        <v/>
      </c>
      <c r="AW554" t="s">
        <v>7</v>
      </c>
      <c r="AX554" s="45" t="str">
        <f t="shared" si="418"/>
        <v/>
      </c>
      <c r="AY554" s="2" t="str">
        <f>IFERROR(IF(AND(COUNTBLANK(AZ$19)=0,AZ$19&lt;&gt;0,AZ$19&lt;$A554),"",
IF($A554&lt;=AZ$14,((AY$11-SUM(AZ$26:AZ553))*AY$18/365)*(365/12),"")),"")</f>
        <v/>
      </c>
      <c r="AZ554" s="2" t="str">
        <f t="shared" si="419"/>
        <v/>
      </c>
      <c r="BA554" s="21" t="str">
        <f t="shared" si="395"/>
        <v/>
      </c>
      <c r="BB554" t="s">
        <v>7</v>
      </c>
      <c r="BC554" s="45" t="str">
        <f t="shared" si="420"/>
        <v/>
      </c>
      <c r="BD554" s="2" t="str">
        <f>IFERROR(IF(AND(COUNTBLANK(BE$19)=0,BE$19&lt;&gt;0,BE$19&lt;$A554),"",
IF($A554&lt;=BE$14,((BD$11-SUM(BE$26:BE553))*BD$18/365)*(365/12),"")),"")</f>
        <v/>
      </c>
      <c r="BE554" s="2" t="str">
        <f t="shared" si="421"/>
        <v/>
      </c>
      <c r="BF554" s="21" t="str">
        <f t="shared" si="396"/>
        <v/>
      </c>
      <c r="BG554" t="s">
        <v>7</v>
      </c>
      <c r="BH554" s="45" t="str">
        <f t="shared" si="422"/>
        <v/>
      </c>
      <c r="BI554" s="2" t="str">
        <f>IFERROR(IF(AND(COUNTBLANK(BJ$19)=0,BJ$19&lt;&gt;0,BJ$19&lt;$A554),"",
IF($A554&lt;=BJ$14,((BI$11-SUM(BJ$26:BJ553))*BI$18/365)*(365/12),"")),"")</f>
        <v/>
      </c>
      <c r="BJ554" s="2" t="str">
        <f t="shared" si="423"/>
        <v/>
      </c>
      <c r="BK554" s="21" t="str">
        <f t="shared" si="397"/>
        <v/>
      </c>
      <c r="BL554" t="s">
        <v>7</v>
      </c>
      <c r="BM554" s="45" t="str">
        <f t="shared" si="424"/>
        <v/>
      </c>
      <c r="BN554" s="2" t="str">
        <f>IFERROR(IF(AND(COUNTBLANK(BO$19)=0,BO$19&lt;&gt;0,BO$19&lt;$A554),"",
IF($A554&lt;=BO$14,((BN$11-SUM(BO$26:BO553))*BN$18/365)*(365/12),"")),"")</f>
        <v/>
      </c>
      <c r="BO554" s="2" t="str">
        <f t="shared" si="425"/>
        <v/>
      </c>
      <c r="BP554" s="21" t="str">
        <f t="shared" si="398"/>
        <v/>
      </c>
      <c r="BQ554" t="s">
        <v>7</v>
      </c>
      <c r="BR554" s="45" t="str">
        <f t="shared" si="426"/>
        <v/>
      </c>
      <c r="BS554" s="2" t="str">
        <f>IFERROR(IF(AND(COUNTBLANK(BT$19)=0,BT$19&lt;&gt;0,BT$19&lt;$A554),"",
IF($A554&lt;=BT$14,((BS$11-SUM(BT$26:BT553))*BS$18/365)*(365/12),"")),"")</f>
        <v/>
      </c>
      <c r="BT554" s="2" t="str">
        <f t="shared" si="427"/>
        <v/>
      </c>
      <c r="BU554" s="21" t="str">
        <f t="shared" si="399"/>
        <v/>
      </c>
      <c r="BV554" t="s">
        <v>7</v>
      </c>
      <c r="BW554" s="45" t="str">
        <f t="shared" si="428"/>
        <v/>
      </c>
      <c r="BX554" s="2" t="str">
        <f>IFERROR(IF(AND(COUNTBLANK(BY$19)=0,BY$19&lt;&gt;0,BY$19&lt;$A554),"",
IF($A554&lt;=BY$14,((BX$11-SUM(BY$26:BY553))*BX$18/365)*(365/12),"")),"")</f>
        <v/>
      </c>
      <c r="BY554" s="2" t="str">
        <f t="shared" si="429"/>
        <v/>
      </c>
      <c r="BZ554" s="21" t="str">
        <f t="shared" si="400"/>
        <v/>
      </c>
    </row>
    <row r="555" spans="1:78" s="2" customFormat="1" x14ac:dyDescent="0.3">
      <c r="A555" s="4">
        <f t="shared" si="430"/>
        <v>530</v>
      </c>
      <c r="B555" s="23">
        <f t="shared" si="384"/>
        <v>58673</v>
      </c>
      <c r="C555" s="24">
        <f t="shared" si="385"/>
        <v>82</v>
      </c>
      <c r="D555" t="s">
        <v>7</v>
      </c>
      <c r="E555" s="45" t="str">
        <f t="shared" si="431"/>
        <v/>
      </c>
      <c r="F555" s="2" t="str">
        <f>IFERROR(IF(AND(COUNTBLANK(G$19)=0,G$19&lt;&gt;0,G$19&lt;$A555),"",
IF($A555&lt;=G$14,((F$11-SUM(G$26:G554))*F$18/365)*(365/12),"")),"")</f>
        <v/>
      </c>
      <c r="G555" s="2" t="str">
        <f t="shared" si="401"/>
        <v/>
      </c>
      <c r="H555" s="21" t="str">
        <f t="shared" si="386"/>
        <v/>
      </c>
      <c r="I555" t="s">
        <v>7</v>
      </c>
      <c r="J555" s="45" t="str">
        <f t="shared" si="402"/>
        <v/>
      </c>
      <c r="K555" s="2" t="str">
        <f>IFERROR(IF(AND(COUNTBLANK(L$19)=0,L$19&lt;&gt;0,L$19&lt;$A555),"",
IF($A555&lt;=L$14,((K$11-SUM(L$26:L554))*K$18/365)*(365/12),"")),"")</f>
        <v/>
      </c>
      <c r="L555" s="2" t="str">
        <f t="shared" si="403"/>
        <v/>
      </c>
      <c r="M555" s="21" t="str">
        <f t="shared" si="387"/>
        <v/>
      </c>
      <c r="N555" t="s">
        <v>7</v>
      </c>
      <c r="O555" s="45" t="str">
        <f t="shared" si="404"/>
        <v/>
      </c>
      <c r="P555" s="2" t="str">
        <f>IFERROR(IF(AND(COUNTBLANK(Q$19)=0,Q$19&lt;&gt;0,Q$19&lt;$A555),"",
IF($A555&lt;=Q$14,((P$11-SUM(Q$26:Q554))*P$18/365)*(365/12),"")),"")</f>
        <v/>
      </c>
      <c r="Q555" s="2" t="str">
        <f t="shared" si="405"/>
        <v/>
      </c>
      <c r="R555" s="21" t="str">
        <f t="shared" si="388"/>
        <v/>
      </c>
      <c r="S555" t="s">
        <v>7</v>
      </c>
      <c r="T555" s="45" t="str">
        <f t="shared" si="406"/>
        <v/>
      </c>
      <c r="U555" s="2" t="str">
        <f>IFERROR(IF(AND(COUNTBLANK(V$19)=0,V$19&lt;&gt;0,V$19&lt;$A555),"",
IF($A555&lt;=V$14,((U$11-SUM(V$26:V554))*U$18/365)*(365/12),"")),"")</f>
        <v/>
      </c>
      <c r="V555" s="2" t="str">
        <f t="shared" si="407"/>
        <v/>
      </c>
      <c r="W555" s="21" t="str">
        <f t="shared" si="389"/>
        <v/>
      </c>
      <c r="X555" t="s">
        <v>7</v>
      </c>
      <c r="Y555" s="45" t="str">
        <f t="shared" si="408"/>
        <v/>
      </c>
      <c r="Z555" s="2" t="str">
        <f>IFERROR(IF(AND(COUNTBLANK(AA$19)=0,AA$19&lt;&gt;0,AA$19&lt;$A555),"",
IF($A555&lt;=AA$14,((Z$11-SUM(AA$26:AA554))*Z$18/365)*(365/12),"")),"")</f>
        <v/>
      </c>
      <c r="AA555" s="2" t="str">
        <f t="shared" si="409"/>
        <v/>
      </c>
      <c r="AB555" s="21" t="str">
        <f t="shared" si="390"/>
        <v/>
      </c>
      <c r="AC555" t="s">
        <v>7</v>
      </c>
      <c r="AD555" s="45" t="str">
        <f t="shared" si="410"/>
        <v/>
      </c>
      <c r="AE555" s="2" t="str">
        <f>IFERROR(IF(AND(COUNTBLANK(AF$19)=0,AF$19&lt;&gt;0,AF$19&lt;$A555),"",
IF($A555&lt;=AF$14,((AE$11-SUM(AF$26:AF554))*AE$18/365)*(365/12),"")),"")</f>
        <v/>
      </c>
      <c r="AF555" s="2" t="str">
        <f t="shared" si="411"/>
        <v/>
      </c>
      <c r="AG555" s="21" t="str">
        <f t="shared" si="391"/>
        <v/>
      </c>
      <c r="AH555" t="s">
        <v>7</v>
      </c>
      <c r="AI555" s="45" t="str">
        <f t="shared" si="412"/>
        <v/>
      </c>
      <c r="AJ555" s="2" t="str">
        <f>IFERROR(IF(AND(COUNTBLANK(AK$19)=0,AK$19&lt;&gt;0,AK$19&lt;$A555),"",
IF($A555&lt;=AK$14,((AJ$11-SUM(AK$26:AK554))*AJ$18/365)*(365/12),"")),"")</f>
        <v/>
      </c>
      <c r="AK555" s="2" t="str">
        <f t="shared" si="413"/>
        <v/>
      </c>
      <c r="AL555" s="21" t="str">
        <f t="shared" si="392"/>
        <v/>
      </c>
      <c r="AM555" t="s">
        <v>7</v>
      </c>
      <c r="AN555" s="45" t="str">
        <f t="shared" si="414"/>
        <v/>
      </c>
      <c r="AO555" s="2" t="str">
        <f>IFERROR(IF(AND(COUNTBLANK(AP$19)=0,AP$19&lt;&gt;0,AP$19&lt;$A555),"",
IF($A555&lt;=AP$14,((AO$11-SUM(AP$26:AP554))*AO$18/365)*(365/12),"")),"")</f>
        <v/>
      </c>
      <c r="AP555" s="2" t="str">
        <f t="shared" si="415"/>
        <v/>
      </c>
      <c r="AQ555" s="21" t="str">
        <f t="shared" si="393"/>
        <v/>
      </c>
      <c r="AR555" t="s">
        <v>7</v>
      </c>
      <c r="AS555" s="45" t="str">
        <f t="shared" si="416"/>
        <v/>
      </c>
      <c r="AT555" s="2" t="str">
        <f>IFERROR(IF(AND(COUNTBLANK(AU$19)=0,AU$19&lt;&gt;0,AU$19&lt;$A555),"",
IF($A555&lt;=AU$14,((AT$11-SUM(AU$26:AU554))*AT$18/365)*(365/12),"")),"")</f>
        <v/>
      </c>
      <c r="AU555" s="2" t="str">
        <f t="shared" si="417"/>
        <v/>
      </c>
      <c r="AV555" s="21" t="str">
        <f t="shared" si="394"/>
        <v/>
      </c>
      <c r="AW555" t="s">
        <v>7</v>
      </c>
      <c r="AX555" s="45" t="str">
        <f t="shared" si="418"/>
        <v/>
      </c>
      <c r="AY555" s="2" t="str">
        <f>IFERROR(IF(AND(COUNTBLANK(AZ$19)=0,AZ$19&lt;&gt;0,AZ$19&lt;$A555),"",
IF($A555&lt;=AZ$14,((AY$11-SUM(AZ$26:AZ554))*AY$18/365)*(365/12),"")),"")</f>
        <v/>
      </c>
      <c r="AZ555" s="2" t="str">
        <f t="shared" si="419"/>
        <v/>
      </c>
      <c r="BA555" s="21" t="str">
        <f t="shared" si="395"/>
        <v/>
      </c>
      <c r="BB555" t="s">
        <v>7</v>
      </c>
      <c r="BC555" s="45" t="str">
        <f t="shared" si="420"/>
        <v/>
      </c>
      <c r="BD555" s="2" t="str">
        <f>IFERROR(IF(AND(COUNTBLANK(BE$19)=0,BE$19&lt;&gt;0,BE$19&lt;$A555),"",
IF($A555&lt;=BE$14,((BD$11-SUM(BE$26:BE554))*BD$18/365)*(365/12),"")),"")</f>
        <v/>
      </c>
      <c r="BE555" s="2" t="str">
        <f t="shared" si="421"/>
        <v/>
      </c>
      <c r="BF555" s="21" t="str">
        <f t="shared" si="396"/>
        <v/>
      </c>
      <c r="BG555" t="s">
        <v>7</v>
      </c>
      <c r="BH555" s="45" t="str">
        <f t="shared" si="422"/>
        <v/>
      </c>
      <c r="BI555" s="2" t="str">
        <f>IFERROR(IF(AND(COUNTBLANK(BJ$19)=0,BJ$19&lt;&gt;0,BJ$19&lt;$A555),"",
IF($A555&lt;=BJ$14,((BI$11-SUM(BJ$26:BJ554))*BI$18/365)*(365/12),"")),"")</f>
        <v/>
      </c>
      <c r="BJ555" s="2" t="str">
        <f t="shared" si="423"/>
        <v/>
      </c>
      <c r="BK555" s="21" t="str">
        <f t="shared" si="397"/>
        <v/>
      </c>
      <c r="BL555" t="s">
        <v>7</v>
      </c>
      <c r="BM555" s="45" t="str">
        <f t="shared" si="424"/>
        <v/>
      </c>
      <c r="BN555" s="2" t="str">
        <f>IFERROR(IF(AND(COUNTBLANK(BO$19)=0,BO$19&lt;&gt;0,BO$19&lt;$A555),"",
IF($A555&lt;=BO$14,((BN$11-SUM(BO$26:BO554))*BN$18/365)*(365/12),"")),"")</f>
        <v/>
      </c>
      <c r="BO555" s="2" t="str">
        <f t="shared" si="425"/>
        <v/>
      </c>
      <c r="BP555" s="21" t="str">
        <f t="shared" si="398"/>
        <v/>
      </c>
      <c r="BQ555" t="s">
        <v>7</v>
      </c>
      <c r="BR555" s="45" t="str">
        <f t="shared" si="426"/>
        <v/>
      </c>
      <c r="BS555" s="2" t="str">
        <f>IFERROR(IF(AND(COUNTBLANK(BT$19)=0,BT$19&lt;&gt;0,BT$19&lt;$A555),"",
IF($A555&lt;=BT$14,((BS$11-SUM(BT$26:BT554))*BS$18/365)*(365/12),"")),"")</f>
        <v/>
      </c>
      <c r="BT555" s="2" t="str">
        <f t="shared" si="427"/>
        <v/>
      </c>
      <c r="BU555" s="21" t="str">
        <f t="shared" si="399"/>
        <v/>
      </c>
      <c r="BV555" t="s">
        <v>7</v>
      </c>
      <c r="BW555" s="45" t="str">
        <f t="shared" si="428"/>
        <v/>
      </c>
      <c r="BX555" s="2" t="str">
        <f>IFERROR(IF(AND(COUNTBLANK(BY$19)=0,BY$19&lt;&gt;0,BY$19&lt;$A555),"",
IF($A555&lt;=BY$14,((BX$11-SUM(BY$26:BY554))*BX$18/365)*(365/12),"")),"")</f>
        <v/>
      </c>
      <c r="BY555" s="2" t="str">
        <f t="shared" si="429"/>
        <v/>
      </c>
      <c r="BZ555" s="21" t="str">
        <f t="shared" si="400"/>
        <v/>
      </c>
    </row>
    <row r="556" spans="1:78" s="2" customFormat="1" x14ac:dyDescent="0.3">
      <c r="A556" s="4">
        <f t="shared" si="430"/>
        <v>531</v>
      </c>
      <c r="B556" s="23">
        <f t="shared" si="384"/>
        <v>58704</v>
      </c>
      <c r="C556" s="24">
        <f t="shared" si="385"/>
        <v>82</v>
      </c>
      <c r="D556" t="s">
        <v>7</v>
      </c>
      <c r="E556" s="45" t="str">
        <f t="shared" si="431"/>
        <v/>
      </c>
      <c r="F556" s="2" t="str">
        <f>IFERROR(IF(AND(COUNTBLANK(G$19)=0,G$19&lt;&gt;0,G$19&lt;$A556),"",
IF($A556&lt;=G$14,((F$11-SUM(G$26:G555))*F$18/365)*(365/12),"")),"")</f>
        <v/>
      </c>
      <c r="G556" s="2" t="str">
        <f t="shared" si="401"/>
        <v/>
      </c>
      <c r="H556" s="21" t="str">
        <f t="shared" si="386"/>
        <v/>
      </c>
      <c r="I556" t="s">
        <v>7</v>
      </c>
      <c r="J556" s="45" t="str">
        <f t="shared" si="402"/>
        <v/>
      </c>
      <c r="K556" s="2" t="str">
        <f>IFERROR(IF(AND(COUNTBLANK(L$19)=0,L$19&lt;&gt;0,L$19&lt;$A556),"",
IF($A556&lt;=L$14,((K$11-SUM(L$26:L555))*K$18/365)*(365/12),"")),"")</f>
        <v/>
      </c>
      <c r="L556" s="2" t="str">
        <f t="shared" si="403"/>
        <v/>
      </c>
      <c r="M556" s="21" t="str">
        <f t="shared" si="387"/>
        <v/>
      </c>
      <c r="N556" t="s">
        <v>7</v>
      </c>
      <c r="O556" s="45" t="str">
        <f t="shared" si="404"/>
        <v/>
      </c>
      <c r="P556" s="2" t="str">
        <f>IFERROR(IF(AND(COUNTBLANK(Q$19)=0,Q$19&lt;&gt;0,Q$19&lt;$A556),"",
IF($A556&lt;=Q$14,((P$11-SUM(Q$26:Q555))*P$18/365)*(365/12),"")),"")</f>
        <v/>
      </c>
      <c r="Q556" s="2" t="str">
        <f t="shared" si="405"/>
        <v/>
      </c>
      <c r="R556" s="21" t="str">
        <f t="shared" si="388"/>
        <v/>
      </c>
      <c r="S556" t="s">
        <v>7</v>
      </c>
      <c r="T556" s="45" t="str">
        <f t="shared" si="406"/>
        <v/>
      </c>
      <c r="U556" s="2" t="str">
        <f>IFERROR(IF(AND(COUNTBLANK(V$19)=0,V$19&lt;&gt;0,V$19&lt;$A556),"",
IF($A556&lt;=V$14,((U$11-SUM(V$26:V555))*U$18/365)*(365/12),"")),"")</f>
        <v/>
      </c>
      <c r="V556" s="2" t="str">
        <f t="shared" si="407"/>
        <v/>
      </c>
      <c r="W556" s="21" t="str">
        <f t="shared" si="389"/>
        <v/>
      </c>
      <c r="X556" t="s">
        <v>7</v>
      </c>
      <c r="Y556" s="45" t="str">
        <f t="shared" si="408"/>
        <v/>
      </c>
      <c r="Z556" s="2" t="str">
        <f>IFERROR(IF(AND(COUNTBLANK(AA$19)=0,AA$19&lt;&gt;0,AA$19&lt;$A556),"",
IF($A556&lt;=AA$14,((Z$11-SUM(AA$26:AA555))*Z$18/365)*(365/12),"")),"")</f>
        <v/>
      </c>
      <c r="AA556" s="2" t="str">
        <f t="shared" si="409"/>
        <v/>
      </c>
      <c r="AB556" s="21" t="str">
        <f t="shared" si="390"/>
        <v/>
      </c>
      <c r="AC556" t="s">
        <v>7</v>
      </c>
      <c r="AD556" s="45" t="str">
        <f t="shared" si="410"/>
        <v/>
      </c>
      <c r="AE556" s="2" t="str">
        <f>IFERROR(IF(AND(COUNTBLANK(AF$19)=0,AF$19&lt;&gt;0,AF$19&lt;$A556),"",
IF($A556&lt;=AF$14,((AE$11-SUM(AF$26:AF555))*AE$18/365)*(365/12),"")),"")</f>
        <v/>
      </c>
      <c r="AF556" s="2" t="str">
        <f t="shared" si="411"/>
        <v/>
      </c>
      <c r="AG556" s="21" t="str">
        <f t="shared" si="391"/>
        <v/>
      </c>
      <c r="AH556" t="s">
        <v>7</v>
      </c>
      <c r="AI556" s="45" t="str">
        <f t="shared" si="412"/>
        <v/>
      </c>
      <c r="AJ556" s="2" t="str">
        <f>IFERROR(IF(AND(COUNTBLANK(AK$19)=0,AK$19&lt;&gt;0,AK$19&lt;$A556),"",
IF($A556&lt;=AK$14,((AJ$11-SUM(AK$26:AK555))*AJ$18/365)*(365/12),"")),"")</f>
        <v/>
      </c>
      <c r="AK556" s="2" t="str">
        <f t="shared" si="413"/>
        <v/>
      </c>
      <c r="AL556" s="21" t="str">
        <f t="shared" si="392"/>
        <v/>
      </c>
      <c r="AM556" t="s">
        <v>7</v>
      </c>
      <c r="AN556" s="45" t="str">
        <f t="shared" si="414"/>
        <v/>
      </c>
      <c r="AO556" s="2" t="str">
        <f>IFERROR(IF(AND(COUNTBLANK(AP$19)=0,AP$19&lt;&gt;0,AP$19&lt;$A556),"",
IF($A556&lt;=AP$14,((AO$11-SUM(AP$26:AP555))*AO$18/365)*(365/12),"")),"")</f>
        <v/>
      </c>
      <c r="AP556" s="2" t="str">
        <f t="shared" si="415"/>
        <v/>
      </c>
      <c r="AQ556" s="21" t="str">
        <f t="shared" si="393"/>
        <v/>
      </c>
      <c r="AR556" t="s">
        <v>7</v>
      </c>
      <c r="AS556" s="45" t="str">
        <f t="shared" si="416"/>
        <v/>
      </c>
      <c r="AT556" s="2" t="str">
        <f>IFERROR(IF(AND(COUNTBLANK(AU$19)=0,AU$19&lt;&gt;0,AU$19&lt;$A556),"",
IF($A556&lt;=AU$14,((AT$11-SUM(AU$26:AU555))*AT$18/365)*(365/12),"")),"")</f>
        <v/>
      </c>
      <c r="AU556" s="2" t="str">
        <f t="shared" si="417"/>
        <v/>
      </c>
      <c r="AV556" s="21" t="str">
        <f t="shared" si="394"/>
        <v/>
      </c>
      <c r="AW556" t="s">
        <v>7</v>
      </c>
      <c r="AX556" s="45" t="str">
        <f t="shared" si="418"/>
        <v/>
      </c>
      <c r="AY556" s="2" t="str">
        <f>IFERROR(IF(AND(COUNTBLANK(AZ$19)=0,AZ$19&lt;&gt;0,AZ$19&lt;$A556),"",
IF($A556&lt;=AZ$14,((AY$11-SUM(AZ$26:AZ555))*AY$18/365)*(365/12),"")),"")</f>
        <v/>
      </c>
      <c r="AZ556" s="2" t="str">
        <f t="shared" si="419"/>
        <v/>
      </c>
      <c r="BA556" s="21" t="str">
        <f t="shared" si="395"/>
        <v/>
      </c>
      <c r="BB556" t="s">
        <v>7</v>
      </c>
      <c r="BC556" s="45" t="str">
        <f t="shared" si="420"/>
        <v/>
      </c>
      <c r="BD556" s="2" t="str">
        <f>IFERROR(IF(AND(COUNTBLANK(BE$19)=0,BE$19&lt;&gt;0,BE$19&lt;$A556),"",
IF($A556&lt;=BE$14,((BD$11-SUM(BE$26:BE555))*BD$18/365)*(365/12),"")),"")</f>
        <v/>
      </c>
      <c r="BE556" s="2" t="str">
        <f t="shared" si="421"/>
        <v/>
      </c>
      <c r="BF556" s="21" t="str">
        <f t="shared" si="396"/>
        <v/>
      </c>
      <c r="BG556" t="s">
        <v>7</v>
      </c>
      <c r="BH556" s="45" t="str">
        <f t="shared" si="422"/>
        <v/>
      </c>
      <c r="BI556" s="2" t="str">
        <f>IFERROR(IF(AND(COUNTBLANK(BJ$19)=0,BJ$19&lt;&gt;0,BJ$19&lt;$A556),"",
IF($A556&lt;=BJ$14,((BI$11-SUM(BJ$26:BJ555))*BI$18/365)*(365/12),"")),"")</f>
        <v/>
      </c>
      <c r="BJ556" s="2" t="str">
        <f t="shared" si="423"/>
        <v/>
      </c>
      <c r="BK556" s="21" t="str">
        <f t="shared" si="397"/>
        <v/>
      </c>
      <c r="BL556" t="s">
        <v>7</v>
      </c>
      <c r="BM556" s="45" t="str">
        <f t="shared" si="424"/>
        <v/>
      </c>
      <c r="BN556" s="2" t="str">
        <f>IFERROR(IF(AND(COUNTBLANK(BO$19)=0,BO$19&lt;&gt;0,BO$19&lt;$A556),"",
IF($A556&lt;=BO$14,((BN$11-SUM(BO$26:BO555))*BN$18/365)*(365/12),"")),"")</f>
        <v/>
      </c>
      <c r="BO556" s="2" t="str">
        <f t="shared" si="425"/>
        <v/>
      </c>
      <c r="BP556" s="21" t="str">
        <f t="shared" si="398"/>
        <v/>
      </c>
      <c r="BQ556" t="s">
        <v>7</v>
      </c>
      <c r="BR556" s="45" t="str">
        <f t="shared" si="426"/>
        <v/>
      </c>
      <c r="BS556" s="2" t="str">
        <f>IFERROR(IF(AND(COUNTBLANK(BT$19)=0,BT$19&lt;&gt;0,BT$19&lt;$A556),"",
IF($A556&lt;=BT$14,((BS$11-SUM(BT$26:BT555))*BS$18/365)*(365/12),"")),"")</f>
        <v/>
      </c>
      <c r="BT556" s="2" t="str">
        <f t="shared" si="427"/>
        <v/>
      </c>
      <c r="BU556" s="21" t="str">
        <f t="shared" si="399"/>
        <v/>
      </c>
      <c r="BV556" t="s">
        <v>7</v>
      </c>
      <c r="BW556" s="45" t="str">
        <f t="shared" si="428"/>
        <v/>
      </c>
      <c r="BX556" s="2" t="str">
        <f>IFERROR(IF(AND(COUNTBLANK(BY$19)=0,BY$19&lt;&gt;0,BY$19&lt;$A556),"",
IF($A556&lt;=BY$14,((BX$11-SUM(BY$26:BY555))*BX$18/365)*(365/12),"")),"")</f>
        <v/>
      </c>
      <c r="BY556" s="2" t="str">
        <f t="shared" si="429"/>
        <v/>
      </c>
      <c r="BZ556" s="21" t="str">
        <f t="shared" si="400"/>
        <v/>
      </c>
    </row>
    <row r="557" spans="1:78" s="2" customFormat="1" x14ac:dyDescent="0.3">
      <c r="A557" s="4">
        <f t="shared" si="430"/>
        <v>532</v>
      </c>
      <c r="B557" s="23">
        <f t="shared" si="384"/>
        <v>58734</v>
      </c>
      <c r="C557" s="24">
        <f t="shared" si="385"/>
        <v>82</v>
      </c>
      <c r="D557" t="s">
        <v>7</v>
      </c>
      <c r="E557" s="45" t="str">
        <f t="shared" si="431"/>
        <v/>
      </c>
      <c r="F557" s="2" t="str">
        <f>IFERROR(IF(AND(COUNTBLANK(G$19)=0,G$19&lt;&gt;0,G$19&lt;$A557),"",
IF($A557&lt;=G$14,((F$11-SUM(G$26:G556))*F$18/365)*(365/12),"")),"")</f>
        <v/>
      </c>
      <c r="G557" s="2" t="str">
        <f t="shared" si="401"/>
        <v/>
      </c>
      <c r="H557" s="21" t="str">
        <f t="shared" si="386"/>
        <v/>
      </c>
      <c r="I557" t="s">
        <v>7</v>
      </c>
      <c r="J557" s="45" t="str">
        <f t="shared" si="402"/>
        <v/>
      </c>
      <c r="K557" s="2" t="str">
        <f>IFERROR(IF(AND(COUNTBLANK(L$19)=0,L$19&lt;&gt;0,L$19&lt;$A557),"",
IF($A557&lt;=L$14,((K$11-SUM(L$26:L556))*K$18/365)*(365/12),"")),"")</f>
        <v/>
      </c>
      <c r="L557" s="2" t="str">
        <f t="shared" si="403"/>
        <v/>
      </c>
      <c r="M557" s="21" t="str">
        <f t="shared" si="387"/>
        <v/>
      </c>
      <c r="N557" t="s">
        <v>7</v>
      </c>
      <c r="O557" s="45" t="str">
        <f t="shared" si="404"/>
        <v/>
      </c>
      <c r="P557" s="2" t="str">
        <f>IFERROR(IF(AND(COUNTBLANK(Q$19)=0,Q$19&lt;&gt;0,Q$19&lt;$A557),"",
IF($A557&lt;=Q$14,((P$11-SUM(Q$26:Q556))*P$18/365)*(365/12),"")),"")</f>
        <v/>
      </c>
      <c r="Q557" s="2" t="str">
        <f t="shared" si="405"/>
        <v/>
      </c>
      <c r="R557" s="21" t="str">
        <f t="shared" si="388"/>
        <v/>
      </c>
      <c r="S557" t="s">
        <v>7</v>
      </c>
      <c r="T557" s="45" t="str">
        <f t="shared" si="406"/>
        <v/>
      </c>
      <c r="U557" s="2" t="str">
        <f>IFERROR(IF(AND(COUNTBLANK(V$19)=0,V$19&lt;&gt;0,V$19&lt;$A557),"",
IF($A557&lt;=V$14,((U$11-SUM(V$26:V556))*U$18/365)*(365/12),"")),"")</f>
        <v/>
      </c>
      <c r="V557" s="2" t="str">
        <f t="shared" si="407"/>
        <v/>
      </c>
      <c r="W557" s="21" t="str">
        <f t="shared" si="389"/>
        <v/>
      </c>
      <c r="X557" t="s">
        <v>7</v>
      </c>
      <c r="Y557" s="45" t="str">
        <f t="shared" si="408"/>
        <v/>
      </c>
      <c r="Z557" s="2" t="str">
        <f>IFERROR(IF(AND(COUNTBLANK(AA$19)=0,AA$19&lt;&gt;0,AA$19&lt;$A557),"",
IF($A557&lt;=AA$14,((Z$11-SUM(AA$26:AA556))*Z$18/365)*(365/12),"")),"")</f>
        <v/>
      </c>
      <c r="AA557" s="2" t="str">
        <f t="shared" si="409"/>
        <v/>
      </c>
      <c r="AB557" s="21" t="str">
        <f t="shared" si="390"/>
        <v/>
      </c>
      <c r="AC557" t="s">
        <v>7</v>
      </c>
      <c r="AD557" s="45" t="str">
        <f t="shared" si="410"/>
        <v/>
      </c>
      <c r="AE557" s="2" t="str">
        <f>IFERROR(IF(AND(COUNTBLANK(AF$19)=0,AF$19&lt;&gt;0,AF$19&lt;$A557),"",
IF($A557&lt;=AF$14,((AE$11-SUM(AF$26:AF556))*AE$18/365)*(365/12),"")),"")</f>
        <v/>
      </c>
      <c r="AF557" s="2" t="str">
        <f t="shared" si="411"/>
        <v/>
      </c>
      <c r="AG557" s="21" t="str">
        <f t="shared" si="391"/>
        <v/>
      </c>
      <c r="AH557" t="s">
        <v>7</v>
      </c>
      <c r="AI557" s="45" t="str">
        <f t="shared" si="412"/>
        <v/>
      </c>
      <c r="AJ557" s="2" t="str">
        <f>IFERROR(IF(AND(COUNTBLANK(AK$19)=0,AK$19&lt;&gt;0,AK$19&lt;$A557),"",
IF($A557&lt;=AK$14,((AJ$11-SUM(AK$26:AK556))*AJ$18/365)*(365/12),"")),"")</f>
        <v/>
      </c>
      <c r="AK557" s="2" t="str">
        <f t="shared" si="413"/>
        <v/>
      </c>
      <c r="AL557" s="21" t="str">
        <f t="shared" si="392"/>
        <v/>
      </c>
      <c r="AM557" t="s">
        <v>7</v>
      </c>
      <c r="AN557" s="45" t="str">
        <f t="shared" si="414"/>
        <v/>
      </c>
      <c r="AO557" s="2" t="str">
        <f>IFERROR(IF(AND(COUNTBLANK(AP$19)=0,AP$19&lt;&gt;0,AP$19&lt;$A557),"",
IF($A557&lt;=AP$14,((AO$11-SUM(AP$26:AP556))*AO$18/365)*(365/12),"")),"")</f>
        <v/>
      </c>
      <c r="AP557" s="2" t="str">
        <f t="shared" si="415"/>
        <v/>
      </c>
      <c r="AQ557" s="21" t="str">
        <f t="shared" si="393"/>
        <v/>
      </c>
      <c r="AR557" t="s">
        <v>7</v>
      </c>
      <c r="AS557" s="45" t="str">
        <f t="shared" si="416"/>
        <v/>
      </c>
      <c r="AT557" s="2" t="str">
        <f>IFERROR(IF(AND(COUNTBLANK(AU$19)=0,AU$19&lt;&gt;0,AU$19&lt;$A557),"",
IF($A557&lt;=AU$14,((AT$11-SUM(AU$26:AU556))*AT$18/365)*(365/12),"")),"")</f>
        <v/>
      </c>
      <c r="AU557" s="2" t="str">
        <f t="shared" si="417"/>
        <v/>
      </c>
      <c r="AV557" s="21" t="str">
        <f t="shared" si="394"/>
        <v/>
      </c>
      <c r="AW557" t="s">
        <v>7</v>
      </c>
      <c r="AX557" s="45" t="str">
        <f t="shared" si="418"/>
        <v/>
      </c>
      <c r="AY557" s="2" t="str">
        <f>IFERROR(IF(AND(COUNTBLANK(AZ$19)=0,AZ$19&lt;&gt;0,AZ$19&lt;$A557),"",
IF($A557&lt;=AZ$14,((AY$11-SUM(AZ$26:AZ556))*AY$18/365)*(365/12),"")),"")</f>
        <v/>
      </c>
      <c r="AZ557" s="2" t="str">
        <f t="shared" si="419"/>
        <v/>
      </c>
      <c r="BA557" s="21" t="str">
        <f t="shared" si="395"/>
        <v/>
      </c>
      <c r="BB557" t="s">
        <v>7</v>
      </c>
      <c r="BC557" s="45" t="str">
        <f t="shared" si="420"/>
        <v/>
      </c>
      <c r="BD557" s="2" t="str">
        <f>IFERROR(IF(AND(COUNTBLANK(BE$19)=0,BE$19&lt;&gt;0,BE$19&lt;$A557),"",
IF($A557&lt;=BE$14,((BD$11-SUM(BE$26:BE556))*BD$18/365)*(365/12),"")),"")</f>
        <v/>
      </c>
      <c r="BE557" s="2" t="str">
        <f t="shared" si="421"/>
        <v/>
      </c>
      <c r="BF557" s="21" t="str">
        <f t="shared" si="396"/>
        <v/>
      </c>
      <c r="BG557" t="s">
        <v>7</v>
      </c>
      <c r="BH557" s="45" t="str">
        <f t="shared" si="422"/>
        <v/>
      </c>
      <c r="BI557" s="2" t="str">
        <f>IFERROR(IF(AND(COUNTBLANK(BJ$19)=0,BJ$19&lt;&gt;0,BJ$19&lt;$A557),"",
IF($A557&lt;=BJ$14,((BI$11-SUM(BJ$26:BJ556))*BI$18/365)*(365/12),"")),"")</f>
        <v/>
      </c>
      <c r="BJ557" s="2" t="str">
        <f t="shared" si="423"/>
        <v/>
      </c>
      <c r="BK557" s="21" t="str">
        <f t="shared" si="397"/>
        <v/>
      </c>
      <c r="BL557" t="s">
        <v>7</v>
      </c>
      <c r="BM557" s="45" t="str">
        <f t="shared" si="424"/>
        <v/>
      </c>
      <c r="BN557" s="2" t="str">
        <f>IFERROR(IF(AND(COUNTBLANK(BO$19)=0,BO$19&lt;&gt;0,BO$19&lt;$A557),"",
IF($A557&lt;=BO$14,((BN$11-SUM(BO$26:BO556))*BN$18/365)*(365/12),"")),"")</f>
        <v/>
      </c>
      <c r="BO557" s="2" t="str">
        <f t="shared" si="425"/>
        <v/>
      </c>
      <c r="BP557" s="21" t="str">
        <f t="shared" si="398"/>
        <v/>
      </c>
      <c r="BQ557" t="s">
        <v>7</v>
      </c>
      <c r="BR557" s="45" t="str">
        <f t="shared" si="426"/>
        <v/>
      </c>
      <c r="BS557" s="2" t="str">
        <f>IFERROR(IF(AND(COUNTBLANK(BT$19)=0,BT$19&lt;&gt;0,BT$19&lt;$A557),"",
IF($A557&lt;=BT$14,((BS$11-SUM(BT$26:BT556))*BS$18/365)*(365/12),"")),"")</f>
        <v/>
      </c>
      <c r="BT557" s="2" t="str">
        <f t="shared" si="427"/>
        <v/>
      </c>
      <c r="BU557" s="21" t="str">
        <f t="shared" si="399"/>
        <v/>
      </c>
      <c r="BV557" t="s">
        <v>7</v>
      </c>
      <c r="BW557" s="45" t="str">
        <f t="shared" si="428"/>
        <v/>
      </c>
      <c r="BX557" s="2" t="str">
        <f>IFERROR(IF(AND(COUNTBLANK(BY$19)=0,BY$19&lt;&gt;0,BY$19&lt;$A557),"",
IF($A557&lt;=BY$14,((BX$11-SUM(BY$26:BY556))*BX$18/365)*(365/12),"")),"")</f>
        <v/>
      </c>
      <c r="BY557" s="2" t="str">
        <f t="shared" si="429"/>
        <v/>
      </c>
      <c r="BZ557" s="21" t="str">
        <f t="shared" si="400"/>
        <v/>
      </c>
    </row>
    <row r="558" spans="1:78" s="2" customFormat="1" x14ac:dyDescent="0.3">
      <c r="A558" s="4">
        <f t="shared" si="430"/>
        <v>533</v>
      </c>
      <c r="B558" s="23">
        <f t="shared" si="384"/>
        <v>58765</v>
      </c>
      <c r="C558" s="24">
        <f t="shared" si="385"/>
        <v>82</v>
      </c>
      <c r="D558" t="s">
        <v>7</v>
      </c>
      <c r="E558" s="45" t="str">
        <f t="shared" si="431"/>
        <v/>
      </c>
      <c r="F558" s="2" t="str">
        <f>IFERROR(IF(AND(COUNTBLANK(G$19)=0,G$19&lt;&gt;0,G$19&lt;$A558),"",
IF($A558&lt;=G$14,((F$11-SUM(G$26:G557))*F$18/365)*(365/12),"")),"")</f>
        <v/>
      </c>
      <c r="G558" s="2" t="str">
        <f t="shared" si="401"/>
        <v/>
      </c>
      <c r="H558" s="21" t="str">
        <f t="shared" si="386"/>
        <v/>
      </c>
      <c r="I558" t="s">
        <v>7</v>
      </c>
      <c r="J558" s="45" t="str">
        <f t="shared" si="402"/>
        <v/>
      </c>
      <c r="K558" s="2" t="str">
        <f>IFERROR(IF(AND(COUNTBLANK(L$19)=0,L$19&lt;&gt;0,L$19&lt;$A558),"",
IF($A558&lt;=L$14,((K$11-SUM(L$26:L557))*K$18/365)*(365/12),"")),"")</f>
        <v/>
      </c>
      <c r="L558" s="2" t="str">
        <f t="shared" si="403"/>
        <v/>
      </c>
      <c r="M558" s="21" t="str">
        <f t="shared" si="387"/>
        <v/>
      </c>
      <c r="N558" t="s">
        <v>7</v>
      </c>
      <c r="O558" s="45" t="str">
        <f t="shared" si="404"/>
        <v/>
      </c>
      <c r="P558" s="2" t="str">
        <f>IFERROR(IF(AND(COUNTBLANK(Q$19)=0,Q$19&lt;&gt;0,Q$19&lt;$A558),"",
IF($A558&lt;=Q$14,((P$11-SUM(Q$26:Q557))*P$18/365)*(365/12),"")),"")</f>
        <v/>
      </c>
      <c r="Q558" s="2" t="str">
        <f t="shared" si="405"/>
        <v/>
      </c>
      <c r="R558" s="21" t="str">
        <f t="shared" si="388"/>
        <v/>
      </c>
      <c r="S558" t="s">
        <v>7</v>
      </c>
      <c r="T558" s="45" t="str">
        <f t="shared" si="406"/>
        <v/>
      </c>
      <c r="U558" s="2" t="str">
        <f>IFERROR(IF(AND(COUNTBLANK(V$19)=0,V$19&lt;&gt;0,V$19&lt;$A558),"",
IF($A558&lt;=V$14,((U$11-SUM(V$26:V557))*U$18/365)*(365/12),"")),"")</f>
        <v/>
      </c>
      <c r="V558" s="2" t="str">
        <f t="shared" si="407"/>
        <v/>
      </c>
      <c r="W558" s="21" t="str">
        <f t="shared" si="389"/>
        <v/>
      </c>
      <c r="X558" t="s">
        <v>7</v>
      </c>
      <c r="Y558" s="45" t="str">
        <f t="shared" si="408"/>
        <v/>
      </c>
      <c r="Z558" s="2" t="str">
        <f>IFERROR(IF(AND(COUNTBLANK(AA$19)=0,AA$19&lt;&gt;0,AA$19&lt;$A558),"",
IF($A558&lt;=AA$14,((Z$11-SUM(AA$26:AA557))*Z$18/365)*(365/12),"")),"")</f>
        <v/>
      </c>
      <c r="AA558" s="2" t="str">
        <f t="shared" si="409"/>
        <v/>
      </c>
      <c r="AB558" s="21" t="str">
        <f t="shared" si="390"/>
        <v/>
      </c>
      <c r="AC558" t="s">
        <v>7</v>
      </c>
      <c r="AD558" s="45" t="str">
        <f t="shared" si="410"/>
        <v/>
      </c>
      <c r="AE558" s="2" t="str">
        <f>IFERROR(IF(AND(COUNTBLANK(AF$19)=0,AF$19&lt;&gt;0,AF$19&lt;$A558),"",
IF($A558&lt;=AF$14,((AE$11-SUM(AF$26:AF557))*AE$18/365)*(365/12),"")),"")</f>
        <v/>
      </c>
      <c r="AF558" s="2" t="str">
        <f t="shared" si="411"/>
        <v/>
      </c>
      <c r="AG558" s="21" t="str">
        <f t="shared" si="391"/>
        <v/>
      </c>
      <c r="AH558" t="s">
        <v>7</v>
      </c>
      <c r="AI558" s="45" t="str">
        <f t="shared" si="412"/>
        <v/>
      </c>
      <c r="AJ558" s="2" t="str">
        <f>IFERROR(IF(AND(COUNTBLANK(AK$19)=0,AK$19&lt;&gt;0,AK$19&lt;$A558),"",
IF($A558&lt;=AK$14,((AJ$11-SUM(AK$26:AK557))*AJ$18/365)*(365/12),"")),"")</f>
        <v/>
      </c>
      <c r="AK558" s="2" t="str">
        <f t="shared" si="413"/>
        <v/>
      </c>
      <c r="AL558" s="21" t="str">
        <f t="shared" si="392"/>
        <v/>
      </c>
      <c r="AM558" t="s">
        <v>7</v>
      </c>
      <c r="AN558" s="45" t="str">
        <f t="shared" si="414"/>
        <v/>
      </c>
      <c r="AO558" s="2" t="str">
        <f>IFERROR(IF(AND(COUNTBLANK(AP$19)=0,AP$19&lt;&gt;0,AP$19&lt;$A558),"",
IF($A558&lt;=AP$14,((AO$11-SUM(AP$26:AP557))*AO$18/365)*(365/12),"")),"")</f>
        <v/>
      </c>
      <c r="AP558" s="2" t="str">
        <f t="shared" si="415"/>
        <v/>
      </c>
      <c r="AQ558" s="21" t="str">
        <f t="shared" si="393"/>
        <v/>
      </c>
      <c r="AR558" t="s">
        <v>7</v>
      </c>
      <c r="AS558" s="45" t="str">
        <f t="shared" si="416"/>
        <v/>
      </c>
      <c r="AT558" s="2" t="str">
        <f>IFERROR(IF(AND(COUNTBLANK(AU$19)=0,AU$19&lt;&gt;0,AU$19&lt;$A558),"",
IF($A558&lt;=AU$14,((AT$11-SUM(AU$26:AU557))*AT$18/365)*(365/12),"")),"")</f>
        <v/>
      </c>
      <c r="AU558" s="2" t="str">
        <f t="shared" si="417"/>
        <v/>
      </c>
      <c r="AV558" s="21" t="str">
        <f t="shared" si="394"/>
        <v/>
      </c>
      <c r="AW558" t="s">
        <v>7</v>
      </c>
      <c r="AX558" s="45" t="str">
        <f t="shared" si="418"/>
        <v/>
      </c>
      <c r="AY558" s="2" t="str">
        <f>IFERROR(IF(AND(COUNTBLANK(AZ$19)=0,AZ$19&lt;&gt;0,AZ$19&lt;$A558),"",
IF($A558&lt;=AZ$14,((AY$11-SUM(AZ$26:AZ557))*AY$18/365)*(365/12),"")),"")</f>
        <v/>
      </c>
      <c r="AZ558" s="2" t="str">
        <f t="shared" si="419"/>
        <v/>
      </c>
      <c r="BA558" s="21" t="str">
        <f t="shared" si="395"/>
        <v/>
      </c>
      <c r="BB558" t="s">
        <v>7</v>
      </c>
      <c r="BC558" s="45" t="str">
        <f t="shared" si="420"/>
        <v/>
      </c>
      <c r="BD558" s="2" t="str">
        <f>IFERROR(IF(AND(COUNTBLANK(BE$19)=0,BE$19&lt;&gt;0,BE$19&lt;$A558),"",
IF($A558&lt;=BE$14,((BD$11-SUM(BE$26:BE557))*BD$18/365)*(365/12),"")),"")</f>
        <v/>
      </c>
      <c r="BE558" s="2" t="str">
        <f t="shared" si="421"/>
        <v/>
      </c>
      <c r="BF558" s="21" t="str">
        <f t="shared" si="396"/>
        <v/>
      </c>
      <c r="BG558" t="s">
        <v>7</v>
      </c>
      <c r="BH558" s="45" t="str">
        <f t="shared" si="422"/>
        <v/>
      </c>
      <c r="BI558" s="2" t="str">
        <f>IFERROR(IF(AND(COUNTBLANK(BJ$19)=0,BJ$19&lt;&gt;0,BJ$19&lt;$A558),"",
IF($A558&lt;=BJ$14,((BI$11-SUM(BJ$26:BJ557))*BI$18/365)*(365/12),"")),"")</f>
        <v/>
      </c>
      <c r="BJ558" s="2" t="str">
        <f t="shared" si="423"/>
        <v/>
      </c>
      <c r="BK558" s="21" t="str">
        <f t="shared" si="397"/>
        <v/>
      </c>
      <c r="BL558" t="s">
        <v>7</v>
      </c>
      <c r="BM558" s="45" t="str">
        <f t="shared" si="424"/>
        <v/>
      </c>
      <c r="BN558" s="2" t="str">
        <f>IFERROR(IF(AND(COUNTBLANK(BO$19)=0,BO$19&lt;&gt;0,BO$19&lt;$A558),"",
IF($A558&lt;=BO$14,((BN$11-SUM(BO$26:BO557))*BN$18/365)*(365/12),"")),"")</f>
        <v/>
      </c>
      <c r="BO558" s="2" t="str">
        <f t="shared" si="425"/>
        <v/>
      </c>
      <c r="BP558" s="21" t="str">
        <f t="shared" si="398"/>
        <v/>
      </c>
      <c r="BQ558" t="s">
        <v>7</v>
      </c>
      <c r="BR558" s="45" t="str">
        <f t="shared" si="426"/>
        <v/>
      </c>
      <c r="BS558" s="2" t="str">
        <f>IFERROR(IF(AND(COUNTBLANK(BT$19)=0,BT$19&lt;&gt;0,BT$19&lt;$A558),"",
IF($A558&lt;=BT$14,((BS$11-SUM(BT$26:BT557))*BS$18/365)*(365/12),"")),"")</f>
        <v/>
      </c>
      <c r="BT558" s="2" t="str">
        <f t="shared" si="427"/>
        <v/>
      </c>
      <c r="BU558" s="21" t="str">
        <f t="shared" si="399"/>
        <v/>
      </c>
      <c r="BV558" t="s">
        <v>7</v>
      </c>
      <c r="BW558" s="45" t="str">
        <f t="shared" si="428"/>
        <v/>
      </c>
      <c r="BX558" s="2" t="str">
        <f>IFERROR(IF(AND(COUNTBLANK(BY$19)=0,BY$19&lt;&gt;0,BY$19&lt;$A558),"",
IF($A558&lt;=BY$14,((BX$11-SUM(BY$26:BY557))*BX$18/365)*(365/12),"")),"")</f>
        <v/>
      </c>
      <c r="BY558" s="2" t="str">
        <f t="shared" si="429"/>
        <v/>
      </c>
      <c r="BZ558" s="21" t="str">
        <f t="shared" si="400"/>
        <v/>
      </c>
    </row>
    <row r="559" spans="1:78" s="2" customFormat="1" x14ac:dyDescent="0.3">
      <c r="A559" s="4">
        <f t="shared" si="430"/>
        <v>534</v>
      </c>
      <c r="B559" s="23">
        <f t="shared" si="384"/>
        <v>58795</v>
      </c>
      <c r="C559" s="24">
        <f t="shared" si="385"/>
        <v>82</v>
      </c>
      <c r="D559" t="s">
        <v>7</v>
      </c>
      <c r="E559" s="45" t="str">
        <f t="shared" si="431"/>
        <v/>
      </c>
      <c r="F559" s="2" t="str">
        <f>IFERROR(IF(AND(COUNTBLANK(G$19)=0,G$19&lt;&gt;0,G$19&lt;$A559),"",
IF($A559&lt;=G$14,((F$11-SUM(G$26:G558))*F$18/365)*(365/12),"")),"")</f>
        <v/>
      </c>
      <c r="G559" s="2" t="str">
        <f t="shared" si="401"/>
        <v/>
      </c>
      <c r="H559" s="21" t="str">
        <f t="shared" si="386"/>
        <v/>
      </c>
      <c r="I559" t="s">
        <v>7</v>
      </c>
      <c r="J559" s="45" t="str">
        <f t="shared" si="402"/>
        <v/>
      </c>
      <c r="K559" s="2" t="str">
        <f>IFERROR(IF(AND(COUNTBLANK(L$19)=0,L$19&lt;&gt;0,L$19&lt;$A559),"",
IF($A559&lt;=L$14,((K$11-SUM(L$26:L558))*K$18/365)*(365/12),"")),"")</f>
        <v/>
      </c>
      <c r="L559" s="2" t="str">
        <f t="shared" si="403"/>
        <v/>
      </c>
      <c r="M559" s="21" t="str">
        <f t="shared" si="387"/>
        <v/>
      </c>
      <c r="N559" t="s">
        <v>7</v>
      </c>
      <c r="O559" s="45" t="str">
        <f t="shared" si="404"/>
        <v/>
      </c>
      <c r="P559" s="2" t="str">
        <f>IFERROR(IF(AND(COUNTBLANK(Q$19)=0,Q$19&lt;&gt;0,Q$19&lt;$A559),"",
IF($A559&lt;=Q$14,((P$11-SUM(Q$26:Q558))*P$18/365)*(365/12),"")),"")</f>
        <v/>
      </c>
      <c r="Q559" s="2" t="str">
        <f t="shared" si="405"/>
        <v/>
      </c>
      <c r="R559" s="21" t="str">
        <f t="shared" si="388"/>
        <v/>
      </c>
      <c r="S559" t="s">
        <v>7</v>
      </c>
      <c r="T559" s="45" t="str">
        <f t="shared" si="406"/>
        <v/>
      </c>
      <c r="U559" s="2" t="str">
        <f>IFERROR(IF(AND(COUNTBLANK(V$19)=0,V$19&lt;&gt;0,V$19&lt;$A559),"",
IF($A559&lt;=V$14,((U$11-SUM(V$26:V558))*U$18/365)*(365/12),"")),"")</f>
        <v/>
      </c>
      <c r="V559" s="2" t="str">
        <f t="shared" si="407"/>
        <v/>
      </c>
      <c r="W559" s="21" t="str">
        <f t="shared" si="389"/>
        <v/>
      </c>
      <c r="X559" t="s">
        <v>7</v>
      </c>
      <c r="Y559" s="45" t="str">
        <f t="shared" si="408"/>
        <v/>
      </c>
      <c r="Z559" s="2" t="str">
        <f>IFERROR(IF(AND(COUNTBLANK(AA$19)=0,AA$19&lt;&gt;0,AA$19&lt;$A559),"",
IF($A559&lt;=AA$14,((Z$11-SUM(AA$26:AA558))*Z$18/365)*(365/12),"")),"")</f>
        <v/>
      </c>
      <c r="AA559" s="2" t="str">
        <f t="shared" si="409"/>
        <v/>
      </c>
      <c r="AB559" s="21" t="str">
        <f t="shared" si="390"/>
        <v/>
      </c>
      <c r="AC559" t="s">
        <v>7</v>
      </c>
      <c r="AD559" s="45" t="str">
        <f t="shared" si="410"/>
        <v/>
      </c>
      <c r="AE559" s="2" t="str">
        <f>IFERROR(IF(AND(COUNTBLANK(AF$19)=0,AF$19&lt;&gt;0,AF$19&lt;$A559),"",
IF($A559&lt;=AF$14,((AE$11-SUM(AF$26:AF558))*AE$18/365)*(365/12),"")),"")</f>
        <v/>
      </c>
      <c r="AF559" s="2" t="str">
        <f t="shared" si="411"/>
        <v/>
      </c>
      <c r="AG559" s="21" t="str">
        <f t="shared" si="391"/>
        <v/>
      </c>
      <c r="AH559" t="s">
        <v>7</v>
      </c>
      <c r="AI559" s="45" t="str">
        <f t="shared" si="412"/>
        <v/>
      </c>
      <c r="AJ559" s="2" t="str">
        <f>IFERROR(IF(AND(COUNTBLANK(AK$19)=0,AK$19&lt;&gt;0,AK$19&lt;$A559),"",
IF($A559&lt;=AK$14,((AJ$11-SUM(AK$26:AK558))*AJ$18/365)*(365/12),"")),"")</f>
        <v/>
      </c>
      <c r="AK559" s="2" t="str">
        <f t="shared" si="413"/>
        <v/>
      </c>
      <c r="AL559" s="21" t="str">
        <f t="shared" si="392"/>
        <v/>
      </c>
      <c r="AM559" t="s">
        <v>7</v>
      </c>
      <c r="AN559" s="45" t="str">
        <f t="shared" si="414"/>
        <v/>
      </c>
      <c r="AO559" s="2" t="str">
        <f>IFERROR(IF(AND(COUNTBLANK(AP$19)=0,AP$19&lt;&gt;0,AP$19&lt;$A559),"",
IF($A559&lt;=AP$14,((AO$11-SUM(AP$26:AP558))*AO$18/365)*(365/12),"")),"")</f>
        <v/>
      </c>
      <c r="AP559" s="2" t="str">
        <f t="shared" si="415"/>
        <v/>
      </c>
      <c r="AQ559" s="21" t="str">
        <f t="shared" si="393"/>
        <v/>
      </c>
      <c r="AR559" t="s">
        <v>7</v>
      </c>
      <c r="AS559" s="45" t="str">
        <f t="shared" si="416"/>
        <v/>
      </c>
      <c r="AT559" s="2" t="str">
        <f>IFERROR(IF(AND(COUNTBLANK(AU$19)=0,AU$19&lt;&gt;0,AU$19&lt;$A559),"",
IF($A559&lt;=AU$14,((AT$11-SUM(AU$26:AU558))*AT$18/365)*(365/12),"")),"")</f>
        <v/>
      </c>
      <c r="AU559" s="2" t="str">
        <f t="shared" si="417"/>
        <v/>
      </c>
      <c r="AV559" s="21" t="str">
        <f t="shared" si="394"/>
        <v/>
      </c>
      <c r="AW559" t="s">
        <v>7</v>
      </c>
      <c r="AX559" s="45" t="str">
        <f t="shared" si="418"/>
        <v/>
      </c>
      <c r="AY559" s="2" t="str">
        <f>IFERROR(IF(AND(COUNTBLANK(AZ$19)=0,AZ$19&lt;&gt;0,AZ$19&lt;$A559),"",
IF($A559&lt;=AZ$14,((AY$11-SUM(AZ$26:AZ558))*AY$18/365)*(365/12),"")),"")</f>
        <v/>
      </c>
      <c r="AZ559" s="2" t="str">
        <f t="shared" si="419"/>
        <v/>
      </c>
      <c r="BA559" s="21" t="str">
        <f t="shared" si="395"/>
        <v/>
      </c>
      <c r="BB559" t="s">
        <v>7</v>
      </c>
      <c r="BC559" s="45" t="str">
        <f t="shared" si="420"/>
        <v/>
      </c>
      <c r="BD559" s="2" t="str">
        <f>IFERROR(IF(AND(COUNTBLANK(BE$19)=0,BE$19&lt;&gt;0,BE$19&lt;$A559),"",
IF($A559&lt;=BE$14,((BD$11-SUM(BE$26:BE558))*BD$18/365)*(365/12),"")),"")</f>
        <v/>
      </c>
      <c r="BE559" s="2" t="str">
        <f t="shared" si="421"/>
        <v/>
      </c>
      <c r="BF559" s="21" t="str">
        <f t="shared" si="396"/>
        <v/>
      </c>
      <c r="BG559" t="s">
        <v>7</v>
      </c>
      <c r="BH559" s="45" t="str">
        <f t="shared" si="422"/>
        <v/>
      </c>
      <c r="BI559" s="2" t="str">
        <f>IFERROR(IF(AND(COUNTBLANK(BJ$19)=0,BJ$19&lt;&gt;0,BJ$19&lt;$A559),"",
IF($A559&lt;=BJ$14,((BI$11-SUM(BJ$26:BJ558))*BI$18/365)*(365/12),"")),"")</f>
        <v/>
      </c>
      <c r="BJ559" s="2" t="str">
        <f t="shared" si="423"/>
        <v/>
      </c>
      <c r="BK559" s="21" t="str">
        <f t="shared" si="397"/>
        <v/>
      </c>
      <c r="BL559" t="s">
        <v>7</v>
      </c>
      <c r="BM559" s="45" t="str">
        <f t="shared" si="424"/>
        <v/>
      </c>
      <c r="BN559" s="2" t="str">
        <f>IFERROR(IF(AND(COUNTBLANK(BO$19)=0,BO$19&lt;&gt;0,BO$19&lt;$A559),"",
IF($A559&lt;=BO$14,((BN$11-SUM(BO$26:BO558))*BN$18/365)*(365/12),"")),"")</f>
        <v/>
      </c>
      <c r="BO559" s="2" t="str">
        <f t="shared" si="425"/>
        <v/>
      </c>
      <c r="BP559" s="21" t="str">
        <f t="shared" si="398"/>
        <v/>
      </c>
      <c r="BQ559" t="s">
        <v>7</v>
      </c>
      <c r="BR559" s="45" t="str">
        <f t="shared" si="426"/>
        <v/>
      </c>
      <c r="BS559" s="2" t="str">
        <f>IFERROR(IF(AND(COUNTBLANK(BT$19)=0,BT$19&lt;&gt;0,BT$19&lt;$A559),"",
IF($A559&lt;=BT$14,((BS$11-SUM(BT$26:BT558))*BS$18/365)*(365/12),"")),"")</f>
        <v/>
      </c>
      <c r="BT559" s="2" t="str">
        <f t="shared" si="427"/>
        <v/>
      </c>
      <c r="BU559" s="21" t="str">
        <f t="shared" si="399"/>
        <v/>
      </c>
      <c r="BV559" t="s">
        <v>7</v>
      </c>
      <c r="BW559" s="45" t="str">
        <f t="shared" si="428"/>
        <v/>
      </c>
      <c r="BX559" s="2" t="str">
        <f>IFERROR(IF(AND(COUNTBLANK(BY$19)=0,BY$19&lt;&gt;0,BY$19&lt;$A559),"",
IF($A559&lt;=BY$14,((BX$11-SUM(BY$26:BY558))*BX$18/365)*(365/12),"")),"")</f>
        <v/>
      </c>
      <c r="BY559" s="2" t="str">
        <f t="shared" si="429"/>
        <v/>
      </c>
      <c r="BZ559" s="21" t="str">
        <f t="shared" si="400"/>
        <v/>
      </c>
    </row>
    <row r="560" spans="1:78" s="2" customFormat="1" x14ac:dyDescent="0.3">
      <c r="A560" s="4">
        <f t="shared" si="430"/>
        <v>535</v>
      </c>
      <c r="B560" s="23">
        <f t="shared" si="384"/>
        <v>58826</v>
      </c>
      <c r="C560" s="24">
        <f t="shared" si="385"/>
        <v>83</v>
      </c>
      <c r="D560" t="s">
        <v>7</v>
      </c>
      <c r="E560" s="45" t="str">
        <f t="shared" si="431"/>
        <v/>
      </c>
      <c r="F560" s="2" t="str">
        <f>IFERROR(IF(AND(COUNTBLANK(G$19)=0,G$19&lt;&gt;0,G$19&lt;$A560),"",
IF($A560&lt;=G$14,((F$11-SUM(G$26:G559))*F$18/365)*(365/12),"")),"")</f>
        <v/>
      </c>
      <c r="G560" s="2" t="str">
        <f t="shared" si="401"/>
        <v/>
      </c>
      <c r="H560" s="21" t="str">
        <f t="shared" si="386"/>
        <v/>
      </c>
      <c r="I560" t="s">
        <v>7</v>
      </c>
      <c r="J560" s="45" t="str">
        <f t="shared" si="402"/>
        <v/>
      </c>
      <c r="K560" s="2" t="str">
        <f>IFERROR(IF(AND(COUNTBLANK(L$19)=0,L$19&lt;&gt;0,L$19&lt;$A560),"",
IF($A560&lt;=L$14,((K$11-SUM(L$26:L559))*K$18/365)*(365/12),"")),"")</f>
        <v/>
      </c>
      <c r="L560" s="2" t="str">
        <f t="shared" si="403"/>
        <v/>
      </c>
      <c r="M560" s="21" t="str">
        <f t="shared" si="387"/>
        <v/>
      </c>
      <c r="N560" t="s">
        <v>7</v>
      </c>
      <c r="O560" s="45" t="str">
        <f t="shared" si="404"/>
        <v/>
      </c>
      <c r="P560" s="2" t="str">
        <f>IFERROR(IF(AND(COUNTBLANK(Q$19)=0,Q$19&lt;&gt;0,Q$19&lt;$A560),"",
IF($A560&lt;=Q$14,((P$11-SUM(Q$26:Q559))*P$18/365)*(365/12),"")),"")</f>
        <v/>
      </c>
      <c r="Q560" s="2" t="str">
        <f t="shared" si="405"/>
        <v/>
      </c>
      <c r="R560" s="21" t="str">
        <f t="shared" si="388"/>
        <v/>
      </c>
      <c r="S560" t="s">
        <v>7</v>
      </c>
      <c r="T560" s="45" t="str">
        <f t="shared" si="406"/>
        <v/>
      </c>
      <c r="U560" s="2" t="str">
        <f>IFERROR(IF(AND(COUNTBLANK(V$19)=0,V$19&lt;&gt;0,V$19&lt;$A560),"",
IF($A560&lt;=V$14,((U$11-SUM(V$26:V559))*U$18/365)*(365/12),"")),"")</f>
        <v/>
      </c>
      <c r="V560" s="2" t="str">
        <f t="shared" si="407"/>
        <v/>
      </c>
      <c r="W560" s="21" t="str">
        <f t="shared" si="389"/>
        <v/>
      </c>
      <c r="X560" t="s">
        <v>7</v>
      </c>
      <c r="Y560" s="45" t="str">
        <f t="shared" si="408"/>
        <v/>
      </c>
      <c r="Z560" s="2" t="str">
        <f>IFERROR(IF(AND(COUNTBLANK(AA$19)=0,AA$19&lt;&gt;0,AA$19&lt;$A560),"",
IF($A560&lt;=AA$14,((Z$11-SUM(AA$26:AA559))*Z$18/365)*(365/12),"")),"")</f>
        <v/>
      </c>
      <c r="AA560" s="2" t="str">
        <f t="shared" si="409"/>
        <v/>
      </c>
      <c r="AB560" s="21" t="str">
        <f t="shared" si="390"/>
        <v/>
      </c>
      <c r="AC560" t="s">
        <v>7</v>
      </c>
      <c r="AD560" s="45" t="str">
        <f t="shared" si="410"/>
        <v/>
      </c>
      <c r="AE560" s="2" t="str">
        <f>IFERROR(IF(AND(COUNTBLANK(AF$19)=0,AF$19&lt;&gt;0,AF$19&lt;$A560),"",
IF($A560&lt;=AF$14,((AE$11-SUM(AF$26:AF559))*AE$18/365)*(365/12),"")),"")</f>
        <v/>
      </c>
      <c r="AF560" s="2" t="str">
        <f t="shared" si="411"/>
        <v/>
      </c>
      <c r="AG560" s="21" t="str">
        <f t="shared" si="391"/>
        <v/>
      </c>
      <c r="AH560" t="s">
        <v>7</v>
      </c>
      <c r="AI560" s="45" t="str">
        <f t="shared" si="412"/>
        <v/>
      </c>
      <c r="AJ560" s="2" t="str">
        <f>IFERROR(IF(AND(COUNTBLANK(AK$19)=0,AK$19&lt;&gt;0,AK$19&lt;$A560),"",
IF($A560&lt;=AK$14,((AJ$11-SUM(AK$26:AK559))*AJ$18/365)*(365/12),"")),"")</f>
        <v/>
      </c>
      <c r="AK560" s="2" t="str">
        <f t="shared" si="413"/>
        <v/>
      </c>
      <c r="AL560" s="21" t="str">
        <f t="shared" si="392"/>
        <v/>
      </c>
      <c r="AM560" t="s">
        <v>7</v>
      </c>
      <c r="AN560" s="45" t="str">
        <f t="shared" si="414"/>
        <v/>
      </c>
      <c r="AO560" s="2" t="str">
        <f>IFERROR(IF(AND(COUNTBLANK(AP$19)=0,AP$19&lt;&gt;0,AP$19&lt;$A560),"",
IF($A560&lt;=AP$14,((AO$11-SUM(AP$26:AP559))*AO$18/365)*(365/12),"")),"")</f>
        <v/>
      </c>
      <c r="AP560" s="2" t="str">
        <f t="shared" si="415"/>
        <v/>
      </c>
      <c r="AQ560" s="21" t="str">
        <f t="shared" si="393"/>
        <v/>
      </c>
      <c r="AR560" t="s">
        <v>7</v>
      </c>
      <c r="AS560" s="45" t="str">
        <f t="shared" si="416"/>
        <v/>
      </c>
      <c r="AT560" s="2" t="str">
        <f>IFERROR(IF(AND(COUNTBLANK(AU$19)=0,AU$19&lt;&gt;0,AU$19&lt;$A560),"",
IF($A560&lt;=AU$14,((AT$11-SUM(AU$26:AU559))*AT$18/365)*(365/12),"")),"")</f>
        <v/>
      </c>
      <c r="AU560" s="2" t="str">
        <f t="shared" si="417"/>
        <v/>
      </c>
      <c r="AV560" s="21" t="str">
        <f t="shared" si="394"/>
        <v/>
      </c>
      <c r="AW560" t="s">
        <v>7</v>
      </c>
      <c r="AX560" s="45" t="str">
        <f t="shared" si="418"/>
        <v/>
      </c>
      <c r="AY560" s="2" t="str">
        <f>IFERROR(IF(AND(COUNTBLANK(AZ$19)=0,AZ$19&lt;&gt;0,AZ$19&lt;$A560),"",
IF($A560&lt;=AZ$14,((AY$11-SUM(AZ$26:AZ559))*AY$18/365)*(365/12),"")),"")</f>
        <v/>
      </c>
      <c r="AZ560" s="2" t="str">
        <f t="shared" si="419"/>
        <v/>
      </c>
      <c r="BA560" s="21" t="str">
        <f t="shared" si="395"/>
        <v/>
      </c>
      <c r="BB560" t="s">
        <v>7</v>
      </c>
      <c r="BC560" s="45" t="str">
        <f t="shared" si="420"/>
        <v/>
      </c>
      <c r="BD560" s="2" t="str">
        <f>IFERROR(IF(AND(COUNTBLANK(BE$19)=0,BE$19&lt;&gt;0,BE$19&lt;$A560),"",
IF($A560&lt;=BE$14,((BD$11-SUM(BE$26:BE559))*BD$18/365)*(365/12),"")),"")</f>
        <v/>
      </c>
      <c r="BE560" s="2" t="str">
        <f t="shared" si="421"/>
        <v/>
      </c>
      <c r="BF560" s="21" t="str">
        <f t="shared" si="396"/>
        <v/>
      </c>
      <c r="BG560" t="s">
        <v>7</v>
      </c>
      <c r="BH560" s="45" t="str">
        <f t="shared" si="422"/>
        <v/>
      </c>
      <c r="BI560" s="2" t="str">
        <f>IFERROR(IF(AND(COUNTBLANK(BJ$19)=0,BJ$19&lt;&gt;0,BJ$19&lt;$A560),"",
IF($A560&lt;=BJ$14,((BI$11-SUM(BJ$26:BJ559))*BI$18/365)*(365/12),"")),"")</f>
        <v/>
      </c>
      <c r="BJ560" s="2" t="str">
        <f t="shared" si="423"/>
        <v/>
      </c>
      <c r="BK560" s="21" t="str">
        <f t="shared" si="397"/>
        <v/>
      </c>
      <c r="BL560" t="s">
        <v>7</v>
      </c>
      <c r="BM560" s="45" t="str">
        <f t="shared" si="424"/>
        <v/>
      </c>
      <c r="BN560" s="2" t="str">
        <f>IFERROR(IF(AND(COUNTBLANK(BO$19)=0,BO$19&lt;&gt;0,BO$19&lt;$A560),"",
IF($A560&lt;=BO$14,((BN$11-SUM(BO$26:BO559))*BN$18/365)*(365/12),"")),"")</f>
        <v/>
      </c>
      <c r="BO560" s="2" t="str">
        <f t="shared" si="425"/>
        <v/>
      </c>
      <c r="BP560" s="21" t="str">
        <f t="shared" si="398"/>
        <v/>
      </c>
      <c r="BQ560" t="s">
        <v>7</v>
      </c>
      <c r="BR560" s="45" t="str">
        <f t="shared" si="426"/>
        <v/>
      </c>
      <c r="BS560" s="2" t="str">
        <f>IFERROR(IF(AND(COUNTBLANK(BT$19)=0,BT$19&lt;&gt;0,BT$19&lt;$A560),"",
IF($A560&lt;=BT$14,((BS$11-SUM(BT$26:BT559))*BS$18/365)*(365/12),"")),"")</f>
        <v/>
      </c>
      <c r="BT560" s="2" t="str">
        <f t="shared" si="427"/>
        <v/>
      </c>
      <c r="BU560" s="21" t="str">
        <f t="shared" si="399"/>
        <v/>
      </c>
      <c r="BV560" t="s">
        <v>7</v>
      </c>
      <c r="BW560" s="45" t="str">
        <f t="shared" si="428"/>
        <v/>
      </c>
      <c r="BX560" s="2" t="str">
        <f>IFERROR(IF(AND(COUNTBLANK(BY$19)=0,BY$19&lt;&gt;0,BY$19&lt;$A560),"",
IF($A560&lt;=BY$14,((BX$11-SUM(BY$26:BY559))*BX$18/365)*(365/12),"")),"")</f>
        <v/>
      </c>
      <c r="BY560" s="2" t="str">
        <f t="shared" si="429"/>
        <v/>
      </c>
      <c r="BZ560" s="21" t="str">
        <f t="shared" si="400"/>
        <v/>
      </c>
    </row>
    <row r="561" spans="1:78" s="2" customFormat="1" x14ac:dyDescent="0.3">
      <c r="A561" s="4">
        <f t="shared" si="430"/>
        <v>536</v>
      </c>
      <c r="B561" s="23">
        <f t="shared" si="384"/>
        <v>58857</v>
      </c>
      <c r="C561" s="24">
        <f t="shared" si="385"/>
        <v>83</v>
      </c>
      <c r="D561" t="s">
        <v>7</v>
      </c>
      <c r="E561" s="45" t="str">
        <f t="shared" si="431"/>
        <v/>
      </c>
      <c r="F561" s="2" t="str">
        <f>IFERROR(IF(AND(COUNTBLANK(G$19)=0,G$19&lt;&gt;0,G$19&lt;$A561),"",
IF($A561&lt;=G$14,((F$11-SUM(G$26:G560))*F$18/365)*(365/12),"")),"")</f>
        <v/>
      </c>
      <c r="G561" s="2" t="str">
        <f t="shared" si="401"/>
        <v/>
      </c>
      <c r="H561" s="21" t="str">
        <f t="shared" si="386"/>
        <v/>
      </c>
      <c r="I561" t="s">
        <v>7</v>
      </c>
      <c r="J561" s="45" t="str">
        <f t="shared" si="402"/>
        <v/>
      </c>
      <c r="K561" s="2" t="str">
        <f>IFERROR(IF(AND(COUNTBLANK(L$19)=0,L$19&lt;&gt;0,L$19&lt;$A561),"",
IF($A561&lt;=L$14,((K$11-SUM(L$26:L560))*K$18/365)*(365/12),"")),"")</f>
        <v/>
      </c>
      <c r="L561" s="2" t="str">
        <f t="shared" si="403"/>
        <v/>
      </c>
      <c r="M561" s="21" t="str">
        <f t="shared" si="387"/>
        <v/>
      </c>
      <c r="N561" t="s">
        <v>7</v>
      </c>
      <c r="O561" s="45" t="str">
        <f t="shared" si="404"/>
        <v/>
      </c>
      <c r="P561" s="2" t="str">
        <f>IFERROR(IF(AND(COUNTBLANK(Q$19)=0,Q$19&lt;&gt;0,Q$19&lt;$A561),"",
IF($A561&lt;=Q$14,((P$11-SUM(Q$26:Q560))*P$18/365)*(365/12),"")),"")</f>
        <v/>
      </c>
      <c r="Q561" s="2" t="str">
        <f t="shared" si="405"/>
        <v/>
      </c>
      <c r="R561" s="21" t="str">
        <f t="shared" si="388"/>
        <v/>
      </c>
      <c r="S561" t="s">
        <v>7</v>
      </c>
      <c r="T561" s="45" t="str">
        <f t="shared" si="406"/>
        <v/>
      </c>
      <c r="U561" s="2" t="str">
        <f>IFERROR(IF(AND(COUNTBLANK(V$19)=0,V$19&lt;&gt;0,V$19&lt;$A561),"",
IF($A561&lt;=V$14,((U$11-SUM(V$26:V560))*U$18/365)*(365/12),"")),"")</f>
        <v/>
      </c>
      <c r="V561" s="2" t="str">
        <f t="shared" si="407"/>
        <v/>
      </c>
      <c r="W561" s="21" t="str">
        <f t="shared" si="389"/>
        <v/>
      </c>
      <c r="X561" t="s">
        <v>7</v>
      </c>
      <c r="Y561" s="45" t="str">
        <f t="shared" si="408"/>
        <v/>
      </c>
      <c r="Z561" s="2" t="str">
        <f>IFERROR(IF(AND(COUNTBLANK(AA$19)=0,AA$19&lt;&gt;0,AA$19&lt;$A561),"",
IF($A561&lt;=AA$14,((Z$11-SUM(AA$26:AA560))*Z$18/365)*(365/12),"")),"")</f>
        <v/>
      </c>
      <c r="AA561" s="2" t="str">
        <f t="shared" si="409"/>
        <v/>
      </c>
      <c r="AB561" s="21" t="str">
        <f t="shared" si="390"/>
        <v/>
      </c>
      <c r="AC561" t="s">
        <v>7</v>
      </c>
      <c r="AD561" s="45" t="str">
        <f t="shared" si="410"/>
        <v/>
      </c>
      <c r="AE561" s="2" t="str">
        <f>IFERROR(IF(AND(COUNTBLANK(AF$19)=0,AF$19&lt;&gt;0,AF$19&lt;$A561),"",
IF($A561&lt;=AF$14,((AE$11-SUM(AF$26:AF560))*AE$18/365)*(365/12),"")),"")</f>
        <v/>
      </c>
      <c r="AF561" s="2" t="str">
        <f t="shared" si="411"/>
        <v/>
      </c>
      <c r="AG561" s="21" t="str">
        <f t="shared" si="391"/>
        <v/>
      </c>
      <c r="AH561" t="s">
        <v>7</v>
      </c>
      <c r="AI561" s="45" t="str">
        <f t="shared" si="412"/>
        <v/>
      </c>
      <c r="AJ561" s="2" t="str">
        <f>IFERROR(IF(AND(COUNTBLANK(AK$19)=0,AK$19&lt;&gt;0,AK$19&lt;$A561),"",
IF($A561&lt;=AK$14,((AJ$11-SUM(AK$26:AK560))*AJ$18/365)*(365/12),"")),"")</f>
        <v/>
      </c>
      <c r="AK561" s="2" t="str">
        <f t="shared" si="413"/>
        <v/>
      </c>
      <c r="AL561" s="21" t="str">
        <f t="shared" si="392"/>
        <v/>
      </c>
      <c r="AM561" t="s">
        <v>7</v>
      </c>
      <c r="AN561" s="45" t="str">
        <f t="shared" si="414"/>
        <v/>
      </c>
      <c r="AO561" s="2" t="str">
        <f>IFERROR(IF(AND(COUNTBLANK(AP$19)=0,AP$19&lt;&gt;0,AP$19&lt;$A561),"",
IF($A561&lt;=AP$14,((AO$11-SUM(AP$26:AP560))*AO$18/365)*(365/12),"")),"")</f>
        <v/>
      </c>
      <c r="AP561" s="2" t="str">
        <f t="shared" si="415"/>
        <v/>
      </c>
      <c r="AQ561" s="21" t="str">
        <f t="shared" si="393"/>
        <v/>
      </c>
      <c r="AR561" t="s">
        <v>7</v>
      </c>
      <c r="AS561" s="45" t="str">
        <f t="shared" si="416"/>
        <v/>
      </c>
      <c r="AT561" s="2" t="str">
        <f>IFERROR(IF(AND(COUNTBLANK(AU$19)=0,AU$19&lt;&gt;0,AU$19&lt;$A561),"",
IF($A561&lt;=AU$14,((AT$11-SUM(AU$26:AU560))*AT$18/365)*(365/12),"")),"")</f>
        <v/>
      </c>
      <c r="AU561" s="2" t="str">
        <f t="shared" si="417"/>
        <v/>
      </c>
      <c r="AV561" s="21" t="str">
        <f t="shared" si="394"/>
        <v/>
      </c>
      <c r="AW561" t="s">
        <v>7</v>
      </c>
      <c r="AX561" s="45" t="str">
        <f t="shared" si="418"/>
        <v/>
      </c>
      <c r="AY561" s="2" t="str">
        <f>IFERROR(IF(AND(COUNTBLANK(AZ$19)=0,AZ$19&lt;&gt;0,AZ$19&lt;$A561),"",
IF($A561&lt;=AZ$14,((AY$11-SUM(AZ$26:AZ560))*AY$18/365)*(365/12),"")),"")</f>
        <v/>
      </c>
      <c r="AZ561" s="2" t="str">
        <f t="shared" si="419"/>
        <v/>
      </c>
      <c r="BA561" s="21" t="str">
        <f t="shared" si="395"/>
        <v/>
      </c>
      <c r="BB561" t="s">
        <v>7</v>
      </c>
      <c r="BC561" s="45" t="str">
        <f t="shared" si="420"/>
        <v/>
      </c>
      <c r="BD561" s="2" t="str">
        <f>IFERROR(IF(AND(COUNTBLANK(BE$19)=0,BE$19&lt;&gt;0,BE$19&lt;$A561),"",
IF($A561&lt;=BE$14,((BD$11-SUM(BE$26:BE560))*BD$18/365)*(365/12),"")),"")</f>
        <v/>
      </c>
      <c r="BE561" s="2" t="str">
        <f t="shared" si="421"/>
        <v/>
      </c>
      <c r="BF561" s="21" t="str">
        <f t="shared" si="396"/>
        <v/>
      </c>
      <c r="BG561" t="s">
        <v>7</v>
      </c>
      <c r="BH561" s="45" t="str">
        <f t="shared" si="422"/>
        <v/>
      </c>
      <c r="BI561" s="2" t="str">
        <f>IFERROR(IF(AND(COUNTBLANK(BJ$19)=0,BJ$19&lt;&gt;0,BJ$19&lt;$A561),"",
IF($A561&lt;=BJ$14,((BI$11-SUM(BJ$26:BJ560))*BI$18/365)*(365/12),"")),"")</f>
        <v/>
      </c>
      <c r="BJ561" s="2" t="str">
        <f t="shared" si="423"/>
        <v/>
      </c>
      <c r="BK561" s="21" t="str">
        <f t="shared" si="397"/>
        <v/>
      </c>
      <c r="BL561" t="s">
        <v>7</v>
      </c>
      <c r="BM561" s="45" t="str">
        <f t="shared" si="424"/>
        <v/>
      </c>
      <c r="BN561" s="2" t="str">
        <f>IFERROR(IF(AND(COUNTBLANK(BO$19)=0,BO$19&lt;&gt;0,BO$19&lt;$A561),"",
IF($A561&lt;=BO$14,((BN$11-SUM(BO$26:BO560))*BN$18/365)*(365/12),"")),"")</f>
        <v/>
      </c>
      <c r="BO561" s="2" t="str">
        <f t="shared" si="425"/>
        <v/>
      </c>
      <c r="BP561" s="21" t="str">
        <f t="shared" si="398"/>
        <v/>
      </c>
      <c r="BQ561" t="s">
        <v>7</v>
      </c>
      <c r="BR561" s="45" t="str">
        <f t="shared" si="426"/>
        <v/>
      </c>
      <c r="BS561" s="2" t="str">
        <f>IFERROR(IF(AND(COUNTBLANK(BT$19)=0,BT$19&lt;&gt;0,BT$19&lt;$A561),"",
IF($A561&lt;=BT$14,((BS$11-SUM(BT$26:BT560))*BS$18/365)*(365/12),"")),"")</f>
        <v/>
      </c>
      <c r="BT561" s="2" t="str">
        <f t="shared" si="427"/>
        <v/>
      </c>
      <c r="BU561" s="21" t="str">
        <f t="shared" si="399"/>
        <v/>
      </c>
      <c r="BV561" t="s">
        <v>7</v>
      </c>
      <c r="BW561" s="45" t="str">
        <f t="shared" si="428"/>
        <v/>
      </c>
      <c r="BX561" s="2" t="str">
        <f>IFERROR(IF(AND(COUNTBLANK(BY$19)=0,BY$19&lt;&gt;0,BY$19&lt;$A561),"",
IF($A561&lt;=BY$14,((BX$11-SUM(BY$26:BY560))*BX$18/365)*(365/12),"")),"")</f>
        <v/>
      </c>
      <c r="BY561" s="2" t="str">
        <f t="shared" si="429"/>
        <v/>
      </c>
      <c r="BZ561" s="21" t="str">
        <f t="shared" si="400"/>
        <v/>
      </c>
    </row>
    <row r="562" spans="1:78" s="2" customFormat="1" x14ac:dyDescent="0.3">
      <c r="A562" s="4">
        <f t="shared" si="430"/>
        <v>537</v>
      </c>
      <c r="B562" s="23">
        <f t="shared" si="384"/>
        <v>58885</v>
      </c>
      <c r="C562" s="24">
        <f t="shared" si="385"/>
        <v>83</v>
      </c>
      <c r="D562" t="s">
        <v>7</v>
      </c>
      <c r="E562" s="45" t="str">
        <f t="shared" si="431"/>
        <v/>
      </c>
      <c r="F562" s="2" t="str">
        <f>IFERROR(IF(AND(COUNTBLANK(G$19)=0,G$19&lt;&gt;0,G$19&lt;$A562),"",
IF($A562&lt;=G$14,((F$11-SUM(G$26:G561))*F$18/365)*(365/12),"")),"")</f>
        <v/>
      </c>
      <c r="G562" s="2" t="str">
        <f t="shared" si="401"/>
        <v/>
      </c>
      <c r="H562" s="21" t="str">
        <f t="shared" si="386"/>
        <v/>
      </c>
      <c r="I562" t="s">
        <v>7</v>
      </c>
      <c r="J562" s="45" t="str">
        <f t="shared" si="402"/>
        <v/>
      </c>
      <c r="K562" s="2" t="str">
        <f>IFERROR(IF(AND(COUNTBLANK(L$19)=0,L$19&lt;&gt;0,L$19&lt;$A562),"",
IF($A562&lt;=L$14,((K$11-SUM(L$26:L561))*K$18/365)*(365/12),"")),"")</f>
        <v/>
      </c>
      <c r="L562" s="2" t="str">
        <f t="shared" si="403"/>
        <v/>
      </c>
      <c r="M562" s="21" t="str">
        <f t="shared" si="387"/>
        <v/>
      </c>
      <c r="N562" t="s">
        <v>7</v>
      </c>
      <c r="O562" s="45" t="str">
        <f t="shared" si="404"/>
        <v/>
      </c>
      <c r="P562" s="2" t="str">
        <f>IFERROR(IF(AND(COUNTBLANK(Q$19)=0,Q$19&lt;&gt;0,Q$19&lt;$A562),"",
IF($A562&lt;=Q$14,((P$11-SUM(Q$26:Q561))*P$18/365)*(365/12),"")),"")</f>
        <v/>
      </c>
      <c r="Q562" s="2" t="str">
        <f t="shared" si="405"/>
        <v/>
      </c>
      <c r="R562" s="21" t="str">
        <f t="shared" si="388"/>
        <v/>
      </c>
      <c r="S562" t="s">
        <v>7</v>
      </c>
      <c r="T562" s="45" t="str">
        <f t="shared" si="406"/>
        <v/>
      </c>
      <c r="U562" s="2" t="str">
        <f>IFERROR(IF(AND(COUNTBLANK(V$19)=0,V$19&lt;&gt;0,V$19&lt;$A562),"",
IF($A562&lt;=V$14,((U$11-SUM(V$26:V561))*U$18/365)*(365/12),"")),"")</f>
        <v/>
      </c>
      <c r="V562" s="2" t="str">
        <f t="shared" si="407"/>
        <v/>
      </c>
      <c r="W562" s="21" t="str">
        <f t="shared" si="389"/>
        <v/>
      </c>
      <c r="X562" t="s">
        <v>7</v>
      </c>
      <c r="Y562" s="45" t="str">
        <f t="shared" si="408"/>
        <v/>
      </c>
      <c r="Z562" s="2" t="str">
        <f>IFERROR(IF(AND(COUNTBLANK(AA$19)=0,AA$19&lt;&gt;0,AA$19&lt;$A562),"",
IF($A562&lt;=AA$14,((Z$11-SUM(AA$26:AA561))*Z$18/365)*(365/12),"")),"")</f>
        <v/>
      </c>
      <c r="AA562" s="2" t="str">
        <f t="shared" si="409"/>
        <v/>
      </c>
      <c r="AB562" s="21" t="str">
        <f t="shared" si="390"/>
        <v/>
      </c>
      <c r="AC562" t="s">
        <v>7</v>
      </c>
      <c r="AD562" s="45" t="str">
        <f t="shared" si="410"/>
        <v/>
      </c>
      <c r="AE562" s="2" t="str">
        <f>IFERROR(IF(AND(COUNTBLANK(AF$19)=0,AF$19&lt;&gt;0,AF$19&lt;$A562),"",
IF($A562&lt;=AF$14,((AE$11-SUM(AF$26:AF561))*AE$18/365)*(365/12),"")),"")</f>
        <v/>
      </c>
      <c r="AF562" s="2" t="str">
        <f t="shared" si="411"/>
        <v/>
      </c>
      <c r="AG562" s="21" t="str">
        <f t="shared" si="391"/>
        <v/>
      </c>
      <c r="AH562" t="s">
        <v>7</v>
      </c>
      <c r="AI562" s="45" t="str">
        <f t="shared" si="412"/>
        <v/>
      </c>
      <c r="AJ562" s="2" t="str">
        <f>IFERROR(IF(AND(COUNTBLANK(AK$19)=0,AK$19&lt;&gt;0,AK$19&lt;$A562),"",
IF($A562&lt;=AK$14,((AJ$11-SUM(AK$26:AK561))*AJ$18/365)*(365/12),"")),"")</f>
        <v/>
      </c>
      <c r="AK562" s="2" t="str">
        <f t="shared" si="413"/>
        <v/>
      </c>
      <c r="AL562" s="21" t="str">
        <f t="shared" si="392"/>
        <v/>
      </c>
      <c r="AM562" t="s">
        <v>7</v>
      </c>
      <c r="AN562" s="45" t="str">
        <f t="shared" si="414"/>
        <v/>
      </c>
      <c r="AO562" s="2" t="str">
        <f>IFERROR(IF(AND(COUNTBLANK(AP$19)=0,AP$19&lt;&gt;0,AP$19&lt;$A562),"",
IF($A562&lt;=AP$14,((AO$11-SUM(AP$26:AP561))*AO$18/365)*(365/12),"")),"")</f>
        <v/>
      </c>
      <c r="AP562" s="2" t="str">
        <f t="shared" si="415"/>
        <v/>
      </c>
      <c r="AQ562" s="21" t="str">
        <f t="shared" si="393"/>
        <v/>
      </c>
      <c r="AR562" t="s">
        <v>7</v>
      </c>
      <c r="AS562" s="45" t="str">
        <f t="shared" si="416"/>
        <v/>
      </c>
      <c r="AT562" s="2" t="str">
        <f>IFERROR(IF(AND(COUNTBLANK(AU$19)=0,AU$19&lt;&gt;0,AU$19&lt;$A562),"",
IF($A562&lt;=AU$14,((AT$11-SUM(AU$26:AU561))*AT$18/365)*(365/12),"")),"")</f>
        <v/>
      </c>
      <c r="AU562" s="2" t="str">
        <f t="shared" si="417"/>
        <v/>
      </c>
      <c r="AV562" s="21" t="str">
        <f t="shared" si="394"/>
        <v/>
      </c>
      <c r="AW562" t="s">
        <v>7</v>
      </c>
      <c r="AX562" s="45" t="str">
        <f t="shared" si="418"/>
        <v/>
      </c>
      <c r="AY562" s="2" t="str">
        <f>IFERROR(IF(AND(COUNTBLANK(AZ$19)=0,AZ$19&lt;&gt;0,AZ$19&lt;$A562),"",
IF($A562&lt;=AZ$14,((AY$11-SUM(AZ$26:AZ561))*AY$18/365)*(365/12),"")),"")</f>
        <v/>
      </c>
      <c r="AZ562" s="2" t="str">
        <f t="shared" si="419"/>
        <v/>
      </c>
      <c r="BA562" s="21" t="str">
        <f t="shared" si="395"/>
        <v/>
      </c>
      <c r="BB562" t="s">
        <v>7</v>
      </c>
      <c r="BC562" s="45" t="str">
        <f t="shared" si="420"/>
        <v/>
      </c>
      <c r="BD562" s="2" t="str">
        <f>IFERROR(IF(AND(COUNTBLANK(BE$19)=0,BE$19&lt;&gt;0,BE$19&lt;$A562),"",
IF($A562&lt;=BE$14,((BD$11-SUM(BE$26:BE561))*BD$18/365)*(365/12),"")),"")</f>
        <v/>
      </c>
      <c r="BE562" s="2" t="str">
        <f t="shared" si="421"/>
        <v/>
      </c>
      <c r="BF562" s="21" t="str">
        <f t="shared" si="396"/>
        <v/>
      </c>
      <c r="BG562" t="s">
        <v>7</v>
      </c>
      <c r="BH562" s="45" t="str">
        <f t="shared" si="422"/>
        <v/>
      </c>
      <c r="BI562" s="2" t="str">
        <f>IFERROR(IF(AND(COUNTBLANK(BJ$19)=0,BJ$19&lt;&gt;0,BJ$19&lt;$A562),"",
IF($A562&lt;=BJ$14,((BI$11-SUM(BJ$26:BJ561))*BI$18/365)*(365/12),"")),"")</f>
        <v/>
      </c>
      <c r="BJ562" s="2" t="str">
        <f t="shared" si="423"/>
        <v/>
      </c>
      <c r="BK562" s="21" t="str">
        <f t="shared" si="397"/>
        <v/>
      </c>
      <c r="BL562" t="s">
        <v>7</v>
      </c>
      <c r="BM562" s="45" t="str">
        <f t="shared" si="424"/>
        <v/>
      </c>
      <c r="BN562" s="2" t="str">
        <f>IFERROR(IF(AND(COUNTBLANK(BO$19)=0,BO$19&lt;&gt;0,BO$19&lt;$A562),"",
IF($A562&lt;=BO$14,((BN$11-SUM(BO$26:BO561))*BN$18/365)*(365/12),"")),"")</f>
        <v/>
      </c>
      <c r="BO562" s="2" t="str">
        <f t="shared" si="425"/>
        <v/>
      </c>
      <c r="BP562" s="21" t="str">
        <f t="shared" si="398"/>
        <v/>
      </c>
      <c r="BQ562" t="s">
        <v>7</v>
      </c>
      <c r="BR562" s="45" t="str">
        <f t="shared" si="426"/>
        <v/>
      </c>
      <c r="BS562" s="2" t="str">
        <f>IFERROR(IF(AND(COUNTBLANK(BT$19)=0,BT$19&lt;&gt;0,BT$19&lt;$A562),"",
IF($A562&lt;=BT$14,((BS$11-SUM(BT$26:BT561))*BS$18/365)*(365/12),"")),"")</f>
        <v/>
      </c>
      <c r="BT562" s="2" t="str">
        <f t="shared" si="427"/>
        <v/>
      </c>
      <c r="BU562" s="21" t="str">
        <f t="shared" si="399"/>
        <v/>
      </c>
      <c r="BV562" t="s">
        <v>7</v>
      </c>
      <c r="BW562" s="45" t="str">
        <f t="shared" si="428"/>
        <v/>
      </c>
      <c r="BX562" s="2" t="str">
        <f>IFERROR(IF(AND(COUNTBLANK(BY$19)=0,BY$19&lt;&gt;0,BY$19&lt;$A562),"",
IF($A562&lt;=BY$14,((BX$11-SUM(BY$26:BY561))*BX$18/365)*(365/12),"")),"")</f>
        <v/>
      </c>
      <c r="BY562" s="2" t="str">
        <f t="shared" si="429"/>
        <v/>
      </c>
      <c r="BZ562" s="21" t="str">
        <f t="shared" si="400"/>
        <v/>
      </c>
    </row>
    <row r="563" spans="1:78" s="2" customFormat="1" x14ac:dyDescent="0.3">
      <c r="A563" s="4">
        <f t="shared" si="430"/>
        <v>538</v>
      </c>
      <c r="B563" s="23">
        <f t="shared" si="384"/>
        <v>58916</v>
      </c>
      <c r="C563" s="24">
        <f t="shared" si="385"/>
        <v>83</v>
      </c>
      <c r="D563" t="s">
        <v>7</v>
      </c>
      <c r="E563" s="45" t="str">
        <f t="shared" si="431"/>
        <v/>
      </c>
      <c r="F563" s="2" t="str">
        <f>IFERROR(IF(AND(COUNTBLANK(G$19)=0,G$19&lt;&gt;0,G$19&lt;$A563),"",
IF($A563&lt;=G$14,((F$11-SUM(G$26:G562))*F$18/365)*(365/12),"")),"")</f>
        <v/>
      </c>
      <c r="G563" s="2" t="str">
        <f t="shared" si="401"/>
        <v/>
      </c>
      <c r="H563" s="21" t="str">
        <f t="shared" si="386"/>
        <v/>
      </c>
      <c r="I563" t="s">
        <v>7</v>
      </c>
      <c r="J563" s="45" t="str">
        <f t="shared" si="402"/>
        <v/>
      </c>
      <c r="K563" s="2" t="str">
        <f>IFERROR(IF(AND(COUNTBLANK(L$19)=0,L$19&lt;&gt;0,L$19&lt;$A563),"",
IF($A563&lt;=L$14,((K$11-SUM(L$26:L562))*K$18/365)*(365/12),"")),"")</f>
        <v/>
      </c>
      <c r="L563" s="2" t="str">
        <f t="shared" si="403"/>
        <v/>
      </c>
      <c r="M563" s="21" t="str">
        <f t="shared" si="387"/>
        <v/>
      </c>
      <c r="N563" t="s">
        <v>7</v>
      </c>
      <c r="O563" s="45" t="str">
        <f t="shared" si="404"/>
        <v/>
      </c>
      <c r="P563" s="2" t="str">
        <f>IFERROR(IF(AND(COUNTBLANK(Q$19)=0,Q$19&lt;&gt;0,Q$19&lt;$A563),"",
IF($A563&lt;=Q$14,((P$11-SUM(Q$26:Q562))*P$18/365)*(365/12),"")),"")</f>
        <v/>
      </c>
      <c r="Q563" s="2" t="str">
        <f t="shared" si="405"/>
        <v/>
      </c>
      <c r="R563" s="21" t="str">
        <f t="shared" si="388"/>
        <v/>
      </c>
      <c r="S563" t="s">
        <v>7</v>
      </c>
      <c r="T563" s="45" t="str">
        <f t="shared" si="406"/>
        <v/>
      </c>
      <c r="U563" s="2" t="str">
        <f>IFERROR(IF(AND(COUNTBLANK(V$19)=0,V$19&lt;&gt;0,V$19&lt;$A563),"",
IF($A563&lt;=V$14,((U$11-SUM(V$26:V562))*U$18/365)*(365/12),"")),"")</f>
        <v/>
      </c>
      <c r="V563" s="2" t="str">
        <f t="shared" si="407"/>
        <v/>
      </c>
      <c r="W563" s="21" t="str">
        <f t="shared" si="389"/>
        <v/>
      </c>
      <c r="X563" t="s">
        <v>7</v>
      </c>
      <c r="Y563" s="45" t="str">
        <f t="shared" si="408"/>
        <v/>
      </c>
      <c r="Z563" s="2" t="str">
        <f>IFERROR(IF(AND(COUNTBLANK(AA$19)=0,AA$19&lt;&gt;0,AA$19&lt;$A563),"",
IF($A563&lt;=AA$14,((Z$11-SUM(AA$26:AA562))*Z$18/365)*(365/12),"")),"")</f>
        <v/>
      </c>
      <c r="AA563" s="2" t="str">
        <f t="shared" si="409"/>
        <v/>
      </c>
      <c r="AB563" s="21" t="str">
        <f t="shared" si="390"/>
        <v/>
      </c>
      <c r="AC563" t="s">
        <v>7</v>
      </c>
      <c r="AD563" s="45" t="str">
        <f t="shared" si="410"/>
        <v/>
      </c>
      <c r="AE563" s="2" t="str">
        <f>IFERROR(IF(AND(COUNTBLANK(AF$19)=0,AF$19&lt;&gt;0,AF$19&lt;$A563),"",
IF($A563&lt;=AF$14,((AE$11-SUM(AF$26:AF562))*AE$18/365)*(365/12),"")),"")</f>
        <v/>
      </c>
      <c r="AF563" s="2" t="str">
        <f t="shared" si="411"/>
        <v/>
      </c>
      <c r="AG563" s="21" t="str">
        <f t="shared" si="391"/>
        <v/>
      </c>
      <c r="AH563" t="s">
        <v>7</v>
      </c>
      <c r="AI563" s="45" t="str">
        <f t="shared" si="412"/>
        <v/>
      </c>
      <c r="AJ563" s="2" t="str">
        <f>IFERROR(IF(AND(COUNTBLANK(AK$19)=0,AK$19&lt;&gt;0,AK$19&lt;$A563),"",
IF($A563&lt;=AK$14,((AJ$11-SUM(AK$26:AK562))*AJ$18/365)*(365/12),"")),"")</f>
        <v/>
      </c>
      <c r="AK563" s="2" t="str">
        <f t="shared" si="413"/>
        <v/>
      </c>
      <c r="AL563" s="21" t="str">
        <f t="shared" si="392"/>
        <v/>
      </c>
      <c r="AM563" t="s">
        <v>7</v>
      </c>
      <c r="AN563" s="45" t="str">
        <f t="shared" si="414"/>
        <v/>
      </c>
      <c r="AO563" s="2" t="str">
        <f>IFERROR(IF(AND(COUNTBLANK(AP$19)=0,AP$19&lt;&gt;0,AP$19&lt;$A563),"",
IF($A563&lt;=AP$14,((AO$11-SUM(AP$26:AP562))*AO$18/365)*(365/12),"")),"")</f>
        <v/>
      </c>
      <c r="AP563" s="2" t="str">
        <f t="shared" si="415"/>
        <v/>
      </c>
      <c r="AQ563" s="21" t="str">
        <f t="shared" si="393"/>
        <v/>
      </c>
      <c r="AR563" t="s">
        <v>7</v>
      </c>
      <c r="AS563" s="45" t="str">
        <f t="shared" si="416"/>
        <v/>
      </c>
      <c r="AT563" s="2" t="str">
        <f>IFERROR(IF(AND(COUNTBLANK(AU$19)=0,AU$19&lt;&gt;0,AU$19&lt;$A563),"",
IF($A563&lt;=AU$14,((AT$11-SUM(AU$26:AU562))*AT$18/365)*(365/12),"")),"")</f>
        <v/>
      </c>
      <c r="AU563" s="2" t="str">
        <f t="shared" si="417"/>
        <v/>
      </c>
      <c r="AV563" s="21" t="str">
        <f t="shared" si="394"/>
        <v/>
      </c>
      <c r="AW563" t="s">
        <v>7</v>
      </c>
      <c r="AX563" s="45" t="str">
        <f t="shared" si="418"/>
        <v/>
      </c>
      <c r="AY563" s="2" t="str">
        <f>IFERROR(IF(AND(COUNTBLANK(AZ$19)=0,AZ$19&lt;&gt;0,AZ$19&lt;$A563),"",
IF($A563&lt;=AZ$14,((AY$11-SUM(AZ$26:AZ562))*AY$18/365)*(365/12),"")),"")</f>
        <v/>
      </c>
      <c r="AZ563" s="2" t="str">
        <f t="shared" si="419"/>
        <v/>
      </c>
      <c r="BA563" s="21" t="str">
        <f t="shared" si="395"/>
        <v/>
      </c>
      <c r="BB563" t="s">
        <v>7</v>
      </c>
      <c r="BC563" s="45" t="str">
        <f t="shared" si="420"/>
        <v/>
      </c>
      <c r="BD563" s="2" t="str">
        <f>IFERROR(IF(AND(COUNTBLANK(BE$19)=0,BE$19&lt;&gt;0,BE$19&lt;$A563),"",
IF($A563&lt;=BE$14,((BD$11-SUM(BE$26:BE562))*BD$18/365)*(365/12),"")),"")</f>
        <v/>
      </c>
      <c r="BE563" s="2" t="str">
        <f t="shared" si="421"/>
        <v/>
      </c>
      <c r="BF563" s="21" t="str">
        <f t="shared" si="396"/>
        <v/>
      </c>
      <c r="BG563" t="s">
        <v>7</v>
      </c>
      <c r="BH563" s="45" t="str">
        <f t="shared" si="422"/>
        <v/>
      </c>
      <c r="BI563" s="2" t="str">
        <f>IFERROR(IF(AND(COUNTBLANK(BJ$19)=0,BJ$19&lt;&gt;0,BJ$19&lt;$A563),"",
IF($A563&lt;=BJ$14,((BI$11-SUM(BJ$26:BJ562))*BI$18/365)*(365/12),"")),"")</f>
        <v/>
      </c>
      <c r="BJ563" s="2" t="str">
        <f t="shared" si="423"/>
        <v/>
      </c>
      <c r="BK563" s="21" t="str">
        <f t="shared" si="397"/>
        <v/>
      </c>
      <c r="BL563" t="s">
        <v>7</v>
      </c>
      <c r="BM563" s="45" t="str">
        <f t="shared" si="424"/>
        <v/>
      </c>
      <c r="BN563" s="2" t="str">
        <f>IFERROR(IF(AND(COUNTBLANK(BO$19)=0,BO$19&lt;&gt;0,BO$19&lt;$A563),"",
IF($A563&lt;=BO$14,((BN$11-SUM(BO$26:BO562))*BN$18/365)*(365/12),"")),"")</f>
        <v/>
      </c>
      <c r="BO563" s="2" t="str">
        <f t="shared" si="425"/>
        <v/>
      </c>
      <c r="BP563" s="21" t="str">
        <f t="shared" si="398"/>
        <v/>
      </c>
      <c r="BQ563" t="s">
        <v>7</v>
      </c>
      <c r="BR563" s="45" t="str">
        <f t="shared" si="426"/>
        <v/>
      </c>
      <c r="BS563" s="2" t="str">
        <f>IFERROR(IF(AND(COUNTBLANK(BT$19)=0,BT$19&lt;&gt;0,BT$19&lt;$A563),"",
IF($A563&lt;=BT$14,((BS$11-SUM(BT$26:BT562))*BS$18/365)*(365/12),"")),"")</f>
        <v/>
      </c>
      <c r="BT563" s="2" t="str">
        <f t="shared" si="427"/>
        <v/>
      </c>
      <c r="BU563" s="21" t="str">
        <f t="shared" si="399"/>
        <v/>
      </c>
      <c r="BV563" t="s">
        <v>7</v>
      </c>
      <c r="BW563" s="45" t="str">
        <f t="shared" si="428"/>
        <v/>
      </c>
      <c r="BX563" s="2" t="str">
        <f>IFERROR(IF(AND(COUNTBLANK(BY$19)=0,BY$19&lt;&gt;0,BY$19&lt;$A563),"",
IF($A563&lt;=BY$14,((BX$11-SUM(BY$26:BY562))*BX$18/365)*(365/12),"")),"")</f>
        <v/>
      </c>
      <c r="BY563" s="2" t="str">
        <f t="shared" si="429"/>
        <v/>
      </c>
      <c r="BZ563" s="21" t="str">
        <f t="shared" si="400"/>
        <v/>
      </c>
    </row>
    <row r="564" spans="1:78" s="2" customFormat="1" x14ac:dyDescent="0.3">
      <c r="A564" s="4">
        <f t="shared" si="430"/>
        <v>539</v>
      </c>
      <c r="B564" s="23">
        <f t="shared" si="384"/>
        <v>58946</v>
      </c>
      <c r="C564" s="24">
        <f t="shared" si="385"/>
        <v>83</v>
      </c>
      <c r="D564" t="s">
        <v>7</v>
      </c>
      <c r="E564" s="45" t="str">
        <f t="shared" si="431"/>
        <v/>
      </c>
      <c r="F564" s="2" t="str">
        <f>IFERROR(IF(AND(COUNTBLANK(G$19)=0,G$19&lt;&gt;0,G$19&lt;$A564),"",
IF($A564&lt;=G$14,((F$11-SUM(G$26:G563))*F$18/365)*(365/12),"")),"")</f>
        <v/>
      </c>
      <c r="G564" s="2" t="str">
        <f t="shared" si="401"/>
        <v/>
      </c>
      <c r="H564" s="21" t="str">
        <f t="shared" si="386"/>
        <v/>
      </c>
      <c r="I564" t="s">
        <v>7</v>
      </c>
      <c r="J564" s="45" t="str">
        <f t="shared" si="402"/>
        <v/>
      </c>
      <c r="K564" s="2" t="str">
        <f>IFERROR(IF(AND(COUNTBLANK(L$19)=0,L$19&lt;&gt;0,L$19&lt;$A564),"",
IF($A564&lt;=L$14,((K$11-SUM(L$26:L563))*K$18/365)*(365/12),"")),"")</f>
        <v/>
      </c>
      <c r="L564" s="2" t="str">
        <f t="shared" si="403"/>
        <v/>
      </c>
      <c r="M564" s="21" t="str">
        <f t="shared" si="387"/>
        <v/>
      </c>
      <c r="N564" t="s">
        <v>7</v>
      </c>
      <c r="O564" s="45" t="str">
        <f t="shared" si="404"/>
        <v/>
      </c>
      <c r="P564" s="2" t="str">
        <f>IFERROR(IF(AND(COUNTBLANK(Q$19)=0,Q$19&lt;&gt;0,Q$19&lt;$A564),"",
IF($A564&lt;=Q$14,((P$11-SUM(Q$26:Q563))*P$18/365)*(365/12),"")),"")</f>
        <v/>
      </c>
      <c r="Q564" s="2" t="str">
        <f t="shared" si="405"/>
        <v/>
      </c>
      <c r="R564" s="21" t="str">
        <f t="shared" si="388"/>
        <v/>
      </c>
      <c r="S564" t="s">
        <v>7</v>
      </c>
      <c r="T564" s="45" t="str">
        <f t="shared" si="406"/>
        <v/>
      </c>
      <c r="U564" s="2" t="str">
        <f>IFERROR(IF(AND(COUNTBLANK(V$19)=0,V$19&lt;&gt;0,V$19&lt;$A564),"",
IF($A564&lt;=V$14,((U$11-SUM(V$26:V563))*U$18/365)*(365/12),"")),"")</f>
        <v/>
      </c>
      <c r="V564" s="2" t="str">
        <f t="shared" si="407"/>
        <v/>
      </c>
      <c r="W564" s="21" t="str">
        <f t="shared" si="389"/>
        <v/>
      </c>
      <c r="X564" t="s">
        <v>7</v>
      </c>
      <c r="Y564" s="45" t="str">
        <f t="shared" si="408"/>
        <v/>
      </c>
      <c r="Z564" s="2" t="str">
        <f>IFERROR(IF(AND(COUNTBLANK(AA$19)=0,AA$19&lt;&gt;0,AA$19&lt;$A564),"",
IF($A564&lt;=AA$14,((Z$11-SUM(AA$26:AA563))*Z$18/365)*(365/12),"")),"")</f>
        <v/>
      </c>
      <c r="AA564" s="2" t="str">
        <f t="shared" si="409"/>
        <v/>
      </c>
      <c r="AB564" s="21" t="str">
        <f t="shared" si="390"/>
        <v/>
      </c>
      <c r="AC564" t="s">
        <v>7</v>
      </c>
      <c r="AD564" s="45" t="str">
        <f t="shared" si="410"/>
        <v/>
      </c>
      <c r="AE564" s="2" t="str">
        <f>IFERROR(IF(AND(COUNTBLANK(AF$19)=0,AF$19&lt;&gt;0,AF$19&lt;$A564),"",
IF($A564&lt;=AF$14,((AE$11-SUM(AF$26:AF563))*AE$18/365)*(365/12),"")),"")</f>
        <v/>
      </c>
      <c r="AF564" s="2" t="str">
        <f t="shared" si="411"/>
        <v/>
      </c>
      <c r="AG564" s="21" t="str">
        <f t="shared" si="391"/>
        <v/>
      </c>
      <c r="AH564" t="s">
        <v>7</v>
      </c>
      <c r="AI564" s="45" t="str">
        <f t="shared" si="412"/>
        <v/>
      </c>
      <c r="AJ564" s="2" t="str">
        <f>IFERROR(IF(AND(COUNTBLANK(AK$19)=0,AK$19&lt;&gt;0,AK$19&lt;$A564),"",
IF($A564&lt;=AK$14,((AJ$11-SUM(AK$26:AK563))*AJ$18/365)*(365/12),"")),"")</f>
        <v/>
      </c>
      <c r="AK564" s="2" t="str">
        <f t="shared" si="413"/>
        <v/>
      </c>
      <c r="AL564" s="21" t="str">
        <f t="shared" si="392"/>
        <v/>
      </c>
      <c r="AM564" t="s">
        <v>7</v>
      </c>
      <c r="AN564" s="45" t="str">
        <f t="shared" si="414"/>
        <v/>
      </c>
      <c r="AO564" s="2" t="str">
        <f>IFERROR(IF(AND(COUNTBLANK(AP$19)=0,AP$19&lt;&gt;0,AP$19&lt;$A564),"",
IF($A564&lt;=AP$14,((AO$11-SUM(AP$26:AP563))*AO$18/365)*(365/12),"")),"")</f>
        <v/>
      </c>
      <c r="AP564" s="2" t="str">
        <f t="shared" si="415"/>
        <v/>
      </c>
      <c r="AQ564" s="21" t="str">
        <f t="shared" si="393"/>
        <v/>
      </c>
      <c r="AR564" t="s">
        <v>7</v>
      </c>
      <c r="AS564" s="45" t="str">
        <f t="shared" si="416"/>
        <v/>
      </c>
      <c r="AT564" s="2" t="str">
        <f>IFERROR(IF(AND(COUNTBLANK(AU$19)=0,AU$19&lt;&gt;0,AU$19&lt;$A564),"",
IF($A564&lt;=AU$14,((AT$11-SUM(AU$26:AU563))*AT$18/365)*(365/12),"")),"")</f>
        <v/>
      </c>
      <c r="AU564" s="2" t="str">
        <f t="shared" si="417"/>
        <v/>
      </c>
      <c r="AV564" s="21" t="str">
        <f t="shared" si="394"/>
        <v/>
      </c>
      <c r="AW564" t="s">
        <v>7</v>
      </c>
      <c r="AX564" s="45" t="str">
        <f t="shared" si="418"/>
        <v/>
      </c>
      <c r="AY564" s="2" t="str">
        <f>IFERROR(IF(AND(COUNTBLANK(AZ$19)=0,AZ$19&lt;&gt;0,AZ$19&lt;$A564),"",
IF($A564&lt;=AZ$14,((AY$11-SUM(AZ$26:AZ563))*AY$18/365)*(365/12),"")),"")</f>
        <v/>
      </c>
      <c r="AZ564" s="2" t="str">
        <f t="shared" si="419"/>
        <v/>
      </c>
      <c r="BA564" s="21" t="str">
        <f t="shared" si="395"/>
        <v/>
      </c>
      <c r="BB564" t="s">
        <v>7</v>
      </c>
      <c r="BC564" s="45" t="str">
        <f t="shared" si="420"/>
        <v/>
      </c>
      <c r="BD564" s="2" t="str">
        <f>IFERROR(IF(AND(COUNTBLANK(BE$19)=0,BE$19&lt;&gt;0,BE$19&lt;$A564),"",
IF($A564&lt;=BE$14,((BD$11-SUM(BE$26:BE563))*BD$18/365)*(365/12),"")),"")</f>
        <v/>
      </c>
      <c r="BE564" s="2" t="str">
        <f t="shared" si="421"/>
        <v/>
      </c>
      <c r="BF564" s="21" t="str">
        <f t="shared" si="396"/>
        <v/>
      </c>
      <c r="BG564" t="s">
        <v>7</v>
      </c>
      <c r="BH564" s="45" t="str">
        <f t="shared" si="422"/>
        <v/>
      </c>
      <c r="BI564" s="2" t="str">
        <f>IFERROR(IF(AND(COUNTBLANK(BJ$19)=0,BJ$19&lt;&gt;0,BJ$19&lt;$A564),"",
IF($A564&lt;=BJ$14,((BI$11-SUM(BJ$26:BJ563))*BI$18/365)*(365/12),"")),"")</f>
        <v/>
      </c>
      <c r="BJ564" s="2" t="str">
        <f t="shared" si="423"/>
        <v/>
      </c>
      <c r="BK564" s="21" t="str">
        <f t="shared" si="397"/>
        <v/>
      </c>
      <c r="BL564" t="s">
        <v>7</v>
      </c>
      <c r="BM564" s="45" t="str">
        <f t="shared" si="424"/>
        <v/>
      </c>
      <c r="BN564" s="2" t="str">
        <f>IFERROR(IF(AND(COUNTBLANK(BO$19)=0,BO$19&lt;&gt;0,BO$19&lt;$A564),"",
IF($A564&lt;=BO$14,((BN$11-SUM(BO$26:BO563))*BN$18/365)*(365/12),"")),"")</f>
        <v/>
      </c>
      <c r="BO564" s="2" t="str">
        <f t="shared" si="425"/>
        <v/>
      </c>
      <c r="BP564" s="21" t="str">
        <f t="shared" si="398"/>
        <v/>
      </c>
      <c r="BQ564" t="s">
        <v>7</v>
      </c>
      <c r="BR564" s="45" t="str">
        <f t="shared" si="426"/>
        <v/>
      </c>
      <c r="BS564" s="2" t="str">
        <f>IFERROR(IF(AND(COUNTBLANK(BT$19)=0,BT$19&lt;&gt;0,BT$19&lt;$A564),"",
IF($A564&lt;=BT$14,((BS$11-SUM(BT$26:BT563))*BS$18/365)*(365/12),"")),"")</f>
        <v/>
      </c>
      <c r="BT564" s="2" t="str">
        <f t="shared" si="427"/>
        <v/>
      </c>
      <c r="BU564" s="21" t="str">
        <f t="shared" si="399"/>
        <v/>
      </c>
      <c r="BV564" t="s">
        <v>7</v>
      </c>
      <c r="BW564" s="45" t="str">
        <f t="shared" si="428"/>
        <v/>
      </c>
      <c r="BX564" s="2" t="str">
        <f>IFERROR(IF(AND(COUNTBLANK(BY$19)=0,BY$19&lt;&gt;0,BY$19&lt;$A564),"",
IF($A564&lt;=BY$14,((BX$11-SUM(BY$26:BY563))*BX$18/365)*(365/12),"")),"")</f>
        <v/>
      </c>
      <c r="BY564" s="2" t="str">
        <f t="shared" si="429"/>
        <v/>
      </c>
      <c r="BZ564" s="21" t="str">
        <f t="shared" si="400"/>
        <v/>
      </c>
    </row>
    <row r="565" spans="1:78" s="2" customFormat="1" x14ac:dyDescent="0.3">
      <c r="A565" s="4">
        <f t="shared" si="430"/>
        <v>540</v>
      </c>
      <c r="B565" s="23">
        <f t="shared" si="384"/>
        <v>58977</v>
      </c>
      <c r="C565" s="24">
        <f t="shared" si="385"/>
        <v>83</v>
      </c>
      <c r="D565" t="s">
        <v>7</v>
      </c>
      <c r="E565" s="45" t="str">
        <f t="shared" si="431"/>
        <v/>
      </c>
      <c r="F565" s="2" t="str">
        <f>IFERROR(IF(AND(COUNTBLANK(G$19)=0,G$19&lt;&gt;0,G$19&lt;$A565),"",
IF($A565&lt;=G$14,((F$11-SUM(G$26:G564))*F$18/365)*(365/12),"")),"")</f>
        <v/>
      </c>
      <c r="G565" s="2" t="str">
        <f t="shared" si="401"/>
        <v/>
      </c>
      <c r="H565" s="21" t="str">
        <f t="shared" si="386"/>
        <v/>
      </c>
      <c r="I565" t="s">
        <v>7</v>
      </c>
      <c r="J565" s="45" t="str">
        <f t="shared" si="402"/>
        <v/>
      </c>
      <c r="K565" s="2" t="str">
        <f>IFERROR(IF(AND(COUNTBLANK(L$19)=0,L$19&lt;&gt;0,L$19&lt;$A565),"",
IF($A565&lt;=L$14,((K$11-SUM(L$26:L564))*K$18/365)*(365/12),"")),"")</f>
        <v/>
      </c>
      <c r="L565" s="2" t="str">
        <f t="shared" si="403"/>
        <v/>
      </c>
      <c r="M565" s="21" t="str">
        <f t="shared" si="387"/>
        <v/>
      </c>
      <c r="N565" t="s">
        <v>7</v>
      </c>
      <c r="O565" s="45" t="str">
        <f t="shared" si="404"/>
        <v/>
      </c>
      <c r="P565" s="2" t="str">
        <f>IFERROR(IF(AND(COUNTBLANK(Q$19)=0,Q$19&lt;&gt;0,Q$19&lt;$A565),"",
IF($A565&lt;=Q$14,((P$11-SUM(Q$26:Q564))*P$18/365)*(365/12),"")),"")</f>
        <v/>
      </c>
      <c r="Q565" s="2" t="str">
        <f t="shared" si="405"/>
        <v/>
      </c>
      <c r="R565" s="21" t="str">
        <f t="shared" si="388"/>
        <v/>
      </c>
      <c r="S565" t="s">
        <v>7</v>
      </c>
      <c r="T565" s="45" t="str">
        <f t="shared" si="406"/>
        <v/>
      </c>
      <c r="U565" s="2" t="str">
        <f>IFERROR(IF(AND(COUNTBLANK(V$19)=0,V$19&lt;&gt;0,V$19&lt;$A565),"",
IF($A565&lt;=V$14,((U$11-SUM(V$26:V564))*U$18/365)*(365/12),"")),"")</f>
        <v/>
      </c>
      <c r="V565" s="2" t="str">
        <f t="shared" si="407"/>
        <v/>
      </c>
      <c r="W565" s="21" t="str">
        <f t="shared" si="389"/>
        <v/>
      </c>
      <c r="X565" t="s">
        <v>7</v>
      </c>
      <c r="Y565" s="45" t="str">
        <f t="shared" si="408"/>
        <v/>
      </c>
      <c r="Z565" s="2" t="str">
        <f>IFERROR(IF(AND(COUNTBLANK(AA$19)=0,AA$19&lt;&gt;0,AA$19&lt;$A565),"",
IF($A565&lt;=AA$14,((Z$11-SUM(AA$26:AA564))*Z$18/365)*(365/12),"")),"")</f>
        <v/>
      </c>
      <c r="AA565" s="2" t="str">
        <f t="shared" si="409"/>
        <v/>
      </c>
      <c r="AB565" s="21" t="str">
        <f t="shared" si="390"/>
        <v/>
      </c>
      <c r="AC565" t="s">
        <v>7</v>
      </c>
      <c r="AD565" s="45" t="str">
        <f t="shared" si="410"/>
        <v/>
      </c>
      <c r="AE565" s="2" t="str">
        <f>IFERROR(IF(AND(COUNTBLANK(AF$19)=0,AF$19&lt;&gt;0,AF$19&lt;$A565),"",
IF($A565&lt;=AF$14,((AE$11-SUM(AF$26:AF564))*AE$18/365)*(365/12),"")),"")</f>
        <v/>
      </c>
      <c r="AF565" s="2" t="str">
        <f t="shared" si="411"/>
        <v/>
      </c>
      <c r="AG565" s="21" t="str">
        <f t="shared" si="391"/>
        <v/>
      </c>
      <c r="AH565" t="s">
        <v>7</v>
      </c>
      <c r="AI565" s="45" t="str">
        <f t="shared" si="412"/>
        <v/>
      </c>
      <c r="AJ565" s="2" t="str">
        <f>IFERROR(IF(AND(COUNTBLANK(AK$19)=0,AK$19&lt;&gt;0,AK$19&lt;$A565),"",
IF($A565&lt;=AK$14,((AJ$11-SUM(AK$26:AK564))*AJ$18/365)*(365/12),"")),"")</f>
        <v/>
      </c>
      <c r="AK565" s="2" t="str">
        <f t="shared" si="413"/>
        <v/>
      </c>
      <c r="AL565" s="21" t="str">
        <f t="shared" si="392"/>
        <v/>
      </c>
      <c r="AM565" t="s">
        <v>7</v>
      </c>
      <c r="AN565" s="45" t="str">
        <f t="shared" si="414"/>
        <v/>
      </c>
      <c r="AO565" s="2" t="str">
        <f>IFERROR(IF(AND(COUNTBLANK(AP$19)=0,AP$19&lt;&gt;0,AP$19&lt;$A565),"",
IF($A565&lt;=AP$14,((AO$11-SUM(AP$26:AP564))*AO$18/365)*(365/12),"")),"")</f>
        <v/>
      </c>
      <c r="AP565" s="2" t="str">
        <f t="shared" si="415"/>
        <v/>
      </c>
      <c r="AQ565" s="21" t="str">
        <f t="shared" si="393"/>
        <v/>
      </c>
      <c r="AR565" t="s">
        <v>7</v>
      </c>
      <c r="AS565" s="45" t="str">
        <f t="shared" si="416"/>
        <v/>
      </c>
      <c r="AT565" s="2" t="str">
        <f>IFERROR(IF(AND(COUNTBLANK(AU$19)=0,AU$19&lt;&gt;0,AU$19&lt;$A565),"",
IF($A565&lt;=AU$14,((AT$11-SUM(AU$26:AU564))*AT$18/365)*(365/12),"")),"")</f>
        <v/>
      </c>
      <c r="AU565" s="2" t="str">
        <f t="shared" si="417"/>
        <v/>
      </c>
      <c r="AV565" s="21" t="str">
        <f t="shared" si="394"/>
        <v/>
      </c>
      <c r="AW565" t="s">
        <v>7</v>
      </c>
      <c r="AX565" s="45" t="str">
        <f t="shared" si="418"/>
        <v/>
      </c>
      <c r="AY565" s="2" t="str">
        <f>IFERROR(IF(AND(COUNTBLANK(AZ$19)=0,AZ$19&lt;&gt;0,AZ$19&lt;$A565),"",
IF($A565&lt;=AZ$14,((AY$11-SUM(AZ$26:AZ564))*AY$18/365)*(365/12),"")),"")</f>
        <v/>
      </c>
      <c r="AZ565" s="2" t="str">
        <f t="shared" si="419"/>
        <v/>
      </c>
      <c r="BA565" s="21" t="str">
        <f t="shared" si="395"/>
        <v/>
      </c>
      <c r="BB565" t="s">
        <v>7</v>
      </c>
      <c r="BC565" s="45" t="str">
        <f t="shared" si="420"/>
        <v/>
      </c>
      <c r="BD565" s="2" t="str">
        <f>IFERROR(IF(AND(COUNTBLANK(BE$19)=0,BE$19&lt;&gt;0,BE$19&lt;$A565),"",
IF($A565&lt;=BE$14,((BD$11-SUM(BE$26:BE564))*BD$18/365)*(365/12),"")),"")</f>
        <v/>
      </c>
      <c r="BE565" s="2" t="str">
        <f t="shared" si="421"/>
        <v/>
      </c>
      <c r="BF565" s="21" t="str">
        <f t="shared" si="396"/>
        <v/>
      </c>
      <c r="BG565" t="s">
        <v>7</v>
      </c>
      <c r="BH565" s="45" t="str">
        <f t="shared" si="422"/>
        <v/>
      </c>
      <c r="BI565" s="2" t="str">
        <f>IFERROR(IF(AND(COUNTBLANK(BJ$19)=0,BJ$19&lt;&gt;0,BJ$19&lt;$A565),"",
IF($A565&lt;=BJ$14,((BI$11-SUM(BJ$26:BJ564))*BI$18/365)*(365/12),"")),"")</f>
        <v/>
      </c>
      <c r="BJ565" s="2" t="str">
        <f t="shared" si="423"/>
        <v/>
      </c>
      <c r="BK565" s="21" t="str">
        <f t="shared" si="397"/>
        <v/>
      </c>
      <c r="BL565" t="s">
        <v>7</v>
      </c>
      <c r="BM565" s="45" t="str">
        <f t="shared" si="424"/>
        <v/>
      </c>
      <c r="BN565" s="2" t="str">
        <f>IFERROR(IF(AND(COUNTBLANK(BO$19)=0,BO$19&lt;&gt;0,BO$19&lt;$A565),"",
IF($A565&lt;=BO$14,((BN$11-SUM(BO$26:BO564))*BN$18/365)*(365/12),"")),"")</f>
        <v/>
      </c>
      <c r="BO565" s="2" t="str">
        <f t="shared" si="425"/>
        <v/>
      </c>
      <c r="BP565" s="21" t="str">
        <f t="shared" si="398"/>
        <v/>
      </c>
      <c r="BQ565" t="s">
        <v>7</v>
      </c>
      <c r="BR565" s="45" t="str">
        <f t="shared" si="426"/>
        <v/>
      </c>
      <c r="BS565" s="2" t="str">
        <f>IFERROR(IF(AND(COUNTBLANK(BT$19)=0,BT$19&lt;&gt;0,BT$19&lt;$A565),"",
IF($A565&lt;=BT$14,((BS$11-SUM(BT$26:BT564))*BS$18/365)*(365/12),"")),"")</f>
        <v/>
      </c>
      <c r="BT565" s="2" t="str">
        <f t="shared" si="427"/>
        <v/>
      </c>
      <c r="BU565" s="21" t="str">
        <f t="shared" si="399"/>
        <v/>
      </c>
      <c r="BV565" t="s">
        <v>7</v>
      </c>
      <c r="BW565" s="45" t="str">
        <f t="shared" si="428"/>
        <v/>
      </c>
      <c r="BX565" s="2" t="str">
        <f>IFERROR(IF(AND(COUNTBLANK(BY$19)=0,BY$19&lt;&gt;0,BY$19&lt;$A565),"",
IF($A565&lt;=BY$14,((BX$11-SUM(BY$26:BY564))*BX$18/365)*(365/12),"")),"")</f>
        <v/>
      </c>
      <c r="BY565" s="2" t="str">
        <f t="shared" si="429"/>
        <v/>
      </c>
      <c r="BZ565" s="21" t="str">
        <f t="shared" si="400"/>
        <v/>
      </c>
    </row>
    <row r="566" spans="1:78" s="2" customFormat="1" x14ac:dyDescent="0.3">
      <c r="A566" s="4">
        <f t="shared" si="430"/>
        <v>541</v>
      </c>
      <c r="B566" s="23">
        <f t="shared" si="384"/>
        <v>59007</v>
      </c>
      <c r="C566" s="24">
        <f t="shared" si="385"/>
        <v>83</v>
      </c>
      <c r="D566" t="s">
        <v>7</v>
      </c>
      <c r="E566" s="45" t="str">
        <f t="shared" si="431"/>
        <v/>
      </c>
      <c r="F566" s="2" t="str">
        <f>IFERROR(IF(AND(COUNTBLANK(G$19)=0,G$19&lt;&gt;0,G$19&lt;$A566),"",
IF($A566&lt;=G$14,((F$11-SUM(G$26:G565))*F$18/365)*(365/12),"")),"")</f>
        <v/>
      </c>
      <c r="G566" s="2" t="str">
        <f t="shared" si="401"/>
        <v/>
      </c>
      <c r="H566" s="21" t="str">
        <f t="shared" si="386"/>
        <v/>
      </c>
      <c r="I566" t="s">
        <v>7</v>
      </c>
      <c r="J566" s="45" t="str">
        <f t="shared" si="402"/>
        <v/>
      </c>
      <c r="K566" s="2" t="str">
        <f>IFERROR(IF(AND(COUNTBLANK(L$19)=0,L$19&lt;&gt;0,L$19&lt;$A566),"",
IF($A566&lt;=L$14,((K$11-SUM(L$26:L565))*K$18/365)*(365/12),"")),"")</f>
        <v/>
      </c>
      <c r="L566" s="2" t="str">
        <f t="shared" si="403"/>
        <v/>
      </c>
      <c r="M566" s="21" t="str">
        <f t="shared" si="387"/>
        <v/>
      </c>
      <c r="N566" t="s">
        <v>7</v>
      </c>
      <c r="O566" s="45" t="str">
        <f t="shared" si="404"/>
        <v/>
      </c>
      <c r="P566" s="2" t="str">
        <f>IFERROR(IF(AND(COUNTBLANK(Q$19)=0,Q$19&lt;&gt;0,Q$19&lt;$A566),"",
IF($A566&lt;=Q$14,((P$11-SUM(Q$26:Q565))*P$18/365)*(365/12),"")),"")</f>
        <v/>
      </c>
      <c r="Q566" s="2" t="str">
        <f t="shared" si="405"/>
        <v/>
      </c>
      <c r="R566" s="21" t="str">
        <f t="shared" si="388"/>
        <v/>
      </c>
      <c r="S566" t="s">
        <v>7</v>
      </c>
      <c r="T566" s="45" t="str">
        <f t="shared" si="406"/>
        <v/>
      </c>
      <c r="U566" s="2" t="str">
        <f>IFERROR(IF(AND(COUNTBLANK(V$19)=0,V$19&lt;&gt;0,V$19&lt;$A566),"",
IF($A566&lt;=V$14,((U$11-SUM(V$26:V565))*U$18/365)*(365/12),"")),"")</f>
        <v/>
      </c>
      <c r="V566" s="2" t="str">
        <f t="shared" si="407"/>
        <v/>
      </c>
      <c r="W566" s="21" t="str">
        <f t="shared" si="389"/>
        <v/>
      </c>
      <c r="X566" t="s">
        <v>7</v>
      </c>
      <c r="Y566" s="45" t="str">
        <f t="shared" si="408"/>
        <v/>
      </c>
      <c r="Z566" s="2" t="str">
        <f>IFERROR(IF(AND(COUNTBLANK(AA$19)=0,AA$19&lt;&gt;0,AA$19&lt;$A566),"",
IF($A566&lt;=AA$14,((Z$11-SUM(AA$26:AA565))*Z$18/365)*(365/12),"")),"")</f>
        <v/>
      </c>
      <c r="AA566" s="2" t="str">
        <f t="shared" si="409"/>
        <v/>
      </c>
      <c r="AB566" s="21" t="str">
        <f t="shared" si="390"/>
        <v/>
      </c>
      <c r="AC566" t="s">
        <v>7</v>
      </c>
      <c r="AD566" s="45" t="str">
        <f t="shared" si="410"/>
        <v/>
      </c>
      <c r="AE566" s="2" t="str">
        <f>IFERROR(IF(AND(COUNTBLANK(AF$19)=0,AF$19&lt;&gt;0,AF$19&lt;$A566),"",
IF($A566&lt;=AF$14,((AE$11-SUM(AF$26:AF565))*AE$18/365)*(365/12),"")),"")</f>
        <v/>
      </c>
      <c r="AF566" s="2" t="str">
        <f t="shared" si="411"/>
        <v/>
      </c>
      <c r="AG566" s="21" t="str">
        <f t="shared" si="391"/>
        <v/>
      </c>
      <c r="AH566" t="s">
        <v>7</v>
      </c>
      <c r="AI566" s="45" t="str">
        <f t="shared" si="412"/>
        <v/>
      </c>
      <c r="AJ566" s="2" t="str">
        <f>IFERROR(IF(AND(COUNTBLANK(AK$19)=0,AK$19&lt;&gt;0,AK$19&lt;$A566),"",
IF($A566&lt;=AK$14,((AJ$11-SUM(AK$26:AK565))*AJ$18/365)*(365/12),"")),"")</f>
        <v/>
      </c>
      <c r="AK566" s="2" t="str">
        <f t="shared" si="413"/>
        <v/>
      </c>
      <c r="AL566" s="21" t="str">
        <f t="shared" si="392"/>
        <v/>
      </c>
      <c r="AM566" t="s">
        <v>7</v>
      </c>
      <c r="AN566" s="45" t="str">
        <f t="shared" si="414"/>
        <v/>
      </c>
      <c r="AO566" s="2" t="str">
        <f>IFERROR(IF(AND(COUNTBLANK(AP$19)=0,AP$19&lt;&gt;0,AP$19&lt;$A566),"",
IF($A566&lt;=AP$14,((AO$11-SUM(AP$26:AP565))*AO$18/365)*(365/12),"")),"")</f>
        <v/>
      </c>
      <c r="AP566" s="2" t="str">
        <f t="shared" si="415"/>
        <v/>
      </c>
      <c r="AQ566" s="21" t="str">
        <f t="shared" si="393"/>
        <v/>
      </c>
      <c r="AR566" t="s">
        <v>7</v>
      </c>
      <c r="AS566" s="45" t="str">
        <f t="shared" si="416"/>
        <v/>
      </c>
      <c r="AT566" s="2" t="str">
        <f>IFERROR(IF(AND(COUNTBLANK(AU$19)=0,AU$19&lt;&gt;0,AU$19&lt;$A566),"",
IF($A566&lt;=AU$14,((AT$11-SUM(AU$26:AU565))*AT$18/365)*(365/12),"")),"")</f>
        <v/>
      </c>
      <c r="AU566" s="2" t="str">
        <f t="shared" si="417"/>
        <v/>
      </c>
      <c r="AV566" s="21" t="str">
        <f t="shared" si="394"/>
        <v/>
      </c>
      <c r="AW566" t="s">
        <v>7</v>
      </c>
      <c r="AX566" s="45" t="str">
        <f t="shared" si="418"/>
        <v/>
      </c>
      <c r="AY566" s="2" t="str">
        <f>IFERROR(IF(AND(COUNTBLANK(AZ$19)=0,AZ$19&lt;&gt;0,AZ$19&lt;$A566),"",
IF($A566&lt;=AZ$14,((AY$11-SUM(AZ$26:AZ565))*AY$18/365)*(365/12),"")),"")</f>
        <v/>
      </c>
      <c r="AZ566" s="2" t="str">
        <f t="shared" si="419"/>
        <v/>
      </c>
      <c r="BA566" s="21" t="str">
        <f t="shared" si="395"/>
        <v/>
      </c>
      <c r="BB566" t="s">
        <v>7</v>
      </c>
      <c r="BC566" s="45" t="str">
        <f t="shared" si="420"/>
        <v/>
      </c>
      <c r="BD566" s="2" t="str">
        <f>IFERROR(IF(AND(COUNTBLANK(BE$19)=0,BE$19&lt;&gt;0,BE$19&lt;$A566),"",
IF($A566&lt;=BE$14,((BD$11-SUM(BE$26:BE565))*BD$18/365)*(365/12),"")),"")</f>
        <v/>
      </c>
      <c r="BE566" s="2" t="str">
        <f t="shared" si="421"/>
        <v/>
      </c>
      <c r="BF566" s="21" t="str">
        <f t="shared" si="396"/>
        <v/>
      </c>
      <c r="BG566" t="s">
        <v>7</v>
      </c>
      <c r="BH566" s="45" t="str">
        <f t="shared" si="422"/>
        <v/>
      </c>
      <c r="BI566" s="2" t="str">
        <f>IFERROR(IF(AND(COUNTBLANK(BJ$19)=0,BJ$19&lt;&gt;0,BJ$19&lt;$A566),"",
IF($A566&lt;=BJ$14,((BI$11-SUM(BJ$26:BJ565))*BI$18/365)*(365/12),"")),"")</f>
        <v/>
      </c>
      <c r="BJ566" s="2" t="str">
        <f t="shared" si="423"/>
        <v/>
      </c>
      <c r="BK566" s="21" t="str">
        <f t="shared" si="397"/>
        <v/>
      </c>
      <c r="BL566" t="s">
        <v>7</v>
      </c>
      <c r="BM566" s="45" t="str">
        <f t="shared" si="424"/>
        <v/>
      </c>
      <c r="BN566" s="2" t="str">
        <f>IFERROR(IF(AND(COUNTBLANK(BO$19)=0,BO$19&lt;&gt;0,BO$19&lt;$A566),"",
IF($A566&lt;=BO$14,((BN$11-SUM(BO$26:BO565))*BN$18/365)*(365/12),"")),"")</f>
        <v/>
      </c>
      <c r="BO566" s="2" t="str">
        <f t="shared" si="425"/>
        <v/>
      </c>
      <c r="BP566" s="21" t="str">
        <f t="shared" si="398"/>
        <v/>
      </c>
      <c r="BQ566" t="s">
        <v>7</v>
      </c>
      <c r="BR566" s="45" t="str">
        <f t="shared" si="426"/>
        <v/>
      </c>
      <c r="BS566" s="2" t="str">
        <f>IFERROR(IF(AND(COUNTBLANK(BT$19)=0,BT$19&lt;&gt;0,BT$19&lt;$A566),"",
IF($A566&lt;=BT$14,((BS$11-SUM(BT$26:BT565))*BS$18/365)*(365/12),"")),"")</f>
        <v/>
      </c>
      <c r="BT566" s="2" t="str">
        <f t="shared" si="427"/>
        <v/>
      </c>
      <c r="BU566" s="21" t="str">
        <f t="shared" si="399"/>
        <v/>
      </c>
      <c r="BV566" t="s">
        <v>7</v>
      </c>
      <c r="BW566" s="45" t="str">
        <f t="shared" si="428"/>
        <v/>
      </c>
      <c r="BX566" s="2" t="str">
        <f>IFERROR(IF(AND(COUNTBLANK(BY$19)=0,BY$19&lt;&gt;0,BY$19&lt;$A566),"",
IF($A566&lt;=BY$14,((BX$11-SUM(BY$26:BY565))*BX$18/365)*(365/12),"")),"")</f>
        <v/>
      </c>
      <c r="BY566" s="2" t="str">
        <f t="shared" si="429"/>
        <v/>
      </c>
      <c r="BZ566" s="21" t="str">
        <f t="shared" si="400"/>
        <v/>
      </c>
    </row>
    <row r="567" spans="1:78" s="2" customFormat="1" x14ac:dyDescent="0.3">
      <c r="A567" s="4">
        <f t="shared" si="430"/>
        <v>542</v>
      </c>
      <c r="B567" s="23">
        <f t="shared" si="384"/>
        <v>59038</v>
      </c>
      <c r="C567" s="24">
        <f t="shared" si="385"/>
        <v>83</v>
      </c>
      <c r="D567" t="s">
        <v>7</v>
      </c>
      <c r="E567" s="45" t="str">
        <f t="shared" si="431"/>
        <v/>
      </c>
      <c r="F567" s="2" t="str">
        <f>IFERROR(IF(AND(COUNTBLANK(G$19)=0,G$19&lt;&gt;0,G$19&lt;$A567),"",
IF($A567&lt;=G$14,((F$11-SUM(G$26:G566))*F$18/365)*(365/12),"")),"")</f>
        <v/>
      </c>
      <c r="G567" s="2" t="str">
        <f t="shared" si="401"/>
        <v/>
      </c>
      <c r="H567" s="21" t="str">
        <f t="shared" si="386"/>
        <v/>
      </c>
      <c r="I567" t="s">
        <v>7</v>
      </c>
      <c r="J567" s="45" t="str">
        <f t="shared" si="402"/>
        <v/>
      </c>
      <c r="K567" s="2" t="str">
        <f>IFERROR(IF(AND(COUNTBLANK(L$19)=0,L$19&lt;&gt;0,L$19&lt;$A567),"",
IF($A567&lt;=L$14,((K$11-SUM(L$26:L566))*K$18/365)*(365/12),"")),"")</f>
        <v/>
      </c>
      <c r="L567" s="2" t="str">
        <f t="shared" si="403"/>
        <v/>
      </c>
      <c r="M567" s="21" t="str">
        <f t="shared" si="387"/>
        <v/>
      </c>
      <c r="N567" t="s">
        <v>7</v>
      </c>
      <c r="O567" s="45" t="str">
        <f t="shared" si="404"/>
        <v/>
      </c>
      <c r="P567" s="2" t="str">
        <f>IFERROR(IF(AND(COUNTBLANK(Q$19)=0,Q$19&lt;&gt;0,Q$19&lt;$A567),"",
IF($A567&lt;=Q$14,((P$11-SUM(Q$26:Q566))*P$18/365)*(365/12),"")),"")</f>
        <v/>
      </c>
      <c r="Q567" s="2" t="str">
        <f t="shared" si="405"/>
        <v/>
      </c>
      <c r="R567" s="21" t="str">
        <f t="shared" si="388"/>
        <v/>
      </c>
      <c r="S567" t="s">
        <v>7</v>
      </c>
      <c r="T567" s="45" t="str">
        <f t="shared" si="406"/>
        <v/>
      </c>
      <c r="U567" s="2" t="str">
        <f>IFERROR(IF(AND(COUNTBLANK(V$19)=0,V$19&lt;&gt;0,V$19&lt;$A567),"",
IF($A567&lt;=V$14,((U$11-SUM(V$26:V566))*U$18/365)*(365/12),"")),"")</f>
        <v/>
      </c>
      <c r="V567" s="2" t="str">
        <f t="shared" si="407"/>
        <v/>
      </c>
      <c r="W567" s="21" t="str">
        <f t="shared" si="389"/>
        <v/>
      </c>
      <c r="X567" t="s">
        <v>7</v>
      </c>
      <c r="Y567" s="45" t="str">
        <f t="shared" si="408"/>
        <v/>
      </c>
      <c r="Z567" s="2" t="str">
        <f>IFERROR(IF(AND(COUNTBLANK(AA$19)=0,AA$19&lt;&gt;0,AA$19&lt;$A567),"",
IF($A567&lt;=AA$14,((Z$11-SUM(AA$26:AA566))*Z$18/365)*(365/12),"")),"")</f>
        <v/>
      </c>
      <c r="AA567" s="2" t="str">
        <f t="shared" si="409"/>
        <v/>
      </c>
      <c r="AB567" s="21" t="str">
        <f t="shared" si="390"/>
        <v/>
      </c>
      <c r="AC567" t="s">
        <v>7</v>
      </c>
      <c r="AD567" s="45" t="str">
        <f t="shared" si="410"/>
        <v/>
      </c>
      <c r="AE567" s="2" t="str">
        <f>IFERROR(IF(AND(COUNTBLANK(AF$19)=0,AF$19&lt;&gt;0,AF$19&lt;$A567),"",
IF($A567&lt;=AF$14,((AE$11-SUM(AF$26:AF566))*AE$18/365)*(365/12),"")),"")</f>
        <v/>
      </c>
      <c r="AF567" s="2" t="str">
        <f t="shared" si="411"/>
        <v/>
      </c>
      <c r="AG567" s="21" t="str">
        <f t="shared" si="391"/>
        <v/>
      </c>
      <c r="AH567" t="s">
        <v>7</v>
      </c>
      <c r="AI567" s="45" t="str">
        <f t="shared" si="412"/>
        <v/>
      </c>
      <c r="AJ567" s="2" t="str">
        <f>IFERROR(IF(AND(COUNTBLANK(AK$19)=0,AK$19&lt;&gt;0,AK$19&lt;$A567),"",
IF($A567&lt;=AK$14,((AJ$11-SUM(AK$26:AK566))*AJ$18/365)*(365/12),"")),"")</f>
        <v/>
      </c>
      <c r="AK567" s="2" t="str">
        <f t="shared" si="413"/>
        <v/>
      </c>
      <c r="AL567" s="21" t="str">
        <f t="shared" si="392"/>
        <v/>
      </c>
      <c r="AM567" t="s">
        <v>7</v>
      </c>
      <c r="AN567" s="45" t="str">
        <f t="shared" si="414"/>
        <v/>
      </c>
      <c r="AO567" s="2" t="str">
        <f>IFERROR(IF(AND(COUNTBLANK(AP$19)=0,AP$19&lt;&gt;0,AP$19&lt;$A567),"",
IF($A567&lt;=AP$14,((AO$11-SUM(AP$26:AP566))*AO$18/365)*(365/12),"")),"")</f>
        <v/>
      </c>
      <c r="AP567" s="2" t="str">
        <f t="shared" si="415"/>
        <v/>
      </c>
      <c r="AQ567" s="21" t="str">
        <f t="shared" si="393"/>
        <v/>
      </c>
      <c r="AR567" t="s">
        <v>7</v>
      </c>
      <c r="AS567" s="45" t="str">
        <f t="shared" si="416"/>
        <v/>
      </c>
      <c r="AT567" s="2" t="str">
        <f>IFERROR(IF(AND(COUNTBLANK(AU$19)=0,AU$19&lt;&gt;0,AU$19&lt;$A567),"",
IF($A567&lt;=AU$14,((AT$11-SUM(AU$26:AU566))*AT$18/365)*(365/12),"")),"")</f>
        <v/>
      </c>
      <c r="AU567" s="2" t="str">
        <f t="shared" si="417"/>
        <v/>
      </c>
      <c r="AV567" s="21" t="str">
        <f t="shared" si="394"/>
        <v/>
      </c>
      <c r="AW567" t="s">
        <v>7</v>
      </c>
      <c r="AX567" s="45" t="str">
        <f t="shared" si="418"/>
        <v/>
      </c>
      <c r="AY567" s="2" t="str">
        <f>IFERROR(IF(AND(COUNTBLANK(AZ$19)=0,AZ$19&lt;&gt;0,AZ$19&lt;$A567),"",
IF($A567&lt;=AZ$14,((AY$11-SUM(AZ$26:AZ566))*AY$18/365)*(365/12),"")),"")</f>
        <v/>
      </c>
      <c r="AZ567" s="2" t="str">
        <f t="shared" si="419"/>
        <v/>
      </c>
      <c r="BA567" s="21" t="str">
        <f t="shared" si="395"/>
        <v/>
      </c>
      <c r="BB567" t="s">
        <v>7</v>
      </c>
      <c r="BC567" s="45" t="str">
        <f t="shared" si="420"/>
        <v/>
      </c>
      <c r="BD567" s="2" t="str">
        <f>IFERROR(IF(AND(COUNTBLANK(BE$19)=0,BE$19&lt;&gt;0,BE$19&lt;$A567),"",
IF($A567&lt;=BE$14,((BD$11-SUM(BE$26:BE566))*BD$18/365)*(365/12),"")),"")</f>
        <v/>
      </c>
      <c r="BE567" s="2" t="str">
        <f t="shared" si="421"/>
        <v/>
      </c>
      <c r="BF567" s="21" t="str">
        <f t="shared" si="396"/>
        <v/>
      </c>
      <c r="BG567" t="s">
        <v>7</v>
      </c>
      <c r="BH567" s="45" t="str">
        <f t="shared" si="422"/>
        <v/>
      </c>
      <c r="BI567" s="2" t="str">
        <f>IFERROR(IF(AND(COUNTBLANK(BJ$19)=0,BJ$19&lt;&gt;0,BJ$19&lt;$A567),"",
IF($A567&lt;=BJ$14,((BI$11-SUM(BJ$26:BJ566))*BI$18/365)*(365/12),"")),"")</f>
        <v/>
      </c>
      <c r="BJ567" s="2" t="str">
        <f t="shared" si="423"/>
        <v/>
      </c>
      <c r="BK567" s="21" t="str">
        <f t="shared" si="397"/>
        <v/>
      </c>
      <c r="BL567" t="s">
        <v>7</v>
      </c>
      <c r="BM567" s="45" t="str">
        <f t="shared" si="424"/>
        <v/>
      </c>
      <c r="BN567" s="2" t="str">
        <f>IFERROR(IF(AND(COUNTBLANK(BO$19)=0,BO$19&lt;&gt;0,BO$19&lt;$A567),"",
IF($A567&lt;=BO$14,((BN$11-SUM(BO$26:BO566))*BN$18/365)*(365/12),"")),"")</f>
        <v/>
      </c>
      <c r="BO567" s="2" t="str">
        <f t="shared" si="425"/>
        <v/>
      </c>
      <c r="BP567" s="21" t="str">
        <f t="shared" si="398"/>
        <v/>
      </c>
      <c r="BQ567" t="s">
        <v>7</v>
      </c>
      <c r="BR567" s="45" t="str">
        <f t="shared" si="426"/>
        <v/>
      </c>
      <c r="BS567" s="2" t="str">
        <f>IFERROR(IF(AND(COUNTBLANK(BT$19)=0,BT$19&lt;&gt;0,BT$19&lt;$A567),"",
IF($A567&lt;=BT$14,((BS$11-SUM(BT$26:BT566))*BS$18/365)*(365/12),"")),"")</f>
        <v/>
      </c>
      <c r="BT567" s="2" t="str">
        <f t="shared" si="427"/>
        <v/>
      </c>
      <c r="BU567" s="21" t="str">
        <f t="shared" si="399"/>
        <v/>
      </c>
      <c r="BV567" t="s">
        <v>7</v>
      </c>
      <c r="BW567" s="45" t="str">
        <f t="shared" si="428"/>
        <v/>
      </c>
      <c r="BX567" s="2" t="str">
        <f>IFERROR(IF(AND(COUNTBLANK(BY$19)=0,BY$19&lt;&gt;0,BY$19&lt;$A567),"",
IF($A567&lt;=BY$14,((BX$11-SUM(BY$26:BY566))*BX$18/365)*(365/12),"")),"")</f>
        <v/>
      </c>
      <c r="BY567" s="2" t="str">
        <f t="shared" si="429"/>
        <v/>
      </c>
      <c r="BZ567" s="21" t="str">
        <f t="shared" si="400"/>
        <v/>
      </c>
    </row>
    <row r="568" spans="1:78" s="2" customFormat="1" x14ac:dyDescent="0.3">
      <c r="A568" s="4">
        <f t="shared" si="430"/>
        <v>543</v>
      </c>
      <c r="B568" s="23">
        <f t="shared" si="384"/>
        <v>59069</v>
      </c>
      <c r="C568" s="24">
        <f t="shared" si="385"/>
        <v>83</v>
      </c>
      <c r="D568" t="s">
        <v>7</v>
      </c>
      <c r="E568" s="45" t="str">
        <f t="shared" si="431"/>
        <v/>
      </c>
      <c r="F568" s="2" t="str">
        <f>IFERROR(IF(AND(COUNTBLANK(G$19)=0,G$19&lt;&gt;0,G$19&lt;$A568),"",
IF($A568&lt;=G$14,((F$11-SUM(G$26:G567))*F$18/365)*(365/12),"")),"")</f>
        <v/>
      </c>
      <c r="G568" s="2" t="str">
        <f t="shared" si="401"/>
        <v/>
      </c>
      <c r="H568" s="21" t="str">
        <f t="shared" si="386"/>
        <v/>
      </c>
      <c r="I568" t="s">
        <v>7</v>
      </c>
      <c r="J568" s="45" t="str">
        <f t="shared" si="402"/>
        <v/>
      </c>
      <c r="K568" s="2" t="str">
        <f>IFERROR(IF(AND(COUNTBLANK(L$19)=0,L$19&lt;&gt;0,L$19&lt;$A568),"",
IF($A568&lt;=L$14,((K$11-SUM(L$26:L567))*K$18/365)*(365/12),"")),"")</f>
        <v/>
      </c>
      <c r="L568" s="2" t="str">
        <f t="shared" si="403"/>
        <v/>
      </c>
      <c r="M568" s="21" t="str">
        <f t="shared" si="387"/>
        <v/>
      </c>
      <c r="N568" t="s">
        <v>7</v>
      </c>
      <c r="O568" s="45" t="str">
        <f t="shared" si="404"/>
        <v/>
      </c>
      <c r="P568" s="2" t="str">
        <f>IFERROR(IF(AND(COUNTBLANK(Q$19)=0,Q$19&lt;&gt;0,Q$19&lt;$A568),"",
IF($A568&lt;=Q$14,((P$11-SUM(Q$26:Q567))*P$18/365)*(365/12),"")),"")</f>
        <v/>
      </c>
      <c r="Q568" s="2" t="str">
        <f t="shared" si="405"/>
        <v/>
      </c>
      <c r="R568" s="21" t="str">
        <f t="shared" si="388"/>
        <v/>
      </c>
      <c r="S568" t="s">
        <v>7</v>
      </c>
      <c r="T568" s="45" t="str">
        <f t="shared" si="406"/>
        <v/>
      </c>
      <c r="U568" s="2" t="str">
        <f>IFERROR(IF(AND(COUNTBLANK(V$19)=0,V$19&lt;&gt;0,V$19&lt;$A568),"",
IF($A568&lt;=V$14,((U$11-SUM(V$26:V567))*U$18/365)*(365/12),"")),"")</f>
        <v/>
      </c>
      <c r="V568" s="2" t="str">
        <f t="shared" si="407"/>
        <v/>
      </c>
      <c r="W568" s="21" t="str">
        <f t="shared" si="389"/>
        <v/>
      </c>
      <c r="X568" t="s">
        <v>7</v>
      </c>
      <c r="Y568" s="45" t="str">
        <f t="shared" si="408"/>
        <v/>
      </c>
      <c r="Z568" s="2" t="str">
        <f>IFERROR(IF(AND(COUNTBLANK(AA$19)=0,AA$19&lt;&gt;0,AA$19&lt;$A568),"",
IF($A568&lt;=AA$14,((Z$11-SUM(AA$26:AA567))*Z$18/365)*(365/12),"")),"")</f>
        <v/>
      </c>
      <c r="AA568" s="2" t="str">
        <f t="shared" si="409"/>
        <v/>
      </c>
      <c r="AB568" s="21" t="str">
        <f t="shared" si="390"/>
        <v/>
      </c>
      <c r="AC568" t="s">
        <v>7</v>
      </c>
      <c r="AD568" s="45" t="str">
        <f t="shared" si="410"/>
        <v/>
      </c>
      <c r="AE568" s="2" t="str">
        <f>IFERROR(IF(AND(COUNTBLANK(AF$19)=0,AF$19&lt;&gt;0,AF$19&lt;$A568),"",
IF($A568&lt;=AF$14,((AE$11-SUM(AF$26:AF567))*AE$18/365)*(365/12),"")),"")</f>
        <v/>
      </c>
      <c r="AF568" s="2" t="str">
        <f t="shared" si="411"/>
        <v/>
      </c>
      <c r="AG568" s="21" t="str">
        <f t="shared" si="391"/>
        <v/>
      </c>
      <c r="AH568" t="s">
        <v>7</v>
      </c>
      <c r="AI568" s="45" t="str">
        <f t="shared" si="412"/>
        <v/>
      </c>
      <c r="AJ568" s="2" t="str">
        <f>IFERROR(IF(AND(COUNTBLANK(AK$19)=0,AK$19&lt;&gt;0,AK$19&lt;$A568),"",
IF($A568&lt;=AK$14,((AJ$11-SUM(AK$26:AK567))*AJ$18/365)*(365/12),"")),"")</f>
        <v/>
      </c>
      <c r="AK568" s="2" t="str">
        <f t="shared" si="413"/>
        <v/>
      </c>
      <c r="AL568" s="21" t="str">
        <f t="shared" si="392"/>
        <v/>
      </c>
      <c r="AM568" t="s">
        <v>7</v>
      </c>
      <c r="AN568" s="45" t="str">
        <f t="shared" si="414"/>
        <v/>
      </c>
      <c r="AO568" s="2" t="str">
        <f>IFERROR(IF(AND(COUNTBLANK(AP$19)=0,AP$19&lt;&gt;0,AP$19&lt;$A568),"",
IF($A568&lt;=AP$14,((AO$11-SUM(AP$26:AP567))*AO$18/365)*(365/12),"")),"")</f>
        <v/>
      </c>
      <c r="AP568" s="2" t="str">
        <f t="shared" si="415"/>
        <v/>
      </c>
      <c r="AQ568" s="21" t="str">
        <f t="shared" si="393"/>
        <v/>
      </c>
      <c r="AR568" t="s">
        <v>7</v>
      </c>
      <c r="AS568" s="45" t="str">
        <f t="shared" si="416"/>
        <v/>
      </c>
      <c r="AT568" s="2" t="str">
        <f>IFERROR(IF(AND(COUNTBLANK(AU$19)=0,AU$19&lt;&gt;0,AU$19&lt;$A568),"",
IF($A568&lt;=AU$14,((AT$11-SUM(AU$26:AU567))*AT$18/365)*(365/12),"")),"")</f>
        <v/>
      </c>
      <c r="AU568" s="2" t="str">
        <f t="shared" si="417"/>
        <v/>
      </c>
      <c r="AV568" s="21" t="str">
        <f t="shared" si="394"/>
        <v/>
      </c>
      <c r="AW568" t="s">
        <v>7</v>
      </c>
      <c r="AX568" s="45" t="str">
        <f t="shared" si="418"/>
        <v/>
      </c>
      <c r="AY568" s="2" t="str">
        <f>IFERROR(IF(AND(COUNTBLANK(AZ$19)=0,AZ$19&lt;&gt;0,AZ$19&lt;$A568),"",
IF($A568&lt;=AZ$14,((AY$11-SUM(AZ$26:AZ567))*AY$18/365)*(365/12),"")),"")</f>
        <v/>
      </c>
      <c r="AZ568" s="2" t="str">
        <f t="shared" si="419"/>
        <v/>
      </c>
      <c r="BA568" s="21" t="str">
        <f t="shared" si="395"/>
        <v/>
      </c>
      <c r="BB568" t="s">
        <v>7</v>
      </c>
      <c r="BC568" s="45" t="str">
        <f t="shared" si="420"/>
        <v/>
      </c>
      <c r="BD568" s="2" t="str">
        <f>IFERROR(IF(AND(COUNTBLANK(BE$19)=0,BE$19&lt;&gt;0,BE$19&lt;$A568),"",
IF($A568&lt;=BE$14,((BD$11-SUM(BE$26:BE567))*BD$18/365)*(365/12),"")),"")</f>
        <v/>
      </c>
      <c r="BE568" s="2" t="str">
        <f t="shared" si="421"/>
        <v/>
      </c>
      <c r="BF568" s="21" t="str">
        <f t="shared" si="396"/>
        <v/>
      </c>
      <c r="BG568" t="s">
        <v>7</v>
      </c>
      <c r="BH568" s="45" t="str">
        <f t="shared" si="422"/>
        <v/>
      </c>
      <c r="BI568" s="2" t="str">
        <f>IFERROR(IF(AND(COUNTBLANK(BJ$19)=0,BJ$19&lt;&gt;0,BJ$19&lt;$A568),"",
IF($A568&lt;=BJ$14,((BI$11-SUM(BJ$26:BJ567))*BI$18/365)*(365/12),"")),"")</f>
        <v/>
      </c>
      <c r="BJ568" s="2" t="str">
        <f t="shared" si="423"/>
        <v/>
      </c>
      <c r="BK568" s="21" t="str">
        <f t="shared" si="397"/>
        <v/>
      </c>
      <c r="BL568" t="s">
        <v>7</v>
      </c>
      <c r="BM568" s="45" t="str">
        <f t="shared" si="424"/>
        <v/>
      </c>
      <c r="BN568" s="2" t="str">
        <f>IFERROR(IF(AND(COUNTBLANK(BO$19)=0,BO$19&lt;&gt;0,BO$19&lt;$A568),"",
IF($A568&lt;=BO$14,((BN$11-SUM(BO$26:BO567))*BN$18/365)*(365/12),"")),"")</f>
        <v/>
      </c>
      <c r="BO568" s="2" t="str">
        <f t="shared" si="425"/>
        <v/>
      </c>
      <c r="BP568" s="21" t="str">
        <f t="shared" si="398"/>
        <v/>
      </c>
      <c r="BQ568" t="s">
        <v>7</v>
      </c>
      <c r="BR568" s="45" t="str">
        <f t="shared" si="426"/>
        <v/>
      </c>
      <c r="BS568" s="2" t="str">
        <f>IFERROR(IF(AND(COUNTBLANK(BT$19)=0,BT$19&lt;&gt;0,BT$19&lt;$A568),"",
IF($A568&lt;=BT$14,((BS$11-SUM(BT$26:BT567))*BS$18/365)*(365/12),"")),"")</f>
        <v/>
      </c>
      <c r="BT568" s="2" t="str">
        <f t="shared" si="427"/>
        <v/>
      </c>
      <c r="BU568" s="21" t="str">
        <f t="shared" si="399"/>
        <v/>
      </c>
      <c r="BV568" t="s">
        <v>7</v>
      </c>
      <c r="BW568" s="45" t="str">
        <f t="shared" si="428"/>
        <v/>
      </c>
      <c r="BX568" s="2" t="str">
        <f>IFERROR(IF(AND(COUNTBLANK(BY$19)=0,BY$19&lt;&gt;0,BY$19&lt;$A568),"",
IF($A568&lt;=BY$14,((BX$11-SUM(BY$26:BY567))*BX$18/365)*(365/12),"")),"")</f>
        <v/>
      </c>
      <c r="BY568" s="2" t="str">
        <f t="shared" si="429"/>
        <v/>
      </c>
      <c r="BZ568" s="21" t="str">
        <f t="shared" si="400"/>
        <v/>
      </c>
    </row>
    <row r="569" spans="1:78" s="2" customFormat="1" x14ac:dyDescent="0.3">
      <c r="A569" s="4">
        <f t="shared" si="430"/>
        <v>544</v>
      </c>
      <c r="B569" s="23">
        <f t="shared" si="384"/>
        <v>59099</v>
      </c>
      <c r="C569" s="24">
        <f t="shared" si="385"/>
        <v>83</v>
      </c>
      <c r="D569" t="s">
        <v>7</v>
      </c>
      <c r="E569" s="45" t="str">
        <f t="shared" si="431"/>
        <v/>
      </c>
      <c r="F569" s="2" t="str">
        <f>IFERROR(IF(AND(COUNTBLANK(G$19)=0,G$19&lt;&gt;0,G$19&lt;$A569),"",
IF($A569&lt;=G$14,((F$11-SUM(G$26:G568))*F$18/365)*(365/12),"")),"")</f>
        <v/>
      </c>
      <c r="G569" s="2" t="str">
        <f t="shared" si="401"/>
        <v/>
      </c>
      <c r="H569" s="21" t="str">
        <f t="shared" si="386"/>
        <v/>
      </c>
      <c r="I569" t="s">
        <v>7</v>
      </c>
      <c r="J569" s="45" t="str">
        <f t="shared" si="402"/>
        <v/>
      </c>
      <c r="K569" s="2" t="str">
        <f>IFERROR(IF(AND(COUNTBLANK(L$19)=0,L$19&lt;&gt;0,L$19&lt;$A569),"",
IF($A569&lt;=L$14,((K$11-SUM(L$26:L568))*K$18/365)*(365/12),"")),"")</f>
        <v/>
      </c>
      <c r="L569" s="2" t="str">
        <f t="shared" si="403"/>
        <v/>
      </c>
      <c r="M569" s="21" t="str">
        <f t="shared" si="387"/>
        <v/>
      </c>
      <c r="N569" t="s">
        <v>7</v>
      </c>
      <c r="O569" s="45" t="str">
        <f t="shared" si="404"/>
        <v/>
      </c>
      <c r="P569" s="2" t="str">
        <f>IFERROR(IF(AND(COUNTBLANK(Q$19)=0,Q$19&lt;&gt;0,Q$19&lt;$A569),"",
IF($A569&lt;=Q$14,((P$11-SUM(Q$26:Q568))*P$18/365)*(365/12),"")),"")</f>
        <v/>
      </c>
      <c r="Q569" s="2" t="str">
        <f t="shared" si="405"/>
        <v/>
      </c>
      <c r="R569" s="21" t="str">
        <f t="shared" si="388"/>
        <v/>
      </c>
      <c r="S569" t="s">
        <v>7</v>
      </c>
      <c r="T569" s="45" t="str">
        <f t="shared" si="406"/>
        <v/>
      </c>
      <c r="U569" s="2" t="str">
        <f>IFERROR(IF(AND(COUNTBLANK(V$19)=0,V$19&lt;&gt;0,V$19&lt;$A569),"",
IF($A569&lt;=V$14,((U$11-SUM(V$26:V568))*U$18/365)*(365/12),"")),"")</f>
        <v/>
      </c>
      <c r="V569" s="2" t="str">
        <f t="shared" si="407"/>
        <v/>
      </c>
      <c r="W569" s="21" t="str">
        <f t="shared" si="389"/>
        <v/>
      </c>
      <c r="X569" t="s">
        <v>7</v>
      </c>
      <c r="Y569" s="45" t="str">
        <f t="shared" si="408"/>
        <v/>
      </c>
      <c r="Z569" s="2" t="str">
        <f>IFERROR(IF(AND(COUNTBLANK(AA$19)=0,AA$19&lt;&gt;0,AA$19&lt;$A569),"",
IF($A569&lt;=AA$14,((Z$11-SUM(AA$26:AA568))*Z$18/365)*(365/12),"")),"")</f>
        <v/>
      </c>
      <c r="AA569" s="2" t="str">
        <f t="shared" si="409"/>
        <v/>
      </c>
      <c r="AB569" s="21" t="str">
        <f t="shared" si="390"/>
        <v/>
      </c>
      <c r="AC569" t="s">
        <v>7</v>
      </c>
      <c r="AD569" s="45" t="str">
        <f t="shared" si="410"/>
        <v/>
      </c>
      <c r="AE569" s="2" t="str">
        <f>IFERROR(IF(AND(COUNTBLANK(AF$19)=0,AF$19&lt;&gt;0,AF$19&lt;$A569),"",
IF($A569&lt;=AF$14,((AE$11-SUM(AF$26:AF568))*AE$18/365)*(365/12),"")),"")</f>
        <v/>
      </c>
      <c r="AF569" s="2" t="str">
        <f t="shared" si="411"/>
        <v/>
      </c>
      <c r="AG569" s="21" t="str">
        <f t="shared" si="391"/>
        <v/>
      </c>
      <c r="AH569" t="s">
        <v>7</v>
      </c>
      <c r="AI569" s="45" t="str">
        <f t="shared" si="412"/>
        <v/>
      </c>
      <c r="AJ569" s="2" t="str">
        <f>IFERROR(IF(AND(COUNTBLANK(AK$19)=0,AK$19&lt;&gt;0,AK$19&lt;$A569),"",
IF($A569&lt;=AK$14,((AJ$11-SUM(AK$26:AK568))*AJ$18/365)*(365/12),"")),"")</f>
        <v/>
      </c>
      <c r="AK569" s="2" t="str">
        <f t="shared" si="413"/>
        <v/>
      </c>
      <c r="AL569" s="21" t="str">
        <f t="shared" si="392"/>
        <v/>
      </c>
      <c r="AM569" t="s">
        <v>7</v>
      </c>
      <c r="AN569" s="45" t="str">
        <f t="shared" si="414"/>
        <v/>
      </c>
      <c r="AO569" s="2" t="str">
        <f>IFERROR(IF(AND(COUNTBLANK(AP$19)=0,AP$19&lt;&gt;0,AP$19&lt;$A569),"",
IF($A569&lt;=AP$14,((AO$11-SUM(AP$26:AP568))*AO$18/365)*(365/12),"")),"")</f>
        <v/>
      </c>
      <c r="AP569" s="2" t="str">
        <f t="shared" si="415"/>
        <v/>
      </c>
      <c r="AQ569" s="21" t="str">
        <f t="shared" si="393"/>
        <v/>
      </c>
      <c r="AR569" t="s">
        <v>7</v>
      </c>
      <c r="AS569" s="45" t="str">
        <f t="shared" si="416"/>
        <v/>
      </c>
      <c r="AT569" s="2" t="str">
        <f>IFERROR(IF(AND(COUNTBLANK(AU$19)=0,AU$19&lt;&gt;0,AU$19&lt;$A569),"",
IF($A569&lt;=AU$14,((AT$11-SUM(AU$26:AU568))*AT$18/365)*(365/12),"")),"")</f>
        <v/>
      </c>
      <c r="AU569" s="2" t="str">
        <f t="shared" si="417"/>
        <v/>
      </c>
      <c r="AV569" s="21" t="str">
        <f t="shared" si="394"/>
        <v/>
      </c>
      <c r="AW569" t="s">
        <v>7</v>
      </c>
      <c r="AX569" s="45" t="str">
        <f t="shared" si="418"/>
        <v/>
      </c>
      <c r="AY569" s="2" t="str">
        <f>IFERROR(IF(AND(COUNTBLANK(AZ$19)=0,AZ$19&lt;&gt;0,AZ$19&lt;$A569),"",
IF($A569&lt;=AZ$14,((AY$11-SUM(AZ$26:AZ568))*AY$18/365)*(365/12),"")),"")</f>
        <v/>
      </c>
      <c r="AZ569" s="2" t="str">
        <f t="shared" si="419"/>
        <v/>
      </c>
      <c r="BA569" s="21" t="str">
        <f t="shared" si="395"/>
        <v/>
      </c>
      <c r="BB569" t="s">
        <v>7</v>
      </c>
      <c r="BC569" s="45" t="str">
        <f t="shared" si="420"/>
        <v/>
      </c>
      <c r="BD569" s="2" t="str">
        <f>IFERROR(IF(AND(COUNTBLANK(BE$19)=0,BE$19&lt;&gt;0,BE$19&lt;$A569),"",
IF($A569&lt;=BE$14,((BD$11-SUM(BE$26:BE568))*BD$18/365)*(365/12),"")),"")</f>
        <v/>
      </c>
      <c r="BE569" s="2" t="str">
        <f t="shared" si="421"/>
        <v/>
      </c>
      <c r="BF569" s="21" t="str">
        <f t="shared" si="396"/>
        <v/>
      </c>
      <c r="BG569" t="s">
        <v>7</v>
      </c>
      <c r="BH569" s="45" t="str">
        <f t="shared" si="422"/>
        <v/>
      </c>
      <c r="BI569" s="2" t="str">
        <f>IFERROR(IF(AND(COUNTBLANK(BJ$19)=0,BJ$19&lt;&gt;0,BJ$19&lt;$A569),"",
IF($A569&lt;=BJ$14,((BI$11-SUM(BJ$26:BJ568))*BI$18/365)*(365/12),"")),"")</f>
        <v/>
      </c>
      <c r="BJ569" s="2" t="str">
        <f t="shared" si="423"/>
        <v/>
      </c>
      <c r="BK569" s="21" t="str">
        <f t="shared" si="397"/>
        <v/>
      </c>
      <c r="BL569" t="s">
        <v>7</v>
      </c>
      <c r="BM569" s="45" t="str">
        <f t="shared" si="424"/>
        <v/>
      </c>
      <c r="BN569" s="2" t="str">
        <f>IFERROR(IF(AND(COUNTBLANK(BO$19)=0,BO$19&lt;&gt;0,BO$19&lt;$A569),"",
IF($A569&lt;=BO$14,((BN$11-SUM(BO$26:BO568))*BN$18/365)*(365/12),"")),"")</f>
        <v/>
      </c>
      <c r="BO569" s="2" t="str">
        <f t="shared" si="425"/>
        <v/>
      </c>
      <c r="BP569" s="21" t="str">
        <f t="shared" si="398"/>
        <v/>
      </c>
      <c r="BQ569" t="s">
        <v>7</v>
      </c>
      <c r="BR569" s="45" t="str">
        <f t="shared" si="426"/>
        <v/>
      </c>
      <c r="BS569" s="2" t="str">
        <f>IFERROR(IF(AND(COUNTBLANK(BT$19)=0,BT$19&lt;&gt;0,BT$19&lt;$A569),"",
IF($A569&lt;=BT$14,((BS$11-SUM(BT$26:BT568))*BS$18/365)*(365/12),"")),"")</f>
        <v/>
      </c>
      <c r="BT569" s="2" t="str">
        <f t="shared" si="427"/>
        <v/>
      </c>
      <c r="BU569" s="21" t="str">
        <f t="shared" si="399"/>
        <v/>
      </c>
      <c r="BV569" t="s">
        <v>7</v>
      </c>
      <c r="BW569" s="45" t="str">
        <f t="shared" si="428"/>
        <v/>
      </c>
      <c r="BX569" s="2" t="str">
        <f>IFERROR(IF(AND(COUNTBLANK(BY$19)=0,BY$19&lt;&gt;0,BY$19&lt;$A569),"",
IF($A569&lt;=BY$14,((BX$11-SUM(BY$26:BY568))*BX$18/365)*(365/12),"")),"")</f>
        <v/>
      </c>
      <c r="BY569" s="2" t="str">
        <f t="shared" si="429"/>
        <v/>
      </c>
      <c r="BZ569" s="21" t="str">
        <f t="shared" si="400"/>
        <v/>
      </c>
    </row>
    <row r="570" spans="1:78" s="2" customFormat="1" x14ac:dyDescent="0.3">
      <c r="A570" s="4">
        <f t="shared" si="430"/>
        <v>545</v>
      </c>
      <c r="B570" s="23">
        <f t="shared" si="384"/>
        <v>59130</v>
      </c>
      <c r="C570" s="24">
        <f t="shared" si="385"/>
        <v>83</v>
      </c>
      <c r="D570" t="s">
        <v>7</v>
      </c>
      <c r="E570" s="45" t="str">
        <f t="shared" si="431"/>
        <v/>
      </c>
      <c r="F570" s="2" t="str">
        <f>IFERROR(IF(AND(COUNTBLANK(G$19)=0,G$19&lt;&gt;0,G$19&lt;$A570),"",
IF($A570&lt;=G$14,((F$11-SUM(G$26:G569))*F$18/365)*(365/12),"")),"")</f>
        <v/>
      </c>
      <c r="G570" s="2" t="str">
        <f t="shared" si="401"/>
        <v/>
      </c>
      <c r="H570" s="21" t="str">
        <f t="shared" si="386"/>
        <v/>
      </c>
      <c r="I570" t="s">
        <v>7</v>
      </c>
      <c r="J570" s="45" t="str">
        <f t="shared" si="402"/>
        <v/>
      </c>
      <c r="K570" s="2" t="str">
        <f>IFERROR(IF(AND(COUNTBLANK(L$19)=0,L$19&lt;&gt;0,L$19&lt;$A570),"",
IF($A570&lt;=L$14,((K$11-SUM(L$26:L569))*K$18/365)*(365/12),"")),"")</f>
        <v/>
      </c>
      <c r="L570" s="2" t="str">
        <f t="shared" si="403"/>
        <v/>
      </c>
      <c r="M570" s="21" t="str">
        <f t="shared" si="387"/>
        <v/>
      </c>
      <c r="N570" t="s">
        <v>7</v>
      </c>
      <c r="O570" s="45" t="str">
        <f t="shared" si="404"/>
        <v/>
      </c>
      <c r="P570" s="2" t="str">
        <f>IFERROR(IF(AND(COUNTBLANK(Q$19)=0,Q$19&lt;&gt;0,Q$19&lt;$A570),"",
IF($A570&lt;=Q$14,((P$11-SUM(Q$26:Q569))*P$18/365)*(365/12),"")),"")</f>
        <v/>
      </c>
      <c r="Q570" s="2" t="str">
        <f t="shared" si="405"/>
        <v/>
      </c>
      <c r="R570" s="21" t="str">
        <f t="shared" si="388"/>
        <v/>
      </c>
      <c r="S570" t="s">
        <v>7</v>
      </c>
      <c r="T570" s="45" t="str">
        <f t="shared" si="406"/>
        <v/>
      </c>
      <c r="U570" s="2" t="str">
        <f>IFERROR(IF(AND(COUNTBLANK(V$19)=0,V$19&lt;&gt;0,V$19&lt;$A570),"",
IF($A570&lt;=V$14,((U$11-SUM(V$26:V569))*U$18/365)*(365/12),"")),"")</f>
        <v/>
      </c>
      <c r="V570" s="2" t="str">
        <f t="shared" si="407"/>
        <v/>
      </c>
      <c r="W570" s="21" t="str">
        <f t="shared" si="389"/>
        <v/>
      </c>
      <c r="X570" t="s">
        <v>7</v>
      </c>
      <c r="Y570" s="45" t="str">
        <f t="shared" si="408"/>
        <v/>
      </c>
      <c r="Z570" s="2" t="str">
        <f>IFERROR(IF(AND(COUNTBLANK(AA$19)=0,AA$19&lt;&gt;0,AA$19&lt;$A570),"",
IF($A570&lt;=AA$14,((Z$11-SUM(AA$26:AA569))*Z$18/365)*(365/12),"")),"")</f>
        <v/>
      </c>
      <c r="AA570" s="2" t="str">
        <f t="shared" si="409"/>
        <v/>
      </c>
      <c r="AB570" s="21" t="str">
        <f t="shared" si="390"/>
        <v/>
      </c>
      <c r="AC570" t="s">
        <v>7</v>
      </c>
      <c r="AD570" s="45" t="str">
        <f t="shared" si="410"/>
        <v/>
      </c>
      <c r="AE570" s="2" t="str">
        <f>IFERROR(IF(AND(COUNTBLANK(AF$19)=0,AF$19&lt;&gt;0,AF$19&lt;$A570),"",
IF($A570&lt;=AF$14,((AE$11-SUM(AF$26:AF569))*AE$18/365)*(365/12),"")),"")</f>
        <v/>
      </c>
      <c r="AF570" s="2" t="str">
        <f t="shared" si="411"/>
        <v/>
      </c>
      <c r="AG570" s="21" t="str">
        <f t="shared" si="391"/>
        <v/>
      </c>
      <c r="AH570" t="s">
        <v>7</v>
      </c>
      <c r="AI570" s="45" t="str">
        <f t="shared" si="412"/>
        <v/>
      </c>
      <c r="AJ570" s="2" t="str">
        <f>IFERROR(IF(AND(COUNTBLANK(AK$19)=0,AK$19&lt;&gt;0,AK$19&lt;$A570),"",
IF($A570&lt;=AK$14,((AJ$11-SUM(AK$26:AK569))*AJ$18/365)*(365/12),"")),"")</f>
        <v/>
      </c>
      <c r="AK570" s="2" t="str">
        <f t="shared" si="413"/>
        <v/>
      </c>
      <c r="AL570" s="21" t="str">
        <f t="shared" si="392"/>
        <v/>
      </c>
      <c r="AM570" t="s">
        <v>7</v>
      </c>
      <c r="AN570" s="45" t="str">
        <f t="shared" si="414"/>
        <v/>
      </c>
      <c r="AO570" s="2" t="str">
        <f>IFERROR(IF(AND(COUNTBLANK(AP$19)=0,AP$19&lt;&gt;0,AP$19&lt;$A570),"",
IF($A570&lt;=AP$14,((AO$11-SUM(AP$26:AP569))*AO$18/365)*(365/12),"")),"")</f>
        <v/>
      </c>
      <c r="AP570" s="2" t="str">
        <f t="shared" si="415"/>
        <v/>
      </c>
      <c r="AQ570" s="21" t="str">
        <f t="shared" si="393"/>
        <v/>
      </c>
      <c r="AR570" t="s">
        <v>7</v>
      </c>
      <c r="AS570" s="45" t="str">
        <f t="shared" si="416"/>
        <v/>
      </c>
      <c r="AT570" s="2" t="str">
        <f>IFERROR(IF(AND(COUNTBLANK(AU$19)=0,AU$19&lt;&gt;0,AU$19&lt;$A570),"",
IF($A570&lt;=AU$14,((AT$11-SUM(AU$26:AU569))*AT$18/365)*(365/12),"")),"")</f>
        <v/>
      </c>
      <c r="AU570" s="2" t="str">
        <f t="shared" si="417"/>
        <v/>
      </c>
      <c r="AV570" s="21" t="str">
        <f t="shared" si="394"/>
        <v/>
      </c>
      <c r="AW570" t="s">
        <v>7</v>
      </c>
      <c r="AX570" s="45" t="str">
        <f t="shared" si="418"/>
        <v/>
      </c>
      <c r="AY570" s="2" t="str">
        <f>IFERROR(IF(AND(COUNTBLANK(AZ$19)=0,AZ$19&lt;&gt;0,AZ$19&lt;$A570),"",
IF($A570&lt;=AZ$14,((AY$11-SUM(AZ$26:AZ569))*AY$18/365)*(365/12),"")),"")</f>
        <v/>
      </c>
      <c r="AZ570" s="2" t="str">
        <f t="shared" si="419"/>
        <v/>
      </c>
      <c r="BA570" s="21" t="str">
        <f t="shared" si="395"/>
        <v/>
      </c>
      <c r="BB570" t="s">
        <v>7</v>
      </c>
      <c r="BC570" s="45" t="str">
        <f t="shared" si="420"/>
        <v/>
      </c>
      <c r="BD570" s="2" t="str">
        <f>IFERROR(IF(AND(COUNTBLANK(BE$19)=0,BE$19&lt;&gt;0,BE$19&lt;$A570),"",
IF($A570&lt;=BE$14,((BD$11-SUM(BE$26:BE569))*BD$18/365)*(365/12),"")),"")</f>
        <v/>
      </c>
      <c r="BE570" s="2" t="str">
        <f t="shared" si="421"/>
        <v/>
      </c>
      <c r="BF570" s="21" t="str">
        <f t="shared" si="396"/>
        <v/>
      </c>
      <c r="BG570" t="s">
        <v>7</v>
      </c>
      <c r="BH570" s="45" t="str">
        <f t="shared" si="422"/>
        <v/>
      </c>
      <c r="BI570" s="2" t="str">
        <f>IFERROR(IF(AND(COUNTBLANK(BJ$19)=0,BJ$19&lt;&gt;0,BJ$19&lt;$A570),"",
IF($A570&lt;=BJ$14,((BI$11-SUM(BJ$26:BJ569))*BI$18/365)*(365/12),"")),"")</f>
        <v/>
      </c>
      <c r="BJ570" s="2" t="str">
        <f t="shared" si="423"/>
        <v/>
      </c>
      <c r="BK570" s="21" t="str">
        <f t="shared" si="397"/>
        <v/>
      </c>
      <c r="BL570" t="s">
        <v>7</v>
      </c>
      <c r="BM570" s="45" t="str">
        <f t="shared" si="424"/>
        <v/>
      </c>
      <c r="BN570" s="2" t="str">
        <f>IFERROR(IF(AND(COUNTBLANK(BO$19)=0,BO$19&lt;&gt;0,BO$19&lt;$A570),"",
IF($A570&lt;=BO$14,((BN$11-SUM(BO$26:BO569))*BN$18/365)*(365/12),"")),"")</f>
        <v/>
      </c>
      <c r="BO570" s="2" t="str">
        <f t="shared" si="425"/>
        <v/>
      </c>
      <c r="BP570" s="21" t="str">
        <f t="shared" si="398"/>
        <v/>
      </c>
      <c r="BQ570" t="s">
        <v>7</v>
      </c>
      <c r="BR570" s="45" t="str">
        <f t="shared" si="426"/>
        <v/>
      </c>
      <c r="BS570" s="2" t="str">
        <f>IFERROR(IF(AND(COUNTBLANK(BT$19)=0,BT$19&lt;&gt;0,BT$19&lt;$A570),"",
IF($A570&lt;=BT$14,((BS$11-SUM(BT$26:BT569))*BS$18/365)*(365/12),"")),"")</f>
        <v/>
      </c>
      <c r="BT570" s="2" t="str">
        <f t="shared" si="427"/>
        <v/>
      </c>
      <c r="BU570" s="21" t="str">
        <f t="shared" si="399"/>
        <v/>
      </c>
      <c r="BV570" t="s">
        <v>7</v>
      </c>
      <c r="BW570" s="45" t="str">
        <f t="shared" si="428"/>
        <v/>
      </c>
      <c r="BX570" s="2" t="str">
        <f>IFERROR(IF(AND(COUNTBLANK(BY$19)=0,BY$19&lt;&gt;0,BY$19&lt;$A570),"",
IF($A570&lt;=BY$14,((BX$11-SUM(BY$26:BY569))*BX$18/365)*(365/12),"")),"")</f>
        <v/>
      </c>
      <c r="BY570" s="2" t="str">
        <f t="shared" si="429"/>
        <v/>
      </c>
      <c r="BZ570" s="21" t="str">
        <f t="shared" si="400"/>
        <v/>
      </c>
    </row>
    <row r="571" spans="1:78" s="2" customFormat="1" x14ac:dyDescent="0.3">
      <c r="A571" s="4">
        <f t="shared" si="430"/>
        <v>546</v>
      </c>
      <c r="B571" s="23">
        <f t="shared" si="384"/>
        <v>59160</v>
      </c>
      <c r="C571" s="24">
        <f t="shared" si="385"/>
        <v>83</v>
      </c>
      <c r="D571" t="s">
        <v>7</v>
      </c>
      <c r="E571" s="45" t="str">
        <f t="shared" si="431"/>
        <v/>
      </c>
      <c r="F571" s="2" t="str">
        <f>IFERROR(IF(AND(COUNTBLANK(G$19)=0,G$19&lt;&gt;0,G$19&lt;$A571),"",
IF($A571&lt;=G$14,((F$11-SUM(G$26:G570))*F$18/365)*(365/12),"")),"")</f>
        <v/>
      </c>
      <c r="G571" s="2" t="str">
        <f t="shared" si="401"/>
        <v/>
      </c>
      <c r="H571" s="21" t="str">
        <f t="shared" si="386"/>
        <v/>
      </c>
      <c r="I571" t="s">
        <v>7</v>
      </c>
      <c r="J571" s="45" t="str">
        <f t="shared" si="402"/>
        <v/>
      </c>
      <c r="K571" s="2" t="str">
        <f>IFERROR(IF(AND(COUNTBLANK(L$19)=0,L$19&lt;&gt;0,L$19&lt;$A571),"",
IF($A571&lt;=L$14,((K$11-SUM(L$26:L570))*K$18/365)*(365/12),"")),"")</f>
        <v/>
      </c>
      <c r="L571" s="2" t="str">
        <f t="shared" si="403"/>
        <v/>
      </c>
      <c r="M571" s="21" t="str">
        <f t="shared" si="387"/>
        <v/>
      </c>
      <c r="N571" t="s">
        <v>7</v>
      </c>
      <c r="O571" s="45" t="str">
        <f t="shared" si="404"/>
        <v/>
      </c>
      <c r="P571" s="2" t="str">
        <f>IFERROR(IF(AND(COUNTBLANK(Q$19)=0,Q$19&lt;&gt;0,Q$19&lt;$A571),"",
IF($A571&lt;=Q$14,((P$11-SUM(Q$26:Q570))*P$18/365)*(365/12),"")),"")</f>
        <v/>
      </c>
      <c r="Q571" s="2" t="str">
        <f t="shared" si="405"/>
        <v/>
      </c>
      <c r="R571" s="21" t="str">
        <f t="shared" si="388"/>
        <v/>
      </c>
      <c r="S571" t="s">
        <v>7</v>
      </c>
      <c r="T571" s="45" t="str">
        <f t="shared" si="406"/>
        <v/>
      </c>
      <c r="U571" s="2" t="str">
        <f>IFERROR(IF(AND(COUNTBLANK(V$19)=0,V$19&lt;&gt;0,V$19&lt;$A571),"",
IF($A571&lt;=V$14,((U$11-SUM(V$26:V570))*U$18/365)*(365/12),"")),"")</f>
        <v/>
      </c>
      <c r="V571" s="2" t="str">
        <f t="shared" si="407"/>
        <v/>
      </c>
      <c r="W571" s="21" t="str">
        <f t="shared" si="389"/>
        <v/>
      </c>
      <c r="X571" t="s">
        <v>7</v>
      </c>
      <c r="Y571" s="45" t="str">
        <f t="shared" si="408"/>
        <v/>
      </c>
      <c r="Z571" s="2" t="str">
        <f>IFERROR(IF(AND(COUNTBLANK(AA$19)=0,AA$19&lt;&gt;0,AA$19&lt;$A571),"",
IF($A571&lt;=AA$14,((Z$11-SUM(AA$26:AA570))*Z$18/365)*(365/12),"")),"")</f>
        <v/>
      </c>
      <c r="AA571" s="2" t="str">
        <f t="shared" si="409"/>
        <v/>
      </c>
      <c r="AB571" s="21" t="str">
        <f t="shared" si="390"/>
        <v/>
      </c>
      <c r="AC571" t="s">
        <v>7</v>
      </c>
      <c r="AD571" s="45" t="str">
        <f t="shared" si="410"/>
        <v/>
      </c>
      <c r="AE571" s="2" t="str">
        <f>IFERROR(IF(AND(COUNTBLANK(AF$19)=0,AF$19&lt;&gt;0,AF$19&lt;$A571),"",
IF($A571&lt;=AF$14,((AE$11-SUM(AF$26:AF570))*AE$18/365)*(365/12),"")),"")</f>
        <v/>
      </c>
      <c r="AF571" s="2" t="str">
        <f t="shared" si="411"/>
        <v/>
      </c>
      <c r="AG571" s="21" t="str">
        <f t="shared" si="391"/>
        <v/>
      </c>
      <c r="AH571" t="s">
        <v>7</v>
      </c>
      <c r="AI571" s="45" t="str">
        <f t="shared" si="412"/>
        <v/>
      </c>
      <c r="AJ571" s="2" t="str">
        <f>IFERROR(IF(AND(COUNTBLANK(AK$19)=0,AK$19&lt;&gt;0,AK$19&lt;$A571),"",
IF($A571&lt;=AK$14,((AJ$11-SUM(AK$26:AK570))*AJ$18/365)*(365/12),"")),"")</f>
        <v/>
      </c>
      <c r="AK571" s="2" t="str">
        <f t="shared" si="413"/>
        <v/>
      </c>
      <c r="AL571" s="21" t="str">
        <f t="shared" si="392"/>
        <v/>
      </c>
      <c r="AM571" t="s">
        <v>7</v>
      </c>
      <c r="AN571" s="45" t="str">
        <f t="shared" si="414"/>
        <v/>
      </c>
      <c r="AO571" s="2" t="str">
        <f>IFERROR(IF(AND(COUNTBLANK(AP$19)=0,AP$19&lt;&gt;0,AP$19&lt;$A571),"",
IF($A571&lt;=AP$14,((AO$11-SUM(AP$26:AP570))*AO$18/365)*(365/12),"")),"")</f>
        <v/>
      </c>
      <c r="AP571" s="2" t="str">
        <f t="shared" si="415"/>
        <v/>
      </c>
      <c r="AQ571" s="21" t="str">
        <f t="shared" si="393"/>
        <v/>
      </c>
      <c r="AR571" t="s">
        <v>7</v>
      </c>
      <c r="AS571" s="45" t="str">
        <f t="shared" si="416"/>
        <v/>
      </c>
      <c r="AT571" s="2" t="str">
        <f>IFERROR(IF(AND(COUNTBLANK(AU$19)=0,AU$19&lt;&gt;0,AU$19&lt;$A571),"",
IF($A571&lt;=AU$14,((AT$11-SUM(AU$26:AU570))*AT$18/365)*(365/12),"")),"")</f>
        <v/>
      </c>
      <c r="AU571" s="2" t="str">
        <f t="shared" si="417"/>
        <v/>
      </c>
      <c r="AV571" s="21" t="str">
        <f t="shared" si="394"/>
        <v/>
      </c>
      <c r="AW571" t="s">
        <v>7</v>
      </c>
      <c r="AX571" s="45" t="str">
        <f t="shared" si="418"/>
        <v/>
      </c>
      <c r="AY571" s="2" t="str">
        <f>IFERROR(IF(AND(COUNTBLANK(AZ$19)=0,AZ$19&lt;&gt;0,AZ$19&lt;$A571),"",
IF($A571&lt;=AZ$14,((AY$11-SUM(AZ$26:AZ570))*AY$18/365)*(365/12),"")),"")</f>
        <v/>
      </c>
      <c r="AZ571" s="2" t="str">
        <f t="shared" si="419"/>
        <v/>
      </c>
      <c r="BA571" s="21" t="str">
        <f t="shared" si="395"/>
        <v/>
      </c>
      <c r="BB571" t="s">
        <v>7</v>
      </c>
      <c r="BC571" s="45" t="str">
        <f t="shared" si="420"/>
        <v/>
      </c>
      <c r="BD571" s="2" t="str">
        <f>IFERROR(IF(AND(COUNTBLANK(BE$19)=0,BE$19&lt;&gt;0,BE$19&lt;$A571),"",
IF($A571&lt;=BE$14,((BD$11-SUM(BE$26:BE570))*BD$18/365)*(365/12),"")),"")</f>
        <v/>
      </c>
      <c r="BE571" s="2" t="str">
        <f t="shared" si="421"/>
        <v/>
      </c>
      <c r="BF571" s="21" t="str">
        <f t="shared" si="396"/>
        <v/>
      </c>
      <c r="BG571" t="s">
        <v>7</v>
      </c>
      <c r="BH571" s="45" t="str">
        <f t="shared" si="422"/>
        <v/>
      </c>
      <c r="BI571" s="2" t="str">
        <f>IFERROR(IF(AND(COUNTBLANK(BJ$19)=0,BJ$19&lt;&gt;0,BJ$19&lt;$A571),"",
IF($A571&lt;=BJ$14,((BI$11-SUM(BJ$26:BJ570))*BI$18/365)*(365/12),"")),"")</f>
        <v/>
      </c>
      <c r="BJ571" s="2" t="str">
        <f t="shared" si="423"/>
        <v/>
      </c>
      <c r="BK571" s="21" t="str">
        <f t="shared" si="397"/>
        <v/>
      </c>
      <c r="BL571" t="s">
        <v>7</v>
      </c>
      <c r="BM571" s="45" t="str">
        <f t="shared" si="424"/>
        <v/>
      </c>
      <c r="BN571" s="2" t="str">
        <f>IFERROR(IF(AND(COUNTBLANK(BO$19)=0,BO$19&lt;&gt;0,BO$19&lt;$A571),"",
IF($A571&lt;=BO$14,((BN$11-SUM(BO$26:BO570))*BN$18/365)*(365/12),"")),"")</f>
        <v/>
      </c>
      <c r="BO571" s="2" t="str">
        <f t="shared" si="425"/>
        <v/>
      </c>
      <c r="BP571" s="21" t="str">
        <f t="shared" si="398"/>
        <v/>
      </c>
      <c r="BQ571" t="s">
        <v>7</v>
      </c>
      <c r="BR571" s="45" t="str">
        <f t="shared" si="426"/>
        <v/>
      </c>
      <c r="BS571" s="2" t="str">
        <f>IFERROR(IF(AND(COUNTBLANK(BT$19)=0,BT$19&lt;&gt;0,BT$19&lt;$A571),"",
IF($A571&lt;=BT$14,((BS$11-SUM(BT$26:BT570))*BS$18/365)*(365/12),"")),"")</f>
        <v/>
      </c>
      <c r="BT571" s="2" t="str">
        <f t="shared" si="427"/>
        <v/>
      </c>
      <c r="BU571" s="21" t="str">
        <f t="shared" si="399"/>
        <v/>
      </c>
      <c r="BV571" t="s">
        <v>7</v>
      </c>
      <c r="BW571" s="45" t="str">
        <f t="shared" si="428"/>
        <v/>
      </c>
      <c r="BX571" s="2" t="str">
        <f>IFERROR(IF(AND(COUNTBLANK(BY$19)=0,BY$19&lt;&gt;0,BY$19&lt;$A571),"",
IF($A571&lt;=BY$14,((BX$11-SUM(BY$26:BY570))*BX$18/365)*(365/12),"")),"")</f>
        <v/>
      </c>
      <c r="BY571" s="2" t="str">
        <f t="shared" si="429"/>
        <v/>
      </c>
      <c r="BZ571" s="21" t="str">
        <f t="shared" si="400"/>
        <v/>
      </c>
    </row>
    <row r="572" spans="1:78" s="2" customFormat="1" x14ac:dyDescent="0.3">
      <c r="A572" s="4">
        <f t="shared" si="430"/>
        <v>547</v>
      </c>
      <c r="B572" s="23">
        <f t="shared" si="384"/>
        <v>59191</v>
      </c>
      <c r="C572" s="24">
        <f t="shared" si="385"/>
        <v>84</v>
      </c>
      <c r="D572" t="s">
        <v>7</v>
      </c>
      <c r="E572" s="45" t="str">
        <f t="shared" si="431"/>
        <v/>
      </c>
      <c r="F572" s="2" t="str">
        <f>IFERROR(IF(AND(COUNTBLANK(G$19)=0,G$19&lt;&gt;0,G$19&lt;$A572),"",
IF($A572&lt;=G$14,((F$11-SUM(G$26:G571))*F$18/365)*(365/12),"")),"")</f>
        <v/>
      </c>
      <c r="G572" s="2" t="str">
        <f t="shared" si="401"/>
        <v/>
      </c>
      <c r="H572" s="21" t="str">
        <f t="shared" si="386"/>
        <v/>
      </c>
      <c r="I572" t="s">
        <v>7</v>
      </c>
      <c r="J572" s="45" t="str">
        <f t="shared" si="402"/>
        <v/>
      </c>
      <c r="K572" s="2" t="str">
        <f>IFERROR(IF(AND(COUNTBLANK(L$19)=0,L$19&lt;&gt;0,L$19&lt;$A572),"",
IF($A572&lt;=L$14,((K$11-SUM(L$26:L571))*K$18/365)*(365/12),"")),"")</f>
        <v/>
      </c>
      <c r="L572" s="2" t="str">
        <f t="shared" si="403"/>
        <v/>
      </c>
      <c r="M572" s="21" t="str">
        <f t="shared" si="387"/>
        <v/>
      </c>
      <c r="N572" t="s">
        <v>7</v>
      </c>
      <c r="O572" s="45" t="str">
        <f t="shared" si="404"/>
        <v/>
      </c>
      <c r="P572" s="2" t="str">
        <f>IFERROR(IF(AND(COUNTBLANK(Q$19)=0,Q$19&lt;&gt;0,Q$19&lt;$A572),"",
IF($A572&lt;=Q$14,((P$11-SUM(Q$26:Q571))*P$18/365)*(365/12),"")),"")</f>
        <v/>
      </c>
      <c r="Q572" s="2" t="str">
        <f t="shared" si="405"/>
        <v/>
      </c>
      <c r="R572" s="21" t="str">
        <f t="shared" si="388"/>
        <v/>
      </c>
      <c r="S572" t="s">
        <v>7</v>
      </c>
      <c r="T572" s="45" t="str">
        <f t="shared" si="406"/>
        <v/>
      </c>
      <c r="U572" s="2" t="str">
        <f>IFERROR(IF(AND(COUNTBLANK(V$19)=0,V$19&lt;&gt;0,V$19&lt;$A572),"",
IF($A572&lt;=V$14,((U$11-SUM(V$26:V571))*U$18/365)*(365/12),"")),"")</f>
        <v/>
      </c>
      <c r="V572" s="2" t="str">
        <f t="shared" si="407"/>
        <v/>
      </c>
      <c r="W572" s="21" t="str">
        <f t="shared" si="389"/>
        <v/>
      </c>
      <c r="X572" t="s">
        <v>7</v>
      </c>
      <c r="Y572" s="45" t="str">
        <f t="shared" si="408"/>
        <v/>
      </c>
      <c r="Z572" s="2" t="str">
        <f>IFERROR(IF(AND(COUNTBLANK(AA$19)=0,AA$19&lt;&gt;0,AA$19&lt;$A572),"",
IF($A572&lt;=AA$14,((Z$11-SUM(AA$26:AA571))*Z$18/365)*(365/12),"")),"")</f>
        <v/>
      </c>
      <c r="AA572" s="2" t="str">
        <f t="shared" si="409"/>
        <v/>
      </c>
      <c r="AB572" s="21" t="str">
        <f t="shared" si="390"/>
        <v/>
      </c>
      <c r="AC572" t="s">
        <v>7</v>
      </c>
      <c r="AD572" s="45" t="str">
        <f t="shared" si="410"/>
        <v/>
      </c>
      <c r="AE572" s="2" t="str">
        <f>IFERROR(IF(AND(COUNTBLANK(AF$19)=0,AF$19&lt;&gt;0,AF$19&lt;$A572),"",
IF($A572&lt;=AF$14,((AE$11-SUM(AF$26:AF571))*AE$18/365)*(365/12),"")),"")</f>
        <v/>
      </c>
      <c r="AF572" s="2" t="str">
        <f t="shared" si="411"/>
        <v/>
      </c>
      <c r="AG572" s="21" t="str">
        <f t="shared" si="391"/>
        <v/>
      </c>
      <c r="AH572" t="s">
        <v>7</v>
      </c>
      <c r="AI572" s="45" t="str">
        <f t="shared" si="412"/>
        <v/>
      </c>
      <c r="AJ572" s="2" t="str">
        <f>IFERROR(IF(AND(COUNTBLANK(AK$19)=0,AK$19&lt;&gt;0,AK$19&lt;$A572),"",
IF($A572&lt;=AK$14,((AJ$11-SUM(AK$26:AK571))*AJ$18/365)*(365/12),"")),"")</f>
        <v/>
      </c>
      <c r="AK572" s="2" t="str">
        <f t="shared" si="413"/>
        <v/>
      </c>
      <c r="AL572" s="21" t="str">
        <f t="shared" si="392"/>
        <v/>
      </c>
      <c r="AM572" t="s">
        <v>7</v>
      </c>
      <c r="AN572" s="45" t="str">
        <f t="shared" si="414"/>
        <v/>
      </c>
      <c r="AO572" s="2" t="str">
        <f>IFERROR(IF(AND(COUNTBLANK(AP$19)=0,AP$19&lt;&gt;0,AP$19&lt;$A572),"",
IF($A572&lt;=AP$14,((AO$11-SUM(AP$26:AP571))*AO$18/365)*(365/12),"")),"")</f>
        <v/>
      </c>
      <c r="AP572" s="2" t="str">
        <f t="shared" si="415"/>
        <v/>
      </c>
      <c r="AQ572" s="21" t="str">
        <f t="shared" si="393"/>
        <v/>
      </c>
      <c r="AR572" t="s">
        <v>7</v>
      </c>
      <c r="AS572" s="45" t="str">
        <f t="shared" si="416"/>
        <v/>
      </c>
      <c r="AT572" s="2" t="str">
        <f>IFERROR(IF(AND(COUNTBLANK(AU$19)=0,AU$19&lt;&gt;0,AU$19&lt;$A572),"",
IF($A572&lt;=AU$14,((AT$11-SUM(AU$26:AU571))*AT$18/365)*(365/12),"")),"")</f>
        <v/>
      </c>
      <c r="AU572" s="2" t="str">
        <f t="shared" si="417"/>
        <v/>
      </c>
      <c r="AV572" s="21" t="str">
        <f t="shared" si="394"/>
        <v/>
      </c>
      <c r="AW572" t="s">
        <v>7</v>
      </c>
      <c r="AX572" s="45" t="str">
        <f t="shared" si="418"/>
        <v/>
      </c>
      <c r="AY572" s="2" t="str">
        <f>IFERROR(IF(AND(COUNTBLANK(AZ$19)=0,AZ$19&lt;&gt;0,AZ$19&lt;$A572),"",
IF($A572&lt;=AZ$14,((AY$11-SUM(AZ$26:AZ571))*AY$18/365)*(365/12),"")),"")</f>
        <v/>
      </c>
      <c r="AZ572" s="2" t="str">
        <f t="shared" si="419"/>
        <v/>
      </c>
      <c r="BA572" s="21" t="str">
        <f t="shared" si="395"/>
        <v/>
      </c>
      <c r="BB572" t="s">
        <v>7</v>
      </c>
      <c r="BC572" s="45" t="str">
        <f t="shared" si="420"/>
        <v/>
      </c>
      <c r="BD572" s="2" t="str">
        <f>IFERROR(IF(AND(COUNTBLANK(BE$19)=0,BE$19&lt;&gt;0,BE$19&lt;$A572),"",
IF($A572&lt;=BE$14,((BD$11-SUM(BE$26:BE571))*BD$18/365)*(365/12),"")),"")</f>
        <v/>
      </c>
      <c r="BE572" s="2" t="str">
        <f t="shared" si="421"/>
        <v/>
      </c>
      <c r="BF572" s="21" t="str">
        <f t="shared" si="396"/>
        <v/>
      </c>
      <c r="BG572" t="s">
        <v>7</v>
      </c>
      <c r="BH572" s="45" t="str">
        <f t="shared" si="422"/>
        <v/>
      </c>
      <c r="BI572" s="2" t="str">
        <f>IFERROR(IF(AND(COUNTBLANK(BJ$19)=0,BJ$19&lt;&gt;0,BJ$19&lt;$A572),"",
IF($A572&lt;=BJ$14,((BI$11-SUM(BJ$26:BJ571))*BI$18/365)*(365/12),"")),"")</f>
        <v/>
      </c>
      <c r="BJ572" s="2" t="str">
        <f t="shared" si="423"/>
        <v/>
      </c>
      <c r="BK572" s="21" t="str">
        <f t="shared" si="397"/>
        <v/>
      </c>
      <c r="BL572" t="s">
        <v>7</v>
      </c>
      <c r="BM572" s="45" t="str">
        <f t="shared" si="424"/>
        <v/>
      </c>
      <c r="BN572" s="2" t="str">
        <f>IFERROR(IF(AND(COUNTBLANK(BO$19)=0,BO$19&lt;&gt;0,BO$19&lt;$A572),"",
IF($A572&lt;=BO$14,((BN$11-SUM(BO$26:BO571))*BN$18/365)*(365/12),"")),"")</f>
        <v/>
      </c>
      <c r="BO572" s="2" t="str">
        <f t="shared" si="425"/>
        <v/>
      </c>
      <c r="BP572" s="21" t="str">
        <f t="shared" si="398"/>
        <v/>
      </c>
      <c r="BQ572" t="s">
        <v>7</v>
      </c>
      <c r="BR572" s="45" t="str">
        <f t="shared" si="426"/>
        <v/>
      </c>
      <c r="BS572" s="2" t="str">
        <f>IFERROR(IF(AND(COUNTBLANK(BT$19)=0,BT$19&lt;&gt;0,BT$19&lt;$A572),"",
IF($A572&lt;=BT$14,((BS$11-SUM(BT$26:BT571))*BS$18/365)*(365/12),"")),"")</f>
        <v/>
      </c>
      <c r="BT572" s="2" t="str">
        <f t="shared" si="427"/>
        <v/>
      </c>
      <c r="BU572" s="21" t="str">
        <f t="shared" si="399"/>
        <v/>
      </c>
      <c r="BV572" t="s">
        <v>7</v>
      </c>
      <c r="BW572" s="45" t="str">
        <f t="shared" si="428"/>
        <v/>
      </c>
      <c r="BX572" s="2" t="str">
        <f>IFERROR(IF(AND(COUNTBLANK(BY$19)=0,BY$19&lt;&gt;0,BY$19&lt;$A572),"",
IF($A572&lt;=BY$14,((BX$11-SUM(BY$26:BY571))*BX$18/365)*(365/12),"")),"")</f>
        <v/>
      </c>
      <c r="BY572" s="2" t="str">
        <f t="shared" si="429"/>
        <v/>
      </c>
      <c r="BZ572" s="21" t="str">
        <f t="shared" si="400"/>
        <v/>
      </c>
    </row>
    <row r="573" spans="1:78" s="2" customFormat="1" x14ac:dyDescent="0.3">
      <c r="A573" s="4">
        <f t="shared" si="430"/>
        <v>548</v>
      </c>
      <c r="B573" s="23">
        <f t="shared" si="384"/>
        <v>59222</v>
      </c>
      <c r="C573" s="24">
        <f t="shared" si="385"/>
        <v>84</v>
      </c>
      <c r="D573" t="s">
        <v>7</v>
      </c>
      <c r="E573" s="45" t="str">
        <f t="shared" si="431"/>
        <v/>
      </c>
      <c r="F573" s="2" t="str">
        <f>IFERROR(IF(AND(COUNTBLANK(G$19)=0,G$19&lt;&gt;0,G$19&lt;$A573),"",
IF($A573&lt;=G$14,((F$11-SUM(G$26:G572))*F$18/365)*(365/12),"")),"")</f>
        <v/>
      </c>
      <c r="G573" s="2" t="str">
        <f t="shared" si="401"/>
        <v/>
      </c>
      <c r="H573" s="21" t="str">
        <f t="shared" si="386"/>
        <v/>
      </c>
      <c r="I573" t="s">
        <v>7</v>
      </c>
      <c r="J573" s="45" t="str">
        <f t="shared" si="402"/>
        <v/>
      </c>
      <c r="K573" s="2" t="str">
        <f>IFERROR(IF(AND(COUNTBLANK(L$19)=0,L$19&lt;&gt;0,L$19&lt;$A573),"",
IF($A573&lt;=L$14,((K$11-SUM(L$26:L572))*K$18/365)*(365/12),"")),"")</f>
        <v/>
      </c>
      <c r="L573" s="2" t="str">
        <f t="shared" si="403"/>
        <v/>
      </c>
      <c r="M573" s="21" t="str">
        <f t="shared" si="387"/>
        <v/>
      </c>
      <c r="N573" t="s">
        <v>7</v>
      </c>
      <c r="O573" s="45" t="str">
        <f t="shared" si="404"/>
        <v/>
      </c>
      <c r="P573" s="2" t="str">
        <f>IFERROR(IF(AND(COUNTBLANK(Q$19)=0,Q$19&lt;&gt;0,Q$19&lt;$A573),"",
IF($A573&lt;=Q$14,((P$11-SUM(Q$26:Q572))*P$18/365)*(365/12),"")),"")</f>
        <v/>
      </c>
      <c r="Q573" s="2" t="str">
        <f t="shared" si="405"/>
        <v/>
      </c>
      <c r="R573" s="21" t="str">
        <f t="shared" si="388"/>
        <v/>
      </c>
      <c r="S573" t="s">
        <v>7</v>
      </c>
      <c r="T573" s="45" t="str">
        <f t="shared" si="406"/>
        <v/>
      </c>
      <c r="U573" s="2" t="str">
        <f>IFERROR(IF(AND(COUNTBLANK(V$19)=0,V$19&lt;&gt;0,V$19&lt;$A573),"",
IF($A573&lt;=V$14,((U$11-SUM(V$26:V572))*U$18/365)*(365/12),"")),"")</f>
        <v/>
      </c>
      <c r="V573" s="2" t="str">
        <f t="shared" si="407"/>
        <v/>
      </c>
      <c r="W573" s="21" t="str">
        <f t="shared" si="389"/>
        <v/>
      </c>
      <c r="X573" t="s">
        <v>7</v>
      </c>
      <c r="Y573" s="45" t="str">
        <f t="shared" si="408"/>
        <v/>
      </c>
      <c r="Z573" s="2" t="str">
        <f>IFERROR(IF(AND(COUNTBLANK(AA$19)=0,AA$19&lt;&gt;0,AA$19&lt;$A573),"",
IF($A573&lt;=AA$14,((Z$11-SUM(AA$26:AA572))*Z$18/365)*(365/12),"")),"")</f>
        <v/>
      </c>
      <c r="AA573" s="2" t="str">
        <f t="shared" si="409"/>
        <v/>
      </c>
      <c r="AB573" s="21" t="str">
        <f t="shared" si="390"/>
        <v/>
      </c>
      <c r="AC573" t="s">
        <v>7</v>
      </c>
      <c r="AD573" s="45" t="str">
        <f t="shared" si="410"/>
        <v/>
      </c>
      <c r="AE573" s="2" t="str">
        <f>IFERROR(IF(AND(COUNTBLANK(AF$19)=0,AF$19&lt;&gt;0,AF$19&lt;$A573),"",
IF($A573&lt;=AF$14,((AE$11-SUM(AF$26:AF572))*AE$18/365)*(365/12),"")),"")</f>
        <v/>
      </c>
      <c r="AF573" s="2" t="str">
        <f t="shared" si="411"/>
        <v/>
      </c>
      <c r="AG573" s="21" t="str">
        <f t="shared" si="391"/>
        <v/>
      </c>
      <c r="AH573" t="s">
        <v>7</v>
      </c>
      <c r="AI573" s="45" t="str">
        <f t="shared" si="412"/>
        <v/>
      </c>
      <c r="AJ573" s="2" t="str">
        <f>IFERROR(IF(AND(COUNTBLANK(AK$19)=0,AK$19&lt;&gt;0,AK$19&lt;$A573),"",
IF($A573&lt;=AK$14,((AJ$11-SUM(AK$26:AK572))*AJ$18/365)*(365/12),"")),"")</f>
        <v/>
      </c>
      <c r="AK573" s="2" t="str">
        <f t="shared" si="413"/>
        <v/>
      </c>
      <c r="AL573" s="21" t="str">
        <f t="shared" si="392"/>
        <v/>
      </c>
      <c r="AM573" t="s">
        <v>7</v>
      </c>
      <c r="AN573" s="45" t="str">
        <f t="shared" si="414"/>
        <v/>
      </c>
      <c r="AO573" s="2" t="str">
        <f>IFERROR(IF(AND(COUNTBLANK(AP$19)=0,AP$19&lt;&gt;0,AP$19&lt;$A573),"",
IF($A573&lt;=AP$14,((AO$11-SUM(AP$26:AP572))*AO$18/365)*(365/12),"")),"")</f>
        <v/>
      </c>
      <c r="AP573" s="2" t="str">
        <f t="shared" si="415"/>
        <v/>
      </c>
      <c r="AQ573" s="21" t="str">
        <f t="shared" si="393"/>
        <v/>
      </c>
      <c r="AR573" t="s">
        <v>7</v>
      </c>
      <c r="AS573" s="45" t="str">
        <f t="shared" si="416"/>
        <v/>
      </c>
      <c r="AT573" s="2" t="str">
        <f>IFERROR(IF(AND(COUNTBLANK(AU$19)=0,AU$19&lt;&gt;0,AU$19&lt;$A573),"",
IF($A573&lt;=AU$14,((AT$11-SUM(AU$26:AU572))*AT$18/365)*(365/12),"")),"")</f>
        <v/>
      </c>
      <c r="AU573" s="2" t="str">
        <f t="shared" si="417"/>
        <v/>
      </c>
      <c r="AV573" s="21" t="str">
        <f t="shared" si="394"/>
        <v/>
      </c>
      <c r="AW573" t="s">
        <v>7</v>
      </c>
      <c r="AX573" s="45" t="str">
        <f t="shared" si="418"/>
        <v/>
      </c>
      <c r="AY573" s="2" t="str">
        <f>IFERROR(IF(AND(COUNTBLANK(AZ$19)=0,AZ$19&lt;&gt;0,AZ$19&lt;$A573),"",
IF($A573&lt;=AZ$14,((AY$11-SUM(AZ$26:AZ572))*AY$18/365)*(365/12),"")),"")</f>
        <v/>
      </c>
      <c r="AZ573" s="2" t="str">
        <f t="shared" si="419"/>
        <v/>
      </c>
      <c r="BA573" s="21" t="str">
        <f t="shared" si="395"/>
        <v/>
      </c>
      <c r="BB573" t="s">
        <v>7</v>
      </c>
      <c r="BC573" s="45" t="str">
        <f t="shared" si="420"/>
        <v/>
      </c>
      <c r="BD573" s="2" t="str">
        <f>IFERROR(IF(AND(COUNTBLANK(BE$19)=0,BE$19&lt;&gt;0,BE$19&lt;$A573),"",
IF($A573&lt;=BE$14,((BD$11-SUM(BE$26:BE572))*BD$18/365)*(365/12),"")),"")</f>
        <v/>
      </c>
      <c r="BE573" s="2" t="str">
        <f t="shared" si="421"/>
        <v/>
      </c>
      <c r="BF573" s="21" t="str">
        <f t="shared" si="396"/>
        <v/>
      </c>
      <c r="BG573" t="s">
        <v>7</v>
      </c>
      <c r="BH573" s="45" t="str">
        <f t="shared" si="422"/>
        <v/>
      </c>
      <c r="BI573" s="2" t="str">
        <f>IFERROR(IF(AND(COUNTBLANK(BJ$19)=0,BJ$19&lt;&gt;0,BJ$19&lt;$A573),"",
IF($A573&lt;=BJ$14,((BI$11-SUM(BJ$26:BJ572))*BI$18/365)*(365/12),"")),"")</f>
        <v/>
      </c>
      <c r="BJ573" s="2" t="str">
        <f t="shared" si="423"/>
        <v/>
      </c>
      <c r="BK573" s="21" t="str">
        <f t="shared" si="397"/>
        <v/>
      </c>
      <c r="BL573" t="s">
        <v>7</v>
      </c>
      <c r="BM573" s="45" t="str">
        <f t="shared" si="424"/>
        <v/>
      </c>
      <c r="BN573" s="2" t="str">
        <f>IFERROR(IF(AND(COUNTBLANK(BO$19)=0,BO$19&lt;&gt;0,BO$19&lt;$A573),"",
IF($A573&lt;=BO$14,((BN$11-SUM(BO$26:BO572))*BN$18/365)*(365/12),"")),"")</f>
        <v/>
      </c>
      <c r="BO573" s="2" t="str">
        <f t="shared" si="425"/>
        <v/>
      </c>
      <c r="BP573" s="21" t="str">
        <f t="shared" si="398"/>
        <v/>
      </c>
      <c r="BQ573" t="s">
        <v>7</v>
      </c>
      <c r="BR573" s="45" t="str">
        <f t="shared" si="426"/>
        <v/>
      </c>
      <c r="BS573" s="2" t="str">
        <f>IFERROR(IF(AND(COUNTBLANK(BT$19)=0,BT$19&lt;&gt;0,BT$19&lt;$A573),"",
IF($A573&lt;=BT$14,((BS$11-SUM(BT$26:BT572))*BS$18/365)*(365/12),"")),"")</f>
        <v/>
      </c>
      <c r="BT573" s="2" t="str">
        <f t="shared" si="427"/>
        <v/>
      </c>
      <c r="BU573" s="21" t="str">
        <f t="shared" si="399"/>
        <v/>
      </c>
      <c r="BV573" t="s">
        <v>7</v>
      </c>
      <c r="BW573" s="45" t="str">
        <f t="shared" si="428"/>
        <v/>
      </c>
      <c r="BX573" s="2" t="str">
        <f>IFERROR(IF(AND(COUNTBLANK(BY$19)=0,BY$19&lt;&gt;0,BY$19&lt;$A573),"",
IF($A573&lt;=BY$14,((BX$11-SUM(BY$26:BY572))*BX$18/365)*(365/12),"")),"")</f>
        <v/>
      </c>
      <c r="BY573" s="2" t="str">
        <f t="shared" si="429"/>
        <v/>
      </c>
      <c r="BZ573" s="21" t="str">
        <f t="shared" si="400"/>
        <v/>
      </c>
    </row>
    <row r="574" spans="1:78" s="2" customFormat="1" x14ac:dyDescent="0.3">
      <c r="A574" s="4">
        <f t="shared" si="430"/>
        <v>549</v>
      </c>
      <c r="B574" s="23">
        <f t="shared" si="384"/>
        <v>59250</v>
      </c>
      <c r="C574" s="24">
        <f t="shared" si="385"/>
        <v>84</v>
      </c>
      <c r="D574" t="s">
        <v>7</v>
      </c>
      <c r="E574" s="45" t="str">
        <f t="shared" si="431"/>
        <v/>
      </c>
      <c r="F574" s="2" t="str">
        <f>IFERROR(IF(AND(COUNTBLANK(G$19)=0,G$19&lt;&gt;0,G$19&lt;$A574),"",
IF($A574&lt;=G$14,((F$11-SUM(G$26:G573))*F$18/365)*(365/12),"")),"")</f>
        <v/>
      </c>
      <c r="G574" s="2" t="str">
        <f t="shared" si="401"/>
        <v/>
      </c>
      <c r="H574" s="21" t="str">
        <f t="shared" si="386"/>
        <v/>
      </c>
      <c r="I574" t="s">
        <v>7</v>
      </c>
      <c r="J574" s="45" t="str">
        <f t="shared" si="402"/>
        <v/>
      </c>
      <c r="K574" s="2" t="str">
        <f>IFERROR(IF(AND(COUNTBLANK(L$19)=0,L$19&lt;&gt;0,L$19&lt;$A574),"",
IF($A574&lt;=L$14,((K$11-SUM(L$26:L573))*K$18/365)*(365/12),"")),"")</f>
        <v/>
      </c>
      <c r="L574" s="2" t="str">
        <f t="shared" si="403"/>
        <v/>
      </c>
      <c r="M574" s="21" t="str">
        <f t="shared" si="387"/>
        <v/>
      </c>
      <c r="N574" t="s">
        <v>7</v>
      </c>
      <c r="O574" s="45" t="str">
        <f t="shared" si="404"/>
        <v/>
      </c>
      <c r="P574" s="2" t="str">
        <f>IFERROR(IF(AND(COUNTBLANK(Q$19)=0,Q$19&lt;&gt;0,Q$19&lt;$A574),"",
IF($A574&lt;=Q$14,((P$11-SUM(Q$26:Q573))*P$18/365)*(365/12),"")),"")</f>
        <v/>
      </c>
      <c r="Q574" s="2" t="str">
        <f t="shared" si="405"/>
        <v/>
      </c>
      <c r="R574" s="21" t="str">
        <f t="shared" si="388"/>
        <v/>
      </c>
      <c r="S574" t="s">
        <v>7</v>
      </c>
      <c r="T574" s="45" t="str">
        <f t="shared" si="406"/>
        <v/>
      </c>
      <c r="U574" s="2" t="str">
        <f>IFERROR(IF(AND(COUNTBLANK(V$19)=0,V$19&lt;&gt;0,V$19&lt;$A574),"",
IF($A574&lt;=V$14,((U$11-SUM(V$26:V573))*U$18/365)*(365/12),"")),"")</f>
        <v/>
      </c>
      <c r="V574" s="2" t="str">
        <f t="shared" si="407"/>
        <v/>
      </c>
      <c r="W574" s="21" t="str">
        <f t="shared" si="389"/>
        <v/>
      </c>
      <c r="X574" t="s">
        <v>7</v>
      </c>
      <c r="Y574" s="45" t="str">
        <f t="shared" si="408"/>
        <v/>
      </c>
      <c r="Z574" s="2" t="str">
        <f>IFERROR(IF(AND(COUNTBLANK(AA$19)=0,AA$19&lt;&gt;0,AA$19&lt;$A574),"",
IF($A574&lt;=AA$14,((Z$11-SUM(AA$26:AA573))*Z$18/365)*(365/12),"")),"")</f>
        <v/>
      </c>
      <c r="AA574" s="2" t="str">
        <f t="shared" si="409"/>
        <v/>
      </c>
      <c r="AB574" s="21" t="str">
        <f t="shared" si="390"/>
        <v/>
      </c>
      <c r="AC574" t="s">
        <v>7</v>
      </c>
      <c r="AD574" s="45" t="str">
        <f t="shared" si="410"/>
        <v/>
      </c>
      <c r="AE574" s="2" t="str">
        <f>IFERROR(IF(AND(COUNTBLANK(AF$19)=0,AF$19&lt;&gt;0,AF$19&lt;$A574),"",
IF($A574&lt;=AF$14,((AE$11-SUM(AF$26:AF573))*AE$18/365)*(365/12),"")),"")</f>
        <v/>
      </c>
      <c r="AF574" s="2" t="str">
        <f t="shared" si="411"/>
        <v/>
      </c>
      <c r="AG574" s="21" t="str">
        <f t="shared" si="391"/>
        <v/>
      </c>
      <c r="AH574" t="s">
        <v>7</v>
      </c>
      <c r="AI574" s="45" t="str">
        <f t="shared" si="412"/>
        <v/>
      </c>
      <c r="AJ574" s="2" t="str">
        <f>IFERROR(IF(AND(COUNTBLANK(AK$19)=0,AK$19&lt;&gt;0,AK$19&lt;$A574),"",
IF($A574&lt;=AK$14,((AJ$11-SUM(AK$26:AK573))*AJ$18/365)*(365/12),"")),"")</f>
        <v/>
      </c>
      <c r="AK574" s="2" t="str">
        <f t="shared" si="413"/>
        <v/>
      </c>
      <c r="AL574" s="21" t="str">
        <f t="shared" si="392"/>
        <v/>
      </c>
      <c r="AM574" t="s">
        <v>7</v>
      </c>
      <c r="AN574" s="45" t="str">
        <f t="shared" si="414"/>
        <v/>
      </c>
      <c r="AO574" s="2" t="str">
        <f>IFERROR(IF(AND(COUNTBLANK(AP$19)=0,AP$19&lt;&gt;0,AP$19&lt;$A574),"",
IF($A574&lt;=AP$14,((AO$11-SUM(AP$26:AP573))*AO$18/365)*(365/12),"")),"")</f>
        <v/>
      </c>
      <c r="AP574" s="2" t="str">
        <f t="shared" si="415"/>
        <v/>
      </c>
      <c r="AQ574" s="21" t="str">
        <f t="shared" si="393"/>
        <v/>
      </c>
      <c r="AR574" t="s">
        <v>7</v>
      </c>
      <c r="AS574" s="45" t="str">
        <f t="shared" si="416"/>
        <v/>
      </c>
      <c r="AT574" s="2" t="str">
        <f>IFERROR(IF(AND(COUNTBLANK(AU$19)=0,AU$19&lt;&gt;0,AU$19&lt;$A574),"",
IF($A574&lt;=AU$14,((AT$11-SUM(AU$26:AU573))*AT$18/365)*(365/12),"")),"")</f>
        <v/>
      </c>
      <c r="AU574" s="2" t="str">
        <f t="shared" si="417"/>
        <v/>
      </c>
      <c r="AV574" s="21" t="str">
        <f t="shared" si="394"/>
        <v/>
      </c>
      <c r="AW574" t="s">
        <v>7</v>
      </c>
      <c r="AX574" s="45" t="str">
        <f t="shared" si="418"/>
        <v/>
      </c>
      <c r="AY574" s="2" t="str">
        <f>IFERROR(IF(AND(COUNTBLANK(AZ$19)=0,AZ$19&lt;&gt;0,AZ$19&lt;$A574),"",
IF($A574&lt;=AZ$14,((AY$11-SUM(AZ$26:AZ573))*AY$18/365)*(365/12),"")),"")</f>
        <v/>
      </c>
      <c r="AZ574" s="2" t="str">
        <f t="shared" si="419"/>
        <v/>
      </c>
      <c r="BA574" s="21" t="str">
        <f t="shared" si="395"/>
        <v/>
      </c>
      <c r="BB574" t="s">
        <v>7</v>
      </c>
      <c r="BC574" s="45" t="str">
        <f t="shared" si="420"/>
        <v/>
      </c>
      <c r="BD574" s="2" t="str">
        <f>IFERROR(IF(AND(COUNTBLANK(BE$19)=0,BE$19&lt;&gt;0,BE$19&lt;$A574),"",
IF($A574&lt;=BE$14,((BD$11-SUM(BE$26:BE573))*BD$18/365)*(365/12),"")),"")</f>
        <v/>
      </c>
      <c r="BE574" s="2" t="str">
        <f t="shared" si="421"/>
        <v/>
      </c>
      <c r="BF574" s="21" t="str">
        <f t="shared" si="396"/>
        <v/>
      </c>
      <c r="BG574" t="s">
        <v>7</v>
      </c>
      <c r="BH574" s="45" t="str">
        <f t="shared" si="422"/>
        <v/>
      </c>
      <c r="BI574" s="2" t="str">
        <f>IFERROR(IF(AND(COUNTBLANK(BJ$19)=0,BJ$19&lt;&gt;0,BJ$19&lt;$A574),"",
IF($A574&lt;=BJ$14,((BI$11-SUM(BJ$26:BJ573))*BI$18/365)*(365/12),"")),"")</f>
        <v/>
      </c>
      <c r="BJ574" s="2" t="str">
        <f t="shared" si="423"/>
        <v/>
      </c>
      <c r="BK574" s="21" t="str">
        <f t="shared" si="397"/>
        <v/>
      </c>
      <c r="BL574" t="s">
        <v>7</v>
      </c>
      <c r="BM574" s="45" t="str">
        <f t="shared" si="424"/>
        <v/>
      </c>
      <c r="BN574" s="2" t="str">
        <f>IFERROR(IF(AND(COUNTBLANK(BO$19)=0,BO$19&lt;&gt;0,BO$19&lt;$A574),"",
IF($A574&lt;=BO$14,((BN$11-SUM(BO$26:BO573))*BN$18/365)*(365/12),"")),"")</f>
        <v/>
      </c>
      <c r="BO574" s="2" t="str">
        <f t="shared" si="425"/>
        <v/>
      </c>
      <c r="BP574" s="21" t="str">
        <f t="shared" si="398"/>
        <v/>
      </c>
      <c r="BQ574" t="s">
        <v>7</v>
      </c>
      <c r="BR574" s="45" t="str">
        <f t="shared" si="426"/>
        <v/>
      </c>
      <c r="BS574" s="2" t="str">
        <f>IFERROR(IF(AND(COUNTBLANK(BT$19)=0,BT$19&lt;&gt;0,BT$19&lt;$A574),"",
IF($A574&lt;=BT$14,((BS$11-SUM(BT$26:BT573))*BS$18/365)*(365/12),"")),"")</f>
        <v/>
      </c>
      <c r="BT574" s="2" t="str">
        <f t="shared" si="427"/>
        <v/>
      </c>
      <c r="BU574" s="21" t="str">
        <f t="shared" si="399"/>
        <v/>
      </c>
      <c r="BV574" t="s">
        <v>7</v>
      </c>
      <c r="BW574" s="45" t="str">
        <f t="shared" si="428"/>
        <v/>
      </c>
      <c r="BX574" s="2" t="str">
        <f>IFERROR(IF(AND(COUNTBLANK(BY$19)=0,BY$19&lt;&gt;0,BY$19&lt;$A574),"",
IF($A574&lt;=BY$14,((BX$11-SUM(BY$26:BY573))*BX$18/365)*(365/12),"")),"")</f>
        <v/>
      </c>
      <c r="BY574" s="2" t="str">
        <f t="shared" si="429"/>
        <v/>
      </c>
      <c r="BZ574" s="21" t="str">
        <f t="shared" si="400"/>
        <v/>
      </c>
    </row>
    <row r="575" spans="1:78" s="2" customFormat="1" x14ac:dyDescent="0.3">
      <c r="A575" s="4">
        <f t="shared" si="430"/>
        <v>550</v>
      </c>
      <c r="B575" s="23">
        <f t="shared" si="384"/>
        <v>59281</v>
      </c>
      <c r="C575" s="24">
        <f t="shared" si="385"/>
        <v>84</v>
      </c>
      <c r="D575" t="s">
        <v>7</v>
      </c>
      <c r="E575" s="45" t="str">
        <f t="shared" si="431"/>
        <v/>
      </c>
      <c r="F575" s="2" t="str">
        <f>IFERROR(IF(AND(COUNTBLANK(G$19)=0,G$19&lt;&gt;0,G$19&lt;$A575),"",
IF($A575&lt;=G$14,((F$11-SUM(G$26:G574))*F$18/365)*(365/12),"")),"")</f>
        <v/>
      </c>
      <c r="G575" s="2" t="str">
        <f t="shared" si="401"/>
        <v/>
      </c>
      <c r="H575" s="21" t="str">
        <f t="shared" si="386"/>
        <v/>
      </c>
      <c r="I575" t="s">
        <v>7</v>
      </c>
      <c r="J575" s="45" t="str">
        <f t="shared" si="402"/>
        <v/>
      </c>
      <c r="K575" s="2" t="str">
        <f>IFERROR(IF(AND(COUNTBLANK(L$19)=0,L$19&lt;&gt;0,L$19&lt;$A575),"",
IF($A575&lt;=L$14,((K$11-SUM(L$26:L574))*K$18/365)*(365/12),"")),"")</f>
        <v/>
      </c>
      <c r="L575" s="2" t="str">
        <f t="shared" si="403"/>
        <v/>
      </c>
      <c r="M575" s="21" t="str">
        <f t="shared" si="387"/>
        <v/>
      </c>
      <c r="N575" t="s">
        <v>7</v>
      </c>
      <c r="O575" s="45" t="str">
        <f t="shared" si="404"/>
        <v/>
      </c>
      <c r="P575" s="2" t="str">
        <f>IFERROR(IF(AND(COUNTBLANK(Q$19)=0,Q$19&lt;&gt;0,Q$19&lt;$A575),"",
IF($A575&lt;=Q$14,((P$11-SUM(Q$26:Q574))*P$18/365)*(365/12),"")),"")</f>
        <v/>
      </c>
      <c r="Q575" s="2" t="str">
        <f t="shared" si="405"/>
        <v/>
      </c>
      <c r="R575" s="21" t="str">
        <f t="shared" si="388"/>
        <v/>
      </c>
      <c r="S575" t="s">
        <v>7</v>
      </c>
      <c r="T575" s="45" t="str">
        <f t="shared" si="406"/>
        <v/>
      </c>
      <c r="U575" s="2" t="str">
        <f>IFERROR(IF(AND(COUNTBLANK(V$19)=0,V$19&lt;&gt;0,V$19&lt;$A575),"",
IF($A575&lt;=V$14,((U$11-SUM(V$26:V574))*U$18/365)*(365/12),"")),"")</f>
        <v/>
      </c>
      <c r="V575" s="2" t="str">
        <f t="shared" si="407"/>
        <v/>
      </c>
      <c r="W575" s="21" t="str">
        <f t="shared" si="389"/>
        <v/>
      </c>
      <c r="X575" t="s">
        <v>7</v>
      </c>
      <c r="Y575" s="45" t="str">
        <f t="shared" si="408"/>
        <v/>
      </c>
      <c r="Z575" s="2" t="str">
        <f>IFERROR(IF(AND(COUNTBLANK(AA$19)=0,AA$19&lt;&gt;0,AA$19&lt;$A575),"",
IF($A575&lt;=AA$14,((Z$11-SUM(AA$26:AA574))*Z$18/365)*(365/12),"")),"")</f>
        <v/>
      </c>
      <c r="AA575" s="2" t="str">
        <f t="shared" si="409"/>
        <v/>
      </c>
      <c r="AB575" s="21" t="str">
        <f t="shared" si="390"/>
        <v/>
      </c>
      <c r="AC575" t="s">
        <v>7</v>
      </c>
      <c r="AD575" s="45" t="str">
        <f t="shared" si="410"/>
        <v/>
      </c>
      <c r="AE575" s="2" t="str">
        <f>IFERROR(IF(AND(COUNTBLANK(AF$19)=0,AF$19&lt;&gt;0,AF$19&lt;$A575),"",
IF($A575&lt;=AF$14,((AE$11-SUM(AF$26:AF574))*AE$18/365)*(365/12),"")),"")</f>
        <v/>
      </c>
      <c r="AF575" s="2" t="str">
        <f t="shared" si="411"/>
        <v/>
      </c>
      <c r="AG575" s="21" t="str">
        <f t="shared" si="391"/>
        <v/>
      </c>
      <c r="AH575" t="s">
        <v>7</v>
      </c>
      <c r="AI575" s="45" t="str">
        <f t="shared" si="412"/>
        <v/>
      </c>
      <c r="AJ575" s="2" t="str">
        <f>IFERROR(IF(AND(COUNTBLANK(AK$19)=0,AK$19&lt;&gt;0,AK$19&lt;$A575),"",
IF($A575&lt;=AK$14,((AJ$11-SUM(AK$26:AK574))*AJ$18/365)*(365/12),"")),"")</f>
        <v/>
      </c>
      <c r="AK575" s="2" t="str">
        <f t="shared" si="413"/>
        <v/>
      </c>
      <c r="AL575" s="21" t="str">
        <f t="shared" si="392"/>
        <v/>
      </c>
      <c r="AM575" t="s">
        <v>7</v>
      </c>
      <c r="AN575" s="45" t="str">
        <f t="shared" si="414"/>
        <v/>
      </c>
      <c r="AO575" s="2" t="str">
        <f>IFERROR(IF(AND(COUNTBLANK(AP$19)=0,AP$19&lt;&gt;0,AP$19&lt;$A575),"",
IF($A575&lt;=AP$14,((AO$11-SUM(AP$26:AP574))*AO$18/365)*(365/12),"")),"")</f>
        <v/>
      </c>
      <c r="AP575" s="2" t="str">
        <f t="shared" si="415"/>
        <v/>
      </c>
      <c r="AQ575" s="21" t="str">
        <f t="shared" si="393"/>
        <v/>
      </c>
      <c r="AR575" t="s">
        <v>7</v>
      </c>
      <c r="AS575" s="45" t="str">
        <f t="shared" si="416"/>
        <v/>
      </c>
      <c r="AT575" s="2" t="str">
        <f>IFERROR(IF(AND(COUNTBLANK(AU$19)=0,AU$19&lt;&gt;0,AU$19&lt;$A575),"",
IF($A575&lt;=AU$14,((AT$11-SUM(AU$26:AU574))*AT$18/365)*(365/12),"")),"")</f>
        <v/>
      </c>
      <c r="AU575" s="2" t="str">
        <f t="shared" si="417"/>
        <v/>
      </c>
      <c r="AV575" s="21" t="str">
        <f t="shared" si="394"/>
        <v/>
      </c>
      <c r="AW575" t="s">
        <v>7</v>
      </c>
      <c r="AX575" s="45" t="str">
        <f t="shared" si="418"/>
        <v/>
      </c>
      <c r="AY575" s="2" t="str">
        <f>IFERROR(IF(AND(COUNTBLANK(AZ$19)=0,AZ$19&lt;&gt;0,AZ$19&lt;$A575),"",
IF($A575&lt;=AZ$14,((AY$11-SUM(AZ$26:AZ574))*AY$18/365)*(365/12),"")),"")</f>
        <v/>
      </c>
      <c r="AZ575" s="2" t="str">
        <f t="shared" si="419"/>
        <v/>
      </c>
      <c r="BA575" s="21" t="str">
        <f t="shared" si="395"/>
        <v/>
      </c>
      <c r="BB575" t="s">
        <v>7</v>
      </c>
      <c r="BC575" s="45" t="str">
        <f t="shared" si="420"/>
        <v/>
      </c>
      <c r="BD575" s="2" t="str">
        <f>IFERROR(IF(AND(COUNTBLANK(BE$19)=0,BE$19&lt;&gt;0,BE$19&lt;$A575),"",
IF($A575&lt;=BE$14,((BD$11-SUM(BE$26:BE574))*BD$18/365)*(365/12),"")),"")</f>
        <v/>
      </c>
      <c r="BE575" s="2" t="str">
        <f t="shared" si="421"/>
        <v/>
      </c>
      <c r="BF575" s="21" t="str">
        <f t="shared" si="396"/>
        <v/>
      </c>
      <c r="BG575" t="s">
        <v>7</v>
      </c>
      <c r="BH575" s="45" t="str">
        <f t="shared" si="422"/>
        <v/>
      </c>
      <c r="BI575" s="2" t="str">
        <f>IFERROR(IF(AND(COUNTBLANK(BJ$19)=0,BJ$19&lt;&gt;0,BJ$19&lt;$A575),"",
IF($A575&lt;=BJ$14,((BI$11-SUM(BJ$26:BJ574))*BI$18/365)*(365/12),"")),"")</f>
        <v/>
      </c>
      <c r="BJ575" s="2" t="str">
        <f t="shared" si="423"/>
        <v/>
      </c>
      <c r="BK575" s="21" t="str">
        <f t="shared" si="397"/>
        <v/>
      </c>
      <c r="BL575" t="s">
        <v>7</v>
      </c>
      <c r="BM575" s="45" t="str">
        <f t="shared" si="424"/>
        <v/>
      </c>
      <c r="BN575" s="2" t="str">
        <f>IFERROR(IF(AND(COUNTBLANK(BO$19)=0,BO$19&lt;&gt;0,BO$19&lt;$A575),"",
IF($A575&lt;=BO$14,((BN$11-SUM(BO$26:BO574))*BN$18/365)*(365/12),"")),"")</f>
        <v/>
      </c>
      <c r="BO575" s="2" t="str">
        <f t="shared" si="425"/>
        <v/>
      </c>
      <c r="BP575" s="21" t="str">
        <f t="shared" si="398"/>
        <v/>
      </c>
      <c r="BQ575" t="s">
        <v>7</v>
      </c>
      <c r="BR575" s="45" t="str">
        <f t="shared" si="426"/>
        <v/>
      </c>
      <c r="BS575" s="2" t="str">
        <f>IFERROR(IF(AND(COUNTBLANK(BT$19)=0,BT$19&lt;&gt;0,BT$19&lt;$A575),"",
IF($A575&lt;=BT$14,((BS$11-SUM(BT$26:BT574))*BS$18/365)*(365/12),"")),"")</f>
        <v/>
      </c>
      <c r="BT575" s="2" t="str">
        <f t="shared" si="427"/>
        <v/>
      </c>
      <c r="BU575" s="21" t="str">
        <f t="shared" si="399"/>
        <v/>
      </c>
      <c r="BV575" t="s">
        <v>7</v>
      </c>
      <c r="BW575" s="45" t="str">
        <f t="shared" si="428"/>
        <v/>
      </c>
      <c r="BX575" s="2" t="str">
        <f>IFERROR(IF(AND(COUNTBLANK(BY$19)=0,BY$19&lt;&gt;0,BY$19&lt;$A575),"",
IF($A575&lt;=BY$14,((BX$11-SUM(BY$26:BY574))*BX$18/365)*(365/12),"")),"")</f>
        <v/>
      </c>
      <c r="BY575" s="2" t="str">
        <f t="shared" si="429"/>
        <v/>
      </c>
      <c r="BZ575" s="21" t="str">
        <f t="shared" si="400"/>
        <v/>
      </c>
    </row>
    <row r="576" spans="1:78" s="2" customFormat="1" x14ac:dyDescent="0.3">
      <c r="A576" s="4">
        <f t="shared" si="430"/>
        <v>551</v>
      </c>
      <c r="B576" s="23">
        <f t="shared" si="384"/>
        <v>59311</v>
      </c>
      <c r="C576" s="24">
        <f t="shared" si="385"/>
        <v>84</v>
      </c>
      <c r="D576" t="s">
        <v>7</v>
      </c>
      <c r="E576" s="45" t="str">
        <f t="shared" si="431"/>
        <v/>
      </c>
      <c r="F576" s="2" t="str">
        <f>IFERROR(IF(AND(COUNTBLANK(G$19)=0,G$19&lt;&gt;0,G$19&lt;$A576),"",
IF($A576&lt;=G$14,((F$11-SUM(G$26:G575))*F$18/365)*(365/12),"")),"")</f>
        <v/>
      </c>
      <c r="G576" s="2" t="str">
        <f t="shared" si="401"/>
        <v/>
      </c>
      <c r="H576" s="21" t="str">
        <f t="shared" si="386"/>
        <v/>
      </c>
      <c r="I576" t="s">
        <v>7</v>
      </c>
      <c r="J576" s="45" t="str">
        <f t="shared" si="402"/>
        <v/>
      </c>
      <c r="K576" s="2" t="str">
        <f>IFERROR(IF(AND(COUNTBLANK(L$19)=0,L$19&lt;&gt;0,L$19&lt;$A576),"",
IF($A576&lt;=L$14,((K$11-SUM(L$26:L575))*K$18/365)*(365/12),"")),"")</f>
        <v/>
      </c>
      <c r="L576" s="2" t="str">
        <f t="shared" si="403"/>
        <v/>
      </c>
      <c r="M576" s="21" t="str">
        <f t="shared" si="387"/>
        <v/>
      </c>
      <c r="N576" t="s">
        <v>7</v>
      </c>
      <c r="O576" s="45" t="str">
        <f t="shared" si="404"/>
        <v/>
      </c>
      <c r="P576" s="2" t="str">
        <f>IFERROR(IF(AND(COUNTBLANK(Q$19)=0,Q$19&lt;&gt;0,Q$19&lt;$A576),"",
IF($A576&lt;=Q$14,((P$11-SUM(Q$26:Q575))*P$18/365)*(365/12),"")),"")</f>
        <v/>
      </c>
      <c r="Q576" s="2" t="str">
        <f t="shared" si="405"/>
        <v/>
      </c>
      <c r="R576" s="21" t="str">
        <f t="shared" si="388"/>
        <v/>
      </c>
      <c r="S576" t="s">
        <v>7</v>
      </c>
      <c r="T576" s="45" t="str">
        <f t="shared" si="406"/>
        <v/>
      </c>
      <c r="U576" s="2" t="str">
        <f>IFERROR(IF(AND(COUNTBLANK(V$19)=0,V$19&lt;&gt;0,V$19&lt;$A576),"",
IF($A576&lt;=V$14,((U$11-SUM(V$26:V575))*U$18/365)*(365/12),"")),"")</f>
        <v/>
      </c>
      <c r="V576" s="2" t="str">
        <f t="shared" si="407"/>
        <v/>
      </c>
      <c r="W576" s="21" t="str">
        <f t="shared" si="389"/>
        <v/>
      </c>
      <c r="X576" t="s">
        <v>7</v>
      </c>
      <c r="Y576" s="45" t="str">
        <f t="shared" si="408"/>
        <v/>
      </c>
      <c r="Z576" s="2" t="str">
        <f>IFERROR(IF(AND(COUNTBLANK(AA$19)=0,AA$19&lt;&gt;0,AA$19&lt;$A576),"",
IF($A576&lt;=AA$14,((Z$11-SUM(AA$26:AA575))*Z$18/365)*(365/12),"")),"")</f>
        <v/>
      </c>
      <c r="AA576" s="2" t="str">
        <f t="shared" si="409"/>
        <v/>
      </c>
      <c r="AB576" s="21" t="str">
        <f t="shared" si="390"/>
        <v/>
      </c>
      <c r="AC576" t="s">
        <v>7</v>
      </c>
      <c r="AD576" s="45" t="str">
        <f t="shared" si="410"/>
        <v/>
      </c>
      <c r="AE576" s="2" t="str">
        <f>IFERROR(IF(AND(COUNTBLANK(AF$19)=0,AF$19&lt;&gt;0,AF$19&lt;$A576),"",
IF($A576&lt;=AF$14,((AE$11-SUM(AF$26:AF575))*AE$18/365)*(365/12),"")),"")</f>
        <v/>
      </c>
      <c r="AF576" s="2" t="str">
        <f t="shared" si="411"/>
        <v/>
      </c>
      <c r="AG576" s="21" t="str">
        <f t="shared" si="391"/>
        <v/>
      </c>
      <c r="AH576" t="s">
        <v>7</v>
      </c>
      <c r="AI576" s="45" t="str">
        <f t="shared" si="412"/>
        <v/>
      </c>
      <c r="AJ576" s="2" t="str">
        <f>IFERROR(IF(AND(COUNTBLANK(AK$19)=0,AK$19&lt;&gt;0,AK$19&lt;$A576),"",
IF($A576&lt;=AK$14,((AJ$11-SUM(AK$26:AK575))*AJ$18/365)*(365/12),"")),"")</f>
        <v/>
      </c>
      <c r="AK576" s="2" t="str">
        <f t="shared" si="413"/>
        <v/>
      </c>
      <c r="AL576" s="21" t="str">
        <f t="shared" si="392"/>
        <v/>
      </c>
      <c r="AM576" t="s">
        <v>7</v>
      </c>
      <c r="AN576" s="45" t="str">
        <f t="shared" si="414"/>
        <v/>
      </c>
      <c r="AO576" s="2" t="str">
        <f>IFERROR(IF(AND(COUNTBLANK(AP$19)=0,AP$19&lt;&gt;0,AP$19&lt;$A576),"",
IF($A576&lt;=AP$14,((AO$11-SUM(AP$26:AP575))*AO$18/365)*(365/12),"")),"")</f>
        <v/>
      </c>
      <c r="AP576" s="2" t="str">
        <f t="shared" si="415"/>
        <v/>
      </c>
      <c r="AQ576" s="21" t="str">
        <f t="shared" si="393"/>
        <v/>
      </c>
      <c r="AR576" t="s">
        <v>7</v>
      </c>
      <c r="AS576" s="45" t="str">
        <f t="shared" si="416"/>
        <v/>
      </c>
      <c r="AT576" s="2" t="str">
        <f>IFERROR(IF(AND(COUNTBLANK(AU$19)=0,AU$19&lt;&gt;0,AU$19&lt;$A576),"",
IF($A576&lt;=AU$14,((AT$11-SUM(AU$26:AU575))*AT$18/365)*(365/12),"")),"")</f>
        <v/>
      </c>
      <c r="AU576" s="2" t="str">
        <f t="shared" si="417"/>
        <v/>
      </c>
      <c r="AV576" s="21" t="str">
        <f t="shared" si="394"/>
        <v/>
      </c>
      <c r="AW576" t="s">
        <v>7</v>
      </c>
      <c r="AX576" s="45" t="str">
        <f t="shared" si="418"/>
        <v/>
      </c>
      <c r="AY576" s="2" t="str">
        <f>IFERROR(IF(AND(COUNTBLANK(AZ$19)=0,AZ$19&lt;&gt;0,AZ$19&lt;$A576),"",
IF($A576&lt;=AZ$14,((AY$11-SUM(AZ$26:AZ575))*AY$18/365)*(365/12),"")),"")</f>
        <v/>
      </c>
      <c r="AZ576" s="2" t="str">
        <f t="shared" si="419"/>
        <v/>
      </c>
      <c r="BA576" s="21" t="str">
        <f t="shared" si="395"/>
        <v/>
      </c>
      <c r="BB576" t="s">
        <v>7</v>
      </c>
      <c r="BC576" s="45" t="str">
        <f t="shared" si="420"/>
        <v/>
      </c>
      <c r="BD576" s="2" t="str">
        <f>IFERROR(IF(AND(COUNTBLANK(BE$19)=0,BE$19&lt;&gt;0,BE$19&lt;$A576),"",
IF($A576&lt;=BE$14,((BD$11-SUM(BE$26:BE575))*BD$18/365)*(365/12),"")),"")</f>
        <v/>
      </c>
      <c r="BE576" s="2" t="str">
        <f t="shared" si="421"/>
        <v/>
      </c>
      <c r="BF576" s="21" t="str">
        <f t="shared" si="396"/>
        <v/>
      </c>
      <c r="BG576" t="s">
        <v>7</v>
      </c>
      <c r="BH576" s="45" t="str">
        <f t="shared" si="422"/>
        <v/>
      </c>
      <c r="BI576" s="2" t="str">
        <f>IFERROR(IF(AND(COUNTBLANK(BJ$19)=0,BJ$19&lt;&gt;0,BJ$19&lt;$A576),"",
IF($A576&lt;=BJ$14,((BI$11-SUM(BJ$26:BJ575))*BI$18/365)*(365/12),"")),"")</f>
        <v/>
      </c>
      <c r="BJ576" s="2" t="str">
        <f t="shared" si="423"/>
        <v/>
      </c>
      <c r="BK576" s="21" t="str">
        <f t="shared" si="397"/>
        <v/>
      </c>
      <c r="BL576" t="s">
        <v>7</v>
      </c>
      <c r="BM576" s="45" t="str">
        <f t="shared" si="424"/>
        <v/>
      </c>
      <c r="BN576" s="2" t="str">
        <f>IFERROR(IF(AND(COUNTBLANK(BO$19)=0,BO$19&lt;&gt;0,BO$19&lt;$A576),"",
IF($A576&lt;=BO$14,((BN$11-SUM(BO$26:BO575))*BN$18/365)*(365/12),"")),"")</f>
        <v/>
      </c>
      <c r="BO576" s="2" t="str">
        <f t="shared" si="425"/>
        <v/>
      </c>
      <c r="BP576" s="21" t="str">
        <f t="shared" si="398"/>
        <v/>
      </c>
      <c r="BQ576" t="s">
        <v>7</v>
      </c>
      <c r="BR576" s="45" t="str">
        <f t="shared" si="426"/>
        <v/>
      </c>
      <c r="BS576" s="2" t="str">
        <f>IFERROR(IF(AND(COUNTBLANK(BT$19)=0,BT$19&lt;&gt;0,BT$19&lt;$A576),"",
IF($A576&lt;=BT$14,((BS$11-SUM(BT$26:BT575))*BS$18/365)*(365/12),"")),"")</f>
        <v/>
      </c>
      <c r="BT576" s="2" t="str">
        <f t="shared" si="427"/>
        <v/>
      </c>
      <c r="BU576" s="21" t="str">
        <f t="shared" si="399"/>
        <v/>
      </c>
      <c r="BV576" t="s">
        <v>7</v>
      </c>
      <c r="BW576" s="45" t="str">
        <f t="shared" si="428"/>
        <v/>
      </c>
      <c r="BX576" s="2" t="str">
        <f>IFERROR(IF(AND(COUNTBLANK(BY$19)=0,BY$19&lt;&gt;0,BY$19&lt;$A576),"",
IF($A576&lt;=BY$14,((BX$11-SUM(BY$26:BY575))*BX$18/365)*(365/12),"")),"")</f>
        <v/>
      </c>
      <c r="BY576" s="2" t="str">
        <f t="shared" si="429"/>
        <v/>
      </c>
      <c r="BZ576" s="21" t="str">
        <f t="shared" si="400"/>
        <v/>
      </c>
    </row>
    <row r="577" spans="1:78" s="2" customFormat="1" x14ac:dyDescent="0.3">
      <c r="A577" s="4">
        <f t="shared" si="430"/>
        <v>552</v>
      </c>
      <c r="B577" s="23">
        <f t="shared" si="384"/>
        <v>59342</v>
      </c>
      <c r="C577" s="24">
        <f t="shared" si="385"/>
        <v>84</v>
      </c>
      <c r="D577" t="s">
        <v>7</v>
      </c>
      <c r="E577" s="45" t="str">
        <f t="shared" si="431"/>
        <v/>
      </c>
      <c r="F577" s="2" t="str">
        <f>IFERROR(IF(AND(COUNTBLANK(G$19)=0,G$19&lt;&gt;0,G$19&lt;$A577),"",
IF($A577&lt;=G$14,((F$11-SUM(G$26:G576))*F$18/365)*(365/12),"")),"")</f>
        <v/>
      </c>
      <c r="G577" s="2" t="str">
        <f t="shared" si="401"/>
        <v/>
      </c>
      <c r="H577" s="21" t="str">
        <f t="shared" si="386"/>
        <v/>
      </c>
      <c r="I577" t="s">
        <v>7</v>
      </c>
      <c r="J577" s="45" t="str">
        <f t="shared" si="402"/>
        <v/>
      </c>
      <c r="K577" s="2" t="str">
        <f>IFERROR(IF(AND(COUNTBLANK(L$19)=0,L$19&lt;&gt;0,L$19&lt;$A577),"",
IF($A577&lt;=L$14,((K$11-SUM(L$26:L576))*K$18/365)*(365/12),"")),"")</f>
        <v/>
      </c>
      <c r="L577" s="2" t="str">
        <f t="shared" si="403"/>
        <v/>
      </c>
      <c r="M577" s="21" t="str">
        <f t="shared" si="387"/>
        <v/>
      </c>
      <c r="N577" t="s">
        <v>7</v>
      </c>
      <c r="O577" s="45" t="str">
        <f t="shared" si="404"/>
        <v/>
      </c>
      <c r="P577" s="2" t="str">
        <f>IFERROR(IF(AND(COUNTBLANK(Q$19)=0,Q$19&lt;&gt;0,Q$19&lt;$A577),"",
IF($A577&lt;=Q$14,((P$11-SUM(Q$26:Q576))*P$18/365)*(365/12),"")),"")</f>
        <v/>
      </c>
      <c r="Q577" s="2" t="str">
        <f t="shared" si="405"/>
        <v/>
      </c>
      <c r="R577" s="21" t="str">
        <f t="shared" si="388"/>
        <v/>
      </c>
      <c r="S577" t="s">
        <v>7</v>
      </c>
      <c r="T577" s="45" t="str">
        <f t="shared" si="406"/>
        <v/>
      </c>
      <c r="U577" s="2" t="str">
        <f>IFERROR(IF(AND(COUNTBLANK(V$19)=0,V$19&lt;&gt;0,V$19&lt;$A577),"",
IF($A577&lt;=V$14,((U$11-SUM(V$26:V576))*U$18/365)*(365/12),"")),"")</f>
        <v/>
      </c>
      <c r="V577" s="2" t="str">
        <f t="shared" si="407"/>
        <v/>
      </c>
      <c r="W577" s="21" t="str">
        <f t="shared" si="389"/>
        <v/>
      </c>
      <c r="X577" t="s">
        <v>7</v>
      </c>
      <c r="Y577" s="45" t="str">
        <f t="shared" si="408"/>
        <v/>
      </c>
      <c r="Z577" s="2" t="str">
        <f>IFERROR(IF(AND(COUNTBLANK(AA$19)=0,AA$19&lt;&gt;0,AA$19&lt;$A577),"",
IF($A577&lt;=AA$14,((Z$11-SUM(AA$26:AA576))*Z$18/365)*(365/12),"")),"")</f>
        <v/>
      </c>
      <c r="AA577" s="2" t="str">
        <f t="shared" si="409"/>
        <v/>
      </c>
      <c r="AB577" s="21" t="str">
        <f t="shared" si="390"/>
        <v/>
      </c>
      <c r="AC577" t="s">
        <v>7</v>
      </c>
      <c r="AD577" s="45" t="str">
        <f t="shared" si="410"/>
        <v/>
      </c>
      <c r="AE577" s="2" t="str">
        <f>IFERROR(IF(AND(COUNTBLANK(AF$19)=0,AF$19&lt;&gt;0,AF$19&lt;$A577),"",
IF($A577&lt;=AF$14,((AE$11-SUM(AF$26:AF576))*AE$18/365)*(365/12),"")),"")</f>
        <v/>
      </c>
      <c r="AF577" s="2" t="str">
        <f t="shared" si="411"/>
        <v/>
      </c>
      <c r="AG577" s="21" t="str">
        <f t="shared" si="391"/>
        <v/>
      </c>
      <c r="AH577" t="s">
        <v>7</v>
      </c>
      <c r="AI577" s="45" t="str">
        <f t="shared" si="412"/>
        <v/>
      </c>
      <c r="AJ577" s="2" t="str">
        <f>IFERROR(IF(AND(COUNTBLANK(AK$19)=0,AK$19&lt;&gt;0,AK$19&lt;$A577),"",
IF($A577&lt;=AK$14,((AJ$11-SUM(AK$26:AK576))*AJ$18/365)*(365/12),"")),"")</f>
        <v/>
      </c>
      <c r="AK577" s="2" t="str">
        <f t="shared" si="413"/>
        <v/>
      </c>
      <c r="AL577" s="21" t="str">
        <f t="shared" si="392"/>
        <v/>
      </c>
      <c r="AM577" t="s">
        <v>7</v>
      </c>
      <c r="AN577" s="45" t="str">
        <f t="shared" si="414"/>
        <v/>
      </c>
      <c r="AO577" s="2" t="str">
        <f>IFERROR(IF(AND(COUNTBLANK(AP$19)=0,AP$19&lt;&gt;0,AP$19&lt;$A577),"",
IF($A577&lt;=AP$14,((AO$11-SUM(AP$26:AP576))*AO$18/365)*(365/12),"")),"")</f>
        <v/>
      </c>
      <c r="AP577" s="2" t="str">
        <f t="shared" si="415"/>
        <v/>
      </c>
      <c r="AQ577" s="21" t="str">
        <f t="shared" si="393"/>
        <v/>
      </c>
      <c r="AR577" t="s">
        <v>7</v>
      </c>
      <c r="AS577" s="45" t="str">
        <f t="shared" si="416"/>
        <v/>
      </c>
      <c r="AT577" s="2" t="str">
        <f>IFERROR(IF(AND(COUNTBLANK(AU$19)=0,AU$19&lt;&gt;0,AU$19&lt;$A577),"",
IF($A577&lt;=AU$14,((AT$11-SUM(AU$26:AU576))*AT$18/365)*(365/12),"")),"")</f>
        <v/>
      </c>
      <c r="AU577" s="2" t="str">
        <f t="shared" si="417"/>
        <v/>
      </c>
      <c r="AV577" s="21" t="str">
        <f t="shared" si="394"/>
        <v/>
      </c>
      <c r="AW577" t="s">
        <v>7</v>
      </c>
      <c r="AX577" s="45" t="str">
        <f t="shared" si="418"/>
        <v/>
      </c>
      <c r="AY577" s="2" t="str">
        <f>IFERROR(IF(AND(COUNTBLANK(AZ$19)=0,AZ$19&lt;&gt;0,AZ$19&lt;$A577),"",
IF($A577&lt;=AZ$14,((AY$11-SUM(AZ$26:AZ576))*AY$18/365)*(365/12),"")),"")</f>
        <v/>
      </c>
      <c r="AZ577" s="2" t="str">
        <f t="shared" si="419"/>
        <v/>
      </c>
      <c r="BA577" s="21" t="str">
        <f t="shared" si="395"/>
        <v/>
      </c>
      <c r="BB577" t="s">
        <v>7</v>
      </c>
      <c r="BC577" s="45" t="str">
        <f t="shared" si="420"/>
        <v/>
      </c>
      <c r="BD577" s="2" t="str">
        <f>IFERROR(IF(AND(COUNTBLANK(BE$19)=0,BE$19&lt;&gt;0,BE$19&lt;$A577),"",
IF($A577&lt;=BE$14,((BD$11-SUM(BE$26:BE576))*BD$18/365)*(365/12),"")),"")</f>
        <v/>
      </c>
      <c r="BE577" s="2" t="str">
        <f t="shared" si="421"/>
        <v/>
      </c>
      <c r="BF577" s="21" t="str">
        <f t="shared" si="396"/>
        <v/>
      </c>
      <c r="BG577" t="s">
        <v>7</v>
      </c>
      <c r="BH577" s="45" t="str">
        <f t="shared" si="422"/>
        <v/>
      </c>
      <c r="BI577" s="2" t="str">
        <f>IFERROR(IF(AND(COUNTBLANK(BJ$19)=0,BJ$19&lt;&gt;0,BJ$19&lt;$A577),"",
IF($A577&lt;=BJ$14,((BI$11-SUM(BJ$26:BJ576))*BI$18/365)*(365/12),"")),"")</f>
        <v/>
      </c>
      <c r="BJ577" s="2" t="str">
        <f t="shared" si="423"/>
        <v/>
      </c>
      <c r="BK577" s="21" t="str">
        <f t="shared" si="397"/>
        <v/>
      </c>
      <c r="BL577" t="s">
        <v>7</v>
      </c>
      <c r="BM577" s="45" t="str">
        <f t="shared" si="424"/>
        <v/>
      </c>
      <c r="BN577" s="2" t="str">
        <f>IFERROR(IF(AND(COUNTBLANK(BO$19)=0,BO$19&lt;&gt;0,BO$19&lt;$A577),"",
IF($A577&lt;=BO$14,((BN$11-SUM(BO$26:BO576))*BN$18/365)*(365/12),"")),"")</f>
        <v/>
      </c>
      <c r="BO577" s="2" t="str">
        <f t="shared" si="425"/>
        <v/>
      </c>
      <c r="BP577" s="21" t="str">
        <f t="shared" si="398"/>
        <v/>
      </c>
      <c r="BQ577" t="s">
        <v>7</v>
      </c>
      <c r="BR577" s="45" t="str">
        <f t="shared" si="426"/>
        <v/>
      </c>
      <c r="BS577" s="2" t="str">
        <f>IFERROR(IF(AND(COUNTBLANK(BT$19)=0,BT$19&lt;&gt;0,BT$19&lt;$A577),"",
IF($A577&lt;=BT$14,((BS$11-SUM(BT$26:BT576))*BS$18/365)*(365/12),"")),"")</f>
        <v/>
      </c>
      <c r="BT577" s="2" t="str">
        <f t="shared" si="427"/>
        <v/>
      </c>
      <c r="BU577" s="21" t="str">
        <f t="shared" si="399"/>
        <v/>
      </c>
      <c r="BV577" t="s">
        <v>7</v>
      </c>
      <c r="BW577" s="45" t="str">
        <f t="shared" si="428"/>
        <v/>
      </c>
      <c r="BX577" s="2" t="str">
        <f>IFERROR(IF(AND(COUNTBLANK(BY$19)=0,BY$19&lt;&gt;0,BY$19&lt;$A577),"",
IF($A577&lt;=BY$14,((BX$11-SUM(BY$26:BY576))*BX$18/365)*(365/12),"")),"")</f>
        <v/>
      </c>
      <c r="BY577" s="2" t="str">
        <f t="shared" si="429"/>
        <v/>
      </c>
      <c r="BZ577" s="21" t="str">
        <f t="shared" si="400"/>
        <v/>
      </c>
    </row>
    <row r="578" spans="1:78" s="2" customFormat="1" x14ac:dyDescent="0.3">
      <c r="A578" s="4">
        <f t="shared" si="430"/>
        <v>553</v>
      </c>
      <c r="B578" s="23">
        <f t="shared" si="384"/>
        <v>59372</v>
      </c>
      <c r="C578" s="24">
        <f t="shared" si="385"/>
        <v>84</v>
      </c>
      <c r="D578" t="s">
        <v>7</v>
      </c>
      <c r="E578" s="45" t="str">
        <f t="shared" si="431"/>
        <v/>
      </c>
      <c r="F578" s="2" t="str">
        <f>IFERROR(IF(AND(COUNTBLANK(G$19)=0,G$19&lt;&gt;0,G$19&lt;$A578),"",
IF($A578&lt;=G$14,((F$11-SUM(G$26:G577))*F$18/365)*(365/12),"")),"")</f>
        <v/>
      </c>
      <c r="G578" s="2" t="str">
        <f t="shared" si="401"/>
        <v/>
      </c>
      <c r="H578" s="21" t="str">
        <f t="shared" si="386"/>
        <v/>
      </c>
      <c r="I578" t="s">
        <v>7</v>
      </c>
      <c r="J578" s="45" t="str">
        <f t="shared" si="402"/>
        <v/>
      </c>
      <c r="K578" s="2" t="str">
        <f>IFERROR(IF(AND(COUNTBLANK(L$19)=0,L$19&lt;&gt;0,L$19&lt;$A578),"",
IF($A578&lt;=L$14,((K$11-SUM(L$26:L577))*K$18/365)*(365/12),"")),"")</f>
        <v/>
      </c>
      <c r="L578" s="2" t="str">
        <f t="shared" si="403"/>
        <v/>
      </c>
      <c r="M578" s="21" t="str">
        <f t="shared" si="387"/>
        <v/>
      </c>
      <c r="N578" t="s">
        <v>7</v>
      </c>
      <c r="O578" s="45" t="str">
        <f t="shared" si="404"/>
        <v/>
      </c>
      <c r="P578" s="2" t="str">
        <f>IFERROR(IF(AND(COUNTBLANK(Q$19)=0,Q$19&lt;&gt;0,Q$19&lt;$A578),"",
IF($A578&lt;=Q$14,((P$11-SUM(Q$26:Q577))*P$18/365)*(365/12),"")),"")</f>
        <v/>
      </c>
      <c r="Q578" s="2" t="str">
        <f t="shared" si="405"/>
        <v/>
      </c>
      <c r="R578" s="21" t="str">
        <f t="shared" si="388"/>
        <v/>
      </c>
      <c r="S578" t="s">
        <v>7</v>
      </c>
      <c r="T578" s="45" t="str">
        <f t="shared" si="406"/>
        <v/>
      </c>
      <c r="U578" s="2" t="str">
        <f>IFERROR(IF(AND(COUNTBLANK(V$19)=0,V$19&lt;&gt;0,V$19&lt;$A578),"",
IF($A578&lt;=V$14,((U$11-SUM(V$26:V577))*U$18/365)*(365/12),"")),"")</f>
        <v/>
      </c>
      <c r="V578" s="2" t="str">
        <f t="shared" si="407"/>
        <v/>
      </c>
      <c r="W578" s="21" t="str">
        <f t="shared" si="389"/>
        <v/>
      </c>
      <c r="X578" t="s">
        <v>7</v>
      </c>
      <c r="Y578" s="45" t="str">
        <f t="shared" si="408"/>
        <v/>
      </c>
      <c r="Z578" s="2" t="str">
        <f>IFERROR(IF(AND(COUNTBLANK(AA$19)=0,AA$19&lt;&gt;0,AA$19&lt;$A578),"",
IF($A578&lt;=AA$14,((Z$11-SUM(AA$26:AA577))*Z$18/365)*(365/12),"")),"")</f>
        <v/>
      </c>
      <c r="AA578" s="2" t="str">
        <f t="shared" si="409"/>
        <v/>
      </c>
      <c r="AB578" s="21" t="str">
        <f t="shared" si="390"/>
        <v/>
      </c>
      <c r="AC578" t="s">
        <v>7</v>
      </c>
      <c r="AD578" s="45" t="str">
        <f t="shared" si="410"/>
        <v/>
      </c>
      <c r="AE578" s="2" t="str">
        <f>IFERROR(IF(AND(COUNTBLANK(AF$19)=0,AF$19&lt;&gt;0,AF$19&lt;$A578),"",
IF($A578&lt;=AF$14,((AE$11-SUM(AF$26:AF577))*AE$18/365)*(365/12),"")),"")</f>
        <v/>
      </c>
      <c r="AF578" s="2" t="str">
        <f t="shared" si="411"/>
        <v/>
      </c>
      <c r="AG578" s="21" t="str">
        <f t="shared" si="391"/>
        <v/>
      </c>
      <c r="AH578" t="s">
        <v>7</v>
      </c>
      <c r="AI578" s="45" t="str">
        <f t="shared" si="412"/>
        <v/>
      </c>
      <c r="AJ578" s="2" t="str">
        <f>IFERROR(IF(AND(COUNTBLANK(AK$19)=0,AK$19&lt;&gt;0,AK$19&lt;$A578),"",
IF($A578&lt;=AK$14,((AJ$11-SUM(AK$26:AK577))*AJ$18/365)*(365/12),"")),"")</f>
        <v/>
      </c>
      <c r="AK578" s="2" t="str">
        <f t="shared" si="413"/>
        <v/>
      </c>
      <c r="AL578" s="21" t="str">
        <f t="shared" si="392"/>
        <v/>
      </c>
      <c r="AM578" t="s">
        <v>7</v>
      </c>
      <c r="AN578" s="45" t="str">
        <f t="shared" si="414"/>
        <v/>
      </c>
      <c r="AO578" s="2" t="str">
        <f>IFERROR(IF(AND(COUNTBLANK(AP$19)=0,AP$19&lt;&gt;0,AP$19&lt;$A578),"",
IF($A578&lt;=AP$14,((AO$11-SUM(AP$26:AP577))*AO$18/365)*(365/12),"")),"")</f>
        <v/>
      </c>
      <c r="AP578" s="2" t="str">
        <f t="shared" si="415"/>
        <v/>
      </c>
      <c r="AQ578" s="21" t="str">
        <f t="shared" si="393"/>
        <v/>
      </c>
      <c r="AR578" t="s">
        <v>7</v>
      </c>
      <c r="AS578" s="45" t="str">
        <f t="shared" si="416"/>
        <v/>
      </c>
      <c r="AT578" s="2" t="str">
        <f>IFERROR(IF(AND(COUNTBLANK(AU$19)=0,AU$19&lt;&gt;0,AU$19&lt;$A578),"",
IF($A578&lt;=AU$14,((AT$11-SUM(AU$26:AU577))*AT$18/365)*(365/12),"")),"")</f>
        <v/>
      </c>
      <c r="AU578" s="2" t="str">
        <f t="shared" si="417"/>
        <v/>
      </c>
      <c r="AV578" s="21" t="str">
        <f t="shared" si="394"/>
        <v/>
      </c>
      <c r="AW578" t="s">
        <v>7</v>
      </c>
      <c r="AX578" s="45" t="str">
        <f t="shared" si="418"/>
        <v/>
      </c>
      <c r="AY578" s="2" t="str">
        <f>IFERROR(IF(AND(COUNTBLANK(AZ$19)=0,AZ$19&lt;&gt;0,AZ$19&lt;$A578),"",
IF($A578&lt;=AZ$14,((AY$11-SUM(AZ$26:AZ577))*AY$18/365)*(365/12),"")),"")</f>
        <v/>
      </c>
      <c r="AZ578" s="2" t="str">
        <f t="shared" si="419"/>
        <v/>
      </c>
      <c r="BA578" s="21" t="str">
        <f t="shared" si="395"/>
        <v/>
      </c>
      <c r="BB578" t="s">
        <v>7</v>
      </c>
      <c r="BC578" s="45" t="str">
        <f t="shared" si="420"/>
        <v/>
      </c>
      <c r="BD578" s="2" t="str">
        <f>IFERROR(IF(AND(COUNTBLANK(BE$19)=0,BE$19&lt;&gt;0,BE$19&lt;$A578),"",
IF($A578&lt;=BE$14,((BD$11-SUM(BE$26:BE577))*BD$18/365)*(365/12),"")),"")</f>
        <v/>
      </c>
      <c r="BE578" s="2" t="str">
        <f t="shared" si="421"/>
        <v/>
      </c>
      <c r="BF578" s="21" t="str">
        <f t="shared" si="396"/>
        <v/>
      </c>
      <c r="BG578" t="s">
        <v>7</v>
      </c>
      <c r="BH578" s="45" t="str">
        <f t="shared" si="422"/>
        <v/>
      </c>
      <c r="BI578" s="2" t="str">
        <f>IFERROR(IF(AND(COUNTBLANK(BJ$19)=0,BJ$19&lt;&gt;0,BJ$19&lt;$A578),"",
IF($A578&lt;=BJ$14,((BI$11-SUM(BJ$26:BJ577))*BI$18/365)*(365/12),"")),"")</f>
        <v/>
      </c>
      <c r="BJ578" s="2" t="str">
        <f t="shared" si="423"/>
        <v/>
      </c>
      <c r="BK578" s="21" t="str">
        <f t="shared" si="397"/>
        <v/>
      </c>
      <c r="BL578" t="s">
        <v>7</v>
      </c>
      <c r="BM578" s="45" t="str">
        <f t="shared" si="424"/>
        <v/>
      </c>
      <c r="BN578" s="2" t="str">
        <f>IFERROR(IF(AND(COUNTBLANK(BO$19)=0,BO$19&lt;&gt;0,BO$19&lt;$A578),"",
IF($A578&lt;=BO$14,((BN$11-SUM(BO$26:BO577))*BN$18/365)*(365/12),"")),"")</f>
        <v/>
      </c>
      <c r="BO578" s="2" t="str">
        <f t="shared" si="425"/>
        <v/>
      </c>
      <c r="BP578" s="21" t="str">
        <f t="shared" si="398"/>
        <v/>
      </c>
      <c r="BQ578" t="s">
        <v>7</v>
      </c>
      <c r="BR578" s="45" t="str">
        <f t="shared" si="426"/>
        <v/>
      </c>
      <c r="BS578" s="2" t="str">
        <f>IFERROR(IF(AND(COUNTBLANK(BT$19)=0,BT$19&lt;&gt;0,BT$19&lt;$A578),"",
IF($A578&lt;=BT$14,((BS$11-SUM(BT$26:BT577))*BS$18/365)*(365/12),"")),"")</f>
        <v/>
      </c>
      <c r="BT578" s="2" t="str">
        <f t="shared" si="427"/>
        <v/>
      </c>
      <c r="BU578" s="21" t="str">
        <f t="shared" si="399"/>
        <v/>
      </c>
      <c r="BV578" t="s">
        <v>7</v>
      </c>
      <c r="BW578" s="45" t="str">
        <f t="shared" si="428"/>
        <v/>
      </c>
      <c r="BX578" s="2" t="str">
        <f>IFERROR(IF(AND(COUNTBLANK(BY$19)=0,BY$19&lt;&gt;0,BY$19&lt;$A578),"",
IF($A578&lt;=BY$14,((BX$11-SUM(BY$26:BY577))*BX$18/365)*(365/12),"")),"")</f>
        <v/>
      </c>
      <c r="BY578" s="2" t="str">
        <f t="shared" si="429"/>
        <v/>
      </c>
      <c r="BZ578" s="21" t="str">
        <f t="shared" si="400"/>
        <v/>
      </c>
    </row>
    <row r="579" spans="1:78" s="2" customFormat="1" x14ac:dyDescent="0.3">
      <c r="A579" s="4">
        <f t="shared" si="430"/>
        <v>554</v>
      </c>
      <c r="B579" s="23">
        <f t="shared" si="384"/>
        <v>59403</v>
      </c>
      <c r="C579" s="24">
        <f t="shared" si="385"/>
        <v>84</v>
      </c>
      <c r="D579" t="s">
        <v>7</v>
      </c>
      <c r="E579" s="45" t="str">
        <f t="shared" si="431"/>
        <v/>
      </c>
      <c r="F579" s="2" t="str">
        <f>IFERROR(IF(AND(COUNTBLANK(G$19)=0,G$19&lt;&gt;0,G$19&lt;$A579),"",
IF($A579&lt;=G$14,((F$11-SUM(G$26:G578))*F$18/365)*(365/12),"")),"")</f>
        <v/>
      </c>
      <c r="G579" s="2" t="str">
        <f t="shared" si="401"/>
        <v/>
      </c>
      <c r="H579" s="21" t="str">
        <f t="shared" si="386"/>
        <v/>
      </c>
      <c r="I579" t="s">
        <v>7</v>
      </c>
      <c r="J579" s="45" t="str">
        <f t="shared" si="402"/>
        <v/>
      </c>
      <c r="K579" s="2" t="str">
        <f>IFERROR(IF(AND(COUNTBLANK(L$19)=0,L$19&lt;&gt;0,L$19&lt;$A579),"",
IF($A579&lt;=L$14,((K$11-SUM(L$26:L578))*K$18/365)*(365/12),"")),"")</f>
        <v/>
      </c>
      <c r="L579" s="2" t="str">
        <f t="shared" si="403"/>
        <v/>
      </c>
      <c r="M579" s="21" t="str">
        <f t="shared" si="387"/>
        <v/>
      </c>
      <c r="N579" t="s">
        <v>7</v>
      </c>
      <c r="O579" s="45" t="str">
        <f t="shared" si="404"/>
        <v/>
      </c>
      <c r="P579" s="2" t="str">
        <f>IFERROR(IF(AND(COUNTBLANK(Q$19)=0,Q$19&lt;&gt;0,Q$19&lt;$A579),"",
IF($A579&lt;=Q$14,((P$11-SUM(Q$26:Q578))*P$18/365)*(365/12),"")),"")</f>
        <v/>
      </c>
      <c r="Q579" s="2" t="str">
        <f t="shared" si="405"/>
        <v/>
      </c>
      <c r="R579" s="21" t="str">
        <f t="shared" si="388"/>
        <v/>
      </c>
      <c r="S579" t="s">
        <v>7</v>
      </c>
      <c r="T579" s="45" t="str">
        <f t="shared" si="406"/>
        <v/>
      </c>
      <c r="U579" s="2" t="str">
        <f>IFERROR(IF(AND(COUNTBLANK(V$19)=0,V$19&lt;&gt;0,V$19&lt;$A579),"",
IF($A579&lt;=V$14,((U$11-SUM(V$26:V578))*U$18/365)*(365/12),"")),"")</f>
        <v/>
      </c>
      <c r="V579" s="2" t="str">
        <f t="shared" si="407"/>
        <v/>
      </c>
      <c r="W579" s="21" t="str">
        <f t="shared" si="389"/>
        <v/>
      </c>
      <c r="X579" t="s">
        <v>7</v>
      </c>
      <c r="Y579" s="45" t="str">
        <f t="shared" si="408"/>
        <v/>
      </c>
      <c r="Z579" s="2" t="str">
        <f>IFERROR(IF(AND(COUNTBLANK(AA$19)=0,AA$19&lt;&gt;0,AA$19&lt;$A579),"",
IF($A579&lt;=AA$14,((Z$11-SUM(AA$26:AA578))*Z$18/365)*(365/12),"")),"")</f>
        <v/>
      </c>
      <c r="AA579" s="2" t="str">
        <f t="shared" si="409"/>
        <v/>
      </c>
      <c r="AB579" s="21" t="str">
        <f t="shared" si="390"/>
        <v/>
      </c>
      <c r="AC579" t="s">
        <v>7</v>
      </c>
      <c r="AD579" s="45" t="str">
        <f t="shared" si="410"/>
        <v/>
      </c>
      <c r="AE579" s="2" t="str">
        <f>IFERROR(IF(AND(COUNTBLANK(AF$19)=0,AF$19&lt;&gt;0,AF$19&lt;$A579),"",
IF($A579&lt;=AF$14,((AE$11-SUM(AF$26:AF578))*AE$18/365)*(365/12),"")),"")</f>
        <v/>
      </c>
      <c r="AF579" s="2" t="str">
        <f t="shared" si="411"/>
        <v/>
      </c>
      <c r="AG579" s="21" t="str">
        <f t="shared" si="391"/>
        <v/>
      </c>
      <c r="AH579" t="s">
        <v>7</v>
      </c>
      <c r="AI579" s="45" t="str">
        <f t="shared" si="412"/>
        <v/>
      </c>
      <c r="AJ579" s="2" t="str">
        <f>IFERROR(IF(AND(COUNTBLANK(AK$19)=0,AK$19&lt;&gt;0,AK$19&lt;$A579),"",
IF($A579&lt;=AK$14,((AJ$11-SUM(AK$26:AK578))*AJ$18/365)*(365/12),"")),"")</f>
        <v/>
      </c>
      <c r="AK579" s="2" t="str">
        <f t="shared" si="413"/>
        <v/>
      </c>
      <c r="AL579" s="21" t="str">
        <f t="shared" si="392"/>
        <v/>
      </c>
      <c r="AM579" t="s">
        <v>7</v>
      </c>
      <c r="AN579" s="45" t="str">
        <f t="shared" si="414"/>
        <v/>
      </c>
      <c r="AO579" s="2" t="str">
        <f>IFERROR(IF(AND(COUNTBLANK(AP$19)=0,AP$19&lt;&gt;0,AP$19&lt;$A579),"",
IF($A579&lt;=AP$14,((AO$11-SUM(AP$26:AP578))*AO$18/365)*(365/12),"")),"")</f>
        <v/>
      </c>
      <c r="AP579" s="2" t="str">
        <f t="shared" si="415"/>
        <v/>
      </c>
      <c r="AQ579" s="21" t="str">
        <f t="shared" si="393"/>
        <v/>
      </c>
      <c r="AR579" t="s">
        <v>7</v>
      </c>
      <c r="AS579" s="45" t="str">
        <f t="shared" si="416"/>
        <v/>
      </c>
      <c r="AT579" s="2" t="str">
        <f>IFERROR(IF(AND(COUNTBLANK(AU$19)=0,AU$19&lt;&gt;0,AU$19&lt;$A579),"",
IF($A579&lt;=AU$14,((AT$11-SUM(AU$26:AU578))*AT$18/365)*(365/12),"")),"")</f>
        <v/>
      </c>
      <c r="AU579" s="2" t="str">
        <f t="shared" si="417"/>
        <v/>
      </c>
      <c r="AV579" s="21" t="str">
        <f t="shared" si="394"/>
        <v/>
      </c>
      <c r="AW579" t="s">
        <v>7</v>
      </c>
      <c r="AX579" s="45" t="str">
        <f t="shared" si="418"/>
        <v/>
      </c>
      <c r="AY579" s="2" t="str">
        <f>IFERROR(IF(AND(COUNTBLANK(AZ$19)=0,AZ$19&lt;&gt;0,AZ$19&lt;$A579),"",
IF($A579&lt;=AZ$14,((AY$11-SUM(AZ$26:AZ578))*AY$18/365)*(365/12),"")),"")</f>
        <v/>
      </c>
      <c r="AZ579" s="2" t="str">
        <f t="shared" si="419"/>
        <v/>
      </c>
      <c r="BA579" s="21" t="str">
        <f t="shared" si="395"/>
        <v/>
      </c>
      <c r="BB579" t="s">
        <v>7</v>
      </c>
      <c r="BC579" s="45" t="str">
        <f t="shared" si="420"/>
        <v/>
      </c>
      <c r="BD579" s="2" t="str">
        <f>IFERROR(IF(AND(COUNTBLANK(BE$19)=0,BE$19&lt;&gt;0,BE$19&lt;$A579),"",
IF($A579&lt;=BE$14,((BD$11-SUM(BE$26:BE578))*BD$18/365)*(365/12),"")),"")</f>
        <v/>
      </c>
      <c r="BE579" s="2" t="str">
        <f t="shared" si="421"/>
        <v/>
      </c>
      <c r="BF579" s="21" t="str">
        <f t="shared" si="396"/>
        <v/>
      </c>
      <c r="BG579" t="s">
        <v>7</v>
      </c>
      <c r="BH579" s="45" t="str">
        <f t="shared" si="422"/>
        <v/>
      </c>
      <c r="BI579" s="2" t="str">
        <f>IFERROR(IF(AND(COUNTBLANK(BJ$19)=0,BJ$19&lt;&gt;0,BJ$19&lt;$A579),"",
IF($A579&lt;=BJ$14,((BI$11-SUM(BJ$26:BJ578))*BI$18/365)*(365/12),"")),"")</f>
        <v/>
      </c>
      <c r="BJ579" s="2" t="str">
        <f t="shared" si="423"/>
        <v/>
      </c>
      <c r="BK579" s="21" t="str">
        <f t="shared" si="397"/>
        <v/>
      </c>
      <c r="BL579" t="s">
        <v>7</v>
      </c>
      <c r="BM579" s="45" t="str">
        <f t="shared" si="424"/>
        <v/>
      </c>
      <c r="BN579" s="2" t="str">
        <f>IFERROR(IF(AND(COUNTBLANK(BO$19)=0,BO$19&lt;&gt;0,BO$19&lt;$A579),"",
IF($A579&lt;=BO$14,((BN$11-SUM(BO$26:BO578))*BN$18/365)*(365/12),"")),"")</f>
        <v/>
      </c>
      <c r="BO579" s="2" t="str">
        <f t="shared" si="425"/>
        <v/>
      </c>
      <c r="BP579" s="21" t="str">
        <f t="shared" si="398"/>
        <v/>
      </c>
      <c r="BQ579" t="s">
        <v>7</v>
      </c>
      <c r="BR579" s="45" t="str">
        <f t="shared" si="426"/>
        <v/>
      </c>
      <c r="BS579" s="2" t="str">
        <f>IFERROR(IF(AND(COUNTBLANK(BT$19)=0,BT$19&lt;&gt;0,BT$19&lt;$A579),"",
IF($A579&lt;=BT$14,((BS$11-SUM(BT$26:BT578))*BS$18/365)*(365/12),"")),"")</f>
        <v/>
      </c>
      <c r="BT579" s="2" t="str">
        <f t="shared" si="427"/>
        <v/>
      </c>
      <c r="BU579" s="21" t="str">
        <f t="shared" si="399"/>
        <v/>
      </c>
      <c r="BV579" t="s">
        <v>7</v>
      </c>
      <c r="BW579" s="45" t="str">
        <f t="shared" si="428"/>
        <v/>
      </c>
      <c r="BX579" s="2" t="str">
        <f>IFERROR(IF(AND(COUNTBLANK(BY$19)=0,BY$19&lt;&gt;0,BY$19&lt;$A579),"",
IF($A579&lt;=BY$14,((BX$11-SUM(BY$26:BY578))*BX$18/365)*(365/12),"")),"")</f>
        <v/>
      </c>
      <c r="BY579" s="2" t="str">
        <f t="shared" si="429"/>
        <v/>
      </c>
      <c r="BZ579" s="21" t="str">
        <f t="shared" si="400"/>
        <v/>
      </c>
    </row>
    <row r="580" spans="1:78" s="2" customFormat="1" x14ac:dyDescent="0.3">
      <c r="A580" s="4">
        <f t="shared" si="430"/>
        <v>555</v>
      </c>
      <c r="B580" s="23">
        <f t="shared" si="384"/>
        <v>59434</v>
      </c>
      <c r="C580" s="24">
        <f t="shared" si="385"/>
        <v>84</v>
      </c>
      <c r="D580" t="s">
        <v>7</v>
      </c>
      <c r="E580" s="45" t="str">
        <f t="shared" si="431"/>
        <v/>
      </c>
      <c r="F580" s="2" t="str">
        <f>IFERROR(IF(AND(COUNTBLANK(G$19)=0,G$19&lt;&gt;0,G$19&lt;$A580),"",
IF($A580&lt;=G$14,((F$11-SUM(G$26:G579))*F$18/365)*(365/12),"")),"")</f>
        <v/>
      </c>
      <c r="G580" s="2" t="str">
        <f t="shared" si="401"/>
        <v/>
      </c>
      <c r="H580" s="21" t="str">
        <f t="shared" si="386"/>
        <v/>
      </c>
      <c r="I580" t="s">
        <v>7</v>
      </c>
      <c r="J580" s="45" t="str">
        <f t="shared" si="402"/>
        <v/>
      </c>
      <c r="K580" s="2" t="str">
        <f>IFERROR(IF(AND(COUNTBLANK(L$19)=0,L$19&lt;&gt;0,L$19&lt;$A580),"",
IF($A580&lt;=L$14,((K$11-SUM(L$26:L579))*K$18/365)*(365/12),"")),"")</f>
        <v/>
      </c>
      <c r="L580" s="2" t="str">
        <f t="shared" si="403"/>
        <v/>
      </c>
      <c r="M580" s="21" t="str">
        <f t="shared" si="387"/>
        <v/>
      </c>
      <c r="N580" t="s">
        <v>7</v>
      </c>
      <c r="O580" s="45" t="str">
        <f t="shared" si="404"/>
        <v/>
      </c>
      <c r="P580" s="2" t="str">
        <f>IFERROR(IF(AND(COUNTBLANK(Q$19)=0,Q$19&lt;&gt;0,Q$19&lt;$A580),"",
IF($A580&lt;=Q$14,((P$11-SUM(Q$26:Q579))*P$18/365)*(365/12),"")),"")</f>
        <v/>
      </c>
      <c r="Q580" s="2" t="str">
        <f t="shared" si="405"/>
        <v/>
      </c>
      <c r="R580" s="21" t="str">
        <f t="shared" si="388"/>
        <v/>
      </c>
      <c r="S580" t="s">
        <v>7</v>
      </c>
      <c r="T580" s="45" t="str">
        <f t="shared" si="406"/>
        <v/>
      </c>
      <c r="U580" s="2" t="str">
        <f>IFERROR(IF(AND(COUNTBLANK(V$19)=0,V$19&lt;&gt;0,V$19&lt;$A580),"",
IF($A580&lt;=V$14,((U$11-SUM(V$26:V579))*U$18/365)*(365/12),"")),"")</f>
        <v/>
      </c>
      <c r="V580" s="2" t="str">
        <f t="shared" si="407"/>
        <v/>
      </c>
      <c r="W580" s="21" t="str">
        <f t="shared" si="389"/>
        <v/>
      </c>
      <c r="X580" t="s">
        <v>7</v>
      </c>
      <c r="Y580" s="45" t="str">
        <f t="shared" si="408"/>
        <v/>
      </c>
      <c r="Z580" s="2" t="str">
        <f>IFERROR(IF(AND(COUNTBLANK(AA$19)=0,AA$19&lt;&gt;0,AA$19&lt;$A580),"",
IF($A580&lt;=AA$14,((Z$11-SUM(AA$26:AA579))*Z$18/365)*(365/12),"")),"")</f>
        <v/>
      </c>
      <c r="AA580" s="2" t="str">
        <f t="shared" si="409"/>
        <v/>
      </c>
      <c r="AB580" s="21" t="str">
        <f t="shared" si="390"/>
        <v/>
      </c>
      <c r="AC580" t="s">
        <v>7</v>
      </c>
      <c r="AD580" s="45" t="str">
        <f t="shared" si="410"/>
        <v/>
      </c>
      <c r="AE580" s="2" t="str">
        <f>IFERROR(IF(AND(COUNTBLANK(AF$19)=0,AF$19&lt;&gt;0,AF$19&lt;$A580),"",
IF($A580&lt;=AF$14,((AE$11-SUM(AF$26:AF579))*AE$18/365)*(365/12),"")),"")</f>
        <v/>
      </c>
      <c r="AF580" s="2" t="str">
        <f t="shared" si="411"/>
        <v/>
      </c>
      <c r="AG580" s="21" t="str">
        <f t="shared" si="391"/>
        <v/>
      </c>
      <c r="AH580" t="s">
        <v>7</v>
      </c>
      <c r="AI580" s="45" t="str">
        <f t="shared" si="412"/>
        <v/>
      </c>
      <c r="AJ580" s="2" t="str">
        <f>IFERROR(IF(AND(COUNTBLANK(AK$19)=0,AK$19&lt;&gt;0,AK$19&lt;$A580),"",
IF($A580&lt;=AK$14,((AJ$11-SUM(AK$26:AK579))*AJ$18/365)*(365/12),"")),"")</f>
        <v/>
      </c>
      <c r="AK580" s="2" t="str">
        <f t="shared" si="413"/>
        <v/>
      </c>
      <c r="AL580" s="21" t="str">
        <f t="shared" si="392"/>
        <v/>
      </c>
      <c r="AM580" t="s">
        <v>7</v>
      </c>
      <c r="AN580" s="45" t="str">
        <f t="shared" si="414"/>
        <v/>
      </c>
      <c r="AO580" s="2" t="str">
        <f>IFERROR(IF(AND(COUNTBLANK(AP$19)=0,AP$19&lt;&gt;0,AP$19&lt;$A580),"",
IF($A580&lt;=AP$14,((AO$11-SUM(AP$26:AP579))*AO$18/365)*(365/12),"")),"")</f>
        <v/>
      </c>
      <c r="AP580" s="2" t="str">
        <f t="shared" si="415"/>
        <v/>
      </c>
      <c r="AQ580" s="21" t="str">
        <f t="shared" si="393"/>
        <v/>
      </c>
      <c r="AR580" t="s">
        <v>7</v>
      </c>
      <c r="AS580" s="45" t="str">
        <f t="shared" si="416"/>
        <v/>
      </c>
      <c r="AT580" s="2" t="str">
        <f>IFERROR(IF(AND(COUNTBLANK(AU$19)=0,AU$19&lt;&gt;0,AU$19&lt;$A580),"",
IF($A580&lt;=AU$14,((AT$11-SUM(AU$26:AU579))*AT$18/365)*(365/12),"")),"")</f>
        <v/>
      </c>
      <c r="AU580" s="2" t="str">
        <f t="shared" si="417"/>
        <v/>
      </c>
      <c r="AV580" s="21" t="str">
        <f t="shared" si="394"/>
        <v/>
      </c>
      <c r="AW580" t="s">
        <v>7</v>
      </c>
      <c r="AX580" s="45" t="str">
        <f t="shared" si="418"/>
        <v/>
      </c>
      <c r="AY580" s="2" t="str">
        <f>IFERROR(IF(AND(COUNTBLANK(AZ$19)=0,AZ$19&lt;&gt;0,AZ$19&lt;$A580),"",
IF($A580&lt;=AZ$14,((AY$11-SUM(AZ$26:AZ579))*AY$18/365)*(365/12),"")),"")</f>
        <v/>
      </c>
      <c r="AZ580" s="2" t="str">
        <f t="shared" si="419"/>
        <v/>
      </c>
      <c r="BA580" s="21" t="str">
        <f t="shared" si="395"/>
        <v/>
      </c>
      <c r="BB580" t="s">
        <v>7</v>
      </c>
      <c r="BC580" s="45" t="str">
        <f t="shared" si="420"/>
        <v/>
      </c>
      <c r="BD580" s="2" t="str">
        <f>IFERROR(IF(AND(COUNTBLANK(BE$19)=0,BE$19&lt;&gt;0,BE$19&lt;$A580),"",
IF($A580&lt;=BE$14,((BD$11-SUM(BE$26:BE579))*BD$18/365)*(365/12),"")),"")</f>
        <v/>
      </c>
      <c r="BE580" s="2" t="str">
        <f t="shared" si="421"/>
        <v/>
      </c>
      <c r="BF580" s="21" t="str">
        <f t="shared" si="396"/>
        <v/>
      </c>
      <c r="BG580" t="s">
        <v>7</v>
      </c>
      <c r="BH580" s="45" t="str">
        <f t="shared" si="422"/>
        <v/>
      </c>
      <c r="BI580" s="2" t="str">
        <f>IFERROR(IF(AND(COUNTBLANK(BJ$19)=0,BJ$19&lt;&gt;0,BJ$19&lt;$A580),"",
IF($A580&lt;=BJ$14,((BI$11-SUM(BJ$26:BJ579))*BI$18/365)*(365/12),"")),"")</f>
        <v/>
      </c>
      <c r="BJ580" s="2" t="str">
        <f t="shared" si="423"/>
        <v/>
      </c>
      <c r="BK580" s="21" t="str">
        <f t="shared" si="397"/>
        <v/>
      </c>
      <c r="BL580" t="s">
        <v>7</v>
      </c>
      <c r="BM580" s="45" t="str">
        <f t="shared" si="424"/>
        <v/>
      </c>
      <c r="BN580" s="2" t="str">
        <f>IFERROR(IF(AND(COUNTBLANK(BO$19)=0,BO$19&lt;&gt;0,BO$19&lt;$A580),"",
IF($A580&lt;=BO$14,((BN$11-SUM(BO$26:BO579))*BN$18/365)*(365/12),"")),"")</f>
        <v/>
      </c>
      <c r="BO580" s="2" t="str">
        <f t="shared" si="425"/>
        <v/>
      </c>
      <c r="BP580" s="21" t="str">
        <f t="shared" si="398"/>
        <v/>
      </c>
      <c r="BQ580" t="s">
        <v>7</v>
      </c>
      <c r="BR580" s="45" t="str">
        <f t="shared" si="426"/>
        <v/>
      </c>
      <c r="BS580" s="2" t="str">
        <f>IFERROR(IF(AND(COUNTBLANK(BT$19)=0,BT$19&lt;&gt;0,BT$19&lt;$A580),"",
IF($A580&lt;=BT$14,((BS$11-SUM(BT$26:BT579))*BS$18/365)*(365/12),"")),"")</f>
        <v/>
      </c>
      <c r="BT580" s="2" t="str">
        <f t="shared" si="427"/>
        <v/>
      </c>
      <c r="BU580" s="21" t="str">
        <f t="shared" si="399"/>
        <v/>
      </c>
      <c r="BV580" t="s">
        <v>7</v>
      </c>
      <c r="BW580" s="45" t="str">
        <f t="shared" si="428"/>
        <v/>
      </c>
      <c r="BX580" s="2" t="str">
        <f>IFERROR(IF(AND(COUNTBLANK(BY$19)=0,BY$19&lt;&gt;0,BY$19&lt;$A580),"",
IF($A580&lt;=BY$14,((BX$11-SUM(BY$26:BY579))*BX$18/365)*(365/12),"")),"")</f>
        <v/>
      </c>
      <c r="BY580" s="2" t="str">
        <f t="shared" si="429"/>
        <v/>
      </c>
      <c r="BZ580" s="21" t="str">
        <f t="shared" si="400"/>
        <v/>
      </c>
    </row>
    <row r="581" spans="1:78" s="2" customFormat="1" x14ac:dyDescent="0.3">
      <c r="A581" s="4">
        <f t="shared" si="430"/>
        <v>556</v>
      </c>
      <c r="B581" s="23">
        <f t="shared" si="384"/>
        <v>59464</v>
      </c>
      <c r="C581" s="24">
        <f t="shared" si="385"/>
        <v>84</v>
      </c>
      <c r="D581" t="s">
        <v>7</v>
      </c>
      <c r="E581" s="45" t="str">
        <f t="shared" si="431"/>
        <v/>
      </c>
      <c r="F581" s="2" t="str">
        <f>IFERROR(IF(AND(COUNTBLANK(G$19)=0,G$19&lt;&gt;0,G$19&lt;$A581),"",
IF($A581&lt;=G$14,((F$11-SUM(G$26:G580))*F$18/365)*(365/12),"")),"")</f>
        <v/>
      </c>
      <c r="G581" s="2" t="str">
        <f t="shared" si="401"/>
        <v/>
      </c>
      <c r="H581" s="21" t="str">
        <f t="shared" si="386"/>
        <v/>
      </c>
      <c r="I581" t="s">
        <v>7</v>
      </c>
      <c r="J581" s="45" t="str">
        <f t="shared" si="402"/>
        <v/>
      </c>
      <c r="K581" s="2" t="str">
        <f>IFERROR(IF(AND(COUNTBLANK(L$19)=0,L$19&lt;&gt;0,L$19&lt;$A581),"",
IF($A581&lt;=L$14,((K$11-SUM(L$26:L580))*K$18/365)*(365/12),"")),"")</f>
        <v/>
      </c>
      <c r="L581" s="2" t="str">
        <f t="shared" si="403"/>
        <v/>
      </c>
      <c r="M581" s="21" t="str">
        <f t="shared" si="387"/>
        <v/>
      </c>
      <c r="N581" t="s">
        <v>7</v>
      </c>
      <c r="O581" s="45" t="str">
        <f t="shared" si="404"/>
        <v/>
      </c>
      <c r="P581" s="2" t="str">
        <f>IFERROR(IF(AND(COUNTBLANK(Q$19)=0,Q$19&lt;&gt;0,Q$19&lt;$A581),"",
IF($A581&lt;=Q$14,((P$11-SUM(Q$26:Q580))*P$18/365)*(365/12),"")),"")</f>
        <v/>
      </c>
      <c r="Q581" s="2" t="str">
        <f t="shared" si="405"/>
        <v/>
      </c>
      <c r="R581" s="21" t="str">
        <f t="shared" si="388"/>
        <v/>
      </c>
      <c r="S581" t="s">
        <v>7</v>
      </c>
      <c r="T581" s="45" t="str">
        <f t="shared" si="406"/>
        <v/>
      </c>
      <c r="U581" s="2" t="str">
        <f>IFERROR(IF(AND(COUNTBLANK(V$19)=0,V$19&lt;&gt;0,V$19&lt;$A581),"",
IF($A581&lt;=V$14,((U$11-SUM(V$26:V580))*U$18/365)*(365/12),"")),"")</f>
        <v/>
      </c>
      <c r="V581" s="2" t="str">
        <f t="shared" si="407"/>
        <v/>
      </c>
      <c r="W581" s="21" t="str">
        <f t="shared" si="389"/>
        <v/>
      </c>
      <c r="X581" t="s">
        <v>7</v>
      </c>
      <c r="Y581" s="45" t="str">
        <f t="shared" si="408"/>
        <v/>
      </c>
      <c r="Z581" s="2" t="str">
        <f>IFERROR(IF(AND(COUNTBLANK(AA$19)=0,AA$19&lt;&gt;0,AA$19&lt;$A581),"",
IF($A581&lt;=AA$14,((Z$11-SUM(AA$26:AA580))*Z$18/365)*(365/12),"")),"")</f>
        <v/>
      </c>
      <c r="AA581" s="2" t="str">
        <f t="shared" si="409"/>
        <v/>
      </c>
      <c r="AB581" s="21" t="str">
        <f t="shared" si="390"/>
        <v/>
      </c>
      <c r="AC581" t="s">
        <v>7</v>
      </c>
      <c r="AD581" s="45" t="str">
        <f t="shared" si="410"/>
        <v/>
      </c>
      <c r="AE581" s="2" t="str">
        <f>IFERROR(IF(AND(COUNTBLANK(AF$19)=0,AF$19&lt;&gt;0,AF$19&lt;$A581),"",
IF($A581&lt;=AF$14,((AE$11-SUM(AF$26:AF580))*AE$18/365)*(365/12),"")),"")</f>
        <v/>
      </c>
      <c r="AF581" s="2" t="str">
        <f t="shared" si="411"/>
        <v/>
      </c>
      <c r="AG581" s="21" t="str">
        <f t="shared" si="391"/>
        <v/>
      </c>
      <c r="AH581" t="s">
        <v>7</v>
      </c>
      <c r="AI581" s="45" t="str">
        <f t="shared" si="412"/>
        <v/>
      </c>
      <c r="AJ581" s="2" t="str">
        <f>IFERROR(IF(AND(COUNTBLANK(AK$19)=0,AK$19&lt;&gt;0,AK$19&lt;$A581),"",
IF($A581&lt;=AK$14,((AJ$11-SUM(AK$26:AK580))*AJ$18/365)*(365/12),"")),"")</f>
        <v/>
      </c>
      <c r="AK581" s="2" t="str">
        <f t="shared" si="413"/>
        <v/>
      </c>
      <c r="AL581" s="21" t="str">
        <f t="shared" si="392"/>
        <v/>
      </c>
      <c r="AM581" t="s">
        <v>7</v>
      </c>
      <c r="AN581" s="45" t="str">
        <f t="shared" si="414"/>
        <v/>
      </c>
      <c r="AO581" s="2" t="str">
        <f>IFERROR(IF(AND(COUNTBLANK(AP$19)=0,AP$19&lt;&gt;0,AP$19&lt;$A581),"",
IF($A581&lt;=AP$14,((AO$11-SUM(AP$26:AP580))*AO$18/365)*(365/12),"")),"")</f>
        <v/>
      </c>
      <c r="AP581" s="2" t="str">
        <f t="shared" si="415"/>
        <v/>
      </c>
      <c r="AQ581" s="21" t="str">
        <f t="shared" si="393"/>
        <v/>
      </c>
      <c r="AR581" t="s">
        <v>7</v>
      </c>
      <c r="AS581" s="45" t="str">
        <f t="shared" si="416"/>
        <v/>
      </c>
      <c r="AT581" s="2" t="str">
        <f>IFERROR(IF(AND(COUNTBLANK(AU$19)=0,AU$19&lt;&gt;0,AU$19&lt;$A581),"",
IF($A581&lt;=AU$14,((AT$11-SUM(AU$26:AU580))*AT$18/365)*(365/12),"")),"")</f>
        <v/>
      </c>
      <c r="AU581" s="2" t="str">
        <f t="shared" si="417"/>
        <v/>
      </c>
      <c r="AV581" s="21" t="str">
        <f t="shared" si="394"/>
        <v/>
      </c>
      <c r="AW581" t="s">
        <v>7</v>
      </c>
      <c r="AX581" s="45" t="str">
        <f t="shared" si="418"/>
        <v/>
      </c>
      <c r="AY581" s="2" t="str">
        <f>IFERROR(IF(AND(COUNTBLANK(AZ$19)=0,AZ$19&lt;&gt;0,AZ$19&lt;$A581),"",
IF($A581&lt;=AZ$14,((AY$11-SUM(AZ$26:AZ580))*AY$18/365)*(365/12),"")),"")</f>
        <v/>
      </c>
      <c r="AZ581" s="2" t="str">
        <f t="shared" si="419"/>
        <v/>
      </c>
      <c r="BA581" s="21" t="str">
        <f t="shared" si="395"/>
        <v/>
      </c>
      <c r="BB581" t="s">
        <v>7</v>
      </c>
      <c r="BC581" s="45" t="str">
        <f t="shared" si="420"/>
        <v/>
      </c>
      <c r="BD581" s="2" t="str">
        <f>IFERROR(IF(AND(COUNTBLANK(BE$19)=0,BE$19&lt;&gt;0,BE$19&lt;$A581),"",
IF($A581&lt;=BE$14,((BD$11-SUM(BE$26:BE580))*BD$18/365)*(365/12),"")),"")</f>
        <v/>
      </c>
      <c r="BE581" s="2" t="str">
        <f t="shared" si="421"/>
        <v/>
      </c>
      <c r="BF581" s="21" t="str">
        <f t="shared" si="396"/>
        <v/>
      </c>
      <c r="BG581" t="s">
        <v>7</v>
      </c>
      <c r="BH581" s="45" t="str">
        <f t="shared" si="422"/>
        <v/>
      </c>
      <c r="BI581" s="2" t="str">
        <f>IFERROR(IF(AND(COUNTBLANK(BJ$19)=0,BJ$19&lt;&gt;0,BJ$19&lt;$A581),"",
IF($A581&lt;=BJ$14,((BI$11-SUM(BJ$26:BJ580))*BI$18/365)*(365/12),"")),"")</f>
        <v/>
      </c>
      <c r="BJ581" s="2" t="str">
        <f t="shared" si="423"/>
        <v/>
      </c>
      <c r="BK581" s="21" t="str">
        <f t="shared" si="397"/>
        <v/>
      </c>
      <c r="BL581" t="s">
        <v>7</v>
      </c>
      <c r="BM581" s="45" t="str">
        <f t="shared" si="424"/>
        <v/>
      </c>
      <c r="BN581" s="2" t="str">
        <f>IFERROR(IF(AND(COUNTBLANK(BO$19)=0,BO$19&lt;&gt;0,BO$19&lt;$A581),"",
IF($A581&lt;=BO$14,((BN$11-SUM(BO$26:BO580))*BN$18/365)*(365/12),"")),"")</f>
        <v/>
      </c>
      <c r="BO581" s="2" t="str">
        <f t="shared" si="425"/>
        <v/>
      </c>
      <c r="BP581" s="21" t="str">
        <f t="shared" si="398"/>
        <v/>
      </c>
      <c r="BQ581" t="s">
        <v>7</v>
      </c>
      <c r="BR581" s="45" t="str">
        <f t="shared" si="426"/>
        <v/>
      </c>
      <c r="BS581" s="2" t="str">
        <f>IFERROR(IF(AND(COUNTBLANK(BT$19)=0,BT$19&lt;&gt;0,BT$19&lt;$A581),"",
IF($A581&lt;=BT$14,((BS$11-SUM(BT$26:BT580))*BS$18/365)*(365/12),"")),"")</f>
        <v/>
      </c>
      <c r="BT581" s="2" t="str">
        <f t="shared" si="427"/>
        <v/>
      </c>
      <c r="BU581" s="21" t="str">
        <f t="shared" si="399"/>
        <v/>
      </c>
      <c r="BV581" t="s">
        <v>7</v>
      </c>
      <c r="BW581" s="45" t="str">
        <f t="shared" si="428"/>
        <v/>
      </c>
      <c r="BX581" s="2" t="str">
        <f>IFERROR(IF(AND(COUNTBLANK(BY$19)=0,BY$19&lt;&gt;0,BY$19&lt;$A581),"",
IF($A581&lt;=BY$14,((BX$11-SUM(BY$26:BY580))*BX$18/365)*(365/12),"")),"")</f>
        <v/>
      </c>
      <c r="BY581" s="2" t="str">
        <f t="shared" si="429"/>
        <v/>
      </c>
      <c r="BZ581" s="21" t="str">
        <f t="shared" si="400"/>
        <v/>
      </c>
    </row>
    <row r="582" spans="1:78" s="2" customFormat="1" x14ac:dyDescent="0.3">
      <c r="A582" s="4">
        <f t="shared" si="430"/>
        <v>557</v>
      </c>
      <c r="B582" s="23">
        <f t="shared" si="384"/>
        <v>59495</v>
      </c>
      <c r="C582" s="24">
        <f t="shared" si="385"/>
        <v>84</v>
      </c>
      <c r="D582" t="s">
        <v>7</v>
      </c>
      <c r="E582" s="45" t="str">
        <f t="shared" si="431"/>
        <v/>
      </c>
      <c r="F582" s="2" t="str">
        <f>IFERROR(IF(AND(COUNTBLANK(G$19)=0,G$19&lt;&gt;0,G$19&lt;$A582),"",
IF($A582&lt;=G$14,((F$11-SUM(G$26:G581))*F$18/365)*(365/12),"")),"")</f>
        <v/>
      </c>
      <c r="G582" s="2" t="str">
        <f t="shared" si="401"/>
        <v/>
      </c>
      <c r="H582" s="21" t="str">
        <f t="shared" si="386"/>
        <v/>
      </c>
      <c r="I582" t="s">
        <v>7</v>
      </c>
      <c r="J582" s="45" t="str">
        <f t="shared" si="402"/>
        <v/>
      </c>
      <c r="K582" s="2" t="str">
        <f>IFERROR(IF(AND(COUNTBLANK(L$19)=0,L$19&lt;&gt;0,L$19&lt;$A582),"",
IF($A582&lt;=L$14,((K$11-SUM(L$26:L581))*K$18/365)*(365/12),"")),"")</f>
        <v/>
      </c>
      <c r="L582" s="2" t="str">
        <f t="shared" si="403"/>
        <v/>
      </c>
      <c r="M582" s="21" t="str">
        <f t="shared" si="387"/>
        <v/>
      </c>
      <c r="N582" t="s">
        <v>7</v>
      </c>
      <c r="O582" s="45" t="str">
        <f t="shared" si="404"/>
        <v/>
      </c>
      <c r="P582" s="2" t="str">
        <f>IFERROR(IF(AND(COUNTBLANK(Q$19)=0,Q$19&lt;&gt;0,Q$19&lt;$A582),"",
IF($A582&lt;=Q$14,((P$11-SUM(Q$26:Q581))*P$18/365)*(365/12),"")),"")</f>
        <v/>
      </c>
      <c r="Q582" s="2" t="str">
        <f t="shared" si="405"/>
        <v/>
      </c>
      <c r="R582" s="21" t="str">
        <f t="shared" si="388"/>
        <v/>
      </c>
      <c r="S582" t="s">
        <v>7</v>
      </c>
      <c r="T582" s="45" t="str">
        <f t="shared" si="406"/>
        <v/>
      </c>
      <c r="U582" s="2" t="str">
        <f>IFERROR(IF(AND(COUNTBLANK(V$19)=0,V$19&lt;&gt;0,V$19&lt;$A582),"",
IF($A582&lt;=V$14,((U$11-SUM(V$26:V581))*U$18/365)*(365/12),"")),"")</f>
        <v/>
      </c>
      <c r="V582" s="2" t="str">
        <f t="shared" si="407"/>
        <v/>
      </c>
      <c r="W582" s="21" t="str">
        <f t="shared" si="389"/>
        <v/>
      </c>
      <c r="X582" t="s">
        <v>7</v>
      </c>
      <c r="Y582" s="45" t="str">
        <f t="shared" si="408"/>
        <v/>
      </c>
      <c r="Z582" s="2" t="str">
        <f>IFERROR(IF(AND(COUNTBLANK(AA$19)=0,AA$19&lt;&gt;0,AA$19&lt;$A582),"",
IF($A582&lt;=AA$14,((Z$11-SUM(AA$26:AA581))*Z$18/365)*(365/12),"")),"")</f>
        <v/>
      </c>
      <c r="AA582" s="2" t="str">
        <f t="shared" si="409"/>
        <v/>
      </c>
      <c r="AB582" s="21" t="str">
        <f t="shared" si="390"/>
        <v/>
      </c>
      <c r="AC582" t="s">
        <v>7</v>
      </c>
      <c r="AD582" s="45" t="str">
        <f t="shared" si="410"/>
        <v/>
      </c>
      <c r="AE582" s="2" t="str">
        <f>IFERROR(IF(AND(COUNTBLANK(AF$19)=0,AF$19&lt;&gt;0,AF$19&lt;$A582),"",
IF($A582&lt;=AF$14,((AE$11-SUM(AF$26:AF581))*AE$18/365)*(365/12),"")),"")</f>
        <v/>
      </c>
      <c r="AF582" s="2" t="str">
        <f t="shared" si="411"/>
        <v/>
      </c>
      <c r="AG582" s="21" t="str">
        <f t="shared" si="391"/>
        <v/>
      </c>
      <c r="AH582" t="s">
        <v>7</v>
      </c>
      <c r="AI582" s="45" t="str">
        <f t="shared" si="412"/>
        <v/>
      </c>
      <c r="AJ582" s="2" t="str">
        <f>IFERROR(IF(AND(COUNTBLANK(AK$19)=0,AK$19&lt;&gt;0,AK$19&lt;$A582),"",
IF($A582&lt;=AK$14,((AJ$11-SUM(AK$26:AK581))*AJ$18/365)*(365/12),"")),"")</f>
        <v/>
      </c>
      <c r="AK582" s="2" t="str">
        <f t="shared" si="413"/>
        <v/>
      </c>
      <c r="AL582" s="21" t="str">
        <f t="shared" si="392"/>
        <v/>
      </c>
      <c r="AM582" t="s">
        <v>7</v>
      </c>
      <c r="AN582" s="45" t="str">
        <f t="shared" si="414"/>
        <v/>
      </c>
      <c r="AO582" s="2" t="str">
        <f>IFERROR(IF(AND(COUNTBLANK(AP$19)=0,AP$19&lt;&gt;0,AP$19&lt;$A582),"",
IF($A582&lt;=AP$14,((AO$11-SUM(AP$26:AP581))*AO$18/365)*(365/12),"")),"")</f>
        <v/>
      </c>
      <c r="AP582" s="2" t="str">
        <f t="shared" si="415"/>
        <v/>
      </c>
      <c r="AQ582" s="21" t="str">
        <f t="shared" si="393"/>
        <v/>
      </c>
      <c r="AR582" t="s">
        <v>7</v>
      </c>
      <c r="AS582" s="45" t="str">
        <f t="shared" si="416"/>
        <v/>
      </c>
      <c r="AT582" s="2" t="str">
        <f>IFERROR(IF(AND(COUNTBLANK(AU$19)=0,AU$19&lt;&gt;0,AU$19&lt;$A582),"",
IF($A582&lt;=AU$14,((AT$11-SUM(AU$26:AU581))*AT$18/365)*(365/12),"")),"")</f>
        <v/>
      </c>
      <c r="AU582" s="2" t="str">
        <f t="shared" si="417"/>
        <v/>
      </c>
      <c r="AV582" s="21" t="str">
        <f t="shared" si="394"/>
        <v/>
      </c>
      <c r="AW582" t="s">
        <v>7</v>
      </c>
      <c r="AX582" s="45" t="str">
        <f t="shared" si="418"/>
        <v/>
      </c>
      <c r="AY582" s="2" t="str">
        <f>IFERROR(IF(AND(COUNTBLANK(AZ$19)=0,AZ$19&lt;&gt;0,AZ$19&lt;$A582),"",
IF($A582&lt;=AZ$14,((AY$11-SUM(AZ$26:AZ581))*AY$18/365)*(365/12),"")),"")</f>
        <v/>
      </c>
      <c r="AZ582" s="2" t="str">
        <f t="shared" si="419"/>
        <v/>
      </c>
      <c r="BA582" s="21" t="str">
        <f t="shared" si="395"/>
        <v/>
      </c>
      <c r="BB582" t="s">
        <v>7</v>
      </c>
      <c r="BC582" s="45" t="str">
        <f t="shared" si="420"/>
        <v/>
      </c>
      <c r="BD582" s="2" t="str">
        <f>IFERROR(IF(AND(COUNTBLANK(BE$19)=0,BE$19&lt;&gt;0,BE$19&lt;$A582),"",
IF($A582&lt;=BE$14,((BD$11-SUM(BE$26:BE581))*BD$18/365)*(365/12),"")),"")</f>
        <v/>
      </c>
      <c r="BE582" s="2" t="str">
        <f t="shared" si="421"/>
        <v/>
      </c>
      <c r="BF582" s="21" t="str">
        <f t="shared" si="396"/>
        <v/>
      </c>
      <c r="BG582" t="s">
        <v>7</v>
      </c>
      <c r="BH582" s="45" t="str">
        <f t="shared" si="422"/>
        <v/>
      </c>
      <c r="BI582" s="2" t="str">
        <f>IFERROR(IF(AND(COUNTBLANK(BJ$19)=0,BJ$19&lt;&gt;0,BJ$19&lt;$A582),"",
IF($A582&lt;=BJ$14,((BI$11-SUM(BJ$26:BJ581))*BI$18/365)*(365/12),"")),"")</f>
        <v/>
      </c>
      <c r="BJ582" s="2" t="str">
        <f t="shared" si="423"/>
        <v/>
      </c>
      <c r="BK582" s="21" t="str">
        <f t="shared" si="397"/>
        <v/>
      </c>
      <c r="BL582" t="s">
        <v>7</v>
      </c>
      <c r="BM582" s="45" t="str">
        <f t="shared" si="424"/>
        <v/>
      </c>
      <c r="BN582" s="2" t="str">
        <f>IFERROR(IF(AND(COUNTBLANK(BO$19)=0,BO$19&lt;&gt;0,BO$19&lt;$A582),"",
IF($A582&lt;=BO$14,((BN$11-SUM(BO$26:BO581))*BN$18/365)*(365/12),"")),"")</f>
        <v/>
      </c>
      <c r="BO582" s="2" t="str">
        <f t="shared" si="425"/>
        <v/>
      </c>
      <c r="BP582" s="21" t="str">
        <f t="shared" si="398"/>
        <v/>
      </c>
      <c r="BQ582" t="s">
        <v>7</v>
      </c>
      <c r="BR582" s="45" t="str">
        <f t="shared" si="426"/>
        <v/>
      </c>
      <c r="BS582" s="2" t="str">
        <f>IFERROR(IF(AND(COUNTBLANK(BT$19)=0,BT$19&lt;&gt;0,BT$19&lt;$A582),"",
IF($A582&lt;=BT$14,((BS$11-SUM(BT$26:BT581))*BS$18/365)*(365/12),"")),"")</f>
        <v/>
      </c>
      <c r="BT582" s="2" t="str">
        <f t="shared" si="427"/>
        <v/>
      </c>
      <c r="BU582" s="21" t="str">
        <f t="shared" si="399"/>
        <v/>
      </c>
      <c r="BV582" t="s">
        <v>7</v>
      </c>
      <c r="BW582" s="45" t="str">
        <f t="shared" si="428"/>
        <v/>
      </c>
      <c r="BX582" s="2" t="str">
        <f>IFERROR(IF(AND(COUNTBLANK(BY$19)=0,BY$19&lt;&gt;0,BY$19&lt;$A582),"",
IF($A582&lt;=BY$14,((BX$11-SUM(BY$26:BY581))*BX$18/365)*(365/12),"")),"")</f>
        <v/>
      </c>
      <c r="BY582" s="2" t="str">
        <f t="shared" si="429"/>
        <v/>
      </c>
      <c r="BZ582" s="21" t="str">
        <f t="shared" si="400"/>
        <v/>
      </c>
    </row>
    <row r="583" spans="1:78" s="2" customFormat="1" x14ac:dyDescent="0.3">
      <c r="A583" s="4">
        <f t="shared" si="430"/>
        <v>558</v>
      </c>
      <c r="B583" s="23">
        <f t="shared" si="384"/>
        <v>59525</v>
      </c>
      <c r="C583" s="24">
        <f t="shared" si="385"/>
        <v>84</v>
      </c>
      <c r="D583" t="s">
        <v>7</v>
      </c>
      <c r="E583" s="45" t="str">
        <f t="shared" si="431"/>
        <v/>
      </c>
      <c r="F583" s="2" t="str">
        <f>IFERROR(IF(AND(COUNTBLANK(G$19)=0,G$19&lt;&gt;0,G$19&lt;$A583),"",
IF($A583&lt;=G$14,((F$11-SUM(G$26:G582))*F$18/365)*(365/12),"")),"")</f>
        <v/>
      </c>
      <c r="G583" s="2" t="str">
        <f t="shared" si="401"/>
        <v/>
      </c>
      <c r="H583" s="21" t="str">
        <f t="shared" si="386"/>
        <v/>
      </c>
      <c r="I583" t="s">
        <v>7</v>
      </c>
      <c r="J583" s="45" t="str">
        <f t="shared" si="402"/>
        <v/>
      </c>
      <c r="K583" s="2" t="str">
        <f>IFERROR(IF(AND(COUNTBLANK(L$19)=0,L$19&lt;&gt;0,L$19&lt;$A583),"",
IF($A583&lt;=L$14,((K$11-SUM(L$26:L582))*K$18/365)*(365/12),"")),"")</f>
        <v/>
      </c>
      <c r="L583" s="2" t="str">
        <f t="shared" si="403"/>
        <v/>
      </c>
      <c r="M583" s="21" t="str">
        <f t="shared" si="387"/>
        <v/>
      </c>
      <c r="N583" t="s">
        <v>7</v>
      </c>
      <c r="O583" s="45" t="str">
        <f t="shared" si="404"/>
        <v/>
      </c>
      <c r="P583" s="2" t="str">
        <f>IFERROR(IF(AND(COUNTBLANK(Q$19)=0,Q$19&lt;&gt;0,Q$19&lt;$A583),"",
IF($A583&lt;=Q$14,((P$11-SUM(Q$26:Q582))*P$18/365)*(365/12),"")),"")</f>
        <v/>
      </c>
      <c r="Q583" s="2" t="str">
        <f t="shared" si="405"/>
        <v/>
      </c>
      <c r="R583" s="21" t="str">
        <f t="shared" si="388"/>
        <v/>
      </c>
      <c r="S583" t="s">
        <v>7</v>
      </c>
      <c r="T583" s="45" t="str">
        <f t="shared" si="406"/>
        <v/>
      </c>
      <c r="U583" s="2" t="str">
        <f>IFERROR(IF(AND(COUNTBLANK(V$19)=0,V$19&lt;&gt;0,V$19&lt;$A583),"",
IF($A583&lt;=V$14,((U$11-SUM(V$26:V582))*U$18/365)*(365/12),"")),"")</f>
        <v/>
      </c>
      <c r="V583" s="2" t="str">
        <f t="shared" si="407"/>
        <v/>
      </c>
      <c r="W583" s="21" t="str">
        <f t="shared" si="389"/>
        <v/>
      </c>
      <c r="X583" t="s">
        <v>7</v>
      </c>
      <c r="Y583" s="45" t="str">
        <f t="shared" si="408"/>
        <v/>
      </c>
      <c r="Z583" s="2" t="str">
        <f>IFERROR(IF(AND(COUNTBLANK(AA$19)=0,AA$19&lt;&gt;0,AA$19&lt;$A583),"",
IF($A583&lt;=AA$14,((Z$11-SUM(AA$26:AA582))*Z$18/365)*(365/12),"")),"")</f>
        <v/>
      </c>
      <c r="AA583" s="2" t="str">
        <f t="shared" si="409"/>
        <v/>
      </c>
      <c r="AB583" s="21" t="str">
        <f t="shared" si="390"/>
        <v/>
      </c>
      <c r="AC583" t="s">
        <v>7</v>
      </c>
      <c r="AD583" s="45" t="str">
        <f t="shared" si="410"/>
        <v/>
      </c>
      <c r="AE583" s="2" t="str">
        <f>IFERROR(IF(AND(COUNTBLANK(AF$19)=0,AF$19&lt;&gt;0,AF$19&lt;$A583),"",
IF($A583&lt;=AF$14,((AE$11-SUM(AF$26:AF582))*AE$18/365)*(365/12),"")),"")</f>
        <v/>
      </c>
      <c r="AF583" s="2" t="str">
        <f t="shared" si="411"/>
        <v/>
      </c>
      <c r="AG583" s="21" t="str">
        <f t="shared" si="391"/>
        <v/>
      </c>
      <c r="AH583" t="s">
        <v>7</v>
      </c>
      <c r="AI583" s="45" t="str">
        <f t="shared" si="412"/>
        <v/>
      </c>
      <c r="AJ583" s="2" t="str">
        <f>IFERROR(IF(AND(COUNTBLANK(AK$19)=0,AK$19&lt;&gt;0,AK$19&lt;$A583),"",
IF($A583&lt;=AK$14,((AJ$11-SUM(AK$26:AK582))*AJ$18/365)*(365/12),"")),"")</f>
        <v/>
      </c>
      <c r="AK583" s="2" t="str">
        <f t="shared" si="413"/>
        <v/>
      </c>
      <c r="AL583" s="21" t="str">
        <f t="shared" si="392"/>
        <v/>
      </c>
      <c r="AM583" t="s">
        <v>7</v>
      </c>
      <c r="AN583" s="45" t="str">
        <f t="shared" si="414"/>
        <v/>
      </c>
      <c r="AO583" s="2" t="str">
        <f>IFERROR(IF(AND(COUNTBLANK(AP$19)=0,AP$19&lt;&gt;0,AP$19&lt;$A583),"",
IF($A583&lt;=AP$14,((AO$11-SUM(AP$26:AP582))*AO$18/365)*(365/12),"")),"")</f>
        <v/>
      </c>
      <c r="AP583" s="2" t="str">
        <f t="shared" si="415"/>
        <v/>
      </c>
      <c r="AQ583" s="21" t="str">
        <f t="shared" si="393"/>
        <v/>
      </c>
      <c r="AR583" t="s">
        <v>7</v>
      </c>
      <c r="AS583" s="45" t="str">
        <f t="shared" si="416"/>
        <v/>
      </c>
      <c r="AT583" s="2" t="str">
        <f>IFERROR(IF(AND(COUNTBLANK(AU$19)=0,AU$19&lt;&gt;0,AU$19&lt;$A583),"",
IF($A583&lt;=AU$14,((AT$11-SUM(AU$26:AU582))*AT$18/365)*(365/12),"")),"")</f>
        <v/>
      </c>
      <c r="AU583" s="2" t="str">
        <f t="shared" si="417"/>
        <v/>
      </c>
      <c r="AV583" s="21" t="str">
        <f t="shared" si="394"/>
        <v/>
      </c>
      <c r="AW583" t="s">
        <v>7</v>
      </c>
      <c r="AX583" s="45" t="str">
        <f t="shared" si="418"/>
        <v/>
      </c>
      <c r="AY583" s="2" t="str">
        <f>IFERROR(IF(AND(COUNTBLANK(AZ$19)=0,AZ$19&lt;&gt;0,AZ$19&lt;$A583),"",
IF($A583&lt;=AZ$14,((AY$11-SUM(AZ$26:AZ582))*AY$18/365)*(365/12),"")),"")</f>
        <v/>
      </c>
      <c r="AZ583" s="2" t="str">
        <f t="shared" si="419"/>
        <v/>
      </c>
      <c r="BA583" s="21" t="str">
        <f t="shared" si="395"/>
        <v/>
      </c>
      <c r="BB583" t="s">
        <v>7</v>
      </c>
      <c r="BC583" s="45" t="str">
        <f t="shared" si="420"/>
        <v/>
      </c>
      <c r="BD583" s="2" t="str">
        <f>IFERROR(IF(AND(COUNTBLANK(BE$19)=0,BE$19&lt;&gt;0,BE$19&lt;$A583),"",
IF($A583&lt;=BE$14,((BD$11-SUM(BE$26:BE582))*BD$18/365)*(365/12),"")),"")</f>
        <v/>
      </c>
      <c r="BE583" s="2" t="str">
        <f t="shared" si="421"/>
        <v/>
      </c>
      <c r="BF583" s="21" t="str">
        <f t="shared" si="396"/>
        <v/>
      </c>
      <c r="BG583" t="s">
        <v>7</v>
      </c>
      <c r="BH583" s="45" t="str">
        <f t="shared" si="422"/>
        <v/>
      </c>
      <c r="BI583" s="2" t="str">
        <f>IFERROR(IF(AND(COUNTBLANK(BJ$19)=0,BJ$19&lt;&gt;0,BJ$19&lt;$A583),"",
IF($A583&lt;=BJ$14,((BI$11-SUM(BJ$26:BJ582))*BI$18/365)*(365/12),"")),"")</f>
        <v/>
      </c>
      <c r="BJ583" s="2" t="str">
        <f t="shared" si="423"/>
        <v/>
      </c>
      <c r="BK583" s="21" t="str">
        <f t="shared" si="397"/>
        <v/>
      </c>
      <c r="BL583" t="s">
        <v>7</v>
      </c>
      <c r="BM583" s="45" t="str">
        <f t="shared" si="424"/>
        <v/>
      </c>
      <c r="BN583" s="2" t="str">
        <f>IFERROR(IF(AND(COUNTBLANK(BO$19)=0,BO$19&lt;&gt;0,BO$19&lt;$A583),"",
IF($A583&lt;=BO$14,((BN$11-SUM(BO$26:BO582))*BN$18/365)*(365/12),"")),"")</f>
        <v/>
      </c>
      <c r="BO583" s="2" t="str">
        <f t="shared" si="425"/>
        <v/>
      </c>
      <c r="BP583" s="21" t="str">
        <f t="shared" si="398"/>
        <v/>
      </c>
      <c r="BQ583" t="s">
        <v>7</v>
      </c>
      <c r="BR583" s="45" t="str">
        <f t="shared" si="426"/>
        <v/>
      </c>
      <c r="BS583" s="2" t="str">
        <f>IFERROR(IF(AND(COUNTBLANK(BT$19)=0,BT$19&lt;&gt;0,BT$19&lt;$A583),"",
IF($A583&lt;=BT$14,((BS$11-SUM(BT$26:BT582))*BS$18/365)*(365/12),"")),"")</f>
        <v/>
      </c>
      <c r="BT583" s="2" t="str">
        <f t="shared" si="427"/>
        <v/>
      </c>
      <c r="BU583" s="21" t="str">
        <f t="shared" si="399"/>
        <v/>
      </c>
      <c r="BV583" t="s">
        <v>7</v>
      </c>
      <c r="BW583" s="45" t="str">
        <f t="shared" si="428"/>
        <v/>
      </c>
      <c r="BX583" s="2" t="str">
        <f>IFERROR(IF(AND(COUNTBLANK(BY$19)=0,BY$19&lt;&gt;0,BY$19&lt;$A583),"",
IF($A583&lt;=BY$14,((BX$11-SUM(BY$26:BY582))*BX$18/365)*(365/12),"")),"")</f>
        <v/>
      </c>
      <c r="BY583" s="2" t="str">
        <f t="shared" si="429"/>
        <v/>
      </c>
      <c r="BZ583" s="21" t="str">
        <f t="shared" si="400"/>
        <v/>
      </c>
    </row>
    <row r="584" spans="1:78" s="2" customFormat="1" x14ac:dyDescent="0.3">
      <c r="A584" s="4">
        <f t="shared" si="430"/>
        <v>559</v>
      </c>
      <c r="B584" s="23">
        <f t="shared" si="384"/>
        <v>59556</v>
      </c>
      <c r="C584" s="24">
        <f t="shared" si="385"/>
        <v>85</v>
      </c>
      <c r="D584" t="s">
        <v>7</v>
      </c>
      <c r="E584" s="45" t="str">
        <f t="shared" si="431"/>
        <v/>
      </c>
      <c r="F584" s="2" t="str">
        <f>IFERROR(IF(AND(COUNTBLANK(G$19)=0,G$19&lt;&gt;0,G$19&lt;$A584),"",
IF($A584&lt;=G$14,((F$11-SUM(G$26:G583))*F$18/365)*(365/12),"")),"")</f>
        <v/>
      </c>
      <c r="G584" s="2" t="str">
        <f t="shared" si="401"/>
        <v/>
      </c>
      <c r="H584" s="21" t="str">
        <f t="shared" si="386"/>
        <v/>
      </c>
      <c r="I584" t="s">
        <v>7</v>
      </c>
      <c r="J584" s="45" t="str">
        <f t="shared" si="402"/>
        <v/>
      </c>
      <c r="K584" s="2" t="str">
        <f>IFERROR(IF(AND(COUNTBLANK(L$19)=0,L$19&lt;&gt;0,L$19&lt;$A584),"",
IF($A584&lt;=L$14,((K$11-SUM(L$26:L583))*K$18/365)*(365/12),"")),"")</f>
        <v/>
      </c>
      <c r="L584" s="2" t="str">
        <f t="shared" si="403"/>
        <v/>
      </c>
      <c r="M584" s="21" t="str">
        <f t="shared" si="387"/>
        <v/>
      </c>
      <c r="N584" t="s">
        <v>7</v>
      </c>
      <c r="O584" s="45" t="str">
        <f t="shared" si="404"/>
        <v/>
      </c>
      <c r="P584" s="2" t="str">
        <f>IFERROR(IF(AND(COUNTBLANK(Q$19)=0,Q$19&lt;&gt;0,Q$19&lt;$A584),"",
IF($A584&lt;=Q$14,((P$11-SUM(Q$26:Q583))*P$18/365)*(365/12),"")),"")</f>
        <v/>
      </c>
      <c r="Q584" s="2" t="str">
        <f t="shared" si="405"/>
        <v/>
      </c>
      <c r="R584" s="21" t="str">
        <f t="shared" si="388"/>
        <v/>
      </c>
      <c r="S584" t="s">
        <v>7</v>
      </c>
      <c r="T584" s="45" t="str">
        <f t="shared" si="406"/>
        <v/>
      </c>
      <c r="U584" s="2" t="str">
        <f>IFERROR(IF(AND(COUNTBLANK(V$19)=0,V$19&lt;&gt;0,V$19&lt;$A584),"",
IF($A584&lt;=V$14,((U$11-SUM(V$26:V583))*U$18/365)*(365/12),"")),"")</f>
        <v/>
      </c>
      <c r="V584" s="2" t="str">
        <f t="shared" si="407"/>
        <v/>
      </c>
      <c r="W584" s="21" t="str">
        <f t="shared" si="389"/>
        <v/>
      </c>
      <c r="X584" t="s">
        <v>7</v>
      </c>
      <c r="Y584" s="45" t="str">
        <f t="shared" si="408"/>
        <v/>
      </c>
      <c r="Z584" s="2" t="str">
        <f>IFERROR(IF(AND(COUNTBLANK(AA$19)=0,AA$19&lt;&gt;0,AA$19&lt;$A584),"",
IF($A584&lt;=AA$14,((Z$11-SUM(AA$26:AA583))*Z$18/365)*(365/12),"")),"")</f>
        <v/>
      </c>
      <c r="AA584" s="2" t="str">
        <f t="shared" si="409"/>
        <v/>
      </c>
      <c r="AB584" s="21" t="str">
        <f t="shared" si="390"/>
        <v/>
      </c>
      <c r="AC584" t="s">
        <v>7</v>
      </c>
      <c r="AD584" s="45" t="str">
        <f t="shared" si="410"/>
        <v/>
      </c>
      <c r="AE584" s="2" t="str">
        <f>IFERROR(IF(AND(COUNTBLANK(AF$19)=0,AF$19&lt;&gt;0,AF$19&lt;$A584),"",
IF($A584&lt;=AF$14,((AE$11-SUM(AF$26:AF583))*AE$18/365)*(365/12),"")),"")</f>
        <v/>
      </c>
      <c r="AF584" s="2" t="str">
        <f t="shared" si="411"/>
        <v/>
      </c>
      <c r="AG584" s="21" t="str">
        <f t="shared" si="391"/>
        <v/>
      </c>
      <c r="AH584" t="s">
        <v>7</v>
      </c>
      <c r="AI584" s="45" t="str">
        <f t="shared" si="412"/>
        <v/>
      </c>
      <c r="AJ584" s="2" t="str">
        <f>IFERROR(IF(AND(COUNTBLANK(AK$19)=0,AK$19&lt;&gt;0,AK$19&lt;$A584),"",
IF($A584&lt;=AK$14,((AJ$11-SUM(AK$26:AK583))*AJ$18/365)*(365/12),"")),"")</f>
        <v/>
      </c>
      <c r="AK584" s="2" t="str">
        <f t="shared" si="413"/>
        <v/>
      </c>
      <c r="AL584" s="21" t="str">
        <f t="shared" si="392"/>
        <v/>
      </c>
      <c r="AM584" t="s">
        <v>7</v>
      </c>
      <c r="AN584" s="45" t="str">
        <f t="shared" si="414"/>
        <v/>
      </c>
      <c r="AO584" s="2" t="str">
        <f>IFERROR(IF(AND(COUNTBLANK(AP$19)=0,AP$19&lt;&gt;0,AP$19&lt;$A584),"",
IF($A584&lt;=AP$14,((AO$11-SUM(AP$26:AP583))*AO$18/365)*(365/12),"")),"")</f>
        <v/>
      </c>
      <c r="AP584" s="2" t="str">
        <f t="shared" si="415"/>
        <v/>
      </c>
      <c r="AQ584" s="21" t="str">
        <f t="shared" si="393"/>
        <v/>
      </c>
      <c r="AR584" t="s">
        <v>7</v>
      </c>
      <c r="AS584" s="45" t="str">
        <f t="shared" si="416"/>
        <v/>
      </c>
      <c r="AT584" s="2" t="str">
        <f>IFERROR(IF(AND(COUNTBLANK(AU$19)=0,AU$19&lt;&gt;0,AU$19&lt;$A584),"",
IF($A584&lt;=AU$14,((AT$11-SUM(AU$26:AU583))*AT$18/365)*(365/12),"")),"")</f>
        <v/>
      </c>
      <c r="AU584" s="2" t="str">
        <f t="shared" si="417"/>
        <v/>
      </c>
      <c r="AV584" s="21" t="str">
        <f t="shared" si="394"/>
        <v/>
      </c>
      <c r="AW584" t="s">
        <v>7</v>
      </c>
      <c r="AX584" s="45" t="str">
        <f t="shared" si="418"/>
        <v/>
      </c>
      <c r="AY584" s="2" t="str">
        <f>IFERROR(IF(AND(COUNTBLANK(AZ$19)=0,AZ$19&lt;&gt;0,AZ$19&lt;$A584),"",
IF($A584&lt;=AZ$14,((AY$11-SUM(AZ$26:AZ583))*AY$18/365)*(365/12),"")),"")</f>
        <v/>
      </c>
      <c r="AZ584" s="2" t="str">
        <f t="shared" si="419"/>
        <v/>
      </c>
      <c r="BA584" s="21" t="str">
        <f t="shared" si="395"/>
        <v/>
      </c>
      <c r="BB584" t="s">
        <v>7</v>
      </c>
      <c r="BC584" s="45" t="str">
        <f t="shared" si="420"/>
        <v/>
      </c>
      <c r="BD584" s="2" t="str">
        <f>IFERROR(IF(AND(COUNTBLANK(BE$19)=0,BE$19&lt;&gt;0,BE$19&lt;$A584),"",
IF($A584&lt;=BE$14,((BD$11-SUM(BE$26:BE583))*BD$18/365)*(365/12),"")),"")</f>
        <v/>
      </c>
      <c r="BE584" s="2" t="str">
        <f t="shared" si="421"/>
        <v/>
      </c>
      <c r="BF584" s="21" t="str">
        <f t="shared" si="396"/>
        <v/>
      </c>
      <c r="BG584" t="s">
        <v>7</v>
      </c>
      <c r="BH584" s="45" t="str">
        <f t="shared" si="422"/>
        <v/>
      </c>
      <c r="BI584" s="2" t="str">
        <f>IFERROR(IF(AND(COUNTBLANK(BJ$19)=0,BJ$19&lt;&gt;0,BJ$19&lt;$A584),"",
IF($A584&lt;=BJ$14,((BI$11-SUM(BJ$26:BJ583))*BI$18/365)*(365/12),"")),"")</f>
        <v/>
      </c>
      <c r="BJ584" s="2" t="str">
        <f t="shared" si="423"/>
        <v/>
      </c>
      <c r="BK584" s="21" t="str">
        <f t="shared" si="397"/>
        <v/>
      </c>
      <c r="BL584" t="s">
        <v>7</v>
      </c>
      <c r="BM584" s="45" t="str">
        <f t="shared" si="424"/>
        <v/>
      </c>
      <c r="BN584" s="2" t="str">
        <f>IFERROR(IF(AND(COUNTBLANK(BO$19)=0,BO$19&lt;&gt;0,BO$19&lt;$A584),"",
IF($A584&lt;=BO$14,((BN$11-SUM(BO$26:BO583))*BN$18/365)*(365/12),"")),"")</f>
        <v/>
      </c>
      <c r="BO584" s="2" t="str">
        <f t="shared" si="425"/>
        <v/>
      </c>
      <c r="BP584" s="21" t="str">
        <f t="shared" si="398"/>
        <v/>
      </c>
      <c r="BQ584" t="s">
        <v>7</v>
      </c>
      <c r="BR584" s="45" t="str">
        <f t="shared" si="426"/>
        <v/>
      </c>
      <c r="BS584" s="2" t="str">
        <f>IFERROR(IF(AND(COUNTBLANK(BT$19)=0,BT$19&lt;&gt;0,BT$19&lt;$A584),"",
IF($A584&lt;=BT$14,((BS$11-SUM(BT$26:BT583))*BS$18/365)*(365/12),"")),"")</f>
        <v/>
      </c>
      <c r="BT584" s="2" t="str">
        <f t="shared" si="427"/>
        <v/>
      </c>
      <c r="BU584" s="21" t="str">
        <f t="shared" si="399"/>
        <v/>
      </c>
      <c r="BV584" t="s">
        <v>7</v>
      </c>
      <c r="BW584" s="45" t="str">
        <f t="shared" si="428"/>
        <v/>
      </c>
      <c r="BX584" s="2" t="str">
        <f>IFERROR(IF(AND(COUNTBLANK(BY$19)=0,BY$19&lt;&gt;0,BY$19&lt;$A584),"",
IF($A584&lt;=BY$14,((BX$11-SUM(BY$26:BY583))*BX$18/365)*(365/12),"")),"")</f>
        <v/>
      </c>
      <c r="BY584" s="2" t="str">
        <f t="shared" si="429"/>
        <v/>
      </c>
      <c r="BZ584" s="21" t="str">
        <f t="shared" si="400"/>
        <v/>
      </c>
    </row>
    <row r="585" spans="1:78" s="2" customFormat="1" x14ac:dyDescent="0.3">
      <c r="A585" s="4">
        <f t="shared" si="430"/>
        <v>560</v>
      </c>
      <c r="B585" s="23">
        <f t="shared" si="384"/>
        <v>59587</v>
      </c>
      <c r="C585" s="24">
        <f t="shared" si="385"/>
        <v>85</v>
      </c>
      <c r="D585" t="s">
        <v>7</v>
      </c>
      <c r="E585" s="45" t="str">
        <f t="shared" si="431"/>
        <v/>
      </c>
      <c r="F585" s="2" t="str">
        <f>IFERROR(IF(AND(COUNTBLANK(G$19)=0,G$19&lt;&gt;0,G$19&lt;$A585),"",
IF($A585&lt;=G$14,((F$11-SUM(G$26:G584))*F$18/365)*(365/12),"")),"")</f>
        <v/>
      </c>
      <c r="G585" s="2" t="str">
        <f t="shared" si="401"/>
        <v/>
      </c>
      <c r="H585" s="21" t="str">
        <f t="shared" si="386"/>
        <v/>
      </c>
      <c r="I585" t="s">
        <v>7</v>
      </c>
      <c r="J585" s="45" t="str">
        <f t="shared" si="402"/>
        <v/>
      </c>
      <c r="K585" s="2" t="str">
        <f>IFERROR(IF(AND(COUNTBLANK(L$19)=0,L$19&lt;&gt;0,L$19&lt;$A585),"",
IF($A585&lt;=L$14,((K$11-SUM(L$26:L584))*K$18/365)*(365/12),"")),"")</f>
        <v/>
      </c>
      <c r="L585" s="2" t="str">
        <f t="shared" si="403"/>
        <v/>
      </c>
      <c r="M585" s="21" t="str">
        <f t="shared" si="387"/>
        <v/>
      </c>
      <c r="N585" t="s">
        <v>7</v>
      </c>
      <c r="O585" s="45" t="str">
        <f t="shared" si="404"/>
        <v/>
      </c>
      <c r="P585" s="2" t="str">
        <f>IFERROR(IF(AND(COUNTBLANK(Q$19)=0,Q$19&lt;&gt;0,Q$19&lt;$A585),"",
IF($A585&lt;=Q$14,((P$11-SUM(Q$26:Q584))*P$18/365)*(365/12),"")),"")</f>
        <v/>
      </c>
      <c r="Q585" s="2" t="str">
        <f t="shared" si="405"/>
        <v/>
      </c>
      <c r="R585" s="21" t="str">
        <f t="shared" si="388"/>
        <v/>
      </c>
      <c r="S585" t="s">
        <v>7</v>
      </c>
      <c r="T585" s="45" t="str">
        <f t="shared" si="406"/>
        <v/>
      </c>
      <c r="U585" s="2" t="str">
        <f>IFERROR(IF(AND(COUNTBLANK(V$19)=0,V$19&lt;&gt;0,V$19&lt;$A585),"",
IF($A585&lt;=V$14,((U$11-SUM(V$26:V584))*U$18/365)*(365/12),"")),"")</f>
        <v/>
      </c>
      <c r="V585" s="2" t="str">
        <f t="shared" si="407"/>
        <v/>
      </c>
      <c r="W585" s="21" t="str">
        <f t="shared" si="389"/>
        <v/>
      </c>
      <c r="X585" t="s">
        <v>7</v>
      </c>
      <c r="Y585" s="45" t="str">
        <f t="shared" si="408"/>
        <v/>
      </c>
      <c r="Z585" s="2" t="str">
        <f>IFERROR(IF(AND(COUNTBLANK(AA$19)=0,AA$19&lt;&gt;0,AA$19&lt;$A585),"",
IF($A585&lt;=AA$14,((Z$11-SUM(AA$26:AA584))*Z$18/365)*(365/12),"")),"")</f>
        <v/>
      </c>
      <c r="AA585" s="2" t="str">
        <f t="shared" si="409"/>
        <v/>
      </c>
      <c r="AB585" s="21" t="str">
        <f t="shared" si="390"/>
        <v/>
      </c>
      <c r="AC585" t="s">
        <v>7</v>
      </c>
      <c r="AD585" s="45" t="str">
        <f t="shared" si="410"/>
        <v/>
      </c>
      <c r="AE585" s="2" t="str">
        <f>IFERROR(IF(AND(COUNTBLANK(AF$19)=0,AF$19&lt;&gt;0,AF$19&lt;$A585),"",
IF($A585&lt;=AF$14,((AE$11-SUM(AF$26:AF584))*AE$18/365)*(365/12),"")),"")</f>
        <v/>
      </c>
      <c r="AF585" s="2" t="str">
        <f t="shared" si="411"/>
        <v/>
      </c>
      <c r="AG585" s="21" t="str">
        <f t="shared" si="391"/>
        <v/>
      </c>
      <c r="AH585" t="s">
        <v>7</v>
      </c>
      <c r="AI585" s="45" t="str">
        <f t="shared" si="412"/>
        <v/>
      </c>
      <c r="AJ585" s="2" t="str">
        <f>IFERROR(IF(AND(COUNTBLANK(AK$19)=0,AK$19&lt;&gt;0,AK$19&lt;$A585),"",
IF($A585&lt;=AK$14,((AJ$11-SUM(AK$26:AK584))*AJ$18/365)*(365/12),"")),"")</f>
        <v/>
      </c>
      <c r="AK585" s="2" t="str">
        <f t="shared" si="413"/>
        <v/>
      </c>
      <c r="AL585" s="21" t="str">
        <f t="shared" si="392"/>
        <v/>
      </c>
      <c r="AM585" t="s">
        <v>7</v>
      </c>
      <c r="AN585" s="45" t="str">
        <f t="shared" si="414"/>
        <v/>
      </c>
      <c r="AO585" s="2" t="str">
        <f>IFERROR(IF(AND(COUNTBLANK(AP$19)=0,AP$19&lt;&gt;0,AP$19&lt;$A585),"",
IF($A585&lt;=AP$14,((AO$11-SUM(AP$26:AP584))*AO$18/365)*(365/12),"")),"")</f>
        <v/>
      </c>
      <c r="AP585" s="2" t="str">
        <f t="shared" si="415"/>
        <v/>
      </c>
      <c r="AQ585" s="21" t="str">
        <f t="shared" si="393"/>
        <v/>
      </c>
      <c r="AR585" t="s">
        <v>7</v>
      </c>
      <c r="AS585" s="45" t="str">
        <f t="shared" si="416"/>
        <v/>
      </c>
      <c r="AT585" s="2" t="str">
        <f>IFERROR(IF(AND(COUNTBLANK(AU$19)=0,AU$19&lt;&gt;0,AU$19&lt;$A585),"",
IF($A585&lt;=AU$14,((AT$11-SUM(AU$26:AU584))*AT$18/365)*(365/12),"")),"")</f>
        <v/>
      </c>
      <c r="AU585" s="2" t="str">
        <f t="shared" si="417"/>
        <v/>
      </c>
      <c r="AV585" s="21" t="str">
        <f t="shared" si="394"/>
        <v/>
      </c>
      <c r="AW585" t="s">
        <v>7</v>
      </c>
      <c r="AX585" s="45" t="str">
        <f t="shared" si="418"/>
        <v/>
      </c>
      <c r="AY585" s="2" t="str">
        <f>IFERROR(IF(AND(COUNTBLANK(AZ$19)=0,AZ$19&lt;&gt;0,AZ$19&lt;$A585),"",
IF($A585&lt;=AZ$14,((AY$11-SUM(AZ$26:AZ584))*AY$18/365)*(365/12),"")),"")</f>
        <v/>
      </c>
      <c r="AZ585" s="2" t="str">
        <f t="shared" si="419"/>
        <v/>
      </c>
      <c r="BA585" s="21" t="str">
        <f t="shared" si="395"/>
        <v/>
      </c>
      <c r="BB585" t="s">
        <v>7</v>
      </c>
      <c r="BC585" s="45" t="str">
        <f t="shared" si="420"/>
        <v/>
      </c>
      <c r="BD585" s="2" t="str">
        <f>IFERROR(IF(AND(COUNTBLANK(BE$19)=0,BE$19&lt;&gt;0,BE$19&lt;$A585),"",
IF($A585&lt;=BE$14,((BD$11-SUM(BE$26:BE584))*BD$18/365)*(365/12),"")),"")</f>
        <v/>
      </c>
      <c r="BE585" s="2" t="str">
        <f t="shared" si="421"/>
        <v/>
      </c>
      <c r="BF585" s="21" t="str">
        <f t="shared" si="396"/>
        <v/>
      </c>
      <c r="BG585" t="s">
        <v>7</v>
      </c>
      <c r="BH585" s="45" t="str">
        <f t="shared" si="422"/>
        <v/>
      </c>
      <c r="BI585" s="2" t="str">
        <f>IFERROR(IF(AND(COUNTBLANK(BJ$19)=0,BJ$19&lt;&gt;0,BJ$19&lt;$A585),"",
IF($A585&lt;=BJ$14,((BI$11-SUM(BJ$26:BJ584))*BI$18/365)*(365/12),"")),"")</f>
        <v/>
      </c>
      <c r="BJ585" s="2" t="str">
        <f t="shared" si="423"/>
        <v/>
      </c>
      <c r="BK585" s="21" t="str">
        <f t="shared" si="397"/>
        <v/>
      </c>
      <c r="BL585" t="s">
        <v>7</v>
      </c>
      <c r="BM585" s="45" t="str">
        <f t="shared" si="424"/>
        <v/>
      </c>
      <c r="BN585" s="2" t="str">
        <f>IFERROR(IF(AND(COUNTBLANK(BO$19)=0,BO$19&lt;&gt;0,BO$19&lt;$A585),"",
IF($A585&lt;=BO$14,((BN$11-SUM(BO$26:BO584))*BN$18/365)*(365/12),"")),"")</f>
        <v/>
      </c>
      <c r="BO585" s="2" t="str">
        <f t="shared" si="425"/>
        <v/>
      </c>
      <c r="BP585" s="21" t="str">
        <f t="shared" si="398"/>
        <v/>
      </c>
      <c r="BQ585" t="s">
        <v>7</v>
      </c>
      <c r="BR585" s="45" t="str">
        <f t="shared" si="426"/>
        <v/>
      </c>
      <c r="BS585" s="2" t="str">
        <f>IFERROR(IF(AND(COUNTBLANK(BT$19)=0,BT$19&lt;&gt;0,BT$19&lt;$A585),"",
IF($A585&lt;=BT$14,((BS$11-SUM(BT$26:BT584))*BS$18/365)*(365/12),"")),"")</f>
        <v/>
      </c>
      <c r="BT585" s="2" t="str">
        <f t="shared" si="427"/>
        <v/>
      </c>
      <c r="BU585" s="21" t="str">
        <f t="shared" si="399"/>
        <v/>
      </c>
      <c r="BV585" t="s">
        <v>7</v>
      </c>
      <c r="BW585" s="45" t="str">
        <f t="shared" si="428"/>
        <v/>
      </c>
      <c r="BX585" s="2" t="str">
        <f>IFERROR(IF(AND(COUNTBLANK(BY$19)=0,BY$19&lt;&gt;0,BY$19&lt;$A585),"",
IF($A585&lt;=BY$14,((BX$11-SUM(BY$26:BY584))*BX$18/365)*(365/12),"")),"")</f>
        <v/>
      </c>
      <c r="BY585" s="2" t="str">
        <f t="shared" si="429"/>
        <v/>
      </c>
      <c r="BZ585" s="21" t="str">
        <f t="shared" si="400"/>
        <v/>
      </c>
    </row>
    <row r="586" spans="1:78" s="2" customFormat="1" x14ac:dyDescent="0.3">
      <c r="A586" s="4">
        <f t="shared" si="430"/>
        <v>561</v>
      </c>
      <c r="B586" s="23">
        <f t="shared" si="384"/>
        <v>59615</v>
      </c>
      <c r="C586" s="24">
        <f t="shared" si="385"/>
        <v>85</v>
      </c>
      <c r="D586" t="s">
        <v>7</v>
      </c>
      <c r="E586" s="45" t="str">
        <f t="shared" si="431"/>
        <v/>
      </c>
      <c r="F586" s="2" t="str">
        <f>IFERROR(IF(AND(COUNTBLANK(G$19)=0,G$19&lt;&gt;0,G$19&lt;$A586),"",
IF($A586&lt;=G$14,((F$11-SUM(G$26:G585))*F$18/365)*(365/12),"")),"")</f>
        <v/>
      </c>
      <c r="G586" s="2" t="str">
        <f t="shared" si="401"/>
        <v/>
      </c>
      <c r="H586" s="21" t="str">
        <f t="shared" si="386"/>
        <v/>
      </c>
      <c r="I586" t="s">
        <v>7</v>
      </c>
      <c r="J586" s="45" t="str">
        <f t="shared" si="402"/>
        <v/>
      </c>
      <c r="K586" s="2" t="str">
        <f>IFERROR(IF(AND(COUNTBLANK(L$19)=0,L$19&lt;&gt;0,L$19&lt;$A586),"",
IF($A586&lt;=L$14,((K$11-SUM(L$26:L585))*K$18/365)*(365/12),"")),"")</f>
        <v/>
      </c>
      <c r="L586" s="2" t="str">
        <f t="shared" si="403"/>
        <v/>
      </c>
      <c r="M586" s="21" t="str">
        <f t="shared" si="387"/>
        <v/>
      </c>
      <c r="N586" t="s">
        <v>7</v>
      </c>
      <c r="O586" s="45" t="str">
        <f t="shared" si="404"/>
        <v/>
      </c>
      <c r="P586" s="2" t="str">
        <f>IFERROR(IF(AND(COUNTBLANK(Q$19)=0,Q$19&lt;&gt;0,Q$19&lt;$A586),"",
IF($A586&lt;=Q$14,((P$11-SUM(Q$26:Q585))*P$18/365)*(365/12),"")),"")</f>
        <v/>
      </c>
      <c r="Q586" s="2" t="str">
        <f t="shared" si="405"/>
        <v/>
      </c>
      <c r="R586" s="21" t="str">
        <f t="shared" si="388"/>
        <v/>
      </c>
      <c r="S586" t="s">
        <v>7</v>
      </c>
      <c r="T586" s="45" t="str">
        <f t="shared" si="406"/>
        <v/>
      </c>
      <c r="U586" s="2" t="str">
        <f>IFERROR(IF(AND(COUNTBLANK(V$19)=0,V$19&lt;&gt;0,V$19&lt;$A586),"",
IF($A586&lt;=V$14,((U$11-SUM(V$26:V585))*U$18/365)*(365/12),"")),"")</f>
        <v/>
      </c>
      <c r="V586" s="2" t="str">
        <f t="shared" si="407"/>
        <v/>
      </c>
      <c r="W586" s="21" t="str">
        <f t="shared" si="389"/>
        <v/>
      </c>
      <c r="X586" t="s">
        <v>7</v>
      </c>
      <c r="Y586" s="45" t="str">
        <f t="shared" si="408"/>
        <v/>
      </c>
      <c r="Z586" s="2" t="str">
        <f>IFERROR(IF(AND(COUNTBLANK(AA$19)=0,AA$19&lt;&gt;0,AA$19&lt;$A586),"",
IF($A586&lt;=AA$14,((Z$11-SUM(AA$26:AA585))*Z$18/365)*(365/12),"")),"")</f>
        <v/>
      </c>
      <c r="AA586" s="2" t="str">
        <f t="shared" si="409"/>
        <v/>
      </c>
      <c r="AB586" s="21" t="str">
        <f t="shared" si="390"/>
        <v/>
      </c>
      <c r="AC586" t="s">
        <v>7</v>
      </c>
      <c r="AD586" s="45" t="str">
        <f t="shared" si="410"/>
        <v/>
      </c>
      <c r="AE586" s="2" t="str">
        <f>IFERROR(IF(AND(COUNTBLANK(AF$19)=0,AF$19&lt;&gt;0,AF$19&lt;$A586),"",
IF($A586&lt;=AF$14,((AE$11-SUM(AF$26:AF585))*AE$18/365)*(365/12),"")),"")</f>
        <v/>
      </c>
      <c r="AF586" s="2" t="str">
        <f t="shared" si="411"/>
        <v/>
      </c>
      <c r="AG586" s="21" t="str">
        <f t="shared" si="391"/>
        <v/>
      </c>
      <c r="AH586" t="s">
        <v>7</v>
      </c>
      <c r="AI586" s="45" t="str">
        <f t="shared" si="412"/>
        <v/>
      </c>
      <c r="AJ586" s="2" t="str">
        <f>IFERROR(IF(AND(COUNTBLANK(AK$19)=0,AK$19&lt;&gt;0,AK$19&lt;$A586),"",
IF($A586&lt;=AK$14,((AJ$11-SUM(AK$26:AK585))*AJ$18/365)*(365/12),"")),"")</f>
        <v/>
      </c>
      <c r="AK586" s="2" t="str">
        <f t="shared" si="413"/>
        <v/>
      </c>
      <c r="AL586" s="21" t="str">
        <f t="shared" si="392"/>
        <v/>
      </c>
      <c r="AM586" t="s">
        <v>7</v>
      </c>
      <c r="AN586" s="45" t="str">
        <f t="shared" si="414"/>
        <v/>
      </c>
      <c r="AO586" s="2" t="str">
        <f>IFERROR(IF(AND(COUNTBLANK(AP$19)=0,AP$19&lt;&gt;0,AP$19&lt;$A586),"",
IF($A586&lt;=AP$14,((AO$11-SUM(AP$26:AP585))*AO$18/365)*(365/12),"")),"")</f>
        <v/>
      </c>
      <c r="AP586" s="2" t="str">
        <f t="shared" si="415"/>
        <v/>
      </c>
      <c r="AQ586" s="21" t="str">
        <f t="shared" si="393"/>
        <v/>
      </c>
      <c r="AR586" t="s">
        <v>7</v>
      </c>
      <c r="AS586" s="45" t="str">
        <f t="shared" si="416"/>
        <v/>
      </c>
      <c r="AT586" s="2" t="str">
        <f>IFERROR(IF(AND(COUNTBLANK(AU$19)=0,AU$19&lt;&gt;0,AU$19&lt;$A586),"",
IF($A586&lt;=AU$14,((AT$11-SUM(AU$26:AU585))*AT$18/365)*(365/12),"")),"")</f>
        <v/>
      </c>
      <c r="AU586" s="2" t="str">
        <f t="shared" si="417"/>
        <v/>
      </c>
      <c r="AV586" s="21" t="str">
        <f t="shared" si="394"/>
        <v/>
      </c>
      <c r="AW586" t="s">
        <v>7</v>
      </c>
      <c r="AX586" s="45" t="str">
        <f t="shared" si="418"/>
        <v/>
      </c>
      <c r="AY586" s="2" t="str">
        <f>IFERROR(IF(AND(COUNTBLANK(AZ$19)=0,AZ$19&lt;&gt;0,AZ$19&lt;$A586),"",
IF($A586&lt;=AZ$14,((AY$11-SUM(AZ$26:AZ585))*AY$18/365)*(365/12),"")),"")</f>
        <v/>
      </c>
      <c r="AZ586" s="2" t="str">
        <f t="shared" si="419"/>
        <v/>
      </c>
      <c r="BA586" s="21" t="str">
        <f t="shared" si="395"/>
        <v/>
      </c>
      <c r="BB586" t="s">
        <v>7</v>
      </c>
      <c r="BC586" s="45" t="str">
        <f t="shared" si="420"/>
        <v/>
      </c>
      <c r="BD586" s="2" t="str">
        <f>IFERROR(IF(AND(COUNTBLANK(BE$19)=0,BE$19&lt;&gt;0,BE$19&lt;$A586),"",
IF($A586&lt;=BE$14,((BD$11-SUM(BE$26:BE585))*BD$18/365)*(365/12),"")),"")</f>
        <v/>
      </c>
      <c r="BE586" s="2" t="str">
        <f t="shared" si="421"/>
        <v/>
      </c>
      <c r="BF586" s="21" t="str">
        <f t="shared" si="396"/>
        <v/>
      </c>
      <c r="BG586" t="s">
        <v>7</v>
      </c>
      <c r="BH586" s="45" t="str">
        <f t="shared" si="422"/>
        <v/>
      </c>
      <c r="BI586" s="2" t="str">
        <f>IFERROR(IF(AND(COUNTBLANK(BJ$19)=0,BJ$19&lt;&gt;0,BJ$19&lt;$A586),"",
IF($A586&lt;=BJ$14,((BI$11-SUM(BJ$26:BJ585))*BI$18/365)*(365/12),"")),"")</f>
        <v/>
      </c>
      <c r="BJ586" s="2" t="str">
        <f t="shared" si="423"/>
        <v/>
      </c>
      <c r="BK586" s="21" t="str">
        <f t="shared" si="397"/>
        <v/>
      </c>
      <c r="BL586" t="s">
        <v>7</v>
      </c>
      <c r="BM586" s="45" t="str">
        <f t="shared" si="424"/>
        <v/>
      </c>
      <c r="BN586" s="2" t="str">
        <f>IFERROR(IF(AND(COUNTBLANK(BO$19)=0,BO$19&lt;&gt;0,BO$19&lt;$A586),"",
IF($A586&lt;=BO$14,((BN$11-SUM(BO$26:BO585))*BN$18/365)*(365/12),"")),"")</f>
        <v/>
      </c>
      <c r="BO586" s="2" t="str">
        <f t="shared" si="425"/>
        <v/>
      </c>
      <c r="BP586" s="21" t="str">
        <f t="shared" si="398"/>
        <v/>
      </c>
      <c r="BQ586" t="s">
        <v>7</v>
      </c>
      <c r="BR586" s="45" t="str">
        <f t="shared" si="426"/>
        <v/>
      </c>
      <c r="BS586" s="2" t="str">
        <f>IFERROR(IF(AND(COUNTBLANK(BT$19)=0,BT$19&lt;&gt;0,BT$19&lt;$A586),"",
IF($A586&lt;=BT$14,((BS$11-SUM(BT$26:BT585))*BS$18/365)*(365/12),"")),"")</f>
        <v/>
      </c>
      <c r="BT586" s="2" t="str">
        <f t="shared" si="427"/>
        <v/>
      </c>
      <c r="BU586" s="21" t="str">
        <f t="shared" si="399"/>
        <v/>
      </c>
      <c r="BV586" t="s">
        <v>7</v>
      </c>
      <c r="BW586" s="45" t="str">
        <f t="shared" si="428"/>
        <v/>
      </c>
      <c r="BX586" s="2" t="str">
        <f>IFERROR(IF(AND(COUNTBLANK(BY$19)=0,BY$19&lt;&gt;0,BY$19&lt;$A586),"",
IF($A586&lt;=BY$14,((BX$11-SUM(BY$26:BY585))*BX$18/365)*(365/12),"")),"")</f>
        <v/>
      </c>
      <c r="BY586" s="2" t="str">
        <f t="shared" si="429"/>
        <v/>
      </c>
      <c r="BZ586" s="21" t="str">
        <f t="shared" si="400"/>
        <v/>
      </c>
    </row>
    <row r="587" spans="1:78" s="2" customFormat="1" x14ac:dyDescent="0.3">
      <c r="A587" s="4">
        <f t="shared" si="430"/>
        <v>562</v>
      </c>
      <c r="B587" s="23">
        <f t="shared" si="384"/>
        <v>59646</v>
      </c>
      <c r="C587" s="24">
        <f t="shared" si="385"/>
        <v>85</v>
      </c>
      <c r="D587" t="s">
        <v>7</v>
      </c>
      <c r="E587" s="45" t="str">
        <f t="shared" si="431"/>
        <v/>
      </c>
      <c r="F587" s="2" t="str">
        <f>IFERROR(IF(AND(COUNTBLANK(G$19)=0,G$19&lt;&gt;0,G$19&lt;$A587),"",
IF($A587&lt;=G$14,((F$11-SUM(G$26:G586))*F$18/365)*(365/12),"")),"")</f>
        <v/>
      </c>
      <c r="G587" s="2" t="str">
        <f t="shared" si="401"/>
        <v/>
      </c>
      <c r="H587" s="21" t="str">
        <f t="shared" si="386"/>
        <v/>
      </c>
      <c r="I587" t="s">
        <v>7</v>
      </c>
      <c r="J587" s="45" t="str">
        <f t="shared" si="402"/>
        <v/>
      </c>
      <c r="K587" s="2" t="str">
        <f>IFERROR(IF(AND(COUNTBLANK(L$19)=0,L$19&lt;&gt;0,L$19&lt;$A587),"",
IF($A587&lt;=L$14,((K$11-SUM(L$26:L586))*K$18/365)*(365/12),"")),"")</f>
        <v/>
      </c>
      <c r="L587" s="2" t="str">
        <f t="shared" si="403"/>
        <v/>
      </c>
      <c r="M587" s="21" t="str">
        <f t="shared" si="387"/>
        <v/>
      </c>
      <c r="N587" t="s">
        <v>7</v>
      </c>
      <c r="O587" s="45" t="str">
        <f t="shared" si="404"/>
        <v/>
      </c>
      <c r="P587" s="2" t="str">
        <f>IFERROR(IF(AND(COUNTBLANK(Q$19)=0,Q$19&lt;&gt;0,Q$19&lt;$A587),"",
IF($A587&lt;=Q$14,((P$11-SUM(Q$26:Q586))*P$18/365)*(365/12),"")),"")</f>
        <v/>
      </c>
      <c r="Q587" s="2" t="str">
        <f t="shared" si="405"/>
        <v/>
      </c>
      <c r="R587" s="21" t="str">
        <f t="shared" si="388"/>
        <v/>
      </c>
      <c r="S587" t="s">
        <v>7</v>
      </c>
      <c r="T587" s="45" t="str">
        <f t="shared" si="406"/>
        <v/>
      </c>
      <c r="U587" s="2" t="str">
        <f>IFERROR(IF(AND(COUNTBLANK(V$19)=0,V$19&lt;&gt;0,V$19&lt;$A587),"",
IF($A587&lt;=V$14,((U$11-SUM(V$26:V586))*U$18/365)*(365/12),"")),"")</f>
        <v/>
      </c>
      <c r="V587" s="2" t="str">
        <f t="shared" si="407"/>
        <v/>
      </c>
      <c r="W587" s="21" t="str">
        <f t="shared" si="389"/>
        <v/>
      </c>
      <c r="X587" t="s">
        <v>7</v>
      </c>
      <c r="Y587" s="45" t="str">
        <f t="shared" si="408"/>
        <v/>
      </c>
      <c r="Z587" s="2" t="str">
        <f>IFERROR(IF(AND(COUNTBLANK(AA$19)=0,AA$19&lt;&gt;0,AA$19&lt;$A587),"",
IF($A587&lt;=AA$14,((Z$11-SUM(AA$26:AA586))*Z$18/365)*(365/12),"")),"")</f>
        <v/>
      </c>
      <c r="AA587" s="2" t="str">
        <f t="shared" si="409"/>
        <v/>
      </c>
      <c r="AB587" s="21" t="str">
        <f t="shared" si="390"/>
        <v/>
      </c>
      <c r="AC587" t="s">
        <v>7</v>
      </c>
      <c r="AD587" s="45" t="str">
        <f t="shared" si="410"/>
        <v/>
      </c>
      <c r="AE587" s="2" t="str">
        <f>IFERROR(IF(AND(COUNTBLANK(AF$19)=0,AF$19&lt;&gt;0,AF$19&lt;$A587),"",
IF($A587&lt;=AF$14,((AE$11-SUM(AF$26:AF586))*AE$18/365)*(365/12),"")),"")</f>
        <v/>
      </c>
      <c r="AF587" s="2" t="str">
        <f t="shared" si="411"/>
        <v/>
      </c>
      <c r="AG587" s="21" t="str">
        <f t="shared" si="391"/>
        <v/>
      </c>
      <c r="AH587" t="s">
        <v>7</v>
      </c>
      <c r="AI587" s="45" t="str">
        <f t="shared" si="412"/>
        <v/>
      </c>
      <c r="AJ587" s="2" t="str">
        <f>IFERROR(IF(AND(COUNTBLANK(AK$19)=0,AK$19&lt;&gt;0,AK$19&lt;$A587),"",
IF($A587&lt;=AK$14,((AJ$11-SUM(AK$26:AK586))*AJ$18/365)*(365/12),"")),"")</f>
        <v/>
      </c>
      <c r="AK587" s="2" t="str">
        <f t="shared" si="413"/>
        <v/>
      </c>
      <c r="AL587" s="21" t="str">
        <f t="shared" si="392"/>
        <v/>
      </c>
      <c r="AM587" t="s">
        <v>7</v>
      </c>
      <c r="AN587" s="45" t="str">
        <f t="shared" si="414"/>
        <v/>
      </c>
      <c r="AO587" s="2" t="str">
        <f>IFERROR(IF(AND(COUNTBLANK(AP$19)=0,AP$19&lt;&gt;0,AP$19&lt;$A587),"",
IF($A587&lt;=AP$14,((AO$11-SUM(AP$26:AP586))*AO$18/365)*(365/12),"")),"")</f>
        <v/>
      </c>
      <c r="AP587" s="2" t="str">
        <f t="shared" si="415"/>
        <v/>
      </c>
      <c r="AQ587" s="21" t="str">
        <f t="shared" si="393"/>
        <v/>
      </c>
      <c r="AR587" t="s">
        <v>7</v>
      </c>
      <c r="AS587" s="45" t="str">
        <f t="shared" si="416"/>
        <v/>
      </c>
      <c r="AT587" s="2" t="str">
        <f>IFERROR(IF(AND(COUNTBLANK(AU$19)=0,AU$19&lt;&gt;0,AU$19&lt;$A587),"",
IF($A587&lt;=AU$14,((AT$11-SUM(AU$26:AU586))*AT$18/365)*(365/12),"")),"")</f>
        <v/>
      </c>
      <c r="AU587" s="2" t="str">
        <f t="shared" si="417"/>
        <v/>
      </c>
      <c r="AV587" s="21" t="str">
        <f t="shared" si="394"/>
        <v/>
      </c>
      <c r="AW587" t="s">
        <v>7</v>
      </c>
      <c r="AX587" s="45" t="str">
        <f t="shared" si="418"/>
        <v/>
      </c>
      <c r="AY587" s="2" t="str">
        <f>IFERROR(IF(AND(COUNTBLANK(AZ$19)=0,AZ$19&lt;&gt;0,AZ$19&lt;$A587),"",
IF($A587&lt;=AZ$14,((AY$11-SUM(AZ$26:AZ586))*AY$18/365)*(365/12),"")),"")</f>
        <v/>
      </c>
      <c r="AZ587" s="2" t="str">
        <f t="shared" si="419"/>
        <v/>
      </c>
      <c r="BA587" s="21" t="str">
        <f t="shared" si="395"/>
        <v/>
      </c>
      <c r="BB587" t="s">
        <v>7</v>
      </c>
      <c r="BC587" s="45" t="str">
        <f t="shared" si="420"/>
        <v/>
      </c>
      <c r="BD587" s="2" t="str">
        <f>IFERROR(IF(AND(COUNTBLANK(BE$19)=0,BE$19&lt;&gt;0,BE$19&lt;$A587),"",
IF($A587&lt;=BE$14,((BD$11-SUM(BE$26:BE586))*BD$18/365)*(365/12),"")),"")</f>
        <v/>
      </c>
      <c r="BE587" s="2" t="str">
        <f t="shared" si="421"/>
        <v/>
      </c>
      <c r="BF587" s="21" t="str">
        <f t="shared" si="396"/>
        <v/>
      </c>
      <c r="BG587" t="s">
        <v>7</v>
      </c>
      <c r="BH587" s="45" t="str">
        <f t="shared" si="422"/>
        <v/>
      </c>
      <c r="BI587" s="2" t="str">
        <f>IFERROR(IF(AND(COUNTBLANK(BJ$19)=0,BJ$19&lt;&gt;0,BJ$19&lt;$A587),"",
IF($A587&lt;=BJ$14,((BI$11-SUM(BJ$26:BJ586))*BI$18/365)*(365/12),"")),"")</f>
        <v/>
      </c>
      <c r="BJ587" s="2" t="str">
        <f t="shared" si="423"/>
        <v/>
      </c>
      <c r="BK587" s="21" t="str">
        <f t="shared" si="397"/>
        <v/>
      </c>
      <c r="BL587" t="s">
        <v>7</v>
      </c>
      <c r="BM587" s="45" t="str">
        <f t="shared" si="424"/>
        <v/>
      </c>
      <c r="BN587" s="2" t="str">
        <f>IFERROR(IF(AND(COUNTBLANK(BO$19)=0,BO$19&lt;&gt;0,BO$19&lt;$A587),"",
IF($A587&lt;=BO$14,((BN$11-SUM(BO$26:BO586))*BN$18/365)*(365/12),"")),"")</f>
        <v/>
      </c>
      <c r="BO587" s="2" t="str">
        <f t="shared" si="425"/>
        <v/>
      </c>
      <c r="BP587" s="21" t="str">
        <f t="shared" si="398"/>
        <v/>
      </c>
      <c r="BQ587" t="s">
        <v>7</v>
      </c>
      <c r="BR587" s="45" t="str">
        <f t="shared" si="426"/>
        <v/>
      </c>
      <c r="BS587" s="2" t="str">
        <f>IFERROR(IF(AND(COUNTBLANK(BT$19)=0,BT$19&lt;&gt;0,BT$19&lt;$A587),"",
IF($A587&lt;=BT$14,((BS$11-SUM(BT$26:BT586))*BS$18/365)*(365/12),"")),"")</f>
        <v/>
      </c>
      <c r="BT587" s="2" t="str">
        <f t="shared" si="427"/>
        <v/>
      </c>
      <c r="BU587" s="21" t="str">
        <f t="shared" si="399"/>
        <v/>
      </c>
      <c r="BV587" t="s">
        <v>7</v>
      </c>
      <c r="BW587" s="45" t="str">
        <f t="shared" si="428"/>
        <v/>
      </c>
      <c r="BX587" s="2" t="str">
        <f>IFERROR(IF(AND(COUNTBLANK(BY$19)=0,BY$19&lt;&gt;0,BY$19&lt;$A587),"",
IF($A587&lt;=BY$14,((BX$11-SUM(BY$26:BY586))*BX$18/365)*(365/12),"")),"")</f>
        <v/>
      </c>
      <c r="BY587" s="2" t="str">
        <f t="shared" si="429"/>
        <v/>
      </c>
      <c r="BZ587" s="21" t="str">
        <f t="shared" si="400"/>
        <v/>
      </c>
    </row>
    <row r="588" spans="1:78" s="2" customFormat="1" x14ac:dyDescent="0.3">
      <c r="A588" s="4">
        <f t="shared" si="430"/>
        <v>563</v>
      </c>
      <c r="B588" s="23">
        <f t="shared" si="384"/>
        <v>59676</v>
      </c>
      <c r="C588" s="24">
        <f t="shared" si="385"/>
        <v>85</v>
      </c>
      <c r="D588" t="s">
        <v>7</v>
      </c>
      <c r="E588" s="45" t="str">
        <f t="shared" si="431"/>
        <v/>
      </c>
      <c r="F588" s="2" t="str">
        <f>IFERROR(IF(AND(COUNTBLANK(G$19)=0,G$19&lt;&gt;0,G$19&lt;$A588),"",
IF($A588&lt;=G$14,((F$11-SUM(G$26:G587))*F$18/365)*(365/12),"")),"")</f>
        <v/>
      </c>
      <c r="G588" s="2" t="str">
        <f t="shared" si="401"/>
        <v/>
      </c>
      <c r="H588" s="21" t="str">
        <f t="shared" si="386"/>
        <v/>
      </c>
      <c r="I588" t="s">
        <v>7</v>
      </c>
      <c r="J588" s="45" t="str">
        <f t="shared" si="402"/>
        <v/>
      </c>
      <c r="K588" s="2" t="str">
        <f>IFERROR(IF(AND(COUNTBLANK(L$19)=0,L$19&lt;&gt;0,L$19&lt;$A588),"",
IF($A588&lt;=L$14,((K$11-SUM(L$26:L587))*K$18/365)*(365/12),"")),"")</f>
        <v/>
      </c>
      <c r="L588" s="2" t="str">
        <f t="shared" si="403"/>
        <v/>
      </c>
      <c r="M588" s="21" t="str">
        <f t="shared" si="387"/>
        <v/>
      </c>
      <c r="N588" t="s">
        <v>7</v>
      </c>
      <c r="O588" s="45" t="str">
        <f t="shared" si="404"/>
        <v/>
      </c>
      <c r="P588" s="2" t="str">
        <f>IFERROR(IF(AND(COUNTBLANK(Q$19)=0,Q$19&lt;&gt;0,Q$19&lt;$A588),"",
IF($A588&lt;=Q$14,((P$11-SUM(Q$26:Q587))*P$18/365)*(365/12),"")),"")</f>
        <v/>
      </c>
      <c r="Q588" s="2" t="str">
        <f t="shared" si="405"/>
        <v/>
      </c>
      <c r="R588" s="21" t="str">
        <f t="shared" si="388"/>
        <v/>
      </c>
      <c r="S588" t="s">
        <v>7</v>
      </c>
      <c r="T588" s="45" t="str">
        <f t="shared" si="406"/>
        <v/>
      </c>
      <c r="U588" s="2" t="str">
        <f>IFERROR(IF(AND(COUNTBLANK(V$19)=0,V$19&lt;&gt;0,V$19&lt;$A588),"",
IF($A588&lt;=V$14,((U$11-SUM(V$26:V587))*U$18/365)*(365/12),"")),"")</f>
        <v/>
      </c>
      <c r="V588" s="2" t="str">
        <f t="shared" si="407"/>
        <v/>
      </c>
      <c r="W588" s="21" t="str">
        <f t="shared" si="389"/>
        <v/>
      </c>
      <c r="X588" t="s">
        <v>7</v>
      </c>
      <c r="Y588" s="45" t="str">
        <f t="shared" si="408"/>
        <v/>
      </c>
      <c r="Z588" s="2" t="str">
        <f>IFERROR(IF(AND(COUNTBLANK(AA$19)=0,AA$19&lt;&gt;0,AA$19&lt;$A588),"",
IF($A588&lt;=AA$14,((Z$11-SUM(AA$26:AA587))*Z$18/365)*(365/12),"")),"")</f>
        <v/>
      </c>
      <c r="AA588" s="2" t="str">
        <f t="shared" si="409"/>
        <v/>
      </c>
      <c r="AB588" s="21" t="str">
        <f t="shared" si="390"/>
        <v/>
      </c>
      <c r="AC588" t="s">
        <v>7</v>
      </c>
      <c r="AD588" s="45" t="str">
        <f t="shared" si="410"/>
        <v/>
      </c>
      <c r="AE588" s="2" t="str">
        <f>IFERROR(IF(AND(COUNTBLANK(AF$19)=0,AF$19&lt;&gt;0,AF$19&lt;$A588),"",
IF($A588&lt;=AF$14,((AE$11-SUM(AF$26:AF587))*AE$18/365)*(365/12),"")),"")</f>
        <v/>
      </c>
      <c r="AF588" s="2" t="str">
        <f t="shared" si="411"/>
        <v/>
      </c>
      <c r="AG588" s="21" t="str">
        <f t="shared" si="391"/>
        <v/>
      </c>
      <c r="AH588" t="s">
        <v>7</v>
      </c>
      <c r="AI588" s="45" t="str">
        <f t="shared" si="412"/>
        <v/>
      </c>
      <c r="AJ588" s="2" t="str">
        <f>IFERROR(IF(AND(COUNTBLANK(AK$19)=0,AK$19&lt;&gt;0,AK$19&lt;$A588),"",
IF($A588&lt;=AK$14,((AJ$11-SUM(AK$26:AK587))*AJ$18/365)*(365/12),"")),"")</f>
        <v/>
      </c>
      <c r="AK588" s="2" t="str">
        <f t="shared" si="413"/>
        <v/>
      </c>
      <c r="AL588" s="21" t="str">
        <f t="shared" si="392"/>
        <v/>
      </c>
      <c r="AM588" t="s">
        <v>7</v>
      </c>
      <c r="AN588" s="45" t="str">
        <f t="shared" si="414"/>
        <v/>
      </c>
      <c r="AO588" s="2" t="str">
        <f>IFERROR(IF(AND(COUNTBLANK(AP$19)=0,AP$19&lt;&gt;0,AP$19&lt;$A588),"",
IF($A588&lt;=AP$14,((AO$11-SUM(AP$26:AP587))*AO$18/365)*(365/12),"")),"")</f>
        <v/>
      </c>
      <c r="AP588" s="2" t="str">
        <f t="shared" si="415"/>
        <v/>
      </c>
      <c r="AQ588" s="21" t="str">
        <f t="shared" si="393"/>
        <v/>
      </c>
      <c r="AR588" t="s">
        <v>7</v>
      </c>
      <c r="AS588" s="45" t="str">
        <f t="shared" si="416"/>
        <v/>
      </c>
      <c r="AT588" s="2" t="str">
        <f>IFERROR(IF(AND(COUNTBLANK(AU$19)=0,AU$19&lt;&gt;0,AU$19&lt;$A588),"",
IF($A588&lt;=AU$14,((AT$11-SUM(AU$26:AU587))*AT$18/365)*(365/12),"")),"")</f>
        <v/>
      </c>
      <c r="AU588" s="2" t="str">
        <f t="shared" si="417"/>
        <v/>
      </c>
      <c r="AV588" s="21" t="str">
        <f t="shared" si="394"/>
        <v/>
      </c>
      <c r="AW588" t="s">
        <v>7</v>
      </c>
      <c r="AX588" s="45" t="str">
        <f t="shared" si="418"/>
        <v/>
      </c>
      <c r="AY588" s="2" t="str">
        <f>IFERROR(IF(AND(COUNTBLANK(AZ$19)=0,AZ$19&lt;&gt;0,AZ$19&lt;$A588),"",
IF($A588&lt;=AZ$14,((AY$11-SUM(AZ$26:AZ587))*AY$18/365)*(365/12),"")),"")</f>
        <v/>
      </c>
      <c r="AZ588" s="2" t="str">
        <f t="shared" si="419"/>
        <v/>
      </c>
      <c r="BA588" s="21" t="str">
        <f t="shared" si="395"/>
        <v/>
      </c>
      <c r="BB588" t="s">
        <v>7</v>
      </c>
      <c r="BC588" s="45" t="str">
        <f t="shared" si="420"/>
        <v/>
      </c>
      <c r="BD588" s="2" t="str">
        <f>IFERROR(IF(AND(COUNTBLANK(BE$19)=0,BE$19&lt;&gt;0,BE$19&lt;$A588),"",
IF($A588&lt;=BE$14,((BD$11-SUM(BE$26:BE587))*BD$18/365)*(365/12),"")),"")</f>
        <v/>
      </c>
      <c r="BE588" s="2" t="str">
        <f t="shared" si="421"/>
        <v/>
      </c>
      <c r="BF588" s="21" t="str">
        <f t="shared" si="396"/>
        <v/>
      </c>
      <c r="BG588" t="s">
        <v>7</v>
      </c>
      <c r="BH588" s="45" t="str">
        <f t="shared" si="422"/>
        <v/>
      </c>
      <c r="BI588" s="2" t="str">
        <f>IFERROR(IF(AND(COUNTBLANK(BJ$19)=0,BJ$19&lt;&gt;0,BJ$19&lt;$A588),"",
IF($A588&lt;=BJ$14,((BI$11-SUM(BJ$26:BJ587))*BI$18/365)*(365/12),"")),"")</f>
        <v/>
      </c>
      <c r="BJ588" s="2" t="str">
        <f t="shared" si="423"/>
        <v/>
      </c>
      <c r="BK588" s="21" t="str">
        <f t="shared" si="397"/>
        <v/>
      </c>
      <c r="BL588" t="s">
        <v>7</v>
      </c>
      <c r="BM588" s="45" t="str">
        <f t="shared" si="424"/>
        <v/>
      </c>
      <c r="BN588" s="2" t="str">
        <f>IFERROR(IF(AND(COUNTBLANK(BO$19)=0,BO$19&lt;&gt;0,BO$19&lt;$A588),"",
IF($A588&lt;=BO$14,((BN$11-SUM(BO$26:BO587))*BN$18/365)*(365/12),"")),"")</f>
        <v/>
      </c>
      <c r="BO588" s="2" t="str">
        <f t="shared" si="425"/>
        <v/>
      </c>
      <c r="BP588" s="21" t="str">
        <f t="shared" si="398"/>
        <v/>
      </c>
      <c r="BQ588" t="s">
        <v>7</v>
      </c>
      <c r="BR588" s="45" t="str">
        <f t="shared" si="426"/>
        <v/>
      </c>
      <c r="BS588" s="2" t="str">
        <f>IFERROR(IF(AND(COUNTBLANK(BT$19)=0,BT$19&lt;&gt;0,BT$19&lt;$A588),"",
IF($A588&lt;=BT$14,((BS$11-SUM(BT$26:BT587))*BS$18/365)*(365/12),"")),"")</f>
        <v/>
      </c>
      <c r="BT588" s="2" t="str">
        <f t="shared" si="427"/>
        <v/>
      </c>
      <c r="BU588" s="21" t="str">
        <f t="shared" si="399"/>
        <v/>
      </c>
      <c r="BV588" t="s">
        <v>7</v>
      </c>
      <c r="BW588" s="45" t="str">
        <f t="shared" si="428"/>
        <v/>
      </c>
      <c r="BX588" s="2" t="str">
        <f>IFERROR(IF(AND(COUNTBLANK(BY$19)=0,BY$19&lt;&gt;0,BY$19&lt;$A588),"",
IF($A588&lt;=BY$14,((BX$11-SUM(BY$26:BY587))*BX$18/365)*(365/12),"")),"")</f>
        <v/>
      </c>
      <c r="BY588" s="2" t="str">
        <f t="shared" si="429"/>
        <v/>
      </c>
      <c r="BZ588" s="21" t="str">
        <f t="shared" si="400"/>
        <v/>
      </c>
    </row>
    <row r="589" spans="1:78" s="2" customFormat="1" x14ac:dyDescent="0.3">
      <c r="A589" s="4">
        <f t="shared" si="430"/>
        <v>564</v>
      </c>
      <c r="B589" s="23">
        <f t="shared" si="384"/>
        <v>59707</v>
      </c>
      <c r="C589" s="24">
        <f t="shared" si="385"/>
        <v>85</v>
      </c>
      <c r="D589" t="s">
        <v>7</v>
      </c>
      <c r="E589" s="45" t="str">
        <f t="shared" si="431"/>
        <v/>
      </c>
      <c r="F589" s="2" t="str">
        <f>IFERROR(IF(AND(COUNTBLANK(G$19)=0,G$19&lt;&gt;0,G$19&lt;$A589),"",
IF($A589&lt;=G$14,((F$11-SUM(G$26:G588))*F$18/365)*(365/12),"")),"")</f>
        <v/>
      </c>
      <c r="G589" s="2" t="str">
        <f t="shared" si="401"/>
        <v/>
      </c>
      <c r="H589" s="21" t="str">
        <f t="shared" si="386"/>
        <v/>
      </c>
      <c r="I589" t="s">
        <v>7</v>
      </c>
      <c r="J589" s="45" t="str">
        <f t="shared" si="402"/>
        <v/>
      </c>
      <c r="K589" s="2" t="str">
        <f>IFERROR(IF(AND(COUNTBLANK(L$19)=0,L$19&lt;&gt;0,L$19&lt;$A589),"",
IF($A589&lt;=L$14,((K$11-SUM(L$26:L588))*K$18/365)*(365/12),"")),"")</f>
        <v/>
      </c>
      <c r="L589" s="2" t="str">
        <f t="shared" si="403"/>
        <v/>
      </c>
      <c r="M589" s="21" t="str">
        <f t="shared" si="387"/>
        <v/>
      </c>
      <c r="N589" t="s">
        <v>7</v>
      </c>
      <c r="O589" s="45" t="str">
        <f t="shared" si="404"/>
        <v/>
      </c>
      <c r="P589" s="2" t="str">
        <f>IFERROR(IF(AND(COUNTBLANK(Q$19)=0,Q$19&lt;&gt;0,Q$19&lt;$A589),"",
IF($A589&lt;=Q$14,((P$11-SUM(Q$26:Q588))*P$18/365)*(365/12),"")),"")</f>
        <v/>
      </c>
      <c r="Q589" s="2" t="str">
        <f t="shared" si="405"/>
        <v/>
      </c>
      <c r="R589" s="21" t="str">
        <f t="shared" si="388"/>
        <v/>
      </c>
      <c r="S589" t="s">
        <v>7</v>
      </c>
      <c r="T589" s="45" t="str">
        <f t="shared" si="406"/>
        <v/>
      </c>
      <c r="U589" s="2" t="str">
        <f>IFERROR(IF(AND(COUNTBLANK(V$19)=0,V$19&lt;&gt;0,V$19&lt;$A589),"",
IF($A589&lt;=V$14,((U$11-SUM(V$26:V588))*U$18/365)*(365/12),"")),"")</f>
        <v/>
      </c>
      <c r="V589" s="2" t="str">
        <f t="shared" si="407"/>
        <v/>
      </c>
      <c r="W589" s="21" t="str">
        <f t="shared" si="389"/>
        <v/>
      </c>
      <c r="X589" t="s">
        <v>7</v>
      </c>
      <c r="Y589" s="45" t="str">
        <f t="shared" si="408"/>
        <v/>
      </c>
      <c r="Z589" s="2" t="str">
        <f>IFERROR(IF(AND(COUNTBLANK(AA$19)=0,AA$19&lt;&gt;0,AA$19&lt;$A589),"",
IF($A589&lt;=AA$14,((Z$11-SUM(AA$26:AA588))*Z$18/365)*(365/12),"")),"")</f>
        <v/>
      </c>
      <c r="AA589" s="2" t="str">
        <f t="shared" si="409"/>
        <v/>
      </c>
      <c r="AB589" s="21" t="str">
        <f t="shared" si="390"/>
        <v/>
      </c>
      <c r="AC589" t="s">
        <v>7</v>
      </c>
      <c r="AD589" s="45" t="str">
        <f t="shared" si="410"/>
        <v/>
      </c>
      <c r="AE589" s="2" t="str">
        <f>IFERROR(IF(AND(COUNTBLANK(AF$19)=0,AF$19&lt;&gt;0,AF$19&lt;$A589),"",
IF($A589&lt;=AF$14,((AE$11-SUM(AF$26:AF588))*AE$18/365)*(365/12),"")),"")</f>
        <v/>
      </c>
      <c r="AF589" s="2" t="str">
        <f t="shared" si="411"/>
        <v/>
      </c>
      <c r="AG589" s="21" t="str">
        <f t="shared" si="391"/>
        <v/>
      </c>
      <c r="AH589" t="s">
        <v>7</v>
      </c>
      <c r="AI589" s="45" t="str">
        <f t="shared" si="412"/>
        <v/>
      </c>
      <c r="AJ589" s="2" t="str">
        <f>IFERROR(IF(AND(COUNTBLANK(AK$19)=0,AK$19&lt;&gt;0,AK$19&lt;$A589),"",
IF($A589&lt;=AK$14,((AJ$11-SUM(AK$26:AK588))*AJ$18/365)*(365/12),"")),"")</f>
        <v/>
      </c>
      <c r="AK589" s="2" t="str">
        <f t="shared" si="413"/>
        <v/>
      </c>
      <c r="AL589" s="21" t="str">
        <f t="shared" si="392"/>
        <v/>
      </c>
      <c r="AM589" t="s">
        <v>7</v>
      </c>
      <c r="AN589" s="45" t="str">
        <f t="shared" si="414"/>
        <v/>
      </c>
      <c r="AO589" s="2" t="str">
        <f>IFERROR(IF(AND(COUNTBLANK(AP$19)=0,AP$19&lt;&gt;0,AP$19&lt;$A589),"",
IF($A589&lt;=AP$14,((AO$11-SUM(AP$26:AP588))*AO$18/365)*(365/12),"")),"")</f>
        <v/>
      </c>
      <c r="AP589" s="2" t="str">
        <f t="shared" si="415"/>
        <v/>
      </c>
      <c r="AQ589" s="21" t="str">
        <f t="shared" si="393"/>
        <v/>
      </c>
      <c r="AR589" t="s">
        <v>7</v>
      </c>
      <c r="AS589" s="45" t="str">
        <f t="shared" si="416"/>
        <v/>
      </c>
      <c r="AT589" s="2" t="str">
        <f>IFERROR(IF(AND(COUNTBLANK(AU$19)=0,AU$19&lt;&gt;0,AU$19&lt;$A589),"",
IF($A589&lt;=AU$14,((AT$11-SUM(AU$26:AU588))*AT$18/365)*(365/12),"")),"")</f>
        <v/>
      </c>
      <c r="AU589" s="2" t="str">
        <f t="shared" si="417"/>
        <v/>
      </c>
      <c r="AV589" s="21" t="str">
        <f t="shared" si="394"/>
        <v/>
      </c>
      <c r="AW589" t="s">
        <v>7</v>
      </c>
      <c r="AX589" s="45" t="str">
        <f t="shared" si="418"/>
        <v/>
      </c>
      <c r="AY589" s="2" t="str">
        <f>IFERROR(IF(AND(COUNTBLANK(AZ$19)=0,AZ$19&lt;&gt;0,AZ$19&lt;$A589),"",
IF($A589&lt;=AZ$14,((AY$11-SUM(AZ$26:AZ588))*AY$18/365)*(365/12),"")),"")</f>
        <v/>
      </c>
      <c r="AZ589" s="2" t="str">
        <f t="shared" si="419"/>
        <v/>
      </c>
      <c r="BA589" s="21" t="str">
        <f t="shared" si="395"/>
        <v/>
      </c>
      <c r="BB589" t="s">
        <v>7</v>
      </c>
      <c r="BC589" s="45" t="str">
        <f t="shared" si="420"/>
        <v/>
      </c>
      <c r="BD589" s="2" t="str">
        <f>IFERROR(IF(AND(COUNTBLANK(BE$19)=0,BE$19&lt;&gt;0,BE$19&lt;$A589),"",
IF($A589&lt;=BE$14,((BD$11-SUM(BE$26:BE588))*BD$18/365)*(365/12),"")),"")</f>
        <v/>
      </c>
      <c r="BE589" s="2" t="str">
        <f t="shared" si="421"/>
        <v/>
      </c>
      <c r="BF589" s="21" t="str">
        <f t="shared" si="396"/>
        <v/>
      </c>
      <c r="BG589" t="s">
        <v>7</v>
      </c>
      <c r="BH589" s="45" t="str">
        <f t="shared" si="422"/>
        <v/>
      </c>
      <c r="BI589" s="2" t="str">
        <f>IFERROR(IF(AND(COUNTBLANK(BJ$19)=0,BJ$19&lt;&gt;0,BJ$19&lt;$A589),"",
IF($A589&lt;=BJ$14,((BI$11-SUM(BJ$26:BJ588))*BI$18/365)*(365/12),"")),"")</f>
        <v/>
      </c>
      <c r="BJ589" s="2" t="str">
        <f t="shared" si="423"/>
        <v/>
      </c>
      <c r="BK589" s="21" t="str">
        <f t="shared" si="397"/>
        <v/>
      </c>
      <c r="BL589" t="s">
        <v>7</v>
      </c>
      <c r="BM589" s="45" t="str">
        <f t="shared" si="424"/>
        <v/>
      </c>
      <c r="BN589" s="2" t="str">
        <f>IFERROR(IF(AND(COUNTBLANK(BO$19)=0,BO$19&lt;&gt;0,BO$19&lt;$A589),"",
IF($A589&lt;=BO$14,((BN$11-SUM(BO$26:BO588))*BN$18/365)*(365/12),"")),"")</f>
        <v/>
      </c>
      <c r="BO589" s="2" t="str">
        <f t="shared" si="425"/>
        <v/>
      </c>
      <c r="BP589" s="21" t="str">
        <f t="shared" si="398"/>
        <v/>
      </c>
      <c r="BQ589" t="s">
        <v>7</v>
      </c>
      <c r="BR589" s="45" t="str">
        <f t="shared" si="426"/>
        <v/>
      </c>
      <c r="BS589" s="2" t="str">
        <f>IFERROR(IF(AND(COUNTBLANK(BT$19)=0,BT$19&lt;&gt;0,BT$19&lt;$A589),"",
IF($A589&lt;=BT$14,((BS$11-SUM(BT$26:BT588))*BS$18/365)*(365/12),"")),"")</f>
        <v/>
      </c>
      <c r="BT589" s="2" t="str">
        <f t="shared" si="427"/>
        <v/>
      </c>
      <c r="BU589" s="21" t="str">
        <f t="shared" si="399"/>
        <v/>
      </c>
      <c r="BV589" t="s">
        <v>7</v>
      </c>
      <c r="BW589" s="45" t="str">
        <f t="shared" si="428"/>
        <v/>
      </c>
      <c r="BX589" s="2" t="str">
        <f>IFERROR(IF(AND(COUNTBLANK(BY$19)=0,BY$19&lt;&gt;0,BY$19&lt;$A589),"",
IF($A589&lt;=BY$14,((BX$11-SUM(BY$26:BY588))*BX$18/365)*(365/12),"")),"")</f>
        <v/>
      </c>
      <c r="BY589" s="2" t="str">
        <f t="shared" si="429"/>
        <v/>
      </c>
      <c r="BZ589" s="21" t="str">
        <f t="shared" si="400"/>
        <v/>
      </c>
    </row>
    <row r="590" spans="1:78" s="2" customFormat="1" x14ac:dyDescent="0.3">
      <c r="A590" s="4">
        <f t="shared" si="430"/>
        <v>565</v>
      </c>
      <c r="B590" s="23">
        <f t="shared" si="384"/>
        <v>59737</v>
      </c>
      <c r="C590" s="24">
        <f t="shared" si="385"/>
        <v>85</v>
      </c>
      <c r="D590" t="s">
        <v>7</v>
      </c>
      <c r="E590" s="45" t="str">
        <f t="shared" si="431"/>
        <v/>
      </c>
      <c r="F590" s="2" t="str">
        <f>IFERROR(IF(AND(COUNTBLANK(G$19)=0,G$19&lt;&gt;0,G$19&lt;$A590),"",
IF($A590&lt;=G$14,((F$11-SUM(G$26:G589))*F$18/365)*(365/12),"")),"")</f>
        <v/>
      </c>
      <c r="G590" s="2" t="str">
        <f t="shared" si="401"/>
        <v/>
      </c>
      <c r="H590" s="21" t="str">
        <f t="shared" si="386"/>
        <v/>
      </c>
      <c r="I590" t="s">
        <v>7</v>
      </c>
      <c r="J590" s="45" t="str">
        <f t="shared" si="402"/>
        <v/>
      </c>
      <c r="K590" s="2" t="str">
        <f>IFERROR(IF(AND(COUNTBLANK(L$19)=0,L$19&lt;&gt;0,L$19&lt;$A590),"",
IF($A590&lt;=L$14,((K$11-SUM(L$26:L589))*K$18/365)*(365/12),"")),"")</f>
        <v/>
      </c>
      <c r="L590" s="2" t="str">
        <f t="shared" si="403"/>
        <v/>
      </c>
      <c r="M590" s="21" t="str">
        <f t="shared" si="387"/>
        <v/>
      </c>
      <c r="N590" t="s">
        <v>7</v>
      </c>
      <c r="O590" s="45" t="str">
        <f t="shared" si="404"/>
        <v/>
      </c>
      <c r="P590" s="2" t="str">
        <f>IFERROR(IF(AND(COUNTBLANK(Q$19)=0,Q$19&lt;&gt;0,Q$19&lt;$A590),"",
IF($A590&lt;=Q$14,((P$11-SUM(Q$26:Q589))*P$18/365)*(365/12),"")),"")</f>
        <v/>
      </c>
      <c r="Q590" s="2" t="str">
        <f t="shared" si="405"/>
        <v/>
      </c>
      <c r="R590" s="21" t="str">
        <f t="shared" si="388"/>
        <v/>
      </c>
      <c r="S590" t="s">
        <v>7</v>
      </c>
      <c r="T590" s="45" t="str">
        <f t="shared" si="406"/>
        <v/>
      </c>
      <c r="U590" s="2" t="str">
        <f>IFERROR(IF(AND(COUNTBLANK(V$19)=0,V$19&lt;&gt;0,V$19&lt;$A590),"",
IF($A590&lt;=V$14,((U$11-SUM(V$26:V589))*U$18/365)*(365/12),"")),"")</f>
        <v/>
      </c>
      <c r="V590" s="2" t="str">
        <f t="shared" si="407"/>
        <v/>
      </c>
      <c r="W590" s="21" t="str">
        <f t="shared" si="389"/>
        <v/>
      </c>
      <c r="X590" t="s">
        <v>7</v>
      </c>
      <c r="Y590" s="45" t="str">
        <f t="shared" si="408"/>
        <v/>
      </c>
      <c r="Z590" s="2" t="str">
        <f>IFERROR(IF(AND(COUNTBLANK(AA$19)=0,AA$19&lt;&gt;0,AA$19&lt;$A590),"",
IF($A590&lt;=AA$14,((Z$11-SUM(AA$26:AA589))*Z$18/365)*(365/12),"")),"")</f>
        <v/>
      </c>
      <c r="AA590" s="2" t="str">
        <f t="shared" si="409"/>
        <v/>
      </c>
      <c r="AB590" s="21" t="str">
        <f t="shared" si="390"/>
        <v/>
      </c>
      <c r="AC590" t="s">
        <v>7</v>
      </c>
      <c r="AD590" s="45" t="str">
        <f t="shared" si="410"/>
        <v/>
      </c>
      <c r="AE590" s="2" t="str">
        <f>IFERROR(IF(AND(COUNTBLANK(AF$19)=0,AF$19&lt;&gt;0,AF$19&lt;$A590),"",
IF($A590&lt;=AF$14,((AE$11-SUM(AF$26:AF589))*AE$18/365)*(365/12),"")),"")</f>
        <v/>
      </c>
      <c r="AF590" s="2" t="str">
        <f t="shared" si="411"/>
        <v/>
      </c>
      <c r="AG590" s="21" t="str">
        <f t="shared" si="391"/>
        <v/>
      </c>
      <c r="AH590" t="s">
        <v>7</v>
      </c>
      <c r="AI590" s="45" t="str">
        <f t="shared" si="412"/>
        <v/>
      </c>
      <c r="AJ590" s="2" t="str">
        <f>IFERROR(IF(AND(COUNTBLANK(AK$19)=0,AK$19&lt;&gt;0,AK$19&lt;$A590),"",
IF($A590&lt;=AK$14,((AJ$11-SUM(AK$26:AK589))*AJ$18/365)*(365/12),"")),"")</f>
        <v/>
      </c>
      <c r="AK590" s="2" t="str">
        <f t="shared" si="413"/>
        <v/>
      </c>
      <c r="AL590" s="21" t="str">
        <f t="shared" si="392"/>
        <v/>
      </c>
      <c r="AM590" t="s">
        <v>7</v>
      </c>
      <c r="AN590" s="45" t="str">
        <f t="shared" si="414"/>
        <v/>
      </c>
      <c r="AO590" s="2" t="str">
        <f>IFERROR(IF(AND(COUNTBLANK(AP$19)=0,AP$19&lt;&gt;0,AP$19&lt;$A590),"",
IF($A590&lt;=AP$14,((AO$11-SUM(AP$26:AP589))*AO$18/365)*(365/12),"")),"")</f>
        <v/>
      </c>
      <c r="AP590" s="2" t="str">
        <f t="shared" si="415"/>
        <v/>
      </c>
      <c r="AQ590" s="21" t="str">
        <f t="shared" si="393"/>
        <v/>
      </c>
      <c r="AR590" t="s">
        <v>7</v>
      </c>
      <c r="AS590" s="45" t="str">
        <f t="shared" si="416"/>
        <v/>
      </c>
      <c r="AT590" s="2" t="str">
        <f>IFERROR(IF(AND(COUNTBLANK(AU$19)=0,AU$19&lt;&gt;0,AU$19&lt;$A590),"",
IF($A590&lt;=AU$14,((AT$11-SUM(AU$26:AU589))*AT$18/365)*(365/12),"")),"")</f>
        <v/>
      </c>
      <c r="AU590" s="2" t="str">
        <f t="shared" si="417"/>
        <v/>
      </c>
      <c r="AV590" s="21" t="str">
        <f t="shared" si="394"/>
        <v/>
      </c>
      <c r="AW590" t="s">
        <v>7</v>
      </c>
      <c r="AX590" s="45" t="str">
        <f t="shared" si="418"/>
        <v/>
      </c>
      <c r="AY590" s="2" t="str">
        <f>IFERROR(IF(AND(COUNTBLANK(AZ$19)=0,AZ$19&lt;&gt;0,AZ$19&lt;$A590),"",
IF($A590&lt;=AZ$14,((AY$11-SUM(AZ$26:AZ589))*AY$18/365)*(365/12),"")),"")</f>
        <v/>
      </c>
      <c r="AZ590" s="2" t="str">
        <f t="shared" si="419"/>
        <v/>
      </c>
      <c r="BA590" s="21" t="str">
        <f t="shared" si="395"/>
        <v/>
      </c>
      <c r="BB590" t="s">
        <v>7</v>
      </c>
      <c r="BC590" s="45" t="str">
        <f t="shared" si="420"/>
        <v/>
      </c>
      <c r="BD590" s="2" t="str">
        <f>IFERROR(IF(AND(COUNTBLANK(BE$19)=0,BE$19&lt;&gt;0,BE$19&lt;$A590),"",
IF($A590&lt;=BE$14,((BD$11-SUM(BE$26:BE589))*BD$18/365)*(365/12),"")),"")</f>
        <v/>
      </c>
      <c r="BE590" s="2" t="str">
        <f t="shared" si="421"/>
        <v/>
      </c>
      <c r="BF590" s="21" t="str">
        <f t="shared" si="396"/>
        <v/>
      </c>
      <c r="BG590" t="s">
        <v>7</v>
      </c>
      <c r="BH590" s="45" t="str">
        <f t="shared" si="422"/>
        <v/>
      </c>
      <c r="BI590" s="2" t="str">
        <f>IFERROR(IF(AND(COUNTBLANK(BJ$19)=0,BJ$19&lt;&gt;0,BJ$19&lt;$A590),"",
IF($A590&lt;=BJ$14,((BI$11-SUM(BJ$26:BJ589))*BI$18/365)*(365/12),"")),"")</f>
        <v/>
      </c>
      <c r="BJ590" s="2" t="str">
        <f t="shared" si="423"/>
        <v/>
      </c>
      <c r="BK590" s="21" t="str">
        <f t="shared" si="397"/>
        <v/>
      </c>
      <c r="BL590" t="s">
        <v>7</v>
      </c>
      <c r="BM590" s="45" t="str">
        <f t="shared" si="424"/>
        <v/>
      </c>
      <c r="BN590" s="2" t="str">
        <f>IFERROR(IF(AND(COUNTBLANK(BO$19)=0,BO$19&lt;&gt;0,BO$19&lt;$A590),"",
IF($A590&lt;=BO$14,((BN$11-SUM(BO$26:BO589))*BN$18/365)*(365/12),"")),"")</f>
        <v/>
      </c>
      <c r="BO590" s="2" t="str">
        <f t="shared" si="425"/>
        <v/>
      </c>
      <c r="BP590" s="21" t="str">
        <f t="shared" si="398"/>
        <v/>
      </c>
      <c r="BQ590" t="s">
        <v>7</v>
      </c>
      <c r="BR590" s="45" t="str">
        <f t="shared" si="426"/>
        <v/>
      </c>
      <c r="BS590" s="2" t="str">
        <f>IFERROR(IF(AND(COUNTBLANK(BT$19)=0,BT$19&lt;&gt;0,BT$19&lt;$A590),"",
IF($A590&lt;=BT$14,((BS$11-SUM(BT$26:BT589))*BS$18/365)*(365/12),"")),"")</f>
        <v/>
      </c>
      <c r="BT590" s="2" t="str">
        <f t="shared" si="427"/>
        <v/>
      </c>
      <c r="BU590" s="21" t="str">
        <f t="shared" si="399"/>
        <v/>
      </c>
      <c r="BV590" t="s">
        <v>7</v>
      </c>
      <c r="BW590" s="45" t="str">
        <f t="shared" si="428"/>
        <v/>
      </c>
      <c r="BX590" s="2" t="str">
        <f>IFERROR(IF(AND(COUNTBLANK(BY$19)=0,BY$19&lt;&gt;0,BY$19&lt;$A590),"",
IF($A590&lt;=BY$14,((BX$11-SUM(BY$26:BY589))*BX$18/365)*(365/12),"")),"")</f>
        <v/>
      </c>
      <c r="BY590" s="2" t="str">
        <f t="shared" si="429"/>
        <v/>
      </c>
      <c r="BZ590" s="21" t="str">
        <f t="shared" si="400"/>
        <v/>
      </c>
    </row>
    <row r="591" spans="1:78" s="2" customFormat="1" x14ac:dyDescent="0.3">
      <c r="A591" s="4">
        <f t="shared" si="430"/>
        <v>566</v>
      </c>
      <c r="B591" s="23">
        <f t="shared" si="384"/>
        <v>59768</v>
      </c>
      <c r="C591" s="24">
        <f t="shared" si="385"/>
        <v>85</v>
      </c>
      <c r="D591" t="s">
        <v>7</v>
      </c>
      <c r="E591" s="45" t="str">
        <f t="shared" si="431"/>
        <v/>
      </c>
      <c r="F591" s="2" t="str">
        <f>IFERROR(IF(AND(COUNTBLANK(G$19)=0,G$19&lt;&gt;0,G$19&lt;$A591),"",
IF($A591&lt;=G$14,((F$11-SUM(G$26:G590))*F$18/365)*(365/12),"")),"")</f>
        <v/>
      </c>
      <c r="G591" s="2" t="str">
        <f t="shared" si="401"/>
        <v/>
      </c>
      <c r="H591" s="21" t="str">
        <f t="shared" si="386"/>
        <v/>
      </c>
      <c r="I591" t="s">
        <v>7</v>
      </c>
      <c r="J591" s="45" t="str">
        <f t="shared" si="402"/>
        <v/>
      </c>
      <c r="K591" s="2" t="str">
        <f>IFERROR(IF(AND(COUNTBLANK(L$19)=0,L$19&lt;&gt;0,L$19&lt;$A591),"",
IF($A591&lt;=L$14,((K$11-SUM(L$26:L590))*K$18/365)*(365/12),"")),"")</f>
        <v/>
      </c>
      <c r="L591" s="2" t="str">
        <f t="shared" si="403"/>
        <v/>
      </c>
      <c r="M591" s="21" t="str">
        <f t="shared" si="387"/>
        <v/>
      </c>
      <c r="N591" t="s">
        <v>7</v>
      </c>
      <c r="O591" s="45" t="str">
        <f t="shared" si="404"/>
        <v/>
      </c>
      <c r="P591" s="2" t="str">
        <f>IFERROR(IF(AND(COUNTBLANK(Q$19)=0,Q$19&lt;&gt;0,Q$19&lt;$A591),"",
IF($A591&lt;=Q$14,((P$11-SUM(Q$26:Q590))*P$18/365)*(365/12),"")),"")</f>
        <v/>
      </c>
      <c r="Q591" s="2" t="str">
        <f t="shared" si="405"/>
        <v/>
      </c>
      <c r="R591" s="21" t="str">
        <f t="shared" si="388"/>
        <v/>
      </c>
      <c r="S591" t="s">
        <v>7</v>
      </c>
      <c r="T591" s="45" t="str">
        <f t="shared" si="406"/>
        <v/>
      </c>
      <c r="U591" s="2" t="str">
        <f>IFERROR(IF(AND(COUNTBLANK(V$19)=0,V$19&lt;&gt;0,V$19&lt;$A591),"",
IF($A591&lt;=V$14,((U$11-SUM(V$26:V590))*U$18/365)*(365/12),"")),"")</f>
        <v/>
      </c>
      <c r="V591" s="2" t="str">
        <f t="shared" si="407"/>
        <v/>
      </c>
      <c r="W591" s="21" t="str">
        <f t="shared" si="389"/>
        <v/>
      </c>
      <c r="X591" t="s">
        <v>7</v>
      </c>
      <c r="Y591" s="45" t="str">
        <f t="shared" si="408"/>
        <v/>
      </c>
      <c r="Z591" s="2" t="str">
        <f>IFERROR(IF(AND(COUNTBLANK(AA$19)=0,AA$19&lt;&gt;0,AA$19&lt;$A591),"",
IF($A591&lt;=AA$14,((Z$11-SUM(AA$26:AA590))*Z$18/365)*(365/12),"")),"")</f>
        <v/>
      </c>
      <c r="AA591" s="2" t="str">
        <f t="shared" si="409"/>
        <v/>
      </c>
      <c r="AB591" s="21" t="str">
        <f t="shared" si="390"/>
        <v/>
      </c>
      <c r="AC591" t="s">
        <v>7</v>
      </c>
      <c r="AD591" s="45" t="str">
        <f t="shared" si="410"/>
        <v/>
      </c>
      <c r="AE591" s="2" t="str">
        <f>IFERROR(IF(AND(COUNTBLANK(AF$19)=0,AF$19&lt;&gt;0,AF$19&lt;$A591),"",
IF($A591&lt;=AF$14,((AE$11-SUM(AF$26:AF590))*AE$18/365)*(365/12),"")),"")</f>
        <v/>
      </c>
      <c r="AF591" s="2" t="str">
        <f t="shared" si="411"/>
        <v/>
      </c>
      <c r="AG591" s="21" t="str">
        <f t="shared" si="391"/>
        <v/>
      </c>
      <c r="AH591" t="s">
        <v>7</v>
      </c>
      <c r="AI591" s="45" t="str">
        <f t="shared" si="412"/>
        <v/>
      </c>
      <c r="AJ591" s="2" t="str">
        <f>IFERROR(IF(AND(COUNTBLANK(AK$19)=0,AK$19&lt;&gt;0,AK$19&lt;$A591),"",
IF($A591&lt;=AK$14,((AJ$11-SUM(AK$26:AK590))*AJ$18/365)*(365/12),"")),"")</f>
        <v/>
      </c>
      <c r="AK591" s="2" t="str">
        <f t="shared" si="413"/>
        <v/>
      </c>
      <c r="AL591" s="21" t="str">
        <f t="shared" si="392"/>
        <v/>
      </c>
      <c r="AM591" t="s">
        <v>7</v>
      </c>
      <c r="AN591" s="45" t="str">
        <f t="shared" si="414"/>
        <v/>
      </c>
      <c r="AO591" s="2" t="str">
        <f>IFERROR(IF(AND(COUNTBLANK(AP$19)=0,AP$19&lt;&gt;0,AP$19&lt;$A591),"",
IF($A591&lt;=AP$14,((AO$11-SUM(AP$26:AP590))*AO$18/365)*(365/12),"")),"")</f>
        <v/>
      </c>
      <c r="AP591" s="2" t="str">
        <f t="shared" si="415"/>
        <v/>
      </c>
      <c r="AQ591" s="21" t="str">
        <f t="shared" si="393"/>
        <v/>
      </c>
      <c r="AR591" t="s">
        <v>7</v>
      </c>
      <c r="AS591" s="45" t="str">
        <f t="shared" si="416"/>
        <v/>
      </c>
      <c r="AT591" s="2" t="str">
        <f>IFERROR(IF(AND(COUNTBLANK(AU$19)=0,AU$19&lt;&gt;0,AU$19&lt;$A591),"",
IF($A591&lt;=AU$14,((AT$11-SUM(AU$26:AU590))*AT$18/365)*(365/12),"")),"")</f>
        <v/>
      </c>
      <c r="AU591" s="2" t="str">
        <f t="shared" si="417"/>
        <v/>
      </c>
      <c r="AV591" s="21" t="str">
        <f t="shared" si="394"/>
        <v/>
      </c>
      <c r="AW591" t="s">
        <v>7</v>
      </c>
      <c r="AX591" s="45" t="str">
        <f t="shared" si="418"/>
        <v/>
      </c>
      <c r="AY591" s="2" t="str">
        <f>IFERROR(IF(AND(COUNTBLANK(AZ$19)=0,AZ$19&lt;&gt;0,AZ$19&lt;$A591),"",
IF($A591&lt;=AZ$14,((AY$11-SUM(AZ$26:AZ590))*AY$18/365)*(365/12),"")),"")</f>
        <v/>
      </c>
      <c r="AZ591" s="2" t="str">
        <f t="shared" si="419"/>
        <v/>
      </c>
      <c r="BA591" s="21" t="str">
        <f t="shared" si="395"/>
        <v/>
      </c>
      <c r="BB591" t="s">
        <v>7</v>
      </c>
      <c r="BC591" s="45" t="str">
        <f t="shared" si="420"/>
        <v/>
      </c>
      <c r="BD591" s="2" t="str">
        <f>IFERROR(IF(AND(COUNTBLANK(BE$19)=0,BE$19&lt;&gt;0,BE$19&lt;$A591),"",
IF($A591&lt;=BE$14,((BD$11-SUM(BE$26:BE590))*BD$18/365)*(365/12),"")),"")</f>
        <v/>
      </c>
      <c r="BE591" s="2" t="str">
        <f t="shared" si="421"/>
        <v/>
      </c>
      <c r="BF591" s="21" t="str">
        <f t="shared" si="396"/>
        <v/>
      </c>
      <c r="BG591" t="s">
        <v>7</v>
      </c>
      <c r="BH591" s="45" t="str">
        <f t="shared" si="422"/>
        <v/>
      </c>
      <c r="BI591" s="2" t="str">
        <f>IFERROR(IF(AND(COUNTBLANK(BJ$19)=0,BJ$19&lt;&gt;0,BJ$19&lt;$A591),"",
IF($A591&lt;=BJ$14,((BI$11-SUM(BJ$26:BJ590))*BI$18/365)*(365/12),"")),"")</f>
        <v/>
      </c>
      <c r="BJ591" s="2" t="str">
        <f t="shared" si="423"/>
        <v/>
      </c>
      <c r="BK591" s="21" t="str">
        <f t="shared" si="397"/>
        <v/>
      </c>
      <c r="BL591" t="s">
        <v>7</v>
      </c>
      <c r="BM591" s="45" t="str">
        <f t="shared" si="424"/>
        <v/>
      </c>
      <c r="BN591" s="2" t="str">
        <f>IFERROR(IF(AND(COUNTBLANK(BO$19)=0,BO$19&lt;&gt;0,BO$19&lt;$A591),"",
IF($A591&lt;=BO$14,((BN$11-SUM(BO$26:BO590))*BN$18/365)*(365/12),"")),"")</f>
        <v/>
      </c>
      <c r="BO591" s="2" t="str">
        <f t="shared" si="425"/>
        <v/>
      </c>
      <c r="BP591" s="21" t="str">
        <f t="shared" si="398"/>
        <v/>
      </c>
      <c r="BQ591" t="s">
        <v>7</v>
      </c>
      <c r="BR591" s="45" t="str">
        <f t="shared" si="426"/>
        <v/>
      </c>
      <c r="BS591" s="2" t="str">
        <f>IFERROR(IF(AND(COUNTBLANK(BT$19)=0,BT$19&lt;&gt;0,BT$19&lt;$A591),"",
IF($A591&lt;=BT$14,((BS$11-SUM(BT$26:BT590))*BS$18/365)*(365/12),"")),"")</f>
        <v/>
      </c>
      <c r="BT591" s="2" t="str">
        <f t="shared" si="427"/>
        <v/>
      </c>
      <c r="BU591" s="21" t="str">
        <f t="shared" si="399"/>
        <v/>
      </c>
      <c r="BV591" t="s">
        <v>7</v>
      </c>
      <c r="BW591" s="45" t="str">
        <f t="shared" si="428"/>
        <v/>
      </c>
      <c r="BX591" s="2" t="str">
        <f>IFERROR(IF(AND(COUNTBLANK(BY$19)=0,BY$19&lt;&gt;0,BY$19&lt;$A591),"",
IF($A591&lt;=BY$14,((BX$11-SUM(BY$26:BY590))*BX$18/365)*(365/12),"")),"")</f>
        <v/>
      </c>
      <c r="BY591" s="2" t="str">
        <f t="shared" si="429"/>
        <v/>
      </c>
      <c r="BZ591" s="21" t="str">
        <f t="shared" si="400"/>
        <v/>
      </c>
    </row>
    <row r="592" spans="1:78" s="2" customFormat="1" x14ac:dyDescent="0.3">
      <c r="A592" s="4">
        <f t="shared" si="430"/>
        <v>567</v>
      </c>
      <c r="B592" s="23">
        <f t="shared" si="384"/>
        <v>59799</v>
      </c>
      <c r="C592" s="24">
        <f t="shared" si="385"/>
        <v>85</v>
      </c>
      <c r="D592" t="s">
        <v>7</v>
      </c>
      <c r="E592" s="45" t="str">
        <f t="shared" si="431"/>
        <v/>
      </c>
      <c r="F592" s="2" t="str">
        <f>IFERROR(IF(AND(COUNTBLANK(G$19)=0,G$19&lt;&gt;0,G$19&lt;$A592),"",
IF($A592&lt;=G$14,((F$11-SUM(G$26:G591))*F$18/365)*(365/12),"")),"")</f>
        <v/>
      </c>
      <c r="G592" s="2" t="str">
        <f t="shared" si="401"/>
        <v/>
      </c>
      <c r="H592" s="21" t="str">
        <f t="shared" si="386"/>
        <v/>
      </c>
      <c r="I592" t="s">
        <v>7</v>
      </c>
      <c r="J592" s="45" t="str">
        <f t="shared" si="402"/>
        <v/>
      </c>
      <c r="K592" s="2" t="str">
        <f>IFERROR(IF(AND(COUNTBLANK(L$19)=0,L$19&lt;&gt;0,L$19&lt;$A592),"",
IF($A592&lt;=L$14,((K$11-SUM(L$26:L591))*K$18/365)*(365/12),"")),"")</f>
        <v/>
      </c>
      <c r="L592" s="2" t="str">
        <f t="shared" si="403"/>
        <v/>
      </c>
      <c r="M592" s="21" t="str">
        <f t="shared" si="387"/>
        <v/>
      </c>
      <c r="N592" t="s">
        <v>7</v>
      </c>
      <c r="O592" s="45" t="str">
        <f t="shared" si="404"/>
        <v/>
      </c>
      <c r="P592" s="2" t="str">
        <f>IFERROR(IF(AND(COUNTBLANK(Q$19)=0,Q$19&lt;&gt;0,Q$19&lt;$A592),"",
IF($A592&lt;=Q$14,((P$11-SUM(Q$26:Q591))*P$18/365)*(365/12),"")),"")</f>
        <v/>
      </c>
      <c r="Q592" s="2" t="str">
        <f t="shared" si="405"/>
        <v/>
      </c>
      <c r="R592" s="21" t="str">
        <f t="shared" si="388"/>
        <v/>
      </c>
      <c r="S592" t="s">
        <v>7</v>
      </c>
      <c r="T592" s="45" t="str">
        <f t="shared" si="406"/>
        <v/>
      </c>
      <c r="U592" s="2" t="str">
        <f>IFERROR(IF(AND(COUNTBLANK(V$19)=0,V$19&lt;&gt;0,V$19&lt;$A592),"",
IF($A592&lt;=V$14,((U$11-SUM(V$26:V591))*U$18/365)*(365/12),"")),"")</f>
        <v/>
      </c>
      <c r="V592" s="2" t="str">
        <f t="shared" si="407"/>
        <v/>
      </c>
      <c r="W592" s="21" t="str">
        <f t="shared" si="389"/>
        <v/>
      </c>
      <c r="X592" t="s">
        <v>7</v>
      </c>
      <c r="Y592" s="45" t="str">
        <f t="shared" si="408"/>
        <v/>
      </c>
      <c r="Z592" s="2" t="str">
        <f>IFERROR(IF(AND(COUNTBLANK(AA$19)=0,AA$19&lt;&gt;0,AA$19&lt;$A592),"",
IF($A592&lt;=AA$14,((Z$11-SUM(AA$26:AA591))*Z$18/365)*(365/12),"")),"")</f>
        <v/>
      </c>
      <c r="AA592" s="2" t="str">
        <f t="shared" si="409"/>
        <v/>
      </c>
      <c r="AB592" s="21" t="str">
        <f t="shared" si="390"/>
        <v/>
      </c>
      <c r="AC592" t="s">
        <v>7</v>
      </c>
      <c r="AD592" s="45" t="str">
        <f t="shared" si="410"/>
        <v/>
      </c>
      <c r="AE592" s="2" t="str">
        <f>IFERROR(IF(AND(COUNTBLANK(AF$19)=0,AF$19&lt;&gt;0,AF$19&lt;$A592),"",
IF($A592&lt;=AF$14,((AE$11-SUM(AF$26:AF591))*AE$18/365)*(365/12),"")),"")</f>
        <v/>
      </c>
      <c r="AF592" s="2" t="str">
        <f t="shared" si="411"/>
        <v/>
      </c>
      <c r="AG592" s="21" t="str">
        <f t="shared" si="391"/>
        <v/>
      </c>
      <c r="AH592" t="s">
        <v>7</v>
      </c>
      <c r="AI592" s="45" t="str">
        <f t="shared" si="412"/>
        <v/>
      </c>
      <c r="AJ592" s="2" t="str">
        <f>IFERROR(IF(AND(COUNTBLANK(AK$19)=0,AK$19&lt;&gt;0,AK$19&lt;$A592),"",
IF($A592&lt;=AK$14,((AJ$11-SUM(AK$26:AK591))*AJ$18/365)*(365/12),"")),"")</f>
        <v/>
      </c>
      <c r="AK592" s="2" t="str">
        <f t="shared" si="413"/>
        <v/>
      </c>
      <c r="AL592" s="21" t="str">
        <f t="shared" si="392"/>
        <v/>
      </c>
      <c r="AM592" t="s">
        <v>7</v>
      </c>
      <c r="AN592" s="45" t="str">
        <f t="shared" si="414"/>
        <v/>
      </c>
      <c r="AO592" s="2" t="str">
        <f>IFERROR(IF(AND(COUNTBLANK(AP$19)=0,AP$19&lt;&gt;0,AP$19&lt;$A592),"",
IF($A592&lt;=AP$14,((AO$11-SUM(AP$26:AP591))*AO$18/365)*(365/12),"")),"")</f>
        <v/>
      </c>
      <c r="AP592" s="2" t="str">
        <f t="shared" si="415"/>
        <v/>
      </c>
      <c r="AQ592" s="21" t="str">
        <f t="shared" si="393"/>
        <v/>
      </c>
      <c r="AR592" t="s">
        <v>7</v>
      </c>
      <c r="AS592" s="45" t="str">
        <f t="shared" si="416"/>
        <v/>
      </c>
      <c r="AT592" s="2" t="str">
        <f>IFERROR(IF(AND(COUNTBLANK(AU$19)=0,AU$19&lt;&gt;0,AU$19&lt;$A592),"",
IF($A592&lt;=AU$14,((AT$11-SUM(AU$26:AU591))*AT$18/365)*(365/12),"")),"")</f>
        <v/>
      </c>
      <c r="AU592" s="2" t="str">
        <f t="shared" si="417"/>
        <v/>
      </c>
      <c r="AV592" s="21" t="str">
        <f t="shared" si="394"/>
        <v/>
      </c>
      <c r="AW592" t="s">
        <v>7</v>
      </c>
      <c r="AX592" s="45" t="str">
        <f t="shared" si="418"/>
        <v/>
      </c>
      <c r="AY592" s="2" t="str">
        <f>IFERROR(IF(AND(COUNTBLANK(AZ$19)=0,AZ$19&lt;&gt;0,AZ$19&lt;$A592),"",
IF($A592&lt;=AZ$14,((AY$11-SUM(AZ$26:AZ591))*AY$18/365)*(365/12),"")),"")</f>
        <v/>
      </c>
      <c r="AZ592" s="2" t="str">
        <f t="shared" si="419"/>
        <v/>
      </c>
      <c r="BA592" s="21" t="str">
        <f t="shared" si="395"/>
        <v/>
      </c>
      <c r="BB592" t="s">
        <v>7</v>
      </c>
      <c r="BC592" s="45" t="str">
        <f t="shared" si="420"/>
        <v/>
      </c>
      <c r="BD592" s="2" t="str">
        <f>IFERROR(IF(AND(COUNTBLANK(BE$19)=0,BE$19&lt;&gt;0,BE$19&lt;$A592),"",
IF($A592&lt;=BE$14,((BD$11-SUM(BE$26:BE591))*BD$18/365)*(365/12),"")),"")</f>
        <v/>
      </c>
      <c r="BE592" s="2" t="str">
        <f t="shared" si="421"/>
        <v/>
      </c>
      <c r="BF592" s="21" t="str">
        <f t="shared" si="396"/>
        <v/>
      </c>
      <c r="BG592" t="s">
        <v>7</v>
      </c>
      <c r="BH592" s="45" t="str">
        <f t="shared" si="422"/>
        <v/>
      </c>
      <c r="BI592" s="2" t="str">
        <f>IFERROR(IF(AND(COUNTBLANK(BJ$19)=0,BJ$19&lt;&gt;0,BJ$19&lt;$A592),"",
IF($A592&lt;=BJ$14,((BI$11-SUM(BJ$26:BJ591))*BI$18/365)*(365/12),"")),"")</f>
        <v/>
      </c>
      <c r="BJ592" s="2" t="str">
        <f t="shared" si="423"/>
        <v/>
      </c>
      <c r="BK592" s="21" t="str">
        <f t="shared" si="397"/>
        <v/>
      </c>
      <c r="BL592" t="s">
        <v>7</v>
      </c>
      <c r="BM592" s="45" t="str">
        <f t="shared" si="424"/>
        <v/>
      </c>
      <c r="BN592" s="2" t="str">
        <f>IFERROR(IF(AND(COUNTBLANK(BO$19)=0,BO$19&lt;&gt;0,BO$19&lt;$A592),"",
IF($A592&lt;=BO$14,((BN$11-SUM(BO$26:BO591))*BN$18/365)*(365/12),"")),"")</f>
        <v/>
      </c>
      <c r="BO592" s="2" t="str">
        <f t="shared" si="425"/>
        <v/>
      </c>
      <c r="BP592" s="21" t="str">
        <f t="shared" si="398"/>
        <v/>
      </c>
      <c r="BQ592" t="s">
        <v>7</v>
      </c>
      <c r="BR592" s="45" t="str">
        <f t="shared" si="426"/>
        <v/>
      </c>
      <c r="BS592" s="2" t="str">
        <f>IFERROR(IF(AND(COUNTBLANK(BT$19)=0,BT$19&lt;&gt;0,BT$19&lt;$A592),"",
IF($A592&lt;=BT$14,((BS$11-SUM(BT$26:BT591))*BS$18/365)*(365/12),"")),"")</f>
        <v/>
      </c>
      <c r="BT592" s="2" t="str">
        <f t="shared" si="427"/>
        <v/>
      </c>
      <c r="BU592" s="21" t="str">
        <f t="shared" si="399"/>
        <v/>
      </c>
      <c r="BV592" t="s">
        <v>7</v>
      </c>
      <c r="BW592" s="45" t="str">
        <f t="shared" si="428"/>
        <v/>
      </c>
      <c r="BX592" s="2" t="str">
        <f>IFERROR(IF(AND(COUNTBLANK(BY$19)=0,BY$19&lt;&gt;0,BY$19&lt;$A592),"",
IF($A592&lt;=BY$14,((BX$11-SUM(BY$26:BY591))*BX$18/365)*(365/12),"")),"")</f>
        <v/>
      </c>
      <c r="BY592" s="2" t="str">
        <f t="shared" si="429"/>
        <v/>
      </c>
      <c r="BZ592" s="21" t="str">
        <f t="shared" si="400"/>
        <v/>
      </c>
    </row>
    <row r="593" spans="1:78" s="2" customFormat="1" x14ac:dyDescent="0.3">
      <c r="A593" s="4">
        <f t="shared" si="430"/>
        <v>568</v>
      </c>
      <c r="B593" s="23">
        <f t="shared" si="384"/>
        <v>59829</v>
      </c>
      <c r="C593" s="24">
        <f t="shared" si="385"/>
        <v>85</v>
      </c>
      <c r="D593" t="s">
        <v>7</v>
      </c>
      <c r="E593" s="45" t="str">
        <f t="shared" si="431"/>
        <v/>
      </c>
      <c r="F593" s="2" t="str">
        <f>IFERROR(IF(AND(COUNTBLANK(G$19)=0,G$19&lt;&gt;0,G$19&lt;$A593),"",
IF($A593&lt;=G$14,((F$11-SUM(G$26:G592))*F$18/365)*(365/12),"")),"")</f>
        <v/>
      </c>
      <c r="G593" s="2" t="str">
        <f t="shared" si="401"/>
        <v/>
      </c>
      <c r="H593" s="21" t="str">
        <f t="shared" si="386"/>
        <v/>
      </c>
      <c r="I593" t="s">
        <v>7</v>
      </c>
      <c r="J593" s="45" t="str">
        <f t="shared" si="402"/>
        <v/>
      </c>
      <c r="K593" s="2" t="str">
        <f>IFERROR(IF(AND(COUNTBLANK(L$19)=0,L$19&lt;&gt;0,L$19&lt;$A593),"",
IF($A593&lt;=L$14,((K$11-SUM(L$26:L592))*K$18/365)*(365/12),"")),"")</f>
        <v/>
      </c>
      <c r="L593" s="2" t="str">
        <f t="shared" si="403"/>
        <v/>
      </c>
      <c r="M593" s="21" t="str">
        <f t="shared" si="387"/>
        <v/>
      </c>
      <c r="N593" t="s">
        <v>7</v>
      </c>
      <c r="O593" s="45" t="str">
        <f t="shared" si="404"/>
        <v/>
      </c>
      <c r="P593" s="2" t="str">
        <f>IFERROR(IF(AND(COUNTBLANK(Q$19)=0,Q$19&lt;&gt;0,Q$19&lt;$A593),"",
IF($A593&lt;=Q$14,((P$11-SUM(Q$26:Q592))*P$18/365)*(365/12),"")),"")</f>
        <v/>
      </c>
      <c r="Q593" s="2" t="str">
        <f t="shared" si="405"/>
        <v/>
      </c>
      <c r="R593" s="21" t="str">
        <f t="shared" si="388"/>
        <v/>
      </c>
      <c r="S593" t="s">
        <v>7</v>
      </c>
      <c r="T593" s="45" t="str">
        <f t="shared" si="406"/>
        <v/>
      </c>
      <c r="U593" s="2" t="str">
        <f>IFERROR(IF(AND(COUNTBLANK(V$19)=0,V$19&lt;&gt;0,V$19&lt;$A593),"",
IF($A593&lt;=V$14,((U$11-SUM(V$26:V592))*U$18/365)*(365/12),"")),"")</f>
        <v/>
      </c>
      <c r="V593" s="2" t="str">
        <f t="shared" si="407"/>
        <v/>
      </c>
      <c r="W593" s="21" t="str">
        <f t="shared" si="389"/>
        <v/>
      </c>
      <c r="X593" t="s">
        <v>7</v>
      </c>
      <c r="Y593" s="45" t="str">
        <f t="shared" si="408"/>
        <v/>
      </c>
      <c r="Z593" s="2" t="str">
        <f>IFERROR(IF(AND(COUNTBLANK(AA$19)=0,AA$19&lt;&gt;0,AA$19&lt;$A593),"",
IF($A593&lt;=AA$14,((Z$11-SUM(AA$26:AA592))*Z$18/365)*(365/12),"")),"")</f>
        <v/>
      </c>
      <c r="AA593" s="2" t="str">
        <f t="shared" si="409"/>
        <v/>
      </c>
      <c r="AB593" s="21" t="str">
        <f t="shared" si="390"/>
        <v/>
      </c>
      <c r="AC593" t="s">
        <v>7</v>
      </c>
      <c r="AD593" s="45" t="str">
        <f t="shared" si="410"/>
        <v/>
      </c>
      <c r="AE593" s="2" t="str">
        <f>IFERROR(IF(AND(COUNTBLANK(AF$19)=0,AF$19&lt;&gt;0,AF$19&lt;$A593),"",
IF($A593&lt;=AF$14,((AE$11-SUM(AF$26:AF592))*AE$18/365)*(365/12),"")),"")</f>
        <v/>
      </c>
      <c r="AF593" s="2" t="str">
        <f t="shared" si="411"/>
        <v/>
      </c>
      <c r="AG593" s="21" t="str">
        <f t="shared" si="391"/>
        <v/>
      </c>
      <c r="AH593" t="s">
        <v>7</v>
      </c>
      <c r="AI593" s="45" t="str">
        <f t="shared" si="412"/>
        <v/>
      </c>
      <c r="AJ593" s="2" t="str">
        <f>IFERROR(IF(AND(COUNTBLANK(AK$19)=0,AK$19&lt;&gt;0,AK$19&lt;$A593),"",
IF($A593&lt;=AK$14,((AJ$11-SUM(AK$26:AK592))*AJ$18/365)*(365/12),"")),"")</f>
        <v/>
      </c>
      <c r="AK593" s="2" t="str">
        <f t="shared" si="413"/>
        <v/>
      </c>
      <c r="AL593" s="21" t="str">
        <f t="shared" si="392"/>
        <v/>
      </c>
      <c r="AM593" t="s">
        <v>7</v>
      </c>
      <c r="AN593" s="45" t="str">
        <f t="shared" si="414"/>
        <v/>
      </c>
      <c r="AO593" s="2" t="str">
        <f>IFERROR(IF(AND(COUNTBLANK(AP$19)=0,AP$19&lt;&gt;0,AP$19&lt;$A593),"",
IF($A593&lt;=AP$14,((AO$11-SUM(AP$26:AP592))*AO$18/365)*(365/12),"")),"")</f>
        <v/>
      </c>
      <c r="AP593" s="2" t="str">
        <f t="shared" si="415"/>
        <v/>
      </c>
      <c r="AQ593" s="21" t="str">
        <f t="shared" si="393"/>
        <v/>
      </c>
      <c r="AR593" t="s">
        <v>7</v>
      </c>
      <c r="AS593" s="45" t="str">
        <f t="shared" si="416"/>
        <v/>
      </c>
      <c r="AT593" s="2" t="str">
        <f>IFERROR(IF(AND(COUNTBLANK(AU$19)=0,AU$19&lt;&gt;0,AU$19&lt;$A593),"",
IF($A593&lt;=AU$14,((AT$11-SUM(AU$26:AU592))*AT$18/365)*(365/12),"")),"")</f>
        <v/>
      </c>
      <c r="AU593" s="2" t="str">
        <f t="shared" si="417"/>
        <v/>
      </c>
      <c r="AV593" s="21" t="str">
        <f t="shared" si="394"/>
        <v/>
      </c>
      <c r="AW593" t="s">
        <v>7</v>
      </c>
      <c r="AX593" s="45" t="str">
        <f t="shared" si="418"/>
        <v/>
      </c>
      <c r="AY593" s="2" t="str">
        <f>IFERROR(IF(AND(COUNTBLANK(AZ$19)=0,AZ$19&lt;&gt;0,AZ$19&lt;$A593),"",
IF($A593&lt;=AZ$14,((AY$11-SUM(AZ$26:AZ592))*AY$18/365)*(365/12),"")),"")</f>
        <v/>
      </c>
      <c r="AZ593" s="2" t="str">
        <f t="shared" si="419"/>
        <v/>
      </c>
      <c r="BA593" s="21" t="str">
        <f t="shared" si="395"/>
        <v/>
      </c>
      <c r="BB593" t="s">
        <v>7</v>
      </c>
      <c r="BC593" s="45" t="str">
        <f t="shared" si="420"/>
        <v/>
      </c>
      <c r="BD593" s="2" t="str">
        <f>IFERROR(IF(AND(COUNTBLANK(BE$19)=0,BE$19&lt;&gt;0,BE$19&lt;$A593),"",
IF($A593&lt;=BE$14,((BD$11-SUM(BE$26:BE592))*BD$18/365)*(365/12),"")),"")</f>
        <v/>
      </c>
      <c r="BE593" s="2" t="str">
        <f t="shared" si="421"/>
        <v/>
      </c>
      <c r="BF593" s="21" t="str">
        <f t="shared" si="396"/>
        <v/>
      </c>
      <c r="BG593" t="s">
        <v>7</v>
      </c>
      <c r="BH593" s="45" t="str">
        <f t="shared" si="422"/>
        <v/>
      </c>
      <c r="BI593" s="2" t="str">
        <f>IFERROR(IF(AND(COUNTBLANK(BJ$19)=0,BJ$19&lt;&gt;0,BJ$19&lt;$A593),"",
IF($A593&lt;=BJ$14,((BI$11-SUM(BJ$26:BJ592))*BI$18/365)*(365/12),"")),"")</f>
        <v/>
      </c>
      <c r="BJ593" s="2" t="str">
        <f t="shared" si="423"/>
        <v/>
      </c>
      <c r="BK593" s="21" t="str">
        <f t="shared" si="397"/>
        <v/>
      </c>
      <c r="BL593" t="s">
        <v>7</v>
      </c>
      <c r="BM593" s="45" t="str">
        <f t="shared" si="424"/>
        <v/>
      </c>
      <c r="BN593" s="2" t="str">
        <f>IFERROR(IF(AND(COUNTBLANK(BO$19)=0,BO$19&lt;&gt;0,BO$19&lt;$A593),"",
IF($A593&lt;=BO$14,((BN$11-SUM(BO$26:BO592))*BN$18/365)*(365/12),"")),"")</f>
        <v/>
      </c>
      <c r="BO593" s="2" t="str">
        <f t="shared" si="425"/>
        <v/>
      </c>
      <c r="BP593" s="21" t="str">
        <f t="shared" si="398"/>
        <v/>
      </c>
      <c r="BQ593" t="s">
        <v>7</v>
      </c>
      <c r="BR593" s="45" t="str">
        <f t="shared" si="426"/>
        <v/>
      </c>
      <c r="BS593" s="2" t="str">
        <f>IFERROR(IF(AND(COUNTBLANK(BT$19)=0,BT$19&lt;&gt;0,BT$19&lt;$A593),"",
IF($A593&lt;=BT$14,((BS$11-SUM(BT$26:BT592))*BS$18/365)*(365/12),"")),"")</f>
        <v/>
      </c>
      <c r="BT593" s="2" t="str">
        <f t="shared" si="427"/>
        <v/>
      </c>
      <c r="BU593" s="21" t="str">
        <f t="shared" si="399"/>
        <v/>
      </c>
      <c r="BV593" t="s">
        <v>7</v>
      </c>
      <c r="BW593" s="45" t="str">
        <f t="shared" si="428"/>
        <v/>
      </c>
      <c r="BX593" s="2" t="str">
        <f>IFERROR(IF(AND(COUNTBLANK(BY$19)=0,BY$19&lt;&gt;0,BY$19&lt;$A593),"",
IF($A593&lt;=BY$14,((BX$11-SUM(BY$26:BY592))*BX$18/365)*(365/12),"")),"")</f>
        <v/>
      </c>
      <c r="BY593" s="2" t="str">
        <f t="shared" si="429"/>
        <v/>
      </c>
      <c r="BZ593" s="21" t="str">
        <f t="shared" si="400"/>
        <v/>
      </c>
    </row>
    <row r="594" spans="1:78" s="2" customFormat="1" x14ac:dyDescent="0.3">
      <c r="A594" s="4">
        <f t="shared" si="430"/>
        <v>569</v>
      </c>
      <c r="B594" s="23">
        <f t="shared" si="384"/>
        <v>59860</v>
      </c>
      <c r="C594" s="24">
        <f t="shared" si="385"/>
        <v>85</v>
      </c>
      <c r="D594" t="s">
        <v>7</v>
      </c>
      <c r="E594" s="45" t="str">
        <f t="shared" si="431"/>
        <v/>
      </c>
      <c r="F594" s="2" t="str">
        <f>IFERROR(IF(AND(COUNTBLANK(G$19)=0,G$19&lt;&gt;0,G$19&lt;$A594),"",
IF($A594&lt;=G$14,((F$11-SUM(G$26:G593))*F$18/365)*(365/12),"")),"")</f>
        <v/>
      </c>
      <c r="G594" s="2" t="str">
        <f t="shared" si="401"/>
        <v/>
      </c>
      <c r="H594" s="21" t="str">
        <f t="shared" si="386"/>
        <v/>
      </c>
      <c r="I594" t="s">
        <v>7</v>
      </c>
      <c r="J594" s="45" t="str">
        <f t="shared" si="402"/>
        <v/>
      </c>
      <c r="K594" s="2" t="str">
        <f>IFERROR(IF(AND(COUNTBLANK(L$19)=0,L$19&lt;&gt;0,L$19&lt;$A594),"",
IF($A594&lt;=L$14,((K$11-SUM(L$26:L593))*K$18/365)*(365/12),"")),"")</f>
        <v/>
      </c>
      <c r="L594" s="2" t="str">
        <f t="shared" si="403"/>
        <v/>
      </c>
      <c r="M594" s="21" t="str">
        <f t="shared" si="387"/>
        <v/>
      </c>
      <c r="N594" t="s">
        <v>7</v>
      </c>
      <c r="O594" s="45" t="str">
        <f t="shared" si="404"/>
        <v/>
      </c>
      <c r="P594" s="2" t="str">
        <f>IFERROR(IF(AND(COUNTBLANK(Q$19)=0,Q$19&lt;&gt;0,Q$19&lt;$A594),"",
IF($A594&lt;=Q$14,((P$11-SUM(Q$26:Q593))*P$18/365)*(365/12),"")),"")</f>
        <v/>
      </c>
      <c r="Q594" s="2" t="str">
        <f t="shared" si="405"/>
        <v/>
      </c>
      <c r="R594" s="21" t="str">
        <f t="shared" si="388"/>
        <v/>
      </c>
      <c r="S594" t="s">
        <v>7</v>
      </c>
      <c r="T594" s="45" t="str">
        <f t="shared" si="406"/>
        <v/>
      </c>
      <c r="U594" s="2" t="str">
        <f>IFERROR(IF(AND(COUNTBLANK(V$19)=0,V$19&lt;&gt;0,V$19&lt;$A594),"",
IF($A594&lt;=V$14,((U$11-SUM(V$26:V593))*U$18/365)*(365/12),"")),"")</f>
        <v/>
      </c>
      <c r="V594" s="2" t="str">
        <f t="shared" si="407"/>
        <v/>
      </c>
      <c r="W594" s="21" t="str">
        <f t="shared" si="389"/>
        <v/>
      </c>
      <c r="X594" t="s">
        <v>7</v>
      </c>
      <c r="Y594" s="45" t="str">
        <f t="shared" si="408"/>
        <v/>
      </c>
      <c r="Z594" s="2" t="str">
        <f>IFERROR(IF(AND(COUNTBLANK(AA$19)=0,AA$19&lt;&gt;0,AA$19&lt;$A594),"",
IF($A594&lt;=AA$14,((Z$11-SUM(AA$26:AA593))*Z$18/365)*(365/12),"")),"")</f>
        <v/>
      </c>
      <c r="AA594" s="2" t="str">
        <f t="shared" si="409"/>
        <v/>
      </c>
      <c r="AB594" s="21" t="str">
        <f t="shared" si="390"/>
        <v/>
      </c>
      <c r="AC594" t="s">
        <v>7</v>
      </c>
      <c r="AD594" s="45" t="str">
        <f t="shared" si="410"/>
        <v/>
      </c>
      <c r="AE594" s="2" t="str">
        <f>IFERROR(IF(AND(COUNTBLANK(AF$19)=0,AF$19&lt;&gt;0,AF$19&lt;$A594),"",
IF($A594&lt;=AF$14,((AE$11-SUM(AF$26:AF593))*AE$18/365)*(365/12),"")),"")</f>
        <v/>
      </c>
      <c r="AF594" s="2" t="str">
        <f t="shared" si="411"/>
        <v/>
      </c>
      <c r="AG594" s="21" t="str">
        <f t="shared" si="391"/>
        <v/>
      </c>
      <c r="AH594" t="s">
        <v>7</v>
      </c>
      <c r="AI594" s="45" t="str">
        <f t="shared" si="412"/>
        <v/>
      </c>
      <c r="AJ594" s="2" t="str">
        <f>IFERROR(IF(AND(COUNTBLANK(AK$19)=0,AK$19&lt;&gt;0,AK$19&lt;$A594),"",
IF($A594&lt;=AK$14,((AJ$11-SUM(AK$26:AK593))*AJ$18/365)*(365/12),"")),"")</f>
        <v/>
      </c>
      <c r="AK594" s="2" t="str">
        <f t="shared" si="413"/>
        <v/>
      </c>
      <c r="AL594" s="21" t="str">
        <f t="shared" si="392"/>
        <v/>
      </c>
      <c r="AM594" t="s">
        <v>7</v>
      </c>
      <c r="AN594" s="45" t="str">
        <f t="shared" si="414"/>
        <v/>
      </c>
      <c r="AO594" s="2" t="str">
        <f>IFERROR(IF(AND(COUNTBLANK(AP$19)=0,AP$19&lt;&gt;0,AP$19&lt;$A594),"",
IF($A594&lt;=AP$14,((AO$11-SUM(AP$26:AP593))*AO$18/365)*(365/12),"")),"")</f>
        <v/>
      </c>
      <c r="AP594" s="2" t="str">
        <f t="shared" si="415"/>
        <v/>
      </c>
      <c r="AQ594" s="21" t="str">
        <f t="shared" si="393"/>
        <v/>
      </c>
      <c r="AR594" t="s">
        <v>7</v>
      </c>
      <c r="AS594" s="45" t="str">
        <f t="shared" si="416"/>
        <v/>
      </c>
      <c r="AT594" s="2" t="str">
        <f>IFERROR(IF(AND(COUNTBLANK(AU$19)=0,AU$19&lt;&gt;0,AU$19&lt;$A594),"",
IF($A594&lt;=AU$14,((AT$11-SUM(AU$26:AU593))*AT$18/365)*(365/12),"")),"")</f>
        <v/>
      </c>
      <c r="AU594" s="2" t="str">
        <f t="shared" si="417"/>
        <v/>
      </c>
      <c r="AV594" s="21" t="str">
        <f t="shared" si="394"/>
        <v/>
      </c>
      <c r="AW594" t="s">
        <v>7</v>
      </c>
      <c r="AX594" s="45" t="str">
        <f t="shared" si="418"/>
        <v/>
      </c>
      <c r="AY594" s="2" t="str">
        <f>IFERROR(IF(AND(COUNTBLANK(AZ$19)=0,AZ$19&lt;&gt;0,AZ$19&lt;$A594),"",
IF($A594&lt;=AZ$14,((AY$11-SUM(AZ$26:AZ593))*AY$18/365)*(365/12),"")),"")</f>
        <v/>
      </c>
      <c r="AZ594" s="2" t="str">
        <f t="shared" si="419"/>
        <v/>
      </c>
      <c r="BA594" s="21" t="str">
        <f t="shared" si="395"/>
        <v/>
      </c>
      <c r="BB594" t="s">
        <v>7</v>
      </c>
      <c r="BC594" s="45" t="str">
        <f t="shared" si="420"/>
        <v/>
      </c>
      <c r="BD594" s="2" t="str">
        <f>IFERROR(IF(AND(COUNTBLANK(BE$19)=0,BE$19&lt;&gt;0,BE$19&lt;$A594),"",
IF($A594&lt;=BE$14,((BD$11-SUM(BE$26:BE593))*BD$18/365)*(365/12),"")),"")</f>
        <v/>
      </c>
      <c r="BE594" s="2" t="str">
        <f t="shared" si="421"/>
        <v/>
      </c>
      <c r="BF594" s="21" t="str">
        <f t="shared" si="396"/>
        <v/>
      </c>
      <c r="BG594" t="s">
        <v>7</v>
      </c>
      <c r="BH594" s="45" t="str">
        <f t="shared" si="422"/>
        <v/>
      </c>
      <c r="BI594" s="2" t="str">
        <f>IFERROR(IF(AND(COUNTBLANK(BJ$19)=0,BJ$19&lt;&gt;0,BJ$19&lt;$A594),"",
IF($A594&lt;=BJ$14,((BI$11-SUM(BJ$26:BJ593))*BI$18/365)*(365/12),"")),"")</f>
        <v/>
      </c>
      <c r="BJ594" s="2" t="str">
        <f t="shared" si="423"/>
        <v/>
      </c>
      <c r="BK594" s="21" t="str">
        <f t="shared" si="397"/>
        <v/>
      </c>
      <c r="BL594" t="s">
        <v>7</v>
      </c>
      <c r="BM594" s="45" t="str">
        <f t="shared" si="424"/>
        <v/>
      </c>
      <c r="BN594" s="2" t="str">
        <f>IFERROR(IF(AND(COUNTBLANK(BO$19)=0,BO$19&lt;&gt;0,BO$19&lt;$A594),"",
IF($A594&lt;=BO$14,((BN$11-SUM(BO$26:BO593))*BN$18/365)*(365/12),"")),"")</f>
        <v/>
      </c>
      <c r="BO594" s="2" t="str">
        <f t="shared" si="425"/>
        <v/>
      </c>
      <c r="BP594" s="21" t="str">
        <f t="shared" si="398"/>
        <v/>
      </c>
      <c r="BQ594" t="s">
        <v>7</v>
      </c>
      <c r="BR594" s="45" t="str">
        <f t="shared" si="426"/>
        <v/>
      </c>
      <c r="BS594" s="2" t="str">
        <f>IFERROR(IF(AND(COUNTBLANK(BT$19)=0,BT$19&lt;&gt;0,BT$19&lt;$A594),"",
IF($A594&lt;=BT$14,((BS$11-SUM(BT$26:BT593))*BS$18/365)*(365/12),"")),"")</f>
        <v/>
      </c>
      <c r="BT594" s="2" t="str">
        <f t="shared" si="427"/>
        <v/>
      </c>
      <c r="BU594" s="21" t="str">
        <f t="shared" si="399"/>
        <v/>
      </c>
      <c r="BV594" t="s">
        <v>7</v>
      </c>
      <c r="BW594" s="45" t="str">
        <f t="shared" si="428"/>
        <v/>
      </c>
      <c r="BX594" s="2" t="str">
        <f>IFERROR(IF(AND(COUNTBLANK(BY$19)=0,BY$19&lt;&gt;0,BY$19&lt;$A594),"",
IF($A594&lt;=BY$14,((BX$11-SUM(BY$26:BY593))*BX$18/365)*(365/12),"")),"")</f>
        <v/>
      </c>
      <c r="BY594" s="2" t="str">
        <f t="shared" si="429"/>
        <v/>
      </c>
      <c r="BZ594" s="21" t="str">
        <f t="shared" si="400"/>
        <v/>
      </c>
    </row>
    <row r="595" spans="1:78" s="2" customFormat="1" x14ac:dyDescent="0.3">
      <c r="A595" s="4">
        <f t="shared" si="430"/>
        <v>570</v>
      </c>
      <c r="B595" s="23">
        <f t="shared" si="384"/>
        <v>59890</v>
      </c>
      <c r="C595" s="24">
        <f t="shared" si="385"/>
        <v>85</v>
      </c>
      <c r="D595" t="s">
        <v>7</v>
      </c>
      <c r="E595" s="45" t="str">
        <f t="shared" si="431"/>
        <v/>
      </c>
      <c r="F595" s="2" t="str">
        <f>IFERROR(IF(AND(COUNTBLANK(G$19)=0,G$19&lt;&gt;0,G$19&lt;$A595),"",
IF($A595&lt;=G$14,((F$11-SUM(G$26:G594))*F$18/365)*(365/12),"")),"")</f>
        <v/>
      </c>
      <c r="G595" s="2" t="str">
        <f t="shared" si="401"/>
        <v/>
      </c>
      <c r="H595" s="21" t="str">
        <f t="shared" si="386"/>
        <v/>
      </c>
      <c r="I595" t="s">
        <v>7</v>
      </c>
      <c r="J595" s="45" t="str">
        <f t="shared" si="402"/>
        <v/>
      </c>
      <c r="K595" s="2" t="str">
        <f>IFERROR(IF(AND(COUNTBLANK(L$19)=0,L$19&lt;&gt;0,L$19&lt;$A595),"",
IF($A595&lt;=L$14,((K$11-SUM(L$26:L594))*K$18/365)*(365/12),"")),"")</f>
        <v/>
      </c>
      <c r="L595" s="2" t="str">
        <f t="shared" si="403"/>
        <v/>
      </c>
      <c r="M595" s="21" t="str">
        <f t="shared" si="387"/>
        <v/>
      </c>
      <c r="N595" t="s">
        <v>7</v>
      </c>
      <c r="O595" s="45" t="str">
        <f t="shared" si="404"/>
        <v/>
      </c>
      <c r="P595" s="2" t="str">
        <f>IFERROR(IF(AND(COUNTBLANK(Q$19)=0,Q$19&lt;&gt;0,Q$19&lt;$A595),"",
IF($A595&lt;=Q$14,((P$11-SUM(Q$26:Q594))*P$18/365)*(365/12),"")),"")</f>
        <v/>
      </c>
      <c r="Q595" s="2" t="str">
        <f t="shared" si="405"/>
        <v/>
      </c>
      <c r="R595" s="21" t="str">
        <f t="shared" si="388"/>
        <v/>
      </c>
      <c r="S595" t="s">
        <v>7</v>
      </c>
      <c r="T595" s="45" t="str">
        <f t="shared" si="406"/>
        <v/>
      </c>
      <c r="U595" s="2" t="str">
        <f>IFERROR(IF(AND(COUNTBLANK(V$19)=0,V$19&lt;&gt;0,V$19&lt;$A595),"",
IF($A595&lt;=V$14,((U$11-SUM(V$26:V594))*U$18/365)*(365/12),"")),"")</f>
        <v/>
      </c>
      <c r="V595" s="2" t="str">
        <f t="shared" si="407"/>
        <v/>
      </c>
      <c r="W595" s="21" t="str">
        <f t="shared" si="389"/>
        <v/>
      </c>
      <c r="X595" t="s">
        <v>7</v>
      </c>
      <c r="Y595" s="45" t="str">
        <f t="shared" si="408"/>
        <v/>
      </c>
      <c r="Z595" s="2" t="str">
        <f>IFERROR(IF(AND(COUNTBLANK(AA$19)=0,AA$19&lt;&gt;0,AA$19&lt;$A595),"",
IF($A595&lt;=AA$14,((Z$11-SUM(AA$26:AA594))*Z$18/365)*(365/12),"")),"")</f>
        <v/>
      </c>
      <c r="AA595" s="2" t="str">
        <f t="shared" si="409"/>
        <v/>
      </c>
      <c r="AB595" s="21" t="str">
        <f t="shared" si="390"/>
        <v/>
      </c>
      <c r="AC595" t="s">
        <v>7</v>
      </c>
      <c r="AD595" s="45" t="str">
        <f t="shared" si="410"/>
        <v/>
      </c>
      <c r="AE595" s="2" t="str">
        <f>IFERROR(IF(AND(COUNTBLANK(AF$19)=0,AF$19&lt;&gt;0,AF$19&lt;$A595),"",
IF($A595&lt;=AF$14,((AE$11-SUM(AF$26:AF594))*AE$18/365)*(365/12),"")),"")</f>
        <v/>
      </c>
      <c r="AF595" s="2" t="str">
        <f t="shared" si="411"/>
        <v/>
      </c>
      <c r="AG595" s="21" t="str">
        <f t="shared" si="391"/>
        <v/>
      </c>
      <c r="AH595" t="s">
        <v>7</v>
      </c>
      <c r="AI595" s="45" t="str">
        <f t="shared" si="412"/>
        <v/>
      </c>
      <c r="AJ595" s="2" t="str">
        <f>IFERROR(IF(AND(COUNTBLANK(AK$19)=0,AK$19&lt;&gt;0,AK$19&lt;$A595),"",
IF($A595&lt;=AK$14,((AJ$11-SUM(AK$26:AK594))*AJ$18/365)*(365/12),"")),"")</f>
        <v/>
      </c>
      <c r="AK595" s="2" t="str">
        <f t="shared" si="413"/>
        <v/>
      </c>
      <c r="AL595" s="21" t="str">
        <f t="shared" si="392"/>
        <v/>
      </c>
      <c r="AM595" t="s">
        <v>7</v>
      </c>
      <c r="AN595" s="45" t="str">
        <f t="shared" si="414"/>
        <v/>
      </c>
      <c r="AO595" s="2" t="str">
        <f>IFERROR(IF(AND(COUNTBLANK(AP$19)=0,AP$19&lt;&gt;0,AP$19&lt;$A595),"",
IF($A595&lt;=AP$14,((AO$11-SUM(AP$26:AP594))*AO$18/365)*(365/12),"")),"")</f>
        <v/>
      </c>
      <c r="AP595" s="2" t="str">
        <f t="shared" si="415"/>
        <v/>
      </c>
      <c r="AQ595" s="21" t="str">
        <f t="shared" si="393"/>
        <v/>
      </c>
      <c r="AR595" t="s">
        <v>7</v>
      </c>
      <c r="AS595" s="45" t="str">
        <f t="shared" si="416"/>
        <v/>
      </c>
      <c r="AT595" s="2" t="str">
        <f>IFERROR(IF(AND(COUNTBLANK(AU$19)=0,AU$19&lt;&gt;0,AU$19&lt;$A595),"",
IF($A595&lt;=AU$14,((AT$11-SUM(AU$26:AU594))*AT$18/365)*(365/12),"")),"")</f>
        <v/>
      </c>
      <c r="AU595" s="2" t="str">
        <f t="shared" si="417"/>
        <v/>
      </c>
      <c r="AV595" s="21" t="str">
        <f t="shared" si="394"/>
        <v/>
      </c>
      <c r="AW595" t="s">
        <v>7</v>
      </c>
      <c r="AX595" s="45" t="str">
        <f t="shared" si="418"/>
        <v/>
      </c>
      <c r="AY595" s="2" t="str">
        <f>IFERROR(IF(AND(COUNTBLANK(AZ$19)=0,AZ$19&lt;&gt;0,AZ$19&lt;$A595),"",
IF($A595&lt;=AZ$14,((AY$11-SUM(AZ$26:AZ594))*AY$18/365)*(365/12),"")),"")</f>
        <v/>
      </c>
      <c r="AZ595" s="2" t="str">
        <f t="shared" si="419"/>
        <v/>
      </c>
      <c r="BA595" s="21" t="str">
        <f t="shared" si="395"/>
        <v/>
      </c>
      <c r="BB595" t="s">
        <v>7</v>
      </c>
      <c r="BC595" s="45" t="str">
        <f t="shared" si="420"/>
        <v/>
      </c>
      <c r="BD595" s="2" t="str">
        <f>IFERROR(IF(AND(COUNTBLANK(BE$19)=0,BE$19&lt;&gt;0,BE$19&lt;$A595),"",
IF($A595&lt;=BE$14,((BD$11-SUM(BE$26:BE594))*BD$18/365)*(365/12),"")),"")</f>
        <v/>
      </c>
      <c r="BE595" s="2" t="str">
        <f t="shared" si="421"/>
        <v/>
      </c>
      <c r="BF595" s="21" t="str">
        <f t="shared" si="396"/>
        <v/>
      </c>
      <c r="BG595" t="s">
        <v>7</v>
      </c>
      <c r="BH595" s="45" t="str">
        <f t="shared" si="422"/>
        <v/>
      </c>
      <c r="BI595" s="2" t="str">
        <f>IFERROR(IF(AND(COUNTBLANK(BJ$19)=0,BJ$19&lt;&gt;0,BJ$19&lt;$A595),"",
IF($A595&lt;=BJ$14,((BI$11-SUM(BJ$26:BJ594))*BI$18/365)*(365/12),"")),"")</f>
        <v/>
      </c>
      <c r="BJ595" s="2" t="str">
        <f t="shared" si="423"/>
        <v/>
      </c>
      <c r="BK595" s="21" t="str">
        <f t="shared" si="397"/>
        <v/>
      </c>
      <c r="BL595" t="s">
        <v>7</v>
      </c>
      <c r="BM595" s="45" t="str">
        <f t="shared" si="424"/>
        <v/>
      </c>
      <c r="BN595" s="2" t="str">
        <f>IFERROR(IF(AND(COUNTBLANK(BO$19)=0,BO$19&lt;&gt;0,BO$19&lt;$A595),"",
IF($A595&lt;=BO$14,((BN$11-SUM(BO$26:BO594))*BN$18/365)*(365/12),"")),"")</f>
        <v/>
      </c>
      <c r="BO595" s="2" t="str">
        <f t="shared" si="425"/>
        <v/>
      </c>
      <c r="BP595" s="21" t="str">
        <f t="shared" si="398"/>
        <v/>
      </c>
      <c r="BQ595" t="s">
        <v>7</v>
      </c>
      <c r="BR595" s="45" t="str">
        <f t="shared" si="426"/>
        <v/>
      </c>
      <c r="BS595" s="2" t="str">
        <f>IFERROR(IF(AND(COUNTBLANK(BT$19)=0,BT$19&lt;&gt;0,BT$19&lt;$A595),"",
IF($A595&lt;=BT$14,((BS$11-SUM(BT$26:BT594))*BS$18/365)*(365/12),"")),"")</f>
        <v/>
      </c>
      <c r="BT595" s="2" t="str">
        <f t="shared" si="427"/>
        <v/>
      </c>
      <c r="BU595" s="21" t="str">
        <f t="shared" si="399"/>
        <v/>
      </c>
      <c r="BV595" t="s">
        <v>7</v>
      </c>
      <c r="BW595" s="45" t="str">
        <f t="shared" si="428"/>
        <v/>
      </c>
      <c r="BX595" s="2" t="str">
        <f>IFERROR(IF(AND(COUNTBLANK(BY$19)=0,BY$19&lt;&gt;0,BY$19&lt;$A595),"",
IF($A595&lt;=BY$14,((BX$11-SUM(BY$26:BY594))*BX$18/365)*(365/12),"")),"")</f>
        <v/>
      </c>
      <c r="BY595" s="2" t="str">
        <f t="shared" si="429"/>
        <v/>
      </c>
      <c r="BZ595" s="21" t="str">
        <f t="shared" si="400"/>
        <v/>
      </c>
    </row>
    <row r="596" spans="1:78" s="2" customFormat="1" x14ac:dyDescent="0.3">
      <c r="A596" s="4">
        <f t="shared" si="430"/>
        <v>571</v>
      </c>
      <c r="B596" s="23">
        <f t="shared" si="384"/>
        <v>59921</v>
      </c>
      <c r="C596" s="24">
        <f t="shared" si="385"/>
        <v>86</v>
      </c>
      <c r="D596" t="s">
        <v>7</v>
      </c>
      <c r="E596" s="45" t="str">
        <f t="shared" si="431"/>
        <v/>
      </c>
      <c r="F596" s="2" t="str">
        <f>IFERROR(IF(AND(COUNTBLANK(G$19)=0,G$19&lt;&gt;0,G$19&lt;$A596),"",
IF($A596&lt;=G$14,((F$11-SUM(G$26:G595))*F$18/365)*(365/12),"")),"")</f>
        <v/>
      </c>
      <c r="G596" s="2" t="str">
        <f t="shared" si="401"/>
        <v/>
      </c>
      <c r="H596" s="21" t="str">
        <f t="shared" si="386"/>
        <v/>
      </c>
      <c r="I596" t="s">
        <v>7</v>
      </c>
      <c r="J596" s="45" t="str">
        <f t="shared" si="402"/>
        <v/>
      </c>
      <c r="K596" s="2" t="str">
        <f>IFERROR(IF(AND(COUNTBLANK(L$19)=0,L$19&lt;&gt;0,L$19&lt;$A596),"",
IF($A596&lt;=L$14,((K$11-SUM(L$26:L595))*K$18/365)*(365/12),"")),"")</f>
        <v/>
      </c>
      <c r="L596" s="2" t="str">
        <f t="shared" si="403"/>
        <v/>
      </c>
      <c r="M596" s="21" t="str">
        <f t="shared" si="387"/>
        <v/>
      </c>
      <c r="N596" t="s">
        <v>7</v>
      </c>
      <c r="O596" s="45" t="str">
        <f t="shared" si="404"/>
        <v/>
      </c>
      <c r="P596" s="2" t="str">
        <f>IFERROR(IF(AND(COUNTBLANK(Q$19)=0,Q$19&lt;&gt;0,Q$19&lt;$A596),"",
IF($A596&lt;=Q$14,((P$11-SUM(Q$26:Q595))*P$18/365)*(365/12),"")),"")</f>
        <v/>
      </c>
      <c r="Q596" s="2" t="str">
        <f t="shared" si="405"/>
        <v/>
      </c>
      <c r="R596" s="21" t="str">
        <f t="shared" si="388"/>
        <v/>
      </c>
      <c r="S596" t="s">
        <v>7</v>
      </c>
      <c r="T596" s="45" t="str">
        <f t="shared" si="406"/>
        <v/>
      </c>
      <c r="U596" s="2" t="str">
        <f>IFERROR(IF(AND(COUNTBLANK(V$19)=0,V$19&lt;&gt;0,V$19&lt;$A596),"",
IF($A596&lt;=V$14,((U$11-SUM(V$26:V595))*U$18/365)*(365/12),"")),"")</f>
        <v/>
      </c>
      <c r="V596" s="2" t="str">
        <f t="shared" si="407"/>
        <v/>
      </c>
      <c r="W596" s="21" t="str">
        <f t="shared" si="389"/>
        <v/>
      </c>
      <c r="X596" t="s">
        <v>7</v>
      </c>
      <c r="Y596" s="45" t="str">
        <f t="shared" si="408"/>
        <v/>
      </c>
      <c r="Z596" s="2" t="str">
        <f>IFERROR(IF(AND(COUNTBLANK(AA$19)=0,AA$19&lt;&gt;0,AA$19&lt;$A596),"",
IF($A596&lt;=AA$14,((Z$11-SUM(AA$26:AA595))*Z$18/365)*(365/12),"")),"")</f>
        <v/>
      </c>
      <c r="AA596" s="2" t="str">
        <f t="shared" si="409"/>
        <v/>
      </c>
      <c r="AB596" s="21" t="str">
        <f t="shared" si="390"/>
        <v/>
      </c>
      <c r="AC596" t="s">
        <v>7</v>
      </c>
      <c r="AD596" s="45" t="str">
        <f t="shared" si="410"/>
        <v/>
      </c>
      <c r="AE596" s="2" t="str">
        <f>IFERROR(IF(AND(COUNTBLANK(AF$19)=0,AF$19&lt;&gt;0,AF$19&lt;$A596),"",
IF($A596&lt;=AF$14,((AE$11-SUM(AF$26:AF595))*AE$18/365)*(365/12),"")),"")</f>
        <v/>
      </c>
      <c r="AF596" s="2" t="str">
        <f t="shared" si="411"/>
        <v/>
      </c>
      <c r="AG596" s="21" t="str">
        <f t="shared" si="391"/>
        <v/>
      </c>
      <c r="AH596" t="s">
        <v>7</v>
      </c>
      <c r="AI596" s="45" t="str">
        <f t="shared" si="412"/>
        <v/>
      </c>
      <c r="AJ596" s="2" t="str">
        <f>IFERROR(IF(AND(COUNTBLANK(AK$19)=0,AK$19&lt;&gt;0,AK$19&lt;$A596),"",
IF($A596&lt;=AK$14,((AJ$11-SUM(AK$26:AK595))*AJ$18/365)*(365/12),"")),"")</f>
        <v/>
      </c>
      <c r="AK596" s="2" t="str">
        <f t="shared" si="413"/>
        <v/>
      </c>
      <c r="AL596" s="21" t="str">
        <f t="shared" si="392"/>
        <v/>
      </c>
      <c r="AM596" t="s">
        <v>7</v>
      </c>
      <c r="AN596" s="45" t="str">
        <f t="shared" si="414"/>
        <v/>
      </c>
      <c r="AO596" s="2" t="str">
        <f>IFERROR(IF(AND(COUNTBLANK(AP$19)=0,AP$19&lt;&gt;0,AP$19&lt;$A596),"",
IF($A596&lt;=AP$14,((AO$11-SUM(AP$26:AP595))*AO$18/365)*(365/12),"")),"")</f>
        <v/>
      </c>
      <c r="AP596" s="2" t="str">
        <f t="shared" si="415"/>
        <v/>
      </c>
      <c r="AQ596" s="21" t="str">
        <f t="shared" si="393"/>
        <v/>
      </c>
      <c r="AR596" t="s">
        <v>7</v>
      </c>
      <c r="AS596" s="45" t="str">
        <f t="shared" si="416"/>
        <v/>
      </c>
      <c r="AT596" s="2" t="str">
        <f>IFERROR(IF(AND(COUNTBLANK(AU$19)=0,AU$19&lt;&gt;0,AU$19&lt;$A596),"",
IF($A596&lt;=AU$14,((AT$11-SUM(AU$26:AU595))*AT$18/365)*(365/12),"")),"")</f>
        <v/>
      </c>
      <c r="AU596" s="2" t="str">
        <f t="shared" si="417"/>
        <v/>
      </c>
      <c r="AV596" s="21" t="str">
        <f t="shared" si="394"/>
        <v/>
      </c>
      <c r="AW596" t="s">
        <v>7</v>
      </c>
      <c r="AX596" s="45" t="str">
        <f t="shared" si="418"/>
        <v/>
      </c>
      <c r="AY596" s="2" t="str">
        <f>IFERROR(IF(AND(COUNTBLANK(AZ$19)=0,AZ$19&lt;&gt;0,AZ$19&lt;$A596),"",
IF($A596&lt;=AZ$14,((AY$11-SUM(AZ$26:AZ595))*AY$18/365)*(365/12),"")),"")</f>
        <v/>
      </c>
      <c r="AZ596" s="2" t="str">
        <f t="shared" si="419"/>
        <v/>
      </c>
      <c r="BA596" s="21" t="str">
        <f t="shared" si="395"/>
        <v/>
      </c>
      <c r="BB596" t="s">
        <v>7</v>
      </c>
      <c r="BC596" s="45" t="str">
        <f t="shared" si="420"/>
        <v/>
      </c>
      <c r="BD596" s="2" t="str">
        <f>IFERROR(IF(AND(COUNTBLANK(BE$19)=0,BE$19&lt;&gt;0,BE$19&lt;$A596),"",
IF($A596&lt;=BE$14,((BD$11-SUM(BE$26:BE595))*BD$18/365)*(365/12),"")),"")</f>
        <v/>
      </c>
      <c r="BE596" s="2" t="str">
        <f t="shared" si="421"/>
        <v/>
      </c>
      <c r="BF596" s="21" t="str">
        <f t="shared" si="396"/>
        <v/>
      </c>
      <c r="BG596" t="s">
        <v>7</v>
      </c>
      <c r="BH596" s="45" t="str">
        <f t="shared" si="422"/>
        <v/>
      </c>
      <c r="BI596" s="2" t="str">
        <f>IFERROR(IF(AND(COUNTBLANK(BJ$19)=0,BJ$19&lt;&gt;0,BJ$19&lt;$A596),"",
IF($A596&lt;=BJ$14,((BI$11-SUM(BJ$26:BJ595))*BI$18/365)*(365/12),"")),"")</f>
        <v/>
      </c>
      <c r="BJ596" s="2" t="str">
        <f t="shared" si="423"/>
        <v/>
      </c>
      <c r="BK596" s="21" t="str">
        <f t="shared" si="397"/>
        <v/>
      </c>
      <c r="BL596" t="s">
        <v>7</v>
      </c>
      <c r="BM596" s="45" t="str">
        <f t="shared" si="424"/>
        <v/>
      </c>
      <c r="BN596" s="2" t="str">
        <f>IFERROR(IF(AND(COUNTBLANK(BO$19)=0,BO$19&lt;&gt;0,BO$19&lt;$A596),"",
IF($A596&lt;=BO$14,((BN$11-SUM(BO$26:BO595))*BN$18/365)*(365/12),"")),"")</f>
        <v/>
      </c>
      <c r="BO596" s="2" t="str">
        <f t="shared" si="425"/>
        <v/>
      </c>
      <c r="BP596" s="21" t="str">
        <f t="shared" si="398"/>
        <v/>
      </c>
      <c r="BQ596" t="s">
        <v>7</v>
      </c>
      <c r="BR596" s="45" t="str">
        <f t="shared" si="426"/>
        <v/>
      </c>
      <c r="BS596" s="2" t="str">
        <f>IFERROR(IF(AND(COUNTBLANK(BT$19)=0,BT$19&lt;&gt;0,BT$19&lt;$A596),"",
IF($A596&lt;=BT$14,((BS$11-SUM(BT$26:BT595))*BS$18/365)*(365/12),"")),"")</f>
        <v/>
      </c>
      <c r="BT596" s="2" t="str">
        <f t="shared" si="427"/>
        <v/>
      </c>
      <c r="BU596" s="21" t="str">
        <f t="shared" si="399"/>
        <v/>
      </c>
      <c r="BV596" t="s">
        <v>7</v>
      </c>
      <c r="BW596" s="45" t="str">
        <f t="shared" si="428"/>
        <v/>
      </c>
      <c r="BX596" s="2" t="str">
        <f>IFERROR(IF(AND(COUNTBLANK(BY$19)=0,BY$19&lt;&gt;0,BY$19&lt;$A596),"",
IF($A596&lt;=BY$14,((BX$11-SUM(BY$26:BY595))*BX$18/365)*(365/12),"")),"")</f>
        <v/>
      </c>
      <c r="BY596" s="2" t="str">
        <f t="shared" si="429"/>
        <v/>
      </c>
      <c r="BZ596" s="21" t="str">
        <f t="shared" si="400"/>
        <v/>
      </c>
    </row>
    <row r="597" spans="1:78" s="2" customFormat="1" x14ac:dyDescent="0.3">
      <c r="A597" s="4">
        <f t="shared" si="430"/>
        <v>572</v>
      </c>
      <c r="B597" s="23">
        <f t="shared" si="384"/>
        <v>59952</v>
      </c>
      <c r="C597" s="24">
        <f t="shared" si="385"/>
        <v>86</v>
      </c>
      <c r="D597" t="s">
        <v>7</v>
      </c>
      <c r="E597" s="45" t="str">
        <f t="shared" si="431"/>
        <v/>
      </c>
      <c r="F597" s="2" t="str">
        <f>IFERROR(IF(AND(COUNTBLANK(G$19)=0,G$19&lt;&gt;0,G$19&lt;$A597),"",
IF($A597&lt;=G$14,((F$11-SUM(G$26:G596))*F$18/365)*(365/12),"")),"")</f>
        <v/>
      </c>
      <c r="G597" s="2" t="str">
        <f t="shared" si="401"/>
        <v/>
      </c>
      <c r="H597" s="21" t="str">
        <f t="shared" si="386"/>
        <v/>
      </c>
      <c r="I597" t="s">
        <v>7</v>
      </c>
      <c r="J597" s="45" t="str">
        <f t="shared" si="402"/>
        <v/>
      </c>
      <c r="K597" s="2" t="str">
        <f>IFERROR(IF(AND(COUNTBLANK(L$19)=0,L$19&lt;&gt;0,L$19&lt;$A597),"",
IF($A597&lt;=L$14,((K$11-SUM(L$26:L596))*K$18/365)*(365/12),"")),"")</f>
        <v/>
      </c>
      <c r="L597" s="2" t="str">
        <f t="shared" si="403"/>
        <v/>
      </c>
      <c r="M597" s="21" t="str">
        <f t="shared" si="387"/>
        <v/>
      </c>
      <c r="N597" t="s">
        <v>7</v>
      </c>
      <c r="O597" s="45" t="str">
        <f t="shared" si="404"/>
        <v/>
      </c>
      <c r="P597" s="2" t="str">
        <f>IFERROR(IF(AND(COUNTBLANK(Q$19)=0,Q$19&lt;&gt;0,Q$19&lt;$A597),"",
IF($A597&lt;=Q$14,((P$11-SUM(Q$26:Q596))*P$18/365)*(365/12),"")),"")</f>
        <v/>
      </c>
      <c r="Q597" s="2" t="str">
        <f t="shared" si="405"/>
        <v/>
      </c>
      <c r="R597" s="21" t="str">
        <f t="shared" si="388"/>
        <v/>
      </c>
      <c r="S597" t="s">
        <v>7</v>
      </c>
      <c r="T597" s="45" t="str">
        <f t="shared" si="406"/>
        <v/>
      </c>
      <c r="U597" s="2" t="str">
        <f>IFERROR(IF(AND(COUNTBLANK(V$19)=0,V$19&lt;&gt;0,V$19&lt;$A597),"",
IF($A597&lt;=V$14,((U$11-SUM(V$26:V596))*U$18/365)*(365/12),"")),"")</f>
        <v/>
      </c>
      <c r="V597" s="2" t="str">
        <f t="shared" si="407"/>
        <v/>
      </c>
      <c r="W597" s="21" t="str">
        <f t="shared" si="389"/>
        <v/>
      </c>
      <c r="X597" t="s">
        <v>7</v>
      </c>
      <c r="Y597" s="45" t="str">
        <f t="shared" si="408"/>
        <v/>
      </c>
      <c r="Z597" s="2" t="str">
        <f>IFERROR(IF(AND(COUNTBLANK(AA$19)=0,AA$19&lt;&gt;0,AA$19&lt;$A597),"",
IF($A597&lt;=AA$14,((Z$11-SUM(AA$26:AA596))*Z$18/365)*(365/12),"")),"")</f>
        <v/>
      </c>
      <c r="AA597" s="2" t="str">
        <f t="shared" si="409"/>
        <v/>
      </c>
      <c r="AB597" s="21" t="str">
        <f t="shared" si="390"/>
        <v/>
      </c>
      <c r="AC597" t="s">
        <v>7</v>
      </c>
      <c r="AD597" s="45" t="str">
        <f t="shared" si="410"/>
        <v/>
      </c>
      <c r="AE597" s="2" t="str">
        <f>IFERROR(IF(AND(COUNTBLANK(AF$19)=0,AF$19&lt;&gt;0,AF$19&lt;$A597),"",
IF($A597&lt;=AF$14,((AE$11-SUM(AF$26:AF596))*AE$18/365)*(365/12),"")),"")</f>
        <v/>
      </c>
      <c r="AF597" s="2" t="str">
        <f t="shared" si="411"/>
        <v/>
      </c>
      <c r="AG597" s="21" t="str">
        <f t="shared" si="391"/>
        <v/>
      </c>
      <c r="AH597" t="s">
        <v>7</v>
      </c>
      <c r="AI597" s="45" t="str">
        <f t="shared" si="412"/>
        <v/>
      </c>
      <c r="AJ597" s="2" t="str">
        <f>IFERROR(IF(AND(COUNTBLANK(AK$19)=0,AK$19&lt;&gt;0,AK$19&lt;$A597),"",
IF($A597&lt;=AK$14,((AJ$11-SUM(AK$26:AK596))*AJ$18/365)*(365/12),"")),"")</f>
        <v/>
      </c>
      <c r="AK597" s="2" t="str">
        <f t="shared" si="413"/>
        <v/>
      </c>
      <c r="AL597" s="21" t="str">
        <f t="shared" si="392"/>
        <v/>
      </c>
      <c r="AM597" t="s">
        <v>7</v>
      </c>
      <c r="AN597" s="45" t="str">
        <f t="shared" si="414"/>
        <v/>
      </c>
      <c r="AO597" s="2" t="str">
        <f>IFERROR(IF(AND(COUNTBLANK(AP$19)=0,AP$19&lt;&gt;0,AP$19&lt;$A597),"",
IF($A597&lt;=AP$14,((AO$11-SUM(AP$26:AP596))*AO$18/365)*(365/12),"")),"")</f>
        <v/>
      </c>
      <c r="AP597" s="2" t="str">
        <f t="shared" si="415"/>
        <v/>
      </c>
      <c r="AQ597" s="21" t="str">
        <f t="shared" si="393"/>
        <v/>
      </c>
      <c r="AR597" t="s">
        <v>7</v>
      </c>
      <c r="AS597" s="45" t="str">
        <f t="shared" si="416"/>
        <v/>
      </c>
      <c r="AT597" s="2" t="str">
        <f>IFERROR(IF(AND(COUNTBLANK(AU$19)=0,AU$19&lt;&gt;0,AU$19&lt;$A597),"",
IF($A597&lt;=AU$14,((AT$11-SUM(AU$26:AU596))*AT$18/365)*(365/12),"")),"")</f>
        <v/>
      </c>
      <c r="AU597" s="2" t="str">
        <f t="shared" si="417"/>
        <v/>
      </c>
      <c r="AV597" s="21" t="str">
        <f t="shared" si="394"/>
        <v/>
      </c>
      <c r="AW597" t="s">
        <v>7</v>
      </c>
      <c r="AX597" s="45" t="str">
        <f t="shared" si="418"/>
        <v/>
      </c>
      <c r="AY597" s="2" t="str">
        <f>IFERROR(IF(AND(COUNTBLANK(AZ$19)=0,AZ$19&lt;&gt;0,AZ$19&lt;$A597),"",
IF($A597&lt;=AZ$14,((AY$11-SUM(AZ$26:AZ596))*AY$18/365)*(365/12),"")),"")</f>
        <v/>
      </c>
      <c r="AZ597" s="2" t="str">
        <f t="shared" si="419"/>
        <v/>
      </c>
      <c r="BA597" s="21" t="str">
        <f t="shared" si="395"/>
        <v/>
      </c>
      <c r="BB597" t="s">
        <v>7</v>
      </c>
      <c r="BC597" s="45" t="str">
        <f t="shared" si="420"/>
        <v/>
      </c>
      <c r="BD597" s="2" t="str">
        <f>IFERROR(IF(AND(COUNTBLANK(BE$19)=0,BE$19&lt;&gt;0,BE$19&lt;$A597),"",
IF($A597&lt;=BE$14,((BD$11-SUM(BE$26:BE596))*BD$18/365)*(365/12),"")),"")</f>
        <v/>
      </c>
      <c r="BE597" s="2" t="str">
        <f t="shared" si="421"/>
        <v/>
      </c>
      <c r="BF597" s="21" t="str">
        <f t="shared" si="396"/>
        <v/>
      </c>
      <c r="BG597" t="s">
        <v>7</v>
      </c>
      <c r="BH597" s="45" t="str">
        <f t="shared" si="422"/>
        <v/>
      </c>
      <c r="BI597" s="2" t="str">
        <f>IFERROR(IF(AND(COUNTBLANK(BJ$19)=0,BJ$19&lt;&gt;0,BJ$19&lt;$A597),"",
IF($A597&lt;=BJ$14,((BI$11-SUM(BJ$26:BJ596))*BI$18/365)*(365/12),"")),"")</f>
        <v/>
      </c>
      <c r="BJ597" s="2" t="str">
        <f t="shared" si="423"/>
        <v/>
      </c>
      <c r="BK597" s="21" t="str">
        <f t="shared" si="397"/>
        <v/>
      </c>
      <c r="BL597" t="s">
        <v>7</v>
      </c>
      <c r="BM597" s="45" t="str">
        <f t="shared" si="424"/>
        <v/>
      </c>
      <c r="BN597" s="2" t="str">
        <f>IFERROR(IF(AND(COUNTBLANK(BO$19)=0,BO$19&lt;&gt;0,BO$19&lt;$A597),"",
IF($A597&lt;=BO$14,((BN$11-SUM(BO$26:BO596))*BN$18/365)*(365/12),"")),"")</f>
        <v/>
      </c>
      <c r="BO597" s="2" t="str">
        <f t="shared" si="425"/>
        <v/>
      </c>
      <c r="BP597" s="21" t="str">
        <f t="shared" si="398"/>
        <v/>
      </c>
      <c r="BQ597" t="s">
        <v>7</v>
      </c>
      <c r="BR597" s="45" t="str">
        <f t="shared" si="426"/>
        <v/>
      </c>
      <c r="BS597" s="2" t="str">
        <f>IFERROR(IF(AND(COUNTBLANK(BT$19)=0,BT$19&lt;&gt;0,BT$19&lt;$A597),"",
IF($A597&lt;=BT$14,((BS$11-SUM(BT$26:BT596))*BS$18/365)*(365/12),"")),"")</f>
        <v/>
      </c>
      <c r="BT597" s="2" t="str">
        <f t="shared" si="427"/>
        <v/>
      </c>
      <c r="BU597" s="21" t="str">
        <f t="shared" si="399"/>
        <v/>
      </c>
      <c r="BV597" t="s">
        <v>7</v>
      </c>
      <c r="BW597" s="45" t="str">
        <f t="shared" si="428"/>
        <v/>
      </c>
      <c r="BX597" s="2" t="str">
        <f>IFERROR(IF(AND(COUNTBLANK(BY$19)=0,BY$19&lt;&gt;0,BY$19&lt;$A597),"",
IF($A597&lt;=BY$14,((BX$11-SUM(BY$26:BY596))*BX$18/365)*(365/12),"")),"")</f>
        <v/>
      </c>
      <c r="BY597" s="2" t="str">
        <f t="shared" si="429"/>
        <v/>
      </c>
      <c r="BZ597" s="21" t="str">
        <f t="shared" si="400"/>
        <v/>
      </c>
    </row>
    <row r="598" spans="1:78" s="2" customFormat="1" x14ac:dyDescent="0.3">
      <c r="A598" s="4">
        <f t="shared" si="430"/>
        <v>573</v>
      </c>
      <c r="B598" s="23">
        <f t="shared" si="384"/>
        <v>59981</v>
      </c>
      <c r="C598" s="24">
        <f t="shared" si="385"/>
        <v>86</v>
      </c>
      <c r="D598" t="s">
        <v>7</v>
      </c>
      <c r="E598" s="45" t="str">
        <f t="shared" si="431"/>
        <v/>
      </c>
      <c r="F598" s="2" t="str">
        <f>IFERROR(IF(AND(COUNTBLANK(G$19)=0,G$19&lt;&gt;0,G$19&lt;$A598),"",
IF($A598&lt;=G$14,((F$11-SUM(G$26:G597))*F$18/365)*(365/12),"")),"")</f>
        <v/>
      </c>
      <c r="G598" s="2" t="str">
        <f t="shared" si="401"/>
        <v/>
      </c>
      <c r="H598" s="21" t="str">
        <f t="shared" si="386"/>
        <v/>
      </c>
      <c r="I598" t="s">
        <v>7</v>
      </c>
      <c r="J598" s="45" t="str">
        <f t="shared" si="402"/>
        <v/>
      </c>
      <c r="K598" s="2" t="str">
        <f>IFERROR(IF(AND(COUNTBLANK(L$19)=0,L$19&lt;&gt;0,L$19&lt;$A598),"",
IF($A598&lt;=L$14,((K$11-SUM(L$26:L597))*K$18/365)*(365/12),"")),"")</f>
        <v/>
      </c>
      <c r="L598" s="2" t="str">
        <f t="shared" si="403"/>
        <v/>
      </c>
      <c r="M598" s="21" t="str">
        <f t="shared" si="387"/>
        <v/>
      </c>
      <c r="N598" t="s">
        <v>7</v>
      </c>
      <c r="O598" s="45" t="str">
        <f t="shared" si="404"/>
        <v/>
      </c>
      <c r="P598" s="2" t="str">
        <f>IFERROR(IF(AND(COUNTBLANK(Q$19)=0,Q$19&lt;&gt;0,Q$19&lt;$A598),"",
IF($A598&lt;=Q$14,((P$11-SUM(Q$26:Q597))*P$18/365)*(365/12),"")),"")</f>
        <v/>
      </c>
      <c r="Q598" s="2" t="str">
        <f t="shared" si="405"/>
        <v/>
      </c>
      <c r="R598" s="21" t="str">
        <f t="shared" si="388"/>
        <v/>
      </c>
      <c r="S598" t="s">
        <v>7</v>
      </c>
      <c r="T598" s="45" t="str">
        <f t="shared" si="406"/>
        <v/>
      </c>
      <c r="U598" s="2" t="str">
        <f>IFERROR(IF(AND(COUNTBLANK(V$19)=0,V$19&lt;&gt;0,V$19&lt;$A598),"",
IF($A598&lt;=V$14,((U$11-SUM(V$26:V597))*U$18/365)*(365/12),"")),"")</f>
        <v/>
      </c>
      <c r="V598" s="2" t="str">
        <f t="shared" si="407"/>
        <v/>
      </c>
      <c r="W598" s="21" t="str">
        <f t="shared" si="389"/>
        <v/>
      </c>
      <c r="X598" t="s">
        <v>7</v>
      </c>
      <c r="Y598" s="45" t="str">
        <f t="shared" si="408"/>
        <v/>
      </c>
      <c r="Z598" s="2" t="str">
        <f>IFERROR(IF(AND(COUNTBLANK(AA$19)=0,AA$19&lt;&gt;0,AA$19&lt;$A598),"",
IF($A598&lt;=AA$14,((Z$11-SUM(AA$26:AA597))*Z$18/365)*(365/12),"")),"")</f>
        <v/>
      </c>
      <c r="AA598" s="2" t="str">
        <f t="shared" si="409"/>
        <v/>
      </c>
      <c r="AB598" s="21" t="str">
        <f t="shared" si="390"/>
        <v/>
      </c>
      <c r="AC598" t="s">
        <v>7</v>
      </c>
      <c r="AD598" s="45" t="str">
        <f t="shared" si="410"/>
        <v/>
      </c>
      <c r="AE598" s="2" t="str">
        <f>IFERROR(IF(AND(COUNTBLANK(AF$19)=0,AF$19&lt;&gt;0,AF$19&lt;$A598),"",
IF($A598&lt;=AF$14,((AE$11-SUM(AF$26:AF597))*AE$18/365)*(365/12),"")),"")</f>
        <v/>
      </c>
      <c r="AF598" s="2" t="str">
        <f t="shared" si="411"/>
        <v/>
      </c>
      <c r="AG598" s="21" t="str">
        <f t="shared" si="391"/>
        <v/>
      </c>
      <c r="AH598" t="s">
        <v>7</v>
      </c>
      <c r="AI598" s="45" t="str">
        <f t="shared" si="412"/>
        <v/>
      </c>
      <c r="AJ598" s="2" t="str">
        <f>IFERROR(IF(AND(COUNTBLANK(AK$19)=0,AK$19&lt;&gt;0,AK$19&lt;$A598),"",
IF($A598&lt;=AK$14,((AJ$11-SUM(AK$26:AK597))*AJ$18/365)*(365/12),"")),"")</f>
        <v/>
      </c>
      <c r="AK598" s="2" t="str">
        <f t="shared" si="413"/>
        <v/>
      </c>
      <c r="AL598" s="21" t="str">
        <f t="shared" si="392"/>
        <v/>
      </c>
      <c r="AM598" t="s">
        <v>7</v>
      </c>
      <c r="AN598" s="45" t="str">
        <f t="shared" si="414"/>
        <v/>
      </c>
      <c r="AO598" s="2" t="str">
        <f>IFERROR(IF(AND(COUNTBLANK(AP$19)=0,AP$19&lt;&gt;0,AP$19&lt;$A598),"",
IF($A598&lt;=AP$14,((AO$11-SUM(AP$26:AP597))*AO$18/365)*(365/12),"")),"")</f>
        <v/>
      </c>
      <c r="AP598" s="2" t="str">
        <f t="shared" si="415"/>
        <v/>
      </c>
      <c r="AQ598" s="21" t="str">
        <f t="shared" si="393"/>
        <v/>
      </c>
      <c r="AR598" t="s">
        <v>7</v>
      </c>
      <c r="AS598" s="45" t="str">
        <f t="shared" si="416"/>
        <v/>
      </c>
      <c r="AT598" s="2" t="str">
        <f>IFERROR(IF(AND(COUNTBLANK(AU$19)=0,AU$19&lt;&gt;0,AU$19&lt;$A598),"",
IF($A598&lt;=AU$14,((AT$11-SUM(AU$26:AU597))*AT$18/365)*(365/12),"")),"")</f>
        <v/>
      </c>
      <c r="AU598" s="2" t="str">
        <f t="shared" si="417"/>
        <v/>
      </c>
      <c r="AV598" s="21" t="str">
        <f t="shared" si="394"/>
        <v/>
      </c>
      <c r="AW598" t="s">
        <v>7</v>
      </c>
      <c r="AX598" s="45" t="str">
        <f t="shared" si="418"/>
        <v/>
      </c>
      <c r="AY598" s="2" t="str">
        <f>IFERROR(IF(AND(COUNTBLANK(AZ$19)=0,AZ$19&lt;&gt;0,AZ$19&lt;$A598),"",
IF($A598&lt;=AZ$14,((AY$11-SUM(AZ$26:AZ597))*AY$18/365)*(365/12),"")),"")</f>
        <v/>
      </c>
      <c r="AZ598" s="2" t="str">
        <f t="shared" si="419"/>
        <v/>
      </c>
      <c r="BA598" s="21" t="str">
        <f t="shared" si="395"/>
        <v/>
      </c>
      <c r="BB598" t="s">
        <v>7</v>
      </c>
      <c r="BC598" s="45" t="str">
        <f t="shared" si="420"/>
        <v/>
      </c>
      <c r="BD598" s="2" t="str">
        <f>IFERROR(IF(AND(COUNTBLANK(BE$19)=0,BE$19&lt;&gt;0,BE$19&lt;$A598),"",
IF($A598&lt;=BE$14,((BD$11-SUM(BE$26:BE597))*BD$18/365)*(365/12),"")),"")</f>
        <v/>
      </c>
      <c r="BE598" s="2" t="str">
        <f t="shared" si="421"/>
        <v/>
      </c>
      <c r="BF598" s="21" t="str">
        <f t="shared" si="396"/>
        <v/>
      </c>
      <c r="BG598" t="s">
        <v>7</v>
      </c>
      <c r="BH598" s="45" t="str">
        <f t="shared" si="422"/>
        <v/>
      </c>
      <c r="BI598" s="2" t="str">
        <f>IFERROR(IF(AND(COUNTBLANK(BJ$19)=0,BJ$19&lt;&gt;0,BJ$19&lt;$A598),"",
IF($A598&lt;=BJ$14,((BI$11-SUM(BJ$26:BJ597))*BI$18/365)*(365/12),"")),"")</f>
        <v/>
      </c>
      <c r="BJ598" s="2" t="str">
        <f t="shared" si="423"/>
        <v/>
      </c>
      <c r="BK598" s="21" t="str">
        <f t="shared" si="397"/>
        <v/>
      </c>
      <c r="BL598" t="s">
        <v>7</v>
      </c>
      <c r="BM598" s="45" t="str">
        <f t="shared" si="424"/>
        <v/>
      </c>
      <c r="BN598" s="2" t="str">
        <f>IFERROR(IF(AND(COUNTBLANK(BO$19)=0,BO$19&lt;&gt;0,BO$19&lt;$A598),"",
IF($A598&lt;=BO$14,((BN$11-SUM(BO$26:BO597))*BN$18/365)*(365/12),"")),"")</f>
        <v/>
      </c>
      <c r="BO598" s="2" t="str">
        <f t="shared" si="425"/>
        <v/>
      </c>
      <c r="BP598" s="21" t="str">
        <f t="shared" si="398"/>
        <v/>
      </c>
      <c r="BQ598" t="s">
        <v>7</v>
      </c>
      <c r="BR598" s="45" t="str">
        <f t="shared" si="426"/>
        <v/>
      </c>
      <c r="BS598" s="2" t="str">
        <f>IFERROR(IF(AND(COUNTBLANK(BT$19)=0,BT$19&lt;&gt;0,BT$19&lt;$A598),"",
IF($A598&lt;=BT$14,((BS$11-SUM(BT$26:BT597))*BS$18/365)*(365/12),"")),"")</f>
        <v/>
      </c>
      <c r="BT598" s="2" t="str">
        <f t="shared" si="427"/>
        <v/>
      </c>
      <c r="BU598" s="21" t="str">
        <f t="shared" si="399"/>
        <v/>
      </c>
      <c r="BV598" t="s">
        <v>7</v>
      </c>
      <c r="BW598" s="45" t="str">
        <f t="shared" si="428"/>
        <v/>
      </c>
      <c r="BX598" s="2" t="str">
        <f>IFERROR(IF(AND(COUNTBLANK(BY$19)=0,BY$19&lt;&gt;0,BY$19&lt;$A598),"",
IF($A598&lt;=BY$14,((BX$11-SUM(BY$26:BY597))*BX$18/365)*(365/12),"")),"")</f>
        <v/>
      </c>
      <c r="BY598" s="2" t="str">
        <f t="shared" si="429"/>
        <v/>
      </c>
      <c r="BZ598" s="21" t="str">
        <f t="shared" si="400"/>
        <v/>
      </c>
    </row>
    <row r="599" spans="1:78" s="2" customFormat="1" x14ac:dyDescent="0.3">
      <c r="A599" s="4">
        <f t="shared" si="430"/>
        <v>574</v>
      </c>
      <c r="B599" s="23">
        <f t="shared" si="384"/>
        <v>60012</v>
      </c>
      <c r="C599" s="24">
        <f t="shared" si="385"/>
        <v>86</v>
      </c>
      <c r="D599" t="s">
        <v>7</v>
      </c>
      <c r="E599" s="45" t="str">
        <f t="shared" si="431"/>
        <v/>
      </c>
      <c r="F599" s="2" t="str">
        <f>IFERROR(IF(AND(COUNTBLANK(G$19)=0,G$19&lt;&gt;0,G$19&lt;$A599),"",
IF($A599&lt;=G$14,((F$11-SUM(G$26:G598))*F$18/365)*(365/12),"")),"")</f>
        <v/>
      </c>
      <c r="G599" s="2" t="str">
        <f t="shared" si="401"/>
        <v/>
      </c>
      <c r="H599" s="21" t="str">
        <f t="shared" si="386"/>
        <v/>
      </c>
      <c r="I599" t="s">
        <v>7</v>
      </c>
      <c r="J599" s="45" t="str">
        <f t="shared" si="402"/>
        <v/>
      </c>
      <c r="K599" s="2" t="str">
        <f>IFERROR(IF(AND(COUNTBLANK(L$19)=0,L$19&lt;&gt;0,L$19&lt;$A599),"",
IF($A599&lt;=L$14,((K$11-SUM(L$26:L598))*K$18/365)*(365/12),"")),"")</f>
        <v/>
      </c>
      <c r="L599" s="2" t="str">
        <f t="shared" si="403"/>
        <v/>
      </c>
      <c r="M599" s="21" t="str">
        <f t="shared" si="387"/>
        <v/>
      </c>
      <c r="N599" t="s">
        <v>7</v>
      </c>
      <c r="O599" s="45" t="str">
        <f t="shared" si="404"/>
        <v/>
      </c>
      <c r="P599" s="2" t="str">
        <f>IFERROR(IF(AND(COUNTBLANK(Q$19)=0,Q$19&lt;&gt;0,Q$19&lt;$A599),"",
IF($A599&lt;=Q$14,((P$11-SUM(Q$26:Q598))*P$18/365)*(365/12),"")),"")</f>
        <v/>
      </c>
      <c r="Q599" s="2" t="str">
        <f t="shared" si="405"/>
        <v/>
      </c>
      <c r="R599" s="21" t="str">
        <f t="shared" si="388"/>
        <v/>
      </c>
      <c r="S599" t="s">
        <v>7</v>
      </c>
      <c r="T599" s="45" t="str">
        <f t="shared" si="406"/>
        <v/>
      </c>
      <c r="U599" s="2" t="str">
        <f>IFERROR(IF(AND(COUNTBLANK(V$19)=0,V$19&lt;&gt;0,V$19&lt;$A599),"",
IF($A599&lt;=V$14,((U$11-SUM(V$26:V598))*U$18/365)*(365/12),"")),"")</f>
        <v/>
      </c>
      <c r="V599" s="2" t="str">
        <f t="shared" si="407"/>
        <v/>
      </c>
      <c r="W599" s="21" t="str">
        <f t="shared" si="389"/>
        <v/>
      </c>
      <c r="X599" t="s">
        <v>7</v>
      </c>
      <c r="Y599" s="45" t="str">
        <f t="shared" si="408"/>
        <v/>
      </c>
      <c r="Z599" s="2" t="str">
        <f>IFERROR(IF(AND(COUNTBLANK(AA$19)=0,AA$19&lt;&gt;0,AA$19&lt;$A599),"",
IF($A599&lt;=AA$14,((Z$11-SUM(AA$26:AA598))*Z$18/365)*(365/12),"")),"")</f>
        <v/>
      </c>
      <c r="AA599" s="2" t="str">
        <f t="shared" si="409"/>
        <v/>
      </c>
      <c r="AB599" s="21" t="str">
        <f t="shared" si="390"/>
        <v/>
      </c>
      <c r="AC599" t="s">
        <v>7</v>
      </c>
      <c r="AD599" s="45" t="str">
        <f t="shared" si="410"/>
        <v/>
      </c>
      <c r="AE599" s="2" t="str">
        <f>IFERROR(IF(AND(COUNTBLANK(AF$19)=0,AF$19&lt;&gt;0,AF$19&lt;$A599),"",
IF($A599&lt;=AF$14,((AE$11-SUM(AF$26:AF598))*AE$18/365)*(365/12),"")),"")</f>
        <v/>
      </c>
      <c r="AF599" s="2" t="str">
        <f t="shared" si="411"/>
        <v/>
      </c>
      <c r="AG599" s="21" t="str">
        <f t="shared" si="391"/>
        <v/>
      </c>
      <c r="AH599" t="s">
        <v>7</v>
      </c>
      <c r="AI599" s="45" t="str">
        <f t="shared" si="412"/>
        <v/>
      </c>
      <c r="AJ599" s="2" t="str">
        <f>IFERROR(IF(AND(COUNTBLANK(AK$19)=0,AK$19&lt;&gt;0,AK$19&lt;$A599),"",
IF($A599&lt;=AK$14,((AJ$11-SUM(AK$26:AK598))*AJ$18/365)*(365/12),"")),"")</f>
        <v/>
      </c>
      <c r="AK599" s="2" t="str">
        <f t="shared" si="413"/>
        <v/>
      </c>
      <c r="AL599" s="21" t="str">
        <f t="shared" si="392"/>
        <v/>
      </c>
      <c r="AM599" t="s">
        <v>7</v>
      </c>
      <c r="AN599" s="45" t="str">
        <f t="shared" si="414"/>
        <v/>
      </c>
      <c r="AO599" s="2" t="str">
        <f>IFERROR(IF(AND(COUNTBLANK(AP$19)=0,AP$19&lt;&gt;0,AP$19&lt;$A599),"",
IF($A599&lt;=AP$14,((AO$11-SUM(AP$26:AP598))*AO$18/365)*(365/12),"")),"")</f>
        <v/>
      </c>
      <c r="AP599" s="2" t="str">
        <f t="shared" si="415"/>
        <v/>
      </c>
      <c r="AQ599" s="21" t="str">
        <f t="shared" si="393"/>
        <v/>
      </c>
      <c r="AR599" t="s">
        <v>7</v>
      </c>
      <c r="AS599" s="45" t="str">
        <f t="shared" si="416"/>
        <v/>
      </c>
      <c r="AT599" s="2" t="str">
        <f>IFERROR(IF(AND(COUNTBLANK(AU$19)=0,AU$19&lt;&gt;0,AU$19&lt;$A599),"",
IF($A599&lt;=AU$14,((AT$11-SUM(AU$26:AU598))*AT$18/365)*(365/12),"")),"")</f>
        <v/>
      </c>
      <c r="AU599" s="2" t="str">
        <f t="shared" si="417"/>
        <v/>
      </c>
      <c r="AV599" s="21" t="str">
        <f t="shared" si="394"/>
        <v/>
      </c>
      <c r="AW599" t="s">
        <v>7</v>
      </c>
      <c r="AX599" s="45" t="str">
        <f t="shared" si="418"/>
        <v/>
      </c>
      <c r="AY599" s="2" t="str">
        <f>IFERROR(IF(AND(COUNTBLANK(AZ$19)=0,AZ$19&lt;&gt;0,AZ$19&lt;$A599),"",
IF($A599&lt;=AZ$14,((AY$11-SUM(AZ$26:AZ598))*AY$18/365)*(365/12),"")),"")</f>
        <v/>
      </c>
      <c r="AZ599" s="2" t="str">
        <f t="shared" si="419"/>
        <v/>
      </c>
      <c r="BA599" s="21" t="str">
        <f t="shared" si="395"/>
        <v/>
      </c>
      <c r="BB599" t="s">
        <v>7</v>
      </c>
      <c r="BC599" s="45" t="str">
        <f t="shared" si="420"/>
        <v/>
      </c>
      <c r="BD599" s="2" t="str">
        <f>IFERROR(IF(AND(COUNTBLANK(BE$19)=0,BE$19&lt;&gt;0,BE$19&lt;$A599),"",
IF($A599&lt;=BE$14,((BD$11-SUM(BE$26:BE598))*BD$18/365)*(365/12),"")),"")</f>
        <v/>
      </c>
      <c r="BE599" s="2" t="str">
        <f t="shared" si="421"/>
        <v/>
      </c>
      <c r="BF599" s="21" t="str">
        <f t="shared" si="396"/>
        <v/>
      </c>
      <c r="BG599" t="s">
        <v>7</v>
      </c>
      <c r="BH599" s="45" t="str">
        <f t="shared" si="422"/>
        <v/>
      </c>
      <c r="BI599" s="2" t="str">
        <f>IFERROR(IF(AND(COUNTBLANK(BJ$19)=0,BJ$19&lt;&gt;0,BJ$19&lt;$A599),"",
IF($A599&lt;=BJ$14,((BI$11-SUM(BJ$26:BJ598))*BI$18/365)*(365/12),"")),"")</f>
        <v/>
      </c>
      <c r="BJ599" s="2" t="str">
        <f t="shared" si="423"/>
        <v/>
      </c>
      <c r="BK599" s="21" t="str">
        <f t="shared" si="397"/>
        <v/>
      </c>
      <c r="BL599" t="s">
        <v>7</v>
      </c>
      <c r="BM599" s="45" t="str">
        <f t="shared" si="424"/>
        <v/>
      </c>
      <c r="BN599" s="2" t="str">
        <f>IFERROR(IF(AND(COUNTBLANK(BO$19)=0,BO$19&lt;&gt;0,BO$19&lt;$A599),"",
IF($A599&lt;=BO$14,((BN$11-SUM(BO$26:BO598))*BN$18/365)*(365/12),"")),"")</f>
        <v/>
      </c>
      <c r="BO599" s="2" t="str">
        <f t="shared" si="425"/>
        <v/>
      </c>
      <c r="BP599" s="21" t="str">
        <f t="shared" si="398"/>
        <v/>
      </c>
      <c r="BQ599" t="s">
        <v>7</v>
      </c>
      <c r="BR599" s="45" t="str">
        <f t="shared" si="426"/>
        <v/>
      </c>
      <c r="BS599" s="2" t="str">
        <f>IFERROR(IF(AND(COUNTBLANK(BT$19)=0,BT$19&lt;&gt;0,BT$19&lt;$A599),"",
IF($A599&lt;=BT$14,((BS$11-SUM(BT$26:BT598))*BS$18/365)*(365/12),"")),"")</f>
        <v/>
      </c>
      <c r="BT599" s="2" t="str">
        <f t="shared" si="427"/>
        <v/>
      </c>
      <c r="BU599" s="21" t="str">
        <f t="shared" si="399"/>
        <v/>
      </c>
      <c r="BV599" t="s">
        <v>7</v>
      </c>
      <c r="BW599" s="45" t="str">
        <f t="shared" si="428"/>
        <v/>
      </c>
      <c r="BX599" s="2" t="str">
        <f>IFERROR(IF(AND(COUNTBLANK(BY$19)=0,BY$19&lt;&gt;0,BY$19&lt;$A599),"",
IF($A599&lt;=BY$14,((BX$11-SUM(BY$26:BY598))*BX$18/365)*(365/12),"")),"")</f>
        <v/>
      </c>
      <c r="BY599" s="2" t="str">
        <f t="shared" si="429"/>
        <v/>
      </c>
      <c r="BZ599" s="21" t="str">
        <f t="shared" si="400"/>
        <v/>
      </c>
    </row>
    <row r="600" spans="1:78" s="2" customFormat="1" x14ac:dyDescent="0.3">
      <c r="A600" s="4">
        <f t="shared" si="430"/>
        <v>575</v>
      </c>
      <c r="B600" s="23">
        <f t="shared" si="384"/>
        <v>60042</v>
      </c>
      <c r="C600" s="24">
        <f t="shared" si="385"/>
        <v>86</v>
      </c>
      <c r="D600" t="s">
        <v>7</v>
      </c>
      <c r="E600" s="45" t="str">
        <f t="shared" si="431"/>
        <v/>
      </c>
      <c r="F600" s="2" t="str">
        <f>IFERROR(IF(AND(COUNTBLANK(G$19)=0,G$19&lt;&gt;0,G$19&lt;$A600),"",
IF($A600&lt;=G$14,((F$11-SUM(G$26:G599))*F$18/365)*(365/12),"")),"")</f>
        <v/>
      </c>
      <c r="G600" s="2" t="str">
        <f t="shared" si="401"/>
        <v/>
      </c>
      <c r="H600" s="21" t="str">
        <f t="shared" si="386"/>
        <v/>
      </c>
      <c r="I600" t="s">
        <v>7</v>
      </c>
      <c r="J600" s="45" t="str">
        <f t="shared" si="402"/>
        <v/>
      </c>
      <c r="K600" s="2" t="str">
        <f>IFERROR(IF(AND(COUNTBLANK(L$19)=0,L$19&lt;&gt;0,L$19&lt;$A600),"",
IF($A600&lt;=L$14,((K$11-SUM(L$26:L599))*K$18/365)*(365/12),"")),"")</f>
        <v/>
      </c>
      <c r="L600" s="2" t="str">
        <f t="shared" si="403"/>
        <v/>
      </c>
      <c r="M600" s="21" t="str">
        <f t="shared" si="387"/>
        <v/>
      </c>
      <c r="N600" t="s">
        <v>7</v>
      </c>
      <c r="O600" s="45" t="str">
        <f t="shared" si="404"/>
        <v/>
      </c>
      <c r="P600" s="2" t="str">
        <f>IFERROR(IF(AND(COUNTBLANK(Q$19)=0,Q$19&lt;&gt;0,Q$19&lt;$A600),"",
IF($A600&lt;=Q$14,((P$11-SUM(Q$26:Q599))*P$18/365)*(365/12),"")),"")</f>
        <v/>
      </c>
      <c r="Q600" s="2" t="str">
        <f t="shared" si="405"/>
        <v/>
      </c>
      <c r="R600" s="21" t="str">
        <f t="shared" si="388"/>
        <v/>
      </c>
      <c r="S600" t="s">
        <v>7</v>
      </c>
      <c r="T600" s="45" t="str">
        <f t="shared" si="406"/>
        <v/>
      </c>
      <c r="U600" s="2" t="str">
        <f>IFERROR(IF(AND(COUNTBLANK(V$19)=0,V$19&lt;&gt;0,V$19&lt;$A600),"",
IF($A600&lt;=V$14,((U$11-SUM(V$26:V599))*U$18/365)*(365/12),"")),"")</f>
        <v/>
      </c>
      <c r="V600" s="2" t="str">
        <f t="shared" si="407"/>
        <v/>
      </c>
      <c r="W600" s="21" t="str">
        <f t="shared" si="389"/>
        <v/>
      </c>
      <c r="X600" t="s">
        <v>7</v>
      </c>
      <c r="Y600" s="45" t="str">
        <f t="shared" si="408"/>
        <v/>
      </c>
      <c r="Z600" s="2" t="str">
        <f>IFERROR(IF(AND(COUNTBLANK(AA$19)=0,AA$19&lt;&gt;0,AA$19&lt;$A600),"",
IF($A600&lt;=AA$14,((Z$11-SUM(AA$26:AA599))*Z$18/365)*(365/12),"")),"")</f>
        <v/>
      </c>
      <c r="AA600" s="2" t="str">
        <f t="shared" si="409"/>
        <v/>
      </c>
      <c r="AB600" s="21" t="str">
        <f t="shared" si="390"/>
        <v/>
      </c>
      <c r="AC600" t="s">
        <v>7</v>
      </c>
      <c r="AD600" s="45" t="str">
        <f t="shared" si="410"/>
        <v/>
      </c>
      <c r="AE600" s="2" t="str">
        <f>IFERROR(IF(AND(COUNTBLANK(AF$19)=0,AF$19&lt;&gt;0,AF$19&lt;$A600),"",
IF($A600&lt;=AF$14,((AE$11-SUM(AF$26:AF599))*AE$18/365)*(365/12),"")),"")</f>
        <v/>
      </c>
      <c r="AF600" s="2" t="str">
        <f t="shared" si="411"/>
        <v/>
      </c>
      <c r="AG600" s="21" t="str">
        <f t="shared" si="391"/>
        <v/>
      </c>
      <c r="AH600" t="s">
        <v>7</v>
      </c>
      <c r="AI600" s="45" t="str">
        <f t="shared" si="412"/>
        <v/>
      </c>
      <c r="AJ600" s="2" t="str">
        <f>IFERROR(IF(AND(COUNTBLANK(AK$19)=0,AK$19&lt;&gt;0,AK$19&lt;$A600),"",
IF($A600&lt;=AK$14,((AJ$11-SUM(AK$26:AK599))*AJ$18/365)*(365/12),"")),"")</f>
        <v/>
      </c>
      <c r="AK600" s="2" t="str">
        <f t="shared" si="413"/>
        <v/>
      </c>
      <c r="AL600" s="21" t="str">
        <f t="shared" si="392"/>
        <v/>
      </c>
      <c r="AM600" t="s">
        <v>7</v>
      </c>
      <c r="AN600" s="45" t="str">
        <f t="shared" si="414"/>
        <v/>
      </c>
      <c r="AO600" s="2" t="str">
        <f>IFERROR(IF(AND(COUNTBLANK(AP$19)=0,AP$19&lt;&gt;0,AP$19&lt;$A600),"",
IF($A600&lt;=AP$14,((AO$11-SUM(AP$26:AP599))*AO$18/365)*(365/12),"")),"")</f>
        <v/>
      </c>
      <c r="AP600" s="2" t="str">
        <f t="shared" si="415"/>
        <v/>
      </c>
      <c r="AQ600" s="21" t="str">
        <f t="shared" si="393"/>
        <v/>
      </c>
      <c r="AR600" t="s">
        <v>7</v>
      </c>
      <c r="AS600" s="45" t="str">
        <f t="shared" si="416"/>
        <v/>
      </c>
      <c r="AT600" s="2" t="str">
        <f>IFERROR(IF(AND(COUNTBLANK(AU$19)=0,AU$19&lt;&gt;0,AU$19&lt;$A600),"",
IF($A600&lt;=AU$14,((AT$11-SUM(AU$26:AU599))*AT$18/365)*(365/12),"")),"")</f>
        <v/>
      </c>
      <c r="AU600" s="2" t="str">
        <f t="shared" si="417"/>
        <v/>
      </c>
      <c r="AV600" s="21" t="str">
        <f t="shared" si="394"/>
        <v/>
      </c>
      <c r="AW600" t="s">
        <v>7</v>
      </c>
      <c r="AX600" s="45" t="str">
        <f t="shared" si="418"/>
        <v/>
      </c>
      <c r="AY600" s="2" t="str">
        <f>IFERROR(IF(AND(COUNTBLANK(AZ$19)=0,AZ$19&lt;&gt;0,AZ$19&lt;$A600),"",
IF($A600&lt;=AZ$14,((AY$11-SUM(AZ$26:AZ599))*AY$18/365)*(365/12),"")),"")</f>
        <v/>
      </c>
      <c r="AZ600" s="2" t="str">
        <f t="shared" si="419"/>
        <v/>
      </c>
      <c r="BA600" s="21" t="str">
        <f t="shared" si="395"/>
        <v/>
      </c>
      <c r="BB600" t="s">
        <v>7</v>
      </c>
      <c r="BC600" s="45" t="str">
        <f t="shared" si="420"/>
        <v/>
      </c>
      <c r="BD600" s="2" t="str">
        <f>IFERROR(IF(AND(COUNTBLANK(BE$19)=0,BE$19&lt;&gt;0,BE$19&lt;$A600),"",
IF($A600&lt;=BE$14,((BD$11-SUM(BE$26:BE599))*BD$18/365)*(365/12),"")),"")</f>
        <v/>
      </c>
      <c r="BE600" s="2" t="str">
        <f t="shared" si="421"/>
        <v/>
      </c>
      <c r="BF600" s="21" t="str">
        <f t="shared" si="396"/>
        <v/>
      </c>
      <c r="BG600" t="s">
        <v>7</v>
      </c>
      <c r="BH600" s="45" t="str">
        <f t="shared" si="422"/>
        <v/>
      </c>
      <c r="BI600" s="2" t="str">
        <f>IFERROR(IF(AND(COUNTBLANK(BJ$19)=0,BJ$19&lt;&gt;0,BJ$19&lt;$A600),"",
IF($A600&lt;=BJ$14,((BI$11-SUM(BJ$26:BJ599))*BI$18/365)*(365/12),"")),"")</f>
        <v/>
      </c>
      <c r="BJ600" s="2" t="str">
        <f t="shared" si="423"/>
        <v/>
      </c>
      <c r="BK600" s="21" t="str">
        <f t="shared" si="397"/>
        <v/>
      </c>
      <c r="BL600" t="s">
        <v>7</v>
      </c>
      <c r="BM600" s="45" t="str">
        <f t="shared" si="424"/>
        <v/>
      </c>
      <c r="BN600" s="2" t="str">
        <f>IFERROR(IF(AND(COUNTBLANK(BO$19)=0,BO$19&lt;&gt;0,BO$19&lt;$A600),"",
IF($A600&lt;=BO$14,((BN$11-SUM(BO$26:BO599))*BN$18/365)*(365/12),"")),"")</f>
        <v/>
      </c>
      <c r="BO600" s="2" t="str">
        <f t="shared" si="425"/>
        <v/>
      </c>
      <c r="BP600" s="21" t="str">
        <f t="shared" si="398"/>
        <v/>
      </c>
      <c r="BQ600" t="s">
        <v>7</v>
      </c>
      <c r="BR600" s="45" t="str">
        <f t="shared" si="426"/>
        <v/>
      </c>
      <c r="BS600" s="2" t="str">
        <f>IFERROR(IF(AND(COUNTBLANK(BT$19)=0,BT$19&lt;&gt;0,BT$19&lt;$A600),"",
IF($A600&lt;=BT$14,((BS$11-SUM(BT$26:BT599))*BS$18/365)*(365/12),"")),"")</f>
        <v/>
      </c>
      <c r="BT600" s="2" t="str">
        <f t="shared" si="427"/>
        <v/>
      </c>
      <c r="BU600" s="21" t="str">
        <f t="shared" si="399"/>
        <v/>
      </c>
      <c r="BV600" t="s">
        <v>7</v>
      </c>
      <c r="BW600" s="45" t="str">
        <f t="shared" si="428"/>
        <v/>
      </c>
      <c r="BX600" s="2" t="str">
        <f>IFERROR(IF(AND(COUNTBLANK(BY$19)=0,BY$19&lt;&gt;0,BY$19&lt;$A600),"",
IF($A600&lt;=BY$14,((BX$11-SUM(BY$26:BY599))*BX$18/365)*(365/12),"")),"")</f>
        <v/>
      </c>
      <c r="BY600" s="2" t="str">
        <f t="shared" si="429"/>
        <v/>
      </c>
      <c r="BZ600" s="21" t="str">
        <f t="shared" si="400"/>
        <v/>
      </c>
    </row>
    <row r="601" spans="1:78" s="2" customFormat="1" x14ac:dyDescent="0.3">
      <c r="A601" s="4">
        <f t="shared" si="430"/>
        <v>576</v>
      </c>
      <c r="B601" s="23">
        <f t="shared" si="384"/>
        <v>60073</v>
      </c>
      <c r="C601" s="24">
        <f t="shared" si="385"/>
        <v>86</v>
      </c>
      <c r="D601" t="s">
        <v>7</v>
      </c>
      <c r="E601" s="45" t="str">
        <f t="shared" si="431"/>
        <v/>
      </c>
      <c r="F601" s="2" t="str">
        <f>IFERROR(IF(AND(COUNTBLANK(G$19)=0,G$19&lt;&gt;0,G$19&lt;$A601),"",
IF($A601&lt;=G$14,((F$11-SUM(G$26:G600))*F$18/365)*(365/12),"")),"")</f>
        <v/>
      </c>
      <c r="G601" s="2" t="str">
        <f t="shared" si="401"/>
        <v/>
      </c>
      <c r="H601" s="21" t="str">
        <f t="shared" si="386"/>
        <v/>
      </c>
      <c r="I601" t="s">
        <v>7</v>
      </c>
      <c r="J601" s="45" t="str">
        <f t="shared" si="402"/>
        <v/>
      </c>
      <c r="K601" s="2" t="str">
        <f>IFERROR(IF(AND(COUNTBLANK(L$19)=0,L$19&lt;&gt;0,L$19&lt;$A601),"",
IF($A601&lt;=L$14,((K$11-SUM(L$26:L600))*K$18/365)*(365/12),"")),"")</f>
        <v/>
      </c>
      <c r="L601" s="2" t="str">
        <f t="shared" si="403"/>
        <v/>
      </c>
      <c r="M601" s="21" t="str">
        <f t="shared" si="387"/>
        <v/>
      </c>
      <c r="N601" t="s">
        <v>7</v>
      </c>
      <c r="O601" s="45" t="str">
        <f t="shared" si="404"/>
        <v/>
      </c>
      <c r="P601" s="2" t="str">
        <f>IFERROR(IF(AND(COUNTBLANK(Q$19)=0,Q$19&lt;&gt;0,Q$19&lt;$A601),"",
IF($A601&lt;=Q$14,((P$11-SUM(Q$26:Q600))*P$18/365)*(365/12),"")),"")</f>
        <v/>
      </c>
      <c r="Q601" s="2" t="str">
        <f t="shared" si="405"/>
        <v/>
      </c>
      <c r="R601" s="21" t="str">
        <f t="shared" si="388"/>
        <v/>
      </c>
      <c r="S601" t="s">
        <v>7</v>
      </c>
      <c r="T601" s="45" t="str">
        <f t="shared" si="406"/>
        <v/>
      </c>
      <c r="U601" s="2" t="str">
        <f>IFERROR(IF(AND(COUNTBLANK(V$19)=0,V$19&lt;&gt;0,V$19&lt;$A601),"",
IF($A601&lt;=V$14,((U$11-SUM(V$26:V600))*U$18/365)*(365/12),"")),"")</f>
        <v/>
      </c>
      <c r="V601" s="2" t="str">
        <f t="shared" si="407"/>
        <v/>
      </c>
      <c r="W601" s="21" t="str">
        <f t="shared" si="389"/>
        <v/>
      </c>
      <c r="X601" t="s">
        <v>7</v>
      </c>
      <c r="Y601" s="45" t="str">
        <f t="shared" si="408"/>
        <v/>
      </c>
      <c r="Z601" s="2" t="str">
        <f>IFERROR(IF(AND(COUNTBLANK(AA$19)=0,AA$19&lt;&gt;0,AA$19&lt;$A601),"",
IF($A601&lt;=AA$14,((Z$11-SUM(AA$26:AA600))*Z$18/365)*(365/12),"")),"")</f>
        <v/>
      </c>
      <c r="AA601" s="2" t="str">
        <f t="shared" si="409"/>
        <v/>
      </c>
      <c r="AB601" s="21" t="str">
        <f t="shared" si="390"/>
        <v/>
      </c>
      <c r="AC601" t="s">
        <v>7</v>
      </c>
      <c r="AD601" s="45" t="str">
        <f t="shared" si="410"/>
        <v/>
      </c>
      <c r="AE601" s="2" t="str">
        <f>IFERROR(IF(AND(COUNTBLANK(AF$19)=0,AF$19&lt;&gt;0,AF$19&lt;$A601),"",
IF($A601&lt;=AF$14,((AE$11-SUM(AF$26:AF600))*AE$18/365)*(365/12),"")),"")</f>
        <v/>
      </c>
      <c r="AF601" s="2" t="str">
        <f t="shared" si="411"/>
        <v/>
      </c>
      <c r="AG601" s="21" t="str">
        <f t="shared" si="391"/>
        <v/>
      </c>
      <c r="AH601" t="s">
        <v>7</v>
      </c>
      <c r="AI601" s="45" t="str">
        <f t="shared" si="412"/>
        <v/>
      </c>
      <c r="AJ601" s="2" t="str">
        <f>IFERROR(IF(AND(COUNTBLANK(AK$19)=0,AK$19&lt;&gt;0,AK$19&lt;$A601),"",
IF($A601&lt;=AK$14,((AJ$11-SUM(AK$26:AK600))*AJ$18/365)*(365/12),"")),"")</f>
        <v/>
      </c>
      <c r="AK601" s="2" t="str">
        <f t="shared" si="413"/>
        <v/>
      </c>
      <c r="AL601" s="21" t="str">
        <f t="shared" si="392"/>
        <v/>
      </c>
      <c r="AM601" t="s">
        <v>7</v>
      </c>
      <c r="AN601" s="45" t="str">
        <f t="shared" si="414"/>
        <v/>
      </c>
      <c r="AO601" s="2" t="str">
        <f>IFERROR(IF(AND(COUNTBLANK(AP$19)=0,AP$19&lt;&gt;0,AP$19&lt;$A601),"",
IF($A601&lt;=AP$14,((AO$11-SUM(AP$26:AP600))*AO$18/365)*(365/12),"")),"")</f>
        <v/>
      </c>
      <c r="AP601" s="2" t="str">
        <f t="shared" si="415"/>
        <v/>
      </c>
      <c r="AQ601" s="21" t="str">
        <f t="shared" si="393"/>
        <v/>
      </c>
      <c r="AR601" t="s">
        <v>7</v>
      </c>
      <c r="AS601" s="45" t="str">
        <f t="shared" si="416"/>
        <v/>
      </c>
      <c r="AT601" s="2" t="str">
        <f>IFERROR(IF(AND(COUNTBLANK(AU$19)=0,AU$19&lt;&gt;0,AU$19&lt;$A601),"",
IF($A601&lt;=AU$14,((AT$11-SUM(AU$26:AU600))*AT$18/365)*(365/12),"")),"")</f>
        <v/>
      </c>
      <c r="AU601" s="2" t="str">
        <f t="shared" si="417"/>
        <v/>
      </c>
      <c r="AV601" s="21" t="str">
        <f t="shared" si="394"/>
        <v/>
      </c>
      <c r="AW601" t="s">
        <v>7</v>
      </c>
      <c r="AX601" s="45" t="str">
        <f t="shared" si="418"/>
        <v/>
      </c>
      <c r="AY601" s="2" t="str">
        <f>IFERROR(IF(AND(COUNTBLANK(AZ$19)=0,AZ$19&lt;&gt;0,AZ$19&lt;$A601),"",
IF($A601&lt;=AZ$14,((AY$11-SUM(AZ$26:AZ600))*AY$18/365)*(365/12),"")),"")</f>
        <v/>
      </c>
      <c r="AZ601" s="2" t="str">
        <f t="shared" si="419"/>
        <v/>
      </c>
      <c r="BA601" s="21" t="str">
        <f t="shared" si="395"/>
        <v/>
      </c>
      <c r="BB601" t="s">
        <v>7</v>
      </c>
      <c r="BC601" s="45" t="str">
        <f t="shared" si="420"/>
        <v/>
      </c>
      <c r="BD601" s="2" t="str">
        <f>IFERROR(IF(AND(COUNTBLANK(BE$19)=0,BE$19&lt;&gt;0,BE$19&lt;$A601),"",
IF($A601&lt;=BE$14,((BD$11-SUM(BE$26:BE600))*BD$18/365)*(365/12),"")),"")</f>
        <v/>
      </c>
      <c r="BE601" s="2" t="str">
        <f t="shared" si="421"/>
        <v/>
      </c>
      <c r="BF601" s="21" t="str">
        <f t="shared" si="396"/>
        <v/>
      </c>
      <c r="BG601" t="s">
        <v>7</v>
      </c>
      <c r="BH601" s="45" t="str">
        <f t="shared" si="422"/>
        <v/>
      </c>
      <c r="BI601" s="2" t="str">
        <f>IFERROR(IF(AND(COUNTBLANK(BJ$19)=0,BJ$19&lt;&gt;0,BJ$19&lt;$A601),"",
IF($A601&lt;=BJ$14,((BI$11-SUM(BJ$26:BJ600))*BI$18/365)*(365/12),"")),"")</f>
        <v/>
      </c>
      <c r="BJ601" s="2" t="str">
        <f t="shared" si="423"/>
        <v/>
      </c>
      <c r="BK601" s="21" t="str">
        <f t="shared" si="397"/>
        <v/>
      </c>
      <c r="BL601" t="s">
        <v>7</v>
      </c>
      <c r="BM601" s="45" t="str">
        <f t="shared" si="424"/>
        <v/>
      </c>
      <c r="BN601" s="2" t="str">
        <f>IFERROR(IF(AND(COUNTBLANK(BO$19)=0,BO$19&lt;&gt;0,BO$19&lt;$A601),"",
IF($A601&lt;=BO$14,((BN$11-SUM(BO$26:BO600))*BN$18/365)*(365/12),"")),"")</f>
        <v/>
      </c>
      <c r="BO601" s="2" t="str">
        <f t="shared" si="425"/>
        <v/>
      </c>
      <c r="BP601" s="21" t="str">
        <f t="shared" si="398"/>
        <v/>
      </c>
      <c r="BQ601" t="s">
        <v>7</v>
      </c>
      <c r="BR601" s="45" t="str">
        <f t="shared" si="426"/>
        <v/>
      </c>
      <c r="BS601" s="2" t="str">
        <f>IFERROR(IF(AND(COUNTBLANK(BT$19)=0,BT$19&lt;&gt;0,BT$19&lt;$A601),"",
IF($A601&lt;=BT$14,((BS$11-SUM(BT$26:BT600))*BS$18/365)*(365/12),"")),"")</f>
        <v/>
      </c>
      <c r="BT601" s="2" t="str">
        <f t="shared" si="427"/>
        <v/>
      </c>
      <c r="BU601" s="21" t="str">
        <f t="shared" si="399"/>
        <v/>
      </c>
      <c r="BV601" t="s">
        <v>7</v>
      </c>
      <c r="BW601" s="45" t="str">
        <f t="shared" si="428"/>
        <v/>
      </c>
      <c r="BX601" s="2" t="str">
        <f>IFERROR(IF(AND(COUNTBLANK(BY$19)=0,BY$19&lt;&gt;0,BY$19&lt;$A601),"",
IF($A601&lt;=BY$14,((BX$11-SUM(BY$26:BY600))*BX$18/365)*(365/12),"")),"")</f>
        <v/>
      </c>
      <c r="BY601" s="2" t="str">
        <f t="shared" si="429"/>
        <v/>
      </c>
      <c r="BZ601" s="21" t="str">
        <f t="shared" si="400"/>
        <v/>
      </c>
    </row>
    <row r="602" spans="1:78" s="2" customFormat="1" x14ac:dyDescent="0.3">
      <c r="A602" s="4">
        <f t="shared" si="430"/>
        <v>577</v>
      </c>
      <c r="B602" s="23">
        <f t="shared" ref="B602:B665" si="432">DATE(YEAR($B$11),MONTH($B$11)+A602,DAY($B$11))</f>
        <v>60103</v>
      </c>
      <c r="C602" s="24">
        <f t="shared" ref="C602:C665" si="433">DATEDIF($B$10,B602,"y")</f>
        <v>86</v>
      </c>
      <c r="D602" t="s">
        <v>7</v>
      </c>
      <c r="E602" s="45" t="str">
        <f t="shared" si="431"/>
        <v/>
      </c>
      <c r="F602" s="2" t="str">
        <f>IFERROR(IF(AND(COUNTBLANK(G$19)=0,G$19&lt;&gt;0,G$19&lt;$A602),"",
IF($A602&lt;=G$14,((F$11-SUM(G$26:G601))*F$18/365)*(365/12),"")),"")</f>
        <v/>
      </c>
      <c r="G602" s="2" t="str">
        <f t="shared" si="401"/>
        <v/>
      </c>
      <c r="H602" s="21" t="str">
        <f t="shared" ref="H602:H665" si="434">IFERROR(IF(AND(COUNTBLANK(G$19)=0,G$19&lt;&gt;0,G$19&lt;$A602),"",
IF(AND(G$15&gt;0,$A602&lt;=G$15),F$11*F$18/12,
IF($A602&lt;=G$14,(F$11*(F$18/12)*((1+(F$18/12))^(G$14-G$15)))/(((1+F$18/12)^(G$14-G$15))-1),""))),"")</f>
        <v/>
      </c>
      <c r="I602" t="s">
        <v>7</v>
      </c>
      <c r="J602" s="45" t="str">
        <f t="shared" si="402"/>
        <v/>
      </c>
      <c r="K602" s="2" t="str">
        <f>IFERROR(IF(AND(COUNTBLANK(L$19)=0,L$19&lt;&gt;0,L$19&lt;$A602),"",
IF($A602&lt;=L$14,((K$11-SUM(L$26:L601))*K$18/365)*(365/12),"")),"")</f>
        <v/>
      </c>
      <c r="L602" s="2" t="str">
        <f t="shared" si="403"/>
        <v/>
      </c>
      <c r="M602" s="21" t="str">
        <f t="shared" ref="M602:M665" si="435">IFERROR(IF(AND(COUNTBLANK(L$19)=0,L$19&lt;&gt;0,L$19&lt;$A602),"",
IF(AND(L$15&gt;0,$A602&lt;=L$15),K$11*K$18/12,
IF($A602&lt;=L$14,(K$11*(K$18/12)*((1+(K$18/12))^(L$14-L$15)))/(((1+K$18/12)^(L$14-L$15))-1),""))),"")</f>
        <v/>
      </c>
      <c r="N602" t="s">
        <v>7</v>
      </c>
      <c r="O602" s="45" t="str">
        <f t="shared" si="404"/>
        <v/>
      </c>
      <c r="P602" s="2" t="str">
        <f>IFERROR(IF(AND(COUNTBLANK(Q$19)=0,Q$19&lt;&gt;0,Q$19&lt;$A602),"",
IF($A602&lt;=Q$14,((P$11-SUM(Q$26:Q601))*P$18/365)*(365/12),"")),"")</f>
        <v/>
      </c>
      <c r="Q602" s="2" t="str">
        <f t="shared" si="405"/>
        <v/>
      </c>
      <c r="R602" s="21" t="str">
        <f t="shared" ref="R602:R665" si="436">IFERROR(IF(AND(COUNTBLANK(Q$19)=0,Q$19&lt;&gt;0,Q$19&lt;$A602),"",
IF(AND(Q$15&gt;0,$A602&lt;=Q$15),P$11*P$18/12,
IF($A602&lt;=Q$14,(P$11*(P$18/12)*((1+(P$18/12))^(Q$14-Q$15)))/(((1+P$18/12)^(Q$14-Q$15))-1),""))),"")</f>
        <v/>
      </c>
      <c r="S602" t="s">
        <v>7</v>
      </c>
      <c r="T602" s="45" t="str">
        <f t="shared" si="406"/>
        <v/>
      </c>
      <c r="U602" s="2" t="str">
        <f>IFERROR(IF(AND(COUNTBLANK(V$19)=0,V$19&lt;&gt;0,V$19&lt;$A602),"",
IF($A602&lt;=V$14,((U$11-SUM(V$26:V601))*U$18/365)*(365/12),"")),"")</f>
        <v/>
      </c>
      <c r="V602" s="2" t="str">
        <f t="shared" si="407"/>
        <v/>
      </c>
      <c r="W602" s="21" t="str">
        <f t="shared" ref="W602:W665" si="437">IFERROR(IF(AND(COUNTBLANK(V$19)=0,V$19&lt;&gt;0,V$19&lt;$A602),"",
IF(AND(V$15&gt;0,$A602&lt;=V$15),U$11*U$18/12,
IF($A602&lt;=V$14,(U$11*(U$18/12)*((1+(U$18/12))^(V$14-V$15)))/(((1+U$18/12)^(V$14-V$15))-1),""))),"")</f>
        <v/>
      </c>
      <c r="X602" t="s">
        <v>7</v>
      </c>
      <c r="Y602" s="45" t="str">
        <f t="shared" si="408"/>
        <v/>
      </c>
      <c r="Z602" s="2" t="str">
        <f>IFERROR(IF(AND(COUNTBLANK(AA$19)=0,AA$19&lt;&gt;0,AA$19&lt;$A602),"",
IF($A602&lt;=AA$14,((Z$11-SUM(AA$26:AA601))*Z$18/365)*(365/12),"")),"")</f>
        <v/>
      </c>
      <c r="AA602" s="2" t="str">
        <f t="shared" si="409"/>
        <v/>
      </c>
      <c r="AB602" s="21" t="str">
        <f t="shared" ref="AB602:AB665" si="438">IFERROR(IF(AND(COUNTBLANK(AA$19)=0,AA$19&lt;&gt;0,AA$19&lt;$A602),"",
IF(AND(AA$15&gt;0,$A602&lt;=AA$15),Z$11*Z$18/12,
IF($A602&lt;=AA$14,(Z$11*(Z$18/12)*((1+(Z$18/12))^(AA$14-AA$15)))/(((1+Z$18/12)^(AA$14-AA$15))-1),""))),"")</f>
        <v/>
      </c>
      <c r="AC602" t="s">
        <v>7</v>
      </c>
      <c r="AD602" s="45" t="str">
        <f t="shared" si="410"/>
        <v/>
      </c>
      <c r="AE602" s="2" t="str">
        <f>IFERROR(IF(AND(COUNTBLANK(AF$19)=0,AF$19&lt;&gt;0,AF$19&lt;$A602),"",
IF($A602&lt;=AF$14,((AE$11-SUM(AF$26:AF601))*AE$18/365)*(365/12),"")),"")</f>
        <v/>
      </c>
      <c r="AF602" s="2" t="str">
        <f t="shared" si="411"/>
        <v/>
      </c>
      <c r="AG602" s="21" t="str">
        <f t="shared" ref="AG602:AG665" si="439">IFERROR(IF(AND(COUNTBLANK(AF$19)=0,AF$19&lt;&gt;0,AF$19&lt;$A602),"",
IF(AND(AF$15&gt;0,$A602&lt;=AF$15),AE$11*AE$18/12,
IF($A602&lt;=AF$14,(AE$11*(AE$18/12)*((1+(AE$18/12))^(AF$14-AF$15)))/(((1+AE$18/12)^(AF$14-AF$15))-1),""))),"")</f>
        <v/>
      </c>
      <c r="AH602" t="s">
        <v>7</v>
      </c>
      <c r="AI602" s="45" t="str">
        <f t="shared" si="412"/>
        <v/>
      </c>
      <c r="AJ602" s="2" t="str">
        <f>IFERROR(IF(AND(COUNTBLANK(AK$19)=0,AK$19&lt;&gt;0,AK$19&lt;$A602),"",
IF($A602&lt;=AK$14,((AJ$11-SUM(AK$26:AK601))*AJ$18/365)*(365/12),"")),"")</f>
        <v/>
      </c>
      <c r="AK602" s="2" t="str">
        <f t="shared" si="413"/>
        <v/>
      </c>
      <c r="AL602" s="21" t="str">
        <f t="shared" ref="AL602:AL665" si="440">IFERROR(IF(AND(COUNTBLANK(AK$19)=0,AK$19&lt;&gt;0,AK$19&lt;$A602),"",
IF(AND(AK$15&gt;0,$A602&lt;=AK$15),AJ$11*AJ$18/12,
IF($A602&lt;=AK$14,(AJ$11*(AJ$18/12)*((1+(AJ$18/12))^(AK$14-AK$15)))/(((1+AJ$18/12)^(AK$14-AK$15))-1),""))),"")</f>
        <v/>
      </c>
      <c r="AM602" t="s">
        <v>7</v>
      </c>
      <c r="AN602" s="45" t="str">
        <f t="shared" si="414"/>
        <v/>
      </c>
      <c r="AO602" s="2" t="str">
        <f>IFERROR(IF(AND(COUNTBLANK(AP$19)=0,AP$19&lt;&gt;0,AP$19&lt;$A602),"",
IF($A602&lt;=AP$14,((AO$11-SUM(AP$26:AP601))*AO$18/365)*(365/12),"")),"")</f>
        <v/>
      </c>
      <c r="AP602" s="2" t="str">
        <f t="shared" si="415"/>
        <v/>
      </c>
      <c r="AQ602" s="21" t="str">
        <f t="shared" ref="AQ602:AQ665" si="441">IFERROR(IF(AND(COUNTBLANK(AP$19)=0,AP$19&lt;&gt;0,AP$19&lt;$A602),"",
IF(AND(AP$15&gt;0,$A602&lt;=AP$15),AO$11*AO$18/12,
IF($A602&lt;=AP$14,(AO$11*(AO$18/12)*((1+(AO$18/12))^(AP$14-AP$15)))/(((1+AO$18/12)^(AP$14-AP$15))-1),""))),"")</f>
        <v/>
      </c>
      <c r="AR602" t="s">
        <v>7</v>
      </c>
      <c r="AS602" s="45" t="str">
        <f t="shared" si="416"/>
        <v/>
      </c>
      <c r="AT602" s="2" t="str">
        <f>IFERROR(IF(AND(COUNTBLANK(AU$19)=0,AU$19&lt;&gt;0,AU$19&lt;$A602),"",
IF($A602&lt;=AU$14,((AT$11-SUM(AU$26:AU601))*AT$18/365)*(365/12),"")),"")</f>
        <v/>
      </c>
      <c r="AU602" s="2" t="str">
        <f t="shared" si="417"/>
        <v/>
      </c>
      <c r="AV602" s="21" t="str">
        <f t="shared" ref="AV602:AV665" si="442">IFERROR(IF(AND(COUNTBLANK(AU$19)=0,AU$19&lt;&gt;0,AU$19&lt;$A602),"",
IF(AND(AU$15&gt;0,$A602&lt;=AU$15),AT$11*AT$18/12,
IF($A602&lt;=AU$14,(AT$11*(AT$18/12)*((1+(AT$18/12))^(AU$14-AU$15)))/(((1+AT$18/12)^(AU$14-AU$15))-1),""))),"")</f>
        <v/>
      </c>
      <c r="AW602" t="s">
        <v>7</v>
      </c>
      <c r="AX602" s="45" t="str">
        <f t="shared" si="418"/>
        <v/>
      </c>
      <c r="AY602" s="2" t="str">
        <f>IFERROR(IF(AND(COUNTBLANK(AZ$19)=0,AZ$19&lt;&gt;0,AZ$19&lt;$A602),"",
IF($A602&lt;=AZ$14,((AY$11-SUM(AZ$26:AZ601))*AY$18/365)*(365/12),"")),"")</f>
        <v/>
      </c>
      <c r="AZ602" s="2" t="str">
        <f t="shared" si="419"/>
        <v/>
      </c>
      <c r="BA602" s="21" t="str">
        <f t="shared" ref="BA602:BA665" si="443">IFERROR(IF(AND(COUNTBLANK(AZ$19)=0,AZ$19&lt;&gt;0,AZ$19&lt;$A602),"",
IF(AND(AZ$15&gt;0,$A602&lt;=AZ$15),AY$11*AY$18/12,
IF($A602&lt;=AZ$14,(AY$11*(AY$18/12)*((1+(AY$18/12))^(AZ$14-AZ$15)))/(((1+AY$18/12)^(AZ$14-AZ$15))-1),""))),"")</f>
        <v/>
      </c>
      <c r="BB602" t="s">
        <v>7</v>
      </c>
      <c r="BC602" s="45" t="str">
        <f t="shared" si="420"/>
        <v/>
      </c>
      <c r="BD602" s="2" t="str">
        <f>IFERROR(IF(AND(COUNTBLANK(BE$19)=0,BE$19&lt;&gt;0,BE$19&lt;$A602),"",
IF($A602&lt;=BE$14,((BD$11-SUM(BE$26:BE601))*BD$18/365)*(365/12),"")),"")</f>
        <v/>
      </c>
      <c r="BE602" s="2" t="str">
        <f t="shared" si="421"/>
        <v/>
      </c>
      <c r="BF602" s="21" t="str">
        <f t="shared" ref="BF602:BF665" si="444">IFERROR(IF(AND(COUNTBLANK(BE$19)=0,BE$19&lt;&gt;0,BE$19&lt;$A602),"",
IF(AND(BE$15&gt;0,$A602&lt;=BE$15),BD$11*BD$18/12,
IF($A602&lt;=BE$14,(BD$11*(BD$18/12)*((1+(BD$18/12))^(BE$14-BE$15)))/(((1+BD$18/12)^(BE$14-BE$15))-1),""))),"")</f>
        <v/>
      </c>
      <c r="BG602" t="s">
        <v>7</v>
      </c>
      <c r="BH602" s="45" t="str">
        <f t="shared" si="422"/>
        <v/>
      </c>
      <c r="BI602" s="2" t="str">
        <f>IFERROR(IF(AND(COUNTBLANK(BJ$19)=0,BJ$19&lt;&gt;0,BJ$19&lt;$A602),"",
IF($A602&lt;=BJ$14,((BI$11-SUM(BJ$26:BJ601))*BI$18/365)*(365/12),"")),"")</f>
        <v/>
      </c>
      <c r="BJ602" s="2" t="str">
        <f t="shared" si="423"/>
        <v/>
      </c>
      <c r="BK602" s="21" t="str">
        <f t="shared" ref="BK602:BK665" si="445">IFERROR(IF(AND(COUNTBLANK(BJ$19)=0,BJ$19&lt;&gt;0,BJ$19&lt;$A602),"",
IF(AND(BJ$15&gt;0,$A602&lt;=BJ$15),BI$11*BI$18/12,
IF($A602&lt;=BJ$14,(BI$11*(BI$18/12)*((1+(BI$18/12))^(BJ$14-BJ$15)))/(((1+BI$18/12)^(BJ$14-BJ$15))-1),""))),"")</f>
        <v/>
      </c>
      <c r="BL602" t="s">
        <v>7</v>
      </c>
      <c r="BM602" s="45" t="str">
        <f t="shared" si="424"/>
        <v/>
      </c>
      <c r="BN602" s="2" t="str">
        <f>IFERROR(IF(AND(COUNTBLANK(BO$19)=0,BO$19&lt;&gt;0,BO$19&lt;$A602),"",
IF($A602&lt;=BO$14,((BN$11-SUM(BO$26:BO601))*BN$18/365)*(365/12),"")),"")</f>
        <v/>
      </c>
      <c r="BO602" s="2" t="str">
        <f t="shared" si="425"/>
        <v/>
      </c>
      <c r="BP602" s="21" t="str">
        <f t="shared" ref="BP602:BP665" si="446">IFERROR(IF(AND(COUNTBLANK(BO$19)=0,BO$19&lt;&gt;0,BO$19&lt;$A602),"",
IF(AND(BO$15&gt;0,$A602&lt;=BO$15),BN$11*BN$18/12,
IF($A602&lt;=BO$14,(BN$11*(BN$18/12)*((1+(BN$18/12))^(BO$14-BO$15)))/(((1+BN$18/12)^(BO$14-BO$15))-1),""))),"")</f>
        <v/>
      </c>
      <c r="BQ602" t="s">
        <v>7</v>
      </c>
      <c r="BR602" s="45" t="str">
        <f t="shared" si="426"/>
        <v/>
      </c>
      <c r="BS602" s="2" t="str">
        <f>IFERROR(IF(AND(COUNTBLANK(BT$19)=0,BT$19&lt;&gt;0,BT$19&lt;$A602),"",
IF($A602&lt;=BT$14,((BS$11-SUM(BT$26:BT601))*BS$18/365)*(365/12),"")),"")</f>
        <v/>
      </c>
      <c r="BT602" s="2" t="str">
        <f t="shared" si="427"/>
        <v/>
      </c>
      <c r="BU602" s="21" t="str">
        <f t="shared" ref="BU602:BU665" si="447">IFERROR(IF(AND(COUNTBLANK(BT$19)=0,BT$19&lt;&gt;0,BT$19&lt;$A602),"",
IF(AND(BT$15&gt;0,$A602&lt;=BT$15),BS$11*BS$18/12,
IF($A602&lt;=BT$14,(BS$11*(BS$18/12)*((1+(BS$18/12))^(BT$14-BT$15)))/(((1+BS$18/12)^(BT$14-BT$15))-1),""))),"")</f>
        <v/>
      </c>
      <c r="BV602" t="s">
        <v>7</v>
      </c>
      <c r="BW602" s="45" t="str">
        <f t="shared" si="428"/>
        <v/>
      </c>
      <c r="BX602" s="2" t="str">
        <f>IFERROR(IF(AND(COUNTBLANK(BY$19)=0,BY$19&lt;&gt;0,BY$19&lt;$A602),"",
IF($A602&lt;=BY$14,((BX$11-SUM(BY$26:BY601))*BX$18/365)*(365/12),"")),"")</f>
        <v/>
      </c>
      <c r="BY602" s="2" t="str">
        <f t="shared" si="429"/>
        <v/>
      </c>
      <c r="BZ602" s="21" t="str">
        <f t="shared" ref="BZ602:BZ665" si="448">IFERROR(IF(AND(COUNTBLANK(BY$19)=0,BY$19&lt;&gt;0,BY$19&lt;$A602),"",
IF(AND(BY$15&gt;0,$A602&lt;=BY$15),BX$11*BX$18/12,
IF($A602&lt;=BY$14,(BX$11*(BX$18/12)*((1+(BX$18/12))^(BY$14-BY$15)))/(((1+BX$18/12)^(BY$14-BY$15))-1),""))),"")</f>
        <v/>
      </c>
    </row>
    <row r="603" spans="1:78" s="2" customFormat="1" x14ac:dyDescent="0.3">
      <c r="A603" s="4">
        <f t="shared" si="430"/>
        <v>578</v>
      </c>
      <c r="B603" s="23">
        <f t="shared" si="432"/>
        <v>60134</v>
      </c>
      <c r="C603" s="24">
        <f t="shared" si="433"/>
        <v>86</v>
      </c>
      <c r="D603" t="s">
        <v>7</v>
      </c>
      <c r="E603" s="45" t="str">
        <f t="shared" si="431"/>
        <v/>
      </c>
      <c r="F603" s="2" t="str">
        <f>IFERROR(IF(AND(COUNTBLANK(G$19)=0,G$19&lt;&gt;0,G$19&lt;$A603),"",
IF($A603&lt;=G$14,((F$11-SUM(G$26:G602))*F$18/365)*(365/12),"")),"")</f>
        <v/>
      </c>
      <c r="G603" s="2" t="str">
        <f t="shared" ref="G603:G666" si="449">IFERROR(H603-F603,"")</f>
        <v/>
      </c>
      <c r="H603" s="21" t="str">
        <f t="shared" si="434"/>
        <v/>
      </c>
      <c r="I603" t="s">
        <v>7</v>
      </c>
      <c r="J603" s="45" t="str">
        <f t="shared" ref="J603:J666" si="450">IF(OR(L$19="(앞에 '0')",COUNTBLANK(K603)=1),"",
IF(AND(L$19&lt;&gt;0,$A603&gt;L$19),"",
DATE(YEAR(J602),MONTH(J602)+1,DAY(J602))))</f>
        <v/>
      </c>
      <c r="K603" s="2" t="str">
        <f>IFERROR(IF(AND(COUNTBLANK(L$19)=0,L$19&lt;&gt;0,L$19&lt;$A603),"",
IF($A603&lt;=L$14,((K$11-SUM(L$26:L602))*K$18/365)*(365/12),"")),"")</f>
        <v/>
      </c>
      <c r="L603" s="2" t="str">
        <f t="shared" ref="L603:L666" si="451">IFERROR(M603-K603,"")</f>
        <v/>
      </c>
      <c r="M603" s="21" t="str">
        <f t="shared" si="435"/>
        <v/>
      </c>
      <c r="N603" t="s">
        <v>7</v>
      </c>
      <c r="O603" s="45" t="str">
        <f t="shared" ref="O603:O666" si="452">IF(OR(Q$19="(앞에 '0')",COUNTBLANK(P603)=1),"",
IF(AND(Q$19&lt;&gt;0,$A603&gt;Q$19),"",
DATE(YEAR(O602),MONTH(O602)+1,DAY(O602))))</f>
        <v/>
      </c>
      <c r="P603" s="2" t="str">
        <f>IFERROR(IF(AND(COUNTBLANK(Q$19)=0,Q$19&lt;&gt;0,Q$19&lt;$A603),"",
IF($A603&lt;=Q$14,((P$11-SUM(Q$26:Q602))*P$18/365)*(365/12),"")),"")</f>
        <v/>
      </c>
      <c r="Q603" s="2" t="str">
        <f t="shared" ref="Q603:Q666" si="453">IFERROR(R603-P603,"")</f>
        <v/>
      </c>
      <c r="R603" s="21" t="str">
        <f t="shared" si="436"/>
        <v/>
      </c>
      <c r="S603" t="s">
        <v>7</v>
      </c>
      <c r="T603" s="45" t="str">
        <f t="shared" ref="T603:T666" si="454">IF(OR(V$19="(앞에 '0')",COUNTBLANK(U603)=1),"",
IF(AND(V$19&lt;&gt;0,$A603&gt;V$19),"",
DATE(YEAR(T602),MONTH(T602)+1,DAY(T602))))</f>
        <v/>
      </c>
      <c r="U603" s="2" t="str">
        <f>IFERROR(IF(AND(COUNTBLANK(V$19)=0,V$19&lt;&gt;0,V$19&lt;$A603),"",
IF($A603&lt;=V$14,((U$11-SUM(V$26:V602))*U$18/365)*(365/12),"")),"")</f>
        <v/>
      </c>
      <c r="V603" s="2" t="str">
        <f t="shared" ref="V603:V666" si="455">IFERROR(W603-U603,"")</f>
        <v/>
      </c>
      <c r="W603" s="21" t="str">
        <f t="shared" si="437"/>
        <v/>
      </c>
      <c r="X603" t="s">
        <v>7</v>
      </c>
      <c r="Y603" s="45" t="str">
        <f t="shared" ref="Y603:Y666" si="456">IF(OR(AA$19="(앞에 '0')",COUNTBLANK(Z603)=1),"",
IF(AND(AA$19&lt;&gt;0,$A603&gt;AA$19),"",
DATE(YEAR(Y602),MONTH(Y602)+1,DAY(Y602))))</f>
        <v/>
      </c>
      <c r="Z603" s="2" t="str">
        <f>IFERROR(IF(AND(COUNTBLANK(AA$19)=0,AA$19&lt;&gt;0,AA$19&lt;$A603),"",
IF($A603&lt;=AA$14,((Z$11-SUM(AA$26:AA602))*Z$18/365)*(365/12),"")),"")</f>
        <v/>
      </c>
      <c r="AA603" s="2" t="str">
        <f t="shared" ref="AA603:AA666" si="457">IFERROR(AB603-Z603,"")</f>
        <v/>
      </c>
      <c r="AB603" s="21" t="str">
        <f t="shared" si="438"/>
        <v/>
      </c>
      <c r="AC603" t="s">
        <v>7</v>
      </c>
      <c r="AD603" s="45" t="str">
        <f t="shared" ref="AD603:AD666" si="458">IF(OR(AF$19="(앞에 '0')",COUNTBLANK(AE603)=1),"",
IF(AND(AF$19&lt;&gt;0,$A603&gt;AF$19),"",
DATE(YEAR(AD602),MONTH(AD602)+1,DAY(AD602))))</f>
        <v/>
      </c>
      <c r="AE603" s="2" t="str">
        <f>IFERROR(IF(AND(COUNTBLANK(AF$19)=0,AF$19&lt;&gt;0,AF$19&lt;$A603),"",
IF($A603&lt;=AF$14,((AE$11-SUM(AF$26:AF602))*AE$18/365)*(365/12),"")),"")</f>
        <v/>
      </c>
      <c r="AF603" s="2" t="str">
        <f t="shared" ref="AF603:AF666" si="459">IFERROR(AG603-AE603,"")</f>
        <v/>
      </c>
      <c r="AG603" s="21" t="str">
        <f t="shared" si="439"/>
        <v/>
      </c>
      <c r="AH603" t="s">
        <v>7</v>
      </c>
      <c r="AI603" s="45" t="str">
        <f t="shared" ref="AI603:AI666" si="460">IF(OR(AK$19="(앞에 '0')",COUNTBLANK(AJ603)=1),"",
IF(AND(AK$19&lt;&gt;0,$A603&gt;AK$19),"",
DATE(YEAR(AI602),MONTH(AI602)+1,DAY(AI602))))</f>
        <v/>
      </c>
      <c r="AJ603" s="2" t="str">
        <f>IFERROR(IF(AND(COUNTBLANK(AK$19)=0,AK$19&lt;&gt;0,AK$19&lt;$A603),"",
IF($A603&lt;=AK$14,((AJ$11-SUM(AK$26:AK602))*AJ$18/365)*(365/12),"")),"")</f>
        <v/>
      </c>
      <c r="AK603" s="2" t="str">
        <f t="shared" ref="AK603:AK666" si="461">IFERROR(AL603-AJ603,"")</f>
        <v/>
      </c>
      <c r="AL603" s="21" t="str">
        <f t="shared" si="440"/>
        <v/>
      </c>
      <c r="AM603" t="s">
        <v>7</v>
      </c>
      <c r="AN603" s="45" t="str">
        <f t="shared" ref="AN603:AN666" si="462">IF(OR(AP$19="(앞에 '0')",COUNTBLANK(AO603)=1),"",
IF(AND(AP$19&lt;&gt;0,$A603&gt;AP$19),"",
DATE(YEAR(AN602),MONTH(AN602)+1,DAY(AN602))))</f>
        <v/>
      </c>
      <c r="AO603" s="2" t="str">
        <f>IFERROR(IF(AND(COUNTBLANK(AP$19)=0,AP$19&lt;&gt;0,AP$19&lt;$A603),"",
IF($A603&lt;=AP$14,((AO$11-SUM(AP$26:AP602))*AO$18/365)*(365/12),"")),"")</f>
        <v/>
      </c>
      <c r="AP603" s="2" t="str">
        <f t="shared" ref="AP603:AP666" si="463">IFERROR(AQ603-AO603,"")</f>
        <v/>
      </c>
      <c r="AQ603" s="21" t="str">
        <f t="shared" si="441"/>
        <v/>
      </c>
      <c r="AR603" t="s">
        <v>7</v>
      </c>
      <c r="AS603" s="45" t="str">
        <f t="shared" ref="AS603:AS666" si="464">IF(OR(AU$19="(앞에 '0')",COUNTBLANK(AT603)=1),"",
IF(AND(AU$19&lt;&gt;0,$A603&gt;AU$19),"",
DATE(YEAR(AS602),MONTH(AS602)+1,DAY(AS602))))</f>
        <v/>
      </c>
      <c r="AT603" s="2" t="str">
        <f>IFERROR(IF(AND(COUNTBLANK(AU$19)=0,AU$19&lt;&gt;0,AU$19&lt;$A603),"",
IF($A603&lt;=AU$14,((AT$11-SUM(AU$26:AU602))*AT$18/365)*(365/12),"")),"")</f>
        <v/>
      </c>
      <c r="AU603" s="2" t="str">
        <f t="shared" ref="AU603:AU666" si="465">IFERROR(AV603-AT603,"")</f>
        <v/>
      </c>
      <c r="AV603" s="21" t="str">
        <f t="shared" si="442"/>
        <v/>
      </c>
      <c r="AW603" t="s">
        <v>7</v>
      </c>
      <c r="AX603" s="45" t="str">
        <f t="shared" ref="AX603:AX666" si="466">IF(OR(AZ$19="(앞에 '0')",COUNTBLANK(AY603)=1),"",
IF(AND(AZ$19&lt;&gt;0,$A603&gt;AZ$19),"",
DATE(YEAR(AX602),MONTH(AX602)+1,DAY(AX602))))</f>
        <v/>
      </c>
      <c r="AY603" s="2" t="str">
        <f>IFERROR(IF(AND(COUNTBLANK(AZ$19)=0,AZ$19&lt;&gt;0,AZ$19&lt;$A603),"",
IF($A603&lt;=AZ$14,((AY$11-SUM(AZ$26:AZ602))*AY$18/365)*(365/12),"")),"")</f>
        <v/>
      </c>
      <c r="AZ603" s="2" t="str">
        <f t="shared" ref="AZ603:AZ666" si="467">IFERROR(BA603-AY603,"")</f>
        <v/>
      </c>
      <c r="BA603" s="21" t="str">
        <f t="shared" si="443"/>
        <v/>
      </c>
      <c r="BB603" t="s">
        <v>7</v>
      </c>
      <c r="BC603" s="45" t="str">
        <f t="shared" ref="BC603:BC666" si="468">IF(OR(BE$19="(앞에 '0')",COUNTBLANK(BD603)=1),"",
IF(AND(BE$19&lt;&gt;0,$A603&gt;BE$19),"",
DATE(YEAR(BC602),MONTH(BC602)+1,DAY(BC602))))</f>
        <v/>
      </c>
      <c r="BD603" s="2" t="str">
        <f>IFERROR(IF(AND(COUNTBLANK(BE$19)=0,BE$19&lt;&gt;0,BE$19&lt;$A603),"",
IF($A603&lt;=BE$14,((BD$11-SUM(BE$26:BE602))*BD$18/365)*(365/12),"")),"")</f>
        <v/>
      </c>
      <c r="BE603" s="2" t="str">
        <f t="shared" ref="BE603:BE666" si="469">IFERROR(BF603-BD603,"")</f>
        <v/>
      </c>
      <c r="BF603" s="21" t="str">
        <f t="shared" si="444"/>
        <v/>
      </c>
      <c r="BG603" t="s">
        <v>7</v>
      </c>
      <c r="BH603" s="45" t="str">
        <f t="shared" ref="BH603:BH666" si="470">IF(OR(BJ$19="(앞에 '0')",COUNTBLANK(BI603)=1),"",
IF(AND(BJ$19&lt;&gt;0,$A603&gt;BJ$19),"",
DATE(YEAR(BH602),MONTH(BH602)+1,DAY(BH602))))</f>
        <v/>
      </c>
      <c r="BI603" s="2" t="str">
        <f>IFERROR(IF(AND(COUNTBLANK(BJ$19)=0,BJ$19&lt;&gt;0,BJ$19&lt;$A603),"",
IF($A603&lt;=BJ$14,((BI$11-SUM(BJ$26:BJ602))*BI$18/365)*(365/12),"")),"")</f>
        <v/>
      </c>
      <c r="BJ603" s="2" t="str">
        <f t="shared" ref="BJ603:BJ666" si="471">IFERROR(BK603-BI603,"")</f>
        <v/>
      </c>
      <c r="BK603" s="21" t="str">
        <f t="shared" si="445"/>
        <v/>
      </c>
      <c r="BL603" t="s">
        <v>7</v>
      </c>
      <c r="BM603" s="45" t="str">
        <f t="shared" ref="BM603:BM666" si="472">IF(OR(BO$19="(앞에 '0')",COUNTBLANK(BN603)=1),"",
IF(AND(BO$19&lt;&gt;0,$A603&gt;BO$19),"",
DATE(YEAR(BM602),MONTH(BM602)+1,DAY(BM602))))</f>
        <v/>
      </c>
      <c r="BN603" s="2" t="str">
        <f>IFERROR(IF(AND(COUNTBLANK(BO$19)=0,BO$19&lt;&gt;0,BO$19&lt;$A603),"",
IF($A603&lt;=BO$14,((BN$11-SUM(BO$26:BO602))*BN$18/365)*(365/12),"")),"")</f>
        <v/>
      </c>
      <c r="BO603" s="2" t="str">
        <f t="shared" ref="BO603:BO666" si="473">IFERROR(BP603-BN603,"")</f>
        <v/>
      </c>
      <c r="BP603" s="21" t="str">
        <f t="shared" si="446"/>
        <v/>
      </c>
      <c r="BQ603" t="s">
        <v>7</v>
      </c>
      <c r="BR603" s="45" t="str">
        <f t="shared" ref="BR603:BR666" si="474">IF(OR(BT$19="(앞에 '0')",COUNTBLANK(BS603)=1),"",
IF(AND(BT$19&lt;&gt;0,$A603&gt;BT$19),"",
DATE(YEAR(BR602),MONTH(BR602)+1,DAY(BR602))))</f>
        <v/>
      </c>
      <c r="BS603" s="2" t="str">
        <f>IFERROR(IF(AND(COUNTBLANK(BT$19)=0,BT$19&lt;&gt;0,BT$19&lt;$A603),"",
IF($A603&lt;=BT$14,((BS$11-SUM(BT$26:BT602))*BS$18/365)*(365/12),"")),"")</f>
        <v/>
      </c>
      <c r="BT603" s="2" t="str">
        <f t="shared" ref="BT603:BT666" si="475">IFERROR(BU603-BS603,"")</f>
        <v/>
      </c>
      <c r="BU603" s="21" t="str">
        <f t="shared" si="447"/>
        <v/>
      </c>
      <c r="BV603" t="s">
        <v>7</v>
      </c>
      <c r="BW603" s="45" t="str">
        <f t="shared" ref="BW603:BW666" si="476">IF(OR(BY$19="(앞에 '0')",COUNTBLANK(BX603)=1),"",
IF(AND(BY$19&lt;&gt;0,$A603&gt;BY$19),"",
DATE(YEAR(BW602),MONTH(BW602)+1,DAY(BW602))))</f>
        <v/>
      </c>
      <c r="BX603" s="2" t="str">
        <f>IFERROR(IF(AND(COUNTBLANK(BY$19)=0,BY$19&lt;&gt;0,BY$19&lt;$A603),"",
IF($A603&lt;=BY$14,((BX$11-SUM(BY$26:BY602))*BX$18/365)*(365/12),"")),"")</f>
        <v/>
      </c>
      <c r="BY603" s="2" t="str">
        <f t="shared" ref="BY603:BY666" si="477">IFERROR(BZ603-BX603,"")</f>
        <v/>
      </c>
      <c r="BZ603" s="21" t="str">
        <f t="shared" si="448"/>
        <v/>
      </c>
    </row>
    <row r="604" spans="1:78" s="2" customFormat="1" x14ac:dyDescent="0.3">
      <c r="A604" s="4">
        <f t="shared" ref="A604:A667" si="478">A603+1</f>
        <v>579</v>
      </c>
      <c r="B604" s="23">
        <f t="shared" si="432"/>
        <v>60165</v>
      </c>
      <c r="C604" s="24">
        <f t="shared" si="433"/>
        <v>86</v>
      </c>
      <c r="D604" t="s">
        <v>7</v>
      </c>
      <c r="E604" s="45" t="str">
        <f t="shared" ref="E604:E667" si="479">IF(COUNTBLANK(F604)=1,"",DATE(YEAR(E603),MONTH(E603)+1,DAY(E603)))</f>
        <v/>
      </c>
      <c r="F604" s="2" t="str">
        <f>IFERROR(IF(AND(COUNTBLANK(G$19)=0,G$19&lt;&gt;0,G$19&lt;$A604),"",
IF($A604&lt;=G$14,((F$11-SUM(G$26:G603))*F$18/365)*(365/12),"")),"")</f>
        <v/>
      </c>
      <c r="G604" s="2" t="str">
        <f t="shared" si="449"/>
        <v/>
      </c>
      <c r="H604" s="21" t="str">
        <f t="shared" si="434"/>
        <v/>
      </c>
      <c r="I604" t="s">
        <v>7</v>
      </c>
      <c r="J604" s="45" t="str">
        <f t="shared" si="450"/>
        <v/>
      </c>
      <c r="K604" s="2" t="str">
        <f>IFERROR(IF(AND(COUNTBLANK(L$19)=0,L$19&lt;&gt;0,L$19&lt;$A604),"",
IF($A604&lt;=L$14,((K$11-SUM(L$26:L603))*K$18/365)*(365/12),"")),"")</f>
        <v/>
      </c>
      <c r="L604" s="2" t="str">
        <f t="shared" si="451"/>
        <v/>
      </c>
      <c r="M604" s="21" t="str">
        <f t="shared" si="435"/>
        <v/>
      </c>
      <c r="N604" t="s">
        <v>7</v>
      </c>
      <c r="O604" s="45" t="str">
        <f t="shared" si="452"/>
        <v/>
      </c>
      <c r="P604" s="2" t="str">
        <f>IFERROR(IF(AND(COUNTBLANK(Q$19)=0,Q$19&lt;&gt;0,Q$19&lt;$A604),"",
IF($A604&lt;=Q$14,((P$11-SUM(Q$26:Q603))*P$18/365)*(365/12),"")),"")</f>
        <v/>
      </c>
      <c r="Q604" s="2" t="str">
        <f t="shared" si="453"/>
        <v/>
      </c>
      <c r="R604" s="21" t="str">
        <f t="shared" si="436"/>
        <v/>
      </c>
      <c r="S604" t="s">
        <v>7</v>
      </c>
      <c r="T604" s="45" t="str">
        <f t="shared" si="454"/>
        <v/>
      </c>
      <c r="U604" s="2" t="str">
        <f>IFERROR(IF(AND(COUNTBLANK(V$19)=0,V$19&lt;&gt;0,V$19&lt;$A604),"",
IF($A604&lt;=V$14,((U$11-SUM(V$26:V603))*U$18/365)*(365/12),"")),"")</f>
        <v/>
      </c>
      <c r="V604" s="2" t="str">
        <f t="shared" si="455"/>
        <v/>
      </c>
      <c r="W604" s="21" t="str">
        <f t="shared" si="437"/>
        <v/>
      </c>
      <c r="X604" t="s">
        <v>7</v>
      </c>
      <c r="Y604" s="45" t="str">
        <f t="shared" si="456"/>
        <v/>
      </c>
      <c r="Z604" s="2" t="str">
        <f>IFERROR(IF(AND(COUNTBLANK(AA$19)=0,AA$19&lt;&gt;0,AA$19&lt;$A604),"",
IF($A604&lt;=AA$14,((Z$11-SUM(AA$26:AA603))*Z$18/365)*(365/12),"")),"")</f>
        <v/>
      </c>
      <c r="AA604" s="2" t="str">
        <f t="shared" si="457"/>
        <v/>
      </c>
      <c r="AB604" s="21" t="str">
        <f t="shared" si="438"/>
        <v/>
      </c>
      <c r="AC604" t="s">
        <v>7</v>
      </c>
      <c r="AD604" s="45" t="str">
        <f t="shared" si="458"/>
        <v/>
      </c>
      <c r="AE604" s="2" t="str">
        <f>IFERROR(IF(AND(COUNTBLANK(AF$19)=0,AF$19&lt;&gt;0,AF$19&lt;$A604),"",
IF($A604&lt;=AF$14,((AE$11-SUM(AF$26:AF603))*AE$18/365)*(365/12),"")),"")</f>
        <v/>
      </c>
      <c r="AF604" s="2" t="str">
        <f t="shared" si="459"/>
        <v/>
      </c>
      <c r="AG604" s="21" t="str">
        <f t="shared" si="439"/>
        <v/>
      </c>
      <c r="AH604" t="s">
        <v>7</v>
      </c>
      <c r="AI604" s="45" t="str">
        <f t="shared" si="460"/>
        <v/>
      </c>
      <c r="AJ604" s="2" t="str">
        <f>IFERROR(IF(AND(COUNTBLANK(AK$19)=0,AK$19&lt;&gt;0,AK$19&lt;$A604),"",
IF($A604&lt;=AK$14,((AJ$11-SUM(AK$26:AK603))*AJ$18/365)*(365/12),"")),"")</f>
        <v/>
      </c>
      <c r="AK604" s="2" t="str">
        <f t="shared" si="461"/>
        <v/>
      </c>
      <c r="AL604" s="21" t="str">
        <f t="shared" si="440"/>
        <v/>
      </c>
      <c r="AM604" t="s">
        <v>7</v>
      </c>
      <c r="AN604" s="45" t="str">
        <f t="shared" si="462"/>
        <v/>
      </c>
      <c r="AO604" s="2" t="str">
        <f>IFERROR(IF(AND(COUNTBLANK(AP$19)=0,AP$19&lt;&gt;0,AP$19&lt;$A604),"",
IF($A604&lt;=AP$14,((AO$11-SUM(AP$26:AP603))*AO$18/365)*(365/12),"")),"")</f>
        <v/>
      </c>
      <c r="AP604" s="2" t="str">
        <f t="shared" si="463"/>
        <v/>
      </c>
      <c r="AQ604" s="21" t="str">
        <f t="shared" si="441"/>
        <v/>
      </c>
      <c r="AR604" t="s">
        <v>7</v>
      </c>
      <c r="AS604" s="45" t="str">
        <f t="shared" si="464"/>
        <v/>
      </c>
      <c r="AT604" s="2" t="str">
        <f>IFERROR(IF(AND(COUNTBLANK(AU$19)=0,AU$19&lt;&gt;0,AU$19&lt;$A604),"",
IF($A604&lt;=AU$14,((AT$11-SUM(AU$26:AU603))*AT$18/365)*(365/12),"")),"")</f>
        <v/>
      </c>
      <c r="AU604" s="2" t="str">
        <f t="shared" si="465"/>
        <v/>
      </c>
      <c r="AV604" s="21" t="str">
        <f t="shared" si="442"/>
        <v/>
      </c>
      <c r="AW604" t="s">
        <v>7</v>
      </c>
      <c r="AX604" s="45" t="str">
        <f t="shared" si="466"/>
        <v/>
      </c>
      <c r="AY604" s="2" t="str">
        <f>IFERROR(IF(AND(COUNTBLANK(AZ$19)=0,AZ$19&lt;&gt;0,AZ$19&lt;$A604),"",
IF($A604&lt;=AZ$14,((AY$11-SUM(AZ$26:AZ603))*AY$18/365)*(365/12),"")),"")</f>
        <v/>
      </c>
      <c r="AZ604" s="2" t="str">
        <f t="shared" si="467"/>
        <v/>
      </c>
      <c r="BA604" s="21" t="str">
        <f t="shared" si="443"/>
        <v/>
      </c>
      <c r="BB604" t="s">
        <v>7</v>
      </c>
      <c r="BC604" s="45" t="str">
        <f t="shared" si="468"/>
        <v/>
      </c>
      <c r="BD604" s="2" t="str">
        <f>IFERROR(IF(AND(COUNTBLANK(BE$19)=0,BE$19&lt;&gt;0,BE$19&lt;$A604),"",
IF($A604&lt;=BE$14,((BD$11-SUM(BE$26:BE603))*BD$18/365)*(365/12),"")),"")</f>
        <v/>
      </c>
      <c r="BE604" s="2" t="str">
        <f t="shared" si="469"/>
        <v/>
      </c>
      <c r="BF604" s="21" t="str">
        <f t="shared" si="444"/>
        <v/>
      </c>
      <c r="BG604" t="s">
        <v>7</v>
      </c>
      <c r="BH604" s="45" t="str">
        <f t="shared" si="470"/>
        <v/>
      </c>
      <c r="BI604" s="2" t="str">
        <f>IFERROR(IF(AND(COUNTBLANK(BJ$19)=0,BJ$19&lt;&gt;0,BJ$19&lt;$A604),"",
IF($A604&lt;=BJ$14,((BI$11-SUM(BJ$26:BJ603))*BI$18/365)*(365/12),"")),"")</f>
        <v/>
      </c>
      <c r="BJ604" s="2" t="str">
        <f t="shared" si="471"/>
        <v/>
      </c>
      <c r="BK604" s="21" t="str">
        <f t="shared" si="445"/>
        <v/>
      </c>
      <c r="BL604" t="s">
        <v>7</v>
      </c>
      <c r="BM604" s="45" t="str">
        <f t="shared" si="472"/>
        <v/>
      </c>
      <c r="BN604" s="2" t="str">
        <f>IFERROR(IF(AND(COUNTBLANK(BO$19)=0,BO$19&lt;&gt;0,BO$19&lt;$A604),"",
IF($A604&lt;=BO$14,((BN$11-SUM(BO$26:BO603))*BN$18/365)*(365/12),"")),"")</f>
        <v/>
      </c>
      <c r="BO604" s="2" t="str">
        <f t="shared" si="473"/>
        <v/>
      </c>
      <c r="BP604" s="21" t="str">
        <f t="shared" si="446"/>
        <v/>
      </c>
      <c r="BQ604" t="s">
        <v>7</v>
      </c>
      <c r="BR604" s="45" t="str">
        <f t="shared" si="474"/>
        <v/>
      </c>
      <c r="BS604" s="2" t="str">
        <f>IFERROR(IF(AND(COUNTBLANK(BT$19)=0,BT$19&lt;&gt;0,BT$19&lt;$A604),"",
IF($A604&lt;=BT$14,((BS$11-SUM(BT$26:BT603))*BS$18/365)*(365/12),"")),"")</f>
        <v/>
      </c>
      <c r="BT604" s="2" t="str">
        <f t="shared" si="475"/>
        <v/>
      </c>
      <c r="BU604" s="21" t="str">
        <f t="shared" si="447"/>
        <v/>
      </c>
      <c r="BV604" t="s">
        <v>7</v>
      </c>
      <c r="BW604" s="45" t="str">
        <f t="shared" si="476"/>
        <v/>
      </c>
      <c r="BX604" s="2" t="str">
        <f>IFERROR(IF(AND(COUNTBLANK(BY$19)=0,BY$19&lt;&gt;0,BY$19&lt;$A604),"",
IF($A604&lt;=BY$14,((BX$11-SUM(BY$26:BY603))*BX$18/365)*(365/12),"")),"")</f>
        <v/>
      </c>
      <c r="BY604" s="2" t="str">
        <f t="shared" si="477"/>
        <v/>
      </c>
      <c r="BZ604" s="21" t="str">
        <f t="shared" si="448"/>
        <v/>
      </c>
    </row>
    <row r="605" spans="1:78" s="2" customFormat="1" x14ac:dyDescent="0.3">
      <c r="A605" s="4">
        <f t="shared" si="478"/>
        <v>580</v>
      </c>
      <c r="B605" s="23">
        <f t="shared" si="432"/>
        <v>60195</v>
      </c>
      <c r="C605" s="24">
        <f t="shared" si="433"/>
        <v>86</v>
      </c>
      <c r="D605" t="s">
        <v>7</v>
      </c>
      <c r="E605" s="45" t="str">
        <f t="shared" si="479"/>
        <v/>
      </c>
      <c r="F605" s="2" t="str">
        <f>IFERROR(IF(AND(COUNTBLANK(G$19)=0,G$19&lt;&gt;0,G$19&lt;$A605),"",
IF($A605&lt;=G$14,((F$11-SUM(G$26:G604))*F$18/365)*(365/12),"")),"")</f>
        <v/>
      </c>
      <c r="G605" s="2" t="str">
        <f t="shared" si="449"/>
        <v/>
      </c>
      <c r="H605" s="21" t="str">
        <f t="shared" si="434"/>
        <v/>
      </c>
      <c r="I605" t="s">
        <v>7</v>
      </c>
      <c r="J605" s="45" t="str">
        <f t="shared" si="450"/>
        <v/>
      </c>
      <c r="K605" s="2" t="str">
        <f>IFERROR(IF(AND(COUNTBLANK(L$19)=0,L$19&lt;&gt;0,L$19&lt;$A605),"",
IF($A605&lt;=L$14,((K$11-SUM(L$26:L604))*K$18/365)*(365/12),"")),"")</f>
        <v/>
      </c>
      <c r="L605" s="2" t="str">
        <f t="shared" si="451"/>
        <v/>
      </c>
      <c r="M605" s="21" t="str">
        <f t="shared" si="435"/>
        <v/>
      </c>
      <c r="N605" t="s">
        <v>7</v>
      </c>
      <c r="O605" s="45" t="str">
        <f t="shared" si="452"/>
        <v/>
      </c>
      <c r="P605" s="2" t="str">
        <f>IFERROR(IF(AND(COUNTBLANK(Q$19)=0,Q$19&lt;&gt;0,Q$19&lt;$A605),"",
IF($A605&lt;=Q$14,((P$11-SUM(Q$26:Q604))*P$18/365)*(365/12),"")),"")</f>
        <v/>
      </c>
      <c r="Q605" s="2" t="str">
        <f t="shared" si="453"/>
        <v/>
      </c>
      <c r="R605" s="21" t="str">
        <f t="shared" si="436"/>
        <v/>
      </c>
      <c r="S605" t="s">
        <v>7</v>
      </c>
      <c r="T605" s="45" t="str">
        <f t="shared" si="454"/>
        <v/>
      </c>
      <c r="U605" s="2" t="str">
        <f>IFERROR(IF(AND(COUNTBLANK(V$19)=0,V$19&lt;&gt;0,V$19&lt;$A605),"",
IF($A605&lt;=V$14,((U$11-SUM(V$26:V604))*U$18/365)*(365/12),"")),"")</f>
        <v/>
      </c>
      <c r="V605" s="2" t="str">
        <f t="shared" si="455"/>
        <v/>
      </c>
      <c r="W605" s="21" t="str">
        <f t="shared" si="437"/>
        <v/>
      </c>
      <c r="X605" t="s">
        <v>7</v>
      </c>
      <c r="Y605" s="45" t="str">
        <f t="shared" si="456"/>
        <v/>
      </c>
      <c r="Z605" s="2" t="str">
        <f>IFERROR(IF(AND(COUNTBLANK(AA$19)=0,AA$19&lt;&gt;0,AA$19&lt;$A605),"",
IF($A605&lt;=AA$14,((Z$11-SUM(AA$26:AA604))*Z$18/365)*(365/12),"")),"")</f>
        <v/>
      </c>
      <c r="AA605" s="2" t="str">
        <f t="shared" si="457"/>
        <v/>
      </c>
      <c r="AB605" s="21" t="str">
        <f t="shared" si="438"/>
        <v/>
      </c>
      <c r="AC605" t="s">
        <v>7</v>
      </c>
      <c r="AD605" s="45" t="str">
        <f t="shared" si="458"/>
        <v/>
      </c>
      <c r="AE605" s="2" t="str">
        <f>IFERROR(IF(AND(COUNTBLANK(AF$19)=0,AF$19&lt;&gt;0,AF$19&lt;$A605),"",
IF($A605&lt;=AF$14,((AE$11-SUM(AF$26:AF604))*AE$18/365)*(365/12),"")),"")</f>
        <v/>
      </c>
      <c r="AF605" s="2" t="str">
        <f t="shared" si="459"/>
        <v/>
      </c>
      <c r="AG605" s="21" t="str">
        <f t="shared" si="439"/>
        <v/>
      </c>
      <c r="AH605" t="s">
        <v>7</v>
      </c>
      <c r="AI605" s="45" t="str">
        <f t="shared" si="460"/>
        <v/>
      </c>
      <c r="AJ605" s="2" t="str">
        <f>IFERROR(IF(AND(COUNTBLANK(AK$19)=0,AK$19&lt;&gt;0,AK$19&lt;$A605),"",
IF($A605&lt;=AK$14,((AJ$11-SUM(AK$26:AK604))*AJ$18/365)*(365/12),"")),"")</f>
        <v/>
      </c>
      <c r="AK605" s="2" t="str">
        <f t="shared" si="461"/>
        <v/>
      </c>
      <c r="AL605" s="21" t="str">
        <f t="shared" si="440"/>
        <v/>
      </c>
      <c r="AM605" t="s">
        <v>7</v>
      </c>
      <c r="AN605" s="45" t="str">
        <f t="shared" si="462"/>
        <v/>
      </c>
      <c r="AO605" s="2" t="str">
        <f>IFERROR(IF(AND(COUNTBLANK(AP$19)=0,AP$19&lt;&gt;0,AP$19&lt;$A605),"",
IF($A605&lt;=AP$14,((AO$11-SUM(AP$26:AP604))*AO$18/365)*(365/12),"")),"")</f>
        <v/>
      </c>
      <c r="AP605" s="2" t="str">
        <f t="shared" si="463"/>
        <v/>
      </c>
      <c r="AQ605" s="21" t="str">
        <f t="shared" si="441"/>
        <v/>
      </c>
      <c r="AR605" t="s">
        <v>7</v>
      </c>
      <c r="AS605" s="45" t="str">
        <f t="shared" si="464"/>
        <v/>
      </c>
      <c r="AT605" s="2" t="str">
        <f>IFERROR(IF(AND(COUNTBLANK(AU$19)=0,AU$19&lt;&gt;0,AU$19&lt;$A605),"",
IF($A605&lt;=AU$14,((AT$11-SUM(AU$26:AU604))*AT$18/365)*(365/12),"")),"")</f>
        <v/>
      </c>
      <c r="AU605" s="2" t="str">
        <f t="shared" si="465"/>
        <v/>
      </c>
      <c r="AV605" s="21" t="str">
        <f t="shared" si="442"/>
        <v/>
      </c>
      <c r="AW605" t="s">
        <v>7</v>
      </c>
      <c r="AX605" s="45" t="str">
        <f t="shared" si="466"/>
        <v/>
      </c>
      <c r="AY605" s="2" t="str">
        <f>IFERROR(IF(AND(COUNTBLANK(AZ$19)=0,AZ$19&lt;&gt;0,AZ$19&lt;$A605),"",
IF($A605&lt;=AZ$14,((AY$11-SUM(AZ$26:AZ604))*AY$18/365)*(365/12),"")),"")</f>
        <v/>
      </c>
      <c r="AZ605" s="2" t="str">
        <f t="shared" si="467"/>
        <v/>
      </c>
      <c r="BA605" s="21" t="str">
        <f t="shared" si="443"/>
        <v/>
      </c>
      <c r="BB605" t="s">
        <v>7</v>
      </c>
      <c r="BC605" s="45" t="str">
        <f t="shared" si="468"/>
        <v/>
      </c>
      <c r="BD605" s="2" t="str">
        <f>IFERROR(IF(AND(COUNTBLANK(BE$19)=0,BE$19&lt;&gt;0,BE$19&lt;$A605),"",
IF($A605&lt;=BE$14,((BD$11-SUM(BE$26:BE604))*BD$18/365)*(365/12),"")),"")</f>
        <v/>
      </c>
      <c r="BE605" s="2" t="str">
        <f t="shared" si="469"/>
        <v/>
      </c>
      <c r="BF605" s="21" t="str">
        <f t="shared" si="444"/>
        <v/>
      </c>
      <c r="BG605" t="s">
        <v>7</v>
      </c>
      <c r="BH605" s="45" t="str">
        <f t="shared" si="470"/>
        <v/>
      </c>
      <c r="BI605" s="2" t="str">
        <f>IFERROR(IF(AND(COUNTBLANK(BJ$19)=0,BJ$19&lt;&gt;0,BJ$19&lt;$A605),"",
IF($A605&lt;=BJ$14,((BI$11-SUM(BJ$26:BJ604))*BI$18/365)*(365/12),"")),"")</f>
        <v/>
      </c>
      <c r="BJ605" s="2" t="str">
        <f t="shared" si="471"/>
        <v/>
      </c>
      <c r="BK605" s="21" t="str">
        <f t="shared" si="445"/>
        <v/>
      </c>
      <c r="BL605" t="s">
        <v>7</v>
      </c>
      <c r="BM605" s="45" t="str">
        <f t="shared" si="472"/>
        <v/>
      </c>
      <c r="BN605" s="2" t="str">
        <f>IFERROR(IF(AND(COUNTBLANK(BO$19)=0,BO$19&lt;&gt;0,BO$19&lt;$A605),"",
IF($A605&lt;=BO$14,((BN$11-SUM(BO$26:BO604))*BN$18/365)*(365/12),"")),"")</f>
        <v/>
      </c>
      <c r="BO605" s="2" t="str">
        <f t="shared" si="473"/>
        <v/>
      </c>
      <c r="BP605" s="21" t="str">
        <f t="shared" si="446"/>
        <v/>
      </c>
      <c r="BQ605" t="s">
        <v>7</v>
      </c>
      <c r="BR605" s="45" t="str">
        <f t="shared" si="474"/>
        <v/>
      </c>
      <c r="BS605" s="2" t="str">
        <f>IFERROR(IF(AND(COUNTBLANK(BT$19)=0,BT$19&lt;&gt;0,BT$19&lt;$A605),"",
IF($A605&lt;=BT$14,((BS$11-SUM(BT$26:BT604))*BS$18/365)*(365/12),"")),"")</f>
        <v/>
      </c>
      <c r="BT605" s="2" t="str">
        <f t="shared" si="475"/>
        <v/>
      </c>
      <c r="BU605" s="21" t="str">
        <f t="shared" si="447"/>
        <v/>
      </c>
      <c r="BV605" t="s">
        <v>7</v>
      </c>
      <c r="BW605" s="45" t="str">
        <f t="shared" si="476"/>
        <v/>
      </c>
      <c r="BX605" s="2" t="str">
        <f>IFERROR(IF(AND(COUNTBLANK(BY$19)=0,BY$19&lt;&gt;0,BY$19&lt;$A605),"",
IF($A605&lt;=BY$14,((BX$11-SUM(BY$26:BY604))*BX$18/365)*(365/12),"")),"")</f>
        <v/>
      </c>
      <c r="BY605" s="2" t="str">
        <f t="shared" si="477"/>
        <v/>
      </c>
      <c r="BZ605" s="21" t="str">
        <f t="shared" si="448"/>
        <v/>
      </c>
    </row>
    <row r="606" spans="1:78" s="2" customFormat="1" x14ac:dyDescent="0.3">
      <c r="A606" s="4">
        <f t="shared" si="478"/>
        <v>581</v>
      </c>
      <c r="B606" s="23">
        <f t="shared" si="432"/>
        <v>60226</v>
      </c>
      <c r="C606" s="24">
        <f t="shared" si="433"/>
        <v>86</v>
      </c>
      <c r="D606" t="s">
        <v>7</v>
      </c>
      <c r="E606" s="45" t="str">
        <f t="shared" si="479"/>
        <v/>
      </c>
      <c r="F606" s="2" t="str">
        <f>IFERROR(IF(AND(COUNTBLANK(G$19)=0,G$19&lt;&gt;0,G$19&lt;$A606),"",
IF($A606&lt;=G$14,((F$11-SUM(G$26:G605))*F$18/365)*(365/12),"")),"")</f>
        <v/>
      </c>
      <c r="G606" s="2" t="str">
        <f t="shared" si="449"/>
        <v/>
      </c>
      <c r="H606" s="21" t="str">
        <f t="shared" si="434"/>
        <v/>
      </c>
      <c r="I606" t="s">
        <v>7</v>
      </c>
      <c r="J606" s="45" t="str">
        <f t="shared" si="450"/>
        <v/>
      </c>
      <c r="K606" s="2" t="str">
        <f>IFERROR(IF(AND(COUNTBLANK(L$19)=0,L$19&lt;&gt;0,L$19&lt;$A606),"",
IF($A606&lt;=L$14,((K$11-SUM(L$26:L605))*K$18/365)*(365/12),"")),"")</f>
        <v/>
      </c>
      <c r="L606" s="2" t="str">
        <f t="shared" si="451"/>
        <v/>
      </c>
      <c r="M606" s="21" t="str">
        <f t="shared" si="435"/>
        <v/>
      </c>
      <c r="N606" t="s">
        <v>7</v>
      </c>
      <c r="O606" s="45" t="str">
        <f t="shared" si="452"/>
        <v/>
      </c>
      <c r="P606" s="2" t="str">
        <f>IFERROR(IF(AND(COUNTBLANK(Q$19)=0,Q$19&lt;&gt;0,Q$19&lt;$A606),"",
IF($A606&lt;=Q$14,((P$11-SUM(Q$26:Q605))*P$18/365)*(365/12),"")),"")</f>
        <v/>
      </c>
      <c r="Q606" s="2" t="str">
        <f t="shared" si="453"/>
        <v/>
      </c>
      <c r="R606" s="21" t="str">
        <f t="shared" si="436"/>
        <v/>
      </c>
      <c r="S606" t="s">
        <v>7</v>
      </c>
      <c r="T606" s="45" t="str">
        <f t="shared" si="454"/>
        <v/>
      </c>
      <c r="U606" s="2" t="str">
        <f>IFERROR(IF(AND(COUNTBLANK(V$19)=0,V$19&lt;&gt;0,V$19&lt;$A606),"",
IF($A606&lt;=V$14,((U$11-SUM(V$26:V605))*U$18/365)*(365/12),"")),"")</f>
        <v/>
      </c>
      <c r="V606" s="2" t="str">
        <f t="shared" si="455"/>
        <v/>
      </c>
      <c r="W606" s="21" t="str">
        <f t="shared" si="437"/>
        <v/>
      </c>
      <c r="X606" t="s">
        <v>7</v>
      </c>
      <c r="Y606" s="45" t="str">
        <f t="shared" si="456"/>
        <v/>
      </c>
      <c r="Z606" s="2" t="str">
        <f>IFERROR(IF(AND(COUNTBLANK(AA$19)=0,AA$19&lt;&gt;0,AA$19&lt;$A606),"",
IF($A606&lt;=AA$14,((Z$11-SUM(AA$26:AA605))*Z$18/365)*(365/12),"")),"")</f>
        <v/>
      </c>
      <c r="AA606" s="2" t="str">
        <f t="shared" si="457"/>
        <v/>
      </c>
      <c r="AB606" s="21" t="str">
        <f t="shared" si="438"/>
        <v/>
      </c>
      <c r="AC606" t="s">
        <v>7</v>
      </c>
      <c r="AD606" s="45" t="str">
        <f t="shared" si="458"/>
        <v/>
      </c>
      <c r="AE606" s="2" t="str">
        <f>IFERROR(IF(AND(COUNTBLANK(AF$19)=0,AF$19&lt;&gt;0,AF$19&lt;$A606),"",
IF($A606&lt;=AF$14,((AE$11-SUM(AF$26:AF605))*AE$18/365)*(365/12),"")),"")</f>
        <v/>
      </c>
      <c r="AF606" s="2" t="str">
        <f t="shared" si="459"/>
        <v/>
      </c>
      <c r="AG606" s="21" t="str">
        <f t="shared" si="439"/>
        <v/>
      </c>
      <c r="AH606" t="s">
        <v>7</v>
      </c>
      <c r="AI606" s="45" t="str">
        <f t="shared" si="460"/>
        <v/>
      </c>
      <c r="AJ606" s="2" t="str">
        <f>IFERROR(IF(AND(COUNTBLANK(AK$19)=0,AK$19&lt;&gt;0,AK$19&lt;$A606),"",
IF($A606&lt;=AK$14,((AJ$11-SUM(AK$26:AK605))*AJ$18/365)*(365/12),"")),"")</f>
        <v/>
      </c>
      <c r="AK606" s="2" t="str">
        <f t="shared" si="461"/>
        <v/>
      </c>
      <c r="AL606" s="21" t="str">
        <f t="shared" si="440"/>
        <v/>
      </c>
      <c r="AM606" t="s">
        <v>7</v>
      </c>
      <c r="AN606" s="45" t="str">
        <f t="shared" si="462"/>
        <v/>
      </c>
      <c r="AO606" s="2" t="str">
        <f>IFERROR(IF(AND(COUNTBLANK(AP$19)=0,AP$19&lt;&gt;0,AP$19&lt;$A606),"",
IF($A606&lt;=AP$14,((AO$11-SUM(AP$26:AP605))*AO$18/365)*(365/12),"")),"")</f>
        <v/>
      </c>
      <c r="AP606" s="2" t="str">
        <f t="shared" si="463"/>
        <v/>
      </c>
      <c r="AQ606" s="21" t="str">
        <f t="shared" si="441"/>
        <v/>
      </c>
      <c r="AR606" t="s">
        <v>7</v>
      </c>
      <c r="AS606" s="45" t="str">
        <f t="shared" si="464"/>
        <v/>
      </c>
      <c r="AT606" s="2" t="str">
        <f>IFERROR(IF(AND(COUNTBLANK(AU$19)=0,AU$19&lt;&gt;0,AU$19&lt;$A606),"",
IF($A606&lt;=AU$14,((AT$11-SUM(AU$26:AU605))*AT$18/365)*(365/12),"")),"")</f>
        <v/>
      </c>
      <c r="AU606" s="2" t="str">
        <f t="shared" si="465"/>
        <v/>
      </c>
      <c r="AV606" s="21" t="str">
        <f t="shared" si="442"/>
        <v/>
      </c>
      <c r="AW606" t="s">
        <v>7</v>
      </c>
      <c r="AX606" s="45" t="str">
        <f t="shared" si="466"/>
        <v/>
      </c>
      <c r="AY606" s="2" t="str">
        <f>IFERROR(IF(AND(COUNTBLANK(AZ$19)=0,AZ$19&lt;&gt;0,AZ$19&lt;$A606),"",
IF($A606&lt;=AZ$14,((AY$11-SUM(AZ$26:AZ605))*AY$18/365)*(365/12),"")),"")</f>
        <v/>
      </c>
      <c r="AZ606" s="2" t="str">
        <f t="shared" si="467"/>
        <v/>
      </c>
      <c r="BA606" s="21" t="str">
        <f t="shared" si="443"/>
        <v/>
      </c>
      <c r="BB606" t="s">
        <v>7</v>
      </c>
      <c r="BC606" s="45" t="str">
        <f t="shared" si="468"/>
        <v/>
      </c>
      <c r="BD606" s="2" t="str">
        <f>IFERROR(IF(AND(COUNTBLANK(BE$19)=0,BE$19&lt;&gt;0,BE$19&lt;$A606),"",
IF($A606&lt;=BE$14,((BD$11-SUM(BE$26:BE605))*BD$18/365)*(365/12),"")),"")</f>
        <v/>
      </c>
      <c r="BE606" s="2" t="str">
        <f t="shared" si="469"/>
        <v/>
      </c>
      <c r="BF606" s="21" t="str">
        <f t="shared" si="444"/>
        <v/>
      </c>
      <c r="BG606" t="s">
        <v>7</v>
      </c>
      <c r="BH606" s="45" t="str">
        <f t="shared" si="470"/>
        <v/>
      </c>
      <c r="BI606" s="2" t="str">
        <f>IFERROR(IF(AND(COUNTBLANK(BJ$19)=0,BJ$19&lt;&gt;0,BJ$19&lt;$A606),"",
IF($A606&lt;=BJ$14,((BI$11-SUM(BJ$26:BJ605))*BI$18/365)*(365/12),"")),"")</f>
        <v/>
      </c>
      <c r="BJ606" s="2" t="str">
        <f t="shared" si="471"/>
        <v/>
      </c>
      <c r="BK606" s="21" t="str">
        <f t="shared" si="445"/>
        <v/>
      </c>
      <c r="BL606" t="s">
        <v>7</v>
      </c>
      <c r="BM606" s="45" t="str">
        <f t="shared" si="472"/>
        <v/>
      </c>
      <c r="BN606" s="2" t="str">
        <f>IFERROR(IF(AND(COUNTBLANK(BO$19)=0,BO$19&lt;&gt;0,BO$19&lt;$A606),"",
IF($A606&lt;=BO$14,((BN$11-SUM(BO$26:BO605))*BN$18/365)*(365/12),"")),"")</f>
        <v/>
      </c>
      <c r="BO606" s="2" t="str">
        <f t="shared" si="473"/>
        <v/>
      </c>
      <c r="BP606" s="21" t="str">
        <f t="shared" si="446"/>
        <v/>
      </c>
      <c r="BQ606" t="s">
        <v>7</v>
      </c>
      <c r="BR606" s="45" t="str">
        <f t="shared" si="474"/>
        <v/>
      </c>
      <c r="BS606" s="2" t="str">
        <f>IFERROR(IF(AND(COUNTBLANK(BT$19)=0,BT$19&lt;&gt;0,BT$19&lt;$A606),"",
IF($A606&lt;=BT$14,((BS$11-SUM(BT$26:BT605))*BS$18/365)*(365/12),"")),"")</f>
        <v/>
      </c>
      <c r="BT606" s="2" t="str">
        <f t="shared" si="475"/>
        <v/>
      </c>
      <c r="BU606" s="21" t="str">
        <f t="shared" si="447"/>
        <v/>
      </c>
      <c r="BV606" t="s">
        <v>7</v>
      </c>
      <c r="BW606" s="45" t="str">
        <f t="shared" si="476"/>
        <v/>
      </c>
      <c r="BX606" s="2" t="str">
        <f>IFERROR(IF(AND(COUNTBLANK(BY$19)=0,BY$19&lt;&gt;0,BY$19&lt;$A606),"",
IF($A606&lt;=BY$14,((BX$11-SUM(BY$26:BY605))*BX$18/365)*(365/12),"")),"")</f>
        <v/>
      </c>
      <c r="BY606" s="2" t="str">
        <f t="shared" si="477"/>
        <v/>
      </c>
      <c r="BZ606" s="21" t="str">
        <f t="shared" si="448"/>
        <v/>
      </c>
    </row>
    <row r="607" spans="1:78" s="2" customFormat="1" x14ac:dyDescent="0.3">
      <c r="A607" s="4">
        <f t="shared" si="478"/>
        <v>582</v>
      </c>
      <c r="B607" s="23">
        <f t="shared" si="432"/>
        <v>60256</v>
      </c>
      <c r="C607" s="24">
        <f t="shared" si="433"/>
        <v>86</v>
      </c>
      <c r="D607" t="s">
        <v>7</v>
      </c>
      <c r="E607" s="45" t="str">
        <f t="shared" si="479"/>
        <v/>
      </c>
      <c r="F607" s="2" t="str">
        <f>IFERROR(IF(AND(COUNTBLANK(G$19)=0,G$19&lt;&gt;0,G$19&lt;$A607),"",
IF($A607&lt;=G$14,((F$11-SUM(G$26:G606))*F$18/365)*(365/12),"")),"")</f>
        <v/>
      </c>
      <c r="G607" s="2" t="str">
        <f t="shared" si="449"/>
        <v/>
      </c>
      <c r="H607" s="21" t="str">
        <f t="shared" si="434"/>
        <v/>
      </c>
      <c r="I607" t="s">
        <v>7</v>
      </c>
      <c r="J607" s="45" t="str">
        <f t="shared" si="450"/>
        <v/>
      </c>
      <c r="K607" s="2" t="str">
        <f>IFERROR(IF(AND(COUNTBLANK(L$19)=0,L$19&lt;&gt;0,L$19&lt;$A607),"",
IF($A607&lt;=L$14,((K$11-SUM(L$26:L606))*K$18/365)*(365/12),"")),"")</f>
        <v/>
      </c>
      <c r="L607" s="2" t="str">
        <f t="shared" si="451"/>
        <v/>
      </c>
      <c r="M607" s="21" t="str">
        <f t="shared" si="435"/>
        <v/>
      </c>
      <c r="N607" t="s">
        <v>7</v>
      </c>
      <c r="O607" s="45" t="str">
        <f t="shared" si="452"/>
        <v/>
      </c>
      <c r="P607" s="2" t="str">
        <f>IFERROR(IF(AND(COUNTBLANK(Q$19)=0,Q$19&lt;&gt;0,Q$19&lt;$A607),"",
IF($A607&lt;=Q$14,((P$11-SUM(Q$26:Q606))*P$18/365)*(365/12),"")),"")</f>
        <v/>
      </c>
      <c r="Q607" s="2" t="str">
        <f t="shared" si="453"/>
        <v/>
      </c>
      <c r="R607" s="21" t="str">
        <f t="shared" si="436"/>
        <v/>
      </c>
      <c r="S607" t="s">
        <v>7</v>
      </c>
      <c r="T607" s="45" t="str">
        <f t="shared" si="454"/>
        <v/>
      </c>
      <c r="U607" s="2" t="str">
        <f>IFERROR(IF(AND(COUNTBLANK(V$19)=0,V$19&lt;&gt;0,V$19&lt;$A607),"",
IF($A607&lt;=V$14,((U$11-SUM(V$26:V606))*U$18/365)*(365/12),"")),"")</f>
        <v/>
      </c>
      <c r="V607" s="2" t="str">
        <f t="shared" si="455"/>
        <v/>
      </c>
      <c r="W607" s="21" t="str">
        <f t="shared" si="437"/>
        <v/>
      </c>
      <c r="X607" t="s">
        <v>7</v>
      </c>
      <c r="Y607" s="45" t="str">
        <f t="shared" si="456"/>
        <v/>
      </c>
      <c r="Z607" s="2" t="str">
        <f>IFERROR(IF(AND(COUNTBLANK(AA$19)=0,AA$19&lt;&gt;0,AA$19&lt;$A607),"",
IF($A607&lt;=AA$14,((Z$11-SUM(AA$26:AA606))*Z$18/365)*(365/12),"")),"")</f>
        <v/>
      </c>
      <c r="AA607" s="2" t="str">
        <f t="shared" si="457"/>
        <v/>
      </c>
      <c r="AB607" s="21" t="str">
        <f t="shared" si="438"/>
        <v/>
      </c>
      <c r="AC607" t="s">
        <v>7</v>
      </c>
      <c r="AD607" s="45" t="str">
        <f t="shared" si="458"/>
        <v/>
      </c>
      <c r="AE607" s="2" t="str">
        <f>IFERROR(IF(AND(COUNTBLANK(AF$19)=0,AF$19&lt;&gt;0,AF$19&lt;$A607),"",
IF($A607&lt;=AF$14,((AE$11-SUM(AF$26:AF606))*AE$18/365)*(365/12),"")),"")</f>
        <v/>
      </c>
      <c r="AF607" s="2" t="str">
        <f t="shared" si="459"/>
        <v/>
      </c>
      <c r="AG607" s="21" t="str">
        <f t="shared" si="439"/>
        <v/>
      </c>
      <c r="AH607" t="s">
        <v>7</v>
      </c>
      <c r="AI607" s="45" t="str">
        <f t="shared" si="460"/>
        <v/>
      </c>
      <c r="AJ607" s="2" t="str">
        <f>IFERROR(IF(AND(COUNTBLANK(AK$19)=0,AK$19&lt;&gt;0,AK$19&lt;$A607),"",
IF($A607&lt;=AK$14,((AJ$11-SUM(AK$26:AK606))*AJ$18/365)*(365/12),"")),"")</f>
        <v/>
      </c>
      <c r="AK607" s="2" t="str">
        <f t="shared" si="461"/>
        <v/>
      </c>
      <c r="AL607" s="21" t="str">
        <f t="shared" si="440"/>
        <v/>
      </c>
      <c r="AM607" t="s">
        <v>7</v>
      </c>
      <c r="AN607" s="45" t="str">
        <f t="shared" si="462"/>
        <v/>
      </c>
      <c r="AO607" s="2" t="str">
        <f>IFERROR(IF(AND(COUNTBLANK(AP$19)=0,AP$19&lt;&gt;0,AP$19&lt;$A607),"",
IF($A607&lt;=AP$14,((AO$11-SUM(AP$26:AP606))*AO$18/365)*(365/12),"")),"")</f>
        <v/>
      </c>
      <c r="AP607" s="2" t="str">
        <f t="shared" si="463"/>
        <v/>
      </c>
      <c r="AQ607" s="21" t="str">
        <f t="shared" si="441"/>
        <v/>
      </c>
      <c r="AR607" t="s">
        <v>7</v>
      </c>
      <c r="AS607" s="45" t="str">
        <f t="shared" si="464"/>
        <v/>
      </c>
      <c r="AT607" s="2" t="str">
        <f>IFERROR(IF(AND(COUNTBLANK(AU$19)=0,AU$19&lt;&gt;0,AU$19&lt;$A607),"",
IF($A607&lt;=AU$14,((AT$11-SUM(AU$26:AU606))*AT$18/365)*(365/12),"")),"")</f>
        <v/>
      </c>
      <c r="AU607" s="2" t="str">
        <f t="shared" si="465"/>
        <v/>
      </c>
      <c r="AV607" s="21" t="str">
        <f t="shared" si="442"/>
        <v/>
      </c>
      <c r="AW607" t="s">
        <v>7</v>
      </c>
      <c r="AX607" s="45" t="str">
        <f t="shared" si="466"/>
        <v/>
      </c>
      <c r="AY607" s="2" t="str">
        <f>IFERROR(IF(AND(COUNTBLANK(AZ$19)=0,AZ$19&lt;&gt;0,AZ$19&lt;$A607),"",
IF($A607&lt;=AZ$14,((AY$11-SUM(AZ$26:AZ606))*AY$18/365)*(365/12),"")),"")</f>
        <v/>
      </c>
      <c r="AZ607" s="2" t="str">
        <f t="shared" si="467"/>
        <v/>
      </c>
      <c r="BA607" s="21" t="str">
        <f t="shared" si="443"/>
        <v/>
      </c>
      <c r="BB607" t="s">
        <v>7</v>
      </c>
      <c r="BC607" s="45" t="str">
        <f t="shared" si="468"/>
        <v/>
      </c>
      <c r="BD607" s="2" t="str">
        <f>IFERROR(IF(AND(COUNTBLANK(BE$19)=0,BE$19&lt;&gt;0,BE$19&lt;$A607),"",
IF($A607&lt;=BE$14,((BD$11-SUM(BE$26:BE606))*BD$18/365)*(365/12),"")),"")</f>
        <v/>
      </c>
      <c r="BE607" s="2" t="str">
        <f t="shared" si="469"/>
        <v/>
      </c>
      <c r="BF607" s="21" t="str">
        <f t="shared" si="444"/>
        <v/>
      </c>
      <c r="BG607" t="s">
        <v>7</v>
      </c>
      <c r="BH607" s="45" t="str">
        <f t="shared" si="470"/>
        <v/>
      </c>
      <c r="BI607" s="2" t="str">
        <f>IFERROR(IF(AND(COUNTBLANK(BJ$19)=0,BJ$19&lt;&gt;0,BJ$19&lt;$A607),"",
IF($A607&lt;=BJ$14,((BI$11-SUM(BJ$26:BJ606))*BI$18/365)*(365/12),"")),"")</f>
        <v/>
      </c>
      <c r="BJ607" s="2" t="str">
        <f t="shared" si="471"/>
        <v/>
      </c>
      <c r="BK607" s="21" t="str">
        <f t="shared" si="445"/>
        <v/>
      </c>
      <c r="BL607" t="s">
        <v>7</v>
      </c>
      <c r="BM607" s="45" t="str">
        <f t="shared" si="472"/>
        <v/>
      </c>
      <c r="BN607" s="2" t="str">
        <f>IFERROR(IF(AND(COUNTBLANK(BO$19)=0,BO$19&lt;&gt;0,BO$19&lt;$A607),"",
IF($A607&lt;=BO$14,((BN$11-SUM(BO$26:BO606))*BN$18/365)*(365/12),"")),"")</f>
        <v/>
      </c>
      <c r="BO607" s="2" t="str">
        <f t="shared" si="473"/>
        <v/>
      </c>
      <c r="BP607" s="21" t="str">
        <f t="shared" si="446"/>
        <v/>
      </c>
      <c r="BQ607" t="s">
        <v>7</v>
      </c>
      <c r="BR607" s="45" t="str">
        <f t="shared" si="474"/>
        <v/>
      </c>
      <c r="BS607" s="2" t="str">
        <f>IFERROR(IF(AND(COUNTBLANK(BT$19)=0,BT$19&lt;&gt;0,BT$19&lt;$A607),"",
IF($A607&lt;=BT$14,((BS$11-SUM(BT$26:BT606))*BS$18/365)*(365/12),"")),"")</f>
        <v/>
      </c>
      <c r="BT607" s="2" t="str">
        <f t="shared" si="475"/>
        <v/>
      </c>
      <c r="BU607" s="21" t="str">
        <f t="shared" si="447"/>
        <v/>
      </c>
      <c r="BV607" t="s">
        <v>7</v>
      </c>
      <c r="BW607" s="45" t="str">
        <f t="shared" si="476"/>
        <v/>
      </c>
      <c r="BX607" s="2" t="str">
        <f>IFERROR(IF(AND(COUNTBLANK(BY$19)=0,BY$19&lt;&gt;0,BY$19&lt;$A607),"",
IF($A607&lt;=BY$14,((BX$11-SUM(BY$26:BY606))*BX$18/365)*(365/12),"")),"")</f>
        <v/>
      </c>
      <c r="BY607" s="2" t="str">
        <f t="shared" si="477"/>
        <v/>
      </c>
      <c r="BZ607" s="21" t="str">
        <f t="shared" si="448"/>
        <v/>
      </c>
    </row>
    <row r="608" spans="1:78" s="2" customFormat="1" x14ac:dyDescent="0.3">
      <c r="A608" s="4">
        <f t="shared" si="478"/>
        <v>583</v>
      </c>
      <c r="B608" s="23">
        <f t="shared" si="432"/>
        <v>60287</v>
      </c>
      <c r="C608" s="24">
        <f t="shared" si="433"/>
        <v>87</v>
      </c>
      <c r="D608" t="s">
        <v>7</v>
      </c>
      <c r="E608" s="45" t="str">
        <f t="shared" si="479"/>
        <v/>
      </c>
      <c r="F608" s="2" t="str">
        <f>IFERROR(IF(AND(COUNTBLANK(G$19)=0,G$19&lt;&gt;0,G$19&lt;$A608),"",
IF($A608&lt;=G$14,((F$11-SUM(G$26:G607))*F$18/365)*(365/12),"")),"")</f>
        <v/>
      </c>
      <c r="G608" s="2" t="str">
        <f t="shared" si="449"/>
        <v/>
      </c>
      <c r="H608" s="21" t="str">
        <f t="shared" si="434"/>
        <v/>
      </c>
      <c r="I608" t="s">
        <v>7</v>
      </c>
      <c r="J608" s="45" t="str">
        <f t="shared" si="450"/>
        <v/>
      </c>
      <c r="K608" s="2" t="str">
        <f>IFERROR(IF(AND(COUNTBLANK(L$19)=0,L$19&lt;&gt;0,L$19&lt;$A608),"",
IF($A608&lt;=L$14,((K$11-SUM(L$26:L607))*K$18/365)*(365/12),"")),"")</f>
        <v/>
      </c>
      <c r="L608" s="2" t="str">
        <f t="shared" si="451"/>
        <v/>
      </c>
      <c r="M608" s="21" t="str">
        <f t="shared" si="435"/>
        <v/>
      </c>
      <c r="N608" t="s">
        <v>7</v>
      </c>
      <c r="O608" s="45" t="str">
        <f t="shared" si="452"/>
        <v/>
      </c>
      <c r="P608" s="2" t="str">
        <f>IFERROR(IF(AND(COUNTBLANK(Q$19)=0,Q$19&lt;&gt;0,Q$19&lt;$A608),"",
IF($A608&lt;=Q$14,((P$11-SUM(Q$26:Q607))*P$18/365)*(365/12),"")),"")</f>
        <v/>
      </c>
      <c r="Q608" s="2" t="str">
        <f t="shared" si="453"/>
        <v/>
      </c>
      <c r="R608" s="21" t="str">
        <f t="shared" si="436"/>
        <v/>
      </c>
      <c r="S608" t="s">
        <v>7</v>
      </c>
      <c r="T608" s="45" t="str">
        <f t="shared" si="454"/>
        <v/>
      </c>
      <c r="U608" s="2" t="str">
        <f>IFERROR(IF(AND(COUNTBLANK(V$19)=0,V$19&lt;&gt;0,V$19&lt;$A608),"",
IF($A608&lt;=V$14,((U$11-SUM(V$26:V607))*U$18/365)*(365/12),"")),"")</f>
        <v/>
      </c>
      <c r="V608" s="2" t="str">
        <f t="shared" si="455"/>
        <v/>
      </c>
      <c r="W608" s="21" t="str">
        <f t="shared" si="437"/>
        <v/>
      </c>
      <c r="X608" t="s">
        <v>7</v>
      </c>
      <c r="Y608" s="45" t="str">
        <f t="shared" si="456"/>
        <v/>
      </c>
      <c r="Z608" s="2" t="str">
        <f>IFERROR(IF(AND(COUNTBLANK(AA$19)=0,AA$19&lt;&gt;0,AA$19&lt;$A608),"",
IF($A608&lt;=AA$14,((Z$11-SUM(AA$26:AA607))*Z$18/365)*(365/12),"")),"")</f>
        <v/>
      </c>
      <c r="AA608" s="2" t="str">
        <f t="shared" si="457"/>
        <v/>
      </c>
      <c r="AB608" s="21" t="str">
        <f t="shared" si="438"/>
        <v/>
      </c>
      <c r="AC608" t="s">
        <v>7</v>
      </c>
      <c r="AD608" s="45" t="str">
        <f t="shared" si="458"/>
        <v/>
      </c>
      <c r="AE608" s="2" t="str">
        <f>IFERROR(IF(AND(COUNTBLANK(AF$19)=0,AF$19&lt;&gt;0,AF$19&lt;$A608),"",
IF($A608&lt;=AF$14,((AE$11-SUM(AF$26:AF607))*AE$18/365)*(365/12),"")),"")</f>
        <v/>
      </c>
      <c r="AF608" s="2" t="str">
        <f t="shared" si="459"/>
        <v/>
      </c>
      <c r="AG608" s="21" t="str">
        <f t="shared" si="439"/>
        <v/>
      </c>
      <c r="AH608" t="s">
        <v>7</v>
      </c>
      <c r="AI608" s="45" t="str">
        <f t="shared" si="460"/>
        <v/>
      </c>
      <c r="AJ608" s="2" t="str">
        <f>IFERROR(IF(AND(COUNTBLANK(AK$19)=0,AK$19&lt;&gt;0,AK$19&lt;$A608),"",
IF($A608&lt;=AK$14,((AJ$11-SUM(AK$26:AK607))*AJ$18/365)*(365/12),"")),"")</f>
        <v/>
      </c>
      <c r="AK608" s="2" t="str">
        <f t="shared" si="461"/>
        <v/>
      </c>
      <c r="AL608" s="21" t="str">
        <f t="shared" si="440"/>
        <v/>
      </c>
      <c r="AM608" t="s">
        <v>7</v>
      </c>
      <c r="AN608" s="45" t="str">
        <f t="shared" si="462"/>
        <v/>
      </c>
      <c r="AO608" s="2" t="str">
        <f>IFERROR(IF(AND(COUNTBLANK(AP$19)=0,AP$19&lt;&gt;0,AP$19&lt;$A608),"",
IF($A608&lt;=AP$14,((AO$11-SUM(AP$26:AP607))*AO$18/365)*(365/12),"")),"")</f>
        <v/>
      </c>
      <c r="AP608" s="2" t="str">
        <f t="shared" si="463"/>
        <v/>
      </c>
      <c r="AQ608" s="21" t="str">
        <f t="shared" si="441"/>
        <v/>
      </c>
      <c r="AR608" t="s">
        <v>7</v>
      </c>
      <c r="AS608" s="45" t="str">
        <f t="shared" si="464"/>
        <v/>
      </c>
      <c r="AT608" s="2" t="str">
        <f>IFERROR(IF(AND(COUNTBLANK(AU$19)=0,AU$19&lt;&gt;0,AU$19&lt;$A608),"",
IF($A608&lt;=AU$14,((AT$11-SUM(AU$26:AU607))*AT$18/365)*(365/12),"")),"")</f>
        <v/>
      </c>
      <c r="AU608" s="2" t="str">
        <f t="shared" si="465"/>
        <v/>
      </c>
      <c r="AV608" s="21" t="str">
        <f t="shared" si="442"/>
        <v/>
      </c>
      <c r="AW608" t="s">
        <v>7</v>
      </c>
      <c r="AX608" s="45" t="str">
        <f t="shared" si="466"/>
        <v/>
      </c>
      <c r="AY608" s="2" t="str">
        <f>IFERROR(IF(AND(COUNTBLANK(AZ$19)=0,AZ$19&lt;&gt;0,AZ$19&lt;$A608),"",
IF($A608&lt;=AZ$14,((AY$11-SUM(AZ$26:AZ607))*AY$18/365)*(365/12),"")),"")</f>
        <v/>
      </c>
      <c r="AZ608" s="2" t="str">
        <f t="shared" si="467"/>
        <v/>
      </c>
      <c r="BA608" s="21" t="str">
        <f t="shared" si="443"/>
        <v/>
      </c>
      <c r="BB608" t="s">
        <v>7</v>
      </c>
      <c r="BC608" s="45" t="str">
        <f t="shared" si="468"/>
        <v/>
      </c>
      <c r="BD608" s="2" t="str">
        <f>IFERROR(IF(AND(COUNTBLANK(BE$19)=0,BE$19&lt;&gt;0,BE$19&lt;$A608),"",
IF($A608&lt;=BE$14,((BD$11-SUM(BE$26:BE607))*BD$18/365)*(365/12),"")),"")</f>
        <v/>
      </c>
      <c r="BE608" s="2" t="str">
        <f t="shared" si="469"/>
        <v/>
      </c>
      <c r="BF608" s="21" t="str">
        <f t="shared" si="444"/>
        <v/>
      </c>
      <c r="BG608" t="s">
        <v>7</v>
      </c>
      <c r="BH608" s="45" t="str">
        <f t="shared" si="470"/>
        <v/>
      </c>
      <c r="BI608" s="2" t="str">
        <f>IFERROR(IF(AND(COUNTBLANK(BJ$19)=0,BJ$19&lt;&gt;0,BJ$19&lt;$A608),"",
IF($A608&lt;=BJ$14,((BI$11-SUM(BJ$26:BJ607))*BI$18/365)*(365/12),"")),"")</f>
        <v/>
      </c>
      <c r="BJ608" s="2" t="str">
        <f t="shared" si="471"/>
        <v/>
      </c>
      <c r="BK608" s="21" t="str">
        <f t="shared" si="445"/>
        <v/>
      </c>
      <c r="BL608" t="s">
        <v>7</v>
      </c>
      <c r="BM608" s="45" t="str">
        <f t="shared" si="472"/>
        <v/>
      </c>
      <c r="BN608" s="2" t="str">
        <f>IFERROR(IF(AND(COUNTBLANK(BO$19)=0,BO$19&lt;&gt;0,BO$19&lt;$A608),"",
IF($A608&lt;=BO$14,((BN$11-SUM(BO$26:BO607))*BN$18/365)*(365/12),"")),"")</f>
        <v/>
      </c>
      <c r="BO608" s="2" t="str">
        <f t="shared" si="473"/>
        <v/>
      </c>
      <c r="BP608" s="21" t="str">
        <f t="shared" si="446"/>
        <v/>
      </c>
      <c r="BQ608" t="s">
        <v>7</v>
      </c>
      <c r="BR608" s="45" t="str">
        <f t="shared" si="474"/>
        <v/>
      </c>
      <c r="BS608" s="2" t="str">
        <f>IFERROR(IF(AND(COUNTBLANK(BT$19)=0,BT$19&lt;&gt;0,BT$19&lt;$A608),"",
IF($A608&lt;=BT$14,((BS$11-SUM(BT$26:BT607))*BS$18/365)*(365/12),"")),"")</f>
        <v/>
      </c>
      <c r="BT608" s="2" t="str">
        <f t="shared" si="475"/>
        <v/>
      </c>
      <c r="BU608" s="21" t="str">
        <f t="shared" si="447"/>
        <v/>
      </c>
      <c r="BV608" t="s">
        <v>7</v>
      </c>
      <c r="BW608" s="45" t="str">
        <f t="shared" si="476"/>
        <v/>
      </c>
      <c r="BX608" s="2" t="str">
        <f>IFERROR(IF(AND(COUNTBLANK(BY$19)=0,BY$19&lt;&gt;0,BY$19&lt;$A608),"",
IF($A608&lt;=BY$14,((BX$11-SUM(BY$26:BY607))*BX$18/365)*(365/12),"")),"")</f>
        <v/>
      </c>
      <c r="BY608" s="2" t="str">
        <f t="shared" si="477"/>
        <v/>
      </c>
      <c r="BZ608" s="21" t="str">
        <f t="shared" si="448"/>
        <v/>
      </c>
    </row>
    <row r="609" spans="1:78" s="2" customFormat="1" x14ac:dyDescent="0.3">
      <c r="A609" s="4">
        <f t="shared" si="478"/>
        <v>584</v>
      </c>
      <c r="B609" s="23">
        <f t="shared" si="432"/>
        <v>60318</v>
      </c>
      <c r="C609" s="24">
        <f t="shared" si="433"/>
        <v>87</v>
      </c>
      <c r="D609" t="s">
        <v>7</v>
      </c>
      <c r="E609" s="45" t="str">
        <f t="shared" si="479"/>
        <v/>
      </c>
      <c r="F609" s="2" t="str">
        <f>IFERROR(IF(AND(COUNTBLANK(G$19)=0,G$19&lt;&gt;0,G$19&lt;$A609),"",
IF($A609&lt;=G$14,((F$11-SUM(G$26:G608))*F$18/365)*(365/12),"")),"")</f>
        <v/>
      </c>
      <c r="G609" s="2" t="str">
        <f t="shared" si="449"/>
        <v/>
      </c>
      <c r="H609" s="21" t="str">
        <f t="shared" si="434"/>
        <v/>
      </c>
      <c r="I609" t="s">
        <v>7</v>
      </c>
      <c r="J609" s="45" t="str">
        <f t="shared" si="450"/>
        <v/>
      </c>
      <c r="K609" s="2" t="str">
        <f>IFERROR(IF(AND(COUNTBLANK(L$19)=0,L$19&lt;&gt;0,L$19&lt;$A609),"",
IF($A609&lt;=L$14,((K$11-SUM(L$26:L608))*K$18/365)*(365/12),"")),"")</f>
        <v/>
      </c>
      <c r="L609" s="2" t="str">
        <f t="shared" si="451"/>
        <v/>
      </c>
      <c r="M609" s="21" t="str">
        <f t="shared" si="435"/>
        <v/>
      </c>
      <c r="N609" t="s">
        <v>7</v>
      </c>
      <c r="O609" s="45" t="str">
        <f t="shared" si="452"/>
        <v/>
      </c>
      <c r="P609" s="2" t="str">
        <f>IFERROR(IF(AND(COUNTBLANK(Q$19)=0,Q$19&lt;&gt;0,Q$19&lt;$A609),"",
IF($A609&lt;=Q$14,((P$11-SUM(Q$26:Q608))*P$18/365)*(365/12),"")),"")</f>
        <v/>
      </c>
      <c r="Q609" s="2" t="str">
        <f t="shared" si="453"/>
        <v/>
      </c>
      <c r="R609" s="21" t="str">
        <f t="shared" si="436"/>
        <v/>
      </c>
      <c r="S609" t="s">
        <v>7</v>
      </c>
      <c r="T609" s="45" t="str">
        <f t="shared" si="454"/>
        <v/>
      </c>
      <c r="U609" s="2" t="str">
        <f>IFERROR(IF(AND(COUNTBLANK(V$19)=0,V$19&lt;&gt;0,V$19&lt;$A609),"",
IF($A609&lt;=V$14,((U$11-SUM(V$26:V608))*U$18/365)*(365/12),"")),"")</f>
        <v/>
      </c>
      <c r="V609" s="2" t="str">
        <f t="shared" si="455"/>
        <v/>
      </c>
      <c r="W609" s="21" t="str">
        <f t="shared" si="437"/>
        <v/>
      </c>
      <c r="X609" t="s">
        <v>7</v>
      </c>
      <c r="Y609" s="45" t="str">
        <f t="shared" si="456"/>
        <v/>
      </c>
      <c r="Z609" s="2" t="str">
        <f>IFERROR(IF(AND(COUNTBLANK(AA$19)=0,AA$19&lt;&gt;0,AA$19&lt;$A609),"",
IF($A609&lt;=AA$14,((Z$11-SUM(AA$26:AA608))*Z$18/365)*(365/12),"")),"")</f>
        <v/>
      </c>
      <c r="AA609" s="2" t="str">
        <f t="shared" si="457"/>
        <v/>
      </c>
      <c r="AB609" s="21" t="str">
        <f t="shared" si="438"/>
        <v/>
      </c>
      <c r="AC609" t="s">
        <v>7</v>
      </c>
      <c r="AD609" s="45" t="str">
        <f t="shared" si="458"/>
        <v/>
      </c>
      <c r="AE609" s="2" t="str">
        <f>IFERROR(IF(AND(COUNTBLANK(AF$19)=0,AF$19&lt;&gt;0,AF$19&lt;$A609),"",
IF($A609&lt;=AF$14,((AE$11-SUM(AF$26:AF608))*AE$18/365)*(365/12),"")),"")</f>
        <v/>
      </c>
      <c r="AF609" s="2" t="str">
        <f t="shared" si="459"/>
        <v/>
      </c>
      <c r="AG609" s="21" t="str">
        <f t="shared" si="439"/>
        <v/>
      </c>
      <c r="AH609" t="s">
        <v>7</v>
      </c>
      <c r="AI609" s="45" t="str">
        <f t="shared" si="460"/>
        <v/>
      </c>
      <c r="AJ609" s="2" t="str">
        <f>IFERROR(IF(AND(COUNTBLANK(AK$19)=0,AK$19&lt;&gt;0,AK$19&lt;$A609),"",
IF($A609&lt;=AK$14,((AJ$11-SUM(AK$26:AK608))*AJ$18/365)*(365/12),"")),"")</f>
        <v/>
      </c>
      <c r="AK609" s="2" t="str">
        <f t="shared" si="461"/>
        <v/>
      </c>
      <c r="AL609" s="21" t="str">
        <f t="shared" si="440"/>
        <v/>
      </c>
      <c r="AM609" t="s">
        <v>7</v>
      </c>
      <c r="AN609" s="45" t="str">
        <f t="shared" si="462"/>
        <v/>
      </c>
      <c r="AO609" s="2" t="str">
        <f>IFERROR(IF(AND(COUNTBLANK(AP$19)=0,AP$19&lt;&gt;0,AP$19&lt;$A609),"",
IF($A609&lt;=AP$14,((AO$11-SUM(AP$26:AP608))*AO$18/365)*(365/12),"")),"")</f>
        <v/>
      </c>
      <c r="AP609" s="2" t="str">
        <f t="shared" si="463"/>
        <v/>
      </c>
      <c r="AQ609" s="21" t="str">
        <f t="shared" si="441"/>
        <v/>
      </c>
      <c r="AR609" t="s">
        <v>7</v>
      </c>
      <c r="AS609" s="45" t="str">
        <f t="shared" si="464"/>
        <v/>
      </c>
      <c r="AT609" s="2" t="str">
        <f>IFERROR(IF(AND(COUNTBLANK(AU$19)=0,AU$19&lt;&gt;0,AU$19&lt;$A609),"",
IF($A609&lt;=AU$14,((AT$11-SUM(AU$26:AU608))*AT$18/365)*(365/12),"")),"")</f>
        <v/>
      </c>
      <c r="AU609" s="2" t="str">
        <f t="shared" si="465"/>
        <v/>
      </c>
      <c r="AV609" s="21" t="str">
        <f t="shared" si="442"/>
        <v/>
      </c>
      <c r="AW609" t="s">
        <v>7</v>
      </c>
      <c r="AX609" s="45" t="str">
        <f t="shared" si="466"/>
        <v/>
      </c>
      <c r="AY609" s="2" t="str">
        <f>IFERROR(IF(AND(COUNTBLANK(AZ$19)=0,AZ$19&lt;&gt;0,AZ$19&lt;$A609),"",
IF($A609&lt;=AZ$14,((AY$11-SUM(AZ$26:AZ608))*AY$18/365)*(365/12),"")),"")</f>
        <v/>
      </c>
      <c r="AZ609" s="2" t="str">
        <f t="shared" si="467"/>
        <v/>
      </c>
      <c r="BA609" s="21" t="str">
        <f t="shared" si="443"/>
        <v/>
      </c>
      <c r="BB609" t="s">
        <v>7</v>
      </c>
      <c r="BC609" s="45" t="str">
        <f t="shared" si="468"/>
        <v/>
      </c>
      <c r="BD609" s="2" t="str">
        <f>IFERROR(IF(AND(COUNTBLANK(BE$19)=0,BE$19&lt;&gt;0,BE$19&lt;$A609),"",
IF($A609&lt;=BE$14,((BD$11-SUM(BE$26:BE608))*BD$18/365)*(365/12),"")),"")</f>
        <v/>
      </c>
      <c r="BE609" s="2" t="str">
        <f t="shared" si="469"/>
        <v/>
      </c>
      <c r="BF609" s="21" t="str">
        <f t="shared" si="444"/>
        <v/>
      </c>
      <c r="BG609" t="s">
        <v>7</v>
      </c>
      <c r="BH609" s="45" t="str">
        <f t="shared" si="470"/>
        <v/>
      </c>
      <c r="BI609" s="2" t="str">
        <f>IFERROR(IF(AND(COUNTBLANK(BJ$19)=0,BJ$19&lt;&gt;0,BJ$19&lt;$A609),"",
IF($A609&lt;=BJ$14,((BI$11-SUM(BJ$26:BJ608))*BI$18/365)*(365/12),"")),"")</f>
        <v/>
      </c>
      <c r="BJ609" s="2" t="str">
        <f t="shared" si="471"/>
        <v/>
      </c>
      <c r="BK609" s="21" t="str">
        <f t="shared" si="445"/>
        <v/>
      </c>
      <c r="BL609" t="s">
        <v>7</v>
      </c>
      <c r="BM609" s="45" t="str">
        <f t="shared" si="472"/>
        <v/>
      </c>
      <c r="BN609" s="2" t="str">
        <f>IFERROR(IF(AND(COUNTBLANK(BO$19)=0,BO$19&lt;&gt;0,BO$19&lt;$A609),"",
IF($A609&lt;=BO$14,((BN$11-SUM(BO$26:BO608))*BN$18/365)*(365/12),"")),"")</f>
        <v/>
      </c>
      <c r="BO609" s="2" t="str">
        <f t="shared" si="473"/>
        <v/>
      </c>
      <c r="BP609" s="21" t="str">
        <f t="shared" si="446"/>
        <v/>
      </c>
      <c r="BQ609" t="s">
        <v>7</v>
      </c>
      <c r="BR609" s="45" t="str">
        <f t="shared" si="474"/>
        <v/>
      </c>
      <c r="BS609" s="2" t="str">
        <f>IFERROR(IF(AND(COUNTBLANK(BT$19)=0,BT$19&lt;&gt;0,BT$19&lt;$A609),"",
IF($A609&lt;=BT$14,((BS$11-SUM(BT$26:BT608))*BS$18/365)*(365/12),"")),"")</f>
        <v/>
      </c>
      <c r="BT609" s="2" t="str">
        <f t="shared" si="475"/>
        <v/>
      </c>
      <c r="BU609" s="21" t="str">
        <f t="shared" si="447"/>
        <v/>
      </c>
      <c r="BV609" t="s">
        <v>7</v>
      </c>
      <c r="BW609" s="45" t="str">
        <f t="shared" si="476"/>
        <v/>
      </c>
      <c r="BX609" s="2" t="str">
        <f>IFERROR(IF(AND(COUNTBLANK(BY$19)=0,BY$19&lt;&gt;0,BY$19&lt;$A609),"",
IF($A609&lt;=BY$14,((BX$11-SUM(BY$26:BY608))*BX$18/365)*(365/12),"")),"")</f>
        <v/>
      </c>
      <c r="BY609" s="2" t="str">
        <f t="shared" si="477"/>
        <v/>
      </c>
      <c r="BZ609" s="21" t="str">
        <f t="shared" si="448"/>
        <v/>
      </c>
    </row>
    <row r="610" spans="1:78" s="2" customFormat="1" x14ac:dyDescent="0.3">
      <c r="A610" s="4">
        <f t="shared" si="478"/>
        <v>585</v>
      </c>
      <c r="B610" s="23">
        <f t="shared" si="432"/>
        <v>60346</v>
      </c>
      <c r="C610" s="24">
        <f t="shared" si="433"/>
        <v>87</v>
      </c>
      <c r="D610" t="s">
        <v>7</v>
      </c>
      <c r="E610" s="45" t="str">
        <f t="shared" si="479"/>
        <v/>
      </c>
      <c r="F610" s="2" t="str">
        <f>IFERROR(IF(AND(COUNTBLANK(G$19)=0,G$19&lt;&gt;0,G$19&lt;$A610),"",
IF($A610&lt;=G$14,((F$11-SUM(G$26:G609))*F$18/365)*(365/12),"")),"")</f>
        <v/>
      </c>
      <c r="G610" s="2" t="str">
        <f t="shared" si="449"/>
        <v/>
      </c>
      <c r="H610" s="21" t="str">
        <f t="shared" si="434"/>
        <v/>
      </c>
      <c r="I610" t="s">
        <v>7</v>
      </c>
      <c r="J610" s="45" t="str">
        <f t="shared" si="450"/>
        <v/>
      </c>
      <c r="K610" s="2" t="str">
        <f>IFERROR(IF(AND(COUNTBLANK(L$19)=0,L$19&lt;&gt;0,L$19&lt;$A610),"",
IF($A610&lt;=L$14,((K$11-SUM(L$26:L609))*K$18/365)*(365/12),"")),"")</f>
        <v/>
      </c>
      <c r="L610" s="2" t="str">
        <f t="shared" si="451"/>
        <v/>
      </c>
      <c r="M610" s="21" t="str">
        <f t="shared" si="435"/>
        <v/>
      </c>
      <c r="N610" t="s">
        <v>7</v>
      </c>
      <c r="O610" s="45" t="str">
        <f t="shared" si="452"/>
        <v/>
      </c>
      <c r="P610" s="2" t="str">
        <f>IFERROR(IF(AND(COUNTBLANK(Q$19)=0,Q$19&lt;&gt;0,Q$19&lt;$A610),"",
IF($A610&lt;=Q$14,((P$11-SUM(Q$26:Q609))*P$18/365)*(365/12),"")),"")</f>
        <v/>
      </c>
      <c r="Q610" s="2" t="str">
        <f t="shared" si="453"/>
        <v/>
      </c>
      <c r="R610" s="21" t="str">
        <f t="shared" si="436"/>
        <v/>
      </c>
      <c r="S610" t="s">
        <v>7</v>
      </c>
      <c r="T610" s="45" t="str">
        <f t="shared" si="454"/>
        <v/>
      </c>
      <c r="U610" s="2" t="str">
        <f>IFERROR(IF(AND(COUNTBLANK(V$19)=0,V$19&lt;&gt;0,V$19&lt;$A610),"",
IF($A610&lt;=V$14,((U$11-SUM(V$26:V609))*U$18/365)*(365/12),"")),"")</f>
        <v/>
      </c>
      <c r="V610" s="2" t="str">
        <f t="shared" si="455"/>
        <v/>
      </c>
      <c r="W610" s="21" t="str">
        <f t="shared" si="437"/>
        <v/>
      </c>
      <c r="X610" t="s">
        <v>7</v>
      </c>
      <c r="Y610" s="45" t="str">
        <f t="shared" si="456"/>
        <v/>
      </c>
      <c r="Z610" s="2" t="str">
        <f>IFERROR(IF(AND(COUNTBLANK(AA$19)=0,AA$19&lt;&gt;0,AA$19&lt;$A610),"",
IF($A610&lt;=AA$14,((Z$11-SUM(AA$26:AA609))*Z$18/365)*(365/12),"")),"")</f>
        <v/>
      </c>
      <c r="AA610" s="2" t="str">
        <f t="shared" si="457"/>
        <v/>
      </c>
      <c r="AB610" s="21" t="str">
        <f t="shared" si="438"/>
        <v/>
      </c>
      <c r="AC610" t="s">
        <v>7</v>
      </c>
      <c r="AD610" s="45" t="str">
        <f t="shared" si="458"/>
        <v/>
      </c>
      <c r="AE610" s="2" t="str">
        <f>IFERROR(IF(AND(COUNTBLANK(AF$19)=0,AF$19&lt;&gt;0,AF$19&lt;$A610),"",
IF($A610&lt;=AF$14,((AE$11-SUM(AF$26:AF609))*AE$18/365)*(365/12),"")),"")</f>
        <v/>
      </c>
      <c r="AF610" s="2" t="str">
        <f t="shared" si="459"/>
        <v/>
      </c>
      <c r="AG610" s="21" t="str">
        <f t="shared" si="439"/>
        <v/>
      </c>
      <c r="AH610" t="s">
        <v>7</v>
      </c>
      <c r="AI610" s="45" t="str">
        <f t="shared" si="460"/>
        <v/>
      </c>
      <c r="AJ610" s="2" t="str">
        <f>IFERROR(IF(AND(COUNTBLANK(AK$19)=0,AK$19&lt;&gt;0,AK$19&lt;$A610),"",
IF($A610&lt;=AK$14,((AJ$11-SUM(AK$26:AK609))*AJ$18/365)*(365/12),"")),"")</f>
        <v/>
      </c>
      <c r="AK610" s="2" t="str">
        <f t="shared" si="461"/>
        <v/>
      </c>
      <c r="AL610" s="21" t="str">
        <f t="shared" si="440"/>
        <v/>
      </c>
      <c r="AM610" t="s">
        <v>7</v>
      </c>
      <c r="AN610" s="45" t="str">
        <f t="shared" si="462"/>
        <v/>
      </c>
      <c r="AO610" s="2" t="str">
        <f>IFERROR(IF(AND(COUNTBLANK(AP$19)=0,AP$19&lt;&gt;0,AP$19&lt;$A610),"",
IF($A610&lt;=AP$14,((AO$11-SUM(AP$26:AP609))*AO$18/365)*(365/12),"")),"")</f>
        <v/>
      </c>
      <c r="AP610" s="2" t="str">
        <f t="shared" si="463"/>
        <v/>
      </c>
      <c r="AQ610" s="21" t="str">
        <f t="shared" si="441"/>
        <v/>
      </c>
      <c r="AR610" t="s">
        <v>7</v>
      </c>
      <c r="AS610" s="45" t="str">
        <f t="shared" si="464"/>
        <v/>
      </c>
      <c r="AT610" s="2" t="str">
        <f>IFERROR(IF(AND(COUNTBLANK(AU$19)=0,AU$19&lt;&gt;0,AU$19&lt;$A610),"",
IF($A610&lt;=AU$14,((AT$11-SUM(AU$26:AU609))*AT$18/365)*(365/12),"")),"")</f>
        <v/>
      </c>
      <c r="AU610" s="2" t="str">
        <f t="shared" si="465"/>
        <v/>
      </c>
      <c r="AV610" s="21" t="str">
        <f t="shared" si="442"/>
        <v/>
      </c>
      <c r="AW610" t="s">
        <v>7</v>
      </c>
      <c r="AX610" s="45" t="str">
        <f t="shared" si="466"/>
        <v/>
      </c>
      <c r="AY610" s="2" t="str">
        <f>IFERROR(IF(AND(COUNTBLANK(AZ$19)=0,AZ$19&lt;&gt;0,AZ$19&lt;$A610),"",
IF($A610&lt;=AZ$14,((AY$11-SUM(AZ$26:AZ609))*AY$18/365)*(365/12),"")),"")</f>
        <v/>
      </c>
      <c r="AZ610" s="2" t="str">
        <f t="shared" si="467"/>
        <v/>
      </c>
      <c r="BA610" s="21" t="str">
        <f t="shared" si="443"/>
        <v/>
      </c>
      <c r="BB610" t="s">
        <v>7</v>
      </c>
      <c r="BC610" s="45" t="str">
        <f t="shared" si="468"/>
        <v/>
      </c>
      <c r="BD610" s="2" t="str">
        <f>IFERROR(IF(AND(COUNTBLANK(BE$19)=0,BE$19&lt;&gt;0,BE$19&lt;$A610),"",
IF($A610&lt;=BE$14,((BD$11-SUM(BE$26:BE609))*BD$18/365)*(365/12),"")),"")</f>
        <v/>
      </c>
      <c r="BE610" s="2" t="str">
        <f t="shared" si="469"/>
        <v/>
      </c>
      <c r="BF610" s="21" t="str">
        <f t="shared" si="444"/>
        <v/>
      </c>
      <c r="BG610" t="s">
        <v>7</v>
      </c>
      <c r="BH610" s="45" t="str">
        <f t="shared" si="470"/>
        <v/>
      </c>
      <c r="BI610" s="2" t="str">
        <f>IFERROR(IF(AND(COUNTBLANK(BJ$19)=0,BJ$19&lt;&gt;0,BJ$19&lt;$A610),"",
IF($A610&lt;=BJ$14,((BI$11-SUM(BJ$26:BJ609))*BI$18/365)*(365/12),"")),"")</f>
        <v/>
      </c>
      <c r="BJ610" s="2" t="str">
        <f t="shared" si="471"/>
        <v/>
      </c>
      <c r="BK610" s="21" t="str">
        <f t="shared" si="445"/>
        <v/>
      </c>
      <c r="BL610" t="s">
        <v>7</v>
      </c>
      <c r="BM610" s="45" t="str">
        <f t="shared" si="472"/>
        <v/>
      </c>
      <c r="BN610" s="2" t="str">
        <f>IFERROR(IF(AND(COUNTBLANK(BO$19)=0,BO$19&lt;&gt;0,BO$19&lt;$A610),"",
IF($A610&lt;=BO$14,((BN$11-SUM(BO$26:BO609))*BN$18/365)*(365/12),"")),"")</f>
        <v/>
      </c>
      <c r="BO610" s="2" t="str">
        <f t="shared" si="473"/>
        <v/>
      </c>
      <c r="BP610" s="21" t="str">
        <f t="shared" si="446"/>
        <v/>
      </c>
      <c r="BQ610" t="s">
        <v>7</v>
      </c>
      <c r="BR610" s="45" t="str">
        <f t="shared" si="474"/>
        <v/>
      </c>
      <c r="BS610" s="2" t="str">
        <f>IFERROR(IF(AND(COUNTBLANK(BT$19)=0,BT$19&lt;&gt;0,BT$19&lt;$A610),"",
IF($A610&lt;=BT$14,((BS$11-SUM(BT$26:BT609))*BS$18/365)*(365/12),"")),"")</f>
        <v/>
      </c>
      <c r="BT610" s="2" t="str">
        <f t="shared" si="475"/>
        <v/>
      </c>
      <c r="BU610" s="21" t="str">
        <f t="shared" si="447"/>
        <v/>
      </c>
      <c r="BV610" t="s">
        <v>7</v>
      </c>
      <c r="BW610" s="45" t="str">
        <f t="shared" si="476"/>
        <v/>
      </c>
      <c r="BX610" s="2" t="str">
        <f>IFERROR(IF(AND(COUNTBLANK(BY$19)=0,BY$19&lt;&gt;0,BY$19&lt;$A610),"",
IF($A610&lt;=BY$14,((BX$11-SUM(BY$26:BY609))*BX$18/365)*(365/12),"")),"")</f>
        <v/>
      </c>
      <c r="BY610" s="2" t="str">
        <f t="shared" si="477"/>
        <v/>
      </c>
      <c r="BZ610" s="21" t="str">
        <f t="shared" si="448"/>
        <v/>
      </c>
    </row>
    <row r="611" spans="1:78" s="2" customFormat="1" x14ac:dyDescent="0.3">
      <c r="A611" s="4">
        <f t="shared" si="478"/>
        <v>586</v>
      </c>
      <c r="B611" s="23">
        <f t="shared" si="432"/>
        <v>60377</v>
      </c>
      <c r="C611" s="24">
        <f t="shared" si="433"/>
        <v>87</v>
      </c>
      <c r="D611" t="s">
        <v>7</v>
      </c>
      <c r="E611" s="45" t="str">
        <f t="shared" si="479"/>
        <v/>
      </c>
      <c r="F611" s="2" t="str">
        <f>IFERROR(IF(AND(COUNTBLANK(G$19)=0,G$19&lt;&gt;0,G$19&lt;$A611),"",
IF($A611&lt;=G$14,((F$11-SUM(G$26:G610))*F$18/365)*(365/12),"")),"")</f>
        <v/>
      </c>
      <c r="G611" s="2" t="str">
        <f t="shared" si="449"/>
        <v/>
      </c>
      <c r="H611" s="21" t="str">
        <f t="shared" si="434"/>
        <v/>
      </c>
      <c r="I611" t="s">
        <v>7</v>
      </c>
      <c r="J611" s="45" t="str">
        <f t="shared" si="450"/>
        <v/>
      </c>
      <c r="K611" s="2" t="str">
        <f>IFERROR(IF(AND(COUNTBLANK(L$19)=0,L$19&lt;&gt;0,L$19&lt;$A611),"",
IF($A611&lt;=L$14,((K$11-SUM(L$26:L610))*K$18/365)*(365/12),"")),"")</f>
        <v/>
      </c>
      <c r="L611" s="2" t="str">
        <f t="shared" si="451"/>
        <v/>
      </c>
      <c r="M611" s="21" t="str">
        <f t="shared" si="435"/>
        <v/>
      </c>
      <c r="N611" t="s">
        <v>7</v>
      </c>
      <c r="O611" s="45" t="str">
        <f t="shared" si="452"/>
        <v/>
      </c>
      <c r="P611" s="2" t="str">
        <f>IFERROR(IF(AND(COUNTBLANK(Q$19)=0,Q$19&lt;&gt;0,Q$19&lt;$A611),"",
IF($A611&lt;=Q$14,((P$11-SUM(Q$26:Q610))*P$18/365)*(365/12),"")),"")</f>
        <v/>
      </c>
      <c r="Q611" s="2" t="str">
        <f t="shared" si="453"/>
        <v/>
      </c>
      <c r="R611" s="21" t="str">
        <f t="shared" si="436"/>
        <v/>
      </c>
      <c r="S611" t="s">
        <v>7</v>
      </c>
      <c r="T611" s="45" t="str">
        <f t="shared" si="454"/>
        <v/>
      </c>
      <c r="U611" s="2" t="str">
        <f>IFERROR(IF(AND(COUNTBLANK(V$19)=0,V$19&lt;&gt;0,V$19&lt;$A611),"",
IF($A611&lt;=V$14,((U$11-SUM(V$26:V610))*U$18/365)*(365/12),"")),"")</f>
        <v/>
      </c>
      <c r="V611" s="2" t="str">
        <f t="shared" si="455"/>
        <v/>
      </c>
      <c r="W611" s="21" t="str">
        <f t="shared" si="437"/>
        <v/>
      </c>
      <c r="X611" t="s">
        <v>7</v>
      </c>
      <c r="Y611" s="45" t="str">
        <f t="shared" si="456"/>
        <v/>
      </c>
      <c r="Z611" s="2" t="str">
        <f>IFERROR(IF(AND(COUNTBLANK(AA$19)=0,AA$19&lt;&gt;0,AA$19&lt;$A611),"",
IF($A611&lt;=AA$14,((Z$11-SUM(AA$26:AA610))*Z$18/365)*(365/12),"")),"")</f>
        <v/>
      </c>
      <c r="AA611" s="2" t="str">
        <f t="shared" si="457"/>
        <v/>
      </c>
      <c r="AB611" s="21" t="str">
        <f t="shared" si="438"/>
        <v/>
      </c>
      <c r="AC611" t="s">
        <v>7</v>
      </c>
      <c r="AD611" s="45" t="str">
        <f t="shared" si="458"/>
        <v/>
      </c>
      <c r="AE611" s="2" t="str">
        <f>IFERROR(IF(AND(COUNTBLANK(AF$19)=0,AF$19&lt;&gt;0,AF$19&lt;$A611),"",
IF($A611&lt;=AF$14,((AE$11-SUM(AF$26:AF610))*AE$18/365)*(365/12),"")),"")</f>
        <v/>
      </c>
      <c r="AF611" s="2" t="str">
        <f t="shared" si="459"/>
        <v/>
      </c>
      <c r="AG611" s="21" t="str">
        <f t="shared" si="439"/>
        <v/>
      </c>
      <c r="AH611" t="s">
        <v>7</v>
      </c>
      <c r="AI611" s="45" t="str">
        <f t="shared" si="460"/>
        <v/>
      </c>
      <c r="AJ611" s="2" t="str">
        <f>IFERROR(IF(AND(COUNTBLANK(AK$19)=0,AK$19&lt;&gt;0,AK$19&lt;$A611),"",
IF($A611&lt;=AK$14,((AJ$11-SUM(AK$26:AK610))*AJ$18/365)*(365/12),"")),"")</f>
        <v/>
      </c>
      <c r="AK611" s="2" t="str">
        <f t="shared" si="461"/>
        <v/>
      </c>
      <c r="AL611" s="21" t="str">
        <f t="shared" si="440"/>
        <v/>
      </c>
      <c r="AM611" t="s">
        <v>7</v>
      </c>
      <c r="AN611" s="45" t="str">
        <f t="shared" si="462"/>
        <v/>
      </c>
      <c r="AO611" s="2" t="str">
        <f>IFERROR(IF(AND(COUNTBLANK(AP$19)=0,AP$19&lt;&gt;0,AP$19&lt;$A611),"",
IF($A611&lt;=AP$14,((AO$11-SUM(AP$26:AP610))*AO$18/365)*(365/12),"")),"")</f>
        <v/>
      </c>
      <c r="AP611" s="2" t="str">
        <f t="shared" si="463"/>
        <v/>
      </c>
      <c r="AQ611" s="21" t="str">
        <f t="shared" si="441"/>
        <v/>
      </c>
      <c r="AR611" t="s">
        <v>7</v>
      </c>
      <c r="AS611" s="45" t="str">
        <f t="shared" si="464"/>
        <v/>
      </c>
      <c r="AT611" s="2" t="str">
        <f>IFERROR(IF(AND(COUNTBLANK(AU$19)=0,AU$19&lt;&gt;0,AU$19&lt;$A611),"",
IF($A611&lt;=AU$14,((AT$11-SUM(AU$26:AU610))*AT$18/365)*(365/12),"")),"")</f>
        <v/>
      </c>
      <c r="AU611" s="2" t="str">
        <f t="shared" si="465"/>
        <v/>
      </c>
      <c r="AV611" s="21" t="str">
        <f t="shared" si="442"/>
        <v/>
      </c>
      <c r="AW611" t="s">
        <v>7</v>
      </c>
      <c r="AX611" s="45" t="str">
        <f t="shared" si="466"/>
        <v/>
      </c>
      <c r="AY611" s="2" t="str">
        <f>IFERROR(IF(AND(COUNTBLANK(AZ$19)=0,AZ$19&lt;&gt;0,AZ$19&lt;$A611),"",
IF($A611&lt;=AZ$14,((AY$11-SUM(AZ$26:AZ610))*AY$18/365)*(365/12),"")),"")</f>
        <v/>
      </c>
      <c r="AZ611" s="2" t="str">
        <f t="shared" si="467"/>
        <v/>
      </c>
      <c r="BA611" s="21" t="str">
        <f t="shared" si="443"/>
        <v/>
      </c>
      <c r="BB611" t="s">
        <v>7</v>
      </c>
      <c r="BC611" s="45" t="str">
        <f t="shared" si="468"/>
        <v/>
      </c>
      <c r="BD611" s="2" t="str">
        <f>IFERROR(IF(AND(COUNTBLANK(BE$19)=0,BE$19&lt;&gt;0,BE$19&lt;$A611),"",
IF($A611&lt;=BE$14,((BD$11-SUM(BE$26:BE610))*BD$18/365)*(365/12),"")),"")</f>
        <v/>
      </c>
      <c r="BE611" s="2" t="str">
        <f t="shared" si="469"/>
        <v/>
      </c>
      <c r="BF611" s="21" t="str">
        <f t="shared" si="444"/>
        <v/>
      </c>
      <c r="BG611" t="s">
        <v>7</v>
      </c>
      <c r="BH611" s="45" t="str">
        <f t="shared" si="470"/>
        <v/>
      </c>
      <c r="BI611" s="2" t="str">
        <f>IFERROR(IF(AND(COUNTBLANK(BJ$19)=0,BJ$19&lt;&gt;0,BJ$19&lt;$A611),"",
IF($A611&lt;=BJ$14,((BI$11-SUM(BJ$26:BJ610))*BI$18/365)*(365/12),"")),"")</f>
        <v/>
      </c>
      <c r="BJ611" s="2" t="str">
        <f t="shared" si="471"/>
        <v/>
      </c>
      <c r="BK611" s="21" t="str">
        <f t="shared" si="445"/>
        <v/>
      </c>
      <c r="BL611" t="s">
        <v>7</v>
      </c>
      <c r="BM611" s="45" t="str">
        <f t="shared" si="472"/>
        <v/>
      </c>
      <c r="BN611" s="2" t="str">
        <f>IFERROR(IF(AND(COUNTBLANK(BO$19)=0,BO$19&lt;&gt;0,BO$19&lt;$A611),"",
IF($A611&lt;=BO$14,((BN$11-SUM(BO$26:BO610))*BN$18/365)*(365/12),"")),"")</f>
        <v/>
      </c>
      <c r="BO611" s="2" t="str">
        <f t="shared" si="473"/>
        <v/>
      </c>
      <c r="BP611" s="21" t="str">
        <f t="shared" si="446"/>
        <v/>
      </c>
      <c r="BQ611" t="s">
        <v>7</v>
      </c>
      <c r="BR611" s="45" t="str">
        <f t="shared" si="474"/>
        <v/>
      </c>
      <c r="BS611" s="2" t="str">
        <f>IFERROR(IF(AND(COUNTBLANK(BT$19)=0,BT$19&lt;&gt;0,BT$19&lt;$A611),"",
IF($A611&lt;=BT$14,((BS$11-SUM(BT$26:BT610))*BS$18/365)*(365/12),"")),"")</f>
        <v/>
      </c>
      <c r="BT611" s="2" t="str">
        <f t="shared" si="475"/>
        <v/>
      </c>
      <c r="BU611" s="21" t="str">
        <f t="shared" si="447"/>
        <v/>
      </c>
      <c r="BV611" t="s">
        <v>7</v>
      </c>
      <c r="BW611" s="45" t="str">
        <f t="shared" si="476"/>
        <v/>
      </c>
      <c r="BX611" s="2" t="str">
        <f>IFERROR(IF(AND(COUNTBLANK(BY$19)=0,BY$19&lt;&gt;0,BY$19&lt;$A611),"",
IF($A611&lt;=BY$14,((BX$11-SUM(BY$26:BY610))*BX$18/365)*(365/12),"")),"")</f>
        <v/>
      </c>
      <c r="BY611" s="2" t="str">
        <f t="shared" si="477"/>
        <v/>
      </c>
      <c r="BZ611" s="21" t="str">
        <f t="shared" si="448"/>
        <v/>
      </c>
    </row>
    <row r="612" spans="1:78" s="2" customFormat="1" x14ac:dyDescent="0.3">
      <c r="A612" s="4">
        <f t="shared" si="478"/>
        <v>587</v>
      </c>
      <c r="B612" s="23">
        <f t="shared" si="432"/>
        <v>60407</v>
      </c>
      <c r="C612" s="24">
        <f t="shared" si="433"/>
        <v>87</v>
      </c>
      <c r="D612" t="s">
        <v>7</v>
      </c>
      <c r="E612" s="45" t="str">
        <f t="shared" si="479"/>
        <v/>
      </c>
      <c r="F612" s="2" t="str">
        <f>IFERROR(IF(AND(COUNTBLANK(G$19)=0,G$19&lt;&gt;0,G$19&lt;$A612),"",
IF($A612&lt;=G$14,((F$11-SUM(G$26:G611))*F$18/365)*(365/12),"")),"")</f>
        <v/>
      </c>
      <c r="G612" s="2" t="str">
        <f t="shared" si="449"/>
        <v/>
      </c>
      <c r="H612" s="21" t="str">
        <f t="shared" si="434"/>
        <v/>
      </c>
      <c r="I612" t="s">
        <v>7</v>
      </c>
      <c r="J612" s="45" t="str">
        <f t="shared" si="450"/>
        <v/>
      </c>
      <c r="K612" s="2" t="str">
        <f>IFERROR(IF(AND(COUNTBLANK(L$19)=0,L$19&lt;&gt;0,L$19&lt;$A612),"",
IF($A612&lt;=L$14,((K$11-SUM(L$26:L611))*K$18/365)*(365/12),"")),"")</f>
        <v/>
      </c>
      <c r="L612" s="2" t="str">
        <f t="shared" si="451"/>
        <v/>
      </c>
      <c r="M612" s="21" t="str">
        <f t="shared" si="435"/>
        <v/>
      </c>
      <c r="N612" t="s">
        <v>7</v>
      </c>
      <c r="O612" s="45" t="str">
        <f t="shared" si="452"/>
        <v/>
      </c>
      <c r="P612" s="2" t="str">
        <f>IFERROR(IF(AND(COUNTBLANK(Q$19)=0,Q$19&lt;&gt;0,Q$19&lt;$A612),"",
IF($A612&lt;=Q$14,((P$11-SUM(Q$26:Q611))*P$18/365)*(365/12),"")),"")</f>
        <v/>
      </c>
      <c r="Q612" s="2" t="str">
        <f t="shared" si="453"/>
        <v/>
      </c>
      <c r="R612" s="21" t="str">
        <f t="shared" si="436"/>
        <v/>
      </c>
      <c r="S612" t="s">
        <v>7</v>
      </c>
      <c r="T612" s="45" t="str">
        <f t="shared" si="454"/>
        <v/>
      </c>
      <c r="U612" s="2" t="str">
        <f>IFERROR(IF(AND(COUNTBLANK(V$19)=0,V$19&lt;&gt;0,V$19&lt;$A612),"",
IF($A612&lt;=V$14,((U$11-SUM(V$26:V611))*U$18/365)*(365/12),"")),"")</f>
        <v/>
      </c>
      <c r="V612" s="2" t="str">
        <f t="shared" si="455"/>
        <v/>
      </c>
      <c r="W612" s="21" t="str">
        <f t="shared" si="437"/>
        <v/>
      </c>
      <c r="X612" t="s">
        <v>7</v>
      </c>
      <c r="Y612" s="45" t="str">
        <f t="shared" si="456"/>
        <v/>
      </c>
      <c r="Z612" s="2" t="str">
        <f>IFERROR(IF(AND(COUNTBLANK(AA$19)=0,AA$19&lt;&gt;0,AA$19&lt;$A612),"",
IF($A612&lt;=AA$14,((Z$11-SUM(AA$26:AA611))*Z$18/365)*(365/12),"")),"")</f>
        <v/>
      </c>
      <c r="AA612" s="2" t="str">
        <f t="shared" si="457"/>
        <v/>
      </c>
      <c r="AB612" s="21" t="str">
        <f t="shared" si="438"/>
        <v/>
      </c>
      <c r="AC612" t="s">
        <v>7</v>
      </c>
      <c r="AD612" s="45" t="str">
        <f t="shared" si="458"/>
        <v/>
      </c>
      <c r="AE612" s="2" t="str">
        <f>IFERROR(IF(AND(COUNTBLANK(AF$19)=0,AF$19&lt;&gt;0,AF$19&lt;$A612),"",
IF($A612&lt;=AF$14,((AE$11-SUM(AF$26:AF611))*AE$18/365)*(365/12),"")),"")</f>
        <v/>
      </c>
      <c r="AF612" s="2" t="str">
        <f t="shared" si="459"/>
        <v/>
      </c>
      <c r="AG612" s="21" t="str">
        <f t="shared" si="439"/>
        <v/>
      </c>
      <c r="AH612" t="s">
        <v>7</v>
      </c>
      <c r="AI612" s="45" t="str">
        <f t="shared" si="460"/>
        <v/>
      </c>
      <c r="AJ612" s="2" t="str">
        <f>IFERROR(IF(AND(COUNTBLANK(AK$19)=0,AK$19&lt;&gt;0,AK$19&lt;$A612),"",
IF($A612&lt;=AK$14,((AJ$11-SUM(AK$26:AK611))*AJ$18/365)*(365/12),"")),"")</f>
        <v/>
      </c>
      <c r="AK612" s="2" t="str">
        <f t="shared" si="461"/>
        <v/>
      </c>
      <c r="AL612" s="21" t="str">
        <f t="shared" si="440"/>
        <v/>
      </c>
      <c r="AM612" t="s">
        <v>7</v>
      </c>
      <c r="AN612" s="45" t="str">
        <f t="shared" si="462"/>
        <v/>
      </c>
      <c r="AO612" s="2" t="str">
        <f>IFERROR(IF(AND(COUNTBLANK(AP$19)=0,AP$19&lt;&gt;0,AP$19&lt;$A612),"",
IF($A612&lt;=AP$14,((AO$11-SUM(AP$26:AP611))*AO$18/365)*(365/12),"")),"")</f>
        <v/>
      </c>
      <c r="AP612" s="2" t="str">
        <f t="shared" si="463"/>
        <v/>
      </c>
      <c r="AQ612" s="21" t="str">
        <f t="shared" si="441"/>
        <v/>
      </c>
      <c r="AR612" t="s">
        <v>7</v>
      </c>
      <c r="AS612" s="45" t="str">
        <f t="shared" si="464"/>
        <v/>
      </c>
      <c r="AT612" s="2" t="str">
        <f>IFERROR(IF(AND(COUNTBLANK(AU$19)=0,AU$19&lt;&gt;0,AU$19&lt;$A612),"",
IF($A612&lt;=AU$14,((AT$11-SUM(AU$26:AU611))*AT$18/365)*(365/12),"")),"")</f>
        <v/>
      </c>
      <c r="AU612" s="2" t="str">
        <f t="shared" si="465"/>
        <v/>
      </c>
      <c r="AV612" s="21" t="str">
        <f t="shared" si="442"/>
        <v/>
      </c>
      <c r="AW612" t="s">
        <v>7</v>
      </c>
      <c r="AX612" s="45" t="str">
        <f t="shared" si="466"/>
        <v/>
      </c>
      <c r="AY612" s="2" t="str">
        <f>IFERROR(IF(AND(COUNTBLANK(AZ$19)=0,AZ$19&lt;&gt;0,AZ$19&lt;$A612),"",
IF($A612&lt;=AZ$14,((AY$11-SUM(AZ$26:AZ611))*AY$18/365)*(365/12),"")),"")</f>
        <v/>
      </c>
      <c r="AZ612" s="2" t="str">
        <f t="shared" si="467"/>
        <v/>
      </c>
      <c r="BA612" s="21" t="str">
        <f t="shared" si="443"/>
        <v/>
      </c>
      <c r="BB612" t="s">
        <v>7</v>
      </c>
      <c r="BC612" s="45" t="str">
        <f t="shared" si="468"/>
        <v/>
      </c>
      <c r="BD612" s="2" t="str">
        <f>IFERROR(IF(AND(COUNTBLANK(BE$19)=0,BE$19&lt;&gt;0,BE$19&lt;$A612),"",
IF($A612&lt;=BE$14,((BD$11-SUM(BE$26:BE611))*BD$18/365)*(365/12),"")),"")</f>
        <v/>
      </c>
      <c r="BE612" s="2" t="str">
        <f t="shared" si="469"/>
        <v/>
      </c>
      <c r="BF612" s="21" t="str">
        <f t="shared" si="444"/>
        <v/>
      </c>
      <c r="BG612" t="s">
        <v>7</v>
      </c>
      <c r="BH612" s="45" t="str">
        <f t="shared" si="470"/>
        <v/>
      </c>
      <c r="BI612" s="2" t="str">
        <f>IFERROR(IF(AND(COUNTBLANK(BJ$19)=0,BJ$19&lt;&gt;0,BJ$19&lt;$A612),"",
IF($A612&lt;=BJ$14,((BI$11-SUM(BJ$26:BJ611))*BI$18/365)*(365/12),"")),"")</f>
        <v/>
      </c>
      <c r="BJ612" s="2" t="str">
        <f t="shared" si="471"/>
        <v/>
      </c>
      <c r="BK612" s="21" t="str">
        <f t="shared" si="445"/>
        <v/>
      </c>
      <c r="BL612" t="s">
        <v>7</v>
      </c>
      <c r="BM612" s="45" t="str">
        <f t="shared" si="472"/>
        <v/>
      </c>
      <c r="BN612" s="2" t="str">
        <f>IFERROR(IF(AND(COUNTBLANK(BO$19)=0,BO$19&lt;&gt;0,BO$19&lt;$A612),"",
IF($A612&lt;=BO$14,((BN$11-SUM(BO$26:BO611))*BN$18/365)*(365/12),"")),"")</f>
        <v/>
      </c>
      <c r="BO612" s="2" t="str">
        <f t="shared" si="473"/>
        <v/>
      </c>
      <c r="BP612" s="21" t="str">
        <f t="shared" si="446"/>
        <v/>
      </c>
      <c r="BQ612" t="s">
        <v>7</v>
      </c>
      <c r="BR612" s="45" t="str">
        <f t="shared" si="474"/>
        <v/>
      </c>
      <c r="BS612" s="2" t="str">
        <f>IFERROR(IF(AND(COUNTBLANK(BT$19)=0,BT$19&lt;&gt;0,BT$19&lt;$A612),"",
IF($A612&lt;=BT$14,((BS$11-SUM(BT$26:BT611))*BS$18/365)*(365/12),"")),"")</f>
        <v/>
      </c>
      <c r="BT612" s="2" t="str">
        <f t="shared" si="475"/>
        <v/>
      </c>
      <c r="BU612" s="21" t="str">
        <f t="shared" si="447"/>
        <v/>
      </c>
      <c r="BV612" t="s">
        <v>7</v>
      </c>
      <c r="BW612" s="45" t="str">
        <f t="shared" si="476"/>
        <v/>
      </c>
      <c r="BX612" s="2" t="str">
        <f>IFERROR(IF(AND(COUNTBLANK(BY$19)=0,BY$19&lt;&gt;0,BY$19&lt;$A612),"",
IF($A612&lt;=BY$14,((BX$11-SUM(BY$26:BY611))*BX$18/365)*(365/12),"")),"")</f>
        <v/>
      </c>
      <c r="BY612" s="2" t="str">
        <f t="shared" si="477"/>
        <v/>
      </c>
      <c r="BZ612" s="21" t="str">
        <f t="shared" si="448"/>
        <v/>
      </c>
    </row>
    <row r="613" spans="1:78" s="2" customFormat="1" x14ac:dyDescent="0.3">
      <c r="A613" s="4">
        <f t="shared" si="478"/>
        <v>588</v>
      </c>
      <c r="B613" s="23">
        <f t="shared" si="432"/>
        <v>60438</v>
      </c>
      <c r="C613" s="24">
        <f t="shared" si="433"/>
        <v>87</v>
      </c>
      <c r="D613" t="s">
        <v>7</v>
      </c>
      <c r="E613" s="45" t="str">
        <f t="shared" si="479"/>
        <v/>
      </c>
      <c r="F613" s="2" t="str">
        <f>IFERROR(IF(AND(COUNTBLANK(G$19)=0,G$19&lt;&gt;0,G$19&lt;$A613),"",
IF($A613&lt;=G$14,((F$11-SUM(G$26:G612))*F$18/365)*(365/12),"")),"")</f>
        <v/>
      </c>
      <c r="G613" s="2" t="str">
        <f t="shared" si="449"/>
        <v/>
      </c>
      <c r="H613" s="21" t="str">
        <f t="shared" si="434"/>
        <v/>
      </c>
      <c r="I613" t="s">
        <v>7</v>
      </c>
      <c r="J613" s="45" t="str">
        <f t="shared" si="450"/>
        <v/>
      </c>
      <c r="K613" s="2" t="str">
        <f>IFERROR(IF(AND(COUNTBLANK(L$19)=0,L$19&lt;&gt;0,L$19&lt;$A613),"",
IF($A613&lt;=L$14,((K$11-SUM(L$26:L612))*K$18/365)*(365/12),"")),"")</f>
        <v/>
      </c>
      <c r="L613" s="2" t="str">
        <f t="shared" si="451"/>
        <v/>
      </c>
      <c r="M613" s="21" t="str">
        <f t="shared" si="435"/>
        <v/>
      </c>
      <c r="N613" t="s">
        <v>7</v>
      </c>
      <c r="O613" s="45" t="str">
        <f t="shared" si="452"/>
        <v/>
      </c>
      <c r="P613" s="2" t="str">
        <f>IFERROR(IF(AND(COUNTBLANK(Q$19)=0,Q$19&lt;&gt;0,Q$19&lt;$A613),"",
IF($A613&lt;=Q$14,((P$11-SUM(Q$26:Q612))*P$18/365)*(365/12),"")),"")</f>
        <v/>
      </c>
      <c r="Q613" s="2" t="str">
        <f t="shared" si="453"/>
        <v/>
      </c>
      <c r="R613" s="21" t="str">
        <f t="shared" si="436"/>
        <v/>
      </c>
      <c r="S613" t="s">
        <v>7</v>
      </c>
      <c r="T613" s="45" t="str">
        <f t="shared" si="454"/>
        <v/>
      </c>
      <c r="U613" s="2" t="str">
        <f>IFERROR(IF(AND(COUNTBLANK(V$19)=0,V$19&lt;&gt;0,V$19&lt;$A613),"",
IF($A613&lt;=V$14,((U$11-SUM(V$26:V612))*U$18/365)*(365/12),"")),"")</f>
        <v/>
      </c>
      <c r="V613" s="2" t="str">
        <f t="shared" si="455"/>
        <v/>
      </c>
      <c r="W613" s="21" t="str">
        <f t="shared" si="437"/>
        <v/>
      </c>
      <c r="X613" t="s">
        <v>7</v>
      </c>
      <c r="Y613" s="45" t="str">
        <f t="shared" si="456"/>
        <v/>
      </c>
      <c r="Z613" s="2" t="str">
        <f>IFERROR(IF(AND(COUNTBLANK(AA$19)=0,AA$19&lt;&gt;0,AA$19&lt;$A613),"",
IF($A613&lt;=AA$14,((Z$11-SUM(AA$26:AA612))*Z$18/365)*(365/12),"")),"")</f>
        <v/>
      </c>
      <c r="AA613" s="2" t="str">
        <f t="shared" si="457"/>
        <v/>
      </c>
      <c r="AB613" s="21" t="str">
        <f t="shared" si="438"/>
        <v/>
      </c>
      <c r="AC613" t="s">
        <v>7</v>
      </c>
      <c r="AD613" s="45" t="str">
        <f t="shared" si="458"/>
        <v/>
      </c>
      <c r="AE613" s="2" t="str">
        <f>IFERROR(IF(AND(COUNTBLANK(AF$19)=0,AF$19&lt;&gt;0,AF$19&lt;$A613),"",
IF($A613&lt;=AF$14,((AE$11-SUM(AF$26:AF612))*AE$18/365)*(365/12),"")),"")</f>
        <v/>
      </c>
      <c r="AF613" s="2" t="str">
        <f t="shared" si="459"/>
        <v/>
      </c>
      <c r="AG613" s="21" t="str">
        <f t="shared" si="439"/>
        <v/>
      </c>
      <c r="AH613" t="s">
        <v>7</v>
      </c>
      <c r="AI613" s="45" t="str">
        <f t="shared" si="460"/>
        <v/>
      </c>
      <c r="AJ613" s="2" t="str">
        <f>IFERROR(IF(AND(COUNTBLANK(AK$19)=0,AK$19&lt;&gt;0,AK$19&lt;$A613),"",
IF($A613&lt;=AK$14,((AJ$11-SUM(AK$26:AK612))*AJ$18/365)*(365/12),"")),"")</f>
        <v/>
      </c>
      <c r="AK613" s="2" t="str">
        <f t="shared" si="461"/>
        <v/>
      </c>
      <c r="AL613" s="21" t="str">
        <f t="shared" si="440"/>
        <v/>
      </c>
      <c r="AM613" t="s">
        <v>7</v>
      </c>
      <c r="AN613" s="45" t="str">
        <f t="shared" si="462"/>
        <v/>
      </c>
      <c r="AO613" s="2" t="str">
        <f>IFERROR(IF(AND(COUNTBLANK(AP$19)=0,AP$19&lt;&gt;0,AP$19&lt;$A613),"",
IF($A613&lt;=AP$14,((AO$11-SUM(AP$26:AP612))*AO$18/365)*(365/12),"")),"")</f>
        <v/>
      </c>
      <c r="AP613" s="2" t="str">
        <f t="shared" si="463"/>
        <v/>
      </c>
      <c r="AQ613" s="21" t="str">
        <f t="shared" si="441"/>
        <v/>
      </c>
      <c r="AR613" t="s">
        <v>7</v>
      </c>
      <c r="AS613" s="45" t="str">
        <f t="shared" si="464"/>
        <v/>
      </c>
      <c r="AT613" s="2" t="str">
        <f>IFERROR(IF(AND(COUNTBLANK(AU$19)=0,AU$19&lt;&gt;0,AU$19&lt;$A613),"",
IF($A613&lt;=AU$14,((AT$11-SUM(AU$26:AU612))*AT$18/365)*(365/12),"")),"")</f>
        <v/>
      </c>
      <c r="AU613" s="2" t="str">
        <f t="shared" si="465"/>
        <v/>
      </c>
      <c r="AV613" s="21" t="str">
        <f t="shared" si="442"/>
        <v/>
      </c>
      <c r="AW613" t="s">
        <v>7</v>
      </c>
      <c r="AX613" s="45" t="str">
        <f t="shared" si="466"/>
        <v/>
      </c>
      <c r="AY613" s="2" t="str">
        <f>IFERROR(IF(AND(COUNTBLANK(AZ$19)=0,AZ$19&lt;&gt;0,AZ$19&lt;$A613),"",
IF($A613&lt;=AZ$14,((AY$11-SUM(AZ$26:AZ612))*AY$18/365)*(365/12),"")),"")</f>
        <v/>
      </c>
      <c r="AZ613" s="2" t="str">
        <f t="shared" si="467"/>
        <v/>
      </c>
      <c r="BA613" s="21" t="str">
        <f t="shared" si="443"/>
        <v/>
      </c>
      <c r="BB613" t="s">
        <v>7</v>
      </c>
      <c r="BC613" s="45" t="str">
        <f t="shared" si="468"/>
        <v/>
      </c>
      <c r="BD613" s="2" t="str">
        <f>IFERROR(IF(AND(COUNTBLANK(BE$19)=0,BE$19&lt;&gt;0,BE$19&lt;$A613),"",
IF($A613&lt;=BE$14,((BD$11-SUM(BE$26:BE612))*BD$18/365)*(365/12),"")),"")</f>
        <v/>
      </c>
      <c r="BE613" s="2" t="str">
        <f t="shared" si="469"/>
        <v/>
      </c>
      <c r="BF613" s="21" t="str">
        <f t="shared" si="444"/>
        <v/>
      </c>
      <c r="BG613" t="s">
        <v>7</v>
      </c>
      <c r="BH613" s="45" t="str">
        <f t="shared" si="470"/>
        <v/>
      </c>
      <c r="BI613" s="2" t="str">
        <f>IFERROR(IF(AND(COUNTBLANK(BJ$19)=0,BJ$19&lt;&gt;0,BJ$19&lt;$A613),"",
IF($A613&lt;=BJ$14,((BI$11-SUM(BJ$26:BJ612))*BI$18/365)*(365/12),"")),"")</f>
        <v/>
      </c>
      <c r="BJ613" s="2" t="str">
        <f t="shared" si="471"/>
        <v/>
      </c>
      <c r="BK613" s="21" t="str">
        <f t="shared" si="445"/>
        <v/>
      </c>
      <c r="BL613" t="s">
        <v>7</v>
      </c>
      <c r="BM613" s="45" t="str">
        <f t="shared" si="472"/>
        <v/>
      </c>
      <c r="BN613" s="2" t="str">
        <f>IFERROR(IF(AND(COUNTBLANK(BO$19)=0,BO$19&lt;&gt;0,BO$19&lt;$A613),"",
IF($A613&lt;=BO$14,((BN$11-SUM(BO$26:BO612))*BN$18/365)*(365/12),"")),"")</f>
        <v/>
      </c>
      <c r="BO613" s="2" t="str">
        <f t="shared" si="473"/>
        <v/>
      </c>
      <c r="BP613" s="21" t="str">
        <f t="shared" si="446"/>
        <v/>
      </c>
      <c r="BQ613" t="s">
        <v>7</v>
      </c>
      <c r="BR613" s="45" t="str">
        <f t="shared" si="474"/>
        <v/>
      </c>
      <c r="BS613" s="2" t="str">
        <f>IFERROR(IF(AND(COUNTBLANK(BT$19)=0,BT$19&lt;&gt;0,BT$19&lt;$A613),"",
IF($A613&lt;=BT$14,((BS$11-SUM(BT$26:BT612))*BS$18/365)*(365/12),"")),"")</f>
        <v/>
      </c>
      <c r="BT613" s="2" t="str">
        <f t="shared" si="475"/>
        <v/>
      </c>
      <c r="BU613" s="21" t="str">
        <f t="shared" si="447"/>
        <v/>
      </c>
      <c r="BV613" t="s">
        <v>7</v>
      </c>
      <c r="BW613" s="45" t="str">
        <f t="shared" si="476"/>
        <v/>
      </c>
      <c r="BX613" s="2" t="str">
        <f>IFERROR(IF(AND(COUNTBLANK(BY$19)=0,BY$19&lt;&gt;0,BY$19&lt;$A613),"",
IF($A613&lt;=BY$14,((BX$11-SUM(BY$26:BY612))*BX$18/365)*(365/12),"")),"")</f>
        <v/>
      </c>
      <c r="BY613" s="2" t="str">
        <f t="shared" si="477"/>
        <v/>
      </c>
      <c r="BZ613" s="21" t="str">
        <f t="shared" si="448"/>
        <v/>
      </c>
    </row>
    <row r="614" spans="1:78" s="2" customFormat="1" x14ac:dyDescent="0.3">
      <c r="A614" s="4">
        <f t="shared" si="478"/>
        <v>589</v>
      </c>
      <c r="B614" s="23">
        <f t="shared" si="432"/>
        <v>60468</v>
      </c>
      <c r="C614" s="24">
        <f t="shared" si="433"/>
        <v>87</v>
      </c>
      <c r="D614" t="s">
        <v>7</v>
      </c>
      <c r="E614" s="45" t="str">
        <f t="shared" si="479"/>
        <v/>
      </c>
      <c r="F614" s="2" t="str">
        <f>IFERROR(IF(AND(COUNTBLANK(G$19)=0,G$19&lt;&gt;0,G$19&lt;$A614),"",
IF($A614&lt;=G$14,((F$11-SUM(G$26:G613))*F$18/365)*(365/12),"")),"")</f>
        <v/>
      </c>
      <c r="G614" s="2" t="str">
        <f t="shared" si="449"/>
        <v/>
      </c>
      <c r="H614" s="21" t="str">
        <f t="shared" si="434"/>
        <v/>
      </c>
      <c r="I614" t="s">
        <v>7</v>
      </c>
      <c r="J614" s="45" t="str">
        <f t="shared" si="450"/>
        <v/>
      </c>
      <c r="K614" s="2" t="str">
        <f>IFERROR(IF(AND(COUNTBLANK(L$19)=0,L$19&lt;&gt;0,L$19&lt;$A614),"",
IF($A614&lt;=L$14,((K$11-SUM(L$26:L613))*K$18/365)*(365/12),"")),"")</f>
        <v/>
      </c>
      <c r="L614" s="2" t="str">
        <f t="shared" si="451"/>
        <v/>
      </c>
      <c r="M614" s="21" t="str">
        <f t="shared" si="435"/>
        <v/>
      </c>
      <c r="N614" t="s">
        <v>7</v>
      </c>
      <c r="O614" s="45" t="str">
        <f t="shared" si="452"/>
        <v/>
      </c>
      <c r="P614" s="2" t="str">
        <f>IFERROR(IF(AND(COUNTBLANK(Q$19)=0,Q$19&lt;&gt;0,Q$19&lt;$A614),"",
IF($A614&lt;=Q$14,((P$11-SUM(Q$26:Q613))*P$18/365)*(365/12),"")),"")</f>
        <v/>
      </c>
      <c r="Q614" s="2" t="str">
        <f t="shared" si="453"/>
        <v/>
      </c>
      <c r="R614" s="21" t="str">
        <f t="shared" si="436"/>
        <v/>
      </c>
      <c r="S614" t="s">
        <v>7</v>
      </c>
      <c r="T614" s="45" t="str">
        <f t="shared" si="454"/>
        <v/>
      </c>
      <c r="U614" s="2" t="str">
        <f>IFERROR(IF(AND(COUNTBLANK(V$19)=0,V$19&lt;&gt;0,V$19&lt;$A614),"",
IF($A614&lt;=V$14,((U$11-SUM(V$26:V613))*U$18/365)*(365/12),"")),"")</f>
        <v/>
      </c>
      <c r="V614" s="2" t="str">
        <f t="shared" si="455"/>
        <v/>
      </c>
      <c r="W614" s="21" t="str">
        <f t="shared" si="437"/>
        <v/>
      </c>
      <c r="X614" t="s">
        <v>7</v>
      </c>
      <c r="Y614" s="45" t="str">
        <f t="shared" si="456"/>
        <v/>
      </c>
      <c r="Z614" s="2" t="str">
        <f>IFERROR(IF(AND(COUNTBLANK(AA$19)=0,AA$19&lt;&gt;0,AA$19&lt;$A614),"",
IF($A614&lt;=AA$14,((Z$11-SUM(AA$26:AA613))*Z$18/365)*(365/12),"")),"")</f>
        <v/>
      </c>
      <c r="AA614" s="2" t="str">
        <f t="shared" si="457"/>
        <v/>
      </c>
      <c r="AB614" s="21" t="str">
        <f t="shared" si="438"/>
        <v/>
      </c>
      <c r="AC614" t="s">
        <v>7</v>
      </c>
      <c r="AD614" s="45" t="str">
        <f t="shared" si="458"/>
        <v/>
      </c>
      <c r="AE614" s="2" t="str">
        <f>IFERROR(IF(AND(COUNTBLANK(AF$19)=0,AF$19&lt;&gt;0,AF$19&lt;$A614),"",
IF($A614&lt;=AF$14,((AE$11-SUM(AF$26:AF613))*AE$18/365)*(365/12),"")),"")</f>
        <v/>
      </c>
      <c r="AF614" s="2" t="str">
        <f t="shared" si="459"/>
        <v/>
      </c>
      <c r="AG614" s="21" t="str">
        <f t="shared" si="439"/>
        <v/>
      </c>
      <c r="AH614" t="s">
        <v>7</v>
      </c>
      <c r="AI614" s="45" t="str">
        <f t="shared" si="460"/>
        <v/>
      </c>
      <c r="AJ614" s="2" t="str">
        <f>IFERROR(IF(AND(COUNTBLANK(AK$19)=0,AK$19&lt;&gt;0,AK$19&lt;$A614),"",
IF($A614&lt;=AK$14,((AJ$11-SUM(AK$26:AK613))*AJ$18/365)*(365/12),"")),"")</f>
        <v/>
      </c>
      <c r="AK614" s="2" t="str">
        <f t="shared" si="461"/>
        <v/>
      </c>
      <c r="AL614" s="21" t="str">
        <f t="shared" si="440"/>
        <v/>
      </c>
      <c r="AM614" t="s">
        <v>7</v>
      </c>
      <c r="AN614" s="45" t="str">
        <f t="shared" si="462"/>
        <v/>
      </c>
      <c r="AO614" s="2" t="str">
        <f>IFERROR(IF(AND(COUNTBLANK(AP$19)=0,AP$19&lt;&gt;0,AP$19&lt;$A614),"",
IF($A614&lt;=AP$14,((AO$11-SUM(AP$26:AP613))*AO$18/365)*(365/12),"")),"")</f>
        <v/>
      </c>
      <c r="AP614" s="2" t="str">
        <f t="shared" si="463"/>
        <v/>
      </c>
      <c r="AQ614" s="21" t="str">
        <f t="shared" si="441"/>
        <v/>
      </c>
      <c r="AR614" t="s">
        <v>7</v>
      </c>
      <c r="AS614" s="45" t="str">
        <f t="shared" si="464"/>
        <v/>
      </c>
      <c r="AT614" s="2" t="str">
        <f>IFERROR(IF(AND(COUNTBLANK(AU$19)=0,AU$19&lt;&gt;0,AU$19&lt;$A614),"",
IF($A614&lt;=AU$14,((AT$11-SUM(AU$26:AU613))*AT$18/365)*(365/12),"")),"")</f>
        <v/>
      </c>
      <c r="AU614" s="2" t="str">
        <f t="shared" si="465"/>
        <v/>
      </c>
      <c r="AV614" s="21" t="str">
        <f t="shared" si="442"/>
        <v/>
      </c>
      <c r="AW614" t="s">
        <v>7</v>
      </c>
      <c r="AX614" s="45" t="str">
        <f t="shared" si="466"/>
        <v/>
      </c>
      <c r="AY614" s="2" t="str">
        <f>IFERROR(IF(AND(COUNTBLANK(AZ$19)=0,AZ$19&lt;&gt;0,AZ$19&lt;$A614),"",
IF($A614&lt;=AZ$14,((AY$11-SUM(AZ$26:AZ613))*AY$18/365)*(365/12),"")),"")</f>
        <v/>
      </c>
      <c r="AZ614" s="2" t="str">
        <f t="shared" si="467"/>
        <v/>
      </c>
      <c r="BA614" s="21" t="str">
        <f t="shared" si="443"/>
        <v/>
      </c>
      <c r="BB614" t="s">
        <v>7</v>
      </c>
      <c r="BC614" s="45" t="str">
        <f t="shared" si="468"/>
        <v/>
      </c>
      <c r="BD614" s="2" t="str">
        <f>IFERROR(IF(AND(COUNTBLANK(BE$19)=0,BE$19&lt;&gt;0,BE$19&lt;$A614),"",
IF($A614&lt;=BE$14,((BD$11-SUM(BE$26:BE613))*BD$18/365)*(365/12),"")),"")</f>
        <v/>
      </c>
      <c r="BE614" s="2" t="str">
        <f t="shared" si="469"/>
        <v/>
      </c>
      <c r="BF614" s="21" t="str">
        <f t="shared" si="444"/>
        <v/>
      </c>
      <c r="BG614" t="s">
        <v>7</v>
      </c>
      <c r="BH614" s="45" t="str">
        <f t="shared" si="470"/>
        <v/>
      </c>
      <c r="BI614" s="2" t="str">
        <f>IFERROR(IF(AND(COUNTBLANK(BJ$19)=0,BJ$19&lt;&gt;0,BJ$19&lt;$A614),"",
IF($A614&lt;=BJ$14,((BI$11-SUM(BJ$26:BJ613))*BI$18/365)*(365/12),"")),"")</f>
        <v/>
      </c>
      <c r="BJ614" s="2" t="str">
        <f t="shared" si="471"/>
        <v/>
      </c>
      <c r="BK614" s="21" t="str">
        <f t="shared" si="445"/>
        <v/>
      </c>
      <c r="BL614" t="s">
        <v>7</v>
      </c>
      <c r="BM614" s="45" t="str">
        <f t="shared" si="472"/>
        <v/>
      </c>
      <c r="BN614" s="2" t="str">
        <f>IFERROR(IF(AND(COUNTBLANK(BO$19)=0,BO$19&lt;&gt;0,BO$19&lt;$A614),"",
IF($A614&lt;=BO$14,((BN$11-SUM(BO$26:BO613))*BN$18/365)*(365/12),"")),"")</f>
        <v/>
      </c>
      <c r="BO614" s="2" t="str">
        <f t="shared" si="473"/>
        <v/>
      </c>
      <c r="BP614" s="21" t="str">
        <f t="shared" si="446"/>
        <v/>
      </c>
      <c r="BQ614" t="s">
        <v>7</v>
      </c>
      <c r="BR614" s="45" t="str">
        <f t="shared" si="474"/>
        <v/>
      </c>
      <c r="BS614" s="2" t="str">
        <f>IFERROR(IF(AND(COUNTBLANK(BT$19)=0,BT$19&lt;&gt;0,BT$19&lt;$A614),"",
IF($A614&lt;=BT$14,((BS$11-SUM(BT$26:BT613))*BS$18/365)*(365/12),"")),"")</f>
        <v/>
      </c>
      <c r="BT614" s="2" t="str">
        <f t="shared" si="475"/>
        <v/>
      </c>
      <c r="BU614" s="21" t="str">
        <f t="shared" si="447"/>
        <v/>
      </c>
      <c r="BV614" t="s">
        <v>7</v>
      </c>
      <c r="BW614" s="45" t="str">
        <f t="shared" si="476"/>
        <v/>
      </c>
      <c r="BX614" s="2" t="str">
        <f>IFERROR(IF(AND(COUNTBLANK(BY$19)=0,BY$19&lt;&gt;0,BY$19&lt;$A614),"",
IF($A614&lt;=BY$14,((BX$11-SUM(BY$26:BY613))*BX$18/365)*(365/12),"")),"")</f>
        <v/>
      </c>
      <c r="BY614" s="2" t="str">
        <f t="shared" si="477"/>
        <v/>
      </c>
      <c r="BZ614" s="21" t="str">
        <f t="shared" si="448"/>
        <v/>
      </c>
    </row>
    <row r="615" spans="1:78" s="2" customFormat="1" x14ac:dyDescent="0.3">
      <c r="A615" s="4">
        <f t="shared" si="478"/>
        <v>590</v>
      </c>
      <c r="B615" s="23">
        <f t="shared" si="432"/>
        <v>60499</v>
      </c>
      <c r="C615" s="24">
        <f t="shared" si="433"/>
        <v>87</v>
      </c>
      <c r="D615" t="s">
        <v>7</v>
      </c>
      <c r="E615" s="45" t="str">
        <f t="shared" si="479"/>
        <v/>
      </c>
      <c r="F615" s="2" t="str">
        <f>IFERROR(IF(AND(COUNTBLANK(G$19)=0,G$19&lt;&gt;0,G$19&lt;$A615),"",
IF($A615&lt;=G$14,((F$11-SUM(G$26:G614))*F$18/365)*(365/12),"")),"")</f>
        <v/>
      </c>
      <c r="G615" s="2" t="str">
        <f t="shared" si="449"/>
        <v/>
      </c>
      <c r="H615" s="21" t="str">
        <f t="shared" si="434"/>
        <v/>
      </c>
      <c r="I615" t="s">
        <v>7</v>
      </c>
      <c r="J615" s="45" t="str">
        <f t="shared" si="450"/>
        <v/>
      </c>
      <c r="K615" s="2" t="str">
        <f>IFERROR(IF(AND(COUNTBLANK(L$19)=0,L$19&lt;&gt;0,L$19&lt;$A615),"",
IF($A615&lt;=L$14,((K$11-SUM(L$26:L614))*K$18/365)*(365/12),"")),"")</f>
        <v/>
      </c>
      <c r="L615" s="2" t="str">
        <f t="shared" si="451"/>
        <v/>
      </c>
      <c r="M615" s="21" t="str">
        <f t="shared" si="435"/>
        <v/>
      </c>
      <c r="N615" t="s">
        <v>7</v>
      </c>
      <c r="O615" s="45" t="str">
        <f t="shared" si="452"/>
        <v/>
      </c>
      <c r="P615" s="2" t="str">
        <f>IFERROR(IF(AND(COUNTBLANK(Q$19)=0,Q$19&lt;&gt;0,Q$19&lt;$A615),"",
IF($A615&lt;=Q$14,((P$11-SUM(Q$26:Q614))*P$18/365)*(365/12),"")),"")</f>
        <v/>
      </c>
      <c r="Q615" s="2" t="str">
        <f t="shared" si="453"/>
        <v/>
      </c>
      <c r="R615" s="21" t="str">
        <f t="shared" si="436"/>
        <v/>
      </c>
      <c r="S615" t="s">
        <v>7</v>
      </c>
      <c r="T615" s="45" t="str">
        <f t="shared" si="454"/>
        <v/>
      </c>
      <c r="U615" s="2" t="str">
        <f>IFERROR(IF(AND(COUNTBLANK(V$19)=0,V$19&lt;&gt;0,V$19&lt;$A615),"",
IF($A615&lt;=V$14,((U$11-SUM(V$26:V614))*U$18/365)*(365/12),"")),"")</f>
        <v/>
      </c>
      <c r="V615" s="2" t="str">
        <f t="shared" si="455"/>
        <v/>
      </c>
      <c r="W615" s="21" t="str">
        <f t="shared" si="437"/>
        <v/>
      </c>
      <c r="X615" t="s">
        <v>7</v>
      </c>
      <c r="Y615" s="45" t="str">
        <f t="shared" si="456"/>
        <v/>
      </c>
      <c r="Z615" s="2" t="str">
        <f>IFERROR(IF(AND(COUNTBLANK(AA$19)=0,AA$19&lt;&gt;0,AA$19&lt;$A615),"",
IF($A615&lt;=AA$14,((Z$11-SUM(AA$26:AA614))*Z$18/365)*(365/12),"")),"")</f>
        <v/>
      </c>
      <c r="AA615" s="2" t="str">
        <f t="shared" si="457"/>
        <v/>
      </c>
      <c r="AB615" s="21" t="str">
        <f t="shared" si="438"/>
        <v/>
      </c>
      <c r="AC615" t="s">
        <v>7</v>
      </c>
      <c r="AD615" s="45" t="str">
        <f t="shared" si="458"/>
        <v/>
      </c>
      <c r="AE615" s="2" t="str">
        <f>IFERROR(IF(AND(COUNTBLANK(AF$19)=0,AF$19&lt;&gt;0,AF$19&lt;$A615),"",
IF($A615&lt;=AF$14,((AE$11-SUM(AF$26:AF614))*AE$18/365)*(365/12),"")),"")</f>
        <v/>
      </c>
      <c r="AF615" s="2" t="str">
        <f t="shared" si="459"/>
        <v/>
      </c>
      <c r="AG615" s="21" t="str">
        <f t="shared" si="439"/>
        <v/>
      </c>
      <c r="AH615" t="s">
        <v>7</v>
      </c>
      <c r="AI615" s="45" t="str">
        <f t="shared" si="460"/>
        <v/>
      </c>
      <c r="AJ615" s="2" t="str">
        <f>IFERROR(IF(AND(COUNTBLANK(AK$19)=0,AK$19&lt;&gt;0,AK$19&lt;$A615),"",
IF($A615&lt;=AK$14,((AJ$11-SUM(AK$26:AK614))*AJ$18/365)*(365/12),"")),"")</f>
        <v/>
      </c>
      <c r="AK615" s="2" t="str">
        <f t="shared" si="461"/>
        <v/>
      </c>
      <c r="AL615" s="21" t="str">
        <f t="shared" si="440"/>
        <v/>
      </c>
      <c r="AM615" t="s">
        <v>7</v>
      </c>
      <c r="AN615" s="45" t="str">
        <f t="shared" si="462"/>
        <v/>
      </c>
      <c r="AO615" s="2" t="str">
        <f>IFERROR(IF(AND(COUNTBLANK(AP$19)=0,AP$19&lt;&gt;0,AP$19&lt;$A615),"",
IF($A615&lt;=AP$14,((AO$11-SUM(AP$26:AP614))*AO$18/365)*(365/12),"")),"")</f>
        <v/>
      </c>
      <c r="AP615" s="2" t="str">
        <f t="shared" si="463"/>
        <v/>
      </c>
      <c r="AQ615" s="21" t="str">
        <f t="shared" si="441"/>
        <v/>
      </c>
      <c r="AR615" t="s">
        <v>7</v>
      </c>
      <c r="AS615" s="45" t="str">
        <f t="shared" si="464"/>
        <v/>
      </c>
      <c r="AT615" s="2" t="str">
        <f>IFERROR(IF(AND(COUNTBLANK(AU$19)=0,AU$19&lt;&gt;0,AU$19&lt;$A615),"",
IF($A615&lt;=AU$14,((AT$11-SUM(AU$26:AU614))*AT$18/365)*(365/12),"")),"")</f>
        <v/>
      </c>
      <c r="AU615" s="2" t="str">
        <f t="shared" si="465"/>
        <v/>
      </c>
      <c r="AV615" s="21" t="str">
        <f t="shared" si="442"/>
        <v/>
      </c>
      <c r="AW615" t="s">
        <v>7</v>
      </c>
      <c r="AX615" s="45" t="str">
        <f t="shared" si="466"/>
        <v/>
      </c>
      <c r="AY615" s="2" t="str">
        <f>IFERROR(IF(AND(COUNTBLANK(AZ$19)=0,AZ$19&lt;&gt;0,AZ$19&lt;$A615),"",
IF($A615&lt;=AZ$14,((AY$11-SUM(AZ$26:AZ614))*AY$18/365)*(365/12),"")),"")</f>
        <v/>
      </c>
      <c r="AZ615" s="2" t="str">
        <f t="shared" si="467"/>
        <v/>
      </c>
      <c r="BA615" s="21" t="str">
        <f t="shared" si="443"/>
        <v/>
      </c>
      <c r="BB615" t="s">
        <v>7</v>
      </c>
      <c r="BC615" s="45" t="str">
        <f t="shared" si="468"/>
        <v/>
      </c>
      <c r="BD615" s="2" t="str">
        <f>IFERROR(IF(AND(COUNTBLANK(BE$19)=0,BE$19&lt;&gt;0,BE$19&lt;$A615),"",
IF($A615&lt;=BE$14,((BD$11-SUM(BE$26:BE614))*BD$18/365)*(365/12),"")),"")</f>
        <v/>
      </c>
      <c r="BE615" s="2" t="str">
        <f t="shared" si="469"/>
        <v/>
      </c>
      <c r="BF615" s="21" t="str">
        <f t="shared" si="444"/>
        <v/>
      </c>
      <c r="BG615" t="s">
        <v>7</v>
      </c>
      <c r="BH615" s="45" t="str">
        <f t="shared" si="470"/>
        <v/>
      </c>
      <c r="BI615" s="2" t="str">
        <f>IFERROR(IF(AND(COUNTBLANK(BJ$19)=0,BJ$19&lt;&gt;0,BJ$19&lt;$A615),"",
IF($A615&lt;=BJ$14,((BI$11-SUM(BJ$26:BJ614))*BI$18/365)*(365/12),"")),"")</f>
        <v/>
      </c>
      <c r="BJ615" s="2" t="str">
        <f t="shared" si="471"/>
        <v/>
      </c>
      <c r="BK615" s="21" t="str">
        <f t="shared" si="445"/>
        <v/>
      </c>
      <c r="BL615" t="s">
        <v>7</v>
      </c>
      <c r="BM615" s="45" t="str">
        <f t="shared" si="472"/>
        <v/>
      </c>
      <c r="BN615" s="2" t="str">
        <f>IFERROR(IF(AND(COUNTBLANK(BO$19)=0,BO$19&lt;&gt;0,BO$19&lt;$A615),"",
IF($A615&lt;=BO$14,((BN$11-SUM(BO$26:BO614))*BN$18/365)*(365/12),"")),"")</f>
        <v/>
      </c>
      <c r="BO615" s="2" t="str">
        <f t="shared" si="473"/>
        <v/>
      </c>
      <c r="BP615" s="21" t="str">
        <f t="shared" si="446"/>
        <v/>
      </c>
      <c r="BQ615" t="s">
        <v>7</v>
      </c>
      <c r="BR615" s="45" t="str">
        <f t="shared" si="474"/>
        <v/>
      </c>
      <c r="BS615" s="2" t="str">
        <f>IFERROR(IF(AND(COUNTBLANK(BT$19)=0,BT$19&lt;&gt;0,BT$19&lt;$A615),"",
IF($A615&lt;=BT$14,((BS$11-SUM(BT$26:BT614))*BS$18/365)*(365/12),"")),"")</f>
        <v/>
      </c>
      <c r="BT615" s="2" t="str">
        <f t="shared" si="475"/>
        <v/>
      </c>
      <c r="BU615" s="21" t="str">
        <f t="shared" si="447"/>
        <v/>
      </c>
      <c r="BV615" t="s">
        <v>7</v>
      </c>
      <c r="BW615" s="45" t="str">
        <f t="shared" si="476"/>
        <v/>
      </c>
      <c r="BX615" s="2" t="str">
        <f>IFERROR(IF(AND(COUNTBLANK(BY$19)=0,BY$19&lt;&gt;0,BY$19&lt;$A615),"",
IF($A615&lt;=BY$14,((BX$11-SUM(BY$26:BY614))*BX$18/365)*(365/12),"")),"")</f>
        <v/>
      </c>
      <c r="BY615" s="2" t="str">
        <f t="shared" si="477"/>
        <v/>
      </c>
      <c r="BZ615" s="21" t="str">
        <f t="shared" si="448"/>
        <v/>
      </c>
    </row>
    <row r="616" spans="1:78" s="2" customFormat="1" x14ac:dyDescent="0.3">
      <c r="A616" s="4">
        <f t="shared" si="478"/>
        <v>591</v>
      </c>
      <c r="B616" s="23">
        <f t="shared" si="432"/>
        <v>60530</v>
      </c>
      <c r="C616" s="24">
        <f t="shared" si="433"/>
        <v>87</v>
      </c>
      <c r="D616" t="s">
        <v>7</v>
      </c>
      <c r="E616" s="45" t="str">
        <f t="shared" si="479"/>
        <v/>
      </c>
      <c r="F616" s="2" t="str">
        <f>IFERROR(IF(AND(COUNTBLANK(G$19)=0,G$19&lt;&gt;0,G$19&lt;$A616),"",
IF($A616&lt;=G$14,((F$11-SUM(G$26:G615))*F$18/365)*(365/12),"")),"")</f>
        <v/>
      </c>
      <c r="G616" s="2" t="str">
        <f t="shared" si="449"/>
        <v/>
      </c>
      <c r="H616" s="21" t="str">
        <f t="shared" si="434"/>
        <v/>
      </c>
      <c r="I616" t="s">
        <v>7</v>
      </c>
      <c r="J616" s="45" t="str">
        <f t="shared" si="450"/>
        <v/>
      </c>
      <c r="K616" s="2" t="str">
        <f>IFERROR(IF(AND(COUNTBLANK(L$19)=0,L$19&lt;&gt;0,L$19&lt;$A616),"",
IF($A616&lt;=L$14,((K$11-SUM(L$26:L615))*K$18/365)*(365/12),"")),"")</f>
        <v/>
      </c>
      <c r="L616" s="2" t="str">
        <f t="shared" si="451"/>
        <v/>
      </c>
      <c r="M616" s="21" t="str">
        <f t="shared" si="435"/>
        <v/>
      </c>
      <c r="N616" t="s">
        <v>7</v>
      </c>
      <c r="O616" s="45" t="str">
        <f t="shared" si="452"/>
        <v/>
      </c>
      <c r="P616" s="2" t="str">
        <f>IFERROR(IF(AND(COUNTBLANK(Q$19)=0,Q$19&lt;&gt;0,Q$19&lt;$A616),"",
IF($A616&lt;=Q$14,((P$11-SUM(Q$26:Q615))*P$18/365)*(365/12),"")),"")</f>
        <v/>
      </c>
      <c r="Q616" s="2" t="str">
        <f t="shared" si="453"/>
        <v/>
      </c>
      <c r="R616" s="21" t="str">
        <f t="shared" si="436"/>
        <v/>
      </c>
      <c r="S616" t="s">
        <v>7</v>
      </c>
      <c r="T616" s="45" t="str">
        <f t="shared" si="454"/>
        <v/>
      </c>
      <c r="U616" s="2" t="str">
        <f>IFERROR(IF(AND(COUNTBLANK(V$19)=0,V$19&lt;&gt;0,V$19&lt;$A616),"",
IF($A616&lt;=V$14,((U$11-SUM(V$26:V615))*U$18/365)*(365/12),"")),"")</f>
        <v/>
      </c>
      <c r="V616" s="2" t="str">
        <f t="shared" si="455"/>
        <v/>
      </c>
      <c r="W616" s="21" t="str">
        <f t="shared" si="437"/>
        <v/>
      </c>
      <c r="X616" t="s">
        <v>7</v>
      </c>
      <c r="Y616" s="45" t="str">
        <f t="shared" si="456"/>
        <v/>
      </c>
      <c r="Z616" s="2" t="str">
        <f>IFERROR(IF(AND(COUNTBLANK(AA$19)=0,AA$19&lt;&gt;0,AA$19&lt;$A616),"",
IF($A616&lt;=AA$14,((Z$11-SUM(AA$26:AA615))*Z$18/365)*(365/12),"")),"")</f>
        <v/>
      </c>
      <c r="AA616" s="2" t="str">
        <f t="shared" si="457"/>
        <v/>
      </c>
      <c r="AB616" s="21" t="str">
        <f t="shared" si="438"/>
        <v/>
      </c>
      <c r="AC616" t="s">
        <v>7</v>
      </c>
      <c r="AD616" s="45" t="str">
        <f t="shared" si="458"/>
        <v/>
      </c>
      <c r="AE616" s="2" t="str">
        <f>IFERROR(IF(AND(COUNTBLANK(AF$19)=0,AF$19&lt;&gt;0,AF$19&lt;$A616),"",
IF($A616&lt;=AF$14,((AE$11-SUM(AF$26:AF615))*AE$18/365)*(365/12),"")),"")</f>
        <v/>
      </c>
      <c r="AF616" s="2" t="str">
        <f t="shared" si="459"/>
        <v/>
      </c>
      <c r="AG616" s="21" t="str">
        <f t="shared" si="439"/>
        <v/>
      </c>
      <c r="AH616" t="s">
        <v>7</v>
      </c>
      <c r="AI616" s="45" t="str">
        <f t="shared" si="460"/>
        <v/>
      </c>
      <c r="AJ616" s="2" t="str">
        <f>IFERROR(IF(AND(COUNTBLANK(AK$19)=0,AK$19&lt;&gt;0,AK$19&lt;$A616),"",
IF($A616&lt;=AK$14,((AJ$11-SUM(AK$26:AK615))*AJ$18/365)*(365/12),"")),"")</f>
        <v/>
      </c>
      <c r="AK616" s="2" t="str">
        <f t="shared" si="461"/>
        <v/>
      </c>
      <c r="AL616" s="21" t="str">
        <f t="shared" si="440"/>
        <v/>
      </c>
      <c r="AM616" t="s">
        <v>7</v>
      </c>
      <c r="AN616" s="45" t="str">
        <f t="shared" si="462"/>
        <v/>
      </c>
      <c r="AO616" s="2" t="str">
        <f>IFERROR(IF(AND(COUNTBLANK(AP$19)=0,AP$19&lt;&gt;0,AP$19&lt;$A616),"",
IF($A616&lt;=AP$14,((AO$11-SUM(AP$26:AP615))*AO$18/365)*(365/12),"")),"")</f>
        <v/>
      </c>
      <c r="AP616" s="2" t="str">
        <f t="shared" si="463"/>
        <v/>
      </c>
      <c r="AQ616" s="21" t="str">
        <f t="shared" si="441"/>
        <v/>
      </c>
      <c r="AR616" t="s">
        <v>7</v>
      </c>
      <c r="AS616" s="45" t="str">
        <f t="shared" si="464"/>
        <v/>
      </c>
      <c r="AT616" s="2" t="str">
        <f>IFERROR(IF(AND(COUNTBLANK(AU$19)=0,AU$19&lt;&gt;0,AU$19&lt;$A616),"",
IF($A616&lt;=AU$14,((AT$11-SUM(AU$26:AU615))*AT$18/365)*(365/12),"")),"")</f>
        <v/>
      </c>
      <c r="AU616" s="2" t="str">
        <f t="shared" si="465"/>
        <v/>
      </c>
      <c r="AV616" s="21" t="str">
        <f t="shared" si="442"/>
        <v/>
      </c>
      <c r="AW616" t="s">
        <v>7</v>
      </c>
      <c r="AX616" s="45" t="str">
        <f t="shared" si="466"/>
        <v/>
      </c>
      <c r="AY616" s="2" t="str">
        <f>IFERROR(IF(AND(COUNTBLANK(AZ$19)=0,AZ$19&lt;&gt;0,AZ$19&lt;$A616),"",
IF($A616&lt;=AZ$14,((AY$11-SUM(AZ$26:AZ615))*AY$18/365)*(365/12),"")),"")</f>
        <v/>
      </c>
      <c r="AZ616" s="2" t="str">
        <f t="shared" si="467"/>
        <v/>
      </c>
      <c r="BA616" s="21" t="str">
        <f t="shared" si="443"/>
        <v/>
      </c>
      <c r="BB616" t="s">
        <v>7</v>
      </c>
      <c r="BC616" s="45" t="str">
        <f t="shared" si="468"/>
        <v/>
      </c>
      <c r="BD616" s="2" t="str">
        <f>IFERROR(IF(AND(COUNTBLANK(BE$19)=0,BE$19&lt;&gt;0,BE$19&lt;$A616),"",
IF($A616&lt;=BE$14,((BD$11-SUM(BE$26:BE615))*BD$18/365)*(365/12),"")),"")</f>
        <v/>
      </c>
      <c r="BE616" s="2" t="str">
        <f t="shared" si="469"/>
        <v/>
      </c>
      <c r="BF616" s="21" t="str">
        <f t="shared" si="444"/>
        <v/>
      </c>
      <c r="BG616" t="s">
        <v>7</v>
      </c>
      <c r="BH616" s="45" t="str">
        <f t="shared" si="470"/>
        <v/>
      </c>
      <c r="BI616" s="2" t="str">
        <f>IFERROR(IF(AND(COUNTBLANK(BJ$19)=0,BJ$19&lt;&gt;0,BJ$19&lt;$A616),"",
IF($A616&lt;=BJ$14,((BI$11-SUM(BJ$26:BJ615))*BI$18/365)*(365/12),"")),"")</f>
        <v/>
      </c>
      <c r="BJ616" s="2" t="str">
        <f t="shared" si="471"/>
        <v/>
      </c>
      <c r="BK616" s="21" t="str">
        <f t="shared" si="445"/>
        <v/>
      </c>
      <c r="BL616" t="s">
        <v>7</v>
      </c>
      <c r="BM616" s="45" t="str">
        <f t="shared" si="472"/>
        <v/>
      </c>
      <c r="BN616" s="2" t="str">
        <f>IFERROR(IF(AND(COUNTBLANK(BO$19)=0,BO$19&lt;&gt;0,BO$19&lt;$A616),"",
IF($A616&lt;=BO$14,((BN$11-SUM(BO$26:BO615))*BN$18/365)*(365/12),"")),"")</f>
        <v/>
      </c>
      <c r="BO616" s="2" t="str">
        <f t="shared" si="473"/>
        <v/>
      </c>
      <c r="BP616" s="21" t="str">
        <f t="shared" si="446"/>
        <v/>
      </c>
      <c r="BQ616" t="s">
        <v>7</v>
      </c>
      <c r="BR616" s="45" t="str">
        <f t="shared" si="474"/>
        <v/>
      </c>
      <c r="BS616" s="2" t="str">
        <f>IFERROR(IF(AND(COUNTBLANK(BT$19)=0,BT$19&lt;&gt;0,BT$19&lt;$A616),"",
IF($A616&lt;=BT$14,((BS$11-SUM(BT$26:BT615))*BS$18/365)*(365/12),"")),"")</f>
        <v/>
      </c>
      <c r="BT616" s="2" t="str">
        <f t="shared" si="475"/>
        <v/>
      </c>
      <c r="BU616" s="21" t="str">
        <f t="shared" si="447"/>
        <v/>
      </c>
      <c r="BV616" t="s">
        <v>7</v>
      </c>
      <c r="BW616" s="45" t="str">
        <f t="shared" si="476"/>
        <v/>
      </c>
      <c r="BX616" s="2" t="str">
        <f>IFERROR(IF(AND(COUNTBLANK(BY$19)=0,BY$19&lt;&gt;0,BY$19&lt;$A616),"",
IF($A616&lt;=BY$14,((BX$11-SUM(BY$26:BY615))*BX$18/365)*(365/12),"")),"")</f>
        <v/>
      </c>
      <c r="BY616" s="2" t="str">
        <f t="shared" si="477"/>
        <v/>
      </c>
      <c r="BZ616" s="21" t="str">
        <f t="shared" si="448"/>
        <v/>
      </c>
    </row>
    <row r="617" spans="1:78" s="2" customFormat="1" x14ac:dyDescent="0.3">
      <c r="A617" s="4">
        <f t="shared" si="478"/>
        <v>592</v>
      </c>
      <c r="B617" s="23">
        <f t="shared" si="432"/>
        <v>60560</v>
      </c>
      <c r="C617" s="24">
        <f t="shared" si="433"/>
        <v>87</v>
      </c>
      <c r="D617" t="s">
        <v>7</v>
      </c>
      <c r="E617" s="45" t="str">
        <f t="shared" si="479"/>
        <v/>
      </c>
      <c r="F617" s="2" t="str">
        <f>IFERROR(IF(AND(COUNTBLANK(G$19)=0,G$19&lt;&gt;0,G$19&lt;$A617),"",
IF($A617&lt;=G$14,((F$11-SUM(G$26:G616))*F$18/365)*(365/12),"")),"")</f>
        <v/>
      </c>
      <c r="G617" s="2" t="str">
        <f t="shared" si="449"/>
        <v/>
      </c>
      <c r="H617" s="21" t="str">
        <f t="shared" si="434"/>
        <v/>
      </c>
      <c r="I617" t="s">
        <v>7</v>
      </c>
      <c r="J617" s="45" t="str">
        <f t="shared" si="450"/>
        <v/>
      </c>
      <c r="K617" s="2" t="str">
        <f>IFERROR(IF(AND(COUNTBLANK(L$19)=0,L$19&lt;&gt;0,L$19&lt;$A617),"",
IF($A617&lt;=L$14,((K$11-SUM(L$26:L616))*K$18/365)*(365/12),"")),"")</f>
        <v/>
      </c>
      <c r="L617" s="2" t="str">
        <f t="shared" si="451"/>
        <v/>
      </c>
      <c r="M617" s="21" t="str">
        <f t="shared" si="435"/>
        <v/>
      </c>
      <c r="N617" t="s">
        <v>7</v>
      </c>
      <c r="O617" s="45" t="str">
        <f t="shared" si="452"/>
        <v/>
      </c>
      <c r="P617" s="2" t="str">
        <f>IFERROR(IF(AND(COUNTBLANK(Q$19)=0,Q$19&lt;&gt;0,Q$19&lt;$A617),"",
IF($A617&lt;=Q$14,((P$11-SUM(Q$26:Q616))*P$18/365)*(365/12),"")),"")</f>
        <v/>
      </c>
      <c r="Q617" s="2" t="str">
        <f t="shared" si="453"/>
        <v/>
      </c>
      <c r="R617" s="21" t="str">
        <f t="shared" si="436"/>
        <v/>
      </c>
      <c r="S617" t="s">
        <v>7</v>
      </c>
      <c r="T617" s="45" t="str">
        <f t="shared" si="454"/>
        <v/>
      </c>
      <c r="U617" s="2" t="str">
        <f>IFERROR(IF(AND(COUNTBLANK(V$19)=0,V$19&lt;&gt;0,V$19&lt;$A617),"",
IF($A617&lt;=V$14,((U$11-SUM(V$26:V616))*U$18/365)*(365/12),"")),"")</f>
        <v/>
      </c>
      <c r="V617" s="2" t="str">
        <f t="shared" si="455"/>
        <v/>
      </c>
      <c r="W617" s="21" t="str">
        <f t="shared" si="437"/>
        <v/>
      </c>
      <c r="X617" t="s">
        <v>7</v>
      </c>
      <c r="Y617" s="45" t="str">
        <f t="shared" si="456"/>
        <v/>
      </c>
      <c r="Z617" s="2" t="str">
        <f>IFERROR(IF(AND(COUNTBLANK(AA$19)=0,AA$19&lt;&gt;0,AA$19&lt;$A617),"",
IF($A617&lt;=AA$14,((Z$11-SUM(AA$26:AA616))*Z$18/365)*(365/12),"")),"")</f>
        <v/>
      </c>
      <c r="AA617" s="2" t="str">
        <f t="shared" si="457"/>
        <v/>
      </c>
      <c r="AB617" s="21" t="str">
        <f t="shared" si="438"/>
        <v/>
      </c>
      <c r="AC617" t="s">
        <v>7</v>
      </c>
      <c r="AD617" s="45" t="str">
        <f t="shared" si="458"/>
        <v/>
      </c>
      <c r="AE617" s="2" t="str">
        <f>IFERROR(IF(AND(COUNTBLANK(AF$19)=0,AF$19&lt;&gt;0,AF$19&lt;$A617),"",
IF($A617&lt;=AF$14,((AE$11-SUM(AF$26:AF616))*AE$18/365)*(365/12),"")),"")</f>
        <v/>
      </c>
      <c r="AF617" s="2" t="str">
        <f t="shared" si="459"/>
        <v/>
      </c>
      <c r="AG617" s="21" t="str">
        <f t="shared" si="439"/>
        <v/>
      </c>
      <c r="AH617" t="s">
        <v>7</v>
      </c>
      <c r="AI617" s="45" t="str">
        <f t="shared" si="460"/>
        <v/>
      </c>
      <c r="AJ617" s="2" t="str">
        <f>IFERROR(IF(AND(COUNTBLANK(AK$19)=0,AK$19&lt;&gt;0,AK$19&lt;$A617),"",
IF($A617&lt;=AK$14,((AJ$11-SUM(AK$26:AK616))*AJ$18/365)*(365/12),"")),"")</f>
        <v/>
      </c>
      <c r="AK617" s="2" t="str">
        <f t="shared" si="461"/>
        <v/>
      </c>
      <c r="AL617" s="21" t="str">
        <f t="shared" si="440"/>
        <v/>
      </c>
      <c r="AM617" t="s">
        <v>7</v>
      </c>
      <c r="AN617" s="45" t="str">
        <f t="shared" si="462"/>
        <v/>
      </c>
      <c r="AO617" s="2" t="str">
        <f>IFERROR(IF(AND(COUNTBLANK(AP$19)=0,AP$19&lt;&gt;0,AP$19&lt;$A617),"",
IF($A617&lt;=AP$14,((AO$11-SUM(AP$26:AP616))*AO$18/365)*(365/12),"")),"")</f>
        <v/>
      </c>
      <c r="AP617" s="2" t="str">
        <f t="shared" si="463"/>
        <v/>
      </c>
      <c r="AQ617" s="21" t="str">
        <f t="shared" si="441"/>
        <v/>
      </c>
      <c r="AR617" t="s">
        <v>7</v>
      </c>
      <c r="AS617" s="45" t="str">
        <f t="shared" si="464"/>
        <v/>
      </c>
      <c r="AT617" s="2" t="str">
        <f>IFERROR(IF(AND(COUNTBLANK(AU$19)=0,AU$19&lt;&gt;0,AU$19&lt;$A617),"",
IF($A617&lt;=AU$14,((AT$11-SUM(AU$26:AU616))*AT$18/365)*(365/12),"")),"")</f>
        <v/>
      </c>
      <c r="AU617" s="2" t="str">
        <f t="shared" si="465"/>
        <v/>
      </c>
      <c r="AV617" s="21" t="str">
        <f t="shared" si="442"/>
        <v/>
      </c>
      <c r="AW617" t="s">
        <v>7</v>
      </c>
      <c r="AX617" s="45" t="str">
        <f t="shared" si="466"/>
        <v/>
      </c>
      <c r="AY617" s="2" t="str">
        <f>IFERROR(IF(AND(COUNTBLANK(AZ$19)=0,AZ$19&lt;&gt;0,AZ$19&lt;$A617),"",
IF($A617&lt;=AZ$14,((AY$11-SUM(AZ$26:AZ616))*AY$18/365)*(365/12),"")),"")</f>
        <v/>
      </c>
      <c r="AZ617" s="2" t="str">
        <f t="shared" si="467"/>
        <v/>
      </c>
      <c r="BA617" s="21" t="str">
        <f t="shared" si="443"/>
        <v/>
      </c>
      <c r="BB617" t="s">
        <v>7</v>
      </c>
      <c r="BC617" s="45" t="str">
        <f t="shared" si="468"/>
        <v/>
      </c>
      <c r="BD617" s="2" t="str">
        <f>IFERROR(IF(AND(COUNTBLANK(BE$19)=0,BE$19&lt;&gt;0,BE$19&lt;$A617),"",
IF($A617&lt;=BE$14,((BD$11-SUM(BE$26:BE616))*BD$18/365)*(365/12),"")),"")</f>
        <v/>
      </c>
      <c r="BE617" s="2" t="str">
        <f t="shared" si="469"/>
        <v/>
      </c>
      <c r="BF617" s="21" t="str">
        <f t="shared" si="444"/>
        <v/>
      </c>
      <c r="BG617" t="s">
        <v>7</v>
      </c>
      <c r="BH617" s="45" t="str">
        <f t="shared" si="470"/>
        <v/>
      </c>
      <c r="BI617" s="2" t="str">
        <f>IFERROR(IF(AND(COUNTBLANK(BJ$19)=0,BJ$19&lt;&gt;0,BJ$19&lt;$A617),"",
IF($A617&lt;=BJ$14,((BI$11-SUM(BJ$26:BJ616))*BI$18/365)*(365/12),"")),"")</f>
        <v/>
      </c>
      <c r="BJ617" s="2" t="str">
        <f t="shared" si="471"/>
        <v/>
      </c>
      <c r="BK617" s="21" t="str">
        <f t="shared" si="445"/>
        <v/>
      </c>
      <c r="BL617" t="s">
        <v>7</v>
      </c>
      <c r="BM617" s="45" t="str">
        <f t="shared" si="472"/>
        <v/>
      </c>
      <c r="BN617" s="2" t="str">
        <f>IFERROR(IF(AND(COUNTBLANK(BO$19)=0,BO$19&lt;&gt;0,BO$19&lt;$A617),"",
IF($A617&lt;=BO$14,((BN$11-SUM(BO$26:BO616))*BN$18/365)*(365/12),"")),"")</f>
        <v/>
      </c>
      <c r="BO617" s="2" t="str">
        <f t="shared" si="473"/>
        <v/>
      </c>
      <c r="BP617" s="21" t="str">
        <f t="shared" si="446"/>
        <v/>
      </c>
      <c r="BQ617" t="s">
        <v>7</v>
      </c>
      <c r="BR617" s="45" t="str">
        <f t="shared" si="474"/>
        <v/>
      </c>
      <c r="BS617" s="2" t="str">
        <f>IFERROR(IF(AND(COUNTBLANK(BT$19)=0,BT$19&lt;&gt;0,BT$19&lt;$A617),"",
IF($A617&lt;=BT$14,((BS$11-SUM(BT$26:BT616))*BS$18/365)*(365/12),"")),"")</f>
        <v/>
      </c>
      <c r="BT617" s="2" t="str">
        <f t="shared" si="475"/>
        <v/>
      </c>
      <c r="BU617" s="21" t="str">
        <f t="shared" si="447"/>
        <v/>
      </c>
      <c r="BV617" t="s">
        <v>7</v>
      </c>
      <c r="BW617" s="45" t="str">
        <f t="shared" si="476"/>
        <v/>
      </c>
      <c r="BX617" s="2" t="str">
        <f>IFERROR(IF(AND(COUNTBLANK(BY$19)=0,BY$19&lt;&gt;0,BY$19&lt;$A617),"",
IF($A617&lt;=BY$14,((BX$11-SUM(BY$26:BY616))*BX$18/365)*(365/12),"")),"")</f>
        <v/>
      </c>
      <c r="BY617" s="2" t="str">
        <f t="shared" si="477"/>
        <v/>
      </c>
      <c r="BZ617" s="21" t="str">
        <f t="shared" si="448"/>
        <v/>
      </c>
    </row>
    <row r="618" spans="1:78" s="2" customFormat="1" x14ac:dyDescent="0.3">
      <c r="A618" s="4">
        <f t="shared" si="478"/>
        <v>593</v>
      </c>
      <c r="B618" s="23">
        <f t="shared" si="432"/>
        <v>60591</v>
      </c>
      <c r="C618" s="24">
        <f t="shared" si="433"/>
        <v>87</v>
      </c>
      <c r="D618" t="s">
        <v>7</v>
      </c>
      <c r="E618" s="45" t="str">
        <f t="shared" si="479"/>
        <v/>
      </c>
      <c r="F618" s="2" t="str">
        <f>IFERROR(IF(AND(COUNTBLANK(G$19)=0,G$19&lt;&gt;0,G$19&lt;$A618),"",
IF($A618&lt;=G$14,((F$11-SUM(G$26:G617))*F$18/365)*(365/12),"")),"")</f>
        <v/>
      </c>
      <c r="G618" s="2" t="str">
        <f t="shared" si="449"/>
        <v/>
      </c>
      <c r="H618" s="21" t="str">
        <f t="shared" si="434"/>
        <v/>
      </c>
      <c r="I618" t="s">
        <v>7</v>
      </c>
      <c r="J618" s="45" t="str">
        <f t="shared" si="450"/>
        <v/>
      </c>
      <c r="K618" s="2" t="str">
        <f>IFERROR(IF(AND(COUNTBLANK(L$19)=0,L$19&lt;&gt;0,L$19&lt;$A618),"",
IF($A618&lt;=L$14,((K$11-SUM(L$26:L617))*K$18/365)*(365/12),"")),"")</f>
        <v/>
      </c>
      <c r="L618" s="2" t="str">
        <f t="shared" si="451"/>
        <v/>
      </c>
      <c r="M618" s="21" t="str">
        <f t="shared" si="435"/>
        <v/>
      </c>
      <c r="N618" t="s">
        <v>7</v>
      </c>
      <c r="O618" s="45" t="str">
        <f t="shared" si="452"/>
        <v/>
      </c>
      <c r="P618" s="2" t="str">
        <f>IFERROR(IF(AND(COUNTBLANK(Q$19)=0,Q$19&lt;&gt;0,Q$19&lt;$A618),"",
IF($A618&lt;=Q$14,((P$11-SUM(Q$26:Q617))*P$18/365)*(365/12),"")),"")</f>
        <v/>
      </c>
      <c r="Q618" s="2" t="str">
        <f t="shared" si="453"/>
        <v/>
      </c>
      <c r="R618" s="21" t="str">
        <f t="shared" si="436"/>
        <v/>
      </c>
      <c r="S618" t="s">
        <v>7</v>
      </c>
      <c r="T618" s="45" t="str">
        <f t="shared" si="454"/>
        <v/>
      </c>
      <c r="U618" s="2" t="str">
        <f>IFERROR(IF(AND(COUNTBLANK(V$19)=0,V$19&lt;&gt;0,V$19&lt;$A618),"",
IF($A618&lt;=V$14,((U$11-SUM(V$26:V617))*U$18/365)*(365/12),"")),"")</f>
        <v/>
      </c>
      <c r="V618" s="2" t="str">
        <f t="shared" si="455"/>
        <v/>
      </c>
      <c r="W618" s="21" t="str">
        <f t="shared" si="437"/>
        <v/>
      </c>
      <c r="X618" t="s">
        <v>7</v>
      </c>
      <c r="Y618" s="45" t="str">
        <f t="shared" si="456"/>
        <v/>
      </c>
      <c r="Z618" s="2" t="str">
        <f>IFERROR(IF(AND(COUNTBLANK(AA$19)=0,AA$19&lt;&gt;0,AA$19&lt;$A618),"",
IF($A618&lt;=AA$14,((Z$11-SUM(AA$26:AA617))*Z$18/365)*(365/12),"")),"")</f>
        <v/>
      </c>
      <c r="AA618" s="2" t="str">
        <f t="shared" si="457"/>
        <v/>
      </c>
      <c r="AB618" s="21" t="str">
        <f t="shared" si="438"/>
        <v/>
      </c>
      <c r="AC618" t="s">
        <v>7</v>
      </c>
      <c r="AD618" s="45" t="str">
        <f t="shared" si="458"/>
        <v/>
      </c>
      <c r="AE618" s="2" t="str">
        <f>IFERROR(IF(AND(COUNTBLANK(AF$19)=0,AF$19&lt;&gt;0,AF$19&lt;$A618),"",
IF($A618&lt;=AF$14,((AE$11-SUM(AF$26:AF617))*AE$18/365)*(365/12),"")),"")</f>
        <v/>
      </c>
      <c r="AF618" s="2" t="str">
        <f t="shared" si="459"/>
        <v/>
      </c>
      <c r="AG618" s="21" t="str">
        <f t="shared" si="439"/>
        <v/>
      </c>
      <c r="AH618" t="s">
        <v>7</v>
      </c>
      <c r="AI618" s="45" t="str">
        <f t="shared" si="460"/>
        <v/>
      </c>
      <c r="AJ618" s="2" t="str">
        <f>IFERROR(IF(AND(COUNTBLANK(AK$19)=0,AK$19&lt;&gt;0,AK$19&lt;$A618),"",
IF($A618&lt;=AK$14,((AJ$11-SUM(AK$26:AK617))*AJ$18/365)*(365/12),"")),"")</f>
        <v/>
      </c>
      <c r="AK618" s="2" t="str">
        <f t="shared" si="461"/>
        <v/>
      </c>
      <c r="AL618" s="21" t="str">
        <f t="shared" si="440"/>
        <v/>
      </c>
      <c r="AM618" t="s">
        <v>7</v>
      </c>
      <c r="AN618" s="45" t="str">
        <f t="shared" si="462"/>
        <v/>
      </c>
      <c r="AO618" s="2" t="str">
        <f>IFERROR(IF(AND(COUNTBLANK(AP$19)=0,AP$19&lt;&gt;0,AP$19&lt;$A618),"",
IF($A618&lt;=AP$14,((AO$11-SUM(AP$26:AP617))*AO$18/365)*(365/12),"")),"")</f>
        <v/>
      </c>
      <c r="AP618" s="2" t="str">
        <f t="shared" si="463"/>
        <v/>
      </c>
      <c r="AQ618" s="21" t="str">
        <f t="shared" si="441"/>
        <v/>
      </c>
      <c r="AR618" t="s">
        <v>7</v>
      </c>
      <c r="AS618" s="45" t="str">
        <f t="shared" si="464"/>
        <v/>
      </c>
      <c r="AT618" s="2" t="str">
        <f>IFERROR(IF(AND(COUNTBLANK(AU$19)=0,AU$19&lt;&gt;0,AU$19&lt;$A618),"",
IF($A618&lt;=AU$14,((AT$11-SUM(AU$26:AU617))*AT$18/365)*(365/12),"")),"")</f>
        <v/>
      </c>
      <c r="AU618" s="2" t="str">
        <f t="shared" si="465"/>
        <v/>
      </c>
      <c r="AV618" s="21" t="str">
        <f t="shared" si="442"/>
        <v/>
      </c>
      <c r="AW618" t="s">
        <v>7</v>
      </c>
      <c r="AX618" s="45" t="str">
        <f t="shared" si="466"/>
        <v/>
      </c>
      <c r="AY618" s="2" t="str">
        <f>IFERROR(IF(AND(COUNTBLANK(AZ$19)=0,AZ$19&lt;&gt;0,AZ$19&lt;$A618),"",
IF($A618&lt;=AZ$14,((AY$11-SUM(AZ$26:AZ617))*AY$18/365)*(365/12),"")),"")</f>
        <v/>
      </c>
      <c r="AZ618" s="2" t="str">
        <f t="shared" si="467"/>
        <v/>
      </c>
      <c r="BA618" s="21" t="str">
        <f t="shared" si="443"/>
        <v/>
      </c>
      <c r="BB618" t="s">
        <v>7</v>
      </c>
      <c r="BC618" s="45" t="str">
        <f t="shared" si="468"/>
        <v/>
      </c>
      <c r="BD618" s="2" t="str">
        <f>IFERROR(IF(AND(COUNTBLANK(BE$19)=0,BE$19&lt;&gt;0,BE$19&lt;$A618),"",
IF($A618&lt;=BE$14,((BD$11-SUM(BE$26:BE617))*BD$18/365)*(365/12),"")),"")</f>
        <v/>
      </c>
      <c r="BE618" s="2" t="str">
        <f t="shared" si="469"/>
        <v/>
      </c>
      <c r="BF618" s="21" t="str">
        <f t="shared" si="444"/>
        <v/>
      </c>
      <c r="BG618" t="s">
        <v>7</v>
      </c>
      <c r="BH618" s="45" t="str">
        <f t="shared" si="470"/>
        <v/>
      </c>
      <c r="BI618" s="2" t="str">
        <f>IFERROR(IF(AND(COUNTBLANK(BJ$19)=0,BJ$19&lt;&gt;0,BJ$19&lt;$A618),"",
IF($A618&lt;=BJ$14,((BI$11-SUM(BJ$26:BJ617))*BI$18/365)*(365/12),"")),"")</f>
        <v/>
      </c>
      <c r="BJ618" s="2" t="str">
        <f t="shared" si="471"/>
        <v/>
      </c>
      <c r="BK618" s="21" t="str">
        <f t="shared" si="445"/>
        <v/>
      </c>
      <c r="BL618" t="s">
        <v>7</v>
      </c>
      <c r="BM618" s="45" t="str">
        <f t="shared" si="472"/>
        <v/>
      </c>
      <c r="BN618" s="2" t="str">
        <f>IFERROR(IF(AND(COUNTBLANK(BO$19)=0,BO$19&lt;&gt;0,BO$19&lt;$A618),"",
IF($A618&lt;=BO$14,((BN$11-SUM(BO$26:BO617))*BN$18/365)*(365/12),"")),"")</f>
        <v/>
      </c>
      <c r="BO618" s="2" t="str">
        <f t="shared" si="473"/>
        <v/>
      </c>
      <c r="BP618" s="21" t="str">
        <f t="shared" si="446"/>
        <v/>
      </c>
      <c r="BQ618" t="s">
        <v>7</v>
      </c>
      <c r="BR618" s="45" t="str">
        <f t="shared" si="474"/>
        <v/>
      </c>
      <c r="BS618" s="2" t="str">
        <f>IFERROR(IF(AND(COUNTBLANK(BT$19)=0,BT$19&lt;&gt;0,BT$19&lt;$A618),"",
IF($A618&lt;=BT$14,((BS$11-SUM(BT$26:BT617))*BS$18/365)*(365/12),"")),"")</f>
        <v/>
      </c>
      <c r="BT618" s="2" t="str">
        <f t="shared" si="475"/>
        <v/>
      </c>
      <c r="BU618" s="21" t="str">
        <f t="shared" si="447"/>
        <v/>
      </c>
      <c r="BV618" t="s">
        <v>7</v>
      </c>
      <c r="BW618" s="45" t="str">
        <f t="shared" si="476"/>
        <v/>
      </c>
      <c r="BX618" s="2" t="str">
        <f>IFERROR(IF(AND(COUNTBLANK(BY$19)=0,BY$19&lt;&gt;0,BY$19&lt;$A618),"",
IF($A618&lt;=BY$14,((BX$11-SUM(BY$26:BY617))*BX$18/365)*(365/12),"")),"")</f>
        <v/>
      </c>
      <c r="BY618" s="2" t="str">
        <f t="shared" si="477"/>
        <v/>
      </c>
      <c r="BZ618" s="21" t="str">
        <f t="shared" si="448"/>
        <v/>
      </c>
    </row>
    <row r="619" spans="1:78" s="2" customFormat="1" x14ac:dyDescent="0.3">
      <c r="A619" s="4">
        <f t="shared" si="478"/>
        <v>594</v>
      </c>
      <c r="B619" s="23">
        <f t="shared" si="432"/>
        <v>60621</v>
      </c>
      <c r="C619" s="24">
        <f t="shared" si="433"/>
        <v>87</v>
      </c>
      <c r="D619" t="s">
        <v>7</v>
      </c>
      <c r="E619" s="45" t="str">
        <f t="shared" si="479"/>
        <v/>
      </c>
      <c r="F619" s="2" t="str">
        <f>IFERROR(IF(AND(COUNTBLANK(G$19)=0,G$19&lt;&gt;0,G$19&lt;$A619),"",
IF($A619&lt;=G$14,((F$11-SUM(G$26:G618))*F$18/365)*(365/12),"")),"")</f>
        <v/>
      </c>
      <c r="G619" s="2" t="str">
        <f t="shared" si="449"/>
        <v/>
      </c>
      <c r="H619" s="21" t="str">
        <f t="shared" si="434"/>
        <v/>
      </c>
      <c r="I619" t="s">
        <v>7</v>
      </c>
      <c r="J619" s="45" t="str">
        <f t="shared" si="450"/>
        <v/>
      </c>
      <c r="K619" s="2" t="str">
        <f>IFERROR(IF(AND(COUNTBLANK(L$19)=0,L$19&lt;&gt;0,L$19&lt;$A619),"",
IF($A619&lt;=L$14,((K$11-SUM(L$26:L618))*K$18/365)*(365/12),"")),"")</f>
        <v/>
      </c>
      <c r="L619" s="2" t="str">
        <f t="shared" si="451"/>
        <v/>
      </c>
      <c r="M619" s="21" t="str">
        <f t="shared" si="435"/>
        <v/>
      </c>
      <c r="N619" t="s">
        <v>7</v>
      </c>
      <c r="O619" s="45" t="str">
        <f t="shared" si="452"/>
        <v/>
      </c>
      <c r="P619" s="2" t="str">
        <f>IFERROR(IF(AND(COUNTBLANK(Q$19)=0,Q$19&lt;&gt;0,Q$19&lt;$A619),"",
IF($A619&lt;=Q$14,((P$11-SUM(Q$26:Q618))*P$18/365)*(365/12),"")),"")</f>
        <v/>
      </c>
      <c r="Q619" s="2" t="str">
        <f t="shared" si="453"/>
        <v/>
      </c>
      <c r="R619" s="21" t="str">
        <f t="shared" si="436"/>
        <v/>
      </c>
      <c r="S619" t="s">
        <v>7</v>
      </c>
      <c r="T619" s="45" t="str">
        <f t="shared" si="454"/>
        <v/>
      </c>
      <c r="U619" s="2" t="str">
        <f>IFERROR(IF(AND(COUNTBLANK(V$19)=0,V$19&lt;&gt;0,V$19&lt;$A619),"",
IF($A619&lt;=V$14,((U$11-SUM(V$26:V618))*U$18/365)*(365/12),"")),"")</f>
        <v/>
      </c>
      <c r="V619" s="2" t="str">
        <f t="shared" si="455"/>
        <v/>
      </c>
      <c r="W619" s="21" t="str">
        <f t="shared" si="437"/>
        <v/>
      </c>
      <c r="X619" t="s">
        <v>7</v>
      </c>
      <c r="Y619" s="45" t="str">
        <f t="shared" si="456"/>
        <v/>
      </c>
      <c r="Z619" s="2" t="str">
        <f>IFERROR(IF(AND(COUNTBLANK(AA$19)=0,AA$19&lt;&gt;0,AA$19&lt;$A619),"",
IF($A619&lt;=AA$14,((Z$11-SUM(AA$26:AA618))*Z$18/365)*(365/12),"")),"")</f>
        <v/>
      </c>
      <c r="AA619" s="2" t="str">
        <f t="shared" si="457"/>
        <v/>
      </c>
      <c r="AB619" s="21" t="str">
        <f t="shared" si="438"/>
        <v/>
      </c>
      <c r="AC619" t="s">
        <v>7</v>
      </c>
      <c r="AD619" s="45" t="str">
        <f t="shared" si="458"/>
        <v/>
      </c>
      <c r="AE619" s="2" t="str">
        <f>IFERROR(IF(AND(COUNTBLANK(AF$19)=0,AF$19&lt;&gt;0,AF$19&lt;$A619),"",
IF($A619&lt;=AF$14,((AE$11-SUM(AF$26:AF618))*AE$18/365)*(365/12),"")),"")</f>
        <v/>
      </c>
      <c r="AF619" s="2" t="str">
        <f t="shared" si="459"/>
        <v/>
      </c>
      <c r="AG619" s="21" t="str">
        <f t="shared" si="439"/>
        <v/>
      </c>
      <c r="AH619" t="s">
        <v>7</v>
      </c>
      <c r="AI619" s="45" t="str">
        <f t="shared" si="460"/>
        <v/>
      </c>
      <c r="AJ619" s="2" t="str">
        <f>IFERROR(IF(AND(COUNTBLANK(AK$19)=0,AK$19&lt;&gt;0,AK$19&lt;$A619),"",
IF($A619&lt;=AK$14,((AJ$11-SUM(AK$26:AK618))*AJ$18/365)*(365/12),"")),"")</f>
        <v/>
      </c>
      <c r="AK619" s="2" t="str">
        <f t="shared" si="461"/>
        <v/>
      </c>
      <c r="AL619" s="21" t="str">
        <f t="shared" si="440"/>
        <v/>
      </c>
      <c r="AM619" t="s">
        <v>7</v>
      </c>
      <c r="AN619" s="45" t="str">
        <f t="shared" si="462"/>
        <v/>
      </c>
      <c r="AO619" s="2" t="str">
        <f>IFERROR(IF(AND(COUNTBLANK(AP$19)=0,AP$19&lt;&gt;0,AP$19&lt;$A619),"",
IF($A619&lt;=AP$14,((AO$11-SUM(AP$26:AP618))*AO$18/365)*(365/12),"")),"")</f>
        <v/>
      </c>
      <c r="AP619" s="2" t="str">
        <f t="shared" si="463"/>
        <v/>
      </c>
      <c r="AQ619" s="21" t="str">
        <f t="shared" si="441"/>
        <v/>
      </c>
      <c r="AR619" t="s">
        <v>7</v>
      </c>
      <c r="AS619" s="45" t="str">
        <f t="shared" si="464"/>
        <v/>
      </c>
      <c r="AT619" s="2" t="str">
        <f>IFERROR(IF(AND(COUNTBLANK(AU$19)=0,AU$19&lt;&gt;0,AU$19&lt;$A619),"",
IF($A619&lt;=AU$14,((AT$11-SUM(AU$26:AU618))*AT$18/365)*(365/12),"")),"")</f>
        <v/>
      </c>
      <c r="AU619" s="2" t="str">
        <f t="shared" si="465"/>
        <v/>
      </c>
      <c r="AV619" s="21" t="str">
        <f t="shared" si="442"/>
        <v/>
      </c>
      <c r="AW619" t="s">
        <v>7</v>
      </c>
      <c r="AX619" s="45" t="str">
        <f t="shared" si="466"/>
        <v/>
      </c>
      <c r="AY619" s="2" t="str">
        <f>IFERROR(IF(AND(COUNTBLANK(AZ$19)=0,AZ$19&lt;&gt;0,AZ$19&lt;$A619),"",
IF($A619&lt;=AZ$14,((AY$11-SUM(AZ$26:AZ618))*AY$18/365)*(365/12),"")),"")</f>
        <v/>
      </c>
      <c r="AZ619" s="2" t="str">
        <f t="shared" si="467"/>
        <v/>
      </c>
      <c r="BA619" s="21" t="str">
        <f t="shared" si="443"/>
        <v/>
      </c>
      <c r="BB619" t="s">
        <v>7</v>
      </c>
      <c r="BC619" s="45" t="str">
        <f t="shared" si="468"/>
        <v/>
      </c>
      <c r="BD619" s="2" t="str">
        <f>IFERROR(IF(AND(COUNTBLANK(BE$19)=0,BE$19&lt;&gt;0,BE$19&lt;$A619),"",
IF($A619&lt;=BE$14,((BD$11-SUM(BE$26:BE618))*BD$18/365)*(365/12),"")),"")</f>
        <v/>
      </c>
      <c r="BE619" s="2" t="str">
        <f t="shared" si="469"/>
        <v/>
      </c>
      <c r="BF619" s="21" t="str">
        <f t="shared" si="444"/>
        <v/>
      </c>
      <c r="BG619" t="s">
        <v>7</v>
      </c>
      <c r="BH619" s="45" t="str">
        <f t="shared" si="470"/>
        <v/>
      </c>
      <c r="BI619" s="2" t="str">
        <f>IFERROR(IF(AND(COUNTBLANK(BJ$19)=0,BJ$19&lt;&gt;0,BJ$19&lt;$A619),"",
IF($A619&lt;=BJ$14,((BI$11-SUM(BJ$26:BJ618))*BI$18/365)*(365/12),"")),"")</f>
        <v/>
      </c>
      <c r="BJ619" s="2" t="str">
        <f t="shared" si="471"/>
        <v/>
      </c>
      <c r="BK619" s="21" t="str">
        <f t="shared" si="445"/>
        <v/>
      </c>
      <c r="BL619" t="s">
        <v>7</v>
      </c>
      <c r="BM619" s="45" t="str">
        <f t="shared" si="472"/>
        <v/>
      </c>
      <c r="BN619" s="2" t="str">
        <f>IFERROR(IF(AND(COUNTBLANK(BO$19)=0,BO$19&lt;&gt;0,BO$19&lt;$A619),"",
IF($A619&lt;=BO$14,((BN$11-SUM(BO$26:BO618))*BN$18/365)*(365/12),"")),"")</f>
        <v/>
      </c>
      <c r="BO619" s="2" t="str">
        <f t="shared" si="473"/>
        <v/>
      </c>
      <c r="BP619" s="21" t="str">
        <f t="shared" si="446"/>
        <v/>
      </c>
      <c r="BQ619" t="s">
        <v>7</v>
      </c>
      <c r="BR619" s="45" t="str">
        <f t="shared" si="474"/>
        <v/>
      </c>
      <c r="BS619" s="2" t="str">
        <f>IFERROR(IF(AND(COUNTBLANK(BT$19)=0,BT$19&lt;&gt;0,BT$19&lt;$A619),"",
IF($A619&lt;=BT$14,((BS$11-SUM(BT$26:BT618))*BS$18/365)*(365/12),"")),"")</f>
        <v/>
      </c>
      <c r="BT619" s="2" t="str">
        <f t="shared" si="475"/>
        <v/>
      </c>
      <c r="BU619" s="21" t="str">
        <f t="shared" si="447"/>
        <v/>
      </c>
      <c r="BV619" t="s">
        <v>7</v>
      </c>
      <c r="BW619" s="45" t="str">
        <f t="shared" si="476"/>
        <v/>
      </c>
      <c r="BX619" s="2" t="str">
        <f>IFERROR(IF(AND(COUNTBLANK(BY$19)=0,BY$19&lt;&gt;0,BY$19&lt;$A619),"",
IF($A619&lt;=BY$14,((BX$11-SUM(BY$26:BY618))*BX$18/365)*(365/12),"")),"")</f>
        <v/>
      </c>
      <c r="BY619" s="2" t="str">
        <f t="shared" si="477"/>
        <v/>
      </c>
      <c r="BZ619" s="21" t="str">
        <f t="shared" si="448"/>
        <v/>
      </c>
    </row>
    <row r="620" spans="1:78" s="2" customFormat="1" x14ac:dyDescent="0.3">
      <c r="A620" s="4">
        <f t="shared" si="478"/>
        <v>595</v>
      </c>
      <c r="B620" s="23">
        <f t="shared" si="432"/>
        <v>60652</v>
      </c>
      <c r="C620" s="24">
        <f t="shared" si="433"/>
        <v>88</v>
      </c>
      <c r="D620" t="s">
        <v>7</v>
      </c>
      <c r="E620" s="45" t="str">
        <f t="shared" si="479"/>
        <v/>
      </c>
      <c r="F620" s="2" t="str">
        <f>IFERROR(IF(AND(COUNTBLANK(G$19)=0,G$19&lt;&gt;0,G$19&lt;$A620),"",
IF($A620&lt;=G$14,((F$11-SUM(G$26:G619))*F$18/365)*(365/12),"")),"")</f>
        <v/>
      </c>
      <c r="G620" s="2" t="str">
        <f t="shared" si="449"/>
        <v/>
      </c>
      <c r="H620" s="21" t="str">
        <f t="shared" si="434"/>
        <v/>
      </c>
      <c r="I620" t="s">
        <v>7</v>
      </c>
      <c r="J620" s="45" t="str">
        <f t="shared" si="450"/>
        <v/>
      </c>
      <c r="K620" s="2" t="str">
        <f>IFERROR(IF(AND(COUNTBLANK(L$19)=0,L$19&lt;&gt;0,L$19&lt;$A620),"",
IF($A620&lt;=L$14,((K$11-SUM(L$26:L619))*K$18/365)*(365/12),"")),"")</f>
        <v/>
      </c>
      <c r="L620" s="2" t="str">
        <f t="shared" si="451"/>
        <v/>
      </c>
      <c r="M620" s="21" t="str">
        <f t="shared" si="435"/>
        <v/>
      </c>
      <c r="N620" t="s">
        <v>7</v>
      </c>
      <c r="O620" s="45" t="str">
        <f t="shared" si="452"/>
        <v/>
      </c>
      <c r="P620" s="2" t="str">
        <f>IFERROR(IF(AND(COUNTBLANK(Q$19)=0,Q$19&lt;&gt;0,Q$19&lt;$A620),"",
IF($A620&lt;=Q$14,((P$11-SUM(Q$26:Q619))*P$18/365)*(365/12),"")),"")</f>
        <v/>
      </c>
      <c r="Q620" s="2" t="str">
        <f t="shared" si="453"/>
        <v/>
      </c>
      <c r="R620" s="21" t="str">
        <f t="shared" si="436"/>
        <v/>
      </c>
      <c r="S620" t="s">
        <v>7</v>
      </c>
      <c r="T620" s="45" t="str">
        <f t="shared" si="454"/>
        <v/>
      </c>
      <c r="U620" s="2" t="str">
        <f>IFERROR(IF(AND(COUNTBLANK(V$19)=0,V$19&lt;&gt;0,V$19&lt;$A620),"",
IF($A620&lt;=V$14,((U$11-SUM(V$26:V619))*U$18/365)*(365/12),"")),"")</f>
        <v/>
      </c>
      <c r="V620" s="2" t="str">
        <f t="shared" si="455"/>
        <v/>
      </c>
      <c r="W620" s="21" t="str">
        <f t="shared" si="437"/>
        <v/>
      </c>
      <c r="X620" t="s">
        <v>7</v>
      </c>
      <c r="Y620" s="45" t="str">
        <f t="shared" si="456"/>
        <v/>
      </c>
      <c r="Z620" s="2" t="str">
        <f>IFERROR(IF(AND(COUNTBLANK(AA$19)=0,AA$19&lt;&gt;0,AA$19&lt;$A620),"",
IF($A620&lt;=AA$14,((Z$11-SUM(AA$26:AA619))*Z$18/365)*(365/12),"")),"")</f>
        <v/>
      </c>
      <c r="AA620" s="2" t="str">
        <f t="shared" si="457"/>
        <v/>
      </c>
      <c r="AB620" s="21" t="str">
        <f t="shared" si="438"/>
        <v/>
      </c>
      <c r="AC620" t="s">
        <v>7</v>
      </c>
      <c r="AD620" s="45" t="str">
        <f t="shared" si="458"/>
        <v/>
      </c>
      <c r="AE620" s="2" t="str">
        <f>IFERROR(IF(AND(COUNTBLANK(AF$19)=0,AF$19&lt;&gt;0,AF$19&lt;$A620),"",
IF($A620&lt;=AF$14,((AE$11-SUM(AF$26:AF619))*AE$18/365)*(365/12),"")),"")</f>
        <v/>
      </c>
      <c r="AF620" s="2" t="str">
        <f t="shared" si="459"/>
        <v/>
      </c>
      <c r="AG620" s="21" t="str">
        <f t="shared" si="439"/>
        <v/>
      </c>
      <c r="AH620" t="s">
        <v>7</v>
      </c>
      <c r="AI620" s="45" t="str">
        <f t="shared" si="460"/>
        <v/>
      </c>
      <c r="AJ620" s="2" t="str">
        <f>IFERROR(IF(AND(COUNTBLANK(AK$19)=0,AK$19&lt;&gt;0,AK$19&lt;$A620),"",
IF($A620&lt;=AK$14,((AJ$11-SUM(AK$26:AK619))*AJ$18/365)*(365/12),"")),"")</f>
        <v/>
      </c>
      <c r="AK620" s="2" t="str">
        <f t="shared" si="461"/>
        <v/>
      </c>
      <c r="AL620" s="21" t="str">
        <f t="shared" si="440"/>
        <v/>
      </c>
      <c r="AM620" t="s">
        <v>7</v>
      </c>
      <c r="AN620" s="45" t="str">
        <f t="shared" si="462"/>
        <v/>
      </c>
      <c r="AO620" s="2" t="str">
        <f>IFERROR(IF(AND(COUNTBLANK(AP$19)=0,AP$19&lt;&gt;0,AP$19&lt;$A620),"",
IF($A620&lt;=AP$14,((AO$11-SUM(AP$26:AP619))*AO$18/365)*(365/12),"")),"")</f>
        <v/>
      </c>
      <c r="AP620" s="2" t="str">
        <f t="shared" si="463"/>
        <v/>
      </c>
      <c r="AQ620" s="21" t="str">
        <f t="shared" si="441"/>
        <v/>
      </c>
      <c r="AR620" t="s">
        <v>7</v>
      </c>
      <c r="AS620" s="45" t="str">
        <f t="shared" si="464"/>
        <v/>
      </c>
      <c r="AT620" s="2" t="str">
        <f>IFERROR(IF(AND(COUNTBLANK(AU$19)=0,AU$19&lt;&gt;0,AU$19&lt;$A620),"",
IF($A620&lt;=AU$14,((AT$11-SUM(AU$26:AU619))*AT$18/365)*(365/12),"")),"")</f>
        <v/>
      </c>
      <c r="AU620" s="2" t="str">
        <f t="shared" si="465"/>
        <v/>
      </c>
      <c r="AV620" s="21" t="str">
        <f t="shared" si="442"/>
        <v/>
      </c>
      <c r="AW620" t="s">
        <v>7</v>
      </c>
      <c r="AX620" s="45" t="str">
        <f t="shared" si="466"/>
        <v/>
      </c>
      <c r="AY620" s="2" t="str">
        <f>IFERROR(IF(AND(COUNTBLANK(AZ$19)=0,AZ$19&lt;&gt;0,AZ$19&lt;$A620),"",
IF($A620&lt;=AZ$14,((AY$11-SUM(AZ$26:AZ619))*AY$18/365)*(365/12),"")),"")</f>
        <v/>
      </c>
      <c r="AZ620" s="2" t="str">
        <f t="shared" si="467"/>
        <v/>
      </c>
      <c r="BA620" s="21" t="str">
        <f t="shared" si="443"/>
        <v/>
      </c>
      <c r="BB620" t="s">
        <v>7</v>
      </c>
      <c r="BC620" s="45" t="str">
        <f t="shared" si="468"/>
        <v/>
      </c>
      <c r="BD620" s="2" t="str">
        <f>IFERROR(IF(AND(COUNTBLANK(BE$19)=0,BE$19&lt;&gt;0,BE$19&lt;$A620),"",
IF($A620&lt;=BE$14,((BD$11-SUM(BE$26:BE619))*BD$18/365)*(365/12),"")),"")</f>
        <v/>
      </c>
      <c r="BE620" s="2" t="str">
        <f t="shared" si="469"/>
        <v/>
      </c>
      <c r="BF620" s="21" t="str">
        <f t="shared" si="444"/>
        <v/>
      </c>
      <c r="BG620" t="s">
        <v>7</v>
      </c>
      <c r="BH620" s="45" t="str">
        <f t="shared" si="470"/>
        <v/>
      </c>
      <c r="BI620" s="2" t="str">
        <f>IFERROR(IF(AND(COUNTBLANK(BJ$19)=0,BJ$19&lt;&gt;0,BJ$19&lt;$A620),"",
IF($A620&lt;=BJ$14,((BI$11-SUM(BJ$26:BJ619))*BI$18/365)*(365/12),"")),"")</f>
        <v/>
      </c>
      <c r="BJ620" s="2" t="str">
        <f t="shared" si="471"/>
        <v/>
      </c>
      <c r="BK620" s="21" t="str">
        <f t="shared" si="445"/>
        <v/>
      </c>
      <c r="BL620" t="s">
        <v>7</v>
      </c>
      <c r="BM620" s="45" t="str">
        <f t="shared" si="472"/>
        <v/>
      </c>
      <c r="BN620" s="2" t="str">
        <f>IFERROR(IF(AND(COUNTBLANK(BO$19)=0,BO$19&lt;&gt;0,BO$19&lt;$A620),"",
IF($A620&lt;=BO$14,((BN$11-SUM(BO$26:BO619))*BN$18/365)*(365/12),"")),"")</f>
        <v/>
      </c>
      <c r="BO620" s="2" t="str">
        <f t="shared" si="473"/>
        <v/>
      </c>
      <c r="BP620" s="21" t="str">
        <f t="shared" si="446"/>
        <v/>
      </c>
      <c r="BQ620" t="s">
        <v>7</v>
      </c>
      <c r="BR620" s="45" t="str">
        <f t="shared" si="474"/>
        <v/>
      </c>
      <c r="BS620" s="2" t="str">
        <f>IFERROR(IF(AND(COUNTBLANK(BT$19)=0,BT$19&lt;&gt;0,BT$19&lt;$A620),"",
IF($A620&lt;=BT$14,((BS$11-SUM(BT$26:BT619))*BS$18/365)*(365/12),"")),"")</f>
        <v/>
      </c>
      <c r="BT620" s="2" t="str">
        <f t="shared" si="475"/>
        <v/>
      </c>
      <c r="BU620" s="21" t="str">
        <f t="shared" si="447"/>
        <v/>
      </c>
      <c r="BV620" t="s">
        <v>7</v>
      </c>
      <c r="BW620" s="45" t="str">
        <f t="shared" si="476"/>
        <v/>
      </c>
      <c r="BX620" s="2" t="str">
        <f>IFERROR(IF(AND(COUNTBLANK(BY$19)=0,BY$19&lt;&gt;0,BY$19&lt;$A620),"",
IF($A620&lt;=BY$14,((BX$11-SUM(BY$26:BY619))*BX$18/365)*(365/12),"")),"")</f>
        <v/>
      </c>
      <c r="BY620" s="2" t="str">
        <f t="shared" si="477"/>
        <v/>
      </c>
      <c r="BZ620" s="21" t="str">
        <f t="shared" si="448"/>
        <v/>
      </c>
    </row>
    <row r="621" spans="1:78" s="2" customFormat="1" x14ac:dyDescent="0.3">
      <c r="A621" s="4">
        <f t="shared" si="478"/>
        <v>596</v>
      </c>
      <c r="B621" s="23">
        <f t="shared" si="432"/>
        <v>60683</v>
      </c>
      <c r="C621" s="24">
        <f t="shared" si="433"/>
        <v>88</v>
      </c>
      <c r="D621" t="s">
        <v>7</v>
      </c>
      <c r="E621" s="45" t="str">
        <f t="shared" si="479"/>
        <v/>
      </c>
      <c r="F621" s="2" t="str">
        <f>IFERROR(IF(AND(COUNTBLANK(G$19)=0,G$19&lt;&gt;0,G$19&lt;$A621),"",
IF($A621&lt;=G$14,((F$11-SUM(G$26:G620))*F$18/365)*(365/12),"")),"")</f>
        <v/>
      </c>
      <c r="G621" s="2" t="str">
        <f t="shared" si="449"/>
        <v/>
      </c>
      <c r="H621" s="21" t="str">
        <f t="shared" si="434"/>
        <v/>
      </c>
      <c r="I621" t="s">
        <v>7</v>
      </c>
      <c r="J621" s="45" t="str">
        <f t="shared" si="450"/>
        <v/>
      </c>
      <c r="K621" s="2" t="str">
        <f>IFERROR(IF(AND(COUNTBLANK(L$19)=0,L$19&lt;&gt;0,L$19&lt;$A621),"",
IF($A621&lt;=L$14,((K$11-SUM(L$26:L620))*K$18/365)*(365/12),"")),"")</f>
        <v/>
      </c>
      <c r="L621" s="2" t="str">
        <f t="shared" si="451"/>
        <v/>
      </c>
      <c r="M621" s="21" t="str">
        <f t="shared" si="435"/>
        <v/>
      </c>
      <c r="N621" t="s">
        <v>7</v>
      </c>
      <c r="O621" s="45" t="str">
        <f t="shared" si="452"/>
        <v/>
      </c>
      <c r="P621" s="2" t="str">
        <f>IFERROR(IF(AND(COUNTBLANK(Q$19)=0,Q$19&lt;&gt;0,Q$19&lt;$A621),"",
IF($A621&lt;=Q$14,((P$11-SUM(Q$26:Q620))*P$18/365)*(365/12),"")),"")</f>
        <v/>
      </c>
      <c r="Q621" s="2" t="str">
        <f t="shared" si="453"/>
        <v/>
      </c>
      <c r="R621" s="21" t="str">
        <f t="shared" si="436"/>
        <v/>
      </c>
      <c r="S621" t="s">
        <v>7</v>
      </c>
      <c r="T621" s="45" t="str">
        <f t="shared" si="454"/>
        <v/>
      </c>
      <c r="U621" s="2" t="str">
        <f>IFERROR(IF(AND(COUNTBLANK(V$19)=0,V$19&lt;&gt;0,V$19&lt;$A621),"",
IF($A621&lt;=V$14,((U$11-SUM(V$26:V620))*U$18/365)*(365/12),"")),"")</f>
        <v/>
      </c>
      <c r="V621" s="2" t="str">
        <f t="shared" si="455"/>
        <v/>
      </c>
      <c r="W621" s="21" t="str">
        <f t="shared" si="437"/>
        <v/>
      </c>
      <c r="X621" t="s">
        <v>7</v>
      </c>
      <c r="Y621" s="45" t="str">
        <f t="shared" si="456"/>
        <v/>
      </c>
      <c r="Z621" s="2" t="str">
        <f>IFERROR(IF(AND(COUNTBLANK(AA$19)=0,AA$19&lt;&gt;0,AA$19&lt;$A621),"",
IF($A621&lt;=AA$14,((Z$11-SUM(AA$26:AA620))*Z$18/365)*(365/12),"")),"")</f>
        <v/>
      </c>
      <c r="AA621" s="2" t="str">
        <f t="shared" si="457"/>
        <v/>
      </c>
      <c r="AB621" s="21" t="str">
        <f t="shared" si="438"/>
        <v/>
      </c>
      <c r="AC621" t="s">
        <v>7</v>
      </c>
      <c r="AD621" s="45" t="str">
        <f t="shared" si="458"/>
        <v/>
      </c>
      <c r="AE621" s="2" t="str">
        <f>IFERROR(IF(AND(COUNTBLANK(AF$19)=0,AF$19&lt;&gt;0,AF$19&lt;$A621),"",
IF($A621&lt;=AF$14,((AE$11-SUM(AF$26:AF620))*AE$18/365)*(365/12),"")),"")</f>
        <v/>
      </c>
      <c r="AF621" s="2" t="str">
        <f t="shared" si="459"/>
        <v/>
      </c>
      <c r="AG621" s="21" t="str">
        <f t="shared" si="439"/>
        <v/>
      </c>
      <c r="AH621" t="s">
        <v>7</v>
      </c>
      <c r="AI621" s="45" t="str">
        <f t="shared" si="460"/>
        <v/>
      </c>
      <c r="AJ621" s="2" t="str">
        <f>IFERROR(IF(AND(COUNTBLANK(AK$19)=0,AK$19&lt;&gt;0,AK$19&lt;$A621),"",
IF($A621&lt;=AK$14,((AJ$11-SUM(AK$26:AK620))*AJ$18/365)*(365/12),"")),"")</f>
        <v/>
      </c>
      <c r="AK621" s="2" t="str">
        <f t="shared" si="461"/>
        <v/>
      </c>
      <c r="AL621" s="21" t="str">
        <f t="shared" si="440"/>
        <v/>
      </c>
      <c r="AM621" t="s">
        <v>7</v>
      </c>
      <c r="AN621" s="45" t="str">
        <f t="shared" si="462"/>
        <v/>
      </c>
      <c r="AO621" s="2" t="str">
        <f>IFERROR(IF(AND(COUNTBLANK(AP$19)=0,AP$19&lt;&gt;0,AP$19&lt;$A621),"",
IF($A621&lt;=AP$14,((AO$11-SUM(AP$26:AP620))*AO$18/365)*(365/12),"")),"")</f>
        <v/>
      </c>
      <c r="AP621" s="2" t="str">
        <f t="shared" si="463"/>
        <v/>
      </c>
      <c r="AQ621" s="21" t="str">
        <f t="shared" si="441"/>
        <v/>
      </c>
      <c r="AR621" t="s">
        <v>7</v>
      </c>
      <c r="AS621" s="45" t="str">
        <f t="shared" si="464"/>
        <v/>
      </c>
      <c r="AT621" s="2" t="str">
        <f>IFERROR(IF(AND(COUNTBLANK(AU$19)=0,AU$19&lt;&gt;0,AU$19&lt;$A621),"",
IF($A621&lt;=AU$14,((AT$11-SUM(AU$26:AU620))*AT$18/365)*(365/12),"")),"")</f>
        <v/>
      </c>
      <c r="AU621" s="2" t="str">
        <f t="shared" si="465"/>
        <v/>
      </c>
      <c r="AV621" s="21" t="str">
        <f t="shared" si="442"/>
        <v/>
      </c>
      <c r="AW621" t="s">
        <v>7</v>
      </c>
      <c r="AX621" s="45" t="str">
        <f t="shared" si="466"/>
        <v/>
      </c>
      <c r="AY621" s="2" t="str">
        <f>IFERROR(IF(AND(COUNTBLANK(AZ$19)=0,AZ$19&lt;&gt;0,AZ$19&lt;$A621),"",
IF($A621&lt;=AZ$14,((AY$11-SUM(AZ$26:AZ620))*AY$18/365)*(365/12),"")),"")</f>
        <v/>
      </c>
      <c r="AZ621" s="2" t="str">
        <f t="shared" si="467"/>
        <v/>
      </c>
      <c r="BA621" s="21" t="str">
        <f t="shared" si="443"/>
        <v/>
      </c>
      <c r="BB621" t="s">
        <v>7</v>
      </c>
      <c r="BC621" s="45" t="str">
        <f t="shared" si="468"/>
        <v/>
      </c>
      <c r="BD621" s="2" t="str">
        <f>IFERROR(IF(AND(COUNTBLANK(BE$19)=0,BE$19&lt;&gt;0,BE$19&lt;$A621),"",
IF($A621&lt;=BE$14,((BD$11-SUM(BE$26:BE620))*BD$18/365)*(365/12),"")),"")</f>
        <v/>
      </c>
      <c r="BE621" s="2" t="str">
        <f t="shared" si="469"/>
        <v/>
      </c>
      <c r="BF621" s="21" t="str">
        <f t="shared" si="444"/>
        <v/>
      </c>
      <c r="BG621" t="s">
        <v>7</v>
      </c>
      <c r="BH621" s="45" t="str">
        <f t="shared" si="470"/>
        <v/>
      </c>
      <c r="BI621" s="2" t="str">
        <f>IFERROR(IF(AND(COUNTBLANK(BJ$19)=0,BJ$19&lt;&gt;0,BJ$19&lt;$A621),"",
IF($A621&lt;=BJ$14,((BI$11-SUM(BJ$26:BJ620))*BI$18/365)*(365/12),"")),"")</f>
        <v/>
      </c>
      <c r="BJ621" s="2" t="str">
        <f t="shared" si="471"/>
        <v/>
      </c>
      <c r="BK621" s="21" t="str">
        <f t="shared" si="445"/>
        <v/>
      </c>
      <c r="BL621" t="s">
        <v>7</v>
      </c>
      <c r="BM621" s="45" t="str">
        <f t="shared" si="472"/>
        <v/>
      </c>
      <c r="BN621" s="2" t="str">
        <f>IFERROR(IF(AND(COUNTBLANK(BO$19)=0,BO$19&lt;&gt;0,BO$19&lt;$A621),"",
IF($A621&lt;=BO$14,((BN$11-SUM(BO$26:BO620))*BN$18/365)*(365/12),"")),"")</f>
        <v/>
      </c>
      <c r="BO621" s="2" t="str">
        <f t="shared" si="473"/>
        <v/>
      </c>
      <c r="BP621" s="21" t="str">
        <f t="shared" si="446"/>
        <v/>
      </c>
      <c r="BQ621" t="s">
        <v>7</v>
      </c>
      <c r="BR621" s="45" t="str">
        <f t="shared" si="474"/>
        <v/>
      </c>
      <c r="BS621" s="2" t="str">
        <f>IFERROR(IF(AND(COUNTBLANK(BT$19)=0,BT$19&lt;&gt;0,BT$19&lt;$A621),"",
IF($A621&lt;=BT$14,((BS$11-SUM(BT$26:BT620))*BS$18/365)*(365/12),"")),"")</f>
        <v/>
      </c>
      <c r="BT621" s="2" t="str">
        <f t="shared" si="475"/>
        <v/>
      </c>
      <c r="BU621" s="21" t="str">
        <f t="shared" si="447"/>
        <v/>
      </c>
      <c r="BV621" t="s">
        <v>7</v>
      </c>
      <c r="BW621" s="45" t="str">
        <f t="shared" si="476"/>
        <v/>
      </c>
      <c r="BX621" s="2" t="str">
        <f>IFERROR(IF(AND(COUNTBLANK(BY$19)=0,BY$19&lt;&gt;0,BY$19&lt;$A621),"",
IF($A621&lt;=BY$14,((BX$11-SUM(BY$26:BY620))*BX$18/365)*(365/12),"")),"")</f>
        <v/>
      </c>
      <c r="BY621" s="2" t="str">
        <f t="shared" si="477"/>
        <v/>
      </c>
      <c r="BZ621" s="21" t="str">
        <f t="shared" si="448"/>
        <v/>
      </c>
    </row>
    <row r="622" spans="1:78" s="2" customFormat="1" x14ac:dyDescent="0.3">
      <c r="A622" s="4">
        <f t="shared" si="478"/>
        <v>597</v>
      </c>
      <c r="B622" s="23">
        <f t="shared" si="432"/>
        <v>60711</v>
      </c>
      <c r="C622" s="24">
        <f t="shared" si="433"/>
        <v>88</v>
      </c>
      <c r="D622" t="s">
        <v>7</v>
      </c>
      <c r="E622" s="45" t="str">
        <f t="shared" si="479"/>
        <v/>
      </c>
      <c r="F622" s="2" t="str">
        <f>IFERROR(IF(AND(COUNTBLANK(G$19)=0,G$19&lt;&gt;0,G$19&lt;$A622),"",
IF($A622&lt;=G$14,((F$11-SUM(G$26:G621))*F$18/365)*(365/12),"")),"")</f>
        <v/>
      </c>
      <c r="G622" s="2" t="str">
        <f t="shared" si="449"/>
        <v/>
      </c>
      <c r="H622" s="21" t="str">
        <f t="shared" si="434"/>
        <v/>
      </c>
      <c r="I622" t="s">
        <v>7</v>
      </c>
      <c r="J622" s="45" t="str">
        <f t="shared" si="450"/>
        <v/>
      </c>
      <c r="K622" s="2" t="str">
        <f>IFERROR(IF(AND(COUNTBLANK(L$19)=0,L$19&lt;&gt;0,L$19&lt;$A622),"",
IF($A622&lt;=L$14,((K$11-SUM(L$26:L621))*K$18/365)*(365/12),"")),"")</f>
        <v/>
      </c>
      <c r="L622" s="2" t="str">
        <f t="shared" si="451"/>
        <v/>
      </c>
      <c r="M622" s="21" t="str">
        <f t="shared" si="435"/>
        <v/>
      </c>
      <c r="N622" t="s">
        <v>7</v>
      </c>
      <c r="O622" s="45" t="str">
        <f t="shared" si="452"/>
        <v/>
      </c>
      <c r="P622" s="2" t="str">
        <f>IFERROR(IF(AND(COUNTBLANK(Q$19)=0,Q$19&lt;&gt;0,Q$19&lt;$A622),"",
IF($A622&lt;=Q$14,((P$11-SUM(Q$26:Q621))*P$18/365)*(365/12),"")),"")</f>
        <v/>
      </c>
      <c r="Q622" s="2" t="str">
        <f t="shared" si="453"/>
        <v/>
      </c>
      <c r="R622" s="21" t="str">
        <f t="shared" si="436"/>
        <v/>
      </c>
      <c r="S622" t="s">
        <v>7</v>
      </c>
      <c r="T622" s="45" t="str">
        <f t="shared" si="454"/>
        <v/>
      </c>
      <c r="U622" s="2" t="str">
        <f>IFERROR(IF(AND(COUNTBLANK(V$19)=0,V$19&lt;&gt;0,V$19&lt;$A622),"",
IF($A622&lt;=V$14,((U$11-SUM(V$26:V621))*U$18/365)*(365/12),"")),"")</f>
        <v/>
      </c>
      <c r="V622" s="2" t="str">
        <f t="shared" si="455"/>
        <v/>
      </c>
      <c r="W622" s="21" t="str">
        <f t="shared" si="437"/>
        <v/>
      </c>
      <c r="X622" t="s">
        <v>7</v>
      </c>
      <c r="Y622" s="45" t="str">
        <f t="shared" si="456"/>
        <v/>
      </c>
      <c r="Z622" s="2" t="str">
        <f>IFERROR(IF(AND(COUNTBLANK(AA$19)=0,AA$19&lt;&gt;0,AA$19&lt;$A622),"",
IF($A622&lt;=AA$14,((Z$11-SUM(AA$26:AA621))*Z$18/365)*(365/12),"")),"")</f>
        <v/>
      </c>
      <c r="AA622" s="2" t="str">
        <f t="shared" si="457"/>
        <v/>
      </c>
      <c r="AB622" s="21" t="str">
        <f t="shared" si="438"/>
        <v/>
      </c>
      <c r="AC622" t="s">
        <v>7</v>
      </c>
      <c r="AD622" s="45" t="str">
        <f t="shared" si="458"/>
        <v/>
      </c>
      <c r="AE622" s="2" t="str">
        <f>IFERROR(IF(AND(COUNTBLANK(AF$19)=0,AF$19&lt;&gt;0,AF$19&lt;$A622),"",
IF($A622&lt;=AF$14,((AE$11-SUM(AF$26:AF621))*AE$18/365)*(365/12),"")),"")</f>
        <v/>
      </c>
      <c r="AF622" s="2" t="str">
        <f t="shared" si="459"/>
        <v/>
      </c>
      <c r="AG622" s="21" t="str">
        <f t="shared" si="439"/>
        <v/>
      </c>
      <c r="AH622" t="s">
        <v>7</v>
      </c>
      <c r="AI622" s="45" t="str">
        <f t="shared" si="460"/>
        <v/>
      </c>
      <c r="AJ622" s="2" t="str">
        <f>IFERROR(IF(AND(COUNTBLANK(AK$19)=0,AK$19&lt;&gt;0,AK$19&lt;$A622),"",
IF($A622&lt;=AK$14,((AJ$11-SUM(AK$26:AK621))*AJ$18/365)*(365/12),"")),"")</f>
        <v/>
      </c>
      <c r="AK622" s="2" t="str">
        <f t="shared" si="461"/>
        <v/>
      </c>
      <c r="AL622" s="21" t="str">
        <f t="shared" si="440"/>
        <v/>
      </c>
      <c r="AM622" t="s">
        <v>7</v>
      </c>
      <c r="AN622" s="45" t="str">
        <f t="shared" si="462"/>
        <v/>
      </c>
      <c r="AO622" s="2" t="str">
        <f>IFERROR(IF(AND(COUNTBLANK(AP$19)=0,AP$19&lt;&gt;0,AP$19&lt;$A622),"",
IF($A622&lt;=AP$14,((AO$11-SUM(AP$26:AP621))*AO$18/365)*(365/12),"")),"")</f>
        <v/>
      </c>
      <c r="AP622" s="2" t="str">
        <f t="shared" si="463"/>
        <v/>
      </c>
      <c r="AQ622" s="21" t="str">
        <f t="shared" si="441"/>
        <v/>
      </c>
      <c r="AR622" t="s">
        <v>7</v>
      </c>
      <c r="AS622" s="45" t="str">
        <f t="shared" si="464"/>
        <v/>
      </c>
      <c r="AT622" s="2" t="str">
        <f>IFERROR(IF(AND(COUNTBLANK(AU$19)=0,AU$19&lt;&gt;0,AU$19&lt;$A622),"",
IF($A622&lt;=AU$14,((AT$11-SUM(AU$26:AU621))*AT$18/365)*(365/12),"")),"")</f>
        <v/>
      </c>
      <c r="AU622" s="2" t="str">
        <f t="shared" si="465"/>
        <v/>
      </c>
      <c r="AV622" s="21" t="str">
        <f t="shared" si="442"/>
        <v/>
      </c>
      <c r="AW622" t="s">
        <v>7</v>
      </c>
      <c r="AX622" s="45" t="str">
        <f t="shared" si="466"/>
        <v/>
      </c>
      <c r="AY622" s="2" t="str">
        <f>IFERROR(IF(AND(COUNTBLANK(AZ$19)=0,AZ$19&lt;&gt;0,AZ$19&lt;$A622),"",
IF($A622&lt;=AZ$14,((AY$11-SUM(AZ$26:AZ621))*AY$18/365)*(365/12),"")),"")</f>
        <v/>
      </c>
      <c r="AZ622" s="2" t="str">
        <f t="shared" si="467"/>
        <v/>
      </c>
      <c r="BA622" s="21" t="str">
        <f t="shared" si="443"/>
        <v/>
      </c>
      <c r="BB622" t="s">
        <v>7</v>
      </c>
      <c r="BC622" s="45" t="str">
        <f t="shared" si="468"/>
        <v/>
      </c>
      <c r="BD622" s="2" t="str">
        <f>IFERROR(IF(AND(COUNTBLANK(BE$19)=0,BE$19&lt;&gt;0,BE$19&lt;$A622),"",
IF($A622&lt;=BE$14,((BD$11-SUM(BE$26:BE621))*BD$18/365)*(365/12),"")),"")</f>
        <v/>
      </c>
      <c r="BE622" s="2" t="str">
        <f t="shared" si="469"/>
        <v/>
      </c>
      <c r="BF622" s="21" t="str">
        <f t="shared" si="444"/>
        <v/>
      </c>
      <c r="BG622" t="s">
        <v>7</v>
      </c>
      <c r="BH622" s="45" t="str">
        <f t="shared" si="470"/>
        <v/>
      </c>
      <c r="BI622" s="2" t="str">
        <f>IFERROR(IF(AND(COUNTBLANK(BJ$19)=0,BJ$19&lt;&gt;0,BJ$19&lt;$A622),"",
IF($A622&lt;=BJ$14,((BI$11-SUM(BJ$26:BJ621))*BI$18/365)*(365/12),"")),"")</f>
        <v/>
      </c>
      <c r="BJ622" s="2" t="str">
        <f t="shared" si="471"/>
        <v/>
      </c>
      <c r="BK622" s="21" t="str">
        <f t="shared" si="445"/>
        <v/>
      </c>
      <c r="BL622" t="s">
        <v>7</v>
      </c>
      <c r="BM622" s="45" t="str">
        <f t="shared" si="472"/>
        <v/>
      </c>
      <c r="BN622" s="2" t="str">
        <f>IFERROR(IF(AND(COUNTBLANK(BO$19)=0,BO$19&lt;&gt;0,BO$19&lt;$A622),"",
IF($A622&lt;=BO$14,((BN$11-SUM(BO$26:BO621))*BN$18/365)*(365/12),"")),"")</f>
        <v/>
      </c>
      <c r="BO622" s="2" t="str">
        <f t="shared" si="473"/>
        <v/>
      </c>
      <c r="BP622" s="21" t="str">
        <f t="shared" si="446"/>
        <v/>
      </c>
      <c r="BQ622" t="s">
        <v>7</v>
      </c>
      <c r="BR622" s="45" t="str">
        <f t="shared" si="474"/>
        <v/>
      </c>
      <c r="BS622" s="2" t="str">
        <f>IFERROR(IF(AND(COUNTBLANK(BT$19)=0,BT$19&lt;&gt;0,BT$19&lt;$A622),"",
IF($A622&lt;=BT$14,((BS$11-SUM(BT$26:BT621))*BS$18/365)*(365/12),"")),"")</f>
        <v/>
      </c>
      <c r="BT622" s="2" t="str">
        <f t="shared" si="475"/>
        <v/>
      </c>
      <c r="BU622" s="21" t="str">
        <f t="shared" si="447"/>
        <v/>
      </c>
      <c r="BV622" t="s">
        <v>7</v>
      </c>
      <c r="BW622" s="45" t="str">
        <f t="shared" si="476"/>
        <v/>
      </c>
      <c r="BX622" s="2" t="str">
        <f>IFERROR(IF(AND(COUNTBLANK(BY$19)=0,BY$19&lt;&gt;0,BY$19&lt;$A622),"",
IF($A622&lt;=BY$14,((BX$11-SUM(BY$26:BY621))*BX$18/365)*(365/12),"")),"")</f>
        <v/>
      </c>
      <c r="BY622" s="2" t="str">
        <f t="shared" si="477"/>
        <v/>
      </c>
      <c r="BZ622" s="21" t="str">
        <f t="shared" si="448"/>
        <v/>
      </c>
    </row>
    <row r="623" spans="1:78" s="2" customFormat="1" x14ac:dyDescent="0.3">
      <c r="A623" s="4">
        <f t="shared" si="478"/>
        <v>598</v>
      </c>
      <c r="B623" s="23">
        <f t="shared" si="432"/>
        <v>60742</v>
      </c>
      <c r="C623" s="24">
        <f t="shared" si="433"/>
        <v>88</v>
      </c>
      <c r="D623" t="s">
        <v>7</v>
      </c>
      <c r="E623" s="45" t="str">
        <f t="shared" si="479"/>
        <v/>
      </c>
      <c r="F623" s="2" t="str">
        <f>IFERROR(IF(AND(COUNTBLANK(G$19)=0,G$19&lt;&gt;0,G$19&lt;$A623),"",
IF($A623&lt;=G$14,((F$11-SUM(G$26:G622))*F$18/365)*(365/12),"")),"")</f>
        <v/>
      </c>
      <c r="G623" s="2" t="str">
        <f t="shared" si="449"/>
        <v/>
      </c>
      <c r="H623" s="21" t="str">
        <f t="shared" si="434"/>
        <v/>
      </c>
      <c r="I623" t="s">
        <v>7</v>
      </c>
      <c r="J623" s="45" t="str">
        <f t="shared" si="450"/>
        <v/>
      </c>
      <c r="K623" s="2" t="str">
        <f>IFERROR(IF(AND(COUNTBLANK(L$19)=0,L$19&lt;&gt;0,L$19&lt;$A623),"",
IF($A623&lt;=L$14,((K$11-SUM(L$26:L622))*K$18/365)*(365/12),"")),"")</f>
        <v/>
      </c>
      <c r="L623" s="2" t="str">
        <f t="shared" si="451"/>
        <v/>
      </c>
      <c r="M623" s="21" t="str">
        <f t="shared" si="435"/>
        <v/>
      </c>
      <c r="N623" t="s">
        <v>7</v>
      </c>
      <c r="O623" s="45" t="str">
        <f t="shared" si="452"/>
        <v/>
      </c>
      <c r="P623" s="2" t="str">
        <f>IFERROR(IF(AND(COUNTBLANK(Q$19)=0,Q$19&lt;&gt;0,Q$19&lt;$A623),"",
IF($A623&lt;=Q$14,((P$11-SUM(Q$26:Q622))*P$18/365)*(365/12),"")),"")</f>
        <v/>
      </c>
      <c r="Q623" s="2" t="str">
        <f t="shared" si="453"/>
        <v/>
      </c>
      <c r="R623" s="21" t="str">
        <f t="shared" si="436"/>
        <v/>
      </c>
      <c r="S623" t="s">
        <v>7</v>
      </c>
      <c r="T623" s="45" t="str">
        <f t="shared" si="454"/>
        <v/>
      </c>
      <c r="U623" s="2" t="str">
        <f>IFERROR(IF(AND(COUNTBLANK(V$19)=0,V$19&lt;&gt;0,V$19&lt;$A623),"",
IF($A623&lt;=V$14,((U$11-SUM(V$26:V622))*U$18/365)*(365/12),"")),"")</f>
        <v/>
      </c>
      <c r="V623" s="2" t="str">
        <f t="shared" si="455"/>
        <v/>
      </c>
      <c r="W623" s="21" t="str">
        <f t="shared" si="437"/>
        <v/>
      </c>
      <c r="X623" t="s">
        <v>7</v>
      </c>
      <c r="Y623" s="45" t="str">
        <f t="shared" si="456"/>
        <v/>
      </c>
      <c r="Z623" s="2" t="str">
        <f>IFERROR(IF(AND(COUNTBLANK(AA$19)=0,AA$19&lt;&gt;0,AA$19&lt;$A623),"",
IF($A623&lt;=AA$14,((Z$11-SUM(AA$26:AA622))*Z$18/365)*(365/12),"")),"")</f>
        <v/>
      </c>
      <c r="AA623" s="2" t="str">
        <f t="shared" si="457"/>
        <v/>
      </c>
      <c r="AB623" s="21" t="str">
        <f t="shared" si="438"/>
        <v/>
      </c>
      <c r="AC623" t="s">
        <v>7</v>
      </c>
      <c r="AD623" s="45" t="str">
        <f t="shared" si="458"/>
        <v/>
      </c>
      <c r="AE623" s="2" t="str">
        <f>IFERROR(IF(AND(COUNTBLANK(AF$19)=0,AF$19&lt;&gt;0,AF$19&lt;$A623),"",
IF($A623&lt;=AF$14,((AE$11-SUM(AF$26:AF622))*AE$18/365)*(365/12),"")),"")</f>
        <v/>
      </c>
      <c r="AF623" s="2" t="str">
        <f t="shared" si="459"/>
        <v/>
      </c>
      <c r="AG623" s="21" t="str">
        <f t="shared" si="439"/>
        <v/>
      </c>
      <c r="AH623" t="s">
        <v>7</v>
      </c>
      <c r="AI623" s="45" t="str">
        <f t="shared" si="460"/>
        <v/>
      </c>
      <c r="AJ623" s="2" t="str">
        <f>IFERROR(IF(AND(COUNTBLANK(AK$19)=0,AK$19&lt;&gt;0,AK$19&lt;$A623),"",
IF($A623&lt;=AK$14,((AJ$11-SUM(AK$26:AK622))*AJ$18/365)*(365/12),"")),"")</f>
        <v/>
      </c>
      <c r="AK623" s="2" t="str">
        <f t="shared" si="461"/>
        <v/>
      </c>
      <c r="AL623" s="21" t="str">
        <f t="shared" si="440"/>
        <v/>
      </c>
      <c r="AM623" t="s">
        <v>7</v>
      </c>
      <c r="AN623" s="45" t="str">
        <f t="shared" si="462"/>
        <v/>
      </c>
      <c r="AO623" s="2" t="str">
        <f>IFERROR(IF(AND(COUNTBLANK(AP$19)=0,AP$19&lt;&gt;0,AP$19&lt;$A623),"",
IF($A623&lt;=AP$14,((AO$11-SUM(AP$26:AP622))*AO$18/365)*(365/12),"")),"")</f>
        <v/>
      </c>
      <c r="AP623" s="2" t="str">
        <f t="shared" si="463"/>
        <v/>
      </c>
      <c r="AQ623" s="21" t="str">
        <f t="shared" si="441"/>
        <v/>
      </c>
      <c r="AR623" t="s">
        <v>7</v>
      </c>
      <c r="AS623" s="45" t="str">
        <f t="shared" si="464"/>
        <v/>
      </c>
      <c r="AT623" s="2" t="str">
        <f>IFERROR(IF(AND(COUNTBLANK(AU$19)=0,AU$19&lt;&gt;0,AU$19&lt;$A623),"",
IF($A623&lt;=AU$14,((AT$11-SUM(AU$26:AU622))*AT$18/365)*(365/12),"")),"")</f>
        <v/>
      </c>
      <c r="AU623" s="2" t="str">
        <f t="shared" si="465"/>
        <v/>
      </c>
      <c r="AV623" s="21" t="str">
        <f t="shared" si="442"/>
        <v/>
      </c>
      <c r="AW623" t="s">
        <v>7</v>
      </c>
      <c r="AX623" s="45" t="str">
        <f t="shared" si="466"/>
        <v/>
      </c>
      <c r="AY623" s="2" t="str">
        <f>IFERROR(IF(AND(COUNTBLANK(AZ$19)=0,AZ$19&lt;&gt;0,AZ$19&lt;$A623),"",
IF($A623&lt;=AZ$14,((AY$11-SUM(AZ$26:AZ622))*AY$18/365)*(365/12),"")),"")</f>
        <v/>
      </c>
      <c r="AZ623" s="2" t="str">
        <f t="shared" si="467"/>
        <v/>
      </c>
      <c r="BA623" s="21" t="str">
        <f t="shared" si="443"/>
        <v/>
      </c>
      <c r="BB623" t="s">
        <v>7</v>
      </c>
      <c r="BC623" s="45" t="str">
        <f t="shared" si="468"/>
        <v/>
      </c>
      <c r="BD623" s="2" t="str">
        <f>IFERROR(IF(AND(COUNTBLANK(BE$19)=0,BE$19&lt;&gt;0,BE$19&lt;$A623),"",
IF($A623&lt;=BE$14,((BD$11-SUM(BE$26:BE622))*BD$18/365)*(365/12),"")),"")</f>
        <v/>
      </c>
      <c r="BE623" s="2" t="str">
        <f t="shared" si="469"/>
        <v/>
      </c>
      <c r="BF623" s="21" t="str">
        <f t="shared" si="444"/>
        <v/>
      </c>
      <c r="BG623" t="s">
        <v>7</v>
      </c>
      <c r="BH623" s="45" t="str">
        <f t="shared" si="470"/>
        <v/>
      </c>
      <c r="BI623" s="2" t="str">
        <f>IFERROR(IF(AND(COUNTBLANK(BJ$19)=0,BJ$19&lt;&gt;0,BJ$19&lt;$A623),"",
IF($A623&lt;=BJ$14,((BI$11-SUM(BJ$26:BJ622))*BI$18/365)*(365/12),"")),"")</f>
        <v/>
      </c>
      <c r="BJ623" s="2" t="str">
        <f t="shared" si="471"/>
        <v/>
      </c>
      <c r="BK623" s="21" t="str">
        <f t="shared" si="445"/>
        <v/>
      </c>
      <c r="BL623" t="s">
        <v>7</v>
      </c>
      <c r="BM623" s="45" t="str">
        <f t="shared" si="472"/>
        <v/>
      </c>
      <c r="BN623" s="2" t="str">
        <f>IFERROR(IF(AND(COUNTBLANK(BO$19)=0,BO$19&lt;&gt;0,BO$19&lt;$A623),"",
IF($A623&lt;=BO$14,((BN$11-SUM(BO$26:BO622))*BN$18/365)*(365/12),"")),"")</f>
        <v/>
      </c>
      <c r="BO623" s="2" t="str">
        <f t="shared" si="473"/>
        <v/>
      </c>
      <c r="BP623" s="21" t="str">
        <f t="shared" si="446"/>
        <v/>
      </c>
      <c r="BQ623" t="s">
        <v>7</v>
      </c>
      <c r="BR623" s="45" t="str">
        <f t="shared" si="474"/>
        <v/>
      </c>
      <c r="BS623" s="2" t="str">
        <f>IFERROR(IF(AND(COUNTBLANK(BT$19)=0,BT$19&lt;&gt;0,BT$19&lt;$A623),"",
IF($A623&lt;=BT$14,((BS$11-SUM(BT$26:BT622))*BS$18/365)*(365/12),"")),"")</f>
        <v/>
      </c>
      <c r="BT623" s="2" t="str">
        <f t="shared" si="475"/>
        <v/>
      </c>
      <c r="BU623" s="21" t="str">
        <f t="shared" si="447"/>
        <v/>
      </c>
      <c r="BV623" t="s">
        <v>7</v>
      </c>
      <c r="BW623" s="45" t="str">
        <f t="shared" si="476"/>
        <v/>
      </c>
      <c r="BX623" s="2" t="str">
        <f>IFERROR(IF(AND(COUNTBLANK(BY$19)=0,BY$19&lt;&gt;0,BY$19&lt;$A623),"",
IF($A623&lt;=BY$14,((BX$11-SUM(BY$26:BY622))*BX$18/365)*(365/12),"")),"")</f>
        <v/>
      </c>
      <c r="BY623" s="2" t="str">
        <f t="shared" si="477"/>
        <v/>
      </c>
      <c r="BZ623" s="21" t="str">
        <f t="shared" si="448"/>
        <v/>
      </c>
    </row>
    <row r="624" spans="1:78" s="2" customFormat="1" x14ac:dyDescent="0.3">
      <c r="A624" s="4">
        <f t="shared" si="478"/>
        <v>599</v>
      </c>
      <c r="B624" s="23">
        <f t="shared" si="432"/>
        <v>60772</v>
      </c>
      <c r="C624" s="24">
        <f t="shared" si="433"/>
        <v>88</v>
      </c>
      <c r="D624" t="s">
        <v>7</v>
      </c>
      <c r="E624" s="45" t="str">
        <f t="shared" si="479"/>
        <v/>
      </c>
      <c r="F624" s="2" t="str">
        <f>IFERROR(IF(AND(COUNTBLANK(G$19)=0,G$19&lt;&gt;0,G$19&lt;$A624),"",
IF($A624&lt;=G$14,((F$11-SUM(G$26:G623))*F$18/365)*(365/12),"")),"")</f>
        <v/>
      </c>
      <c r="G624" s="2" t="str">
        <f t="shared" si="449"/>
        <v/>
      </c>
      <c r="H624" s="21" t="str">
        <f t="shared" si="434"/>
        <v/>
      </c>
      <c r="I624" t="s">
        <v>7</v>
      </c>
      <c r="J624" s="45" t="str">
        <f t="shared" si="450"/>
        <v/>
      </c>
      <c r="K624" s="2" t="str">
        <f>IFERROR(IF(AND(COUNTBLANK(L$19)=0,L$19&lt;&gt;0,L$19&lt;$A624),"",
IF($A624&lt;=L$14,((K$11-SUM(L$26:L623))*K$18/365)*(365/12),"")),"")</f>
        <v/>
      </c>
      <c r="L624" s="2" t="str">
        <f t="shared" si="451"/>
        <v/>
      </c>
      <c r="M624" s="21" t="str">
        <f t="shared" si="435"/>
        <v/>
      </c>
      <c r="N624" t="s">
        <v>7</v>
      </c>
      <c r="O624" s="45" t="str">
        <f t="shared" si="452"/>
        <v/>
      </c>
      <c r="P624" s="2" t="str">
        <f>IFERROR(IF(AND(COUNTBLANK(Q$19)=0,Q$19&lt;&gt;0,Q$19&lt;$A624),"",
IF($A624&lt;=Q$14,((P$11-SUM(Q$26:Q623))*P$18/365)*(365/12),"")),"")</f>
        <v/>
      </c>
      <c r="Q624" s="2" t="str">
        <f t="shared" si="453"/>
        <v/>
      </c>
      <c r="R624" s="21" t="str">
        <f t="shared" si="436"/>
        <v/>
      </c>
      <c r="S624" t="s">
        <v>7</v>
      </c>
      <c r="T624" s="45" t="str">
        <f t="shared" si="454"/>
        <v/>
      </c>
      <c r="U624" s="2" t="str">
        <f>IFERROR(IF(AND(COUNTBLANK(V$19)=0,V$19&lt;&gt;0,V$19&lt;$A624),"",
IF($A624&lt;=V$14,((U$11-SUM(V$26:V623))*U$18/365)*(365/12),"")),"")</f>
        <v/>
      </c>
      <c r="V624" s="2" t="str">
        <f t="shared" si="455"/>
        <v/>
      </c>
      <c r="W624" s="21" t="str">
        <f t="shared" si="437"/>
        <v/>
      </c>
      <c r="X624" t="s">
        <v>7</v>
      </c>
      <c r="Y624" s="45" t="str">
        <f t="shared" si="456"/>
        <v/>
      </c>
      <c r="Z624" s="2" t="str">
        <f>IFERROR(IF(AND(COUNTBLANK(AA$19)=0,AA$19&lt;&gt;0,AA$19&lt;$A624),"",
IF($A624&lt;=AA$14,((Z$11-SUM(AA$26:AA623))*Z$18/365)*(365/12),"")),"")</f>
        <v/>
      </c>
      <c r="AA624" s="2" t="str">
        <f t="shared" si="457"/>
        <v/>
      </c>
      <c r="AB624" s="21" t="str">
        <f t="shared" si="438"/>
        <v/>
      </c>
      <c r="AC624" t="s">
        <v>7</v>
      </c>
      <c r="AD624" s="45" t="str">
        <f t="shared" si="458"/>
        <v/>
      </c>
      <c r="AE624" s="2" t="str">
        <f>IFERROR(IF(AND(COUNTBLANK(AF$19)=0,AF$19&lt;&gt;0,AF$19&lt;$A624),"",
IF($A624&lt;=AF$14,((AE$11-SUM(AF$26:AF623))*AE$18/365)*(365/12),"")),"")</f>
        <v/>
      </c>
      <c r="AF624" s="2" t="str">
        <f t="shared" si="459"/>
        <v/>
      </c>
      <c r="AG624" s="21" t="str">
        <f t="shared" si="439"/>
        <v/>
      </c>
      <c r="AH624" t="s">
        <v>7</v>
      </c>
      <c r="AI624" s="45" t="str">
        <f t="shared" si="460"/>
        <v/>
      </c>
      <c r="AJ624" s="2" t="str">
        <f>IFERROR(IF(AND(COUNTBLANK(AK$19)=0,AK$19&lt;&gt;0,AK$19&lt;$A624),"",
IF($A624&lt;=AK$14,((AJ$11-SUM(AK$26:AK623))*AJ$18/365)*(365/12),"")),"")</f>
        <v/>
      </c>
      <c r="AK624" s="2" t="str">
        <f t="shared" si="461"/>
        <v/>
      </c>
      <c r="AL624" s="21" t="str">
        <f t="shared" si="440"/>
        <v/>
      </c>
      <c r="AM624" t="s">
        <v>7</v>
      </c>
      <c r="AN624" s="45" t="str">
        <f t="shared" si="462"/>
        <v/>
      </c>
      <c r="AO624" s="2" t="str">
        <f>IFERROR(IF(AND(COUNTBLANK(AP$19)=0,AP$19&lt;&gt;0,AP$19&lt;$A624),"",
IF($A624&lt;=AP$14,((AO$11-SUM(AP$26:AP623))*AO$18/365)*(365/12),"")),"")</f>
        <v/>
      </c>
      <c r="AP624" s="2" t="str">
        <f t="shared" si="463"/>
        <v/>
      </c>
      <c r="AQ624" s="21" t="str">
        <f t="shared" si="441"/>
        <v/>
      </c>
      <c r="AR624" t="s">
        <v>7</v>
      </c>
      <c r="AS624" s="45" t="str">
        <f t="shared" si="464"/>
        <v/>
      </c>
      <c r="AT624" s="2" t="str">
        <f>IFERROR(IF(AND(COUNTBLANK(AU$19)=0,AU$19&lt;&gt;0,AU$19&lt;$A624),"",
IF($A624&lt;=AU$14,((AT$11-SUM(AU$26:AU623))*AT$18/365)*(365/12),"")),"")</f>
        <v/>
      </c>
      <c r="AU624" s="2" t="str">
        <f t="shared" si="465"/>
        <v/>
      </c>
      <c r="AV624" s="21" t="str">
        <f t="shared" si="442"/>
        <v/>
      </c>
      <c r="AW624" t="s">
        <v>7</v>
      </c>
      <c r="AX624" s="45" t="str">
        <f t="shared" si="466"/>
        <v/>
      </c>
      <c r="AY624" s="2" t="str">
        <f>IFERROR(IF(AND(COUNTBLANK(AZ$19)=0,AZ$19&lt;&gt;0,AZ$19&lt;$A624),"",
IF($A624&lt;=AZ$14,((AY$11-SUM(AZ$26:AZ623))*AY$18/365)*(365/12),"")),"")</f>
        <v/>
      </c>
      <c r="AZ624" s="2" t="str">
        <f t="shared" si="467"/>
        <v/>
      </c>
      <c r="BA624" s="21" t="str">
        <f t="shared" si="443"/>
        <v/>
      </c>
      <c r="BB624" t="s">
        <v>7</v>
      </c>
      <c r="BC624" s="45" t="str">
        <f t="shared" si="468"/>
        <v/>
      </c>
      <c r="BD624" s="2" t="str">
        <f>IFERROR(IF(AND(COUNTBLANK(BE$19)=0,BE$19&lt;&gt;0,BE$19&lt;$A624),"",
IF($A624&lt;=BE$14,((BD$11-SUM(BE$26:BE623))*BD$18/365)*(365/12),"")),"")</f>
        <v/>
      </c>
      <c r="BE624" s="2" t="str">
        <f t="shared" si="469"/>
        <v/>
      </c>
      <c r="BF624" s="21" t="str">
        <f t="shared" si="444"/>
        <v/>
      </c>
      <c r="BG624" t="s">
        <v>7</v>
      </c>
      <c r="BH624" s="45" t="str">
        <f t="shared" si="470"/>
        <v/>
      </c>
      <c r="BI624" s="2" t="str">
        <f>IFERROR(IF(AND(COUNTBLANK(BJ$19)=0,BJ$19&lt;&gt;0,BJ$19&lt;$A624),"",
IF($A624&lt;=BJ$14,((BI$11-SUM(BJ$26:BJ623))*BI$18/365)*(365/12),"")),"")</f>
        <v/>
      </c>
      <c r="BJ624" s="2" t="str">
        <f t="shared" si="471"/>
        <v/>
      </c>
      <c r="BK624" s="21" t="str">
        <f t="shared" si="445"/>
        <v/>
      </c>
      <c r="BL624" t="s">
        <v>7</v>
      </c>
      <c r="BM624" s="45" t="str">
        <f t="shared" si="472"/>
        <v/>
      </c>
      <c r="BN624" s="2" t="str">
        <f>IFERROR(IF(AND(COUNTBLANK(BO$19)=0,BO$19&lt;&gt;0,BO$19&lt;$A624),"",
IF($A624&lt;=BO$14,((BN$11-SUM(BO$26:BO623))*BN$18/365)*(365/12),"")),"")</f>
        <v/>
      </c>
      <c r="BO624" s="2" t="str">
        <f t="shared" si="473"/>
        <v/>
      </c>
      <c r="BP624" s="21" t="str">
        <f t="shared" si="446"/>
        <v/>
      </c>
      <c r="BQ624" t="s">
        <v>7</v>
      </c>
      <c r="BR624" s="45" t="str">
        <f t="shared" si="474"/>
        <v/>
      </c>
      <c r="BS624" s="2" t="str">
        <f>IFERROR(IF(AND(COUNTBLANK(BT$19)=0,BT$19&lt;&gt;0,BT$19&lt;$A624),"",
IF($A624&lt;=BT$14,((BS$11-SUM(BT$26:BT623))*BS$18/365)*(365/12),"")),"")</f>
        <v/>
      </c>
      <c r="BT624" s="2" t="str">
        <f t="shared" si="475"/>
        <v/>
      </c>
      <c r="BU624" s="21" t="str">
        <f t="shared" si="447"/>
        <v/>
      </c>
      <c r="BV624" t="s">
        <v>7</v>
      </c>
      <c r="BW624" s="45" t="str">
        <f t="shared" si="476"/>
        <v/>
      </c>
      <c r="BX624" s="2" t="str">
        <f>IFERROR(IF(AND(COUNTBLANK(BY$19)=0,BY$19&lt;&gt;0,BY$19&lt;$A624),"",
IF($A624&lt;=BY$14,((BX$11-SUM(BY$26:BY623))*BX$18/365)*(365/12),"")),"")</f>
        <v/>
      </c>
      <c r="BY624" s="2" t="str">
        <f t="shared" si="477"/>
        <v/>
      </c>
      <c r="BZ624" s="21" t="str">
        <f t="shared" si="448"/>
        <v/>
      </c>
    </row>
    <row r="625" spans="1:78" s="2" customFormat="1" x14ac:dyDescent="0.3">
      <c r="A625" s="4">
        <f t="shared" si="478"/>
        <v>600</v>
      </c>
      <c r="B625" s="23">
        <f t="shared" si="432"/>
        <v>60803</v>
      </c>
      <c r="C625" s="24">
        <f t="shared" si="433"/>
        <v>88</v>
      </c>
      <c r="D625" t="s">
        <v>7</v>
      </c>
      <c r="E625" s="45" t="str">
        <f t="shared" si="479"/>
        <v/>
      </c>
      <c r="F625" s="2" t="str">
        <f>IFERROR(IF(AND(COUNTBLANK(G$19)=0,G$19&lt;&gt;0,G$19&lt;$A625),"",
IF($A625&lt;=G$14,((F$11-SUM(G$26:G624))*F$18/365)*(365/12),"")),"")</f>
        <v/>
      </c>
      <c r="G625" s="2" t="str">
        <f t="shared" si="449"/>
        <v/>
      </c>
      <c r="H625" s="21" t="str">
        <f t="shared" si="434"/>
        <v/>
      </c>
      <c r="I625" t="s">
        <v>7</v>
      </c>
      <c r="J625" s="45" t="str">
        <f t="shared" si="450"/>
        <v/>
      </c>
      <c r="K625" s="2" t="str">
        <f>IFERROR(IF(AND(COUNTBLANK(L$19)=0,L$19&lt;&gt;0,L$19&lt;$A625),"",
IF($A625&lt;=L$14,((K$11-SUM(L$26:L624))*K$18/365)*(365/12),"")),"")</f>
        <v/>
      </c>
      <c r="L625" s="2" t="str">
        <f t="shared" si="451"/>
        <v/>
      </c>
      <c r="M625" s="21" t="str">
        <f t="shared" si="435"/>
        <v/>
      </c>
      <c r="N625" t="s">
        <v>7</v>
      </c>
      <c r="O625" s="45" t="str">
        <f t="shared" si="452"/>
        <v/>
      </c>
      <c r="P625" s="2" t="str">
        <f>IFERROR(IF(AND(COUNTBLANK(Q$19)=0,Q$19&lt;&gt;0,Q$19&lt;$A625),"",
IF($A625&lt;=Q$14,((P$11-SUM(Q$26:Q624))*P$18/365)*(365/12),"")),"")</f>
        <v/>
      </c>
      <c r="Q625" s="2" t="str">
        <f t="shared" si="453"/>
        <v/>
      </c>
      <c r="R625" s="21" t="str">
        <f t="shared" si="436"/>
        <v/>
      </c>
      <c r="S625" t="s">
        <v>7</v>
      </c>
      <c r="T625" s="45" t="str">
        <f t="shared" si="454"/>
        <v/>
      </c>
      <c r="U625" s="2" t="str">
        <f>IFERROR(IF(AND(COUNTBLANK(V$19)=0,V$19&lt;&gt;0,V$19&lt;$A625),"",
IF($A625&lt;=V$14,((U$11-SUM(V$26:V624))*U$18/365)*(365/12),"")),"")</f>
        <v/>
      </c>
      <c r="V625" s="2" t="str">
        <f t="shared" si="455"/>
        <v/>
      </c>
      <c r="W625" s="21" t="str">
        <f t="shared" si="437"/>
        <v/>
      </c>
      <c r="X625" t="s">
        <v>7</v>
      </c>
      <c r="Y625" s="45" t="str">
        <f t="shared" si="456"/>
        <v/>
      </c>
      <c r="Z625" s="2" t="str">
        <f>IFERROR(IF(AND(COUNTBLANK(AA$19)=0,AA$19&lt;&gt;0,AA$19&lt;$A625),"",
IF($A625&lt;=AA$14,((Z$11-SUM(AA$26:AA624))*Z$18/365)*(365/12),"")),"")</f>
        <v/>
      </c>
      <c r="AA625" s="2" t="str">
        <f t="shared" si="457"/>
        <v/>
      </c>
      <c r="AB625" s="21" t="str">
        <f t="shared" si="438"/>
        <v/>
      </c>
      <c r="AC625" t="s">
        <v>7</v>
      </c>
      <c r="AD625" s="45" t="str">
        <f t="shared" si="458"/>
        <v/>
      </c>
      <c r="AE625" s="2" t="str">
        <f>IFERROR(IF(AND(COUNTBLANK(AF$19)=0,AF$19&lt;&gt;0,AF$19&lt;$A625),"",
IF($A625&lt;=AF$14,((AE$11-SUM(AF$26:AF624))*AE$18/365)*(365/12),"")),"")</f>
        <v/>
      </c>
      <c r="AF625" s="2" t="str">
        <f t="shared" si="459"/>
        <v/>
      </c>
      <c r="AG625" s="21" t="str">
        <f t="shared" si="439"/>
        <v/>
      </c>
      <c r="AH625" t="s">
        <v>7</v>
      </c>
      <c r="AI625" s="45" t="str">
        <f t="shared" si="460"/>
        <v/>
      </c>
      <c r="AJ625" s="2" t="str">
        <f>IFERROR(IF(AND(COUNTBLANK(AK$19)=0,AK$19&lt;&gt;0,AK$19&lt;$A625),"",
IF($A625&lt;=AK$14,((AJ$11-SUM(AK$26:AK624))*AJ$18/365)*(365/12),"")),"")</f>
        <v/>
      </c>
      <c r="AK625" s="2" t="str">
        <f t="shared" si="461"/>
        <v/>
      </c>
      <c r="AL625" s="21" t="str">
        <f t="shared" si="440"/>
        <v/>
      </c>
      <c r="AM625" t="s">
        <v>7</v>
      </c>
      <c r="AN625" s="45" t="str">
        <f t="shared" si="462"/>
        <v/>
      </c>
      <c r="AO625" s="2" t="str">
        <f>IFERROR(IF(AND(COUNTBLANK(AP$19)=0,AP$19&lt;&gt;0,AP$19&lt;$A625),"",
IF($A625&lt;=AP$14,((AO$11-SUM(AP$26:AP624))*AO$18/365)*(365/12),"")),"")</f>
        <v/>
      </c>
      <c r="AP625" s="2" t="str">
        <f t="shared" si="463"/>
        <v/>
      </c>
      <c r="AQ625" s="21" t="str">
        <f t="shared" si="441"/>
        <v/>
      </c>
      <c r="AR625" t="s">
        <v>7</v>
      </c>
      <c r="AS625" s="45" t="str">
        <f t="shared" si="464"/>
        <v/>
      </c>
      <c r="AT625" s="2" t="str">
        <f>IFERROR(IF(AND(COUNTBLANK(AU$19)=0,AU$19&lt;&gt;0,AU$19&lt;$A625),"",
IF($A625&lt;=AU$14,((AT$11-SUM(AU$26:AU624))*AT$18/365)*(365/12),"")),"")</f>
        <v/>
      </c>
      <c r="AU625" s="2" t="str">
        <f t="shared" si="465"/>
        <v/>
      </c>
      <c r="AV625" s="21" t="str">
        <f t="shared" si="442"/>
        <v/>
      </c>
      <c r="AW625" t="s">
        <v>7</v>
      </c>
      <c r="AX625" s="45" t="str">
        <f t="shared" si="466"/>
        <v/>
      </c>
      <c r="AY625" s="2" t="str">
        <f>IFERROR(IF(AND(COUNTBLANK(AZ$19)=0,AZ$19&lt;&gt;0,AZ$19&lt;$A625),"",
IF($A625&lt;=AZ$14,((AY$11-SUM(AZ$26:AZ624))*AY$18/365)*(365/12),"")),"")</f>
        <v/>
      </c>
      <c r="AZ625" s="2" t="str">
        <f t="shared" si="467"/>
        <v/>
      </c>
      <c r="BA625" s="21" t="str">
        <f t="shared" si="443"/>
        <v/>
      </c>
      <c r="BB625" t="s">
        <v>7</v>
      </c>
      <c r="BC625" s="45" t="str">
        <f t="shared" si="468"/>
        <v/>
      </c>
      <c r="BD625" s="2" t="str">
        <f>IFERROR(IF(AND(COUNTBLANK(BE$19)=0,BE$19&lt;&gt;0,BE$19&lt;$A625),"",
IF($A625&lt;=BE$14,((BD$11-SUM(BE$26:BE624))*BD$18/365)*(365/12),"")),"")</f>
        <v/>
      </c>
      <c r="BE625" s="2" t="str">
        <f t="shared" si="469"/>
        <v/>
      </c>
      <c r="BF625" s="21" t="str">
        <f t="shared" si="444"/>
        <v/>
      </c>
      <c r="BG625" t="s">
        <v>7</v>
      </c>
      <c r="BH625" s="45" t="str">
        <f t="shared" si="470"/>
        <v/>
      </c>
      <c r="BI625" s="2" t="str">
        <f>IFERROR(IF(AND(COUNTBLANK(BJ$19)=0,BJ$19&lt;&gt;0,BJ$19&lt;$A625),"",
IF($A625&lt;=BJ$14,((BI$11-SUM(BJ$26:BJ624))*BI$18/365)*(365/12),"")),"")</f>
        <v/>
      </c>
      <c r="BJ625" s="2" t="str">
        <f t="shared" si="471"/>
        <v/>
      </c>
      <c r="BK625" s="21" t="str">
        <f t="shared" si="445"/>
        <v/>
      </c>
      <c r="BL625" t="s">
        <v>7</v>
      </c>
      <c r="BM625" s="45" t="str">
        <f t="shared" si="472"/>
        <v/>
      </c>
      <c r="BN625" s="2" t="str">
        <f>IFERROR(IF(AND(COUNTBLANK(BO$19)=0,BO$19&lt;&gt;0,BO$19&lt;$A625),"",
IF($A625&lt;=BO$14,((BN$11-SUM(BO$26:BO624))*BN$18/365)*(365/12),"")),"")</f>
        <v/>
      </c>
      <c r="BO625" s="2" t="str">
        <f t="shared" si="473"/>
        <v/>
      </c>
      <c r="BP625" s="21" t="str">
        <f t="shared" si="446"/>
        <v/>
      </c>
      <c r="BQ625" t="s">
        <v>7</v>
      </c>
      <c r="BR625" s="45" t="str">
        <f t="shared" si="474"/>
        <v/>
      </c>
      <c r="BS625" s="2" t="str">
        <f>IFERROR(IF(AND(COUNTBLANK(BT$19)=0,BT$19&lt;&gt;0,BT$19&lt;$A625),"",
IF($A625&lt;=BT$14,((BS$11-SUM(BT$26:BT624))*BS$18/365)*(365/12),"")),"")</f>
        <v/>
      </c>
      <c r="BT625" s="2" t="str">
        <f t="shared" si="475"/>
        <v/>
      </c>
      <c r="BU625" s="21" t="str">
        <f t="shared" si="447"/>
        <v/>
      </c>
      <c r="BV625" t="s">
        <v>7</v>
      </c>
      <c r="BW625" s="45" t="str">
        <f t="shared" si="476"/>
        <v/>
      </c>
      <c r="BX625" s="2" t="str">
        <f>IFERROR(IF(AND(COUNTBLANK(BY$19)=0,BY$19&lt;&gt;0,BY$19&lt;$A625),"",
IF($A625&lt;=BY$14,((BX$11-SUM(BY$26:BY624))*BX$18/365)*(365/12),"")),"")</f>
        <v/>
      </c>
      <c r="BY625" s="2" t="str">
        <f t="shared" si="477"/>
        <v/>
      </c>
      <c r="BZ625" s="21" t="str">
        <f t="shared" si="448"/>
        <v/>
      </c>
    </row>
    <row r="626" spans="1:78" s="2" customFormat="1" x14ac:dyDescent="0.3">
      <c r="A626" s="4">
        <f t="shared" si="478"/>
        <v>601</v>
      </c>
      <c r="B626" s="23">
        <f t="shared" si="432"/>
        <v>60833</v>
      </c>
      <c r="C626" s="24">
        <f t="shared" si="433"/>
        <v>88</v>
      </c>
      <c r="D626" t="s">
        <v>7</v>
      </c>
      <c r="E626" s="45" t="str">
        <f t="shared" si="479"/>
        <v/>
      </c>
      <c r="F626" s="2" t="str">
        <f>IFERROR(IF(AND(COUNTBLANK(G$19)=0,G$19&lt;&gt;0,G$19&lt;$A626),"",
IF($A626&lt;=G$14,((F$11-SUM(G$26:G625))*F$18/365)*(365/12),"")),"")</f>
        <v/>
      </c>
      <c r="G626" s="2" t="str">
        <f t="shared" si="449"/>
        <v/>
      </c>
      <c r="H626" s="21" t="str">
        <f t="shared" si="434"/>
        <v/>
      </c>
      <c r="I626" t="s">
        <v>7</v>
      </c>
      <c r="J626" s="45" t="str">
        <f t="shared" si="450"/>
        <v/>
      </c>
      <c r="K626" s="2" t="str">
        <f>IFERROR(IF(AND(COUNTBLANK(L$19)=0,L$19&lt;&gt;0,L$19&lt;$A626),"",
IF($A626&lt;=L$14,((K$11-SUM(L$26:L625))*K$18/365)*(365/12),"")),"")</f>
        <v/>
      </c>
      <c r="L626" s="2" t="str">
        <f t="shared" si="451"/>
        <v/>
      </c>
      <c r="M626" s="21" t="str">
        <f t="shared" si="435"/>
        <v/>
      </c>
      <c r="N626" t="s">
        <v>7</v>
      </c>
      <c r="O626" s="45" t="str">
        <f t="shared" si="452"/>
        <v/>
      </c>
      <c r="P626" s="2" t="str">
        <f>IFERROR(IF(AND(COUNTBLANK(Q$19)=0,Q$19&lt;&gt;0,Q$19&lt;$A626),"",
IF($A626&lt;=Q$14,((P$11-SUM(Q$26:Q625))*P$18/365)*(365/12),"")),"")</f>
        <v/>
      </c>
      <c r="Q626" s="2" t="str">
        <f t="shared" si="453"/>
        <v/>
      </c>
      <c r="R626" s="21" t="str">
        <f t="shared" si="436"/>
        <v/>
      </c>
      <c r="S626" t="s">
        <v>7</v>
      </c>
      <c r="T626" s="45" t="str">
        <f t="shared" si="454"/>
        <v/>
      </c>
      <c r="U626" s="2" t="str">
        <f>IFERROR(IF(AND(COUNTBLANK(V$19)=0,V$19&lt;&gt;0,V$19&lt;$A626),"",
IF($A626&lt;=V$14,((U$11-SUM(V$26:V625))*U$18/365)*(365/12),"")),"")</f>
        <v/>
      </c>
      <c r="V626" s="2" t="str">
        <f t="shared" si="455"/>
        <v/>
      </c>
      <c r="W626" s="21" t="str">
        <f t="shared" si="437"/>
        <v/>
      </c>
      <c r="X626" t="s">
        <v>7</v>
      </c>
      <c r="Y626" s="45" t="str">
        <f t="shared" si="456"/>
        <v/>
      </c>
      <c r="Z626" s="2" t="str">
        <f>IFERROR(IF(AND(COUNTBLANK(AA$19)=0,AA$19&lt;&gt;0,AA$19&lt;$A626),"",
IF($A626&lt;=AA$14,((Z$11-SUM(AA$26:AA625))*Z$18/365)*(365/12),"")),"")</f>
        <v/>
      </c>
      <c r="AA626" s="2" t="str">
        <f t="shared" si="457"/>
        <v/>
      </c>
      <c r="AB626" s="21" t="str">
        <f t="shared" si="438"/>
        <v/>
      </c>
      <c r="AC626" t="s">
        <v>7</v>
      </c>
      <c r="AD626" s="45" t="str">
        <f t="shared" si="458"/>
        <v/>
      </c>
      <c r="AE626" s="2" t="str">
        <f>IFERROR(IF(AND(COUNTBLANK(AF$19)=0,AF$19&lt;&gt;0,AF$19&lt;$A626),"",
IF($A626&lt;=AF$14,((AE$11-SUM(AF$26:AF625))*AE$18/365)*(365/12),"")),"")</f>
        <v/>
      </c>
      <c r="AF626" s="2" t="str">
        <f t="shared" si="459"/>
        <v/>
      </c>
      <c r="AG626" s="21" t="str">
        <f t="shared" si="439"/>
        <v/>
      </c>
      <c r="AH626" t="s">
        <v>7</v>
      </c>
      <c r="AI626" s="45" t="str">
        <f t="shared" si="460"/>
        <v/>
      </c>
      <c r="AJ626" s="2" t="str">
        <f>IFERROR(IF(AND(COUNTBLANK(AK$19)=0,AK$19&lt;&gt;0,AK$19&lt;$A626),"",
IF($A626&lt;=AK$14,((AJ$11-SUM(AK$26:AK625))*AJ$18/365)*(365/12),"")),"")</f>
        <v/>
      </c>
      <c r="AK626" s="2" t="str">
        <f t="shared" si="461"/>
        <v/>
      </c>
      <c r="AL626" s="21" t="str">
        <f t="shared" si="440"/>
        <v/>
      </c>
      <c r="AM626" t="s">
        <v>7</v>
      </c>
      <c r="AN626" s="45" t="str">
        <f t="shared" si="462"/>
        <v/>
      </c>
      <c r="AO626" s="2" t="str">
        <f>IFERROR(IF(AND(COUNTBLANK(AP$19)=0,AP$19&lt;&gt;0,AP$19&lt;$A626),"",
IF($A626&lt;=AP$14,((AO$11-SUM(AP$26:AP625))*AO$18/365)*(365/12),"")),"")</f>
        <v/>
      </c>
      <c r="AP626" s="2" t="str">
        <f t="shared" si="463"/>
        <v/>
      </c>
      <c r="AQ626" s="21" t="str">
        <f t="shared" si="441"/>
        <v/>
      </c>
      <c r="AR626" t="s">
        <v>7</v>
      </c>
      <c r="AS626" s="45" t="str">
        <f t="shared" si="464"/>
        <v/>
      </c>
      <c r="AT626" s="2" t="str">
        <f>IFERROR(IF(AND(COUNTBLANK(AU$19)=0,AU$19&lt;&gt;0,AU$19&lt;$A626),"",
IF($A626&lt;=AU$14,((AT$11-SUM(AU$26:AU625))*AT$18/365)*(365/12),"")),"")</f>
        <v/>
      </c>
      <c r="AU626" s="2" t="str">
        <f t="shared" si="465"/>
        <v/>
      </c>
      <c r="AV626" s="21" t="str">
        <f t="shared" si="442"/>
        <v/>
      </c>
      <c r="AW626" t="s">
        <v>7</v>
      </c>
      <c r="AX626" s="45" t="str">
        <f t="shared" si="466"/>
        <v/>
      </c>
      <c r="AY626" s="2" t="str">
        <f>IFERROR(IF(AND(COUNTBLANK(AZ$19)=0,AZ$19&lt;&gt;0,AZ$19&lt;$A626),"",
IF($A626&lt;=AZ$14,((AY$11-SUM(AZ$26:AZ625))*AY$18/365)*(365/12),"")),"")</f>
        <v/>
      </c>
      <c r="AZ626" s="2" t="str">
        <f t="shared" si="467"/>
        <v/>
      </c>
      <c r="BA626" s="21" t="str">
        <f t="shared" si="443"/>
        <v/>
      </c>
      <c r="BB626" t="s">
        <v>7</v>
      </c>
      <c r="BC626" s="45" t="str">
        <f t="shared" si="468"/>
        <v/>
      </c>
      <c r="BD626" s="2" t="str">
        <f>IFERROR(IF(AND(COUNTBLANK(BE$19)=0,BE$19&lt;&gt;0,BE$19&lt;$A626),"",
IF($A626&lt;=BE$14,((BD$11-SUM(BE$26:BE625))*BD$18/365)*(365/12),"")),"")</f>
        <v/>
      </c>
      <c r="BE626" s="2" t="str">
        <f t="shared" si="469"/>
        <v/>
      </c>
      <c r="BF626" s="21" t="str">
        <f t="shared" si="444"/>
        <v/>
      </c>
      <c r="BG626" t="s">
        <v>7</v>
      </c>
      <c r="BH626" s="45" t="str">
        <f t="shared" si="470"/>
        <v/>
      </c>
      <c r="BI626" s="2" t="str">
        <f>IFERROR(IF(AND(COUNTBLANK(BJ$19)=0,BJ$19&lt;&gt;0,BJ$19&lt;$A626),"",
IF($A626&lt;=BJ$14,((BI$11-SUM(BJ$26:BJ625))*BI$18/365)*(365/12),"")),"")</f>
        <v/>
      </c>
      <c r="BJ626" s="2" t="str">
        <f t="shared" si="471"/>
        <v/>
      </c>
      <c r="BK626" s="21" t="str">
        <f t="shared" si="445"/>
        <v/>
      </c>
      <c r="BL626" t="s">
        <v>7</v>
      </c>
      <c r="BM626" s="45" t="str">
        <f t="shared" si="472"/>
        <v/>
      </c>
      <c r="BN626" s="2" t="str">
        <f>IFERROR(IF(AND(COUNTBLANK(BO$19)=0,BO$19&lt;&gt;0,BO$19&lt;$A626),"",
IF($A626&lt;=BO$14,((BN$11-SUM(BO$26:BO625))*BN$18/365)*(365/12),"")),"")</f>
        <v/>
      </c>
      <c r="BO626" s="2" t="str">
        <f t="shared" si="473"/>
        <v/>
      </c>
      <c r="BP626" s="21" t="str">
        <f t="shared" si="446"/>
        <v/>
      </c>
      <c r="BQ626" t="s">
        <v>7</v>
      </c>
      <c r="BR626" s="45" t="str">
        <f t="shared" si="474"/>
        <v/>
      </c>
      <c r="BS626" s="2" t="str">
        <f>IFERROR(IF(AND(COUNTBLANK(BT$19)=0,BT$19&lt;&gt;0,BT$19&lt;$A626),"",
IF($A626&lt;=BT$14,((BS$11-SUM(BT$26:BT625))*BS$18/365)*(365/12),"")),"")</f>
        <v/>
      </c>
      <c r="BT626" s="2" t="str">
        <f t="shared" si="475"/>
        <v/>
      </c>
      <c r="BU626" s="21" t="str">
        <f t="shared" si="447"/>
        <v/>
      </c>
      <c r="BV626" t="s">
        <v>7</v>
      </c>
      <c r="BW626" s="45" t="str">
        <f t="shared" si="476"/>
        <v/>
      </c>
      <c r="BX626" s="2" t="str">
        <f>IFERROR(IF(AND(COUNTBLANK(BY$19)=0,BY$19&lt;&gt;0,BY$19&lt;$A626),"",
IF($A626&lt;=BY$14,((BX$11-SUM(BY$26:BY625))*BX$18/365)*(365/12),"")),"")</f>
        <v/>
      </c>
      <c r="BY626" s="2" t="str">
        <f t="shared" si="477"/>
        <v/>
      </c>
      <c r="BZ626" s="21" t="str">
        <f t="shared" si="448"/>
        <v/>
      </c>
    </row>
    <row r="627" spans="1:78" s="2" customFormat="1" x14ac:dyDescent="0.3">
      <c r="A627" s="4">
        <f t="shared" si="478"/>
        <v>602</v>
      </c>
      <c r="B627" s="23">
        <f t="shared" si="432"/>
        <v>60864</v>
      </c>
      <c r="C627" s="24">
        <f t="shared" si="433"/>
        <v>88</v>
      </c>
      <c r="D627" t="s">
        <v>7</v>
      </c>
      <c r="E627" s="45" t="str">
        <f t="shared" si="479"/>
        <v/>
      </c>
      <c r="F627" s="2" t="str">
        <f>IFERROR(IF(AND(COUNTBLANK(G$19)=0,G$19&lt;&gt;0,G$19&lt;$A627),"",
IF($A627&lt;=G$14,((F$11-SUM(G$26:G626))*F$18/365)*(365/12),"")),"")</f>
        <v/>
      </c>
      <c r="G627" s="2" t="str">
        <f t="shared" si="449"/>
        <v/>
      </c>
      <c r="H627" s="21" t="str">
        <f t="shared" si="434"/>
        <v/>
      </c>
      <c r="I627" t="s">
        <v>7</v>
      </c>
      <c r="J627" s="45" t="str">
        <f t="shared" si="450"/>
        <v/>
      </c>
      <c r="K627" s="2" t="str">
        <f>IFERROR(IF(AND(COUNTBLANK(L$19)=0,L$19&lt;&gt;0,L$19&lt;$A627),"",
IF($A627&lt;=L$14,((K$11-SUM(L$26:L626))*K$18/365)*(365/12),"")),"")</f>
        <v/>
      </c>
      <c r="L627" s="2" t="str">
        <f t="shared" si="451"/>
        <v/>
      </c>
      <c r="M627" s="21" t="str">
        <f t="shared" si="435"/>
        <v/>
      </c>
      <c r="N627" t="s">
        <v>7</v>
      </c>
      <c r="O627" s="45" t="str">
        <f t="shared" si="452"/>
        <v/>
      </c>
      <c r="P627" s="2" t="str">
        <f>IFERROR(IF(AND(COUNTBLANK(Q$19)=0,Q$19&lt;&gt;0,Q$19&lt;$A627),"",
IF($A627&lt;=Q$14,((P$11-SUM(Q$26:Q626))*P$18/365)*(365/12),"")),"")</f>
        <v/>
      </c>
      <c r="Q627" s="2" t="str">
        <f t="shared" si="453"/>
        <v/>
      </c>
      <c r="R627" s="21" t="str">
        <f t="shared" si="436"/>
        <v/>
      </c>
      <c r="S627" t="s">
        <v>7</v>
      </c>
      <c r="T627" s="45" t="str">
        <f t="shared" si="454"/>
        <v/>
      </c>
      <c r="U627" s="2" t="str">
        <f>IFERROR(IF(AND(COUNTBLANK(V$19)=0,V$19&lt;&gt;0,V$19&lt;$A627),"",
IF($A627&lt;=V$14,((U$11-SUM(V$26:V626))*U$18/365)*(365/12),"")),"")</f>
        <v/>
      </c>
      <c r="V627" s="2" t="str">
        <f t="shared" si="455"/>
        <v/>
      </c>
      <c r="W627" s="21" t="str">
        <f t="shared" si="437"/>
        <v/>
      </c>
      <c r="X627" t="s">
        <v>7</v>
      </c>
      <c r="Y627" s="45" t="str">
        <f t="shared" si="456"/>
        <v/>
      </c>
      <c r="Z627" s="2" t="str">
        <f>IFERROR(IF(AND(COUNTBLANK(AA$19)=0,AA$19&lt;&gt;0,AA$19&lt;$A627),"",
IF($A627&lt;=AA$14,((Z$11-SUM(AA$26:AA626))*Z$18/365)*(365/12),"")),"")</f>
        <v/>
      </c>
      <c r="AA627" s="2" t="str">
        <f t="shared" si="457"/>
        <v/>
      </c>
      <c r="AB627" s="21" t="str">
        <f t="shared" si="438"/>
        <v/>
      </c>
      <c r="AC627" t="s">
        <v>7</v>
      </c>
      <c r="AD627" s="45" t="str">
        <f t="shared" si="458"/>
        <v/>
      </c>
      <c r="AE627" s="2" t="str">
        <f>IFERROR(IF(AND(COUNTBLANK(AF$19)=0,AF$19&lt;&gt;0,AF$19&lt;$A627),"",
IF($A627&lt;=AF$14,((AE$11-SUM(AF$26:AF626))*AE$18/365)*(365/12),"")),"")</f>
        <v/>
      </c>
      <c r="AF627" s="2" t="str">
        <f t="shared" si="459"/>
        <v/>
      </c>
      <c r="AG627" s="21" t="str">
        <f t="shared" si="439"/>
        <v/>
      </c>
      <c r="AH627" t="s">
        <v>7</v>
      </c>
      <c r="AI627" s="45" t="str">
        <f t="shared" si="460"/>
        <v/>
      </c>
      <c r="AJ627" s="2" t="str">
        <f>IFERROR(IF(AND(COUNTBLANK(AK$19)=0,AK$19&lt;&gt;0,AK$19&lt;$A627),"",
IF($A627&lt;=AK$14,((AJ$11-SUM(AK$26:AK626))*AJ$18/365)*(365/12),"")),"")</f>
        <v/>
      </c>
      <c r="AK627" s="2" t="str">
        <f t="shared" si="461"/>
        <v/>
      </c>
      <c r="AL627" s="21" t="str">
        <f t="shared" si="440"/>
        <v/>
      </c>
      <c r="AM627" t="s">
        <v>7</v>
      </c>
      <c r="AN627" s="45" t="str">
        <f t="shared" si="462"/>
        <v/>
      </c>
      <c r="AO627" s="2" t="str">
        <f>IFERROR(IF(AND(COUNTBLANK(AP$19)=0,AP$19&lt;&gt;0,AP$19&lt;$A627),"",
IF($A627&lt;=AP$14,((AO$11-SUM(AP$26:AP626))*AO$18/365)*(365/12),"")),"")</f>
        <v/>
      </c>
      <c r="AP627" s="2" t="str">
        <f t="shared" si="463"/>
        <v/>
      </c>
      <c r="AQ627" s="21" t="str">
        <f t="shared" si="441"/>
        <v/>
      </c>
      <c r="AR627" t="s">
        <v>7</v>
      </c>
      <c r="AS627" s="45" t="str">
        <f t="shared" si="464"/>
        <v/>
      </c>
      <c r="AT627" s="2" t="str">
        <f>IFERROR(IF(AND(COUNTBLANK(AU$19)=0,AU$19&lt;&gt;0,AU$19&lt;$A627),"",
IF($A627&lt;=AU$14,((AT$11-SUM(AU$26:AU626))*AT$18/365)*(365/12),"")),"")</f>
        <v/>
      </c>
      <c r="AU627" s="2" t="str">
        <f t="shared" si="465"/>
        <v/>
      </c>
      <c r="AV627" s="21" t="str">
        <f t="shared" si="442"/>
        <v/>
      </c>
      <c r="AW627" t="s">
        <v>7</v>
      </c>
      <c r="AX627" s="45" t="str">
        <f t="shared" si="466"/>
        <v/>
      </c>
      <c r="AY627" s="2" t="str">
        <f>IFERROR(IF(AND(COUNTBLANK(AZ$19)=0,AZ$19&lt;&gt;0,AZ$19&lt;$A627),"",
IF($A627&lt;=AZ$14,((AY$11-SUM(AZ$26:AZ626))*AY$18/365)*(365/12),"")),"")</f>
        <v/>
      </c>
      <c r="AZ627" s="2" t="str">
        <f t="shared" si="467"/>
        <v/>
      </c>
      <c r="BA627" s="21" t="str">
        <f t="shared" si="443"/>
        <v/>
      </c>
      <c r="BB627" t="s">
        <v>7</v>
      </c>
      <c r="BC627" s="45" t="str">
        <f t="shared" si="468"/>
        <v/>
      </c>
      <c r="BD627" s="2" t="str">
        <f>IFERROR(IF(AND(COUNTBLANK(BE$19)=0,BE$19&lt;&gt;0,BE$19&lt;$A627),"",
IF($A627&lt;=BE$14,((BD$11-SUM(BE$26:BE626))*BD$18/365)*(365/12),"")),"")</f>
        <v/>
      </c>
      <c r="BE627" s="2" t="str">
        <f t="shared" si="469"/>
        <v/>
      </c>
      <c r="BF627" s="21" t="str">
        <f t="shared" si="444"/>
        <v/>
      </c>
      <c r="BG627" t="s">
        <v>7</v>
      </c>
      <c r="BH627" s="45" t="str">
        <f t="shared" si="470"/>
        <v/>
      </c>
      <c r="BI627" s="2" t="str">
        <f>IFERROR(IF(AND(COUNTBLANK(BJ$19)=0,BJ$19&lt;&gt;0,BJ$19&lt;$A627),"",
IF($A627&lt;=BJ$14,((BI$11-SUM(BJ$26:BJ626))*BI$18/365)*(365/12),"")),"")</f>
        <v/>
      </c>
      <c r="BJ627" s="2" t="str">
        <f t="shared" si="471"/>
        <v/>
      </c>
      <c r="BK627" s="21" t="str">
        <f t="shared" si="445"/>
        <v/>
      </c>
      <c r="BL627" t="s">
        <v>7</v>
      </c>
      <c r="BM627" s="45" t="str">
        <f t="shared" si="472"/>
        <v/>
      </c>
      <c r="BN627" s="2" t="str">
        <f>IFERROR(IF(AND(COUNTBLANK(BO$19)=0,BO$19&lt;&gt;0,BO$19&lt;$A627),"",
IF($A627&lt;=BO$14,((BN$11-SUM(BO$26:BO626))*BN$18/365)*(365/12),"")),"")</f>
        <v/>
      </c>
      <c r="BO627" s="2" t="str">
        <f t="shared" si="473"/>
        <v/>
      </c>
      <c r="BP627" s="21" t="str">
        <f t="shared" si="446"/>
        <v/>
      </c>
      <c r="BQ627" t="s">
        <v>7</v>
      </c>
      <c r="BR627" s="45" t="str">
        <f t="shared" si="474"/>
        <v/>
      </c>
      <c r="BS627" s="2" t="str">
        <f>IFERROR(IF(AND(COUNTBLANK(BT$19)=0,BT$19&lt;&gt;0,BT$19&lt;$A627),"",
IF($A627&lt;=BT$14,((BS$11-SUM(BT$26:BT626))*BS$18/365)*(365/12),"")),"")</f>
        <v/>
      </c>
      <c r="BT627" s="2" t="str">
        <f t="shared" si="475"/>
        <v/>
      </c>
      <c r="BU627" s="21" t="str">
        <f t="shared" si="447"/>
        <v/>
      </c>
      <c r="BV627" t="s">
        <v>7</v>
      </c>
      <c r="BW627" s="45" t="str">
        <f t="shared" si="476"/>
        <v/>
      </c>
      <c r="BX627" s="2" t="str">
        <f>IFERROR(IF(AND(COUNTBLANK(BY$19)=0,BY$19&lt;&gt;0,BY$19&lt;$A627),"",
IF($A627&lt;=BY$14,((BX$11-SUM(BY$26:BY626))*BX$18/365)*(365/12),"")),"")</f>
        <v/>
      </c>
      <c r="BY627" s="2" t="str">
        <f t="shared" si="477"/>
        <v/>
      </c>
      <c r="BZ627" s="21" t="str">
        <f t="shared" si="448"/>
        <v/>
      </c>
    </row>
    <row r="628" spans="1:78" s="2" customFormat="1" x14ac:dyDescent="0.3">
      <c r="A628" s="4">
        <f t="shared" si="478"/>
        <v>603</v>
      </c>
      <c r="B628" s="23">
        <f t="shared" si="432"/>
        <v>60895</v>
      </c>
      <c r="C628" s="24">
        <f t="shared" si="433"/>
        <v>88</v>
      </c>
      <c r="D628" t="s">
        <v>7</v>
      </c>
      <c r="E628" s="45" t="str">
        <f t="shared" si="479"/>
        <v/>
      </c>
      <c r="F628" s="2" t="str">
        <f>IFERROR(IF(AND(COUNTBLANK(G$19)=0,G$19&lt;&gt;0,G$19&lt;$A628),"",
IF($A628&lt;=G$14,((F$11-SUM(G$26:G627))*F$18/365)*(365/12),"")),"")</f>
        <v/>
      </c>
      <c r="G628" s="2" t="str">
        <f t="shared" si="449"/>
        <v/>
      </c>
      <c r="H628" s="21" t="str">
        <f t="shared" si="434"/>
        <v/>
      </c>
      <c r="I628" t="s">
        <v>7</v>
      </c>
      <c r="J628" s="45" t="str">
        <f t="shared" si="450"/>
        <v/>
      </c>
      <c r="K628" s="2" t="str">
        <f>IFERROR(IF(AND(COUNTBLANK(L$19)=0,L$19&lt;&gt;0,L$19&lt;$A628),"",
IF($A628&lt;=L$14,((K$11-SUM(L$26:L627))*K$18/365)*(365/12),"")),"")</f>
        <v/>
      </c>
      <c r="L628" s="2" t="str">
        <f t="shared" si="451"/>
        <v/>
      </c>
      <c r="M628" s="21" t="str">
        <f t="shared" si="435"/>
        <v/>
      </c>
      <c r="N628" t="s">
        <v>7</v>
      </c>
      <c r="O628" s="45" t="str">
        <f t="shared" si="452"/>
        <v/>
      </c>
      <c r="P628" s="2" t="str">
        <f>IFERROR(IF(AND(COUNTBLANK(Q$19)=0,Q$19&lt;&gt;0,Q$19&lt;$A628),"",
IF($A628&lt;=Q$14,((P$11-SUM(Q$26:Q627))*P$18/365)*(365/12),"")),"")</f>
        <v/>
      </c>
      <c r="Q628" s="2" t="str">
        <f t="shared" si="453"/>
        <v/>
      </c>
      <c r="R628" s="21" t="str">
        <f t="shared" si="436"/>
        <v/>
      </c>
      <c r="S628" t="s">
        <v>7</v>
      </c>
      <c r="T628" s="45" t="str">
        <f t="shared" si="454"/>
        <v/>
      </c>
      <c r="U628" s="2" t="str">
        <f>IFERROR(IF(AND(COUNTBLANK(V$19)=0,V$19&lt;&gt;0,V$19&lt;$A628),"",
IF($A628&lt;=V$14,((U$11-SUM(V$26:V627))*U$18/365)*(365/12),"")),"")</f>
        <v/>
      </c>
      <c r="V628" s="2" t="str">
        <f t="shared" si="455"/>
        <v/>
      </c>
      <c r="W628" s="21" t="str">
        <f t="shared" si="437"/>
        <v/>
      </c>
      <c r="X628" t="s">
        <v>7</v>
      </c>
      <c r="Y628" s="45" t="str">
        <f t="shared" si="456"/>
        <v/>
      </c>
      <c r="Z628" s="2" t="str">
        <f>IFERROR(IF(AND(COUNTBLANK(AA$19)=0,AA$19&lt;&gt;0,AA$19&lt;$A628),"",
IF($A628&lt;=AA$14,((Z$11-SUM(AA$26:AA627))*Z$18/365)*(365/12),"")),"")</f>
        <v/>
      </c>
      <c r="AA628" s="2" t="str">
        <f t="shared" si="457"/>
        <v/>
      </c>
      <c r="AB628" s="21" t="str">
        <f t="shared" si="438"/>
        <v/>
      </c>
      <c r="AC628" t="s">
        <v>7</v>
      </c>
      <c r="AD628" s="45" t="str">
        <f t="shared" si="458"/>
        <v/>
      </c>
      <c r="AE628" s="2" t="str">
        <f>IFERROR(IF(AND(COUNTBLANK(AF$19)=0,AF$19&lt;&gt;0,AF$19&lt;$A628),"",
IF($A628&lt;=AF$14,((AE$11-SUM(AF$26:AF627))*AE$18/365)*(365/12),"")),"")</f>
        <v/>
      </c>
      <c r="AF628" s="2" t="str">
        <f t="shared" si="459"/>
        <v/>
      </c>
      <c r="AG628" s="21" t="str">
        <f t="shared" si="439"/>
        <v/>
      </c>
      <c r="AH628" t="s">
        <v>7</v>
      </c>
      <c r="AI628" s="45" t="str">
        <f t="shared" si="460"/>
        <v/>
      </c>
      <c r="AJ628" s="2" t="str">
        <f>IFERROR(IF(AND(COUNTBLANK(AK$19)=0,AK$19&lt;&gt;0,AK$19&lt;$A628),"",
IF($A628&lt;=AK$14,((AJ$11-SUM(AK$26:AK627))*AJ$18/365)*(365/12),"")),"")</f>
        <v/>
      </c>
      <c r="AK628" s="2" t="str">
        <f t="shared" si="461"/>
        <v/>
      </c>
      <c r="AL628" s="21" t="str">
        <f t="shared" si="440"/>
        <v/>
      </c>
      <c r="AM628" t="s">
        <v>7</v>
      </c>
      <c r="AN628" s="45" t="str">
        <f t="shared" si="462"/>
        <v/>
      </c>
      <c r="AO628" s="2" t="str">
        <f>IFERROR(IF(AND(COUNTBLANK(AP$19)=0,AP$19&lt;&gt;0,AP$19&lt;$A628),"",
IF($A628&lt;=AP$14,((AO$11-SUM(AP$26:AP627))*AO$18/365)*(365/12),"")),"")</f>
        <v/>
      </c>
      <c r="AP628" s="2" t="str">
        <f t="shared" si="463"/>
        <v/>
      </c>
      <c r="AQ628" s="21" t="str">
        <f t="shared" si="441"/>
        <v/>
      </c>
      <c r="AR628" t="s">
        <v>7</v>
      </c>
      <c r="AS628" s="45" t="str">
        <f t="shared" si="464"/>
        <v/>
      </c>
      <c r="AT628" s="2" t="str">
        <f>IFERROR(IF(AND(COUNTBLANK(AU$19)=0,AU$19&lt;&gt;0,AU$19&lt;$A628),"",
IF($A628&lt;=AU$14,((AT$11-SUM(AU$26:AU627))*AT$18/365)*(365/12),"")),"")</f>
        <v/>
      </c>
      <c r="AU628" s="2" t="str">
        <f t="shared" si="465"/>
        <v/>
      </c>
      <c r="AV628" s="21" t="str">
        <f t="shared" si="442"/>
        <v/>
      </c>
      <c r="AW628" t="s">
        <v>7</v>
      </c>
      <c r="AX628" s="45" t="str">
        <f t="shared" si="466"/>
        <v/>
      </c>
      <c r="AY628" s="2" t="str">
        <f>IFERROR(IF(AND(COUNTBLANK(AZ$19)=0,AZ$19&lt;&gt;0,AZ$19&lt;$A628),"",
IF($A628&lt;=AZ$14,((AY$11-SUM(AZ$26:AZ627))*AY$18/365)*(365/12),"")),"")</f>
        <v/>
      </c>
      <c r="AZ628" s="2" t="str">
        <f t="shared" si="467"/>
        <v/>
      </c>
      <c r="BA628" s="21" t="str">
        <f t="shared" si="443"/>
        <v/>
      </c>
      <c r="BB628" t="s">
        <v>7</v>
      </c>
      <c r="BC628" s="45" t="str">
        <f t="shared" si="468"/>
        <v/>
      </c>
      <c r="BD628" s="2" t="str">
        <f>IFERROR(IF(AND(COUNTBLANK(BE$19)=0,BE$19&lt;&gt;0,BE$19&lt;$A628),"",
IF($A628&lt;=BE$14,((BD$11-SUM(BE$26:BE627))*BD$18/365)*(365/12),"")),"")</f>
        <v/>
      </c>
      <c r="BE628" s="2" t="str">
        <f t="shared" si="469"/>
        <v/>
      </c>
      <c r="BF628" s="21" t="str">
        <f t="shared" si="444"/>
        <v/>
      </c>
      <c r="BG628" t="s">
        <v>7</v>
      </c>
      <c r="BH628" s="45" t="str">
        <f t="shared" si="470"/>
        <v/>
      </c>
      <c r="BI628" s="2" t="str">
        <f>IFERROR(IF(AND(COUNTBLANK(BJ$19)=0,BJ$19&lt;&gt;0,BJ$19&lt;$A628),"",
IF($A628&lt;=BJ$14,((BI$11-SUM(BJ$26:BJ627))*BI$18/365)*(365/12),"")),"")</f>
        <v/>
      </c>
      <c r="BJ628" s="2" t="str">
        <f t="shared" si="471"/>
        <v/>
      </c>
      <c r="BK628" s="21" t="str">
        <f t="shared" si="445"/>
        <v/>
      </c>
      <c r="BL628" t="s">
        <v>7</v>
      </c>
      <c r="BM628" s="45" t="str">
        <f t="shared" si="472"/>
        <v/>
      </c>
      <c r="BN628" s="2" t="str">
        <f>IFERROR(IF(AND(COUNTBLANK(BO$19)=0,BO$19&lt;&gt;0,BO$19&lt;$A628),"",
IF($A628&lt;=BO$14,((BN$11-SUM(BO$26:BO627))*BN$18/365)*(365/12),"")),"")</f>
        <v/>
      </c>
      <c r="BO628" s="2" t="str">
        <f t="shared" si="473"/>
        <v/>
      </c>
      <c r="BP628" s="21" t="str">
        <f t="shared" si="446"/>
        <v/>
      </c>
      <c r="BQ628" t="s">
        <v>7</v>
      </c>
      <c r="BR628" s="45" t="str">
        <f t="shared" si="474"/>
        <v/>
      </c>
      <c r="BS628" s="2" t="str">
        <f>IFERROR(IF(AND(COUNTBLANK(BT$19)=0,BT$19&lt;&gt;0,BT$19&lt;$A628),"",
IF($A628&lt;=BT$14,((BS$11-SUM(BT$26:BT627))*BS$18/365)*(365/12),"")),"")</f>
        <v/>
      </c>
      <c r="BT628" s="2" t="str">
        <f t="shared" si="475"/>
        <v/>
      </c>
      <c r="BU628" s="21" t="str">
        <f t="shared" si="447"/>
        <v/>
      </c>
      <c r="BV628" t="s">
        <v>7</v>
      </c>
      <c r="BW628" s="45" t="str">
        <f t="shared" si="476"/>
        <v/>
      </c>
      <c r="BX628" s="2" t="str">
        <f>IFERROR(IF(AND(COUNTBLANK(BY$19)=0,BY$19&lt;&gt;0,BY$19&lt;$A628),"",
IF($A628&lt;=BY$14,((BX$11-SUM(BY$26:BY627))*BX$18/365)*(365/12),"")),"")</f>
        <v/>
      </c>
      <c r="BY628" s="2" t="str">
        <f t="shared" si="477"/>
        <v/>
      </c>
      <c r="BZ628" s="21" t="str">
        <f t="shared" si="448"/>
        <v/>
      </c>
    </row>
    <row r="629" spans="1:78" s="2" customFormat="1" x14ac:dyDescent="0.3">
      <c r="A629" s="4">
        <f t="shared" si="478"/>
        <v>604</v>
      </c>
      <c r="B629" s="23">
        <f t="shared" si="432"/>
        <v>60925</v>
      </c>
      <c r="C629" s="24">
        <f t="shared" si="433"/>
        <v>88</v>
      </c>
      <c r="D629" t="s">
        <v>7</v>
      </c>
      <c r="E629" s="45" t="str">
        <f t="shared" si="479"/>
        <v/>
      </c>
      <c r="F629" s="2" t="str">
        <f>IFERROR(IF(AND(COUNTBLANK(G$19)=0,G$19&lt;&gt;0,G$19&lt;$A629),"",
IF($A629&lt;=G$14,((F$11-SUM(G$26:G628))*F$18/365)*(365/12),"")),"")</f>
        <v/>
      </c>
      <c r="G629" s="2" t="str">
        <f t="shared" si="449"/>
        <v/>
      </c>
      <c r="H629" s="21" t="str">
        <f t="shared" si="434"/>
        <v/>
      </c>
      <c r="I629" t="s">
        <v>7</v>
      </c>
      <c r="J629" s="45" t="str">
        <f t="shared" si="450"/>
        <v/>
      </c>
      <c r="K629" s="2" t="str">
        <f>IFERROR(IF(AND(COUNTBLANK(L$19)=0,L$19&lt;&gt;0,L$19&lt;$A629),"",
IF($A629&lt;=L$14,((K$11-SUM(L$26:L628))*K$18/365)*(365/12),"")),"")</f>
        <v/>
      </c>
      <c r="L629" s="2" t="str">
        <f t="shared" si="451"/>
        <v/>
      </c>
      <c r="M629" s="21" t="str">
        <f t="shared" si="435"/>
        <v/>
      </c>
      <c r="N629" t="s">
        <v>7</v>
      </c>
      <c r="O629" s="45" t="str">
        <f t="shared" si="452"/>
        <v/>
      </c>
      <c r="P629" s="2" t="str">
        <f>IFERROR(IF(AND(COUNTBLANK(Q$19)=0,Q$19&lt;&gt;0,Q$19&lt;$A629),"",
IF($A629&lt;=Q$14,((P$11-SUM(Q$26:Q628))*P$18/365)*(365/12),"")),"")</f>
        <v/>
      </c>
      <c r="Q629" s="2" t="str">
        <f t="shared" si="453"/>
        <v/>
      </c>
      <c r="R629" s="21" t="str">
        <f t="shared" si="436"/>
        <v/>
      </c>
      <c r="S629" t="s">
        <v>7</v>
      </c>
      <c r="T629" s="45" t="str">
        <f t="shared" si="454"/>
        <v/>
      </c>
      <c r="U629" s="2" t="str">
        <f>IFERROR(IF(AND(COUNTBLANK(V$19)=0,V$19&lt;&gt;0,V$19&lt;$A629),"",
IF($A629&lt;=V$14,((U$11-SUM(V$26:V628))*U$18/365)*(365/12),"")),"")</f>
        <v/>
      </c>
      <c r="V629" s="2" t="str">
        <f t="shared" si="455"/>
        <v/>
      </c>
      <c r="W629" s="21" t="str">
        <f t="shared" si="437"/>
        <v/>
      </c>
      <c r="X629" t="s">
        <v>7</v>
      </c>
      <c r="Y629" s="45" t="str">
        <f t="shared" si="456"/>
        <v/>
      </c>
      <c r="Z629" s="2" t="str">
        <f>IFERROR(IF(AND(COUNTBLANK(AA$19)=0,AA$19&lt;&gt;0,AA$19&lt;$A629),"",
IF($A629&lt;=AA$14,((Z$11-SUM(AA$26:AA628))*Z$18/365)*(365/12),"")),"")</f>
        <v/>
      </c>
      <c r="AA629" s="2" t="str">
        <f t="shared" si="457"/>
        <v/>
      </c>
      <c r="AB629" s="21" t="str">
        <f t="shared" si="438"/>
        <v/>
      </c>
      <c r="AC629" t="s">
        <v>7</v>
      </c>
      <c r="AD629" s="45" t="str">
        <f t="shared" si="458"/>
        <v/>
      </c>
      <c r="AE629" s="2" t="str">
        <f>IFERROR(IF(AND(COUNTBLANK(AF$19)=0,AF$19&lt;&gt;0,AF$19&lt;$A629),"",
IF($A629&lt;=AF$14,((AE$11-SUM(AF$26:AF628))*AE$18/365)*(365/12),"")),"")</f>
        <v/>
      </c>
      <c r="AF629" s="2" t="str">
        <f t="shared" si="459"/>
        <v/>
      </c>
      <c r="AG629" s="21" t="str">
        <f t="shared" si="439"/>
        <v/>
      </c>
      <c r="AH629" t="s">
        <v>7</v>
      </c>
      <c r="AI629" s="45" t="str">
        <f t="shared" si="460"/>
        <v/>
      </c>
      <c r="AJ629" s="2" t="str">
        <f>IFERROR(IF(AND(COUNTBLANK(AK$19)=0,AK$19&lt;&gt;0,AK$19&lt;$A629),"",
IF($A629&lt;=AK$14,((AJ$11-SUM(AK$26:AK628))*AJ$18/365)*(365/12),"")),"")</f>
        <v/>
      </c>
      <c r="AK629" s="2" t="str">
        <f t="shared" si="461"/>
        <v/>
      </c>
      <c r="AL629" s="21" t="str">
        <f t="shared" si="440"/>
        <v/>
      </c>
      <c r="AM629" t="s">
        <v>7</v>
      </c>
      <c r="AN629" s="45" t="str">
        <f t="shared" si="462"/>
        <v/>
      </c>
      <c r="AO629" s="2" t="str">
        <f>IFERROR(IF(AND(COUNTBLANK(AP$19)=0,AP$19&lt;&gt;0,AP$19&lt;$A629),"",
IF($A629&lt;=AP$14,((AO$11-SUM(AP$26:AP628))*AO$18/365)*(365/12),"")),"")</f>
        <v/>
      </c>
      <c r="AP629" s="2" t="str">
        <f t="shared" si="463"/>
        <v/>
      </c>
      <c r="AQ629" s="21" t="str">
        <f t="shared" si="441"/>
        <v/>
      </c>
      <c r="AR629" t="s">
        <v>7</v>
      </c>
      <c r="AS629" s="45" t="str">
        <f t="shared" si="464"/>
        <v/>
      </c>
      <c r="AT629" s="2" t="str">
        <f>IFERROR(IF(AND(COUNTBLANK(AU$19)=0,AU$19&lt;&gt;0,AU$19&lt;$A629),"",
IF($A629&lt;=AU$14,((AT$11-SUM(AU$26:AU628))*AT$18/365)*(365/12),"")),"")</f>
        <v/>
      </c>
      <c r="AU629" s="2" t="str">
        <f t="shared" si="465"/>
        <v/>
      </c>
      <c r="AV629" s="21" t="str">
        <f t="shared" si="442"/>
        <v/>
      </c>
      <c r="AW629" t="s">
        <v>7</v>
      </c>
      <c r="AX629" s="45" t="str">
        <f t="shared" si="466"/>
        <v/>
      </c>
      <c r="AY629" s="2" t="str">
        <f>IFERROR(IF(AND(COUNTBLANK(AZ$19)=0,AZ$19&lt;&gt;0,AZ$19&lt;$A629),"",
IF($A629&lt;=AZ$14,((AY$11-SUM(AZ$26:AZ628))*AY$18/365)*(365/12),"")),"")</f>
        <v/>
      </c>
      <c r="AZ629" s="2" t="str">
        <f t="shared" si="467"/>
        <v/>
      </c>
      <c r="BA629" s="21" t="str">
        <f t="shared" si="443"/>
        <v/>
      </c>
      <c r="BB629" t="s">
        <v>7</v>
      </c>
      <c r="BC629" s="45" t="str">
        <f t="shared" si="468"/>
        <v/>
      </c>
      <c r="BD629" s="2" t="str">
        <f>IFERROR(IF(AND(COUNTBLANK(BE$19)=0,BE$19&lt;&gt;0,BE$19&lt;$A629),"",
IF($A629&lt;=BE$14,((BD$11-SUM(BE$26:BE628))*BD$18/365)*(365/12),"")),"")</f>
        <v/>
      </c>
      <c r="BE629" s="2" t="str">
        <f t="shared" si="469"/>
        <v/>
      </c>
      <c r="BF629" s="21" t="str">
        <f t="shared" si="444"/>
        <v/>
      </c>
      <c r="BG629" t="s">
        <v>7</v>
      </c>
      <c r="BH629" s="45" t="str">
        <f t="shared" si="470"/>
        <v/>
      </c>
      <c r="BI629" s="2" t="str">
        <f>IFERROR(IF(AND(COUNTBLANK(BJ$19)=0,BJ$19&lt;&gt;0,BJ$19&lt;$A629),"",
IF($A629&lt;=BJ$14,((BI$11-SUM(BJ$26:BJ628))*BI$18/365)*(365/12),"")),"")</f>
        <v/>
      </c>
      <c r="BJ629" s="2" t="str">
        <f t="shared" si="471"/>
        <v/>
      </c>
      <c r="BK629" s="21" t="str">
        <f t="shared" si="445"/>
        <v/>
      </c>
      <c r="BL629" t="s">
        <v>7</v>
      </c>
      <c r="BM629" s="45" t="str">
        <f t="shared" si="472"/>
        <v/>
      </c>
      <c r="BN629" s="2" t="str">
        <f>IFERROR(IF(AND(COUNTBLANK(BO$19)=0,BO$19&lt;&gt;0,BO$19&lt;$A629),"",
IF($A629&lt;=BO$14,((BN$11-SUM(BO$26:BO628))*BN$18/365)*(365/12),"")),"")</f>
        <v/>
      </c>
      <c r="BO629" s="2" t="str">
        <f t="shared" si="473"/>
        <v/>
      </c>
      <c r="BP629" s="21" t="str">
        <f t="shared" si="446"/>
        <v/>
      </c>
      <c r="BQ629" t="s">
        <v>7</v>
      </c>
      <c r="BR629" s="45" t="str">
        <f t="shared" si="474"/>
        <v/>
      </c>
      <c r="BS629" s="2" t="str">
        <f>IFERROR(IF(AND(COUNTBLANK(BT$19)=0,BT$19&lt;&gt;0,BT$19&lt;$A629),"",
IF($A629&lt;=BT$14,((BS$11-SUM(BT$26:BT628))*BS$18/365)*(365/12),"")),"")</f>
        <v/>
      </c>
      <c r="BT629" s="2" t="str">
        <f t="shared" si="475"/>
        <v/>
      </c>
      <c r="BU629" s="21" t="str">
        <f t="shared" si="447"/>
        <v/>
      </c>
      <c r="BV629" t="s">
        <v>7</v>
      </c>
      <c r="BW629" s="45" t="str">
        <f t="shared" si="476"/>
        <v/>
      </c>
      <c r="BX629" s="2" t="str">
        <f>IFERROR(IF(AND(COUNTBLANK(BY$19)=0,BY$19&lt;&gt;0,BY$19&lt;$A629),"",
IF($A629&lt;=BY$14,((BX$11-SUM(BY$26:BY628))*BX$18/365)*(365/12),"")),"")</f>
        <v/>
      </c>
      <c r="BY629" s="2" t="str">
        <f t="shared" si="477"/>
        <v/>
      </c>
      <c r="BZ629" s="21" t="str">
        <f t="shared" si="448"/>
        <v/>
      </c>
    </row>
    <row r="630" spans="1:78" s="2" customFormat="1" x14ac:dyDescent="0.3">
      <c r="A630" s="4">
        <f t="shared" si="478"/>
        <v>605</v>
      </c>
      <c r="B630" s="23">
        <f t="shared" si="432"/>
        <v>60956</v>
      </c>
      <c r="C630" s="24">
        <f t="shared" si="433"/>
        <v>88</v>
      </c>
      <c r="D630" t="s">
        <v>7</v>
      </c>
      <c r="E630" s="45" t="str">
        <f t="shared" si="479"/>
        <v/>
      </c>
      <c r="F630" s="2" t="str">
        <f>IFERROR(IF(AND(COUNTBLANK(G$19)=0,G$19&lt;&gt;0,G$19&lt;$A630),"",
IF($A630&lt;=G$14,((F$11-SUM(G$26:G629))*F$18/365)*(365/12),"")),"")</f>
        <v/>
      </c>
      <c r="G630" s="2" t="str">
        <f t="shared" si="449"/>
        <v/>
      </c>
      <c r="H630" s="21" t="str">
        <f t="shared" si="434"/>
        <v/>
      </c>
      <c r="I630" t="s">
        <v>7</v>
      </c>
      <c r="J630" s="45" t="str">
        <f t="shared" si="450"/>
        <v/>
      </c>
      <c r="K630" s="2" t="str">
        <f>IFERROR(IF(AND(COUNTBLANK(L$19)=0,L$19&lt;&gt;0,L$19&lt;$A630),"",
IF($A630&lt;=L$14,((K$11-SUM(L$26:L629))*K$18/365)*(365/12),"")),"")</f>
        <v/>
      </c>
      <c r="L630" s="2" t="str">
        <f t="shared" si="451"/>
        <v/>
      </c>
      <c r="M630" s="21" t="str">
        <f t="shared" si="435"/>
        <v/>
      </c>
      <c r="N630" t="s">
        <v>7</v>
      </c>
      <c r="O630" s="45" t="str">
        <f t="shared" si="452"/>
        <v/>
      </c>
      <c r="P630" s="2" t="str">
        <f>IFERROR(IF(AND(COUNTBLANK(Q$19)=0,Q$19&lt;&gt;0,Q$19&lt;$A630),"",
IF($A630&lt;=Q$14,((P$11-SUM(Q$26:Q629))*P$18/365)*(365/12),"")),"")</f>
        <v/>
      </c>
      <c r="Q630" s="2" t="str">
        <f t="shared" si="453"/>
        <v/>
      </c>
      <c r="R630" s="21" t="str">
        <f t="shared" si="436"/>
        <v/>
      </c>
      <c r="S630" t="s">
        <v>7</v>
      </c>
      <c r="T630" s="45" t="str">
        <f t="shared" si="454"/>
        <v/>
      </c>
      <c r="U630" s="2" t="str">
        <f>IFERROR(IF(AND(COUNTBLANK(V$19)=0,V$19&lt;&gt;0,V$19&lt;$A630),"",
IF($A630&lt;=V$14,((U$11-SUM(V$26:V629))*U$18/365)*(365/12),"")),"")</f>
        <v/>
      </c>
      <c r="V630" s="2" t="str">
        <f t="shared" si="455"/>
        <v/>
      </c>
      <c r="W630" s="21" t="str">
        <f t="shared" si="437"/>
        <v/>
      </c>
      <c r="X630" t="s">
        <v>7</v>
      </c>
      <c r="Y630" s="45" t="str">
        <f t="shared" si="456"/>
        <v/>
      </c>
      <c r="Z630" s="2" t="str">
        <f>IFERROR(IF(AND(COUNTBLANK(AA$19)=0,AA$19&lt;&gt;0,AA$19&lt;$A630),"",
IF($A630&lt;=AA$14,((Z$11-SUM(AA$26:AA629))*Z$18/365)*(365/12),"")),"")</f>
        <v/>
      </c>
      <c r="AA630" s="2" t="str">
        <f t="shared" si="457"/>
        <v/>
      </c>
      <c r="AB630" s="21" t="str">
        <f t="shared" si="438"/>
        <v/>
      </c>
      <c r="AC630" t="s">
        <v>7</v>
      </c>
      <c r="AD630" s="45" t="str">
        <f t="shared" si="458"/>
        <v/>
      </c>
      <c r="AE630" s="2" t="str">
        <f>IFERROR(IF(AND(COUNTBLANK(AF$19)=0,AF$19&lt;&gt;0,AF$19&lt;$A630),"",
IF($A630&lt;=AF$14,((AE$11-SUM(AF$26:AF629))*AE$18/365)*(365/12),"")),"")</f>
        <v/>
      </c>
      <c r="AF630" s="2" t="str">
        <f t="shared" si="459"/>
        <v/>
      </c>
      <c r="AG630" s="21" t="str">
        <f t="shared" si="439"/>
        <v/>
      </c>
      <c r="AH630" t="s">
        <v>7</v>
      </c>
      <c r="AI630" s="45" t="str">
        <f t="shared" si="460"/>
        <v/>
      </c>
      <c r="AJ630" s="2" t="str">
        <f>IFERROR(IF(AND(COUNTBLANK(AK$19)=0,AK$19&lt;&gt;0,AK$19&lt;$A630),"",
IF($A630&lt;=AK$14,((AJ$11-SUM(AK$26:AK629))*AJ$18/365)*(365/12),"")),"")</f>
        <v/>
      </c>
      <c r="AK630" s="2" t="str">
        <f t="shared" si="461"/>
        <v/>
      </c>
      <c r="AL630" s="21" t="str">
        <f t="shared" si="440"/>
        <v/>
      </c>
      <c r="AM630" t="s">
        <v>7</v>
      </c>
      <c r="AN630" s="45" t="str">
        <f t="shared" si="462"/>
        <v/>
      </c>
      <c r="AO630" s="2" t="str">
        <f>IFERROR(IF(AND(COUNTBLANK(AP$19)=0,AP$19&lt;&gt;0,AP$19&lt;$A630),"",
IF($A630&lt;=AP$14,((AO$11-SUM(AP$26:AP629))*AO$18/365)*(365/12),"")),"")</f>
        <v/>
      </c>
      <c r="AP630" s="2" t="str">
        <f t="shared" si="463"/>
        <v/>
      </c>
      <c r="AQ630" s="21" t="str">
        <f t="shared" si="441"/>
        <v/>
      </c>
      <c r="AR630" t="s">
        <v>7</v>
      </c>
      <c r="AS630" s="45" t="str">
        <f t="shared" si="464"/>
        <v/>
      </c>
      <c r="AT630" s="2" t="str">
        <f>IFERROR(IF(AND(COUNTBLANK(AU$19)=0,AU$19&lt;&gt;0,AU$19&lt;$A630),"",
IF($A630&lt;=AU$14,((AT$11-SUM(AU$26:AU629))*AT$18/365)*(365/12),"")),"")</f>
        <v/>
      </c>
      <c r="AU630" s="2" t="str">
        <f t="shared" si="465"/>
        <v/>
      </c>
      <c r="AV630" s="21" t="str">
        <f t="shared" si="442"/>
        <v/>
      </c>
      <c r="AW630" t="s">
        <v>7</v>
      </c>
      <c r="AX630" s="45" t="str">
        <f t="shared" si="466"/>
        <v/>
      </c>
      <c r="AY630" s="2" t="str">
        <f>IFERROR(IF(AND(COUNTBLANK(AZ$19)=0,AZ$19&lt;&gt;0,AZ$19&lt;$A630),"",
IF($A630&lt;=AZ$14,((AY$11-SUM(AZ$26:AZ629))*AY$18/365)*(365/12),"")),"")</f>
        <v/>
      </c>
      <c r="AZ630" s="2" t="str">
        <f t="shared" si="467"/>
        <v/>
      </c>
      <c r="BA630" s="21" t="str">
        <f t="shared" si="443"/>
        <v/>
      </c>
      <c r="BB630" t="s">
        <v>7</v>
      </c>
      <c r="BC630" s="45" t="str">
        <f t="shared" si="468"/>
        <v/>
      </c>
      <c r="BD630" s="2" t="str">
        <f>IFERROR(IF(AND(COUNTBLANK(BE$19)=0,BE$19&lt;&gt;0,BE$19&lt;$A630),"",
IF($A630&lt;=BE$14,((BD$11-SUM(BE$26:BE629))*BD$18/365)*(365/12),"")),"")</f>
        <v/>
      </c>
      <c r="BE630" s="2" t="str">
        <f t="shared" si="469"/>
        <v/>
      </c>
      <c r="BF630" s="21" t="str">
        <f t="shared" si="444"/>
        <v/>
      </c>
      <c r="BG630" t="s">
        <v>7</v>
      </c>
      <c r="BH630" s="45" t="str">
        <f t="shared" si="470"/>
        <v/>
      </c>
      <c r="BI630" s="2" t="str">
        <f>IFERROR(IF(AND(COUNTBLANK(BJ$19)=0,BJ$19&lt;&gt;0,BJ$19&lt;$A630),"",
IF($A630&lt;=BJ$14,((BI$11-SUM(BJ$26:BJ629))*BI$18/365)*(365/12),"")),"")</f>
        <v/>
      </c>
      <c r="BJ630" s="2" t="str">
        <f t="shared" si="471"/>
        <v/>
      </c>
      <c r="BK630" s="21" t="str">
        <f t="shared" si="445"/>
        <v/>
      </c>
      <c r="BL630" t="s">
        <v>7</v>
      </c>
      <c r="BM630" s="45" t="str">
        <f t="shared" si="472"/>
        <v/>
      </c>
      <c r="BN630" s="2" t="str">
        <f>IFERROR(IF(AND(COUNTBLANK(BO$19)=0,BO$19&lt;&gt;0,BO$19&lt;$A630),"",
IF($A630&lt;=BO$14,((BN$11-SUM(BO$26:BO629))*BN$18/365)*(365/12),"")),"")</f>
        <v/>
      </c>
      <c r="BO630" s="2" t="str">
        <f t="shared" si="473"/>
        <v/>
      </c>
      <c r="BP630" s="21" t="str">
        <f t="shared" si="446"/>
        <v/>
      </c>
      <c r="BQ630" t="s">
        <v>7</v>
      </c>
      <c r="BR630" s="45" t="str">
        <f t="shared" si="474"/>
        <v/>
      </c>
      <c r="BS630" s="2" t="str">
        <f>IFERROR(IF(AND(COUNTBLANK(BT$19)=0,BT$19&lt;&gt;0,BT$19&lt;$A630),"",
IF($A630&lt;=BT$14,((BS$11-SUM(BT$26:BT629))*BS$18/365)*(365/12),"")),"")</f>
        <v/>
      </c>
      <c r="BT630" s="2" t="str">
        <f t="shared" si="475"/>
        <v/>
      </c>
      <c r="BU630" s="21" t="str">
        <f t="shared" si="447"/>
        <v/>
      </c>
      <c r="BV630" t="s">
        <v>7</v>
      </c>
      <c r="BW630" s="45" t="str">
        <f t="shared" si="476"/>
        <v/>
      </c>
      <c r="BX630" s="2" t="str">
        <f>IFERROR(IF(AND(COUNTBLANK(BY$19)=0,BY$19&lt;&gt;0,BY$19&lt;$A630),"",
IF($A630&lt;=BY$14,((BX$11-SUM(BY$26:BY629))*BX$18/365)*(365/12),"")),"")</f>
        <v/>
      </c>
      <c r="BY630" s="2" t="str">
        <f t="shared" si="477"/>
        <v/>
      </c>
      <c r="BZ630" s="21" t="str">
        <f t="shared" si="448"/>
        <v/>
      </c>
    </row>
    <row r="631" spans="1:78" s="2" customFormat="1" x14ac:dyDescent="0.3">
      <c r="A631" s="4">
        <f t="shared" si="478"/>
        <v>606</v>
      </c>
      <c r="B631" s="23">
        <f t="shared" si="432"/>
        <v>60986</v>
      </c>
      <c r="C631" s="24">
        <f t="shared" si="433"/>
        <v>88</v>
      </c>
      <c r="D631" t="s">
        <v>7</v>
      </c>
      <c r="E631" s="45" t="str">
        <f t="shared" si="479"/>
        <v/>
      </c>
      <c r="F631" s="2" t="str">
        <f>IFERROR(IF(AND(COUNTBLANK(G$19)=0,G$19&lt;&gt;0,G$19&lt;$A631),"",
IF($A631&lt;=G$14,((F$11-SUM(G$26:G630))*F$18/365)*(365/12),"")),"")</f>
        <v/>
      </c>
      <c r="G631" s="2" t="str">
        <f t="shared" si="449"/>
        <v/>
      </c>
      <c r="H631" s="21" t="str">
        <f t="shared" si="434"/>
        <v/>
      </c>
      <c r="I631" t="s">
        <v>7</v>
      </c>
      <c r="J631" s="45" t="str">
        <f t="shared" si="450"/>
        <v/>
      </c>
      <c r="K631" s="2" t="str">
        <f>IFERROR(IF(AND(COUNTBLANK(L$19)=0,L$19&lt;&gt;0,L$19&lt;$A631),"",
IF($A631&lt;=L$14,((K$11-SUM(L$26:L630))*K$18/365)*(365/12),"")),"")</f>
        <v/>
      </c>
      <c r="L631" s="2" t="str">
        <f t="shared" si="451"/>
        <v/>
      </c>
      <c r="M631" s="21" t="str">
        <f t="shared" si="435"/>
        <v/>
      </c>
      <c r="N631" t="s">
        <v>7</v>
      </c>
      <c r="O631" s="45" t="str">
        <f t="shared" si="452"/>
        <v/>
      </c>
      <c r="P631" s="2" t="str">
        <f>IFERROR(IF(AND(COUNTBLANK(Q$19)=0,Q$19&lt;&gt;0,Q$19&lt;$A631),"",
IF($A631&lt;=Q$14,((P$11-SUM(Q$26:Q630))*P$18/365)*(365/12),"")),"")</f>
        <v/>
      </c>
      <c r="Q631" s="2" t="str">
        <f t="shared" si="453"/>
        <v/>
      </c>
      <c r="R631" s="21" t="str">
        <f t="shared" si="436"/>
        <v/>
      </c>
      <c r="S631" t="s">
        <v>7</v>
      </c>
      <c r="T631" s="45" t="str">
        <f t="shared" si="454"/>
        <v/>
      </c>
      <c r="U631" s="2" t="str">
        <f>IFERROR(IF(AND(COUNTBLANK(V$19)=0,V$19&lt;&gt;0,V$19&lt;$A631),"",
IF($A631&lt;=V$14,((U$11-SUM(V$26:V630))*U$18/365)*(365/12),"")),"")</f>
        <v/>
      </c>
      <c r="V631" s="2" t="str">
        <f t="shared" si="455"/>
        <v/>
      </c>
      <c r="W631" s="21" t="str">
        <f t="shared" si="437"/>
        <v/>
      </c>
      <c r="X631" t="s">
        <v>7</v>
      </c>
      <c r="Y631" s="45" t="str">
        <f t="shared" si="456"/>
        <v/>
      </c>
      <c r="Z631" s="2" t="str">
        <f>IFERROR(IF(AND(COUNTBLANK(AA$19)=0,AA$19&lt;&gt;0,AA$19&lt;$A631),"",
IF($A631&lt;=AA$14,((Z$11-SUM(AA$26:AA630))*Z$18/365)*(365/12),"")),"")</f>
        <v/>
      </c>
      <c r="AA631" s="2" t="str">
        <f t="shared" si="457"/>
        <v/>
      </c>
      <c r="AB631" s="21" t="str">
        <f t="shared" si="438"/>
        <v/>
      </c>
      <c r="AC631" t="s">
        <v>7</v>
      </c>
      <c r="AD631" s="45" t="str">
        <f t="shared" si="458"/>
        <v/>
      </c>
      <c r="AE631" s="2" t="str">
        <f>IFERROR(IF(AND(COUNTBLANK(AF$19)=0,AF$19&lt;&gt;0,AF$19&lt;$A631),"",
IF($A631&lt;=AF$14,((AE$11-SUM(AF$26:AF630))*AE$18/365)*(365/12),"")),"")</f>
        <v/>
      </c>
      <c r="AF631" s="2" t="str">
        <f t="shared" si="459"/>
        <v/>
      </c>
      <c r="AG631" s="21" t="str">
        <f t="shared" si="439"/>
        <v/>
      </c>
      <c r="AH631" t="s">
        <v>7</v>
      </c>
      <c r="AI631" s="45" t="str">
        <f t="shared" si="460"/>
        <v/>
      </c>
      <c r="AJ631" s="2" t="str">
        <f>IFERROR(IF(AND(COUNTBLANK(AK$19)=0,AK$19&lt;&gt;0,AK$19&lt;$A631),"",
IF($A631&lt;=AK$14,((AJ$11-SUM(AK$26:AK630))*AJ$18/365)*(365/12),"")),"")</f>
        <v/>
      </c>
      <c r="AK631" s="2" t="str">
        <f t="shared" si="461"/>
        <v/>
      </c>
      <c r="AL631" s="21" t="str">
        <f t="shared" si="440"/>
        <v/>
      </c>
      <c r="AM631" t="s">
        <v>7</v>
      </c>
      <c r="AN631" s="45" t="str">
        <f t="shared" si="462"/>
        <v/>
      </c>
      <c r="AO631" s="2" t="str">
        <f>IFERROR(IF(AND(COUNTBLANK(AP$19)=0,AP$19&lt;&gt;0,AP$19&lt;$A631),"",
IF($A631&lt;=AP$14,((AO$11-SUM(AP$26:AP630))*AO$18/365)*(365/12),"")),"")</f>
        <v/>
      </c>
      <c r="AP631" s="2" t="str">
        <f t="shared" si="463"/>
        <v/>
      </c>
      <c r="AQ631" s="21" t="str">
        <f t="shared" si="441"/>
        <v/>
      </c>
      <c r="AR631" t="s">
        <v>7</v>
      </c>
      <c r="AS631" s="45" t="str">
        <f t="shared" si="464"/>
        <v/>
      </c>
      <c r="AT631" s="2" t="str">
        <f>IFERROR(IF(AND(COUNTBLANK(AU$19)=0,AU$19&lt;&gt;0,AU$19&lt;$A631),"",
IF($A631&lt;=AU$14,((AT$11-SUM(AU$26:AU630))*AT$18/365)*(365/12),"")),"")</f>
        <v/>
      </c>
      <c r="AU631" s="2" t="str">
        <f t="shared" si="465"/>
        <v/>
      </c>
      <c r="AV631" s="21" t="str">
        <f t="shared" si="442"/>
        <v/>
      </c>
      <c r="AW631" t="s">
        <v>7</v>
      </c>
      <c r="AX631" s="45" t="str">
        <f t="shared" si="466"/>
        <v/>
      </c>
      <c r="AY631" s="2" t="str">
        <f>IFERROR(IF(AND(COUNTBLANK(AZ$19)=0,AZ$19&lt;&gt;0,AZ$19&lt;$A631),"",
IF($A631&lt;=AZ$14,((AY$11-SUM(AZ$26:AZ630))*AY$18/365)*(365/12),"")),"")</f>
        <v/>
      </c>
      <c r="AZ631" s="2" t="str">
        <f t="shared" si="467"/>
        <v/>
      </c>
      <c r="BA631" s="21" t="str">
        <f t="shared" si="443"/>
        <v/>
      </c>
      <c r="BB631" t="s">
        <v>7</v>
      </c>
      <c r="BC631" s="45" t="str">
        <f t="shared" si="468"/>
        <v/>
      </c>
      <c r="BD631" s="2" t="str">
        <f>IFERROR(IF(AND(COUNTBLANK(BE$19)=0,BE$19&lt;&gt;0,BE$19&lt;$A631),"",
IF($A631&lt;=BE$14,((BD$11-SUM(BE$26:BE630))*BD$18/365)*(365/12),"")),"")</f>
        <v/>
      </c>
      <c r="BE631" s="2" t="str">
        <f t="shared" si="469"/>
        <v/>
      </c>
      <c r="BF631" s="21" t="str">
        <f t="shared" si="444"/>
        <v/>
      </c>
      <c r="BG631" t="s">
        <v>7</v>
      </c>
      <c r="BH631" s="45" t="str">
        <f t="shared" si="470"/>
        <v/>
      </c>
      <c r="BI631" s="2" t="str">
        <f>IFERROR(IF(AND(COUNTBLANK(BJ$19)=0,BJ$19&lt;&gt;0,BJ$19&lt;$A631),"",
IF($A631&lt;=BJ$14,((BI$11-SUM(BJ$26:BJ630))*BI$18/365)*(365/12),"")),"")</f>
        <v/>
      </c>
      <c r="BJ631" s="2" t="str">
        <f t="shared" si="471"/>
        <v/>
      </c>
      <c r="BK631" s="21" t="str">
        <f t="shared" si="445"/>
        <v/>
      </c>
      <c r="BL631" t="s">
        <v>7</v>
      </c>
      <c r="BM631" s="45" t="str">
        <f t="shared" si="472"/>
        <v/>
      </c>
      <c r="BN631" s="2" t="str">
        <f>IFERROR(IF(AND(COUNTBLANK(BO$19)=0,BO$19&lt;&gt;0,BO$19&lt;$A631),"",
IF($A631&lt;=BO$14,((BN$11-SUM(BO$26:BO630))*BN$18/365)*(365/12),"")),"")</f>
        <v/>
      </c>
      <c r="BO631" s="2" t="str">
        <f t="shared" si="473"/>
        <v/>
      </c>
      <c r="BP631" s="21" t="str">
        <f t="shared" si="446"/>
        <v/>
      </c>
      <c r="BQ631" t="s">
        <v>7</v>
      </c>
      <c r="BR631" s="45" t="str">
        <f t="shared" si="474"/>
        <v/>
      </c>
      <c r="BS631" s="2" t="str">
        <f>IFERROR(IF(AND(COUNTBLANK(BT$19)=0,BT$19&lt;&gt;0,BT$19&lt;$A631),"",
IF($A631&lt;=BT$14,((BS$11-SUM(BT$26:BT630))*BS$18/365)*(365/12),"")),"")</f>
        <v/>
      </c>
      <c r="BT631" s="2" t="str">
        <f t="shared" si="475"/>
        <v/>
      </c>
      <c r="BU631" s="21" t="str">
        <f t="shared" si="447"/>
        <v/>
      </c>
      <c r="BV631" t="s">
        <v>7</v>
      </c>
      <c r="BW631" s="45" t="str">
        <f t="shared" si="476"/>
        <v/>
      </c>
      <c r="BX631" s="2" t="str">
        <f>IFERROR(IF(AND(COUNTBLANK(BY$19)=0,BY$19&lt;&gt;0,BY$19&lt;$A631),"",
IF($A631&lt;=BY$14,((BX$11-SUM(BY$26:BY630))*BX$18/365)*(365/12),"")),"")</f>
        <v/>
      </c>
      <c r="BY631" s="2" t="str">
        <f t="shared" si="477"/>
        <v/>
      </c>
      <c r="BZ631" s="21" t="str">
        <f t="shared" si="448"/>
        <v/>
      </c>
    </row>
    <row r="632" spans="1:78" s="2" customFormat="1" x14ac:dyDescent="0.3">
      <c r="A632" s="4">
        <f t="shared" si="478"/>
        <v>607</v>
      </c>
      <c r="B632" s="23">
        <f t="shared" si="432"/>
        <v>61017</v>
      </c>
      <c r="C632" s="24">
        <f t="shared" si="433"/>
        <v>89</v>
      </c>
      <c r="D632" t="s">
        <v>7</v>
      </c>
      <c r="E632" s="45" t="str">
        <f t="shared" si="479"/>
        <v/>
      </c>
      <c r="F632" s="2" t="str">
        <f>IFERROR(IF(AND(COUNTBLANK(G$19)=0,G$19&lt;&gt;0,G$19&lt;$A632),"",
IF($A632&lt;=G$14,((F$11-SUM(G$26:G631))*F$18/365)*(365/12),"")),"")</f>
        <v/>
      </c>
      <c r="G632" s="2" t="str">
        <f t="shared" si="449"/>
        <v/>
      </c>
      <c r="H632" s="21" t="str">
        <f t="shared" si="434"/>
        <v/>
      </c>
      <c r="I632" t="s">
        <v>7</v>
      </c>
      <c r="J632" s="45" t="str">
        <f t="shared" si="450"/>
        <v/>
      </c>
      <c r="K632" s="2" t="str">
        <f>IFERROR(IF(AND(COUNTBLANK(L$19)=0,L$19&lt;&gt;0,L$19&lt;$A632),"",
IF($A632&lt;=L$14,((K$11-SUM(L$26:L631))*K$18/365)*(365/12),"")),"")</f>
        <v/>
      </c>
      <c r="L632" s="2" t="str">
        <f t="shared" si="451"/>
        <v/>
      </c>
      <c r="M632" s="21" t="str">
        <f t="shared" si="435"/>
        <v/>
      </c>
      <c r="N632" t="s">
        <v>7</v>
      </c>
      <c r="O632" s="45" t="str">
        <f t="shared" si="452"/>
        <v/>
      </c>
      <c r="P632" s="2" t="str">
        <f>IFERROR(IF(AND(COUNTBLANK(Q$19)=0,Q$19&lt;&gt;0,Q$19&lt;$A632),"",
IF($A632&lt;=Q$14,((P$11-SUM(Q$26:Q631))*P$18/365)*(365/12),"")),"")</f>
        <v/>
      </c>
      <c r="Q632" s="2" t="str">
        <f t="shared" si="453"/>
        <v/>
      </c>
      <c r="R632" s="21" t="str">
        <f t="shared" si="436"/>
        <v/>
      </c>
      <c r="S632" t="s">
        <v>7</v>
      </c>
      <c r="T632" s="45" t="str">
        <f t="shared" si="454"/>
        <v/>
      </c>
      <c r="U632" s="2" t="str">
        <f>IFERROR(IF(AND(COUNTBLANK(V$19)=0,V$19&lt;&gt;0,V$19&lt;$A632),"",
IF($A632&lt;=V$14,((U$11-SUM(V$26:V631))*U$18/365)*(365/12),"")),"")</f>
        <v/>
      </c>
      <c r="V632" s="2" t="str">
        <f t="shared" si="455"/>
        <v/>
      </c>
      <c r="W632" s="21" t="str">
        <f t="shared" si="437"/>
        <v/>
      </c>
      <c r="X632" t="s">
        <v>7</v>
      </c>
      <c r="Y632" s="45" t="str">
        <f t="shared" si="456"/>
        <v/>
      </c>
      <c r="Z632" s="2" t="str">
        <f>IFERROR(IF(AND(COUNTBLANK(AA$19)=0,AA$19&lt;&gt;0,AA$19&lt;$A632),"",
IF($A632&lt;=AA$14,((Z$11-SUM(AA$26:AA631))*Z$18/365)*(365/12),"")),"")</f>
        <v/>
      </c>
      <c r="AA632" s="2" t="str">
        <f t="shared" si="457"/>
        <v/>
      </c>
      <c r="AB632" s="21" t="str">
        <f t="shared" si="438"/>
        <v/>
      </c>
      <c r="AC632" t="s">
        <v>7</v>
      </c>
      <c r="AD632" s="45" t="str">
        <f t="shared" si="458"/>
        <v/>
      </c>
      <c r="AE632" s="2" t="str">
        <f>IFERROR(IF(AND(COUNTBLANK(AF$19)=0,AF$19&lt;&gt;0,AF$19&lt;$A632),"",
IF($A632&lt;=AF$14,((AE$11-SUM(AF$26:AF631))*AE$18/365)*(365/12),"")),"")</f>
        <v/>
      </c>
      <c r="AF632" s="2" t="str">
        <f t="shared" si="459"/>
        <v/>
      </c>
      <c r="AG632" s="21" t="str">
        <f t="shared" si="439"/>
        <v/>
      </c>
      <c r="AH632" t="s">
        <v>7</v>
      </c>
      <c r="AI632" s="45" t="str">
        <f t="shared" si="460"/>
        <v/>
      </c>
      <c r="AJ632" s="2" t="str">
        <f>IFERROR(IF(AND(COUNTBLANK(AK$19)=0,AK$19&lt;&gt;0,AK$19&lt;$A632),"",
IF($A632&lt;=AK$14,((AJ$11-SUM(AK$26:AK631))*AJ$18/365)*(365/12),"")),"")</f>
        <v/>
      </c>
      <c r="AK632" s="2" t="str">
        <f t="shared" si="461"/>
        <v/>
      </c>
      <c r="AL632" s="21" t="str">
        <f t="shared" si="440"/>
        <v/>
      </c>
      <c r="AM632" t="s">
        <v>7</v>
      </c>
      <c r="AN632" s="45" t="str">
        <f t="shared" si="462"/>
        <v/>
      </c>
      <c r="AO632" s="2" t="str">
        <f>IFERROR(IF(AND(COUNTBLANK(AP$19)=0,AP$19&lt;&gt;0,AP$19&lt;$A632),"",
IF($A632&lt;=AP$14,((AO$11-SUM(AP$26:AP631))*AO$18/365)*(365/12),"")),"")</f>
        <v/>
      </c>
      <c r="AP632" s="2" t="str">
        <f t="shared" si="463"/>
        <v/>
      </c>
      <c r="AQ632" s="21" t="str">
        <f t="shared" si="441"/>
        <v/>
      </c>
      <c r="AR632" t="s">
        <v>7</v>
      </c>
      <c r="AS632" s="45" t="str">
        <f t="shared" si="464"/>
        <v/>
      </c>
      <c r="AT632" s="2" t="str">
        <f>IFERROR(IF(AND(COUNTBLANK(AU$19)=0,AU$19&lt;&gt;0,AU$19&lt;$A632),"",
IF($A632&lt;=AU$14,((AT$11-SUM(AU$26:AU631))*AT$18/365)*(365/12),"")),"")</f>
        <v/>
      </c>
      <c r="AU632" s="2" t="str">
        <f t="shared" si="465"/>
        <v/>
      </c>
      <c r="AV632" s="21" t="str">
        <f t="shared" si="442"/>
        <v/>
      </c>
      <c r="AW632" t="s">
        <v>7</v>
      </c>
      <c r="AX632" s="45" t="str">
        <f t="shared" si="466"/>
        <v/>
      </c>
      <c r="AY632" s="2" t="str">
        <f>IFERROR(IF(AND(COUNTBLANK(AZ$19)=0,AZ$19&lt;&gt;0,AZ$19&lt;$A632),"",
IF($A632&lt;=AZ$14,((AY$11-SUM(AZ$26:AZ631))*AY$18/365)*(365/12),"")),"")</f>
        <v/>
      </c>
      <c r="AZ632" s="2" t="str">
        <f t="shared" si="467"/>
        <v/>
      </c>
      <c r="BA632" s="21" t="str">
        <f t="shared" si="443"/>
        <v/>
      </c>
      <c r="BB632" t="s">
        <v>7</v>
      </c>
      <c r="BC632" s="45" t="str">
        <f t="shared" si="468"/>
        <v/>
      </c>
      <c r="BD632" s="2" t="str">
        <f>IFERROR(IF(AND(COUNTBLANK(BE$19)=0,BE$19&lt;&gt;0,BE$19&lt;$A632),"",
IF($A632&lt;=BE$14,((BD$11-SUM(BE$26:BE631))*BD$18/365)*(365/12),"")),"")</f>
        <v/>
      </c>
      <c r="BE632" s="2" t="str">
        <f t="shared" si="469"/>
        <v/>
      </c>
      <c r="BF632" s="21" t="str">
        <f t="shared" si="444"/>
        <v/>
      </c>
      <c r="BG632" t="s">
        <v>7</v>
      </c>
      <c r="BH632" s="45" t="str">
        <f t="shared" si="470"/>
        <v/>
      </c>
      <c r="BI632" s="2" t="str">
        <f>IFERROR(IF(AND(COUNTBLANK(BJ$19)=0,BJ$19&lt;&gt;0,BJ$19&lt;$A632),"",
IF($A632&lt;=BJ$14,((BI$11-SUM(BJ$26:BJ631))*BI$18/365)*(365/12),"")),"")</f>
        <v/>
      </c>
      <c r="BJ632" s="2" t="str">
        <f t="shared" si="471"/>
        <v/>
      </c>
      <c r="BK632" s="21" t="str">
        <f t="shared" si="445"/>
        <v/>
      </c>
      <c r="BL632" t="s">
        <v>7</v>
      </c>
      <c r="BM632" s="45" t="str">
        <f t="shared" si="472"/>
        <v/>
      </c>
      <c r="BN632" s="2" t="str">
        <f>IFERROR(IF(AND(COUNTBLANK(BO$19)=0,BO$19&lt;&gt;0,BO$19&lt;$A632),"",
IF($A632&lt;=BO$14,((BN$11-SUM(BO$26:BO631))*BN$18/365)*(365/12),"")),"")</f>
        <v/>
      </c>
      <c r="BO632" s="2" t="str">
        <f t="shared" si="473"/>
        <v/>
      </c>
      <c r="BP632" s="21" t="str">
        <f t="shared" si="446"/>
        <v/>
      </c>
      <c r="BQ632" t="s">
        <v>7</v>
      </c>
      <c r="BR632" s="45" t="str">
        <f t="shared" si="474"/>
        <v/>
      </c>
      <c r="BS632" s="2" t="str">
        <f>IFERROR(IF(AND(COUNTBLANK(BT$19)=0,BT$19&lt;&gt;0,BT$19&lt;$A632),"",
IF($A632&lt;=BT$14,((BS$11-SUM(BT$26:BT631))*BS$18/365)*(365/12),"")),"")</f>
        <v/>
      </c>
      <c r="BT632" s="2" t="str">
        <f t="shared" si="475"/>
        <v/>
      </c>
      <c r="BU632" s="21" t="str">
        <f t="shared" si="447"/>
        <v/>
      </c>
      <c r="BV632" t="s">
        <v>7</v>
      </c>
      <c r="BW632" s="45" t="str">
        <f t="shared" si="476"/>
        <v/>
      </c>
      <c r="BX632" s="2" t="str">
        <f>IFERROR(IF(AND(COUNTBLANK(BY$19)=0,BY$19&lt;&gt;0,BY$19&lt;$A632),"",
IF($A632&lt;=BY$14,((BX$11-SUM(BY$26:BY631))*BX$18/365)*(365/12),"")),"")</f>
        <v/>
      </c>
      <c r="BY632" s="2" t="str">
        <f t="shared" si="477"/>
        <v/>
      </c>
      <c r="BZ632" s="21" t="str">
        <f t="shared" si="448"/>
        <v/>
      </c>
    </row>
    <row r="633" spans="1:78" s="2" customFormat="1" x14ac:dyDescent="0.3">
      <c r="A633" s="4">
        <f t="shared" si="478"/>
        <v>608</v>
      </c>
      <c r="B633" s="23">
        <f t="shared" si="432"/>
        <v>61048</v>
      </c>
      <c r="C633" s="24">
        <f t="shared" si="433"/>
        <v>89</v>
      </c>
      <c r="D633" t="s">
        <v>7</v>
      </c>
      <c r="E633" s="45" t="str">
        <f t="shared" si="479"/>
        <v/>
      </c>
      <c r="F633" s="2" t="str">
        <f>IFERROR(IF(AND(COUNTBLANK(G$19)=0,G$19&lt;&gt;0,G$19&lt;$A633),"",
IF($A633&lt;=G$14,((F$11-SUM(G$26:G632))*F$18/365)*(365/12),"")),"")</f>
        <v/>
      </c>
      <c r="G633" s="2" t="str">
        <f t="shared" si="449"/>
        <v/>
      </c>
      <c r="H633" s="21" t="str">
        <f t="shared" si="434"/>
        <v/>
      </c>
      <c r="I633" t="s">
        <v>7</v>
      </c>
      <c r="J633" s="45" t="str">
        <f t="shared" si="450"/>
        <v/>
      </c>
      <c r="K633" s="2" t="str">
        <f>IFERROR(IF(AND(COUNTBLANK(L$19)=0,L$19&lt;&gt;0,L$19&lt;$A633),"",
IF($A633&lt;=L$14,((K$11-SUM(L$26:L632))*K$18/365)*(365/12),"")),"")</f>
        <v/>
      </c>
      <c r="L633" s="2" t="str">
        <f t="shared" si="451"/>
        <v/>
      </c>
      <c r="M633" s="21" t="str">
        <f t="shared" si="435"/>
        <v/>
      </c>
      <c r="N633" t="s">
        <v>7</v>
      </c>
      <c r="O633" s="45" t="str">
        <f t="shared" si="452"/>
        <v/>
      </c>
      <c r="P633" s="2" t="str">
        <f>IFERROR(IF(AND(COUNTBLANK(Q$19)=0,Q$19&lt;&gt;0,Q$19&lt;$A633),"",
IF($A633&lt;=Q$14,((P$11-SUM(Q$26:Q632))*P$18/365)*(365/12),"")),"")</f>
        <v/>
      </c>
      <c r="Q633" s="2" t="str">
        <f t="shared" si="453"/>
        <v/>
      </c>
      <c r="R633" s="21" t="str">
        <f t="shared" si="436"/>
        <v/>
      </c>
      <c r="S633" t="s">
        <v>7</v>
      </c>
      <c r="T633" s="45" t="str">
        <f t="shared" si="454"/>
        <v/>
      </c>
      <c r="U633" s="2" t="str">
        <f>IFERROR(IF(AND(COUNTBLANK(V$19)=0,V$19&lt;&gt;0,V$19&lt;$A633),"",
IF($A633&lt;=V$14,((U$11-SUM(V$26:V632))*U$18/365)*(365/12),"")),"")</f>
        <v/>
      </c>
      <c r="V633" s="2" t="str">
        <f t="shared" si="455"/>
        <v/>
      </c>
      <c r="W633" s="21" t="str">
        <f t="shared" si="437"/>
        <v/>
      </c>
      <c r="X633" t="s">
        <v>7</v>
      </c>
      <c r="Y633" s="45" t="str">
        <f t="shared" si="456"/>
        <v/>
      </c>
      <c r="Z633" s="2" t="str">
        <f>IFERROR(IF(AND(COUNTBLANK(AA$19)=0,AA$19&lt;&gt;0,AA$19&lt;$A633),"",
IF($A633&lt;=AA$14,((Z$11-SUM(AA$26:AA632))*Z$18/365)*(365/12),"")),"")</f>
        <v/>
      </c>
      <c r="AA633" s="2" t="str">
        <f t="shared" si="457"/>
        <v/>
      </c>
      <c r="AB633" s="21" t="str">
        <f t="shared" si="438"/>
        <v/>
      </c>
      <c r="AC633" t="s">
        <v>7</v>
      </c>
      <c r="AD633" s="45" t="str">
        <f t="shared" si="458"/>
        <v/>
      </c>
      <c r="AE633" s="2" t="str">
        <f>IFERROR(IF(AND(COUNTBLANK(AF$19)=0,AF$19&lt;&gt;0,AF$19&lt;$A633),"",
IF($A633&lt;=AF$14,((AE$11-SUM(AF$26:AF632))*AE$18/365)*(365/12),"")),"")</f>
        <v/>
      </c>
      <c r="AF633" s="2" t="str">
        <f t="shared" si="459"/>
        <v/>
      </c>
      <c r="AG633" s="21" t="str">
        <f t="shared" si="439"/>
        <v/>
      </c>
      <c r="AH633" t="s">
        <v>7</v>
      </c>
      <c r="AI633" s="45" t="str">
        <f t="shared" si="460"/>
        <v/>
      </c>
      <c r="AJ633" s="2" t="str">
        <f>IFERROR(IF(AND(COUNTBLANK(AK$19)=0,AK$19&lt;&gt;0,AK$19&lt;$A633),"",
IF($A633&lt;=AK$14,((AJ$11-SUM(AK$26:AK632))*AJ$18/365)*(365/12),"")),"")</f>
        <v/>
      </c>
      <c r="AK633" s="2" t="str">
        <f t="shared" si="461"/>
        <v/>
      </c>
      <c r="AL633" s="21" t="str">
        <f t="shared" si="440"/>
        <v/>
      </c>
      <c r="AM633" t="s">
        <v>7</v>
      </c>
      <c r="AN633" s="45" t="str">
        <f t="shared" si="462"/>
        <v/>
      </c>
      <c r="AO633" s="2" t="str">
        <f>IFERROR(IF(AND(COUNTBLANK(AP$19)=0,AP$19&lt;&gt;0,AP$19&lt;$A633),"",
IF($A633&lt;=AP$14,((AO$11-SUM(AP$26:AP632))*AO$18/365)*(365/12),"")),"")</f>
        <v/>
      </c>
      <c r="AP633" s="2" t="str">
        <f t="shared" si="463"/>
        <v/>
      </c>
      <c r="AQ633" s="21" t="str">
        <f t="shared" si="441"/>
        <v/>
      </c>
      <c r="AR633" t="s">
        <v>7</v>
      </c>
      <c r="AS633" s="45" t="str">
        <f t="shared" si="464"/>
        <v/>
      </c>
      <c r="AT633" s="2" t="str">
        <f>IFERROR(IF(AND(COUNTBLANK(AU$19)=0,AU$19&lt;&gt;0,AU$19&lt;$A633),"",
IF($A633&lt;=AU$14,((AT$11-SUM(AU$26:AU632))*AT$18/365)*(365/12),"")),"")</f>
        <v/>
      </c>
      <c r="AU633" s="2" t="str">
        <f t="shared" si="465"/>
        <v/>
      </c>
      <c r="AV633" s="21" t="str">
        <f t="shared" si="442"/>
        <v/>
      </c>
      <c r="AW633" t="s">
        <v>7</v>
      </c>
      <c r="AX633" s="45" t="str">
        <f t="shared" si="466"/>
        <v/>
      </c>
      <c r="AY633" s="2" t="str">
        <f>IFERROR(IF(AND(COUNTBLANK(AZ$19)=0,AZ$19&lt;&gt;0,AZ$19&lt;$A633),"",
IF($A633&lt;=AZ$14,((AY$11-SUM(AZ$26:AZ632))*AY$18/365)*(365/12),"")),"")</f>
        <v/>
      </c>
      <c r="AZ633" s="2" t="str">
        <f t="shared" si="467"/>
        <v/>
      </c>
      <c r="BA633" s="21" t="str">
        <f t="shared" si="443"/>
        <v/>
      </c>
      <c r="BB633" t="s">
        <v>7</v>
      </c>
      <c r="BC633" s="45" t="str">
        <f t="shared" si="468"/>
        <v/>
      </c>
      <c r="BD633" s="2" t="str">
        <f>IFERROR(IF(AND(COUNTBLANK(BE$19)=0,BE$19&lt;&gt;0,BE$19&lt;$A633),"",
IF($A633&lt;=BE$14,((BD$11-SUM(BE$26:BE632))*BD$18/365)*(365/12),"")),"")</f>
        <v/>
      </c>
      <c r="BE633" s="2" t="str">
        <f t="shared" si="469"/>
        <v/>
      </c>
      <c r="BF633" s="21" t="str">
        <f t="shared" si="444"/>
        <v/>
      </c>
      <c r="BG633" t="s">
        <v>7</v>
      </c>
      <c r="BH633" s="45" t="str">
        <f t="shared" si="470"/>
        <v/>
      </c>
      <c r="BI633" s="2" t="str">
        <f>IFERROR(IF(AND(COUNTBLANK(BJ$19)=0,BJ$19&lt;&gt;0,BJ$19&lt;$A633),"",
IF($A633&lt;=BJ$14,((BI$11-SUM(BJ$26:BJ632))*BI$18/365)*(365/12),"")),"")</f>
        <v/>
      </c>
      <c r="BJ633" s="2" t="str">
        <f t="shared" si="471"/>
        <v/>
      </c>
      <c r="BK633" s="21" t="str">
        <f t="shared" si="445"/>
        <v/>
      </c>
      <c r="BL633" t="s">
        <v>7</v>
      </c>
      <c r="BM633" s="45" t="str">
        <f t="shared" si="472"/>
        <v/>
      </c>
      <c r="BN633" s="2" t="str">
        <f>IFERROR(IF(AND(COUNTBLANK(BO$19)=0,BO$19&lt;&gt;0,BO$19&lt;$A633),"",
IF($A633&lt;=BO$14,((BN$11-SUM(BO$26:BO632))*BN$18/365)*(365/12),"")),"")</f>
        <v/>
      </c>
      <c r="BO633" s="2" t="str">
        <f t="shared" si="473"/>
        <v/>
      </c>
      <c r="BP633" s="21" t="str">
        <f t="shared" si="446"/>
        <v/>
      </c>
      <c r="BQ633" t="s">
        <v>7</v>
      </c>
      <c r="BR633" s="45" t="str">
        <f t="shared" si="474"/>
        <v/>
      </c>
      <c r="BS633" s="2" t="str">
        <f>IFERROR(IF(AND(COUNTBLANK(BT$19)=0,BT$19&lt;&gt;0,BT$19&lt;$A633),"",
IF($A633&lt;=BT$14,((BS$11-SUM(BT$26:BT632))*BS$18/365)*(365/12),"")),"")</f>
        <v/>
      </c>
      <c r="BT633" s="2" t="str">
        <f t="shared" si="475"/>
        <v/>
      </c>
      <c r="BU633" s="21" t="str">
        <f t="shared" si="447"/>
        <v/>
      </c>
      <c r="BV633" t="s">
        <v>7</v>
      </c>
      <c r="BW633" s="45" t="str">
        <f t="shared" si="476"/>
        <v/>
      </c>
      <c r="BX633" s="2" t="str">
        <f>IFERROR(IF(AND(COUNTBLANK(BY$19)=0,BY$19&lt;&gt;0,BY$19&lt;$A633),"",
IF($A633&lt;=BY$14,((BX$11-SUM(BY$26:BY632))*BX$18/365)*(365/12),"")),"")</f>
        <v/>
      </c>
      <c r="BY633" s="2" t="str">
        <f t="shared" si="477"/>
        <v/>
      </c>
      <c r="BZ633" s="21" t="str">
        <f t="shared" si="448"/>
        <v/>
      </c>
    </row>
    <row r="634" spans="1:78" s="2" customFormat="1" x14ac:dyDescent="0.3">
      <c r="A634" s="4">
        <f t="shared" si="478"/>
        <v>609</v>
      </c>
      <c r="B634" s="23">
        <f t="shared" si="432"/>
        <v>61076</v>
      </c>
      <c r="C634" s="24">
        <f t="shared" si="433"/>
        <v>89</v>
      </c>
      <c r="D634" t="s">
        <v>7</v>
      </c>
      <c r="E634" s="45" t="str">
        <f t="shared" si="479"/>
        <v/>
      </c>
      <c r="F634" s="2" t="str">
        <f>IFERROR(IF(AND(COUNTBLANK(G$19)=0,G$19&lt;&gt;0,G$19&lt;$A634),"",
IF($A634&lt;=G$14,((F$11-SUM(G$26:G633))*F$18/365)*(365/12),"")),"")</f>
        <v/>
      </c>
      <c r="G634" s="2" t="str">
        <f t="shared" si="449"/>
        <v/>
      </c>
      <c r="H634" s="21" t="str">
        <f t="shared" si="434"/>
        <v/>
      </c>
      <c r="I634" t="s">
        <v>7</v>
      </c>
      <c r="J634" s="45" t="str">
        <f t="shared" si="450"/>
        <v/>
      </c>
      <c r="K634" s="2" t="str">
        <f>IFERROR(IF(AND(COUNTBLANK(L$19)=0,L$19&lt;&gt;0,L$19&lt;$A634),"",
IF($A634&lt;=L$14,((K$11-SUM(L$26:L633))*K$18/365)*(365/12),"")),"")</f>
        <v/>
      </c>
      <c r="L634" s="2" t="str">
        <f t="shared" si="451"/>
        <v/>
      </c>
      <c r="M634" s="21" t="str">
        <f t="shared" si="435"/>
        <v/>
      </c>
      <c r="N634" t="s">
        <v>7</v>
      </c>
      <c r="O634" s="45" t="str">
        <f t="shared" si="452"/>
        <v/>
      </c>
      <c r="P634" s="2" t="str">
        <f>IFERROR(IF(AND(COUNTBLANK(Q$19)=0,Q$19&lt;&gt;0,Q$19&lt;$A634),"",
IF($A634&lt;=Q$14,((P$11-SUM(Q$26:Q633))*P$18/365)*(365/12),"")),"")</f>
        <v/>
      </c>
      <c r="Q634" s="2" t="str">
        <f t="shared" si="453"/>
        <v/>
      </c>
      <c r="R634" s="21" t="str">
        <f t="shared" si="436"/>
        <v/>
      </c>
      <c r="S634" t="s">
        <v>7</v>
      </c>
      <c r="T634" s="45" t="str">
        <f t="shared" si="454"/>
        <v/>
      </c>
      <c r="U634" s="2" t="str">
        <f>IFERROR(IF(AND(COUNTBLANK(V$19)=0,V$19&lt;&gt;0,V$19&lt;$A634),"",
IF($A634&lt;=V$14,((U$11-SUM(V$26:V633))*U$18/365)*(365/12),"")),"")</f>
        <v/>
      </c>
      <c r="V634" s="2" t="str">
        <f t="shared" si="455"/>
        <v/>
      </c>
      <c r="W634" s="21" t="str">
        <f t="shared" si="437"/>
        <v/>
      </c>
      <c r="X634" t="s">
        <v>7</v>
      </c>
      <c r="Y634" s="45" t="str">
        <f t="shared" si="456"/>
        <v/>
      </c>
      <c r="Z634" s="2" t="str">
        <f>IFERROR(IF(AND(COUNTBLANK(AA$19)=0,AA$19&lt;&gt;0,AA$19&lt;$A634),"",
IF($A634&lt;=AA$14,((Z$11-SUM(AA$26:AA633))*Z$18/365)*(365/12),"")),"")</f>
        <v/>
      </c>
      <c r="AA634" s="2" t="str">
        <f t="shared" si="457"/>
        <v/>
      </c>
      <c r="AB634" s="21" t="str">
        <f t="shared" si="438"/>
        <v/>
      </c>
      <c r="AC634" t="s">
        <v>7</v>
      </c>
      <c r="AD634" s="45" t="str">
        <f t="shared" si="458"/>
        <v/>
      </c>
      <c r="AE634" s="2" t="str">
        <f>IFERROR(IF(AND(COUNTBLANK(AF$19)=0,AF$19&lt;&gt;0,AF$19&lt;$A634),"",
IF($A634&lt;=AF$14,((AE$11-SUM(AF$26:AF633))*AE$18/365)*(365/12),"")),"")</f>
        <v/>
      </c>
      <c r="AF634" s="2" t="str">
        <f t="shared" si="459"/>
        <v/>
      </c>
      <c r="AG634" s="21" t="str">
        <f t="shared" si="439"/>
        <v/>
      </c>
      <c r="AH634" t="s">
        <v>7</v>
      </c>
      <c r="AI634" s="45" t="str">
        <f t="shared" si="460"/>
        <v/>
      </c>
      <c r="AJ634" s="2" t="str">
        <f>IFERROR(IF(AND(COUNTBLANK(AK$19)=0,AK$19&lt;&gt;0,AK$19&lt;$A634),"",
IF($A634&lt;=AK$14,((AJ$11-SUM(AK$26:AK633))*AJ$18/365)*(365/12),"")),"")</f>
        <v/>
      </c>
      <c r="AK634" s="2" t="str">
        <f t="shared" si="461"/>
        <v/>
      </c>
      <c r="AL634" s="21" t="str">
        <f t="shared" si="440"/>
        <v/>
      </c>
      <c r="AM634" t="s">
        <v>7</v>
      </c>
      <c r="AN634" s="45" t="str">
        <f t="shared" si="462"/>
        <v/>
      </c>
      <c r="AO634" s="2" t="str">
        <f>IFERROR(IF(AND(COUNTBLANK(AP$19)=0,AP$19&lt;&gt;0,AP$19&lt;$A634),"",
IF($A634&lt;=AP$14,((AO$11-SUM(AP$26:AP633))*AO$18/365)*(365/12),"")),"")</f>
        <v/>
      </c>
      <c r="AP634" s="2" t="str">
        <f t="shared" si="463"/>
        <v/>
      </c>
      <c r="AQ634" s="21" t="str">
        <f t="shared" si="441"/>
        <v/>
      </c>
      <c r="AR634" t="s">
        <v>7</v>
      </c>
      <c r="AS634" s="45" t="str">
        <f t="shared" si="464"/>
        <v/>
      </c>
      <c r="AT634" s="2" t="str">
        <f>IFERROR(IF(AND(COUNTBLANK(AU$19)=0,AU$19&lt;&gt;0,AU$19&lt;$A634),"",
IF($A634&lt;=AU$14,((AT$11-SUM(AU$26:AU633))*AT$18/365)*(365/12),"")),"")</f>
        <v/>
      </c>
      <c r="AU634" s="2" t="str">
        <f t="shared" si="465"/>
        <v/>
      </c>
      <c r="AV634" s="21" t="str">
        <f t="shared" si="442"/>
        <v/>
      </c>
      <c r="AW634" t="s">
        <v>7</v>
      </c>
      <c r="AX634" s="45" t="str">
        <f t="shared" si="466"/>
        <v/>
      </c>
      <c r="AY634" s="2" t="str">
        <f>IFERROR(IF(AND(COUNTBLANK(AZ$19)=0,AZ$19&lt;&gt;0,AZ$19&lt;$A634),"",
IF($A634&lt;=AZ$14,((AY$11-SUM(AZ$26:AZ633))*AY$18/365)*(365/12),"")),"")</f>
        <v/>
      </c>
      <c r="AZ634" s="2" t="str">
        <f t="shared" si="467"/>
        <v/>
      </c>
      <c r="BA634" s="21" t="str">
        <f t="shared" si="443"/>
        <v/>
      </c>
      <c r="BB634" t="s">
        <v>7</v>
      </c>
      <c r="BC634" s="45" t="str">
        <f t="shared" si="468"/>
        <v/>
      </c>
      <c r="BD634" s="2" t="str">
        <f>IFERROR(IF(AND(COUNTBLANK(BE$19)=0,BE$19&lt;&gt;0,BE$19&lt;$A634),"",
IF($A634&lt;=BE$14,((BD$11-SUM(BE$26:BE633))*BD$18/365)*(365/12),"")),"")</f>
        <v/>
      </c>
      <c r="BE634" s="2" t="str">
        <f t="shared" si="469"/>
        <v/>
      </c>
      <c r="BF634" s="21" t="str">
        <f t="shared" si="444"/>
        <v/>
      </c>
      <c r="BG634" t="s">
        <v>7</v>
      </c>
      <c r="BH634" s="45" t="str">
        <f t="shared" si="470"/>
        <v/>
      </c>
      <c r="BI634" s="2" t="str">
        <f>IFERROR(IF(AND(COUNTBLANK(BJ$19)=0,BJ$19&lt;&gt;0,BJ$19&lt;$A634),"",
IF($A634&lt;=BJ$14,((BI$11-SUM(BJ$26:BJ633))*BI$18/365)*(365/12),"")),"")</f>
        <v/>
      </c>
      <c r="BJ634" s="2" t="str">
        <f t="shared" si="471"/>
        <v/>
      </c>
      <c r="BK634" s="21" t="str">
        <f t="shared" si="445"/>
        <v/>
      </c>
      <c r="BL634" t="s">
        <v>7</v>
      </c>
      <c r="BM634" s="45" t="str">
        <f t="shared" si="472"/>
        <v/>
      </c>
      <c r="BN634" s="2" t="str">
        <f>IFERROR(IF(AND(COUNTBLANK(BO$19)=0,BO$19&lt;&gt;0,BO$19&lt;$A634),"",
IF($A634&lt;=BO$14,((BN$11-SUM(BO$26:BO633))*BN$18/365)*(365/12),"")),"")</f>
        <v/>
      </c>
      <c r="BO634" s="2" t="str">
        <f t="shared" si="473"/>
        <v/>
      </c>
      <c r="BP634" s="21" t="str">
        <f t="shared" si="446"/>
        <v/>
      </c>
      <c r="BQ634" t="s">
        <v>7</v>
      </c>
      <c r="BR634" s="45" t="str">
        <f t="shared" si="474"/>
        <v/>
      </c>
      <c r="BS634" s="2" t="str">
        <f>IFERROR(IF(AND(COUNTBLANK(BT$19)=0,BT$19&lt;&gt;0,BT$19&lt;$A634),"",
IF($A634&lt;=BT$14,((BS$11-SUM(BT$26:BT633))*BS$18/365)*(365/12),"")),"")</f>
        <v/>
      </c>
      <c r="BT634" s="2" t="str">
        <f t="shared" si="475"/>
        <v/>
      </c>
      <c r="BU634" s="21" t="str">
        <f t="shared" si="447"/>
        <v/>
      </c>
      <c r="BV634" t="s">
        <v>7</v>
      </c>
      <c r="BW634" s="45" t="str">
        <f t="shared" si="476"/>
        <v/>
      </c>
      <c r="BX634" s="2" t="str">
        <f>IFERROR(IF(AND(COUNTBLANK(BY$19)=0,BY$19&lt;&gt;0,BY$19&lt;$A634),"",
IF($A634&lt;=BY$14,((BX$11-SUM(BY$26:BY633))*BX$18/365)*(365/12),"")),"")</f>
        <v/>
      </c>
      <c r="BY634" s="2" t="str">
        <f t="shared" si="477"/>
        <v/>
      </c>
      <c r="BZ634" s="21" t="str">
        <f t="shared" si="448"/>
        <v/>
      </c>
    </row>
    <row r="635" spans="1:78" s="2" customFormat="1" x14ac:dyDescent="0.3">
      <c r="A635" s="4">
        <f t="shared" si="478"/>
        <v>610</v>
      </c>
      <c r="B635" s="23">
        <f t="shared" si="432"/>
        <v>61107</v>
      </c>
      <c r="C635" s="24">
        <f t="shared" si="433"/>
        <v>89</v>
      </c>
      <c r="D635" t="s">
        <v>7</v>
      </c>
      <c r="E635" s="45" t="str">
        <f t="shared" si="479"/>
        <v/>
      </c>
      <c r="F635" s="2" t="str">
        <f>IFERROR(IF(AND(COUNTBLANK(G$19)=0,G$19&lt;&gt;0,G$19&lt;$A635),"",
IF($A635&lt;=G$14,((F$11-SUM(G$26:G634))*F$18/365)*(365/12),"")),"")</f>
        <v/>
      </c>
      <c r="G635" s="2" t="str">
        <f t="shared" si="449"/>
        <v/>
      </c>
      <c r="H635" s="21" t="str">
        <f t="shared" si="434"/>
        <v/>
      </c>
      <c r="I635" t="s">
        <v>7</v>
      </c>
      <c r="J635" s="45" t="str">
        <f t="shared" si="450"/>
        <v/>
      </c>
      <c r="K635" s="2" t="str">
        <f>IFERROR(IF(AND(COUNTBLANK(L$19)=0,L$19&lt;&gt;0,L$19&lt;$A635),"",
IF($A635&lt;=L$14,((K$11-SUM(L$26:L634))*K$18/365)*(365/12),"")),"")</f>
        <v/>
      </c>
      <c r="L635" s="2" t="str">
        <f t="shared" si="451"/>
        <v/>
      </c>
      <c r="M635" s="21" t="str">
        <f t="shared" si="435"/>
        <v/>
      </c>
      <c r="N635" t="s">
        <v>7</v>
      </c>
      <c r="O635" s="45" t="str">
        <f t="shared" si="452"/>
        <v/>
      </c>
      <c r="P635" s="2" t="str">
        <f>IFERROR(IF(AND(COUNTBLANK(Q$19)=0,Q$19&lt;&gt;0,Q$19&lt;$A635),"",
IF($A635&lt;=Q$14,((P$11-SUM(Q$26:Q634))*P$18/365)*(365/12),"")),"")</f>
        <v/>
      </c>
      <c r="Q635" s="2" t="str">
        <f t="shared" si="453"/>
        <v/>
      </c>
      <c r="R635" s="21" t="str">
        <f t="shared" si="436"/>
        <v/>
      </c>
      <c r="S635" t="s">
        <v>7</v>
      </c>
      <c r="T635" s="45" t="str">
        <f t="shared" si="454"/>
        <v/>
      </c>
      <c r="U635" s="2" t="str">
        <f>IFERROR(IF(AND(COUNTBLANK(V$19)=0,V$19&lt;&gt;0,V$19&lt;$A635),"",
IF($A635&lt;=V$14,((U$11-SUM(V$26:V634))*U$18/365)*(365/12),"")),"")</f>
        <v/>
      </c>
      <c r="V635" s="2" t="str">
        <f t="shared" si="455"/>
        <v/>
      </c>
      <c r="W635" s="21" t="str">
        <f t="shared" si="437"/>
        <v/>
      </c>
      <c r="X635" t="s">
        <v>7</v>
      </c>
      <c r="Y635" s="45" t="str">
        <f t="shared" si="456"/>
        <v/>
      </c>
      <c r="Z635" s="2" t="str">
        <f>IFERROR(IF(AND(COUNTBLANK(AA$19)=0,AA$19&lt;&gt;0,AA$19&lt;$A635),"",
IF($A635&lt;=AA$14,((Z$11-SUM(AA$26:AA634))*Z$18/365)*(365/12),"")),"")</f>
        <v/>
      </c>
      <c r="AA635" s="2" t="str">
        <f t="shared" si="457"/>
        <v/>
      </c>
      <c r="AB635" s="21" t="str">
        <f t="shared" si="438"/>
        <v/>
      </c>
      <c r="AC635" t="s">
        <v>7</v>
      </c>
      <c r="AD635" s="45" t="str">
        <f t="shared" si="458"/>
        <v/>
      </c>
      <c r="AE635" s="2" t="str">
        <f>IFERROR(IF(AND(COUNTBLANK(AF$19)=0,AF$19&lt;&gt;0,AF$19&lt;$A635),"",
IF($A635&lt;=AF$14,((AE$11-SUM(AF$26:AF634))*AE$18/365)*(365/12),"")),"")</f>
        <v/>
      </c>
      <c r="AF635" s="2" t="str">
        <f t="shared" si="459"/>
        <v/>
      </c>
      <c r="AG635" s="21" t="str">
        <f t="shared" si="439"/>
        <v/>
      </c>
      <c r="AH635" t="s">
        <v>7</v>
      </c>
      <c r="AI635" s="45" t="str">
        <f t="shared" si="460"/>
        <v/>
      </c>
      <c r="AJ635" s="2" t="str">
        <f>IFERROR(IF(AND(COUNTBLANK(AK$19)=0,AK$19&lt;&gt;0,AK$19&lt;$A635),"",
IF($A635&lt;=AK$14,((AJ$11-SUM(AK$26:AK634))*AJ$18/365)*(365/12),"")),"")</f>
        <v/>
      </c>
      <c r="AK635" s="2" t="str">
        <f t="shared" si="461"/>
        <v/>
      </c>
      <c r="AL635" s="21" t="str">
        <f t="shared" si="440"/>
        <v/>
      </c>
      <c r="AM635" t="s">
        <v>7</v>
      </c>
      <c r="AN635" s="45" t="str">
        <f t="shared" si="462"/>
        <v/>
      </c>
      <c r="AO635" s="2" t="str">
        <f>IFERROR(IF(AND(COUNTBLANK(AP$19)=0,AP$19&lt;&gt;0,AP$19&lt;$A635),"",
IF($A635&lt;=AP$14,((AO$11-SUM(AP$26:AP634))*AO$18/365)*(365/12),"")),"")</f>
        <v/>
      </c>
      <c r="AP635" s="2" t="str">
        <f t="shared" si="463"/>
        <v/>
      </c>
      <c r="AQ635" s="21" t="str">
        <f t="shared" si="441"/>
        <v/>
      </c>
      <c r="AR635" t="s">
        <v>7</v>
      </c>
      <c r="AS635" s="45" t="str">
        <f t="shared" si="464"/>
        <v/>
      </c>
      <c r="AT635" s="2" t="str">
        <f>IFERROR(IF(AND(COUNTBLANK(AU$19)=0,AU$19&lt;&gt;0,AU$19&lt;$A635),"",
IF($A635&lt;=AU$14,((AT$11-SUM(AU$26:AU634))*AT$18/365)*(365/12),"")),"")</f>
        <v/>
      </c>
      <c r="AU635" s="2" t="str">
        <f t="shared" si="465"/>
        <v/>
      </c>
      <c r="AV635" s="21" t="str">
        <f t="shared" si="442"/>
        <v/>
      </c>
      <c r="AW635" t="s">
        <v>7</v>
      </c>
      <c r="AX635" s="45" t="str">
        <f t="shared" si="466"/>
        <v/>
      </c>
      <c r="AY635" s="2" t="str">
        <f>IFERROR(IF(AND(COUNTBLANK(AZ$19)=0,AZ$19&lt;&gt;0,AZ$19&lt;$A635),"",
IF($A635&lt;=AZ$14,((AY$11-SUM(AZ$26:AZ634))*AY$18/365)*(365/12),"")),"")</f>
        <v/>
      </c>
      <c r="AZ635" s="2" t="str">
        <f t="shared" si="467"/>
        <v/>
      </c>
      <c r="BA635" s="21" t="str">
        <f t="shared" si="443"/>
        <v/>
      </c>
      <c r="BB635" t="s">
        <v>7</v>
      </c>
      <c r="BC635" s="45" t="str">
        <f t="shared" si="468"/>
        <v/>
      </c>
      <c r="BD635" s="2" t="str">
        <f>IFERROR(IF(AND(COUNTBLANK(BE$19)=0,BE$19&lt;&gt;0,BE$19&lt;$A635),"",
IF($A635&lt;=BE$14,((BD$11-SUM(BE$26:BE634))*BD$18/365)*(365/12),"")),"")</f>
        <v/>
      </c>
      <c r="BE635" s="2" t="str">
        <f t="shared" si="469"/>
        <v/>
      </c>
      <c r="BF635" s="21" t="str">
        <f t="shared" si="444"/>
        <v/>
      </c>
      <c r="BG635" t="s">
        <v>7</v>
      </c>
      <c r="BH635" s="45" t="str">
        <f t="shared" si="470"/>
        <v/>
      </c>
      <c r="BI635" s="2" t="str">
        <f>IFERROR(IF(AND(COUNTBLANK(BJ$19)=0,BJ$19&lt;&gt;0,BJ$19&lt;$A635),"",
IF($A635&lt;=BJ$14,((BI$11-SUM(BJ$26:BJ634))*BI$18/365)*(365/12),"")),"")</f>
        <v/>
      </c>
      <c r="BJ635" s="2" t="str">
        <f t="shared" si="471"/>
        <v/>
      </c>
      <c r="BK635" s="21" t="str">
        <f t="shared" si="445"/>
        <v/>
      </c>
      <c r="BL635" t="s">
        <v>7</v>
      </c>
      <c r="BM635" s="45" t="str">
        <f t="shared" si="472"/>
        <v/>
      </c>
      <c r="BN635" s="2" t="str">
        <f>IFERROR(IF(AND(COUNTBLANK(BO$19)=0,BO$19&lt;&gt;0,BO$19&lt;$A635),"",
IF($A635&lt;=BO$14,((BN$11-SUM(BO$26:BO634))*BN$18/365)*(365/12),"")),"")</f>
        <v/>
      </c>
      <c r="BO635" s="2" t="str">
        <f t="shared" si="473"/>
        <v/>
      </c>
      <c r="BP635" s="21" t="str">
        <f t="shared" si="446"/>
        <v/>
      </c>
      <c r="BQ635" t="s">
        <v>7</v>
      </c>
      <c r="BR635" s="45" t="str">
        <f t="shared" si="474"/>
        <v/>
      </c>
      <c r="BS635" s="2" t="str">
        <f>IFERROR(IF(AND(COUNTBLANK(BT$19)=0,BT$19&lt;&gt;0,BT$19&lt;$A635),"",
IF($A635&lt;=BT$14,((BS$11-SUM(BT$26:BT634))*BS$18/365)*(365/12),"")),"")</f>
        <v/>
      </c>
      <c r="BT635" s="2" t="str">
        <f t="shared" si="475"/>
        <v/>
      </c>
      <c r="BU635" s="21" t="str">
        <f t="shared" si="447"/>
        <v/>
      </c>
      <c r="BV635" t="s">
        <v>7</v>
      </c>
      <c r="BW635" s="45" t="str">
        <f t="shared" si="476"/>
        <v/>
      </c>
      <c r="BX635" s="2" t="str">
        <f>IFERROR(IF(AND(COUNTBLANK(BY$19)=0,BY$19&lt;&gt;0,BY$19&lt;$A635),"",
IF($A635&lt;=BY$14,((BX$11-SUM(BY$26:BY634))*BX$18/365)*(365/12),"")),"")</f>
        <v/>
      </c>
      <c r="BY635" s="2" t="str">
        <f t="shared" si="477"/>
        <v/>
      </c>
      <c r="BZ635" s="21" t="str">
        <f t="shared" si="448"/>
        <v/>
      </c>
    </row>
    <row r="636" spans="1:78" s="2" customFormat="1" x14ac:dyDescent="0.3">
      <c r="A636" s="4">
        <f t="shared" si="478"/>
        <v>611</v>
      </c>
      <c r="B636" s="23">
        <f t="shared" si="432"/>
        <v>61137</v>
      </c>
      <c r="C636" s="24">
        <f t="shared" si="433"/>
        <v>89</v>
      </c>
      <c r="D636" t="s">
        <v>7</v>
      </c>
      <c r="E636" s="45" t="str">
        <f t="shared" si="479"/>
        <v/>
      </c>
      <c r="F636" s="2" t="str">
        <f>IFERROR(IF(AND(COUNTBLANK(G$19)=0,G$19&lt;&gt;0,G$19&lt;$A636),"",
IF($A636&lt;=G$14,((F$11-SUM(G$26:G635))*F$18/365)*(365/12),"")),"")</f>
        <v/>
      </c>
      <c r="G636" s="2" t="str">
        <f t="shared" si="449"/>
        <v/>
      </c>
      <c r="H636" s="21" t="str">
        <f t="shared" si="434"/>
        <v/>
      </c>
      <c r="I636" t="s">
        <v>7</v>
      </c>
      <c r="J636" s="45" t="str">
        <f t="shared" si="450"/>
        <v/>
      </c>
      <c r="K636" s="2" t="str">
        <f>IFERROR(IF(AND(COUNTBLANK(L$19)=0,L$19&lt;&gt;0,L$19&lt;$A636),"",
IF($A636&lt;=L$14,((K$11-SUM(L$26:L635))*K$18/365)*(365/12),"")),"")</f>
        <v/>
      </c>
      <c r="L636" s="2" t="str">
        <f t="shared" si="451"/>
        <v/>
      </c>
      <c r="M636" s="21" t="str">
        <f t="shared" si="435"/>
        <v/>
      </c>
      <c r="N636" t="s">
        <v>7</v>
      </c>
      <c r="O636" s="45" t="str">
        <f t="shared" si="452"/>
        <v/>
      </c>
      <c r="P636" s="2" t="str">
        <f>IFERROR(IF(AND(COUNTBLANK(Q$19)=0,Q$19&lt;&gt;0,Q$19&lt;$A636),"",
IF($A636&lt;=Q$14,((P$11-SUM(Q$26:Q635))*P$18/365)*(365/12),"")),"")</f>
        <v/>
      </c>
      <c r="Q636" s="2" t="str">
        <f t="shared" si="453"/>
        <v/>
      </c>
      <c r="R636" s="21" t="str">
        <f t="shared" si="436"/>
        <v/>
      </c>
      <c r="S636" t="s">
        <v>7</v>
      </c>
      <c r="T636" s="45" t="str">
        <f t="shared" si="454"/>
        <v/>
      </c>
      <c r="U636" s="2" t="str">
        <f>IFERROR(IF(AND(COUNTBLANK(V$19)=0,V$19&lt;&gt;0,V$19&lt;$A636),"",
IF($A636&lt;=V$14,((U$11-SUM(V$26:V635))*U$18/365)*(365/12),"")),"")</f>
        <v/>
      </c>
      <c r="V636" s="2" t="str">
        <f t="shared" si="455"/>
        <v/>
      </c>
      <c r="W636" s="21" t="str">
        <f t="shared" si="437"/>
        <v/>
      </c>
      <c r="X636" t="s">
        <v>7</v>
      </c>
      <c r="Y636" s="45" t="str">
        <f t="shared" si="456"/>
        <v/>
      </c>
      <c r="Z636" s="2" t="str">
        <f>IFERROR(IF(AND(COUNTBLANK(AA$19)=0,AA$19&lt;&gt;0,AA$19&lt;$A636),"",
IF($A636&lt;=AA$14,((Z$11-SUM(AA$26:AA635))*Z$18/365)*(365/12),"")),"")</f>
        <v/>
      </c>
      <c r="AA636" s="2" t="str">
        <f t="shared" si="457"/>
        <v/>
      </c>
      <c r="AB636" s="21" t="str">
        <f t="shared" si="438"/>
        <v/>
      </c>
      <c r="AC636" t="s">
        <v>7</v>
      </c>
      <c r="AD636" s="45" t="str">
        <f t="shared" si="458"/>
        <v/>
      </c>
      <c r="AE636" s="2" t="str">
        <f>IFERROR(IF(AND(COUNTBLANK(AF$19)=0,AF$19&lt;&gt;0,AF$19&lt;$A636),"",
IF($A636&lt;=AF$14,((AE$11-SUM(AF$26:AF635))*AE$18/365)*(365/12),"")),"")</f>
        <v/>
      </c>
      <c r="AF636" s="2" t="str">
        <f t="shared" si="459"/>
        <v/>
      </c>
      <c r="AG636" s="21" t="str">
        <f t="shared" si="439"/>
        <v/>
      </c>
      <c r="AH636" t="s">
        <v>7</v>
      </c>
      <c r="AI636" s="45" t="str">
        <f t="shared" si="460"/>
        <v/>
      </c>
      <c r="AJ636" s="2" t="str">
        <f>IFERROR(IF(AND(COUNTBLANK(AK$19)=0,AK$19&lt;&gt;0,AK$19&lt;$A636),"",
IF($A636&lt;=AK$14,((AJ$11-SUM(AK$26:AK635))*AJ$18/365)*(365/12),"")),"")</f>
        <v/>
      </c>
      <c r="AK636" s="2" t="str">
        <f t="shared" si="461"/>
        <v/>
      </c>
      <c r="AL636" s="21" t="str">
        <f t="shared" si="440"/>
        <v/>
      </c>
      <c r="AM636" t="s">
        <v>7</v>
      </c>
      <c r="AN636" s="45" t="str">
        <f t="shared" si="462"/>
        <v/>
      </c>
      <c r="AO636" s="2" t="str">
        <f>IFERROR(IF(AND(COUNTBLANK(AP$19)=0,AP$19&lt;&gt;0,AP$19&lt;$A636),"",
IF($A636&lt;=AP$14,((AO$11-SUM(AP$26:AP635))*AO$18/365)*(365/12),"")),"")</f>
        <v/>
      </c>
      <c r="AP636" s="2" t="str">
        <f t="shared" si="463"/>
        <v/>
      </c>
      <c r="AQ636" s="21" t="str">
        <f t="shared" si="441"/>
        <v/>
      </c>
      <c r="AR636" t="s">
        <v>7</v>
      </c>
      <c r="AS636" s="45" t="str">
        <f t="shared" si="464"/>
        <v/>
      </c>
      <c r="AT636" s="2" t="str">
        <f>IFERROR(IF(AND(COUNTBLANK(AU$19)=0,AU$19&lt;&gt;0,AU$19&lt;$A636),"",
IF($A636&lt;=AU$14,((AT$11-SUM(AU$26:AU635))*AT$18/365)*(365/12),"")),"")</f>
        <v/>
      </c>
      <c r="AU636" s="2" t="str">
        <f t="shared" si="465"/>
        <v/>
      </c>
      <c r="AV636" s="21" t="str">
        <f t="shared" si="442"/>
        <v/>
      </c>
      <c r="AW636" t="s">
        <v>7</v>
      </c>
      <c r="AX636" s="45" t="str">
        <f t="shared" si="466"/>
        <v/>
      </c>
      <c r="AY636" s="2" t="str">
        <f>IFERROR(IF(AND(COUNTBLANK(AZ$19)=0,AZ$19&lt;&gt;0,AZ$19&lt;$A636),"",
IF($A636&lt;=AZ$14,((AY$11-SUM(AZ$26:AZ635))*AY$18/365)*(365/12),"")),"")</f>
        <v/>
      </c>
      <c r="AZ636" s="2" t="str">
        <f t="shared" si="467"/>
        <v/>
      </c>
      <c r="BA636" s="21" t="str">
        <f t="shared" si="443"/>
        <v/>
      </c>
      <c r="BB636" t="s">
        <v>7</v>
      </c>
      <c r="BC636" s="45" t="str">
        <f t="shared" si="468"/>
        <v/>
      </c>
      <c r="BD636" s="2" t="str">
        <f>IFERROR(IF(AND(COUNTBLANK(BE$19)=0,BE$19&lt;&gt;0,BE$19&lt;$A636),"",
IF($A636&lt;=BE$14,((BD$11-SUM(BE$26:BE635))*BD$18/365)*(365/12),"")),"")</f>
        <v/>
      </c>
      <c r="BE636" s="2" t="str">
        <f t="shared" si="469"/>
        <v/>
      </c>
      <c r="BF636" s="21" t="str">
        <f t="shared" si="444"/>
        <v/>
      </c>
      <c r="BG636" t="s">
        <v>7</v>
      </c>
      <c r="BH636" s="45" t="str">
        <f t="shared" si="470"/>
        <v/>
      </c>
      <c r="BI636" s="2" t="str">
        <f>IFERROR(IF(AND(COUNTBLANK(BJ$19)=0,BJ$19&lt;&gt;0,BJ$19&lt;$A636),"",
IF($A636&lt;=BJ$14,((BI$11-SUM(BJ$26:BJ635))*BI$18/365)*(365/12),"")),"")</f>
        <v/>
      </c>
      <c r="BJ636" s="2" t="str">
        <f t="shared" si="471"/>
        <v/>
      </c>
      <c r="BK636" s="21" t="str">
        <f t="shared" si="445"/>
        <v/>
      </c>
      <c r="BL636" t="s">
        <v>7</v>
      </c>
      <c r="BM636" s="45" t="str">
        <f t="shared" si="472"/>
        <v/>
      </c>
      <c r="BN636" s="2" t="str">
        <f>IFERROR(IF(AND(COUNTBLANK(BO$19)=0,BO$19&lt;&gt;0,BO$19&lt;$A636),"",
IF($A636&lt;=BO$14,((BN$11-SUM(BO$26:BO635))*BN$18/365)*(365/12),"")),"")</f>
        <v/>
      </c>
      <c r="BO636" s="2" t="str">
        <f t="shared" si="473"/>
        <v/>
      </c>
      <c r="BP636" s="21" t="str">
        <f t="shared" si="446"/>
        <v/>
      </c>
      <c r="BQ636" t="s">
        <v>7</v>
      </c>
      <c r="BR636" s="45" t="str">
        <f t="shared" si="474"/>
        <v/>
      </c>
      <c r="BS636" s="2" t="str">
        <f>IFERROR(IF(AND(COUNTBLANK(BT$19)=0,BT$19&lt;&gt;0,BT$19&lt;$A636),"",
IF($A636&lt;=BT$14,((BS$11-SUM(BT$26:BT635))*BS$18/365)*(365/12),"")),"")</f>
        <v/>
      </c>
      <c r="BT636" s="2" t="str">
        <f t="shared" si="475"/>
        <v/>
      </c>
      <c r="BU636" s="21" t="str">
        <f t="shared" si="447"/>
        <v/>
      </c>
      <c r="BV636" t="s">
        <v>7</v>
      </c>
      <c r="BW636" s="45" t="str">
        <f t="shared" si="476"/>
        <v/>
      </c>
      <c r="BX636" s="2" t="str">
        <f>IFERROR(IF(AND(COUNTBLANK(BY$19)=0,BY$19&lt;&gt;0,BY$19&lt;$A636),"",
IF($A636&lt;=BY$14,((BX$11-SUM(BY$26:BY635))*BX$18/365)*(365/12),"")),"")</f>
        <v/>
      </c>
      <c r="BY636" s="2" t="str">
        <f t="shared" si="477"/>
        <v/>
      </c>
      <c r="BZ636" s="21" t="str">
        <f t="shared" si="448"/>
        <v/>
      </c>
    </row>
    <row r="637" spans="1:78" s="2" customFormat="1" x14ac:dyDescent="0.3">
      <c r="A637" s="4">
        <f t="shared" si="478"/>
        <v>612</v>
      </c>
      <c r="B637" s="23">
        <f t="shared" si="432"/>
        <v>61168</v>
      </c>
      <c r="C637" s="24">
        <f t="shared" si="433"/>
        <v>89</v>
      </c>
      <c r="D637" t="s">
        <v>7</v>
      </c>
      <c r="E637" s="45" t="str">
        <f t="shared" si="479"/>
        <v/>
      </c>
      <c r="F637" s="2" t="str">
        <f>IFERROR(IF(AND(COUNTBLANK(G$19)=0,G$19&lt;&gt;0,G$19&lt;$A637),"",
IF($A637&lt;=G$14,((F$11-SUM(G$26:G636))*F$18/365)*(365/12),"")),"")</f>
        <v/>
      </c>
      <c r="G637" s="2" t="str">
        <f t="shared" si="449"/>
        <v/>
      </c>
      <c r="H637" s="21" t="str">
        <f t="shared" si="434"/>
        <v/>
      </c>
      <c r="I637" t="s">
        <v>7</v>
      </c>
      <c r="J637" s="45" t="str">
        <f t="shared" si="450"/>
        <v/>
      </c>
      <c r="K637" s="2" t="str">
        <f>IFERROR(IF(AND(COUNTBLANK(L$19)=0,L$19&lt;&gt;0,L$19&lt;$A637),"",
IF($A637&lt;=L$14,((K$11-SUM(L$26:L636))*K$18/365)*(365/12),"")),"")</f>
        <v/>
      </c>
      <c r="L637" s="2" t="str">
        <f t="shared" si="451"/>
        <v/>
      </c>
      <c r="M637" s="21" t="str">
        <f t="shared" si="435"/>
        <v/>
      </c>
      <c r="N637" t="s">
        <v>7</v>
      </c>
      <c r="O637" s="45" t="str">
        <f t="shared" si="452"/>
        <v/>
      </c>
      <c r="P637" s="2" t="str">
        <f>IFERROR(IF(AND(COUNTBLANK(Q$19)=0,Q$19&lt;&gt;0,Q$19&lt;$A637),"",
IF($A637&lt;=Q$14,((P$11-SUM(Q$26:Q636))*P$18/365)*(365/12),"")),"")</f>
        <v/>
      </c>
      <c r="Q637" s="2" t="str">
        <f t="shared" si="453"/>
        <v/>
      </c>
      <c r="R637" s="21" t="str">
        <f t="shared" si="436"/>
        <v/>
      </c>
      <c r="S637" t="s">
        <v>7</v>
      </c>
      <c r="T637" s="45" t="str">
        <f t="shared" si="454"/>
        <v/>
      </c>
      <c r="U637" s="2" t="str">
        <f>IFERROR(IF(AND(COUNTBLANK(V$19)=0,V$19&lt;&gt;0,V$19&lt;$A637),"",
IF($A637&lt;=V$14,((U$11-SUM(V$26:V636))*U$18/365)*(365/12),"")),"")</f>
        <v/>
      </c>
      <c r="V637" s="2" t="str">
        <f t="shared" si="455"/>
        <v/>
      </c>
      <c r="W637" s="21" t="str">
        <f t="shared" si="437"/>
        <v/>
      </c>
      <c r="X637" t="s">
        <v>7</v>
      </c>
      <c r="Y637" s="45" t="str">
        <f t="shared" si="456"/>
        <v/>
      </c>
      <c r="Z637" s="2" t="str">
        <f>IFERROR(IF(AND(COUNTBLANK(AA$19)=0,AA$19&lt;&gt;0,AA$19&lt;$A637),"",
IF($A637&lt;=AA$14,((Z$11-SUM(AA$26:AA636))*Z$18/365)*(365/12),"")),"")</f>
        <v/>
      </c>
      <c r="AA637" s="2" t="str">
        <f t="shared" si="457"/>
        <v/>
      </c>
      <c r="AB637" s="21" t="str">
        <f t="shared" si="438"/>
        <v/>
      </c>
      <c r="AC637" t="s">
        <v>7</v>
      </c>
      <c r="AD637" s="45" t="str">
        <f t="shared" si="458"/>
        <v/>
      </c>
      <c r="AE637" s="2" t="str">
        <f>IFERROR(IF(AND(COUNTBLANK(AF$19)=0,AF$19&lt;&gt;0,AF$19&lt;$A637),"",
IF($A637&lt;=AF$14,((AE$11-SUM(AF$26:AF636))*AE$18/365)*(365/12),"")),"")</f>
        <v/>
      </c>
      <c r="AF637" s="2" t="str">
        <f t="shared" si="459"/>
        <v/>
      </c>
      <c r="AG637" s="21" t="str">
        <f t="shared" si="439"/>
        <v/>
      </c>
      <c r="AH637" t="s">
        <v>7</v>
      </c>
      <c r="AI637" s="45" t="str">
        <f t="shared" si="460"/>
        <v/>
      </c>
      <c r="AJ637" s="2" t="str">
        <f>IFERROR(IF(AND(COUNTBLANK(AK$19)=0,AK$19&lt;&gt;0,AK$19&lt;$A637),"",
IF($A637&lt;=AK$14,((AJ$11-SUM(AK$26:AK636))*AJ$18/365)*(365/12),"")),"")</f>
        <v/>
      </c>
      <c r="AK637" s="2" t="str">
        <f t="shared" si="461"/>
        <v/>
      </c>
      <c r="AL637" s="21" t="str">
        <f t="shared" si="440"/>
        <v/>
      </c>
      <c r="AM637" t="s">
        <v>7</v>
      </c>
      <c r="AN637" s="45" t="str">
        <f t="shared" si="462"/>
        <v/>
      </c>
      <c r="AO637" s="2" t="str">
        <f>IFERROR(IF(AND(COUNTBLANK(AP$19)=0,AP$19&lt;&gt;0,AP$19&lt;$A637),"",
IF($A637&lt;=AP$14,((AO$11-SUM(AP$26:AP636))*AO$18/365)*(365/12),"")),"")</f>
        <v/>
      </c>
      <c r="AP637" s="2" t="str">
        <f t="shared" si="463"/>
        <v/>
      </c>
      <c r="AQ637" s="21" t="str">
        <f t="shared" si="441"/>
        <v/>
      </c>
      <c r="AR637" t="s">
        <v>7</v>
      </c>
      <c r="AS637" s="45" t="str">
        <f t="shared" si="464"/>
        <v/>
      </c>
      <c r="AT637" s="2" t="str">
        <f>IFERROR(IF(AND(COUNTBLANK(AU$19)=0,AU$19&lt;&gt;0,AU$19&lt;$A637),"",
IF($A637&lt;=AU$14,((AT$11-SUM(AU$26:AU636))*AT$18/365)*(365/12),"")),"")</f>
        <v/>
      </c>
      <c r="AU637" s="2" t="str">
        <f t="shared" si="465"/>
        <v/>
      </c>
      <c r="AV637" s="21" t="str">
        <f t="shared" si="442"/>
        <v/>
      </c>
      <c r="AW637" t="s">
        <v>7</v>
      </c>
      <c r="AX637" s="45" t="str">
        <f t="shared" si="466"/>
        <v/>
      </c>
      <c r="AY637" s="2" t="str">
        <f>IFERROR(IF(AND(COUNTBLANK(AZ$19)=0,AZ$19&lt;&gt;0,AZ$19&lt;$A637),"",
IF($A637&lt;=AZ$14,((AY$11-SUM(AZ$26:AZ636))*AY$18/365)*(365/12),"")),"")</f>
        <v/>
      </c>
      <c r="AZ637" s="2" t="str">
        <f t="shared" si="467"/>
        <v/>
      </c>
      <c r="BA637" s="21" t="str">
        <f t="shared" si="443"/>
        <v/>
      </c>
      <c r="BB637" t="s">
        <v>7</v>
      </c>
      <c r="BC637" s="45" t="str">
        <f t="shared" si="468"/>
        <v/>
      </c>
      <c r="BD637" s="2" t="str">
        <f>IFERROR(IF(AND(COUNTBLANK(BE$19)=0,BE$19&lt;&gt;0,BE$19&lt;$A637),"",
IF($A637&lt;=BE$14,((BD$11-SUM(BE$26:BE636))*BD$18/365)*(365/12),"")),"")</f>
        <v/>
      </c>
      <c r="BE637" s="2" t="str">
        <f t="shared" si="469"/>
        <v/>
      </c>
      <c r="BF637" s="21" t="str">
        <f t="shared" si="444"/>
        <v/>
      </c>
      <c r="BG637" t="s">
        <v>7</v>
      </c>
      <c r="BH637" s="45" t="str">
        <f t="shared" si="470"/>
        <v/>
      </c>
      <c r="BI637" s="2" t="str">
        <f>IFERROR(IF(AND(COUNTBLANK(BJ$19)=0,BJ$19&lt;&gt;0,BJ$19&lt;$A637),"",
IF($A637&lt;=BJ$14,((BI$11-SUM(BJ$26:BJ636))*BI$18/365)*(365/12),"")),"")</f>
        <v/>
      </c>
      <c r="BJ637" s="2" t="str">
        <f t="shared" si="471"/>
        <v/>
      </c>
      <c r="BK637" s="21" t="str">
        <f t="shared" si="445"/>
        <v/>
      </c>
      <c r="BL637" t="s">
        <v>7</v>
      </c>
      <c r="BM637" s="45" t="str">
        <f t="shared" si="472"/>
        <v/>
      </c>
      <c r="BN637" s="2" t="str">
        <f>IFERROR(IF(AND(COUNTBLANK(BO$19)=0,BO$19&lt;&gt;0,BO$19&lt;$A637),"",
IF($A637&lt;=BO$14,((BN$11-SUM(BO$26:BO636))*BN$18/365)*(365/12),"")),"")</f>
        <v/>
      </c>
      <c r="BO637" s="2" t="str">
        <f t="shared" si="473"/>
        <v/>
      </c>
      <c r="BP637" s="21" t="str">
        <f t="shared" si="446"/>
        <v/>
      </c>
      <c r="BQ637" t="s">
        <v>7</v>
      </c>
      <c r="BR637" s="45" t="str">
        <f t="shared" si="474"/>
        <v/>
      </c>
      <c r="BS637" s="2" t="str">
        <f>IFERROR(IF(AND(COUNTBLANK(BT$19)=0,BT$19&lt;&gt;0,BT$19&lt;$A637),"",
IF($A637&lt;=BT$14,((BS$11-SUM(BT$26:BT636))*BS$18/365)*(365/12),"")),"")</f>
        <v/>
      </c>
      <c r="BT637" s="2" t="str">
        <f t="shared" si="475"/>
        <v/>
      </c>
      <c r="BU637" s="21" t="str">
        <f t="shared" si="447"/>
        <v/>
      </c>
      <c r="BV637" t="s">
        <v>7</v>
      </c>
      <c r="BW637" s="45" t="str">
        <f t="shared" si="476"/>
        <v/>
      </c>
      <c r="BX637" s="2" t="str">
        <f>IFERROR(IF(AND(COUNTBLANK(BY$19)=0,BY$19&lt;&gt;0,BY$19&lt;$A637),"",
IF($A637&lt;=BY$14,((BX$11-SUM(BY$26:BY636))*BX$18/365)*(365/12),"")),"")</f>
        <v/>
      </c>
      <c r="BY637" s="2" t="str">
        <f t="shared" si="477"/>
        <v/>
      </c>
      <c r="BZ637" s="21" t="str">
        <f t="shared" si="448"/>
        <v/>
      </c>
    </row>
    <row r="638" spans="1:78" s="2" customFormat="1" x14ac:dyDescent="0.3">
      <c r="A638" s="4">
        <f t="shared" si="478"/>
        <v>613</v>
      </c>
      <c r="B638" s="23">
        <f t="shared" si="432"/>
        <v>61198</v>
      </c>
      <c r="C638" s="24">
        <f t="shared" si="433"/>
        <v>89</v>
      </c>
      <c r="D638" t="s">
        <v>7</v>
      </c>
      <c r="E638" s="45" t="str">
        <f t="shared" si="479"/>
        <v/>
      </c>
      <c r="F638" s="2" t="str">
        <f>IFERROR(IF(AND(COUNTBLANK(G$19)=0,G$19&lt;&gt;0,G$19&lt;$A638),"",
IF($A638&lt;=G$14,((F$11-SUM(G$26:G637))*F$18/365)*(365/12),"")),"")</f>
        <v/>
      </c>
      <c r="G638" s="2" t="str">
        <f t="shared" si="449"/>
        <v/>
      </c>
      <c r="H638" s="21" t="str">
        <f t="shared" si="434"/>
        <v/>
      </c>
      <c r="I638" t="s">
        <v>7</v>
      </c>
      <c r="J638" s="45" t="str">
        <f t="shared" si="450"/>
        <v/>
      </c>
      <c r="K638" s="2" t="str">
        <f>IFERROR(IF(AND(COUNTBLANK(L$19)=0,L$19&lt;&gt;0,L$19&lt;$A638),"",
IF($A638&lt;=L$14,((K$11-SUM(L$26:L637))*K$18/365)*(365/12),"")),"")</f>
        <v/>
      </c>
      <c r="L638" s="2" t="str">
        <f t="shared" si="451"/>
        <v/>
      </c>
      <c r="M638" s="21" t="str">
        <f t="shared" si="435"/>
        <v/>
      </c>
      <c r="N638" t="s">
        <v>7</v>
      </c>
      <c r="O638" s="45" t="str">
        <f t="shared" si="452"/>
        <v/>
      </c>
      <c r="P638" s="2" t="str">
        <f>IFERROR(IF(AND(COUNTBLANK(Q$19)=0,Q$19&lt;&gt;0,Q$19&lt;$A638),"",
IF($A638&lt;=Q$14,((P$11-SUM(Q$26:Q637))*P$18/365)*(365/12),"")),"")</f>
        <v/>
      </c>
      <c r="Q638" s="2" t="str">
        <f t="shared" si="453"/>
        <v/>
      </c>
      <c r="R638" s="21" t="str">
        <f t="shared" si="436"/>
        <v/>
      </c>
      <c r="S638" t="s">
        <v>7</v>
      </c>
      <c r="T638" s="45" t="str">
        <f t="shared" si="454"/>
        <v/>
      </c>
      <c r="U638" s="2" t="str">
        <f>IFERROR(IF(AND(COUNTBLANK(V$19)=0,V$19&lt;&gt;0,V$19&lt;$A638),"",
IF($A638&lt;=V$14,((U$11-SUM(V$26:V637))*U$18/365)*(365/12),"")),"")</f>
        <v/>
      </c>
      <c r="V638" s="2" t="str">
        <f t="shared" si="455"/>
        <v/>
      </c>
      <c r="W638" s="21" t="str">
        <f t="shared" si="437"/>
        <v/>
      </c>
      <c r="X638" t="s">
        <v>7</v>
      </c>
      <c r="Y638" s="45" t="str">
        <f t="shared" si="456"/>
        <v/>
      </c>
      <c r="Z638" s="2" t="str">
        <f>IFERROR(IF(AND(COUNTBLANK(AA$19)=0,AA$19&lt;&gt;0,AA$19&lt;$A638),"",
IF($A638&lt;=AA$14,((Z$11-SUM(AA$26:AA637))*Z$18/365)*(365/12),"")),"")</f>
        <v/>
      </c>
      <c r="AA638" s="2" t="str">
        <f t="shared" si="457"/>
        <v/>
      </c>
      <c r="AB638" s="21" t="str">
        <f t="shared" si="438"/>
        <v/>
      </c>
      <c r="AC638" t="s">
        <v>7</v>
      </c>
      <c r="AD638" s="45" t="str">
        <f t="shared" si="458"/>
        <v/>
      </c>
      <c r="AE638" s="2" t="str">
        <f>IFERROR(IF(AND(COUNTBLANK(AF$19)=0,AF$19&lt;&gt;0,AF$19&lt;$A638),"",
IF($A638&lt;=AF$14,((AE$11-SUM(AF$26:AF637))*AE$18/365)*(365/12),"")),"")</f>
        <v/>
      </c>
      <c r="AF638" s="2" t="str">
        <f t="shared" si="459"/>
        <v/>
      </c>
      <c r="AG638" s="21" t="str">
        <f t="shared" si="439"/>
        <v/>
      </c>
      <c r="AH638" t="s">
        <v>7</v>
      </c>
      <c r="AI638" s="45" t="str">
        <f t="shared" si="460"/>
        <v/>
      </c>
      <c r="AJ638" s="2" t="str">
        <f>IFERROR(IF(AND(COUNTBLANK(AK$19)=0,AK$19&lt;&gt;0,AK$19&lt;$A638),"",
IF($A638&lt;=AK$14,((AJ$11-SUM(AK$26:AK637))*AJ$18/365)*(365/12),"")),"")</f>
        <v/>
      </c>
      <c r="AK638" s="2" t="str">
        <f t="shared" si="461"/>
        <v/>
      </c>
      <c r="AL638" s="21" t="str">
        <f t="shared" si="440"/>
        <v/>
      </c>
      <c r="AM638" t="s">
        <v>7</v>
      </c>
      <c r="AN638" s="45" t="str">
        <f t="shared" si="462"/>
        <v/>
      </c>
      <c r="AO638" s="2" t="str">
        <f>IFERROR(IF(AND(COUNTBLANK(AP$19)=0,AP$19&lt;&gt;0,AP$19&lt;$A638),"",
IF($A638&lt;=AP$14,((AO$11-SUM(AP$26:AP637))*AO$18/365)*(365/12),"")),"")</f>
        <v/>
      </c>
      <c r="AP638" s="2" t="str">
        <f t="shared" si="463"/>
        <v/>
      </c>
      <c r="AQ638" s="21" t="str">
        <f t="shared" si="441"/>
        <v/>
      </c>
      <c r="AR638" t="s">
        <v>7</v>
      </c>
      <c r="AS638" s="45" t="str">
        <f t="shared" si="464"/>
        <v/>
      </c>
      <c r="AT638" s="2" t="str">
        <f>IFERROR(IF(AND(COUNTBLANK(AU$19)=0,AU$19&lt;&gt;0,AU$19&lt;$A638),"",
IF($A638&lt;=AU$14,((AT$11-SUM(AU$26:AU637))*AT$18/365)*(365/12),"")),"")</f>
        <v/>
      </c>
      <c r="AU638" s="2" t="str">
        <f t="shared" si="465"/>
        <v/>
      </c>
      <c r="AV638" s="21" t="str">
        <f t="shared" si="442"/>
        <v/>
      </c>
      <c r="AW638" t="s">
        <v>7</v>
      </c>
      <c r="AX638" s="45" t="str">
        <f t="shared" si="466"/>
        <v/>
      </c>
      <c r="AY638" s="2" t="str">
        <f>IFERROR(IF(AND(COUNTBLANK(AZ$19)=0,AZ$19&lt;&gt;0,AZ$19&lt;$A638),"",
IF($A638&lt;=AZ$14,((AY$11-SUM(AZ$26:AZ637))*AY$18/365)*(365/12),"")),"")</f>
        <v/>
      </c>
      <c r="AZ638" s="2" t="str">
        <f t="shared" si="467"/>
        <v/>
      </c>
      <c r="BA638" s="21" t="str">
        <f t="shared" si="443"/>
        <v/>
      </c>
      <c r="BB638" t="s">
        <v>7</v>
      </c>
      <c r="BC638" s="45" t="str">
        <f t="shared" si="468"/>
        <v/>
      </c>
      <c r="BD638" s="2" t="str">
        <f>IFERROR(IF(AND(COUNTBLANK(BE$19)=0,BE$19&lt;&gt;0,BE$19&lt;$A638),"",
IF($A638&lt;=BE$14,((BD$11-SUM(BE$26:BE637))*BD$18/365)*(365/12),"")),"")</f>
        <v/>
      </c>
      <c r="BE638" s="2" t="str">
        <f t="shared" si="469"/>
        <v/>
      </c>
      <c r="BF638" s="21" t="str">
        <f t="shared" si="444"/>
        <v/>
      </c>
      <c r="BG638" t="s">
        <v>7</v>
      </c>
      <c r="BH638" s="45" t="str">
        <f t="shared" si="470"/>
        <v/>
      </c>
      <c r="BI638" s="2" t="str">
        <f>IFERROR(IF(AND(COUNTBLANK(BJ$19)=0,BJ$19&lt;&gt;0,BJ$19&lt;$A638),"",
IF($A638&lt;=BJ$14,((BI$11-SUM(BJ$26:BJ637))*BI$18/365)*(365/12),"")),"")</f>
        <v/>
      </c>
      <c r="BJ638" s="2" t="str">
        <f t="shared" si="471"/>
        <v/>
      </c>
      <c r="BK638" s="21" t="str">
        <f t="shared" si="445"/>
        <v/>
      </c>
      <c r="BL638" t="s">
        <v>7</v>
      </c>
      <c r="BM638" s="45" t="str">
        <f t="shared" si="472"/>
        <v/>
      </c>
      <c r="BN638" s="2" t="str">
        <f>IFERROR(IF(AND(COUNTBLANK(BO$19)=0,BO$19&lt;&gt;0,BO$19&lt;$A638),"",
IF($A638&lt;=BO$14,((BN$11-SUM(BO$26:BO637))*BN$18/365)*(365/12),"")),"")</f>
        <v/>
      </c>
      <c r="BO638" s="2" t="str">
        <f t="shared" si="473"/>
        <v/>
      </c>
      <c r="BP638" s="21" t="str">
        <f t="shared" si="446"/>
        <v/>
      </c>
      <c r="BQ638" t="s">
        <v>7</v>
      </c>
      <c r="BR638" s="45" t="str">
        <f t="shared" si="474"/>
        <v/>
      </c>
      <c r="BS638" s="2" t="str">
        <f>IFERROR(IF(AND(COUNTBLANK(BT$19)=0,BT$19&lt;&gt;0,BT$19&lt;$A638),"",
IF($A638&lt;=BT$14,((BS$11-SUM(BT$26:BT637))*BS$18/365)*(365/12),"")),"")</f>
        <v/>
      </c>
      <c r="BT638" s="2" t="str">
        <f t="shared" si="475"/>
        <v/>
      </c>
      <c r="BU638" s="21" t="str">
        <f t="shared" si="447"/>
        <v/>
      </c>
      <c r="BV638" t="s">
        <v>7</v>
      </c>
      <c r="BW638" s="45" t="str">
        <f t="shared" si="476"/>
        <v/>
      </c>
      <c r="BX638" s="2" t="str">
        <f>IFERROR(IF(AND(COUNTBLANK(BY$19)=0,BY$19&lt;&gt;0,BY$19&lt;$A638),"",
IF($A638&lt;=BY$14,((BX$11-SUM(BY$26:BY637))*BX$18/365)*(365/12),"")),"")</f>
        <v/>
      </c>
      <c r="BY638" s="2" t="str">
        <f t="shared" si="477"/>
        <v/>
      </c>
      <c r="BZ638" s="21" t="str">
        <f t="shared" si="448"/>
        <v/>
      </c>
    </row>
    <row r="639" spans="1:78" s="2" customFormat="1" x14ac:dyDescent="0.3">
      <c r="A639" s="4">
        <f t="shared" si="478"/>
        <v>614</v>
      </c>
      <c r="B639" s="23">
        <f t="shared" si="432"/>
        <v>61229</v>
      </c>
      <c r="C639" s="24">
        <f t="shared" si="433"/>
        <v>89</v>
      </c>
      <c r="D639" t="s">
        <v>7</v>
      </c>
      <c r="E639" s="45" t="str">
        <f t="shared" si="479"/>
        <v/>
      </c>
      <c r="F639" s="2" t="str">
        <f>IFERROR(IF(AND(COUNTBLANK(G$19)=0,G$19&lt;&gt;0,G$19&lt;$A639),"",
IF($A639&lt;=G$14,((F$11-SUM(G$26:G638))*F$18/365)*(365/12),"")),"")</f>
        <v/>
      </c>
      <c r="G639" s="2" t="str">
        <f t="shared" si="449"/>
        <v/>
      </c>
      <c r="H639" s="21" t="str">
        <f t="shared" si="434"/>
        <v/>
      </c>
      <c r="I639" t="s">
        <v>7</v>
      </c>
      <c r="J639" s="45" t="str">
        <f t="shared" si="450"/>
        <v/>
      </c>
      <c r="K639" s="2" t="str">
        <f>IFERROR(IF(AND(COUNTBLANK(L$19)=0,L$19&lt;&gt;0,L$19&lt;$A639),"",
IF($A639&lt;=L$14,((K$11-SUM(L$26:L638))*K$18/365)*(365/12),"")),"")</f>
        <v/>
      </c>
      <c r="L639" s="2" t="str">
        <f t="shared" si="451"/>
        <v/>
      </c>
      <c r="M639" s="21" t="str">
        <f t="shared" si="435"/>
        <v/>
      </c>
      <c r="N639" t="s">
        <v>7</v>
      </c>
      <c r="O639" s="45" t="str">
        <f t="shared" si="452"/>
        <v/>
      </c>
      <c r="P639" s="2" t="str">
        <f>IFERROR(IF(AND(COUNTBLANK(Q$19)=0,Q$19&lt;&gt;0,Q$19&lt;$A639),"",
IF($A639&lt;=Q$14,((P$11-SUM(Q$26:Q638))*P$18/365)*(365/12),"")),"")</f>
        <v/>
      </c>
      <c r="Q639" s="2" t="str">
        <f t="shared" si="453"/>
        <v/>
      </c>
      <c r="R639" s="21" t="str">
        <f t="shared" si="436"/>
        <v/>
      </c>
      <c r="S639" t="s">
        <v>7</v>
      </c>
      <c r="T639" s="45" t="str">
        <f t="shared" si="454"/>
        <v/>
      </c>
      <c r="U639" s="2" t="str">
        <f>IFERROR(IF(AND(COUNTBLANK(V$19)=0,V$19&lt;&gt;0,V$19&lt;$A639),"",
IF($A639&lt;=V$14,((U$11-SUM(V$26:V638))*U$18/365)*(365/12),"")),"")</f>
        <v/>
      </c>
      <c r="V639" s="2" t="str">
        <f t="shared" si="455"/>
        <v/>
      </c>
      <c r="W639" s="21" t="str">
        <f t="shared" si="437"/>
        <v/>
      </c>
      <c r="X639" t="s">
        <v>7</v>
      </c>
      <c r="Y639" s="45" t="str">
        <f t="shared" si="456"/>
        <v/>
      </c>
      <c r="Z639" s="2" t="str">
        <f>IFERROR(IF(AND(COUNTBLANK(AA$19)=0,AA$19&lt;&gt;0,AA$19&lt;$A639),"",
IF($A639&lt;=AA$14,((Z$11-SUM(AA$26:AA638))*Z$18/365)*(365/12),"")),"")</f>
        <v/>
      </c>
      <c r="AA639" s="2" t="str">
        <f t="shared" si="457"/>
        <v/>
      </c>
      <c r="AB639" s="21" t="str">
        <f t="shared" si="438"/>
        <v/>
      </c>
      <c r="AC639" t="s">
        <v>7</v>
      </c>
      <c r="AD639" s="45" t="str">
        <f t="shared" si="458"/>
        <v/>
      </c>
      <c r="AE639" s="2" t="str">
        <f>IFERROR(IF(AND(COUNTBLANK(AF$19)=0,AF$19&lt;&gt;0,AF$19&lt;$A639),"",
IF($A639&lt;=AF$14,((AE$11-SUM(AF$26:AF638))*AE$18/365)*(365/12),"")),"")</f>
        <v/>
      </c>
      <c r="AF639" s="2" t="str">
        <f t="shared" si="459"/>
        <v/>
      </c>
      <c r="AG639" s="21" t="str">
        <f t="shared" si="439"/>
        <v/>
      </c>
      <c r="AH639" t="s">
        <v>7</v>
      </c>
      <c r="AI639" s="45" t="str">
        <f t="shared" si="460"/>
        <v/>
      </c>
      <c r="AJ639" s="2" t="str">
        <f>IFERROR(IF(AND(COUNTBLANK(AK$19)=0,AK$19&lt;&gt;0,AK$19&lt;$A639),"",
IF($A639&lt;=AK$14,((AJ$11-SUM(AK$26:AK638))*AJ$18/365)*(365/12),"")),"")</f>
        <v/>
      </c>
      <c r="AK639" s="2" t="str">
        <f t="shared" si="461"/>
        <v/>
      </c>
      <c r="AL639" s="21" t="str">
        <f t="shared" si="440"/>
        <v/>
      </c>
      <c r="AM639" t="s">
        <v>7</v>
      </c>
      <c r="AN639" s="45" t="str">
        <f t="shared" si="462"/>
        <v/>
      </c>
      <c r="AO639" s="2" t="str">
        <f>IFERROR(IF(AND(COUNTBLANK(AP$19)=0,AP$19&lt;&gt;0,AP$19&lt;$A639),"",
IF($A639&lt;=AP$14,((AO$11-SUM(AP$26:AP638))*AO$18/365)*(365/12),"")),"")</f>
        <v/>
      </c>
      <c r="AP639" s="2" t="str">
        <f t="shared" si="463"/>
        <v/>
      </c>
      <c r="AQ639" s="21" t="str">
        <f t="shared" si="441"/>
        <v/>
      </c>
      <c r="AR639" t="s">
        <v>7</v>
      </c>
      <c r="AS639" s="45" t="str">
        <f t="shared" si="464"/>
        <v/>
      </c>
      <c r="AT639" s="2" t="str">
        <f>IFERROR(IF(AND(COUNTBLANK(AU$19)=0,AU$19&lt;&gt;0,AU$19&lt;$A639),"",
IF($A639&lt;=AU$14,((AT$11-SUM(AU$26:AU638))*AT$18/365)*(365/12),"")),"")</f>
        <v/>
      </c>
      <c r="AU639" s="2" t="str">
        <f t="shared" si="465"/>
        <v/>
      </c>
      <c r="AV639" s="21" t="str">
        <f t="shared" si="442"/>
        <v/>
      </c>
      <c r="AW639" t="s">
        <v>7</v>
      </c>
      <c r="AX639" s="45" t="str">
        <f t="shared" si="466"/>
        <v/>
      </c>
      <c r="AY639" s="2" t="str">
        <f>IFERROR(IF(AND(COUNTBLANK(AZ$19)=0,AZ$19&lt;&gt;0,AZ$19&lt;$A639),"",
IF($A639&lt;=AZ$14,((AY$11-SUM(AZ$26:AZ638))*AY$18/365)*(365/12),"")),"")</f>
        <v/>
      </c>
      <c r="AZ639" s="2" t="str">
        <f t="shared" si="467"/>
        <v/>
      </c>
      <c r="BA639" s="21" t="str">
        <f t="shared" si="443"/>
        <v/>
      </c>
      <c r="BB639" t="s">
        <v>7</v>
      </c>
      <c r="BC639" s="45" t="str">
        <f t="shared" si="468"/>
        <v/>
      </c>
      <c r="BD639" s="2" t="str">
        <f>IFERROR(IF(AND(COUNTBLANK(BE$19)=0,BE$19&lt;&gt;0,BE$19&lt;$A639),"",
IF($A639&lt;=BE$14,((BD$11-SUM(BE$26:BE638))*BD$18/365)*(365/12),"")),"")</f>
        <v/>
      </c>
      <c r="BE639" s="2" t="str">
        <f t="shared" si="469"/>
        <v/>
      </c>
      <c r="BF639" s="21" t="str">
        <f t="shared" si="444"/>
        <v/>
      </c>
      <c r="BG639" t="s">
        <v>7</v>
      </c>
      <c r="BH639" s="45" t="str">
        <f t="shared" si="470"/>
        <v/>
      </c>
      <c r="BI639" s="2" t="str">
        <f>IFERROR(IF(AND(COUNTBLANK(BJ$19)=0,BJ$19&lt;&gt;0,BJ$19&lt;$A639),"",
IF($A639&lt;=BJ$14,((BI$11-SUM(BJ$26:BJ638))*BI$18/365)*(365/12),"")),"")</f>
        <v/>
      </c>
      <c r="BJ639" s="2" t="str">
        <f t="shared" si="471"/>
        <v/>
      </c>
      <c r="BK639" s="21" t="str">
        <f t="shared" si="445"/>
        <v/>
      </c>
      <c r="BL639" t="s">
        <v>7</v>
      </c>
      <c r="BM639" s="45" t="str">
        <f t="shared" si="472"/>
        <v/>
      </c>
      <c r="BN639" s="2" t="str">
        <f>IFERROR(IF(AND(COUNTBLANK(BO$19)=0,BO$19&lt;&gt;0,BO$19&lt;$A639),"",
IF($A639&lt;=BO$14,((BN$11-SUM(BO$26:BO638))*BN$18/365)*(365/12),"")),"")</f>
        <v/>
      </c>
      <c r="BO639" s="2" t="str">
        <f t="shared" si="473"/>
        <v/>
      </c>
      <c r="BP639" s="21" t="str">
        <f t="shared" si="446"/>
        <v/>
      </c>
      <c r="BQ639" t="s">
        <v>7</v>
      </c>
      <c r="BR639" s="45" t="str">
        <f t="shared" si="474"/>
        <v/>
      </c>
      <c r="BS639" s="2" t="str">
        <f>IFERROR(IF(AND(COUNTBLANK(BT$19)=0,BT$19&lt;&gt;0,BT$19&lt;$A639),"",
IF($A639&lt;=BT$14,((BS$11-SUM(BT$26:BT638))*BS$18/365)*(365/12),"")),"")</f>
        <v/>
      </c>
      <c r="BT639" s="2" t="str">
        <f t="shared" si="475"/>
        <v/>
      </c>
      <c r="BU639" s="21" t="str">
        <f t="shared" si="447"/>
        <v/>
      </c>
      <c r="BV639" t="s">
        <v>7</v>
      </c>
      <c r="BW639" s="45" t="str">
        <f t="shared" si="476"/>
        <v/>
      </c>
      <c r="BX639" s="2" t="str">
        <f>IFERROR(IF(AND(COUNTBLANK(BY$19)=0,BY$19&lt;&gt;0,BY$19&lt;$A639),"",
IF($A639&lt;=BY$14,((BX$11-SUM(BY$26:BY638))*BX$18/365)*(365/12),"")),"")</f>
        <v/>
      </c>
      <c r="BY639" s="2" t="str">
        <f t="shared" si="477"/>
        <v/>
      </c>
      <c r="BZ639" s="21" t="str">
        <f t="shared" si="448"/>
        <v/>
      </c>
    </row>
    <row r="640" spans="1:78" s="2" customFormat="1" x14ac:dyDescent="0.3">
      <c r="A640" s="4">
        <f t="shared" si="478"/>
        <v>615</v>
      </c>
      <c r="B640" s="23">
        <f t="shared" si="432"/>
        <v>61260</v>
      </c>
      <c r="C640" s="24">
        <f t="shared" si="433"/>
        <v>89</v>
      </c>
      <c r="D640" t="s">
        <v>7</v>
      </c>
      <c r="E640" s="45" t="str">
        <f t="shared" si="479"/>
        <v/>
      </c>
      <c r="F640" s="2" t="str">
        <f>IFERROR(IF(AND(COUNTBLANK(G$19)=0,G$19&lt;&gt;0,G$19&lt;$A640),"",
IF($A640&lt;=G$14,((F$11-SUM(G$26:G639))*F$18/365)*(365/12),"")),"")</f>
        <v/>
      </c>
      <c r="G640" s="2" t="str">
        <f t="shared" si="449"/>
        <v/>
      </c>
      <c r="H640" s="21" t="str">
        <f t="shared" si="434"/>
        <v/>
      </c>
      <c r="I640" t="s">
        <v>7</v>
      </c>
      <c r="J640" s="45" t="str">
        <f t="shared" si="450"/>
        <v/>
      </c>
      <c r="K640" s="2" t="str">
        <f>IFERROR(IF(AND(COUNTBLANK(L$19)=0,L$19&lt;&gt;0,L$19&lt;$A640),"",
IF($A640&lt;=L$14,((K$11-SUM(L$26:L639))*K$18/365)*(365/12),"")),"")</f>
        <v/>
      </c>
      <c r="L640" s="2" t="str">
        <f t="shared" si="451"/>
        <v/>
      </c>
      <c r="M640" s="21" t="str">
        <f t="shared" si="435"/>
        <v/>
      </c>
      <c r="N640" t="s">
        <v>7</v>
      </c>
      <c r="O640" s="45" t="str">
        <f t="shared" si="452"/>
        <v/>
      </c>
      <c r="P640" s="2" t="str">
        <f>IFERROR(IF(AND(COUNTBLANK(Q$19)=0,Q$19&lt;&gt;0,Q$19&lt;$A640),"",
IF($A640&lt;=Q$14,((P$11-SUM(Q$26:Q639))*P$18/365)*(365/12),"")),"")</f>
        <v/>
      </c>
      <c r="Q640" s="2" t="str">
        <f t="shared" si="453"/>
        <v/>
      </c>
      <c r="R640" s="21" t="str">
        <f t="shared" si="436"/>
        <v/>
      </c>
      <c r="S640" t="s">
        <v>7</v>
      </c>
      <c r="T640" s="45" t="str">
        <f t="shared" si="454"/>
        <v/>
      </c>
      <c r="U640" s="2" t="str">
        <f>IFERROR(IF(AND(COUNTBLANK(V$19)=0,V$19&lt;&gt;0,V$19&lt;$A640),"",
IF($A640&lt;=V$14,((U$11-SUM(V$26:V639))*U$18/365)*(365/12),"")),"")</f>
        <v/>
      </c>
      <c r="V640" s="2" t="str">
        <f t="shared" si="455"/>
        <v/>
      </c>
      <c r="W640" s="21" t="str">
        <f t="shared" si="437"/>
        <v/>
      </c>
      <c r="X640" t="s">
        <v>7</v>
      </c>
      <c r="Y640" s="45" t="str">
        <f t="shared" si="456"/>
        <v/>
      </c>
      <c r="Z640" s="2" t="str">
        <f>IFERROR(IF(AND(COUNTBLANK(AA$19)=0,AA$19&lt;&gt;0,AA$19&lt;$A640),"",
IF($A640&lt;=AA$14,((Z$11-SUM(AA$26:AA639))*Z$18/365)*(365/12),"")),"")</f>
        <v/>
      </c>
      <c r="AA640" s="2" t="str">
        <f t="shared" si="457"/>
        <v/>
      </c>
      <c r="AB640" s="21" t="str">
        <f t="shared" si="438"/>
        <v/>
      </c>
      <c r="AC640" t="s">
        <v>7</v>
      </c>
      <c r="AD640" s="45" t="str">
        <f t="shared" si="458"/>
        <v/>
      </c>
      <c r="AE640" s="2" t="str">
        <f>IFERROR(IF(AND(COUNTBLANK(AF$19)=0,AF$19&lt;&gt;0,AF$19&lt;$A640),"",
IF($A640&lt;=AF$14,((AE$11-SUM(AF$26:AF639))*AE$18/365)*(365/12),"")),"")</f>
        <v/>
      </c>
      <c r="AF640" s="2" t="str">
        <f t="shared" si="459"/>
        <v/>
      </c>
      <c r="AG640" s="21" t="str">
        <f t="shared" si="439"/>
        <v/>
      </c>
      <c r="AH640" t="s">
        <v>7</v>
      </c>
      <c r="AI640" s="45" t="str">
        <f t="shared" si="460"/>
        <v/>
      </c>
      <c r="AJ640" s="2" t="str">
        <f>IFERROR(IF(AND(COUNTBLANK(AK$19)=0,AK$19&lt;&gt;0,AK$19&lt;$A640),"",
IF($A640&lt;=AK$14,((AJ$11-SUM(AK$26:AK639))*AJ$18/365)*(365/12),"")),"")</f>
        <v/>
      </c>
      <c r="AK640" s="2" t="str">
        <f t="shared" si="461"/>
        <v/>
      </c>
      <c r="AL640" s="21" t="str">
        <f t="shared" si="440"/>
        <v/>
      </c>
      <c r="AM640" t="s">
        <v>7</v>
      </c>
      <c r="AN640" s="45" t="str">
        <f t="shared" si="462"/>
        <v/>
      </c>
      <c r="AO640" s="2" t="str">
        <f>IFERROR(IF(AND(COUNTBLANK(AP$19)=0,AP$19&lt;&gt;0,AP$19&lt;$A640),"",
IF($A640&lt;=AP$14,((AO$11-SUM(AP$26:AP639))*AO$18/365)*(365/12),"")),"")</f>
        <v/>
      </c>
      <c r="AP640" s="2" t="str">
        <f t="shared" si="463"/>
        <v/>
      </c>
      <c r="AQ640" s="21" t="str">
        <f t="shared" si="441"/>
        <v/>
      </c>
      <c r="AR640" t="s">
        <v>7</v>
      </c>
      <c r="AS640" s="45" t="str">
        <f t="shared" si="464"/>
        <v/>
      </c>
      <c r="AT640" s="2" t="str">
        <f>IFERROR(IF(AND(COUNTBLANK(AU$19)=0,AU$19&lt;&gt;0,AU$19&lt;$A640),"",
IF($A640&lt;=AU$14,((AT$11-SUM(AU$26:AU639))*AT$18/365)*(365/12),"")),"")</f>
        <v/>
      </c>
      <c r="AU640" s="2" t="str">
        <f t="shared" si="465"/>
        <v/>
      </c>
      <c r="AV640" s="21" t="str">
        <f t="shared" si="442"/>
        <v/>
      </c>
      <c r="AW640" t="s">
        <v>7</v>
      </c>
      <c r="AX640" s="45" t="str">
        <f t="shared" si="466"/>
        <v/>
      </c>
      <c r="AY640" s="2" t="str">
        <f>IFERROR(IF(AND(COUNTBLANK(AZ$19)=0,AZ$19&lt;&gt;0,AZ$19&lt;$A640),"",
IF($A640&lt;=AZ$14,((AY$11-SUM(AZ$26:AZ639))*AY$18/365)*(365/12),"")),"")</f>
        <v/>
      </c>
      <c r="AZ640" s="2" t="str">
        <f t="shared" si="467"/>
        <v/>
      </c>
      <c r="BA640" s="21" t="str">
        <f t="shared" si="443"/>
        <v/>
      </c>
      <c r="BB640" t="s">
        <v>7</v>
      </c>
      <c r="BC640" s="45" t="str">
        <f t="shared" si="468"/>
        <v/>
      </c>
      <c r="BD640" s="2" t="str">
        <f>IFERROR(IF(AND(COUNTBLANK(BE$19)=0,BE$19&lt;&gt;0,BE$19&lt;$A640),"",
IF($A640&lt;=BE$14,((BD$11-SUM(BE$26:BE639))*BD$18/365)*(365/12),"")),"")</f>
        <v/>
      </c>
      <c r="BE640" s="2" t="str">
        <f t="shared" si="469"/>
        <v/>
      </c>
      <c r="BF640" s="21" t="str">
        <f t="shared" si="444"/>
        <v/>
      </c>
      <c r="BG640" t="s">
        <v>7</v>
      </c>
      <c r="BH640" s="45" t="str">
        <f t="shared" si="470"/>
        <v/>
      </c>
      <c r="BI640" s="2" t="str">
        <f>IFERROR(IF(AND(COUNTBLANK(BJ$19)=0,BJ$19&lt;&gt;0,BJ$19&lt;$A640),"",
IF($A640&lt;=BJ$14,((BI$11-SUM(BJ$26:BJ639))*BI$18/365)*(365/12),"")),"")</f>
        <v/>
      </c>
      <c r="BJ640" s="2" t="str">
        <f t="shared" si="471"/>
        <v/>
      </c>
      <c r="BK640" s="21" t="str">
        <f t="shared" si="445"/>
        <v/>
      </c>
      <c r="BL640" t="s">
        <v>7</v>
      </c>
      <c r="BM640" s="45" t="str">
        <f t="shared" si="472"/>
        <v/>
      </c>
      <c r="BN640" s="2" t="str">
        <f>IFERROR(IF(AND(COUNTBLANK(BO$19)=0,BO$19&lt;&gt;0,BO$19&lt;$A640),"",
IF($A640&lt;=BO$14,((BN$11-SUM(BO$26:BO639))*BN$18/365)*(365/12),"")),"")</f>
        <v/>
      </c>
      <c r="BO640" s="2" t="str">
        <f t="shared" si="473"/>
        <v/>
      </c>
      <c r="BP640" s="21" t="str">
        <f t="shared" si="446"/>
        <v/>
      </c>
      <c r="BQ640" t="s">
        <v>7</v>
      </c>
      <c r="BR640" s="45" t="str">
        <f t="shared" si="474"/>
        <v/>
      </c>
      <c r="BS640" s="2" t="str">
        <f>IFERROR(IF(AND(COUNTBLANK(BT$19)=0,BT$19&lt;&gt;0,BT$19&lt;$A640),"",
IF($A640&lt;=BT$14,((BS$11-SUM(BT$26:BT639))*BS$18/365)*(365/12),"")),"")</f>
        <v/>
      </c>
      <c r="BT640" s="2" t="str">
        <f t="shared" si="475"/>
        <v/>
      </c>
      <c r="BU640" s="21" t="str">
        <f t="shared" si="447"/>
        <v/>
      </c>
      <c r="BV640" t="s">
        <v>7</v>
      </c>
      <c r="BW640" s="45" t="str">
        <f t="shared" si="476"/>
        <v/>
      </c>
      <c r="BX640" s="2" t="str">
        <f>IFERROR(IF(AND(COUNTBLANK(BY$19)=0,BY$19&lt;&gt;0,BY$19&lt;$A640),"",
IF($A640&lt;=BY$14,((BX$11-SUM(BY$26:BY639))*BX$18/365)*(365/12),"")),"")</f>
        <v/>
      </c>
      <c r="BY640" s="2" t="str">
        <f t="shared" si="477"/>
        <v/>
      </c>
      <c r="BZ640" s="21" t="str">
        <f t="shared" si="448"/>
        <v/>
      </c>
    </row>
    <row r="641" spans="1:78" s="2" customFormat="1" x14ac:dyDescent="0.3">
      <c r="A641" s="4">
        <f t="shared" si="478"/>
        <v>616</v>
      </c>
      <c r="B641" s="23">
        <f t="shared" si="432"/>
        <v>61290</v>
      </c>
      <c r="C641" s="24">
        <f t="shared" si="433"/>
        <v>89</v>
      </c>
      <c r="D641" t="s">
        <v>7</v>
      </c>
      <c r="E641" s="45" t="str">
        <f t="shared" si="479"/>
        <v/>
      </c>
      <c r="F641" s="2" t="str">
        <f>IFERROR(IF(AND(COUNTBLANK(G$19)=0,G$19&lt;&gt;0,G$19&lt;$A641),"",
IF($A641&lt;=G$14,((F$11-SUM(G$26:G640))*F$18/365)*(365/12),"")),"")</f>
        <v/>
      </c>
      <c r="G641" s="2" t="str">
        <f t="shared" si="449"/>
        <v/>
      </c>
      <c r="H641" s="21" t="str">
        <f t="shared" si="434"/>
        <v/>
      </c>
      <c r="I641" t="s">
        <v>7</v>
      </c>
      <c r="J641" s="45" t="str">
        <f t="shared" si="450"/>
        <v/>
      </c>
      <c r="K641" s="2" t="str">
        <f>IFERROR(IF(AND(COUNTBLANK(L$19)=0,L$19&lt;&gt;0,L$19&lt;$A641),"",
IF($A641&lt;=L$14,((K$11-SUM(L$26:L640))*K$18/365)*(365/12),"")),"")</f>
        <v/>
      </c>
      <c r="L641" s="2" t="str">
        <f t="shared" si="451"/>
        <v/>
      </c>
      <c r="M641" s="21" t="str">
        <f t="shared" si="435"/>
        <v/>
      </c>
      <c r="N641" t="s">
        <v>7</v>
      </c>
      <c r="O641" s="45" t="str">
        <f t="shared" si="452"/>
        <v/>
      </c>
      <c r="P641" s="2" t="str">
        <f>IFERROR(IF(AND(COUNTBLANK(Q$19)=0,Q$19&lt;&gt;0,Q$19&lt;$A641),"",
IF($A641&lt;=Q$14,((P$11-SUM(Q$26:Q640))*P$18/365)*(365/12),"")),"")</f>
        <v/>
      </c>
      <c r="Q641" s="2" t="str">
        <f t="shared" si="453"/>
        <v/>
      </c>
      <c r="R641" s="21" t="str">
        <f t="shared" si="436"/>
        <v/>
      </c>
      <c r="S641" t="s">
        <v>7</v>
      </c>
      <c r="T641" s="45" t="str">
        <f t="shared" si="454"/>
        <v/>
      </c>
      <c r="U641" s="2" t="str">
        <f>IFERROR(IF(AND(COUNTBLANK(V$19)=0,V$19&lt;&gt;0,V$19&lt;$A641),"",
IF($A641&lt;=V$14,((U$11-SUM(V$26:V640))*U$18/365)*(365/12),"")),"")</f>
        <v/>
      </c>
      <c r="V641" s="2" t="str">
        <f t="shared" si="455"/>
        <v/>
      </c>
      <c r="W641" s="21" t="str">
        <f t="shared" si="437"/>
        <v/>
      </c>
      <c r="X641" t="s">
        <v>7</v>
      </c>
      <c r="Y641" s="45" t="str">
        <f t="shared" si="456"/>
        <v/>
      </c>
      <c r="Z641" s="2" t="str">
        <f>IFERROR(IF(AND(COUNTBLANK(AA$19)=0,AA$19&lt;&gt;0,AA$19&lt;$A641),"",
IF($A641&lt;=AA$14,((Z$11-SUM(AA$26:AA640))*Z$18/365)*(365/12),"")),"")</f>
        <v/>
      </c>
      <c r="AA641" s="2" t="str">
        <f t="shared" si="457"/>
        <v/>
      </c>
      <c r="AB641" s="21" t="str">
        <f t="shared" si="438"/>
        <v/>
      </c>
      <c r="AC641" t="s">
        <v>7</v>
      </c>
      <c r="AD641" s="45" t="str">
        <f t="shared" si="458"/>
        <v/>
      </c>
      <c r="AE641" s="2" t="str">
        <f>IFERROR(IF(AND(COUNTBLANK(AF$19)=0,AF$19&lt;&gt;0,AF$19&lt;$A641),"",
IF($A641&lt;=AF$14,((AE$11-SUM(AF$26:AF640))*AE$18/365)*(365/12),"")),"")</f>
        <v/>
      </c>
      <c r="AF641" s="2" t="str">
        <f t="shared" si="459"/>
        <v/>
      </c>
      <c r="AG641" s="21" t="str">
        <f t="shared" si="439"/>
        <v/>
      </c>
      <c r="AH641" t="s">
        <v>7</v>
      </c>
      <c r="AI641" s="45" t="str">
        <f t="shared" si="460"/>
        <v/>
      </c>
      <c r="AJ641" s="2" t="str">
        <f>IFERROR(IF(AND(COUNTBLANK(AK$19)=0,AK$19&lt;&gt;0,AK$19&lt;$A641),"",
IF($A641&lt;=AK$14,((AJ$11-SUM(AK$26:AK640))*AJ$18/365)*(365/12),"")),"")</f>
        <v/>
      </c>
      <c r="AK641" s="2" t="str">
        <f t="shared" si="461"/>
        <v/>
      </c>
      <c r="AL641" s="21" t="str">
        <f t="shared" si="440"/>
        <v/>
      </c>
      <c r="AM641" t="s">
        <v>7</v>
      </c>
      <c r="AN641" s="45" t="str">
        <f t="shared" si="462"/>
        <v/>
      </c>
      <c r="AO641" s="2" t="str">
        <f>IFERROR(IF(AND(COUNTBLANK(AP$19)=0,AP$19&lt;&gt;0,AP$19&lt;$A641),"",
IF($A641&lt;=AP$14,((AO$11-SUM(AP$26:AP640))*AO$18/365)*(365/12),"")),"")</f>
        <v/>
      </c>
      <c r="AP641" s="2" t="str">
        <f t="shared" si="463"/>
        <v/>
      </c>
      <c r="AQ641" s="21" t="str">
        <f t="shared" si="441"/>
        <v/>
      </c>
      <c r="AR641" t="s">
        <v>7</v>
      </c>
      <c r="AS641" s="45" t="str">
        <f t="shared" si="464"/>
        <v/>
      </c>
      <c r="AT641" s="2" t="str">
        <f>IFERROR(IF(AND(COUNTBLANK(AU$19)=0,AU$19&lt;&gt;0,AU$19&lt;$A641),"",
IF($A641&lt;=AU$14,((AT$11-SUM(AU$26:AU640))*AT$18/365)*(365/12),"")),"")</f>
        <v/>
      </c>
      <c r="AU641" s="2" t="str">
        <f t="shared" si="465"/>
        <v/>
      </c>
      <c r="AV641" s="21" t="str">
        <f t="shared" si="442"/>
        <v/>
      </c>
      <c r="AW641" t="s">
        <v>7</v>
      </c>
      <c r="AX641" s="45" t="str">
        <f t="shared" si="466"/>
        <v/>
      </c>
      <c r="AY641" s="2" t="str">
        <f>IFERROR(IF(AND(COUNTBLANK(AZ$19)=0,AZ$19&lt;&gt;0,AZ$19&lt;$A641),"",
IF($A641&lt;=AZ$14,((AY$11-SUM(AZ$26:AZ640))*AY$18/365)*(365/12),"")),"")</f>
        <v/>
      </c>
      <c r="AZ641" s="2" t="str">
        <f t="shared" si="467"/>
        <v/>
      </c>
      <c r="BA641" s="21" t="str">
        <f t="shared" si="443"/>
        <v/>
      </c>
      <c r="BB641" t="s">
        <v>7</v>
      </c>
      <c r="BC641" s="45" t="str">
        <f t="shared" si="468"/>
        <v/>
      </c>
      <c r="BD641" s="2" t="str">
        <f>IFERROR(IF(AND(COUNTBLANK(BE$19)=0,BE$19&lt;&gt;0,BE$19&lt;$A641),"",
IF($A641&lt;=BE$14,((BD$11-SUM(BE$26:BE640))*BD$18/365)*(365/12),"")),"")</f>
        <v/>
      </c>
      <c r="BE641" s="2" t="str">
        <f t="shared" si="469"/>
        <v/>
      </c>
      <c r="BF641" s="21" t="str">
        <f t="shared" si="444"/>
        <v/>
      </c>
      <c r="BG641" t="s">
        <v>7</v>
      </c>
      <c r="BH641" s="45" t="str">
        <f t="shared" si="470"/>
        <v/>
      </c>
      <c r="BI641" s="2" t="str">
        <f>IFERROR(IF(AND(COUNTBLANK(BJ$19)=0,BJ$19&lt;&gt;0,BJ$19&lt;$A641),"",
IF($A641&lt;=BJ$14,((BI$11-SUM(BJ$26:BJ640))*BI$18/365)*(365/12),"")),"")</f>
        <v/>
      </c>
      <c r="BJ641" s="2" t="str">
        <f t="shared" si="471"/>
        <v/>
      </c>
      <c r="BK641" s="21" t="str">
        <f t="shared" si="445"/>
        <v/>
      </c>
      <c r="BL641" t="s">
        <v>7</v>
      </c>
      <c r="BM641" s="45" t="str">
        <f t="shared" si="472"/>
        <v/>
      </c>
      <c r="BN641" s="2" t="str">
        <f>IFERROR(IF(AND(COUNTBLANK(BO$19)=0,BO$19&lt;&gt;0,BO$19&lt;$A641),"",
IF($A641&lt;=BO$14,((BN$11-SUM(BO$26:BO640))*BN$18/365)*(365/12),"")),"")</f>
        <v/>
      </c>
      <c r="BO641" s="2" t="str">
        <f t="shared" si="473"/>
        <v/>
      </c>
      <c r="BP641" s="21" t="str">
        <f t="shared" si="446"/>
        <v/>
      </c>
      <c r="BQ641" t="s">
        <v>7</v>
      </c>
      <c r="BR641" s="45" t="str">
        <f t="shared" si="474"/>
        <v/>
      </c>
      <c r="BS641" s="2" t="str">
        <f>IFERROR(IF(AND(COUNTBLANK(BT$19)=0,BT$19&lt;&gt;0,BT$19&lt;$A641),"",
IF($A641&lt;=BT$14,((BS$11-SUM(BT$26:BT640))*BS$18/365)*(365/12),"")),"")</f>
        <v/>
      </c>
      <c r="BT641" s="2" t="str">
        <f t="shared" si="475"/>
        <v/>
      </c>
      <c r="BU641" s="21" t="str">
        <f t="shared" si="447"/>
        <v/>
      </c>
      <c r="BV641" t="s">
        <v>7</v>
      </c>
      <c r="BW641" s="45" t="str">
        <f t="shared" si="476"/>
        <v/>
      </c>
      <c r="BX641" s="2" t="str">
        <f>IFERROR(IF(AND(COUNTBLANK(BY$19)=0,BY$19&lt;&gt;0,BY$19&lt;$A641),"",
IF($A641&lt;=BY$14,((BX$11-SUM(BY$26:BY640))*BX$18/365)*(365/12),"")),"")</f>
        <v/>
      </c>
      <c r="BY641" s="2" t="str">
        <f t="shared" si="477"/>
        <v/>
      </c>
      <c r="BZ641" s="21" t="str">
        <f t="shared" si="448"/>
        <v/>
      </c>
    </row>
    <row r="642" spans="1:78" s="2" customFormat="1" x14ac:dyDescent="0.3">
      <c r="A642" s="4">
        <f t="shared" si="478"/>
        <v>617</v>
      </c>
      <c r="B642" s="23">
        <f t="shared" si="432"/>
        <v>61321</v>
      </c>
      <c r="C642" s="24">
        <f t="shared" si="433"/>
        <v>89</v>
      </c>
      <c r="D642" t="s">
        <v>7</v>
      </c>
      <c r="E642" s="45" t="str">
        <f t="shared" si="479"/>
        <v/>
      </c>
      <c r="F642" s="2" t="str">
        <f>IFERROR(IF(AND(COUNTBLANK(G$19)=0,G$19&lt;&gt;0,G$19&lt;$A642),"",
IF($A642&lt;=G$14,((F$11-SUM(G$26:G641))*F$18/365)*(365/12),"")),"")</f>
        <v/>
      </c>
      <c r="G642" s="2" t="str">
        <f t="shared" si="449"/>
        <v/>
      </c>
      <c r="H642" s="21" t="str">
        <f t="shared" si="434"/>
        <v/>
      </c>
      <c r="I642" t="s">
        <v>7</v>
      </c>
      <c r="J642" s="45" t="str">
        <f t="shared" si="450"/>
        <v/>
      </c>
      <c r="K642" s="2" t="str">
        <f>IFERROR(IF(AND(COUNTBLANK(L$19)=0,L$19&lt;&gt;0,L$19&lt;$A642),"",
IF($A642&lt;=L$14,((K$11-SUM(L$26:L641))*K$18/365)*(365/12),"")),"")</f>
        <v/>
      </c>
      <c r="L642" s="2" t="str">
        <f t="shared" si="451"/>
        <v/>
      </c>
      <c r="M642" s="21" t="str">
        <f t="shared" si="435"/>
        <v/>
      </c>
      <c r="N642" t="s">
        <v>7</v>
      </c>
      <c r="O642" s="45" t="str">
        <f t="shared" si="452"/>
        <v/>
      </c>
      <c r="P642" s="2" t="str">
        <f>IFERROR(IF(AND(COUNTBLANK(Q$19)=0,Q$19&lt;&gt;0,Q$19&lt;$A642),"",
IF($A642&lt;=Q$14,((P$11-SUM(Q$26:Q641))*P$18/365)*(365/12),"")),"")</f>
        <v/>
      </c>
      <c r="Q642" s="2" t="str">
        <f t="shared" si="453"/>
        <v/>
      </c>
      <c r="R642" s="21" t="str">
        <f t="shared" si="436"/>
        <v/>
      </c>
      <c r="S642" t="s">
        <v>7</v>
      </c>
      <c r="T642" s="45" t="str">
        <f t="shared" si="454"/>
        <v/>
      </c>
      <c r="U642" s="2" t="str">
        <f>IFERROR(IF(AND(COUNTBLANK(V$19)=0,V$19&lt;&gt;0,V$19&lt;$A642),"",
IF($A642&lt;=V$14,((U$11-SUM(V$26:V641))*U$18/365)*(365/12),"")),"")</f>
        <v/>
      </c>
      <c r="V642" s="2" t="str">
        <f t="shared" si="455"/>
        <v/>
      </c>
      <c r="W642" s="21" t="str">
        <f t="shared" si="437"/>
        <v/>
      </c>
      <c r="X642" t="s">
        <v>7</v>
      </c>
      <c r="Y642" s="45" t="str">
        <f t="shared" si="456"/>
        <v/>
      </c>
      <c r="Z642" s="2" t="str">
        <f>IFERROR(IF(AND(COUNTBLANK(AA$19)=0,AA$19&lt;&gt;0,AA$19&lt;$A642),"",
IF($A642&lt;=AA$14,((Z$11-SUM(AA$26:AA641))*Z$18/365)*(365/12),"")),"")</f>
        <v/>
      </c>
      <c r="AA642" s="2" t="str">
        <f t="shared" si="457"/>
        <v/>
      </c>
      <c r="AB642" s="21" t="str">
        <f t="shared" si="438"/>
        <v/>
      </c>
      <c r="AC642" t="s">
        <v>7</v>
      </c>
      <c r="AD642" s="45" t="str">
        <f t="shared" si="458"/>
        <v/>
      </c>
      <c r="AE642" s="2" t="str">
        <f>IFERROR(IF(AND(COUNTBLANK(AF$19)=0,AF$19&lt;&gt;0,AF$19&lt;$A642),"",
IF($A642&lt;=AF$14,((AE$11-SUM(AF$26:AF641))*AE$18/365)*(365/12),"")),"")</f>
        <v/>
      </c>
      <c r="AF642" s="2" t="str">
        <f t="shared" si="459"/>
        <v/>
      </c>
      <c r="AG642" s="21" t="str">
        <f t="shared" si="439"/>
        <v/>
      </c>
      <c r="AH642" t="s">
        <v>7</v>
      </c>
      <c r="AI642" s="45" t="str">
        <f t="shared" si="460"/>
        <v/>
      </c>
      <c r="AJ642" s="2" t="str">
        <f>IFERROR(IF(AND(COUNTBLANK(AK$19)=0,AK$19&lt;&gt;0,AK$19&lt;$A642),"",
IF($A642&lt;=AK$14,((AJ$11-SUM(AK$26:AK641))*AJ$18/365)*(365/12),"")),"")</f>
        <v/>
      </c>
      <c r="AK642" s="2" t="str">
        <f t="shared" si="461"/>
        <v/>
      </c>
      <c r="AL642" s="21" t="str">
        <f t="shared" si="440"/>
        <v/>
      </c>
      <c r="AM642" t="s">
        <v>7</v>
      </c>
      <c r="AN642" s="45" t="str">
        <f t="shared" si="462"/>
        <v/>
      </c>
      <c r="AO642" s="2" t="str">
        <f>IFERROR(IF(AND(COUNTBLANK(AP$19)=0,AP$19&lt;&gt;0,AP$19&lt;$A642),"",
IF($A642&lt;=AP$14,((AO$11-SUM(AP$26:AP641))*AO$18/365)*(365/12),"")),"")</f>
        <v/>
      </c>
      <c r="AP642" s="2" t="str">
        <f t="shared" si="463"/>
        <v/>
      </c>
      <c r="AQ642" s="21" t="str">
        <f t="shared" si="441"/>
        <v/>
      </c>
      <c r="AR642" t="s">
        <v>7</v>
      </c>
      <c r="AS642" s="45" t="str">
        <f t="shared" si="464"/>
        <v/>
      </c>
      <c r="AT642" s="2" t="str">
        <f>IFERROR(IF(AND(COUNTBLANK(AU$19)=0,AU$19&lt;&gt;0,AU$19&lt;$A642),"",
IF($A642&lt;=AU$14,((AT$11-SUM(AU$26:AU641))*AT$18/365)*(365/12),"")),"")</f>
        <v/>
      </c>
      <c r="AU642" s="2" t="str">
        <f t="shared" si="465"/>
        <v/>
      </c>
      <c r="AV642" s="21" t="str">
        <f t="shared" si="442"/>
        <v/>
      </c>
      <c r="AW642" t="s">
        <v>7</v>
      </c>
      <c r="AX642" s="45" t="str">
        <f t="shared" si="466"/>
        <v/>
      </c>
      <c r="AY642" s="2" t="str">
        <f>IFERROR(IF(AND(COUNTBLANK(AZ$19)=0,AZ$19&lt;&gt;0,AZ$19&lt;$A642),"",
IF($A642&lt;=AZ$14,((AY$11-SUM(AZ$26:AZ641))*AY$18/365)*(365/12),"")),"")</f>
        <v/>
      </c>
      <c r="AZ642" s="2" t="str">
        <f t="shared" si="467"/>
        <v/>
      </c>
      <c r="BA642" s="21" t="str">
        <f t="shared" si="443"/>
        <v/>
      </c>
      <c r="BB642" t="s">
        <v>7</v>
      </c>
      <c r="BC642" s="45" t="str">
        <f t="shared" si="468"/>
        <v/>
      </c>
      <c r="BD642" s="2" t="str">
        <f>IFERROR(IF(AND(COUNTBLANK(BE$19)=0,BE$19&lt;&gt;0,BE$19&lt;$A642),"",
IF($A642&lt;=BE$14,((BD$11-SUM(BE$26:BE641))*BD$18/365)*(365/12),"")),"")</f>
        <v/>
      </c>
      <c r="BE642" s="2" t="str">
        <f t="shared" si="469"/>
        <v/>
      </c>
      <c r="BF642" s="21" t="str">
        <f t="shared" si="444"/>
        <v/>
      </c>
      <c r="BG642" t="s">
        <v>7</v>
      </c>
      <c r="BH642" s="45" t="str">
        <f t="shared" si="470"/>
        <v/>
      </c>
      <c r="BI642" s="2" t="str">
        <f>IFERROR(IF(AND(COUNTBLANK(BJ$19)=0,BJ$19&lt;&gt;0,BJ$19&lt;$A642),"",
IF($A642&lt;=BJ$14,((BI$11-SUM(BJ$26:BJ641))*BI$18/365)*(365/12),"")),"")</f>
        <v/>
      </c>
      <c r="BJ642" s="2" t="str">
        <f t="shared" si="471"/>
        <v/>
      </c>
      <c r="BK642" s="21" t="str">
        <f t="shared" si="445"/>
        <v/>
      </c>
      <c r="BL642" t="s">
        <v>7</v>
      </c>
      <c r="BM642" s="45" t="str">
        <f t="shared" si="472"/>
        <v/>
      </c>
      <c r="BN642" s="2" t="str">
        <f>IFERROR(IF(AND(COUNTBLANK(BO$19)=0,BO$19&lt;&gt;0,BO$19&lt;$A642),"",
IF($A642&lt;=BO$14,((BN$11-SUM(BO$26:BO641))*BN$18/365)*(365/12),"")),"")</f>
        <v/>
      </c>
      <c r="BO642" s="2" t="str">
        <f t="shared" si="473"/>
        <v/>
      </c>
      <c r="BP642" s="21" t="str">
        <f t="shared" si="446"/>
        <v/>
      </c>
      <c r="BQ642" t="s">
        <v>7</v>
      </c>
      <c r="BR642" s="45" t="str">
        <f t="shared" si="474"/>
        <v/>
      </c>
      <c r="BS642" s="2" t="str">
        <f>IFERROR(IF(AND(COUNTBLANK(BT$19)=0,BT$19&lt;&gt;0,BT$19&lt;$A642),"",
IF($A642&lt;=BT$14,((BS$11-SUM(BT$26:BT641))*BS$18/365)*(365/12),"")),"")</f>
        <v/>
      </c>
      <c r="BT642" s="2" t="str">
        <f t="shared" si="475"/>
        <v/>
      </c>
      <c r="BU642" s="21" t="str">
        <f t="shared" si="447"/>
        <v/>
      </c>
      <c r="BV642" t="s">
        <v>7</v>
      </c>
      <c r="BW642" s="45" t="str">
        <f t="shared" si="476"/>
        <v/>
      </c>
      <c r="BX642" s="2" t="str">
        <f>IFERROR(IF(AND(COUNTBLANK(BY$19)=0,BY$19&lt;&gt;0,BY$19&lt;$A642),"",
IF($A642&lt;=BY$14,((BX$11-SUM(BY$26:BY641))*BX$18/365)*(365/12),"")),"")</f>
        <v/>
      </c>
      <c r="BY642" s="2" t="str">
        <f t="shared" si="477"/>
        <v/>
      </c>
      <c r="BZ642" s="21" t="str">
        <f t="shared" si="448"/>
        <v/>
      </c>
    </row>
    <row r="643" spans="1:78" s="2" customFormat="1" x14ac:dyDescent="0.3">
      <c r="A643" s="4">
        <f t="shared" si="478"/>
        <v>618</v>
      </c>
      <c r="B643" s="23">
        <f t="shared" si="432"/>
        <v>61351</v>
      </c>
      <c r="C643" s="24">
        <f t="shared" si="433"/>
        <v>89</v>
      </c>
      <c r="D643" t="s">
        <v>7</v>
      </c>
      <c r="E643" s="45" t="str">
        <f t="shared" si="479"/>
        <v/>
      </c>
      <c r="F643" s="2" t="str">
        <f>IFERROR(IF(AND(COUNTBLANK(G$19)=0,G$19&lt;&gt;0,G$19&lt;$A643),"",
IF($A643&lt;=G$14,((F$11-SUM(G$26:G642))*F$18/365)*(365/12),"")),"")</f>
        <v/>
      </c>
      <c r="G643" s="2" t="str">
        <f t="shared" si="449"/>
        <v/>
      </c>
      <c r="H643" s="21" t="str">
        <f t="shared" si="434"/>
        <v/>
      </c>
      <c r="I643" t="s">
        <v>7</v>
      </c>
      <c r="J643" s="45" t="str">
        <f t="shared" si="450"/>
        <v/>
      </c>
      <c r="K643" s="2" t="str">
        <f>IFERROR(IF(AND(COUNTBLANK(L$19)=0,L$19&lt;&gt;0,L$19&lt;$A643),"",
IF($A643&lt;=L$14,((K$11-SUM(L$26:L642))*K$18/365)*(365/12),"")),"")</f>
        <v/>
      </c>
      <c r="L643" s="2" t="str">
        <f t="shared" si="451"/>
        <v/>
      </c>
      <c r="M643" s="21" t="str">
        <f t="shared" si="435"/>
        <v/>
      </c>
      <c r="N643" t="s">
        <v>7</v>
      </c>
      <c r="O643" s="45" t="str">
        <f t="shared" si="452"/>
        <v/>
      </c>
      <c r="P643" s="2" t="str">
        <f>IFERROR(IF(AND(COUNTBLANK(Q$19)=0,Q$19&lt;&gt;0,Q$19&lt;$A643),"",
IF($A643&lt;=Q$14,((P$11-SUM(Q$26:Q642))*P$18/365)*(365/12),"")),"")</f>
        <v/>
      </c>
      <c r="Q643" s="2" t="str">
        <f t="shared" si="453"/>
        <v/>
      </c>
      <c r="R643" s="21" t="str">
        <f t="shared" si="436"/>
        <v/>
      </c>
      <c r="S643" t="s">
        <v>7</v>
      </c>
      <c r="T643" s="45" t="str">
        <f t="shared" si="454"/>
        <v/>
      </c>
      <c r="U643" s="2" t="str">
        <f>IFERROR(IF(AND(COUNTBLANK(V$19)=0,V$19&lt;&gt;0,V$19&lt;$A643),"",
IF($A643&lt;=V$14,((U$11-SUM(V$26:V642))*U$18/365)*(365/12),"")),"")</f>
        <v/>
      </c>
      <c r="V643" s="2" t="str">
        <f t="shared" si="455"/>
        <v/>
      </c>
      <c r="W643" s="21" t="str">
        <f t="shared" si="437"/>
        <v/>
      </c>
      <c r="X643" t="s">
        <v>7</v>
      </c>
      <c r="Y643" s="45" t="str">
        <f t="shared" si="456"/>
        <v/>
      </c>
      <c r="Z643" s="2" t="str">
        <f>IFERROR(IF(AND(COUNTBLANK(AA$19)=0,AA$19&lt;&gt;0,AA$19&lt;$A643),"",
IF($A643&lt;=AA$14,((Z$11-SUM(AA$26:AA642))*Z$18/365)*(365/12),"")),"")</f>
        <v/>
      </c>
      <c r="AA643" s="2" t="str">
        <f t="shared" si="457"/>
        <v/>
      </c>
      <c r="AB643" s="21" t="str">
        <f t="shared" si="438"/>
        <v/>
      </c>
      <c r="AC643" t="s">
        <v>7</v>
      </c>
      <c r="AD643" s="45" t="str">
        <f t="shared" si="458"/>
        <v/>
      </c>
      <c r="AE643" s="2" t="str">
        <f>IFERROR(IF(AND(COUNTBLANK(AF$19)=0,AF$19&lt;&gt;0,AF$19&lt;$A643),"",
IF($A643&lt;=AF$14,((AE$11-SUM(AF$26:AF642))*AE$18/365)*(365/12),"")),"")</f>
        <v/>
      </c>
      <c r="AF643" s="2" t="str">
        <f t="shared" si="459"/>
        <v/>
      </c>
      <c r="AG643" s="21" t="str">
        <f t="shared" si="439"/>
        <v/>
      </c>
      <c r="AH643" t="s">
        <v>7</v>
      </c>
      <c r="AI643" s="45" t="str">
        <f t="shared" si="460"/>
        <v/>
      </c>
      <c r="AJ643" s="2" t="str">
        <f>IFERROR(IF(AND(COUNTBLANK(AK$19)=0,AK$19&lt;&gt;0,AK$19&lt;$A643),"",
IF($A643&lt;=AK$14,((AJ$11-SUM(AK$26:AK642))*AJ$18/365)*(365/12),"")),"")</f>
        <v/>
      </c>
      <c r="AK643" s="2" t="str">
        <f t="shared" si="461"/>
        <v/>
      </c>
      <c r="AL643" s="21" t="str">
        <f t="shared" si="440"/>
        <v/>
      </c>
      <c r="AM643" t="s">
        <v>7</v>
      </c>
      <c r="AN643" s="45" t="str">
        <f t="shared" si="462"/>
        <v/>
      </c>
      <c r="AO643" s="2" t="str">
        <f>IFERROR(IF(AND(COUNTBLANK(AP$19)=0,AP$19&lt;&gt;0,AP$19&lt;$A643),"",
IF($A643&lt;=AP$14,((AO$11-SUM(AP$26:AP642))*AO$18/365)*(365/12),"")),"")</f>
        <v/>
      </c>
      <c r="AP643" s="2" t="str">
        <f t="shared" si="463"/>
        <v/>
      </c>
      <c r="AQ643" s="21" t="str">
        <f t="shared" si="441"/>
        <v/>
      </c>
      <c r="AR643" t="s">
        <v>7</v>
      </c>
      <c r="AS643" s="45" t="str">
        <f t="shared" si="464"/>
        <v/>
      </c>
      <c r="AT643" s="2" t="str">
        <f>IFERROR(IF(AND(COUNTBLANK(AU$19)=0,AU$19&lt;&gt;0,AU$19&lt;$A643),"",
IF($A643&lt;=AU$14,((AT$11-SUM(AU$26:AU642))*AT$18/365)*(365/12),"")),"")</f>
        <v/>
      </c>
      <c r="AU643" s="2" t="str">
        <f t="shared" si="465"/>
        <v/>
      </c>
      <c r="AV643" s="21" t="str">
        <f t="shared" si="442"/>
        <v/>
      </c>
      <c r="AW643" t="s">
        <v>7</v>
      </c>
      <c r="AX643" s="45" t="str">
        <f t="shared" si="466"/>
        <v/>
      </c>
      <c r="AY643" s="2" t="str">
        <f>IFERROR(IF(AND(COUNTBLANK(AZ$19)=0,AZ$19&lt;&gt;0,AZ$19&lt;$A643),"",
IF($A643&lt;=AZ$14,((AY$11-SUM(AZ$26:AZ642))*AY$18/365)*(365/12),"")),"")</f>
        <v/>
      </c>
      <c r="AZ643" s="2" t="str">
        <f t="shared" si="467"/>
        <v/>
      </c>
      <c r="BA643" s="21" t="str">
        <f t="shared" si="443"/>
        <v/>
      </c>
      <c r="BB643" t="s">
        <v>7</v>
      </c>
      <c r="BC643" s="45" t="str">
        <f t="shared" si="468"/>
        <v/>
      </c>
      <c r="BD643" s="2" t="str">
        <f>IFERROR(IF(AND(COUNTBLANK(BE$19)=0,BE$19&lt;&gt;0,BE$19&lt;$A643),"",
IF($A643&lt;=BE$14,((BD$11-SUM(BE$26:BE642))*BD$18/365)*(365/12),"")),"")</f>
        <v/>
      </c>
      <c r="BE643" s="2" t="str">
        <f t="shared" si="469"/>
        <v/>
      </c>
      <c r="BF643" s="21" t="str">
        <f t="shared" si="444"/>
        <v/>
      </c>
      <c r="BG643" t="s">
        <v>7</v>
      </c>
      <c r="BH643" s="45" t="str">
        <f t="shared" si="470"/>
        <v/>
      </c>
      <c r="BI643" s="2" t="str">
        <f>IFERROR(IF(AND(COUNTBLANK(BJ$19)=0,BJ$19&lt;&gt;0,BJ$19&lt;$A643),"",
IF($A643&lt;=BJ$14,((BI$11-SUM(BJ$26:BJ642))*BI$18/365)*(365/12),"")),"")</f>
        <v/>
      </c>
      <c r="BJ643" s="2" t="str">
        <f t="shared" si="471"/>
        <v/>
      </c>
      <c r="BK643" s="21" t="str">
        <f t="shared" si="445"/>
        <v/>
      </c>
      <c r="BL643" t="s">
        <v>7</v>
      </c>
      <c r="BM643" s="45" t="str">
        <f t="shared" si="472"/>
        <v/>
      </c>
      <c r="BN643" s="2" t="str">
        <f>IFERROR(IF(AND(COUNTBLANK(BO$19)=0,BO$19&lt;&gt;0,BO$19&lt;$A643),"",
IF($A643&lt;=BO$14,((BN$11-SUM(BO$26:BO642))*BN$18/365)*(365/12),"")),"")</f>
        <v/>
      </c>
      <c r="BO643" s="2" t="str">
        <f t="shared" si="473"/>
        <v/>
      </c>
      <c r="BP643" s="21" t="str">
        <f t="shared" si="446"/>
        <v/>
      </c>
      <c r="BQ643" t="s">
        <v>7</v>
      </c>
      <c r="BR643" s="45" t="str">
        <f t="shared" si="474"/>
        <v/>
      </c>
      <c r="BS643" s="2" t="str">
        <f>IFERROR(IF(AND(COUNTBLANK(BT$19)=0,BT$19&lt;&gt;0,BT$19&lt;$A643),"",
IF($A643&lt;=BT$14,((BS$11-SUM(BT$26:BT642))*BS$18/365)*(365/12),"")),"")</f>
        <v/>
      </c>
      <c r="BT643" s="2" t="str">
        <f t="shared" si="475"/>
        <v/>
      </c>
      <c r="BU643" s="21" t="str">
        <f t="shared" si="447"/>
        <v/>
      </c>
      <c r="BV643" t="s">
        <v>7</v>
      </c>
      <c r="BW643" s="45" t="str">
        <f t="shared" si="476"/>
        <v/>
      </c>
      <c r="BX643" s="2" t="str">
        <f>IFERROR(IF(AND(COUNTBLANK(BY$19)=0,BY$19&lt;&gt;0,BY$19&lt;$A643),"",
IF($A643&lt;=BY$14,((BX$11-SUM(BY$26:BY642))*BX$18/365)*(365/12),"")),"")</f>
        <v/>
      </c>
      <c r="BY643" s="2" t="str">
        <f t="shared" si="477"/>
        <v/>
      </c>
      <c r="BZ643" s="21" t="str">
        <f t="shared" si="448"/>
        <v/>
      </c>
    </row>
    <row r="644" spans="1:78" s="2" customFormat="1" x14ac:dyDescent="0.3">
      <c r="A644" s="4">
        <f t="shared" si="478"/>
        <v>619</v>
      </c>
      <c r="B644" s="23">
        <f t="shared" si="432"/>
        <v>61382</v>
      </c>
      <c r="C644" s="24">
        <f t="shared" si="433"/>
        <v>90</v>
      </c>
      <c r="D644" t="s">
        <v>7</v>
      </c>
      <c r="E644" s="45" t="str">
        <f t="shared" si="479"/>
        <v/>
      </c>
      <c r="F644" s="2" t="str">
        <f>IFERROR(IF(AND(COUNTBLANK(G$19)=0,G$19&lt;&gt;0,G$19&lt;$A644),"",
IF($A644&lt;=G$14,((F$11-SUM(G$26:G643))*F$18/365)*(365/12),"")),"")</f>
        <v/>
      </c>
      <c r="G644" s="2" t="str">
        <f t="shared" si="449"/>
        <v/>
      </c>
      <c r="H644" s="21" t="str">
        <f t="shared" si="434"/>
        <v/>
      </c>
      <c r="I644" t="s">
        <v>7</v>
      </c>
      <c r="J644" s="45" t="str">
        <f t="shared" si="450"/>
        <v/>
      </c>
      <c r="K644" s="2" t="str">
        <f>IFERROR(IF(AND(COUNTBLANK(L$19)=0,L$19&lt;&gt;0,L$19&lt;$A644),"",
IF($A644&lt;=L$14,((K$11-SUM(L$26:L643))*K$18/365)*(365/12),"")),"")</f>
        <v/>
      </c>
      <c r="L644" s="2" t="str">
        <f t="shared" si="451"/>
        <v/>
      </c>
      <c r="M644" s="21" t="str">
        <f t="shared" si="435"/>
        <v/>
      </c>
      <c r="N644" t="s">
        <v>7</v>
      </c>
      <c r="O644" s="45" t="str">
        <f t="shared" si="452"/>
        <v/>
      </c>
      <c r="P644" s="2" t="str">
        <f>IFERROR(IF(AND(COUNTBLANK(Q$19)=0,Q$19&lt;&gt;0,Q$19&lt;$A644),"",
IF($A644&lt;=Q$14,((P$11-SUM(Q$26:Q643))*P$18/365)*(365/12),"")),"")</f>
        <v/>
      </c>
      <c r="Q644" s="2" t="str">
        <f t="shared" si="453"/>
        <v/>
      </c>
      <c r="R644" s="21" t="str">
        <f t="shared" si="436"/>
        <v/>
      </c>
      <c r="S644" t="s">
        <v>7</v>
      </c>
      <c r="T644" s="45" t="str">
        <f t="shared" si="454"/>
        <v/>
      </c>
      <c r="U644" s="2" t="str">
        <f>IFERROR(IF(AND(COUNTBLANK(V$19)=0,V$19&lt;&gt;0,V$19&lt;$A644),"",
IF($A644&lt;=V$14,((U$11-SUM(V$26:V643))*U$18/365)*(365/12),"")),"")</f>
        <v/>
      </c>
      <c r="V644" s="2" t="str">
        <f t="shared" si="455"/>
        <v/>
      </c>
      <c r="W644" s="21" t="str">
        <f t="shared" si="437"/>
        <v/>
      </c>
      <c r="X644" t="s">
        <v>7</v>
      </c>
      <c r="Y644" s="45" t="str">
        <f t="shared" si="456"/>
        <v/>
      </c>
      <c r="Z644" s="2" t="str">
        <f>IFERROR(IF(AND(COUNTBLANK(AA$19)=0,AA$19&lt;&gt;0,AA$19&lt;$A644),"",
IF($A644&lt;=AA$14,((Z$11-SUM(AA$26:AA643))*Z$18/365)*(365/12),"")),"")</f>
        <v/>
      </c>
      <c r="AA644" s="2" t="str">
        <f t="shared" si="457"/>
        <v/>
      </c>
      <c r="AB644" s="21" t="str">
        <f t="shared" si="438"/>
        <v/>
      </c>
      <c r="AC644" t="s">
        <v>7</v>
      </c>
      <c r="AD644" s="45" t="str">
        <f t="shared" si="458"/>
        <v/>
      </c>
      <c r="AE644" s="2" t="str">
        <f>IFERROR(IF(AND(COUNTBLANK(AF$19)=0,AF$19&lt;&gt;0,AF$19&lt;$A644),"",
IF($A644&lt;=AF$14,((AE$11-SUM(AF$26:AF643))*AE$18/365)*(365/12),"")),"")</f>
        <v/>
      </c>
      <c r="AF644" s="2" t="str">
        <f t="shared" si="459"/>
        <v/>
      </c>
      <c r="AG644" s="21" t="str">
        <f t="shared" si="439"/>
        <v/>
      </c>
      <c r="AH644" t="s">
        <v>7</v>
      </c>
      <c r="AI644" s="45" t="str">
        <f t="shared" si="460"/>
        <v/>
      </c>
      <c r="AJ644" s="2" t="str">
        <f>IFERROR(IF(AND(COUNTBLANK(AK$19)=0,AK$19&lt;&gt;0,AK$19&lt;$A644),"",
IF($A644&lt;=AK$14,((AJ$11-SUM(AK$26:AK643))*AJ$18/365)*(365/12),"")),"")</f>
        <v/>
      </c>
      <c r="AK644" s="2" t="str">
        <f t="shared" si="461"/>
        <v/>
      </c>
      <c r="AL644" s="21" t="str">
        <f t="shared" si="440"/>
        <v/>
      </c>
      <c r="AM644" t="s">
        <v>7</v>
      </c>
      <c r="AN644" s="45" t="str">
        <f t="shared" si="462"/>
        <v/>
      </c>
      <c r="AO644" s="2" t="str">
        <f>IFERROR(IF(AND(COUNTBLANK(AP$19)=0,AP$19&lt;&gt;0,AP$19&lt;$A644),"",
IF($A644&lt;=AP$14,((AO$11-SUM(AP$26:AP643))*AO$18/365)*(365/12),"")),"")</f>
        <v/>
      </c>
      <c r="AP644" s="2" t="str">
        <f t="shared" si="463"/>
        <v/>
      </c>
      <c r="AQ644" s="21" t="str">
        <f t="shared" si="441"/>
        <v/>
      </c>
      <c r="AR644" t="s">
        <v>7</v>
      </c>
      <c r="AS644" s="45" t="str">
        <f t="shared" si="464"/>
        <v/>
      </c>
      <c r="AT644" s="2" t="str">
        <f>IFERROR(IF(AND(COUNTBLANK(AU$19)=0,AU$19&lt;&gt;0,AU$19&lt;$A644),"",
IF($A644&lt;=AU$14,((AT$11-SUM(AU$26:AU643))*AT$18/365)*(365/12),"")),"")</f>
        <v/>
      </c>
      <c r="AU644" s="2" t="str">
        <f t="shared" si="465"/>
        <v/>
      </c>
      <c r="AV644" s="21" t="str">
        <f t="shared" si="442"/>
        <v/>
      </c>
      <c r="AW644" t="s">
        <v>7</v>
      </c>
      <c r="AX644" s="45" t="str">
        <f t="shared" si="466"/>
        <v/>
      </c>
      <c r="AY644" s="2" t="str">
        <f>IFERROR(IF(AND(COUNTBLANK(AZ$19)=0,AZ$19&lt;&gt;0,AZ$19&lt;$A644),"",
IF($A644&lt;=AZ$14,((AY$11-SUM(AZ$26:AZ643))*AY$18/365)*(365/12),"")),"")</f>
        <v/>
      </c>
      <c r="AZ644" s="2" t="str">
        <f t="shared" si="467"/>
        <v/>
      </c>
      <c r="BA644" s="21" t="str">
        <f t="shared" si="443"/>
        <v/>
      </c>
      <c r="BB644" t="s">
        <v>7</v>
      </c>
      <c r="BC644" s="45" t="str">
        <f t="shared" si="468"/>
        <v/>
      </c>
      <c r="BD644" s="2" t="str">
        <f>IFERROR(IF(AND(COUNTBLANK(BE$19)=0,BE$19&lt;&gt;0,BE$19&lt;$A644),"",
IF($A644&lt;=BE$14,((BD$11-SUM(BE$26:BE643))*BD$18/365)*(365/12),"")),"")</f>
        <v/>
      </c>
      <c r="BE644" s="2" t="str">
        <f t="shared" si="469"/>
        <v/>
      </c>
      <c r="BF644" s="21" t="str">
        <f t="shared" si="444"/>
        <v/>
      </c>
      <c r="BG644" t="s">
        <v>7</v>
      </c>
      <c r="BH644" s="45" t="str">
        <f t="shared" si="470"/>
        <v/>
      </c>
      <c r="BI644" s="2" t="str">
        <f>IFERROR(IF(AND(COUNTBLANK(BJ$19)=0,BJ$19&lt;&gt;0,BJ$19&lt;$A644),"",
IF($A644&lt;=BJ$14,((BI$11-SUM(BJ$26:BJ643))*BI$18/365)*(365/12),"")),"")</f>
        <v/>
      </c>
      <c r="BJ644" s="2" t="str">
        <f t="shared" si="471"/>
        <v/>
      </c>
      <c r="BK644" s="21" t="str">
        <f t="shared" si="445"/>
        <v/>
      </c>
      <c r="BL644" t="s">
        <v>7</v>
      </c>
      <c r="BM644" s="45" t="str">
        <f t="shared" si="472"/>
        <v/>
      </c>
      <c r="BN644" s="2" t="str">
        <f>IFERROR(IF(AND(COUNTBLANK(BO$19)=0,BO$19&lt;&gt;0,BO$19&lt;$A644),"",
IF($A644&lt;=BO$14,((BN$11-SUM(BO$26:BO643))*BN$18/365)*(365/12),"")),"")</f>
        <v/>
      </c>
      <c r="BO644" s="2" t="str">
        <f t="shared" si="473"/>
        <v/>
      </c>
      <c r="BP644" s="21" t="str">
        <f t="shared" si="446"/>
        <v/>
      </c>
      <c r="BQ644" t="s">
        <v>7</v>
      </c>
      <c r="BR644" s="45" t="str">
        <f t="shared" si="474"/>
        <v/>
      </c>
      <c r="BS644" s="2" t="str">
        <f>IFERROR(IF(AND(COUNTBLANK(BT$19)=0,BT$19&lt;&gt;0,BT$19&lt;$A644),"",
IF($A644&lt;=BT$14,((BS$11-SUM(BT$26:BT643))*BS$18/365)*(365/12),"")),"")</f>
        <v/>
      </c>
      <c r="BT644" s="2" t="str">
        <f t="shared" si="475"/>
        <v/>
      </c>
      <c r="BU644" s="21" t="str">
        <f t="shared" si="447"/>
        <v/>
      </c>
      <c r="BV644" t="s">
        <v>7</v>
      </c>
      <c r="BW644" s="45" t="str">
        <f t="shared" si="476"/>
        <v/>
      </c>
      <c r="BX644" s="2" t="str">
        <f>IFERROR(IF(AND(COUNTBLANK(BY$19)=0,BY$19&lt;&gt;0,BY$19&lt;$A644),"",
IF($A644&lt;=BY$14,((BX$11-SUM(BY$26:BY643))*BX$18/365)*(365/12),"")),"")</f>
        <v/>
      </c>
      <c r="BY644" s="2" t="str">
        <f t="shared" si="477"/>
        <v/>
      </c>
      <c r="BZ644" s="21" t="str">
        <f t="shared" si="448"/>
        <v/>
      </c>
    </row>
    <row r="645" spans="1:78" s="2" customFormat="1" x14ac:dyDescent="0.3">
      <c r="A645" s="4">
        <f t="shared" si="478"/>
        <v>620</v>
      </c>
      <c r="B645" s="23">
        <f t="shared" si="432"/>
        <v>61413</v>
      </c>
      <c r="C645" s="24">
        <f t="shared" si="433"/>
        <v>90</v>
      </c>
      <c r="D645" t="s">
        <v>7</v>
      </c>
      <c r="E645" s="45" t="str">
        <f t="shared" si="479"/>
        <v/>
      </c>
      <c r="F645" s="2" t="str">
        <f>IFERROR(IF(AND(COUNTBLANK(G$19)=0,G$19&lt;&gt;0,G$19&lt;$A645),"",
IF($A645&lt;=G$14,((F$11-SUM(G$26:G644))*F$18/365)*(365/12),"")),"")</f>
        <v/>
      </c>
      <c r="G645" s="2" t="str">
        <f t="shared" si="449"/>
        <v/>
      </c>
      <c r="H645" s="21" t="str">
        <f t="shared" si="434"/>
        <v/>
      </c>
      <c r="I645" t="s">
        <v>7</v>
      </c>
      <c r="J645" s="45" t="str">
        <f t="shared" si="450"/>
        <v/>
      </c>
      <c r="K645" s="2" t="str">
        <f>IFERROR(IF(AND(COUNTBLANK(L$19)=0,L$19&lt;&gt;0,L$19&lt;$A645),"",
IF($A645&lt;=L$14,((K$11-SUM(L$26:L644))*K$18/365)*(365/12),"")),"")</f>
        <v/>
      </c>
      <c r="L645" s="2" t="str">
        <f t="shared" si="451"/>
        <v/>
      </c>
      <c r="M645" s="21" t="str">
        <f t="shared" si="435"/>
        <v/>
      </c>
      <c r="N645" t="s">
        <v>7</v>
      </c>
      <c r="O645" s="45" t="str">
        <f t="shared" si="452"/>
        <v/>
      </c>
      <c r="P645" s="2" t="str">
        <f>IFERROR(IF(AND(COUNTBLANK(Q$19)=0,Q$19&lt;&gt;0,Q$19&lt;$A645),"",
IF($A645&lt;=Q$14,((P$11-SUM(Q$26:Q644))*P$18/365)*(365/12),"")),"")</f>
        <v/>
      </c>
      <c r="Q645" s="2" t="str">
        <f t="shared" si="453"/>
        <v/>
      </c>
      <c r="R645" s="21" t="str">
        <f t="shared" si="436"/>
        <v/>
      </c>
      <c r="S645" t="s">
        <v>7</v>
      </c>
      <c r="T645" s="45" t="str">
        <f t="shared" si="454"/>
        <v/>
      </c>
      <c r="U645" s="2" t="str">
        <f>IFERROR(IF(AND(COUNTBLANK(V$19)=0,V$19&lt;&gt;0,V$19&lt;$A645),"",
IF($A645&lt;=V$14,((U$11-SUM(V$26:V644))*U$18/365)*(365/12),"")),"")</f>
        <v/>
      </c>
      <c r="V645" s="2" t="str">
        <f t="shared" si="455"/>
        <v/>
      </c>
      <c r="W645" s="21" t="str">
        <f t="shared" si="437"/>
        <v/>
      </c>
      <c r="X645" t="s">
        <v>7</v>
      </c>
      <c r="Y645" s="45" t="str">
        <f t="shared" si="456"/>
        <v/>
      </c>
      <c r="Z645" s="2" t="str">
        <f>IFERROR(IF(AND(COUNTBLANK(AA$19)=0,AA$19&lt;&gt;0,AA$19&lt;$A645),"",
IF($A645&lt;=AA$14,((Z$11-SUM(AA$26:AA644))*Z$18/365)*(365/12),"")),"")</f>
        <v/>
      </c>
      <c r="AA645" s="2" t="str">
        <f t="shared" si="457"/>
        <v/>
      </c>
      <c r="AB645" s="21" t="str">
        <f t="shared" si="438"/>
        <v/>
      </c>
      <c r="AC645" t="s">
        <v>7</v>
      </c>
      <c r="AD645" s="45" t="str">
        <f t="shared" si="458"/>
        <v/>
      </c>
      <c r="AE645" s="2" t="str">
        <f>IFERROR(IF(AND(COUNTBLANK(AF$19)=0,AF$19&lt;&gt;0,AF$19&lt;$A645),"",
IF($A645&lt;=AF$14,((AE$11-SUM(AF$26:AF644))*AE$18/365)*(365/12),"")),"")</f>
        <v/>
      </c>
      <c r="AF645" s="2" t="str">
        <f t="shared" si="459"/>
        <v/>
      </c>
      <c r="AG645" s="21" t="str">
        <f t="shared" si="439"/>
        <v/>
      </c>
      <c r="AH645" t="s">
        <v>7</v>
      </c>
      <c r="AI645" s="45" t="str">
        <f t="shared" si="460"/>
        <v/>
      </c>
      <c r="AJ645" s="2" t="str">
        <f>IFERROR(IF(AND(COUNTBLANK(AK$19)=0,AK$19&lt;&gt;0,AK$19&lt;$A645),"",
IF($A645&lt;=AK$14,((AJ$11-SUM(AK$26:AK644))*AJ$18/365)*(365/12),"")),"")</f>
        <v/>
      </c>
      <c r="AK645" s="2" t="str">
        <f t="shared" si="461"/>
        <v/>
      </c>
      <c r="AL645" s="21" t="str">
        <f t="shared" si="440"/>
        <v/>
      </c>
      <c r="AM645" t="s">
        <v>7</v>
      </c>
      <c r="AN645" s="45" t="str">
        <f t="shared" si="462"/>
        <v/>
      </c>
      <c r="AO645" s="2" t="str">
        <f>IFERROR(IF(AND(COUNTBLANK(AP$19)=0,AP$19&lt;&gt;0,AP$19&lt;$A645),"",
IF($A645&lt;=AP$14,((AO$11-SUM(AP$26:AP644))*AO$18/365)*(365/12),"")),"")</f>
        <v/>
      </c>
      <c r="AP645" s="2" t="str">
        <f t="shared" si="463"/>
        <v/>
      </c>
      <c r="AQ645" s="21" t="str">
        <f t="shared" si="441"/>
        <v/>
      </c>
      <c r="AR645" t="s">
        <v>7</v>
      </c>
      <c r="AS645" s="45" t="str">
        <f t="shared" si="464"/>
        <v/>
      </c>
      <c r="AT645" s="2" t="str">
        <f>IFERROR(IF(AND(COUNTBLANK(AU$19)=0,AU$19&lt;&gt;0,AU$19&lt;$A645),"",
IF($A645&lt;=AU$14,((AT$11-SUM(AU$26:AU644))*AT$18/365)*(365/12),"")),"")</f>
        <v/>
      </c>
      <c r="AU645" s="2" t="str">
        <f t="shared" si="465"/>
        <v/>
      </c>
      <c r="AV645" s="21" t="str">
        <f t="shared" si="442"/>
        <v/>
      </c>
      <c r="AW645" t="s">
        <v>7</v>
      </c>
      <c r="AX645" s="45" t="str">
        <f t="shared" si="466"/>
        <v/>
      </c>
      <c r="AY645" s="2" t="str">
        <f>IFERROR(IF(AND(COUNTBLANK(AZ$19)=0,AZ$19&lt;&gt;0,AZ$19&lt;$A645),"",
IF($A645&lt;=AZ$14,((AY$11-SUM(AZ$26:AZ644))*AY$18/365)*(365/12),"")),"")</f>
        <v/>
      </c>
      <c r="AZ645" s="2" t="str">
        <f t="shared" si="467"/>
        <v/>
      </c>
      <c r="BA645" s="21" t="str">
        <f t="shared" si="443"/>
        <v/>
      </c>
      <c r="BB645" t="s">
        <v>7</v>
      </c>
      <c r="BC645" s="45" t="str">
        <f t="shared" si="468"/>
        <v/>
      </c>
      <c r="BD645" s="2" t="str">
        <f>IFERROR(IF(AND(COUNTBLANK(BE$19)=0,BE$19&lt;&gt;0,BE$19&lt;$A645),"",
IF($A645&lt;=BE$14,((BD$11-SUM(BE$26:BE644))*BD$18/365)*(365/12),"")),"")</f>
        <v/>
      </c>
      <c r="BE645" s="2" t="str">
        <f t="shared" si="469"/>
        <v/>
      </c>
      <c r="BF645" s="21" t="str">
        <f t="shared" si="444"/>
        <v/>
      </c>
      <c r="BG645" t="s">
        <v>7</v>
      </c>
      <c r="BH645" s="45" t="str">
        <f t="shared" si="470"/>
        <v/>
      </c>
      <c r="BI645" s="2" t="str">
        <f>IFERROR(IF(AND(COUNTBLANK(BJ$19)=0,BJ$19&lt;&gt;0,BJ$19&lt;$A645),"",
IF($A645&lt;=BJ$14,((BI$11-SUM(BJ$26:BJ644))*BI$18/365)*(365/12),"")),"")</f>
        <v/>
      </c>
      <c r="BJ645" s="2" t="str">
        <f t="shared" si="471"/>
        <v/>
      </c>
      <c r="BK645" s="21" t="str">
        <f t="shared" si="445"/>
        <v/>
      </c>
      <c r="BL645" t="s">
        <v>7</v>
      </c>
      <c r="BM645" s="45" t="str">
        <f t="shared" si="472"/>
        <v/>
      </c>
      <c r="BN645" s="2" t="str">
        <f>IFERROR(IF(AND(COUNTBLANK(BO$19)=0,BO$19&lt;&gt;0,BO$19&lt;$A645),"",
IF($A645&lt;=BO$14,((BN$11-SUM(BO$26:BO644))*BN$18/365)*(365/12),"")),"")</f>
        <v/>
      </c>
      <c r="BO645" s="2" t="str">
        <f t="shared" si="473"/>
        <v/>
      </c>
      <c r="BP645" s="21" t="str">
        <f t="shared" si="446"/>
        <v/>
      </c>
      <c r="BQ645" t="s">
        <v>7</v>
      </c>
      <c r="BR645" s="45" t="str">
        <f t="shared" si="474"/>
        <v/>
      </c>
      <c r="BS645" s="2" t="str">
        <f>IFERROR(IF(AND(COUNTBLANK(BT$19)=0,BT$19&lt;&gt;0,BT$19&lt;$A645),"",
IF($A645&lt;=BT$14,((BS$11-SUM(BT$26:BT644))*BS$18/365)*(365/12),"")),"")</f>
        <v/>
      </c>
      <c r="BT645" s="2" t="str">
        <f t="shared" si="475"/>
        <v/>
      </c>
      <c r="BU645" s="21" t="str">
        <f t="shared" si="447"/>
        <v/>
      </c>
      <c r="BV645" t="s">
        <v>7</v>
      </c>
      <c r="BW645" s="45" t="str">
        <f t="shared" si="476"/>
        <v/>
      </c>
      <c r="BX645" s="2" t="str">
        <f>IFERROR(IF(AND(COUNTBLANK(BY$19)=0,BY$19&lt;&gt;0,BY$19&lt;$A645),"",
IF($A645&lt;=BY$14,((BX$11-SUM(BY$26:BY644))*BX$18/365)*(365/12),"")),"")</f>
        <v/>
      </c>
      <c r="BY645" s="2" t="str">
        <f t="shared" si="477"/>
        <v/>
      </c>
      <c r="BZ645" s="21" t="str">
        <f t="shared" si="448"/>
        <v/>
      </c>
    </row>
    <row r="646" spans="1:78" s="2" customFormat="1" x14ac:dyDescent="0.3">
      <c r="A646" s="4">
        <f t="shared" si="478"/>
        <v>621</v>
      </c>
      <c r="B646" s="23">
        <f t="shared" si="432"/>
        <v>61442</v>
      </c>
      <c r="C646" s="24">
        <f t="shared" si="433"/>
        <v>90</v>
      </c>
      <c r="D646" t="s">
        <v>7</v>
      </c>
      <c r="E646" s="45" t="str">
        <f t="shared" si="479"/>
        <v/>
      </c>
      <c r="F646" s="2" t="str">
        <f>IFERROR(IF(AND(COUNTBLANK(G$19)=0,G$19&lt;&gt;0,G$19&lt;$A646),"",
IF($A646&lt;=G$14,((F$11-SUM(G$26:G645))*F$18/365)*(365/12),"")),"")</f>
        <v/>
      </c>
      <c r="G646" s="2" t="str">
        <f t="shared" si="449"/>
        <v/>
      </c>
      <c r="H646" s="21" t="str">
        <f t="shared" si="434"/>
        <v/>
      </c>
      <c r="I646" t="s">
        <v>7</v>
      </c>
      <c r="J646" s="45" t="str">
        <f t="shared" si="450"/>
        <v/>
      </c>
      <c r="K646" s="2" t="str">
        <f>IFERROR(IF(AND(COUNTBLANK(L$19)=0,L$19&lt;&gt;0,L$19&lt;$A646),"",
IF($A646&lt;=L$14,((K$11-SUM(L$26:L645))*K$18/365)*(365/12),"")),"")</f>
        <v/>
      </c>
      <c r="L646" s="2" t="str">
        <f t="shared" si="451"/>
        <v/>
      </c>
      <c r="M646" s="21" t="str">
        <f t="shared" si="435"/>
        <v/>
      </c>
      <c r="N646" t="s">
        <v>7</v>
      </c>
      <c r="O646" s="45" t="str">
        <f t="shared" si="452"/>
        <v/>
      </c>
      <c r="P646" s="2" t="str">
        <f>IFERROR(IF(AND(COUNTBLANK(Q$19)=0,Q$19&lt;&gt;0,Q$19&lt;$A646),"",
IF($A646&lt;=Q$14,((P$11-SUM(Q$26:Q645))*P$18/365)*(365/12),"")),"")</f>
        <v/>
      </c>
      <c r="Q646" s="2" t="str">
        <f t="shared" si="453"/>
        <v/>
      </c>
      <c r="R646" s="21" t="str">
        <f t="shared" si="436"/>
        <v/>
      </c>
      <c r="S646" t="s">
        <v>7</v>
      </c>
      <c r="T646" s="45" t="str">
        <f t="shared" si="454"/>
        <v/>
      </c>
      <c r="U646" s="2" t="str">
        <f>IFERROR(IF(AND(COUNTBLANK(V$19)=0,V$19&lt;&gt;0,V$19&lt;$A646),"",
IF($A646&lt;=V$14,((U$11-SUM(V$26:V645))*U$18/365)*(365/12),"")),"")</f>
        <v/>
      </c>
      <c r="V646" s="2" t="str">
        <f t="shared" si="455"/>
        <v/>
      </c>
      <c r="W646" s="21" t="str">
        <f t="shared" si="437"/>
        <v/>
      </c>
      <c r="X646" t="s">
        <v>7</v>
      </c>
      <c r="Y646" s="45" t="str">
        <f t="shared" si="456"/>
        <v/>
      </c>
      <c r="Z646" s="2" t="str">
        <f>IFERROR(IF(AND(COUNTBLANK(AA$19)=0,AA$19&lt;&gt;0,AA$19&lt;$A646),"",
IF($A646&lt;=AA$14,((Z$11-SUM(AA$26:AA645))*Z$18/365)*(365/12),"")),"")</f>
        <v/>
      </c>
      <c r="AA646" s="2" t="str">
        <f t="shared" si="457"/>
        <v/>
      </c>
      <c r="AB646" s="21" t="str">
        <f t="shared" si="438"/>
        <v/>
      </c>
      <c r="AC646" t="s">
        <v>7</v>
      </c>
      <c r="AD646" s="45" t="str">
        <f t="shared" si="458"/>
        <v/>
      </c>
      <c r="AE646" s="2" t="str">
        <f>IFERROR(IF(AND(COUNTBLANK(AF$19)=0,AF$19&lt;&gt;0,AF$19&lt;$A646),"",
IF($A646&lt;=AF$14,((AE$11-SUM(AF$26:AF645))*AE$18/365)*(365/12),"")),"")</f>
        <v/>
      </c>
      <c r="AF646" s="2" t="str">
        <f t="shared" si="459"/>
        <v/>
      </c>
      <c r="AG646" s="21" t="str">
        <f t="shared" si="439"/>
        <v/>
      </c>
      <c r="AH646" t="s">
        <v>7</v>
      </c>
      <c r="AI646" s="45" t="str">
        <f t="shared" si="460"/>
        <v/>
      </c>
      <c r="AJ646" s="2" t="str">
        <f>IFERROR(IF(AND(COUNTBLANK(AK$19)=0,AK$19&lt;&gt;0,AK$19&lt;$A646),"",
IF($A646&lt;=AK$14,((AJ$11-SUM(AK$26:AK645))*AJ$18/365)*(365/12),"")),"")</f>
        <v/>
      </c>
      <c r="AK646" s="2" t="str">
        <f t="shared" si="461"/>
        <v/>
      </c>
      <c r="AL646" s="21" t="str">
        <f t="shared" si="440"/>
        <v/>
      </c>
      <c r="AM646" t="s">
        <v>7</v>
      </c>
      <c r="AN646" s="45" t="str">
        <f t="shared" si="462"/>
        <v/>
      </c>
      <c r="AO646" s="2" t="str">
        <f>IFERROR(IF(AND(COUNTBLANK(AP$19)=0,AP$19&lt;&gt;0,AP$19&lt;$A646),"",
IF($A646&lt;=AP$14,((AO$11-SUM(AP$26:AP645))*AO$18/365)*(365/12),"")),"")</f>
        <v/>
      </c>
      <c r="AP646" s="2" t="str">
        <f t="shared" si="463"/>
        <v/>
      </c>
      <c r="AQ646" s="21" t="str">
        <f t="shared" si="441"/>
        <v/>
      </c>
      <c r="AR646" t="s">
        <v>7</v>
      </c>
      <c r="AS646" s="45" t="str">
        <f t="shared" si="464"/>
        <v/>
      </c>
      <c r="AT646" s="2" t="str">
        <f>IFERROR(IF(AND(COUNTBLANK(AU$19)=0,AU$19&lt;&gt;0,AU$19&lt;$A646),"",
IF($A646&lt;=AU$14,((AT$11-SUM(AU$26:AU645))*AT$18/365)*(365/12),"")),"")</f>
        <v/>
      </c>
      <c r="AU646" s="2" t="str">
        <f t="shared" si="465"/>
        <v/>
      </c>
      <c r="AV646" s="21" t="str">
        <f t="shared" si="442"/>
        <v/>
      </c>
      <c r="AW646" t="s">
        <v>7</v>
      </c>
      <c r="AX646" s="45" t="str">
        <f t="shared" si="466"/>
        <v/>
      </c>
      <c r="AY646" s="2" t="str">
        <f>IFERROR(IF(AND(COUNTBLANK(AZ$19)=0,AZ$19&lt;&gt;0,AZ$19&lt;$A646),"",
IF($A646&lt;=AZ$14,((AY$11-SUM(AZ$26:AZ645))*AY$18/365)*(365/12),"")),"")</f>
        <v/>
      </c>
      <c r="AZ646" s="2" t="str">
        <f t="shared" si="467"/>
        <v/>
      </c>
      <c r="BA646" s="21" t="str">
        <f t="shared" si="443"/>
        <v/>
      </c>
      <c r="BB646" t="s">
        <v>7</v>
      </c>
      <c r="BC646" s="45" t="str">
        <f t="shared" si="468"/>
        <v/>
      </c>
      <c r="BD646" s="2" t="str">
        <f>IFERROR(IF(AND(COUNTBLANK(BE$19)=0,BE$19&lt;&gt;0,BE$19&lt;$A646),"",
IF($A646&lt;=BE$14,((BD$11-SUM(BE$26:BE645))*BD$18/365)*(365/12),"")),"")</f>
        <v/>
      </c>
      <c r="BE646" s="2" t="str">
        <f t="shared" si="469"/>
        <v/>
      </c>
      <c r="BF646" s="21" t="str">
        <f t="shared" si="444"/>
        <v/>
      </c>
      <c r="BG646" t="s">
        <v>7</v>
      </c>
      <c r="BH646" s="45" t="str">
        <f t="shared" si="470"/>
        <v/>
      </c>
      <c r="BI646" s="2" t="str">
        <f>IFERROR(IF(AND(COUNTBLANK(BJ$19)=0,BJ$19&lt;&gt;0,BJ$19&lt;$A646),"",
IF($A646&lt;=BJ$14,((BI$11-SUM(BJ$26:BJ645))*BI$18/365)*(365/12),"")),"")</f>
        <v/>
      </c>
      <c r="BJ646" s="2" t="str">
        <f t="shared" si="471"/>
        <v/>
      </c>
      <c r="BK646" s="21" t="str">
        <f t="shared" si="445"/>
        <v/>
      </c>
      <c r="BL646" t="s">
        <v>7</v>
      </c>
      <c r="BM646" s="45" t="str">
        <f t="shared" si="472"/>
        <v/>
      </c>
      <c r="BN646" s="2" t="str">
        <f>IFERROR(IF(AND(COUNTBLANK(BO$19)=0,BO$19&lt;&gt;0,BO$19&lt;$A646),"",
IF($A646&lt;=BO$14,((BN$11-SUM(BO$26:BO645))*BN$18/365)*(365/12),"")),"")</f>
        <v/>
      </c>
      <c r="BO646" s="2" t="str">
        <f t="shared" si="473"/>
        <v/>
      </c>
      <c r="BP646" s="21" t="str">
        <f t="shared" si="446"/>
        <v/>
      </c>
      <c r="BQ646" t="s">
        <v>7</v>
      </c>
      <c r="BR646" s="45" t="str">
        <f t="shared" si="474"/>
        <v/>
      </c>
      <c r="BS646" s="2" t="str">
        <f>IFERROR(IF(AND(COUNTBLANK(BT$19)=0,BT$19&lt;&gt;0,BT$19&lt;$A646),"",
IF($A646&lt;=BT$14,((BS$11-SUM(BT$26:BT645))*BS$18/365)*(365/12),"")),"")</f>
        <v/>
      </c>
      <c r="BT646" s="2" t="str">
        <f t="shared" si="475"/>
        <v/>
      </c>
      <c r="BU646" s="21" t="str">
        <f t="shared" si="447"/>
        <v/>
      </c>
      <c r="BV646" t="s">
        <v>7</v>
      </c>
      <c r="BW646" s="45" t="str">
        <f t="shared" si="476"/>
        <v/>
      </c>
      <c r="BX646" s="2" t="str">
        <f>IFERROR(IF(AND(COUNTBLANK(BY$19)=0,BY$19&lt;&gt;0,BY$19&lt;$A646),"",
IF($A646&lt;=BY$14,((BX$11-SUM(BY$26:BY645))*BX$18/365)*(365/12),"")),"")</f>
        <v/>
      </c>
      <c r="BY646" s="2" t="str">
        <f t="shared" si="477"/>
        <v/>
      </c>
      <c r="BZ646" s="21" t="str">
        <f t="shared" si="448"/>
        <v/>
      </c>
    </row>
    <row r="647" spans="1:78" s="2" customFormat="1" x14ac:dyDescent="0.3">
      <c r="A647" s="4">
        <f t="shared" si="478"/>
        <v>622</v>
      </c>
      <c r="B647" s="23">
        <f t="shared" si="432"/>
        <v>61473</v>
      </c>
      <c r="C647" s="24">
        <f t="shared" si="433"/>
        <v>90</v>
      </c>
      <c r="D647" t="s">
        <v>7</v>
      </c>
      <c r="E647" s="45" t="str">
        <f t="shared" si="479"/>
        <v/>
      </c>
      <c r="F647" s="2" t="str">
        <f>IFERROR(IF(AND(COUNTBLANK(G$19)=0,G$19&lt;&gt;0,G$19&lt;$A647),"",
IF($A647&lt;=G$14,((F$11-SUM(G$26:G646))*F$18/365)*(365/12),"")),"")</f>
        <v/>
      </c>
      <c r="G647" s="2" t="str">
        <f t="shared" si="449"/>
        <v/>
      </c>
      <c r="H647" s="21" t="str">
        <f t="shared" si="434"/>
        <v/>
      </c>
      <c r="I647" t="s">
        <v>7</v>
      </c>
      <c r="J647" s="45" t="str">
        <f t="shared" si="450"/>
        <v/>
      </c>
      <c r="K647" s="2" t="str">
        <f>IFERROR(IF(AND(COUNTBLANK(L$19)=0,L$19&lt;&gt;0,L$19&lt;$A647),"",
IF($A647&lt;=L$14,((K$11-SUM(L$26:L646))*K$18/365)*(365/12),"")),"")</f>
        <v/>
      </c>
      <c r="L647" s="2" t="str">
        <f t="shared" si="451"/>
        <v/>
      </c>
      <c r="M647" s="21" t="str">
        <f t="shared" si="435"/>
        <v/>
      </c>
      <c r="N647" t="s">
        <v>7</v>
      </c>
      <c r="O647" s="45" t="str">
        <f t="shared" si="452"/>
        <v/>
      </c>
      <c r="P647" s="2" t="str">
        <f>IFERROR(IF(AND(COUNTBLANK(Q$19)=0,Q$19&lt;&gt;0,Q$19&lt;$A647),"",
IF($A647&lt;=Q$14,((P$11-SUM(Q$26:Q646))*P$18/365)*(365/12),"")),"")</f>
        <v/>
      </c>
      <c r="Q647" s="2" t="str">
        <f t="shared" si="453"/>
        <v/>
      </c>
      <c r="R647" s="21" t="str">
        <f t="shared" si="436"/>
        <v/>
      </c>
      <c r="S647" t="s">
        <v>7</v>
      </c>
      <c r="T647" s="45" t="str">
        <f t="shared" si="454"/>
        <v/>
      </c>
      <c r="U647" s="2" t="str">
        <f>IFERROR(IF(AND(COUNTBLANK(V$19)=0,V$19&lt;&gt;0,V$19&lt;$A647),"",
IF($A647&lt;=V$14,((U$11-SUM(V$26:V646))*U$18/365)*(365/12),"")),"")</f>
        <v/>
      </c>
      <c r="V647" s="2" t="str">
        <f t="shared" si="455"/>
        <v/>
      </c>
      <c r="W647" s="21" t="str">
        <f t="shared" si="437"/>
        <v/>
      </c>
      <c r="X647" t="s">
        <v>7</v>
      </c>
      <c r="Y647" s="45" t="str">
        <f t="shared" si="456"/>
        <v/>
      </c>
      <c r="Z647" s="2" t="str">
        <f>IFERROR(IF(AND(COUNTBLANK(AA$19)=0,AA$19&lt;&gt;0,AA$19&lt;$A647),"",
IF($A647&lt;=AA$14,((Z$11-SUM(AA$26:AA646))*Z$18/365)*(365/12),"")),"")</f>
        <v/>
      </c>
      <c r="AA647" s="2" t="str">
        <f t="shared" si="457"/>
        <v/>
      </c>
      <c r="AB647" s="21" t="str">
        <f t="shared" si="438"/>
        <v/>
      </c>
      <c r="AC647" t="s">
        <v>7</v>
      </c>
      <c r="AD647" s="45" t="str">
        <f t="shared" si="458"/>
        <v/>
      </c>
      <c r="AE647" s="2" t="str">
        <f>IFERROR(IF(AND(COUNTBLANK(AF$19)=0,AF$19&lt;&gt;0,AF$19&lt;$A647),"",
IF($A647&lt;=AF$14,((AE$11-SUM(AF$26:AF646))*AE$18/365)*(365/12),"")),"")</f>
        <v/>
      </c>
      <c r="AF647" s="2" t="str">
        <f t="shared" si="459"/>
        <v/>
      </c>
      <c r="AG647" s="21" t="str">
        <f t="shared" si="439"/>
        <v/>
      </c>
      <c r="AH647" t="s">
        <v>7</v>
      </c>
      <c r="AI647" s="45" t="str">
        <f t="shared" si="460"/>
        <v/>
      </c>
      <c r="AJ647" s="2" t="str">
        <f>IFERROR(IF(AND(COUNTBLANK(AK$19)=0,AK$19&lt;&gt;0,AK$19&lt;$A647),"",
IF($A647&lt;=AK$14,((AJ$11-SUM(AK$26:AK646))*AJ$18/365)*(365/12),"")),"")</f>
        <v/>
      </c>
      <c r="AK647" s="2" t="str">
        <f t="shared" si="461"/>
        <v/>
      </c>
      <c r="AL647" s="21" t="str">
        <f t="shared" si="440"/>
        <v/>
      </c>
      <c r="AM647" t="s">
        <v>7</v>
      </c>
      <c r="AN647" s="45" t="str">
        <f t="shared" si="462"/>
        <v/>
      </c>
      <c r="AO647" s="2" t="str">
        <f>IFERROR(IF(AND(COUNTBLANK(AP$19)=0,AP$19&lt;&gt;0,AP$19&lt;$A647),"",
IF($A647&lt;=AP$14,((AO$11-SUM(AP$26:AP646))*AO$18/365)*(365/12),"")),"")</f>
        <v/>
      </c>
      <c r="AP647" s="2" t="str">
        <f t="shared" si="463"/>
        <v/>
      </c>
      <c r="AQ647" s="21" t="str">
        <f t="shared" si="441"/>
        <v/>
      </c>
      <c r="AR647" t="s">
        <v>7</v>
      </c>
      <c r="AS647" s="45" t="str">
        <f t="shared" si="464"/>
        <v/>
      </c>
      <c r="AT647" s="2" t="str">
        <f>IFERROR(IF(AND(COUNTBLANK(AU$19)=0,AU$19&lt;&gt;0,AU$19&lt;$A647),"",
IF($A647&lt;=AU$14,((AT$11-SUM(AU$26:AU646))*AT$18/365)*(365/12),"")),"")</f>
        <v/>
      </c>
      <c r="AU647" s="2" t="str">
        <f t="shared" si="465"/>
        <v/>
      </c>
      <c r="AV647" s="21" t="str">
        <f t="shared" si="442"/>
        <v/>
      </c>
      <c r="AW647" t="s">
        <v>7</v>
      </c>
      <c r="AX647" s="45" t="str">
        <f t="shared" si="466"/>
        <v/>
      </c>
      <c r="AY647" s="2" t="str">
        <f>IFERROR(IF(AND(COUNTBLANK(AZ$19)=0,AZ$19&lt;&gt;0,AZ$19&lt;$A647),"",
IF($A647&lt;=AZ$14,((AY$11-SUM(AZ$26:AZ646))*AY$18/365)*(365/12),"")),"")</f>
        <v/>
      </c>
      <c r="AZ647" s="2" t="str">
        <f t="shared" si="467"/>
        <v/>
      </c>
      <c r="BA647" s="21" t="str">
        <f t="shared" si="443"/>
        <v/>
      </c>
      <c r="BB647" t="s">
        <v>7</v>
      </c>
      <c r="BC647" s="45" t="str">
        <f t="shared" si="468"/>
        <v/>
      </c>
      <c r="BD647" s="2" t="str">
        <f>IFERROR(IF(AND(COUNTBLANK(BE$19)=0,BE$19&lt;&gt;0,BE$19&lt;$A647),"",
IF($A647&lt;=BE$14,((BD$11-SUM(BE$26:BE646))*BD$18/365)*(365/12),"")),"")</f>
        <v/>
      </c>
      <c r="BE647" s="2" t="str">
        <f t="shared" si="469"/>
        <v/>
      </c>
      <c r="BF647" s="21" t="str">
        <f t="shared" si="444"/>
        <v/>
      </c>
      <c r="BG647" t="s">
        <v>7</v>
      </c>
      <c r="BH647" s="45" t="str">
        <f t="shared" si="470"/>
        <v/>
      </c>
      <c r="BI647" s="2" t="str">
        <f>IFERROR(IF(AND(COUNTBLANK(BJ$19)=0,BJ$19&lt;&gt;0,BJ$19&lt;$A647),"",
IF($A647&lt;=BJ$14,((BI$11-SUM(BJ$26:BJ646))*BI$18/365)*(365/12),"")),"")</f>
        <v/>
      </c>
      <c r="BJ647" s="2" t="str">
        <f t="shared" si="471"/>
        <v/>
      </c>
      <c r="BK647" s="21" t="str">
        <f t="shared" si="445"/>
        <v/>
      </c>
      <c r="BL647" t="s">
        <v>7</v>
      </c>
      <c r="BM647" s="45" t="str">
        <f t="shared" si="472"/>
        <v/>
      </c>
      <c r="BN647" s="2" t="str">
        <f>IFERROR(IF(AND(COUNTBLANK(BO$19)=0,BO$19&lt;&gt;0,BO$19&lt;$A647),"",
IF($A647&lt;=BO$14,((BN$11-SUM(BO$26:BO646))*BN$18/365)*(365/12),"")),"")</f>
        <v/>
      </c>
      <c r="BO647" s="2" t="str">
        <f t="shared" si="473"/>
        <v/>
      </c>
      <c r="BP647" s="21" t="str">
        <f t="shared" si="446"/>
        <v/>
      </c>
      <c r="BQ647" t="s">
        <v>7</v>
      </c>
      <c r="BR647" s="45" t="str">
        <f t="shared" si="474"/>
        <v/>
      </c>
      <c r="BS647" s="2" t="str">
        <f>IFERROR(IF(AND(COUNTBLANK(BT$19)=0,BT$19&lt;&gt;0,BT$19&lt;$A647),"",
IF($A647&lt;=BT$14,((BS$11-SUM(BT$26:BT646))*BS$18/365)*(365/12),"")),"")</f>
        <v/>
      </c>
      <c r="BT647" s="2" t="str">
        <f t="shared" si="475"/>
        <v/>
      </c>
      <c r="BU647" s="21" t="str">
        <f t="shared" si="447"/>
        <v/>
      </c>
      <c r="BV647" t="s">
        <v>7</v>
      </c>
      <c r="BW647" s="45" t="str">
        <f t="shared" si="476"/>
        <v/>
      </c>
      <c r="BX647" s="2" t="str">
        <f>IFERROR(IF(AND(COUNTBLANK(BY$19)=0,BY$19&lt;&gt;0,BY$19&lt;$A647),"",
IF($A647&lt;=BY$14,((BX$11-SUM(BY$26:BY646))*BX$18/365)*(365/12),"")),"")</f>
        <v/>
      </c>
      <c r="BY647" s="2" t="str">
        <f t="shared" si="477"/>
        <v/>
      </c>
      <c r="BZ647" s="21" t="str">
        <f t="shared" si="448"/>
        <v/>
      </c>
    </row>
    <row r="648" spans="1:78" s="2" customFormat="1" x14ac:dyDescent="0.3">
      <c r="A648" s="4">
        <f t="shared" si="478"/>
        <v>623</v>
      </c>
      <c r="B648" s="23">
        <f t="shared" si="432"/>
        <v>61503</v>
      </c>
      <c r="C648" s="24">
        <f t="shared" si="433"/>
        <v>90</v>
      </c>
      <c r="D648" t="s">
        <v>7</v>
      </c>
      <c r="E648" s="45" t="str">
        <f t="shared" si="479"/>
        <v/>
      </c>
      <c r="F648" s="2" t="str">
        <f>IFERROR(IF(AND(COUNTBLANK(G$19)=0,G$19&lt;&gt;0,G$19&lt;$A648),"",
IF($A648&lt;=G$14,((F$11-SUM(G$26:G647))*F$18/365)*(365/12),"")),"")</f>
        <v/>
      </c>
      <c r="G648" s="2" t="str">
        <f t="shared" si="449"/>
        <v/>
      </c>
      <c r="H648" s="21" t="str">
        <f t="shared" si="434"/>
        <v/>
      </c>
      <c r="I648" t="s">
        <v>7</v>
      </c>
      <c r="J648" s="45" t="str">
        <f t="shared" si="450"/>
        <v/>
      </c>
      <c r="K648" s="2" t="str">
        <f>IFERROR(IF(AND(COUNTBLANK(L$19)=0,L$19&lt;&gt;0,L$19&lt;$A648),"",
IF($A648&lt;=L$14,((K$11-SUM(L$26:L647))*K$18/365)*(365/12),"")),"")</f>
        <v/>
      </c>
      <c r="L648" s="2" t="str">
        <f t="shared" si="451"/>
        <v/>
      </c>
      <c r="M648" s="21" t="str">
        <f t="shared" si="435"/>
        <v/>
      </c>
      <c r="N648" t="s">
        <v>7</v>
      </c>
      <c r="O648" s="45" t="str">
        <f t="shared" si="452"/>
        <v/>
      </c>
      <c r="P648" s="2" t="str">
        <f>IFERROR(IF(AND(COUNTBLANK(Q$19)=0,Q$19&lt;&gt;0,Q$19&lt;$A648),"",
IF($A648&lt;=Q$14,((P$11-SUM(Q$26:Q647))*P$18/365)*(365/12),"")),"")</f>
        <v/>
      </c>
      <c r="Q648" s="2" t="str">
        <f t="shared" si="453"/>
        <v/>
      </c>
      <c r="R648" s="21" t="str">
        <f t="shared" si="436"/>
        <v/>
      </c>
      <c r="S648" t="s">
        <v>7</v>
      </c>
      <c r="T648" s="45" t="str">
        <f t="shared" si="454"/>
        <v/>
      </c>
      <c r="U648" s="2" t="str">
        <f>IFERROR(IF(AND(COUNTBLANK(V$19)=0,V$19&lt;&gt;0,V$19&lt;$A648),"",
IF($A648&lt;=V$14,((U$11-SUM(V$26:V647))*U$18/365)*(365/12),"")),"")</f>
        <v/>
      </c>
      <c r="V648" s="2" t="str">
        <f t="shared" si="455"/>
        <v/>
      </c>
      <c r="W648" s="21" t="str">
        <f t="shared" si="437"/>
        <v/>
      </c>
      <c r="X648" t="s">
        <v>7</v>
      </c>
      <c r="Y648" s="45" t="str">
        <f t="shared" si="456"/>
        <v/>
      </c>
      <c r="Z648" s="2" t="str">
        <f>IFERROR(IF(AND(COUNTBLANK(AA$19)=0,AA$19&lt;&gt;0,AA$19&lt;$A648),"",
IF($A648&lt;=AA$14,((Z$11-SUM(AA$26:AA647))*Z$18/365)*(365/12),"")),"")</f>
        <v/>
      </c>
      <c r="AA648" s="2" t="str">
        <f t="shared" si="457"/>
        <v/>
      </c>
      <c r="AB648" s="21" t="str">
        <f t="shared" si="438"/>
        <v/>
      </c>
      <c r="AC648" t="s">
        <v>7</v>
      </c>
      <c r="AD648" s="45" t="str">
        <f t="shared" si="458"/>
        <v/>
      </c>
      <c r="AE648" s="2" t="str">
        <f>IFERROR(IF(AND(COUNTBLANK(AF$19)=0,AF$19&lt;&gt;0,AF$19&lt;$A648),"",
IF($A648&lt;=AF$14,((AE$11-SUM(AF$26:AF647))*AE$18/365)*(365/12),"")),"")</f>
        <v/>
      </c>
      <c r="AF648" s="2" t="str">
        <f t="shared" si="459"/>
        <v/>
      </c>
      <c r="AG648" s="21" t="str">
        <f t="shared" si="439"/>
        <v/>
      </c>
      <c r="AH648" t="s">
        <v>7</v>
      </c>
      <c r="AI648" s="45" t="str">
        <f t="shared" si="460"/>
        <v/>
      </c>
      <c r="AJ648" s="2" t="str">
        <f>IFERROR(IF(AND(COUNTBLANK(AK$19)=0,AK$19&lt;&gt;0,AK$19&lt;$A648),"",
IF($A648&lt;=AK$14,((AJ$11-SUM(AK$26:AK647))*AJ$18/365)*(365/12),"")),"")</f>
        <v/>
      </c>
      <c r="AK648" s="2" t="str">
        <f t="shared" si="461"/>
        <v/>
      </c>
      <c r="AL648" s="21" t="str">
        <f t="shared" si="440"/>
        <v/>
      </c>
      <c r="AM648" t="s">
        <v>7</v>
      </c>
      <c r="AN648" s="45" t="str">
        <f t="shared" si="462"/>
        <v/>
      </c>
      <c r="AO648" s="2" t="str">
        <f>IFERROR(IF(AND(COUNTBLANK(AP$19)=0,AP$19&lt;&gt;0,AP$19&lt;$A648),"",
IF($A648&lt;=AP$14,((AO$11-SUM(AP$26:AP647))*AO$18/365)*(365/12),"")),"")</f>
        <v/>
      </c>
      <c r="AP648" s="2" t="str">
        <f t="shared" si="463"/>
        <v/>
      </c>
      <c r="AQ648" s="21" t="str">
        <f t="shared" si="441"/>
        <v/>
      </c>
      <c r="AR648" t="s">
        <v>7</v>
      </c>
      <c r="AS648" s="45" t="str">
        <f t="shared" si="464"/>
        <v/>
      </c>
      <c r="AT648" s="2" t="str">
        <f>IFERROR(IF(AND(COUNTBLANK(AU$19)=0,AU$19&lt;&gt;0,AU$19&lt;$A648),"",
IF($A648&lt;=AU$14,((AT$11-SUM(AU$26:AU647))*AT$18/365)*(365/12),"")),"")</f>
        <v/>
      </c>
      <c r="AU648" s="2" t="str">
        <f t="shared" si="465"/>
        <v/>
      </c>
      <c r="AV648" s="21" t="str">
        <f t="shared" si="442"/>
        <v/>
      </c>
      <c r="AW648" t="s">
        <v>7</v>
      </c>
      <c r="AX648" s="45" t="str">
        <f t="shared" si="466"/>
        <v/>
      </c>
      <c r="AY648" s="2" t="str">
        <f>IFERROR(IF(AND(COUNTBLANK(AZ$19)=0,AZ$19&lt;&gt;0,AZ$19&lt;$A648),"",
IF($A648&lt;=AZ$14,((AY$11-SUM(AZ$26:AZ647))*AY$18/365)*(365/12),"")),"")</f>
        <v/>
      </c>
      <c r="AZ648" s="2" t="str">
        <f t="shared" si="467"/>
        <v/>
      </c>
      <c r="BA648" s="21" t="str">
        <f t="shared" si="443"/>
        <v/>
      </c>
      <c r="BB648" t="s">
        <v>7</v>
      </c>
      <c r="BC648" s="45" t="str">
        <f t="shared" si="468"/>
        <v/>
      </c>
      <c r="BD648" s="2" t="str">
        <f>IFERROR(IF(AND(COUNTBLANK(BE$19)=0,BE$19&lt;&gt;0,BE$19&lt;$A648),"",
IF($A648&lt;=BE$14,((BD$11-SUM(BE$26:BE647))*BD$18/365)*(365/12),"")),"")</f>
        <v/>
      </c>
      <c r="BE648" s="2" t="str">
        <f t="shared" si="469"/>
        <v/>
      </c>
      <c r="BF648" s="21" t="str">
        <f t="shared" si="444"/>
        <v/>
      </c>
      <c r="BG648" t="s">
        <v>7</v>
      </c>
      <c r="BH648" s="45" t="str">
        <f t="shared" si="470"/>
        <v/>
      </c>
      <c r="BI648" s="2" t="str">
        <f>IFERROR(IF(AND(COUNTBLANK(BJ$19)=0,BJ$19&lt;&gt;0,BJ$19&lt;$A648),"",
IF($A648&lt;=BJ$14,((BI$11-SUM(BJ$26:BJ647))*BI$18/365)*(365/12),"")),"")</f>
        <v/>
      </c>
      <c r="BJ648" s="2" t="str">
        <f t="shared" si="471"/>
        <v/>
      </c>
      <c r="BK648" s="21" t="str">
        <f t="shared" si="445"/>
        <v/>
      </c>
      <c r="BL648" t="s">
        <v>7</v>
      </c>
      <c r="BM648" s="45" t="str">
        <f t="shared" si="472"/>
        <v/>
      </c>
      <c r="BN648" s="2" t="str">
        <f>IFERROR(IF(AND(COUNTBLANK(BO$19)=0,BO$19&lt;&gt;0,BO$19&lt;$A648),"",
IF($A648&lt;=BO$14,((BN$11-SUM(BO$26:BO647))*BN$18/365)*(365/12),"")),"")</f>
        <v/>
      </c>
      <c r="BO648" s="2" t="str">
        <f t="shared" si="473"/>
        <v/>
      </c>
      <c r="BP648" s="21" t="str">
        <f t="shared" si="446"/>
        <v/>
      </c>
      <c r="BQ648" t="s">
        <v>7</v>
      </c>
      <c r="BR648" s="45" t="str">
        <f t="shared" si="474"/>
        <v/>
      </c>
      <c r="BS648" s="2" t="str">
        <f>IFERROR(IF(AND(COUNTBLANK(BT$19)=0,BT$19&lt;&gt;0,BT$19&lt;$A648),"",
IF($A648&lt;=BT$14,((BS$11-SUM(BT$26:BT647))*BS$18/365)*(365/12),"")),"")</f>
        <v/>
      </c>
      <c r="BT648" s="2" t="str">
        <f t="shared" si="475"/>
        <v/>
      </c>
      <c r="BU648" s="21" t="str">
        <f t="shared" si="447"/>
        <v/>
      </c>
      <c r="BV648" t="s">
        <v>7</v>
      </c>
      <c r="BW648" s="45" t="str">
        <f t="shared" si="476"/>
        <v/>
      </c>
      <c r="BX648" s="2" t="str">
        <f>IFERROR(IF(AND(COUNTBLANK(BY$19)=0,BY$19&lt;&gt;0,BY$19&lt;$A648),"",
IF($A648&lt;=BY$14,((BX$11-SUM(BY$26:BY647))*BX$18/365)*(365/12),"")),"")</f>
        <v/>
      </c>
      <c r="BY648" s="2" t="str">
        <f t="shared" si="477"/>
        <v/>
      </c>
      <c r="BZ648" s="21" t="str">
        <f t="shared" si="448"/>
        <v/>
      </c>
    </row>
    <row r="649" spans="1:78" s="2" customFormat="1" x14ac:dyDescent="0.3">
      <c r="A649" s="4">
        <f t="shared" si="478"/>
        <v>624</v>
      </c>
      <c r="B649" s="23">
        <f t="shared" si="432"/>
        <v>61534</v>
      </c>
      <c r="C649" s="24">
        <f t="shared" si="433"/>
        <v>90</v>
      </c>
      <c r="D649" t="s">
        <v>7</v>
      </c>
      <c r="E649" s="45" t="str">
        <f t="shared" si="479"/>
        <v/>
      </c>
      <c r="F649" s="2" t="str">
        <f>IFERROR(IF(AND(COUNTBLANK(G$19)=0,G$19&lt;&gt;0,G$19&lt;$A649),"",
IF($A649&lt;=G$14,((F$11-SUM(G$26:G648))*F$18/365)*(365/12),"")),"")</f>
        <v/>
      </c>
      <c r="G649" s="2" t="str">
        <f t="shared" si="449"/>
        <v/>
      </c>
      <c r="H649" s="21" t="str">
        <f t="shared" si="434"/>
        <v/>
      </c>
      <c r="I649" t="s">
        <v>7</v>
      </c>
      <c r="J649" s="45" t="str">
        <f t="shared" si="450"/>
        <v/>
      </c>
      <c r="K649" s="2" t="str">
        <f>IFERROR(IF(AND(COUNTBLANK(L$19)=0,L$19&lt;&gt;0,L$19&lt;$A649),"",
IF($A649&lt;=L$14,((K$11-SUM(L$26:L648))*K$18/365)*(365/12),"")),"")</f>
        <v/>
      </c>
      <c r="L649" s="2" t="str">
        <f t="shared" si="451"/>
        <v/>
      </c>
      <c r="M649" s="21" t="str">
        <f t="shared" si="435"/>
        <v/>
      </c>
      <c r="N649" t="s">
        <v>7</v>
      </c>
      <c r="O649" s="45" t="str">
        <f t="shared" si="452"/>
        <v/>
      </c>
      <c r="P649" s="2" t="str">
        <f>IFERROR(IF(AND(COUNTBLANK(Q$19)=0,Q$19&lt;&gt;0,Q$19&lt;$A649),"",
IF($A649&lt;=Q$14,((P$11-SUM(Q$26:Q648))*P$18/365)*(365/12),"")),"")</f>
        <v/>
      </c>
      <c r="Q649" s="2" t="str">
        <f t="shared" si="453"/>
        <v/>
      </c>
      <c r="R649" s="21" t="str">
        <f t="shared" si="436"/>
        <v/>
      </c>
      <c r="S649" t="s">
        <v>7</v>
      </c>
      <c r="T649" s="45" t="str">
        <f t="shared" si="454"/>
        <v/>
      </c>
      <c r="U649" s="2" t="str">
        <f>IFERROR(IF(AND(COUNTBLANK(V$19)=0,V$19&lt;&gt;0,V$19&lt;$A649),"",
IF($A649&lt;=V$14,((U$11-SUM(V$26:V648))*U$18/365)*(365/12),"")),"")</f>
        <v/>
      </c>
      <c r="V649" s="2" t="str">
        <f t="shared" si="455"/>
        <v/>
      </c>
      <c r="W649" s="21" t="str">
        <f t="shared" si="437"/>
        <v/>
      </c>
      <c r="X649" t="s">
        <v>7</v>
      </c>
      <c r="Y649" s="45" t="str">
        <f t="shared" si="456"/>
        <v/>
      </c>
      <c r="Z649" s="2" t="str">
        <f>IFERROR(IF(AND(COUNTBLANK(AA$19)=0,AA$19&lt;&gt;0,AA$19&lt;$A649),"",
IF($A649&lt;=AA$14,((Z$11-SUM(AA$26:AA648))*Z$18/365)*(365/12),"")),"")</f>
        <v/>
      </c>
      <c r="AA649" s="2" t="str">
        <f t="shared" si="457"/>
        <v/>
      </c>
      <c r="AB649" s="21" t="str">
        <f t="shared" si="438"/>
        <v/>
      </c>
      <c r="AC649" t="s">
        <v>7</v>
      </c>
      <c r="AD649" s="45" t="str">
        <f t="shared" si="458"/>
        <v/>
      </c>
      <c r="AE649" s="2" t="str">
        <f>IFERROR(IF(AND(COUNTBLANK(AF$19)=0,AF$19&lt;&gt;0,AF$19&lt;$A649),"",
IF($A649&lt;=AF$14,((AE$11-SUM(AF$26:AF648))*AE$18/365)*(365/12),"")),"")</f>
        <v/>
      </c>
      <c r="AF649" s="2" t="str">
        <f t="shared" si="459"/>
        <v/>
      </c>
      <c r="AG649" s="21" t="str">
        <f t="shared" si="439"/>
        <v/>
      </c>
      <c r="AH649" t="s">
        <v>7</v>
      </c>
      <c r="AI649" s="45" t="str">
        <f t="shared" si="460"/>
        <v/>
      </c>
      <c r="AJ649" s="2" t="str">
        <f>IFERROR(IF(AND(COUNTBLANK(AK$19)=0,AK$19&lt;&gt;0,AK$19&lt;$A649),"",
IF($A649&lt;=AK$14,((AJ$11-SUM(AK$26:AK648))*AJ$18/365)*(365/12),"")),"")</f>
        <v/>
      </c>
      <c r="AK649" s="2" t="str">
        <f t="shared" si="461"/>
        <v/>
      </c>
      <c r="AL649" s="21" t="str">
        <f t="shared" si="440"/>
        <v/>
      </c>
      <c r="AM649" t="s">
        <v>7</v>
      </c>
      <c r="AN649" s="45" t="str">
        <f t="shared" si="462"/>
        <v/>
      </c>
      <c r="AO649" s="2" t="str">
        <f>IFERROR(IF(AND(COUNTBLANK(AP$19)=0,AP$19&lt;&gt;0,AP$19&lt;$A649),"",
IF($A649&lt;=AP$14,((AO$11-SUM(AP$26:AP648))*AO$18/365)*(365/12),"")),"")</f>
        <v/>
      </c>
      <c r="AP649" s="2" t="str">
        <f t="shared" si="463"/>
        <v/>
      </c>
      <c r="AQ649" s="21" t="str">
        <f t="shared" si="441"/>
        <v/>
      </c>
      <c r="AR649" t="s">
        <v>7</v>
      </c>
      <c r="AS649" s="45" t="str">
        <f t="shared" si="464"/>
        <v/>
      </c>
      <c r="AT649" s="2" t="str">
        <f>IFERROR(IF(AND(COUNTBLANK(AU$19)=0,AU$19&lt;&gt;0,AU$19&lt;$A649),"",
IF($A649&lt;=AU$14,((AT$11-SUM(AU$26:AU648))*AT$18/365)*(365/12),"")),"")</f>
        <v/>
      </c>
      <c r="AU649" s="2" t="str">
        <f t="shared" si="465"/>
        <v/>
      </c>
      <c r="AV649" s="21" t="str">
        <f t="shared" si="442"/>
        <v/>
      </c>
      <c r="AW649" t="s">
        <v>7</v>
      </c>
      <c r="AX649" s="45" t="str">
        <f t="shared" si="466"/>
        <v/>
      </c>
      <c r="AY649" s="2" t="str">
        <f>IFERROR(IF(AND(COUNTBLANK(AZ$19)=0,AZ$19&lt;&gt;0,AZ$19&lt;$A649),"",
IF($A649&lt;=AZ$14,((AY$11-SUM(AZ$26:AZ648))*AY$18/365)*(365/12),"")),"")</f>
        <v/>
      </c>
      <c r="AZ649" s="2" t="str">
        <f t="shared" si="467"/>
        <v/>
      </c>
      <c r="BA649" s="21" t="str">
        <f t="shared" si="443"/>
        <v/>
      </c>
      <c r="BB649" t="s">
        <v>7</v>
      </c>
      <c r="BC649" s="45" t="str">
        <f t="shared" si="468"/>
        <v/>
      </c>
      <c r="BD649" s="2" t="str">
        <f>IFERROR(IF(AND(COUNTBLANK(BE$19)=0,BE$19&lt;&gt;0,BE$19&lt;$A649),"",
IF($A649&lt;=BE$14,((BD$11-SUM(BE$26:BE648))*BD$18/365)*(365/12),"")),"")</f>
        <v/>
      </c>
      <c r="BE649" s="2" t="str">
        <f t="shared" si="469"/>
        <v/>
      </c>
      <c r="BF649" s="21" t="str">
        <f t="shared" si="444"/>
        <v/>
      </c>
      <c r="BG649" t="s">
        <v>7</v>
      </c>
      <c r="BH649" s="45" t="str">
        <f t="shared" si="470"/>
        <v/>
      </c>
      <c r="BI649" s="2" t="str">
        <f>IFERROR(IF(AND(COUNTBLANK(BJ$19)=0,BJ$19&lt;&gt;0,BJ$19&lt;$A649),"",
IF($A649&lt;=BJ$14,((BI$11-SUM(BJ$26:BJ648))*BI$18/365)*(365/12),"")),"")</f>
        <v/>
      </c>
      <c r="BJ649" s="2" t="str">
        <f t="shared" si="471"/>
        <v/>
      </c>
      <c r="BK649" s="21" t="str">
        <f t="shared" si="445"/>
        <v/>
      </c>
      <c r="BL649" t="s">
        <v>7</v>
      </c>
      <c r="BM649" s="45" t="str">
        <f t="shared" si="472"/>
        <v/>
      </c>
      <c r="BN649" s="2" t="str">
        <f>IFERROR(IF(AND(COUNTBLANK(BO$19)=0,BO$19&lt;&gt;0,BO$19&lt;$A649),"",
IF($A649&lt;=BO$14,((BN$11-SUM(BO$26:BO648))*BN$18/365)*(365/12),"")),"")</f>
        <v/>
      </c>
      <c r="BO649" s="2" t="str">
        <f t="shared" si="473"/>
        <v/>
      </c>
      <c r="BP649" s="21" t="str">
        <f t="shared" si="446"/>
        <v/>
      </c>
      <c r="BQ649" t="s">
        <v>7</v>
      </c>
      <c r="BR649" s="45" t="str">
        <f t="shared" si="474"/>
        <v/>
      </c>
      <c r="BS649" s="2" t="str">
        <f>IFERROR(IF(AND(COUNTBLANK(BT$19)=0,BT$19&lt;&gt;0,BT$19&lt;$A649),"",
IF($A649&lt;=BT$14,((BS$11-SUM(BT$26:BT648))*BS$18/365)*(365/12),"")),"")</f>
        <v/>
      </c>
      <c r="BT649" s="2" t="str">
        <f t="shared" si="475"/>
        <v/>
      </c>
      <c r="BU649" s="21" t="str">
        <f t="shared" si="447"/>
        <v/>
      </c>
      <c r="BV649" t="s">
        <v>7</v>
      </c>
      <c r="BW649" s="45" t="str">
        <f t="shared" si="476"/>
        <v/>
      </c>
      <c r="BX649" s="2" t="str">
        <f>IFERROR(IF(AND(COUNTBLANK(BY$19)=0,BY$19&lt;&gt;0,BY$19&lt;$A649),"",
IF($A649&lt;=BY$14,((BX$11-SUM(BY$26:BY648))*BX$18/365)*(365/12),"")),"")</f>
        <v/>
      </c>
      <c r="BY649" s="2" t="str">
        <f t="shared" si="477"/>
        <v/>
      </c>
      <c r="BZ649" s="21" t="str">
        <f t="shared" si="448"/>
        <v/>
      </c>
    </row>
    <row r="650" spans="1:78" s="2" customFormat="1" x14ac:dyDescent="0.3">
      <c r="A650" s="4">
        <f t="shared" si="478"/>
        <v>625</v>
      </c>
      <c r="B650" s="23">
        <f t="shared" si="432"/>
        <v>61564</v>
      </c>
      <c r="C650" s="24">
        <f t="shared" si="433"/>
        <v>90</v>
      </c>
      <c r="D650" t="s">
        <v>7</v>
      </c>
      <c r="E650" s="45" t="str">
        <f t="shared" si="479"/>
        <v/>
      </c>
      <c r="F650" s="2" t="str">
        <f>IFERROR(IF(AND(COUNTBLANK(G$19)=0,G$19&lt;&gt;0,G$19&lt;$A650),"",
IF($A650&lt;=G$14,((F$11-SUM(G$26:G649))*F$18/365)*(365/12),"")),"")</f>
        <v/>
      </c>
      <c r="G650" s="2" t="str">
        <f t="shared" si="449"/>
        <v/>
      </c>
      <c r="H650" s="21" t="str">
        <f t="shared" si="434"/>
        <v/>
      </c>
      <c r="I650" t="s">
        <v>7</v>
      </c>
      <c r="J650" s="45" t="str">
        <f t="shared" si="450"/>
        <v/>
      </c>
      <c r="K650" s="2" t="str">
        <f>IFERROR(IF(AND(COUNTBLANK(L$19)=0,L$19&lt;&gt;0,L$19&lt;$A650),"",
IF($A650&lt;=L$14,((K$11-SUM(L$26:L649))*K$18/365)*(365/12),"")),"")</f>
        <v/>
      </c>
      <c r="L650" s="2" t="str">
        <f t="shared" si="451"/>
        <v/>
      </c>
      <c r="M650" s="21" t="str">
        <f t="shared" si="435"/>
        <v/>
      </c>
      <c r="N650" t="s">
        <v>7</v>
      </c>
      <c r="O650" s="45" t="str">
        <f t="shared" si="452"/>
        <v/>
      </c>
      <c r="P650" s="2" t="str">
        <f>IFERROR(IF(AND(COUNTBLANK(Q$19)=0,Q$19&lt;&gt;0,Q$19&lt;$A650),"",
IF($A650&lt;=Q$14,((P$11-SUM(Q$26:Q649))*P$18/365)*(365/12),"")),"")</f>
        <v/>
      </c>
      <c r="Q650" s="2" t="str">
        <f t="shared" si="453"/>
        <v/>
      </c>
      <c r="R650" s="21" t="str">
        <f t="shared" si="436"/>
        <v/>
      </c>
      <c r="S650" t="s">
        <v>7</v>
      </c>
      <c r="T650" s="45" t="str">
        <f t="shared" si="454"/>
        <v/>
      </c>
      <c r="U650" s="2" t="str">
        <f>IFERROR(IF(AND(COUNTBLANK(V$19)=0,V$19&lt;&gt;0,V$19&lt;$A650),"",
IF($A650&lt;=V$14,((U$11-SUM(V$26:V649))*U$18/365)*(365/12),"")),"")</f>
        <v/>
      </c>
      <c r="V650" s="2" t="str">
        <f t="shared" si="455"/>
        <v/>
      </c>
      <c r="W650" s="21" t="str">
        <f t="shared" si="437"/>
        <v/>
      </c>
      <c r="X650" t="s">
        <v>7</v>
      </c>
      <c r="Y650" s="45" t="str">
        <f t="shared" si="456"/>
        <v/>
      </c>
      <c r="Z650" s="2" t="str">
        <f>IFERROR(IF(AND(COUNTBLANK(AA$19)=0,AA$19&lt;&gt;0,AA$19&lt;$A650),"",
IF($A650&lt;=AA$14,((Z$11-SUM(AA$26:AA649))*Z$18/365)*(365/12),"")),"")</f>
        <v/>
      </c>
      <c r="AA650" s="2" t="str">
        <f t="shared" si="457"/>
        <v/>
      </c>
      <c r="AB650" s="21" t="str">
        <f t="shared" si="438"/>
        <v/>
      </c>
      <c r="AC650" t="s">
        <v>7</v>
      </c>
      <c r="AD650" s="45" t="str">
        <f t="shared" si="458"/>
        <v/>
      </c>
      <c r="AE650" s="2" t="str">
        <f>IFERROR(IF(AND(COUNTBLANK(AF$19)=0,AF$19&lt;&gt;0,AF$19&lt;$A650),"",
IF($A650&lt;=AF$14,((AE$11-SUM(AF$26:AF649))*AE$18/365)*(365/12),"")),"")</f>
        <v/>
      </c>
      <c r="AF650" s="2" t="str">
        <f t="shared" si="459"/>
        <v/>
      </c>
      <c r="AG650" s="21" t="str">
        <f t="shared" si="439"/>
        <v/>
      </c>
      <c r="AH650" t="s">
        <v>7</v>
      </c>
      <c r="AI650" s="45" t="str">
        <f t="shared" si="460"/>
        <v/>
      </c>
      <c r="AJ650" s="2" t="str">
        <f>IFERROR(IF(AND(COUNTBLANK(AK$19)=0,AK$19&lt;&gt;0,AK$19&lt;$A650),"",
IF($A650&lt;=AK$14,((AJ$11-SUM(AK$26:AK649))*AJ$18/365)*(365/12),"")),"")</f>
        <v/>
      </c>
      <c r="AK650" s="2" t="str">
        <f t="shared" si="461"/>
        <v/>
      </c>
      <c r="AL650" s="21" t="str">
        <f t="shared" si="440"/>
        <v/>
      </c>
      <c r="AM650" t="s">
        <v>7</v>
      </c>
      <c r="AN650" s="45" t="str">
        <f t="shared" si="462"/>
        <v/>
      </c>
      <c r="AO650" s="2" t="str">
        <f>IFERROR(IF(AND(COUNTBLANK(AP$19)=0,AP$19&lt;&gt;0,AP$19&lt;$A650),"",
IF($A650&lt;=AP$14,((AO$11-SUM(AP$26:AP649))*AO$18/365)*(365/12),"")),"")</f>
        <v/>
      </c>
      <c r="AP650" s="2" t="str">
        <f t="shared" si="463"/>
        <v/>
      </c>
      <c r="AQ650" s="21" t="str">
        <f t="shared" si="441"/>
        <v/>
      </c>
      <c r="AR650" t="s">
        <v>7</v>
      </c>
      <c r="AS650" s="45" t="str">
        <f t="shared" si="464"/>
        <v/>
      </c>
      <c r="AT650" s="2" t="str">
        <f>IFERROR(IF(AND(COUNTBLANK(AU$19)=0,AU$19&lt;&gt;0,AU$19&lt;$A650),"",
IF($A650&lt;=AU$14,((AT$11-SUM(AU$26:AU649))*AT$18/365)*(365/12),"")),"")</f>
        <v/>
      </c>
      <c r="AU650" s="2" t="str">
        <f t="shared" si="465"/>
        <v/>
      </c>
      <c r="AV650" s="21" t="str">
        <f t="shared" si="442"/>
        <v/>
      </c>
      <c r="AW650" t="s">
        <v>7</v>
      </c>
      <c r="AX650" s="45" t="str">
        <f t="shared" si="466"/>
        <v/>
      </c>
      <c r="AY650" s="2" t="str">
        <f>IFERROR(IF(AND(COUNTBLANK(AZ$19)=0,AZ$19&lt;&gt;0,AZ$19&lt;$A650),"",
IF($A650&lt;=AZ$14,((AY$11-SUM(AZ$26:AZ649))*AY$18/365)*(365/12),"")),"")</f>
        <v/>
      </c>
      <c r="AZ650" s="2" t="str">
        <f t="shared" si="467"/>
        <v/>
      </c>
      <c r="BA650" s="21" t="str">
        <f t="shared" si="443"/>
        <v/>
      </c>
      <c r="BB650" t="s">
        <v>7</v>
      </c>
      <c r="BC650" s="45" t="str">
        <f t="shared" si="468"/>
        <v/>
      </c>
      <c r="BD650" s="2" t="str">
        <f>IFERROR(IF(AND(COUNTBLANK(BE$19)=0,BE$19&lt;&gt;0,BE$19&lt;$A650),"",
IF($A650&lt;=BE$14,((BD$11-SUM(BE$26:BE649))*BD$18/365)*(365/12),"")),"")</f>
        <v/>
      </c>
      <c r="BE650" s="2" t="str">
        <f t="shared" si="469"/>
        <v/>
      </c>
      <c r="BF650" s="21" t="str">
        <f t="shared" si="444"/>
        <v/>
      </c>
      <c r="BG650" t="s">
        <v>7</v>
      </c>
      <c r="BH650" s="45" t="str">
        <f t="shared" si="470"/>
        <v/>
      </c>
      <c r="BI650" s="2" t="str">
        <f>IFERROR(IF(AND(COUNTBLANK(BJ$19)=0,BJ$19&lt;&gt;0,BJ$19&lt;$A650),"",
IF($A650&lt;=BJ$14,((BI$11-SUM(BJ$26:BJ649))*BI$18/365)*(365/12),"")),"")</f>
        <v/>
      </c>
      <c r="BJ650" s="2" t="str">
        <f t="shared" si="471"/>
        <v/>
      </c>
      <c r="BK650" s="21" t="str">
        <f t="shared" si="445"/>
        <v/>
      </c>
      <c r="BL650" t="s">
        <v>7</v>
      </c>
      <c r="BM650" s="45" t="str">
        <f t="shared" si="472"/>
        <v/>
      </c>
      <c r="BN650" s="2" t="str">
        <f>IFERROR(IF(AND(COUNTBLANK(BO$19)=0,BO$19&lt;&gt;0,BO$19&lt;$A650),"",
IF($A650&lt;=BO$14,((BN$11-SUM(BO$26:BO649))*BN$18/365)*(365/12),"")),"")</f>
        <v/>
      </c>
      <c r="BO650" s="2" t="str">
        <f t="shared" si="473"/>
        <v/>
      </c>
      <c r="BP650" s="21" t="str">
        <f t="shared" si="446"/>
        <v/>
      </c>
      <c r="BQ650" t="s">
        <v>7</v>
      </c>
      <c r="BR650" s="45" t="str">
        <f t="shared" si="474"/>
        <v/>
      </c>
      <c r="BS650" s="2" t="str">
        <f>IFERROR(IF(AND(COUNTBLANK(BT$19)=0,BT$19&lt;&gt;0,BT$19&lt;$A650),"",
IF($A650&lt;=BT$14,((BS$11-SUM(BT$26:BT649))*BS$18/365)*(365/12),"")),"")</f>
        <v/>
      </c>
      <c r="BT650" s="2" t="str">
        <f t="shared" si="475"/>
        <v/>
      </c>
      <c r="BU650" s="21" t="str">
        <f t="shared" si="447"/>
        <v/>
      </c>
      <c r="BV650" t="s">
        <v>7</v>
      </c>
      <c r="BW650" s="45" t="str">
        <f t="shared" si="476"/>
        <v/>
      </c>
      <c r="BX650" s="2" t="str">
        <f>IFERROR(IF(AND(COUNTBLANK(BY$19)=0,BY$19&lt;&gt;0,BY$19&lt;$A650),"",
IF($A650&lt;=BY$14,((BX$11-SUM(BY$26:BY649))*BX$18/365)*(365/12),"")),"")</f>
        <v/>
      </c>
      <c r="BY650" s="2" t="str">
        <f t="shared" si="477"/>
        <v/>
      </c>
      <c r="BZ650" s="21" t="str">
        <f t="shared" si="448"/>
        <v/>
      </c>
    </row>
    <row r="651" spans="1:78" s="2" customFormat="1" x14ac:dyDescent="0.3">
      <c r="A651" s="4">
        <f t="shared" si="478"/>
        <v>626</v>
      </c>
      <c r="B651" s="23">
        <f t="shared" si="432"/>
        <v>61595</v>
      </c>
      <c r="C651" s="24">
        <f t="shared" si="433"/>
        <v>90</v>
      </c>
      <c r="D651" t="s">
        <v>7</v>
      </c>
      <c r="E651" s="45" t="str">
        <f t="shared" si="479"/>
        <v/>
      </c>
      <c r="F651" s="2" t="str">
        <f>IFERROR(IF(AND(COUNTBLANK(G$19)=0,G$19&lt;&gt;0,G$19&lt;$A651),"",
IF($A651&lt;=G$14,((F$11-SUM(G$26:G650))*F$18/365)*(365/12),"")),"")</f>
        <v/>
      </c>
      <c r="G651" s="2" t="str">
        <f t="shared" si="449"/>
        <v/>
      </c>
      <c r="H651" s="21" t="str">
        <f t="shared" si="434"/>
        <v/>
      </c>
      <c r="I651" t="s">
        <v>7</v>
      </c>
      <c r="J651" s="45" t="str">
        <f t="shared" si="450"/>
        <v/>
      </c>
      <c r="K651" s="2" t="str">
        <f>IFERROR(IF(AND(COUNTBLANK(L$19)=0,L$19&lt;&gt;0,L$19&lt;$A651),"",
IF($A651&lt;=L$14,((K$11-SUM(L$26:L650))*K$18/365)*(365/12),"")),"")</f>
        <v/>
      </c>
      <c r="L651" s="2" t="str">
        <f t="shared" si="451"/>
        <v/>
      </c>
      <c r="M651" s="21" t="str">
        <f t="shared" si="435"/>
        <v/>
      </c>
      <c r="N651" t="s">
        <v>7</v>
      </c>
      <c r="O651" s="45" t="str">
        <f t="shared" si="452"/>
        <v/>
      </c>
      <c r="P651" s="2" t="str">
        <f>IFERROR(IF(AND(COUNTBLANK(Q$19)=0,Q$19&lt;&gt;0,Q$19&lt;$A651),"",
IF($A651&lt;=Q$14,((P$11-SUM(Q$26:Q650))*P$18/365)*(365/12),"")),"")</f>
        <v/>
      </c>
      <c r="Q651" s="2" t="str">
        <f t="shared" si="453"/>
        <v/>
      </c>
      <c r="R651" s="21" t="str">
        <f t="shared" si="436"/>
        <v/>
      </c>
      <c r="S651" t="s">
        <v>7</v>
      </c>
      <c r="T651" s="45" t="str">
        <f t="shared" si="454"/>
        <v/>
      </c>
      <c r="U651" s="2" t="str">
        <f>IFERROR(IF(AND(COUNTBLANK(V$19)=0,V$19&lt;&gt;0,V$19&lt;$A651),"",
IF($A651&lt;=V$14,((U$11-SUM(V$26:V650))*U$18/365)*(365/12),"")),"")</f>
        <v/>
      </c>
      <c r="V651" s="2" t="str">
        <f t="shared" si="455"/>
        <v/>
      </c>
      <c r="W651" s="21" t="str">
        <f t="shared" si="437"/>
        <v/>
      </c>
      <c r="X651" t="s">
        <v>7</v>
      </c>
      <c r="Y651" s="45" t="str">
        <f t="shared" si="456"/>
        <v/>
      </c>
      <c r="Z651" s="2" t="str">
        <f>IFERROR(IF(AND(COUNTBLANK(AA$19)=0,AA$19&lt;&gt;0,AA$19&lt;$A651),"",
IF($A651&lt;=AA$14,((Z$11-SUM(AA$26:AA650))*Z$18/365)*(365/12),"")),"")</f>
        <v/>
      </c>
      <c r="AA651" s="2" t="str">
        <f t="shared" si="457"/>
        <v/>
      </c>
      <c r="AB651" s="21" t="str">
        <f t="shared" si="438"/>
        <v/>
      </c>
      <c r="AC651" t="s">
        <v>7</v>
      </c>
      <c r="AD651" s="45" t="str">
        <f t="shared" si="458"/>
        <v/>
      </c>
      <c r="AE651" s="2" t="str">
        <f>IFERROR(IF(AND(COUNTBLANK(AF$19)=0,AF$19&lt;&gt;0,AF$19&lt;$A651),"",
IF($A651&lt;=AF$14,((AE$11-SUM(AF$26:AF650))*AE$18/365)*(365/12),"")),"")</f>
        <v/>
      </c>
      <c r="AF651" s="2" t="str">
        <f t="shared" si="459"/>
        <v/>
      </c>
      <c r="AG651" s="21" t="str">
        <f t="shared" si="439"/>
        <v/>
      </c>
      <c r="AH651" t="s">
        <v>7</v>
      </c>
      <c r="AI651" s="45" t="str">
        <f t="shared" si="460"/>
        <v/>
      </c>
      <c r="AJ651" s="2" t="str">
        <f>IFERROR(IF(AND(COUNTBLANK(AK$19)=0,AK$19&lt;&gt;0,AK$19&lt;$A651),"",
IF($A651&lt;=AK$14,((AJ$11-SUM(AK$26:AK650))*AJ$18/365)*(365/12),"")),"")</f>
        <v/>
      </c>
      <c r="AK651" s="2" t="str">
        <f t="shared" si="461"/>
        <v/>
      </c>
      <c r="AL651" s="21" t="str">
        <f t="shared" si="440"/>
        <v/>
      </c>
      <c r="AM651" t="s">
        <v>7</v>
      </c>
      <c r="AN651" s="45" t="str">
        <f t="shared" si="462"/>
        <v/>
      </c>
      <c r="AO651" s="2" t="str">
        <f>IFERROR(IF(AND(COUNTBLANK(AP$19)=0,AP$19&lt;&gt;0,AP$19&lt;$A651),"",
IF($A651&lt;=AP$14,((AO$11-SUM(AP$26:AP650))*AO$18/365)*(365/12),"")),"")</f>
        <v/>
      </c>
      <c r="AP651" s="2" t="str">
        <f t="shared" si="463"/>
        <v/>
      </c>
      <c r="AQ651" s="21" t="str">
        <f t="shared" si="441"/>
        <v/>
      </c>
      <c r="AR651" t="s">
        <v>7</v>
      </c>
      <c r="AS651" s="45" t="str">
        <f t="shared" si="464"/>
        <v/>
      </c>
      <c r="AT651" s="2" t="str">
        <f>IFERROR(IF(AND(COUNTBLANK(AU$19)=0,AU$19&lt;&gt;0,AU$19&lt;$A651),"",
IF($A651&lt;=AU$14,((AT$11-SUM(AU$26:AU650))*AT$18/365)*(365/12),"")),"")</f>
        <v/>
      </c>
      <c r="AU651" s="2" t="str">
        <f t="shared" si="465"/>
        <v/>
      </c>
      <c r="AV651" s="21" t="str">
        <f t="shared" si="442"/>
        <v/>
      </c>
      <c r="AW651" t="s">
        <v>7</v>
      </c>
      <c r="AX651" s="45" t="str">
        <f t="shared" si="466"/>
        <v/>
      </c>
      <c r="AY651" s="2" t="str">
        <f>IFERROR(IF(AND(COUNTBLANK(AZ$19)=0,AZ$19&lt;&gt;0,AZ$19&lt;$A651),"",
IF($A651&lt;=AZ$14,((AY$11-SUM(AZ$26:AZ650))*AY$18/365)*(365/12),"")),"")</f>
        <v/>
      </c>
      <c r="AZ651" s="2" t="str">
        <f t="shared" si="467"/>
        <v/>
      </c>
      <c r="BA651" s="21" t="str">
        <f t="shared" si="443"/>
        <v/>
      </c>
      <c r="BB651" t="s">
        <v>7</v>
      </c>
      <c r="BC651" s="45" t="str">
        <f t="shared" si="468"/>
        <v/>
      </c>
      <c r="BD651" s="2" t="str">
        <f>IFERROR(IF(AND(COUNTBLANK(BE$19)=0,BE$19&lt;&gt;0,BE$19&lt;$A651),"",
IF($A651&lt;=BE$14,((BD$11-SUM(BE$26:BE650))*BD$18/365)*(365/12),"")),"")</f>
        <v/>
      </c>
      <c r="BE651" s="2" t="str">
        <f t="shared" si="469"/>
        <v/>
      </c>
      <c r="BF651" s="21" t="str">
        <f t="shared" si="444"/>
        <v/>
      </c>
      <c r="BG651" t="s">
        <v>7</v>
      </c>
      <c r="BH651" s="45" t="str">
        <f t="shared" si="470"/>
        <v/>
      </c>
      <c r="BI651" s="2" t="str">
        <f>IFERROR(IF(AND(COUNTBLANK(BJ$19)=0,BJ$19&lt;&gt;0,BJ$19&lt;$A651),"",
IF($A651&lt;=BJ$14,((BI$11-SUM(BJ$26:BJ650))*BI$18/365)*(365/12),"")),"")</f>
        <v/>
      </c>
      <c r="BJ651" s="2" t="str">
        <f t="shared" si="471"/>
        <v/>
      </c>
      <c r="BK651" s="21" t="str">
        <f t="shared" si="445"/>
        <v/>
      </c>
      <c r="BL651" t="s">
        <v>7</v>
      </c>
      <c r="BM651" s="45" t="str">
        <f t="shared" si="472"/>
        <v/>
      </c>
      <c r="BN651" s="2" t="str">
        <f>IFERROR(IF(AND(COUNTBLANK(BO$19)=0,BO$19&lt;&gt;0,BO$19&lt;$A651),"",
IF($A651&lt;=BO$14,((BN$11-SUM(BO$26:BO650))*BN$18/365)*(365/12),"")),"")</f>
        <v/>
      </c>
      <c r="BO651" s="2" t="str">
        <f t="shared" si="473"/>
        <v/>
      </c>
      <c r="BP651" s="21" t="str">
        <f t="shared" si="446"/>
        <v/>
      </c>
      <c r="BQ651" t="s">
        <v>7</v>
      </c>
      <c r="BR651" s="45" t="str">
        <f t="shared" si="474"/>
        <v/>
      </c>
      <c r="BS651" s="2" t="str">
        <f>IFERROR(IF(AND(COUNTBLANK(BT$19)=0,BT$19&lt;&gt;0,BT$19&lt;$A651),"",
IF($A651&lt;=BT$14,((BS$11-SUM(BT$26:BT650))*BS$18/365)*(365/12),"")),"")</f>
        <v/>
      </c>
      <c r="BT651" s="2" t="str">
        <f t="shared" si="475"/>
        <v/>
      </c>
      <c r="BU651" s="21" t="str">
        <f t="shared" si="447"/>
        <v/>
      </c>
      <c r="BV651" t="s">
        <v>7</v>
      </c>
      <c r="BW651" s="45" t="str">
        <f t="shared" si="476"/>
        <v/>
      </c>
      <c r="BX651" s="2" t="str">
        <f>IFERROR(IF(AND(COUNTBLANK(BY$19)=0,BY$19&lt;&gt;0,BY$19&lt;$A651),"",
IF($A651&lt;=BY$14,((BX$11-SUM(BY$26:BY650))*BX$18/365)*(365/12),"")),"")</f>
        <v/>
      </c>
      <c r="BY651" s="2" t="str">
        <f t="shared" si="477"/>
        <v/>
      </c>
      <c r="BZ651" s="21" t="str">
        <f t="shared" si="448"/>
        <v/>
      </c>
    </row>
    <row r="652" spans="1:78" s="2" customFormat="1" x14ac:dyDescent="0.3">
      <c r="A652" s="4">
        <f t="shared" si="478"/>
        <v>627</v>
      </c>
      <c r="B652" s="23">
        <f t="shared" si="432"/>
        <v>61626</v>
      </c>
      <c r="C652" s="24">
        <f t="shared" si="433"/>
        <v>90</v>
      </c>
      <c r="D652" t="s">
        <v>7</v>
      </c>
      <c r="E652" s="45" t="str">
        <f t="shared" si="479"/>
        <v/>
      </c>
      <c r="F652" s="2" t="str">
        <f>IFERROR(IF(AND(COUNTBLANK(G$19)=0,G$19&lt;&gt;0,G$19&lt;$A652),"",
IF($A652&lt;=G$14,((F$11-SUM(G$26:G651))*F$18/365)*(365/12),"")),"")</f>
        <v/>
      </c>
      <c r="G652" s="2" t="str">
        <f t="shared" si="449"/>
        <v/>
      </c>
      <c r="H652" s="21" t="str">
        <f t="shared" si="434"/>
        <v/>
      </c>
      <c r="I652" t="s">
        <v>7</v>
      </c>
      <c r="J652" s="45" t="str">
        <f t="shared" si="450"/>
        <v/>
      </c>
      <c r="K652" s="2" t="str">
        <f>IFERROR(IF(AND(COUNTBLANK(L$19)=0,L$19&lt;&gt;0,L$19&lt;$A652),"",
IF($A652&lt;=L$14,((K$11-SUM(L$26:L651))*K$18/365)*(365/12),"")),"")</f>
        <v/>
      </c>
      <c r="L652" s="2" t="str">
        <f t="shared" si="451"/>
        <v/>
      </c>
      <c r="M652" s="21" t="str">
        <f t="shared" si="435"/>
        <v/>
      </c>
      <c r="N652" t="s">
        <v>7</v>
      </c>
      <c r="O652" s="45" t="str">
        <f t="shared" si="452"/>
        <v/>
      </c>
      <c r="P652" s="2" t="str">
        <f>IFERROR(IF(AND(COUNTBLANK(Q$19)=0,Q$19&lt;&gt;0,Q$19&lt;$A652),"",
IF($A652&lt;=Q$14,((P$11-SUM(Q$26:Q651))*P$18/365)*(365/12),"")),"")</f>
        <v/>
      </c>
      <c r="Q652" s="2" t="str">
        <f t="shared" si="453"/>
        <v/>
      </c>
      <c r="R652" s="21" t="str">
        <f t="shared" si="436"/>
        <v/>
      </c>
      <c r="S652" t="s">
        <v>7</v>
      </c>
      <c r="T652" s="45" t="str">
        <f t="shared" si="454"/>
        <v/>
      </c>
      <c r="U652" s="2" t="str">
        <f>IFERROR(IF(AND(COUNTBLANK(V$19)=0,V$19&lt;&gt;0,V$19&lt;$A652),"",
IF($A652&lt;=V$14,((U$11-SUM(V$26:V651))*U$18/365)*(365/12),"")),"")</f>
        <v/>
      </c>
      <c r="V652" s="2" t="str">
        <f t="shared" si="455"/>
        <v/>
      </c>
      <c r="W652" s="21" t="str">
        <f t="shared" si="437"/>
        <v/>
      </c>
      <c r="X652" t="s">
        <v>7</v>
      </c>
      <c r="Y652" s="45" t="str">
        <f t="shared" si="456"/>
        <v/>
      </c>
      <c r="Z652" s="2" t="str">
        <f>IFERROR(IF(AND(COUNTBLANK(AA$19)=0,AA$19&lt;&gt;0,AA$19&lt;$A652),"",
IF($A652&lt;=AA$14,((Z$11-SUM(AA$26:AA651))*Z$18/365)*(365/12),"")),"")</f>
        <v/>
      </c>
      <c r="AA652" s="2" t="str">
        <f t="shared" si="457"/>
        <v/>
      </c>
      <c r="AB652" s="21" t="str">
        <f t="shared" si="438"/>
        <v/>
      </c>
      <c r="AC652" t="s">
        <v>7</v>
      </c>
      <c r="AD652" s="45" t="str">
        <f t="shared" si="458"/>
        <v/>
      </c>
      <c r="AE652" s="2" t="str">
        <f>IFERROR(IF(AND(COUNTBLANK(AF$19)=0,AF$19&lt;&gt;0,AF$19&lt;$A652),"",
IF($A652&lt;=AF$14,((AE$11-SUM(AF$26:AF651))*AE$18/365)*(365/12),"")),"")</f>
        <v/>
      </c>
      <c r="AF652" s="2" t="str">
        <f t="shared" si="459"/>
        <v/>
      </c>
      <c r="AG652" s="21" t="str">
        <f t="shared" si="439"/>
        <v/>
      </c>
      <c r="AH652" t="s">
        <v>7</v>
      </c>
      <c r="AI652" s="45" t="str">
        <f t="shared" si="460"/>
        <v/>
      </c>
      <c r="AJ652" s="2" t="str">
        <f>IFERROR(IF(AND(COUNTBLANK(AK$19)=0,AK$19&lt;&gt;0,AK$19&lt;$A652),"",
IF($A652&lt;=AK$14,((AJ$11-SUM(AK$26:AK651))*AJ$18/365)*(365/12),"")),"")</f>
        <v/>
      </c>
      <c r="AK652" s="2" t="str">
        <f t="shared" si="461"/>
        <v/>
      </c>
      <c r="AL652" s="21" t="str">
        <f t="shared" si="440"/>
        <v/>
      </c>
      <c r="AM652" t="s">
        <v>7</v>
      </c>
      <c r="AN652" s="45" t="str">
        <f t="shared" si="462"/>
        <v/>
      </c>
      <c r="AO652" s="2" t="str">
        <f>IFERROR(IF(AND(COUNTBLANK(AP$19)=0,AP$19&lt;&gt;0,AP$19&lt;$A652),"",
IF($A652&lt;=AP$14,((AO$11-SUM(AP$26:AP651))*AO$18/365)*(365/12),"")),"")</f>
        <v/>
      </c>
      <c r="AP652" s="2" t="str">
        <f t="shared" si="463"/>
        <v/>
      </c>
      <c r="AQ652" s="21" t="str">
        <f t="shared" si="441"/>
        <v/>
      </c>
      <c r="AR652" t="s">
        <v>7</v>
      </c>
      <c r="AS652" s="45" t="str">
        <f t="shared" si="464"/>
        <v/>
      </c>
      <c r="AT652" s="2" t="str">
        <f>IFERROR(IF(AND(COUNTBLANK(AU$19)=0,AU$19&lt;&gt;0,AU$19&lt;$A652),"",
IF($A652&lt;=AU$14,((AT$11-SUM(AU$26:AU651))*AT$18/365)*(365/12),"")),"")</f>
        <v/>
      </c>
      <c r="AU652" s="2" t="str">
        <f t="shared" si="465"/>
        <v/>
      </c>
      <c r="AV652" s="21" t="str">
        <f t="shared" si="442"/>
        <v/>
      </c>
      <c r="AW652" t="s">
        <v>7</v>
      </c>
      <c r="AX652" s="45" t="str">
        <f t="shared" si="466"/>
        <v/>
      </c>
      <c r="AY652" s="2" t="str">
        <f>IFERROR(IF(AND(COUNTBLANK(AZ$19)=0,AZ$19&lt;&gt;0,AZ$19&lt;$A652),"",
IF($A652&lt;=AZ$14,((AY$11-SUM(AZ$26:AZ651))*AY$18/365)*(365/12),"")),"")</f>
        <v/>
      </c>
      <c r="AZ652" s="2" t="str">
        <f t="shared" si="467"/>
        <v/>
      </c>
      <c r="BA652" s="21" t="str">
        <f t="shared" si="443"/>
        <v/>
      </c>
      <c r="BB652" t="s">
        <v>7</v>
      </c>
      <c r="BC652" s="45" t="str">
        <f t="shared" si="468"/>
        <v/>
      </c>
      <c r="BD652" s="2" t="str">
        <f>IFERROR(IF(AND(COUNTBLANK(BE$19)=0,BE$19&lt;&gt;0,BE$19&lt;$A652),"",
IF($A652&lt;=BE$14,((BD$11-SUM(BE$26:BE651))*BD$18/365)*(365/12),"")),"")</f>
        <v/>
      </c>
      <c r="BE652" s="2" t="str">
        <f t="shared" si="469"/>
        <v/>
      </c>
      <c r="BF652" s="21" t="str">
        <f t="shared" si="444"/>
        <v/>
      </c>
      <c r="BG652" t="s">
        <v>7</v>
      </c>
      <c r="BH652" s="45" t="str">
        <f t="shared" si="470"/>
        <v/>
      </c>
      <c r="BI652" s="2" t="str">
        <f>IFERROR(IF(AND(COUNTBLANK(BJ$19)=0,BJ$19&lt;&gt;0,BJ$19&lt;$A652),"",
IF($A652&lt;=BJ$14,((BI$11-SUM(BJ$26:BJ651))*BI$18/365)*(365/12),"")),"")</f>
        <v/>
      </c>
      <c r="BJ652" s="2" t="str">
        <f t="shared" si="471"/>
        <v/>
      </c>
      <c r="BK652" s="21" t="str">
        <f t="shared" si="445"/>
        <v/>
      </c>
      <c r="BL652" t="s">
        <v>7</v>
      </c>
      <c r="BM652" s="45" t="str">
        <f t="shared" si="472"/>
        <v/>
      </c>
      <c r="BN652" s="2" t="str">
        <f>IFERROR(IF(AND(COUNTBLANK(BO$19)=0,BO$19&lt;&gt;0,BO$19&lt;$A652),"",
IF($A652&lt;=BO$14,((BN$11-SUM(BO$26:BO651))*BN$18/365)*(365/12),"")),"")</f>
        <v/>
      </c>
      <c r="BO652" s="2" t="str">
        <f t="shared" si="473"/>
        <v/>
      </c>
      <c r="BP652" s="21" t="str">
        <f t="shared" si="446"/>
        <v/>
      </c>
      <c r="BQ652" t="s">
        <v>7</v>
      </c>
      <c r="BR652" s="45" t="str">
        <f t="shared" si="474"/>
        <v/>
      </c>
      <c r="BS652" s="2" t="str">
        <f>IFERROR(IF(AND(COUNTBLANK(BT$19)=0,BT$19&lt;&gt;0,BT$19&lt;$A652),"",
IF($A652&lt;=BT$14,((BS$11-SUM(BT$26:BT651))*BS$18/365)*(365/12),"")),"")</f>
        <v/>
      </c>
      <c r="BT652" s="2" t="str">
        <f t="shared" si="475"/>
        <v/>
      </c>
      <c r="BU652" s="21" t="str">
        <f t="shared" si="447"/>
        <v/>
      </c>
      <c r="BV652" t="s">
        <v>7</v>
      </c>
      <c r="BW652" s="45" t="str">
        <f t="shared" si="476"/>
        <v/>
      </c>
      <c r="BX652" s="2" t="str">
        <f>IFERROR(IF(AND(COUNTBLANK(BY$19)=0,BY$19&lt;&gt;0,BY$19&lt;$A652),"",
IF($A652&lt;=BY$14,((BX$11-SUM(BY$26:BY651))*BX$18/365)*(365/12),"")),"")</f>
        <v/>
      </c>
      <c r="BY652" s="2" t="str">
        <f t="shared" si="477"/>
        <v/>
      </c>
      <c r="BZ652" s="21" t="str">
        <f t="shared" si="448"/>
        <v/>
      </c>
    </row>
    <row r="653" spans="1:78" s="2" customFormat="1" x14ac:dyDescent="0.3">
      <c r="A653" s="4">
        <f t="shared" si="478"/>
        <v>628</v>
      </c>
      <c r="B653" s="23">
        <f t="shared" si="432"/>
        <v>61656</v>
      </c>
      <c r="C653" s="24">
        <f t="shared" si="433"/>
        <v>90</v>
      </c>
      <c r="D653" t="s">
        <v>7</v>
      </c>
      <c r="E653" s="45" t="str">
        <f t="shared" si="479"/>
        <v/>
      </c>
      <c r="F653" s="2" t="str">
        <f>IFERROR(IF(AND(COUNTBLANK(G$19)=0,G$19&lt;&gt;0,G$19&lt;$A653),"",
IF($A653&lt;=G$14,((F$11-SUM(G$26:G652))*F$18/365)*(365/12),"")),"")</f>
        <v/>
      </c>
      <c r="G653" s="2" t="str">
        <f t="shared" si="449"/>
        <v/>
      </c>
      <c r="H653" s="21" t="str">
        <f t="shared" si="434"/>
        <v/>
      </c>
      <c r="I653" t="s">
        <v>7</v>
      </c>
      <c r="J653" s="45" t="str">
        <f t="shared" si="450"/>
        <v/>
      </c>
      <c r="K653" s="2" t="str">
        <f>IFERROR(IF(AND(COUNTBLANK(L$19)=0,L$19&lt;&gt;0,L$19&lt;$A653),"",
IF($A653&lt;=L$14,((K$11-SUM(L$26:L652))*K$18/365)*(365/12),"")),"")</f>
        <v/>
      </c>
      <c r="L653" s="2" t="str">
        <f t="shared" si="451"/>
        <v/>
      </c>
      <c r="M653" s="21" t="str">
        <f t="shared" si="435"/>
        <v/>
      </c>
      <c r="N653" t="s">
        <v>7</v>
      </c>
      <c r="O653" s="45" t="str">
        <f t="shared" si="452"/>
        <v/>
      </c>
      <c r="P653" s="2" t="str">
        <f>IFERROR(IF(AND(COUNTBLANK(Q$19)=0,Q$19&lt;&gt;0,Q$19&lt;$A653),"",
IF($A653&lt;=Q$14,((P$11-SUM(Q$26:Q652))*P$18/365)*(365/12),"")),"")</f>
        <v/>
      </c>
      <c r="Q653" s="2" t="str">
        <f t="shared" si="453"/>
        <v/>
      </c>
      <c r="R653" s="21" t="str">
        <f t="shared" si="436"/>
        <v/>
      </c>
      <c r="S653" t="s">
        <v>7</v>
      </c>
      <c r="T653" s="45" t="str">
        <f t="shared" si="454"/>
        <v/>
      </c>
      <c r="U653" s="2" t="str">
        <f>IFERROR(IF(AND(COUNTBLANK(V$19)=0,V$19&lt;&gt;0,V$19&lt;$A653),"",
IF($A653&lt;=V$14,((U$11-SUM(V$26:V652))*U$18/365)*(365/12),"")),"")</f>
        <v/>
      </c>
      <c r="V653" s="2" t="str">
        <f t="shared" si="455"/>
        <v/>
      </c>
      <c r="W653" s="21" t="str">
        <f t="shared" si="437"/>
        <v/>
      </c>
      <c r="X653" t="s">
        <v>7</v>
      </c>
      <c r="Y653" s="45" t="str">
        <f t="shared" si="456"/>
        <v/>
      </c>
      <c r="Z653" s="2" t="str">
        <f>IFERROR(IF(AND(COUNTBLANK(AA$19)=0,AA$19&lt;&gt;0,AA$19&lt;$A653),"",
IF($A653&lt;=AA$14,((Z$11-SUM(AA$26:AA652))*Z$18/365)*(365/12),"")),"")</f>
        <v/>
      </c>
      <c r="AA653" s="2" t="str">
        <f t="shared" si="457"/>
        <v/>
      </c>
      <c r="AB653" s="21" t="str">
        <f t="shared" si="438"/>
        <v/>
      </c>
      <c r="AC653" t="s">
        <v>7</v>
      </c>
      <c r="AD653" s="45" t="str">
        <f t="shared" si="458"/>
        <v/>
      </c>
      <c r="AE653" s="2" t="str">
        <f>IFERROR(IF(AND(COUNTBLANK(AF$19)=0,AF$19&lt;&gt;0,AF$19&lt;$A653),"",
IF($A653&lt;=AF$14,((AE$11-SUM(AF$26:AF652))*AE$18/365)*(365/12),"")),"")</f>
        <v/>
      </c>
      <c r="AF653" s="2" t="str">
        <f t="shared" si="459"/>
        <v/>
      </c>
      <c r="AG653" s="21" t="str">
        <f t="shared" si="439"/>
        <v/>
      </c>
      <c r="AH653" t="s">
        <v>7</v>
      </c>
      <c r="AI653" s="45" t="str">
        <f t="shared" si="460"/>
        <v/>
      </c>
      <c r="AJ653" s="2" t="str">
        <f>IFERROR(IF(AND(COUNTBLANK(AK$19)=0,AK$19&lt;&gt;0,AK$19&lt;$A653),"",
IF($A653&lt;=AK$14,((AJ$11-SUM(AK$26:AK652))*AJ$18/365)*(365/12),"")),"")</f>
        <v/>
      </c>
      <c r="AK653" s="2" t="str">
        <f t="shared" si="461"/>
        <v/>
      </c>
      <c r="AL653" s="21" t="str">
        <f t="shared" si="440"/>
        <v/>
      </c>
      <c r="AM653" t="s">
        <v>7</v>
      </c>
      <c r="AN653" s="45" t="str">
        <f t="shared" si="462"/>
        <v/>
      </c>
      <c r="AO653" s="2" t="str">
        <f>IFERROR(IF(AND(COUNTBLANK(AP$19)=0,AP$19&lt;&gt;0,AP$19&lt;$A653),"",
IF($A653&lt;=AP$14,((AO$11-SUM(AP$26:AP652))*AO$18/365)*(365/12),"")),"")</f>
        <v/>
      </c>
      <c r="AP653" s="2" t="str">
        <f t="shared" si="463"/>
        <v/>
      </c>
      <c r="AQ653" s="21" t="str">
        <f t="shared" si="441"/>
        <v/>
      </c>
      <c r="AR653" t="s">
        <v>7</v>
      </c>
      <c r="AS653" s="45" t="str">
        <f t="shared" si="464"/>
        <v/>
      </c>
      <c r="AT653" s="2" t="str">
        <f>IFERROR(IF(AND(COUNTBLANK(AU$19)=0,AU$19&lt;&gt;0,AU$19&lt;$A653),"",
IF($A653&lt;=AU$14,((AT$11-SUM(AU$26:AU652))*AT$18/365)*(365/12),"")),"")</f>
        <v/>
      </c>
      <c r="AU653" s="2" t="str">
        <f t="shared" si="465"/>
        <v/>
      </c>
      <c r="AV653" s="21" t="str">
        <f t="shared" si="442"/>
        <v/>
      </c>
      <c r="AW653" t="s">
        <v>7</v>
      </c>
      <c r="AX653" s="45" t="str">
        <f t="shared" si="466"/>
        <v/>
      </c>
      <c r="AY653" s="2" t="str">
        <f>IFERROR(IF(AND(COUNTBLANK(AZ$19)=0,AZ$19&lt;&gt;0,AZ$19&lt;$A653),"",
IF($A653&lt;=AZ$14,((AY$11-SUM(AZ$26:AZ652))*AY$18/365)*(365/12),"")),"")</f>
        <v/>
      </c>
      <c r="AZ653" s="2" t="str">
        <f t="shared" si="467"/>
        <v/>
      </c>
      <c r="BA653" s="21" t="str">
        <f t="shared" si="443"/>
        <v/>
      </c>
      <c r="BB653" t="s">
        <v>7</v>
      </c>
      <c r="BC653" s="45" t="str">
        <f t="shared" si="468"/>
        <v/>
      </c>
      <c r="BD653" s="2" t="str">
        <f>IFERROR(IF(AND(COUNTBLANK(BE$19)=0,BE$19&lt;&gt;0,BE$19&lt;$A653),"",
IF($A653&lt;=BE$14,((BD$11-SUM(BE$26:BE652))*BD$18/365)*(365/12),"")),"")</f>
        <v/>
      </c>
      <c r="BE653" s="2" t="str">
        <f t="shared" si="469"/>
        <v/>
      </c>
      <c r="BF653" s="21" t="str">
        <f t="shared" si="444"/>
        <v/>
      </c>
      <c r="BG653" t="s">
        <v>7</v>
      </c>
      <c r="BH653" s="45" t="str">
        <f t="shared" si="470"/>
        <v/>
      </c>
      <c r="BI653" s="2" t="str">
        <f>IFERROR(IF(AND(COUNTBLANK(BJ$19)=0,BJ$19&lt;&gt;0,BJ$19&lt;$A653),"",
IF($A653&lt;=BJ$14,((BI$11-SUM(BJ$26:BJ652))*BI$18/365)*(365/12),"")),"")</f>
        <v/>
      </c>
      <c r="BJ653" s="2" t="str">
        <f t="shared" si="471"/>
        <v/>
      </c>
      <c r="BK653" s="21" t="str">
        <f t="shared" si="445"/>
        <v/>
      </c>
      <c r="BL653" t="s">
        <v>7</v>
      </c>
      <c r="BM653" s="45" t="str">
        <f t="shared" si="472"/>
        <v/>
      </c>
      <c r="BN653" s="2" t="str">
        <f>IFERROR(IF(AND(COUNTBLANK(BO$19)=0,BO$19&lt;&gt;0,BO$19&lt;$A653),"",
IF($A653&lt;=BO$14,((BN$11-SUM(BO$26:BO652))*BN$18/365)*(365/12),"")),"")</f>
        <v/>
      </c>
      <c r="BO653" s="2" t="str">
        <f t="shared" si="473"/>
        <v/>
      </c>
      <c r="BP653" s="21" t="str">
        <f t="shared" si="446"/>
        <v/>
      </c>
      <c r="BQ653" t="s">
        <v>7</v>
      </c>
      <c r="BR653" s="45" t="str">
        <f t="shared" si="474"/>
        <v/>
      </c>
      <c r="BS653" s="2" t="str">
        <f>IFERROR(IF(AND(COUNTBLANK(BT$19)=0,BT$19&lt;&gt;0,BT$19&lt;$A653),"",
IF($A653&lt;=BT$14,((BS$11-SUM(BT$26:BT652))*BS$18/365)*(365/12),"")),"")</f>
        <v/>
      </c>
      <c r="BT653" s="2" t="str">
        <f t="shared" si="475"/>
        <v/>
      </c>
      <c r="BU653" s="21" t="str">
        <f t="shared" si="447"/>
        <v/>
      </c>
      <c r="BV653" t="s">
        <v>7</v>
      </c>
      <c r="BW653" s="45" t="str">
        <f t="shared" si="476"/>
        <v/>
      </c>
      <c r="BX653" s="2" t="str">
        <f>IFERROR(IF(AND(COUNTBLANK(BY$19)=0,BY$19&lt;&gt;0,BY$19&lt;$A653),"",
IF($A653&lt;=BY$14,((BX$11-SUM(BY$26:BY652))*BX$18/365)*(365/12),"")),"")</f>
        <v/>
      </c>
      <c r="BY653" s="2" t="str">
        <f t="shared" si="477"/>
        <v/>
      </c>
      <c r="BZ653" s="21" t="str">
        <f t="shared" si="448"/>
        <v/>
      </c>
    </row>
    <row r="654" spans="1:78" s="2" customFormat="1" x14ac:dyDescent="0.3">
      <c r="A654" s="4">
        <f t="shared" si="478"/>
        <v>629</v>
      </c>
      <c r="B654" s="23">
        <f t="shared" si="432"/>
        <v>61687</v>
      </c>
      <c r="C654" s="24">
        <f t="shared" si="433"/>
        <v>90</v>
      </c>
      <c r="D654" t="s">
        <v>7</v>
      </c>
      <c r="E654" s="45" t="str">
        <f t="shared" si="479"/>
        <v/>
      </c>
      <c r="F654" s="2" t="str">
        <f>IFERROR(IF(AND(COUNTBLANK(G$19)=0,G$19&lt;&gt;0,G$19&lt;$A654),"",
IF($A654&lt;=G$14,((F$11-SUM(G$26:G653))*F$18/365)*(365/12),"")),"")</f>
        <v/>
      </c>
      <c r="G654" s="2" t="str">
        <f t="shared" si="449"/>
        <v/>
      </c>
      <c r="H654" s="21" t="str">
        <f t="shared" si="434"/>
        <v/>
      </c>
      <c r="I654" t="s">
        <v>7</v>
      </c>
      <c r="J654" s="45" t="str">
        <f t="shared" si="450"/>
        <v/>
      </c>
      <c r="K654" s="2" t="str">
        <f>IFERROR(IF(AND(COUNTBLANK(L$19)=0,L$19&lt;&gt;0,L$19&lt;$A654),"",
IF($A654&lt;=L$14,((K$11-SUM(L$26:L653))*K$18/365)*(365/12),"")),"")</f>
        <v/>
      </c>
      <c r="L654" s="2" t="str">
        <f t="shared" si="451"/>
        <v/>
      </c>
      <c r="M654" s="21" t="str">
        <f t="shared" si="435"/>
        <v/>
      </c>
      <c r="N654" t="s">
        <v>7</v>
      </c>
      <c r="O654" s="45" t="str">
        <f t="shared" si="452"/>
        <v/>
      </c>
      <c r="P654" s="2" t="str">
        <f>IFERROR(IF(AND(COUNTBLANK(Q$19)=0,Q$19&lt;&gt;0,Q$19&lt;$A654),"",
IF($A654&lt;=Q$14,((P$11-SUM(Q$26:Q653))*P$18/365)*(365/12),"")),"")</f>
        <v/>
      </c>
      <c r="Q654" s="2" t="str">
        <f t="shared" si="453"/>
        <v/>
      </c>
      <c r="R654" s="21" t="str">
        <f t="shared" si="436"/>
        <v/>
      </c>
      <c r="S654" t="s">
        <v>7</v>
      </c>
      <c r="T654" s="45" t="str">
        <f t="shared" si="454"/>
        <v/>
      </c>
      <c r="U654" s="2" t="str">
        <f>IFERROR(IF(AND(COUNTBLANK(V$19)=0,V$19&lt;&gt;0,V$19&lt;$A654),"",
IF($A654&lt;=V$14,((U$11-SUM(V$26:V653))*U$18/365)*(365/12),"")),"")</f>
        <v/>
      </c>
      <c r="V654" s="2" t="str">
        <f t="shared" si="455"/>
        <v/>
      </c>
      <c r="W654" s="21" t="str">
        <f t="shared" si="437"/>
        <v/>
      </c>
      <c r="X654" t="s">
        <v>7</v>
      </c>
      <c r="Y654" s="45" t="str">
        <f t="shared" si="456"/>
        <v/>
      </c>
      <c r="Z654" s="2" t="str">
        <f>IFERROR(IF(AND(COUNTBLANK(AA$19)=0,AA$19&lt;&gt;0,AA$19&lt;$A654),"",
IF($A654&lt;=AA$14,((Z$11-SUM(AA$26:AA653))*Z$18/365)*(365/12),"")),"")</f>
        <v/>
      </c>
      <c r="AA654" s="2" t="str">
        <f t="shared" si="457"/>
        <v/>
      </c>
      <c r="AB654" s="21" t="str">
        <f t="shared" si="438"/>
        <v/>
      </c>
      <c r="AC654" t="s">
        <v>7</v>
      </c>
      <c r="AD654" s="45" t="str">
        <f t="shared" si="458"/>
        <v/>
      </c>
      <c r="AE654" s="2" t="str">
        <f>IFERROR(IF(AND(COUNTBLANK(AF$19)=0,AF$19&lt;&gt;0,AF$19&lt;$A654),"",
IF($A654&lt;=AF$14,((AE$11-SUM(AF$26:AF653))*AE$18/365)*(365/12),"")),"")</f>
        <v/>
      </c>
      <c r="AF654" s="2" t="str">
        <f t="shared" si="459"/>
        <v/>
      </c>
      <c r="AG654" s="21" t="str">
        <f t="shared" si="439"/>
        <v/>
      </c>
      <c r="AH654" t="s">
        <v>7</v>
      </c>
      <c r="AI654" s="45" t="str">
        <f t="shared" si="460"/>
        <v/>
      </c>
      <c r="AJ654" s="2" t="str">
        <f>IFERROR(IF(AND(COUNTBLANK(AK$19)=0,AK$19&lt;&gt;0,AK$19&lt;$A654),"",
IF($A654&lt;=AK$14,((AJ$11-SUM(AK$26:AK653))*AJ$18/365)*(365/12),"")),"")</f>
        <v/>
      </c>
      <c r="AK654" s="2" t="str">
        <f t="shared" si="461"/>
        <v/>
      </c>
      <c r="AL654" s="21" t="str">
        <f t="shared" si="440"/>
        <v/>
      </c>
      <c r="AM654" t="s">
        <v>7</v>
      </c>
      <c r="AN654" s="45" t="str">
        <f t="shared" si="462"/>
        <v/>
      </c>
      <c r="AO654" s="2" t="str">
        <f>IFERROR(IF(AND(COUNTBLANK(AP$19)=0,AP$19&lt;&gt;0,AP$19&lt;$A654),"",
IF($A654&lt;=AP$14,((AO$11-SUM(AP$26:AP653))*AO$18/365)*(365/12),"")),"")</f>
        <v/>
      </c>
      <c r="AP654" s="2" t="str">
        <f t="shared" si="463"/>
        <v/>
      </c>
      <c r="AQ654" s="21" t="str">
        <f t="shared" si="441"/>
        <v/>
      </c>
      <c r="AR654" t="s">
        <v>7</v>
      </c>
      <c r="AS654" s="45" t="str">
        <f t="shared" si="464"/>
        <v/>
      </c>
      <c r="AT654" s="2" t="str">
        <f>IFERROR(IF(AND(COUNTBLANK(AU$19)=0,AU$19&lt;&gt;0,AU$19&lt;$A654),"",
IF($A654&lt;=AU$14,((AT$11-SUM(AU$26:AU653))*AT$18/365)*(365/12),"")),"")</f>
        <v/>
      </c>
      <c r="AU654" s="2" t="str">
        <f t="shared" si="465"/>
        <v/>
      </c>
      <c r="AV654" s="21" t="str">
        <f t="shared" si="442"/>
        <v/>
      </c>
      <c r="AW654" t="s">
        <v>7</v>
      </c>
      <c r="AX654" s="45" t="str">
        <f t="shared" si="466"/>
        <v/>
      </c>
      <c r="AY654" s="2" t="str">
        <f>IFERROR(IF(AND(COUNTBLANK(AZ$19)=0,AZ$19&lt;&gt;0,AZ$19&lt;$A654),"",
IF($A654&lt;=AZ$14,((AY$11-SUM(AZ$26:AZ653))*AY$18/365)*(365/12),"")),"")</f>
        <v/>
      </c>
      <c r="AZ654" s="2" t="str">
        <f t="shared" si="467"/>
        <v/>
      </c>
      <c r="BA654" s="21" t="str">
        <f t="shared" si="443"/>
        <v/>
      </c>
      <c r="BB654" t="s">
        <v>7</v>
      </c>
      <c r="BC654" s="45" t="str">
        <f t="shared" si="468"/>
        <v/>
      </c>
      <c r="BD654" s="2" t="str">
        <f>IFERROR(IF(AND(COUNTBLANK(BE$19)=0,BE$19&lt;&gt;0,BE$19&lt;$A654),"",
IF($A654&lt;=BE$14,((BD$11-SUM(BE$26:BE653))*BD$18/365)*(365/12),"")),"")</f>
        <v/>
      </c>
      <c r="BE654" s="2" t="str">
        <f t="shared" si="469"/>
        <v/>
      </c>
      <c r="BF654" s="21" t="str">
        <f t="shared" si="444"/>
        <v/>
      </c>
      <c r="BG654" t="s">
        <v>7</v>
      </c>
      <c r="BH654" s="45" t="str">
        <f t="shared" si="470"/>
        <v/>
      </c>
      <c r="BI654" s="2" t="str">
        <f>IFERROR(IF(AND(COUNTBLANK(BJ$19)=0,BJ$19&lt;&gt;0,BJ$19&lt;$A654),"",
IF($A654&lt;=BJ$14,((BI$11-SUM(BJ$26:BJ653))*BI$18/365)*(365/12),"")),"")</f>
        <v/>
      </c>
      <c r="BJ654" s="2" t="str">
        <f t="shared" si="471"/>
        <v/>
      </c>
      <c r="BK654" s="21" t="str">
        <f t="shared" si="445"/>
        <v/>
      </c>
      <c r="BL654" t="s">
        <v>7</v>
      </c>
      <c r="BM654" s="45" t="str">
        <f t="shared" si="472"/>
        <v/>
      </c>
      <c r="BN654" s="2" t="str">
        <f>IFERROR(IF(AND(COUNTBLANK(BO$19)=0,BO$19&lt;&gt;0,BO$19&lt;$A654),"",
IF($A654&lt;=BO$14,((BN$11-SUM(BO$26:BO653))*BN$18/365)*(365/12),"")),"")</f>
        <v/>
      </c>
      <c r="BO654" s="2" t="str">
        <f t="shared" si="473"/>
        <v/>
      </c>
      <c r="BP654" s="21" t="str">
        <f t="shared" si="446"/>
        <v/>
      </c>
      <c r="BQ654" t="s">
        <v>7</v>
      </c>
      <c r="BR654" s="45" t="str">
        <f t="shared" si="474"/>
        <v/>
      </c>
      <c r="BS654" s="2" t="str">
        <f>IFERROR(IF(AND(COUNTBLANK(BT$19)=0,BT$19&lt;&gt;0,BT$19&lt;$A654),"",
IF($A654&lt;=BT$14,((BS$11-SUM(BT$26:BT653))*BS$18/365)*(365/12),"")),"")</f>
        <v/>
      </c>
      <c r="BT654" s="2" t="str">
        <f t="shared" si="475"/>
        <v/>
      </c>
      <c r="BU654" s="21" t="str">
        <f t="shared" si="447"/>
        <v/>
      </c>
      <c r="BV654" t="s">
        <v>7</v>
      </c>
      <c r="BW654" s="45" t="str">
        <f t="shared" si="476"/>
        <v/>
      </c>
      <c r="BX654" s="2" t="str">
        <f>IFERROR(IF(AND(COUNTBLANK(BY$19)=0,BY$19&lt;&gt;0,BY$19&lt;$A654),"",
IF($A654&lt;=BY$14,((BX$11-SUM(BY$26:BY653))*BX$18/365)*(365/12),"")),"")</f>
        <v/>
      </c>
      <c r="BY654" s="2" t="str">
        <f t="shared" si="477"/>
        <v/>
      </c>
      <c r="BZ654" s="21" t="str">
        <f t="shared" si="448"/>
        <v/>
      </c>
    </row>
    <row r="655" spans="1:78" s="2" customFormat="1" x14ac:dyDescent="0.3">
      <c r="A655" s="4">
        <f t="shared" si="478"/>
        <v>630</v>
      </c>
      <c r="B655" s="23">
        <f t="shared" si="432"/>
        <v>61717</v>
      </c>
      <c r="C655" s="24">
        <f t="shared" si="433"/>
        <v>90</v>
      </c>
      <c r="D655" t="s">
        <v>7</v>
      </c>
      <c r="E655" s="45" t="str">
        <f t="shared" si="479"/>
        <v/>
      </c>
      <c r="F655" s="2" t="str">
        <f>IFERROR(IF(AND(COUNTBLANK(G$19)=0,G$19&lt;&gt;0,G$19&lt;$A655),"",
IF($A655&lt;=G$14,((F$11-SUM(G$26:G654))*F$18/365)*(365/12),"")),"")</f>
        <v/>
      </c>
      <c r="G655" s="2" t="str">
        <f t="shared" si="449"/>
        <v/>
      </c>
      <c r="H655" s="21" t="str">
        <f t="shared" si="434"/>
        <v/>
      </c>
      <c r="I655" t="s">
        <v>7</v>
      </c>
      <c r="J655" s="45" t="str">
        <f t="shared" si="450"/>
        <v/>
      </c>
      <c r="K655" s="2" t="str">
        <f>IFERROR(IF(AND(COUNTBLANK(L$19)=0,L$19&lt;&gt;0,L$19&lt;$A655),"",
IF($A655&lt;=L$14,((K$11-SUM(L$26:L654))*K$18/365)*(365/12),"")),"")</f>
        <v/>
      </c>
      <c r="L655" s="2" t="str">
        <f t="shared" si="451"/>
        <v/>
      </c>
      <c r="M655" s="21" t="str">
        <f t="shared" si="435"/>
        <v/>
      </c>
      <c r="N655" t="s">
        <v>7</v>
      </c>
      <c r="O655" s="45" t="str">
        <f t="shared" si="452"/>
        <v/>
      </c>
      <c r="P655" s="2" t="str">
        <f>IFERROR(IF(AND(COUNTBLANK(Q$19)=0,Q$19&lt;&gt;0,Q$19&lt;$A655),"",
IF($A655&lt;=Q$14,((P$11-SUM(Q$26:Q654))*P$18/365)*(365/12),"")),"")</f>
        <v/>
      </c>
      <c r="Q655" s="2" t="str">
        <f t="shared" si="453"/>
        <v/>
      </c>
      <c r="R655" s="21" t="str">
        <f t="shared" si="436"/>
        <v/>
      </c>
      <c r="S655" t="s">
        <v>7</v>
      </c>
      <c r="T655" s="45" t="str">
        <f t="shared" si="454"/>
        <v/>
      </c>
      <c r="U655" s="2" t="str">
        <f>IFERROR(IF(AND(COUNTBLANK(V$19)=0,V$19&lt;&gt;0,V$19&lt;$A655),"",
IF($A655&lt;=V$14,((U$11-SUM(V$26:V654))*U$18/365)*(365/12),"")),"")</f>
        <v/>
      </c>
      <c r="V655" s="2" t="str">
        <f t="shared" si="455"/>
        <v/>
      </c>
      <c r="W655" s="21" t="str">
        <f t="shared" si="437"/>
        <v/>
      </c>
      <c r="X655" t="s">
        <v>7</v>
      </c>
      <c r="Y655" s="45" t="str">
        <f t="shared" si="456"/>
        <v/>
      </c>
      <c r="Z655" s="2" t="str">
        <f>IFERROR(IF(AND(COUNTBLANK(AA$19)=0,AA$19&lt;&gt;0,AA$19&lt;$A655),"",
IF($A655&lt;=AA$14,((Z$11-SUM(AA$26:AA654))*Z$18/365)*(365/12),"")),"")</f>
        <v/>
      </c>
      <c r="AA655" s="2" t="str">
        <f t="shared" si="457"/>
        <v/>
      </c>
      <c r="AB655" s="21" t="str">
        <f t="shared" si="438"/>
        <v/>
      </c>
      <c r="AC655" t="s">
        <v>7</v>
      </c>
      <c r="AD655" s="45" t="str">
        <f t="shared" si="458"/>
        <v/>
      </c>
      <c r="AE655" s="2" t="str">
        <f>IFERROR(IF(AND(COUNTBLANK(AF$19)=0,AF$19&lt;&gt;0,AF$19&lt;$A655),"",
IF($A655&lt;=AF$14,((AE$11-SUM(AF$26:AF654))*AE$18/365)*(365/12),"")),"")</f>
        <v/>
      </c>
      <c r="AF655" s="2" t="str">
        <f t="shared" si="459"/>
        <v/>
      </c>
      <c r="AG655" s="21" t="str">
        <f t="shared" si="439"/>
        <v/>
      </c>
      <c r="AH655" t="s">
        <v>7</v>
      </c>
      <c r="AI655" s="45" t="str">
        <f t="shared" si="460"/>
        <v/>
      </c>
      <c r="AJ655" s="2" t="str">
        <f>IFERROR(IF(AND(COUNTBLANK(AK$19)=0,AK$19&lt;&gt;0,AK$19&lt;$A655),"",
IF($A655&lt;=AK$14,((AJ$11-SUM(AK$26:AK654))*AJ$18/365)*(365/12),"")),"")</f>
        <v/>
      </c>
      <c r="AK655" s="2" t="str">
        <f t="shared" si="461"/>
        <v/>
      </c>
      <c r="AL655" s="21" t="str">
        <f t="shared" si="440"/>
        <v/>
      </c>
      <c r="AM655" t="s">
        <v>7</v>
      </c>
      <c r="AN655" s="45" t="str">
        <f t="shared" si="462"/>
        <v/>
      </c>
      <c r="AO655" s="2" t="str">
        <f>IFERROR(IF(AND(COUNTBLANK(AP$19)=0,AP$19&lt;&gt;0,AP$19&lt;$A655),"",
IF($A655&lt;=AP$14,((AO$11-SUM(AP$26:AP654))*AO$18/365)*(365/12),"")),"")</f>
        <v/>
      </c>
      <c r="AP655" s="2" t="str">
        <f t="shared" si="463"/>
        <v/>
      </c>
      <c r="AQ655" s="21" t="str">
        <f t="shared" si="441"/>
        <v/>
      </c>
      <c r="AR655" t="s">
        <v>7</v>
      </c>
      <c r="AS655" s="45" t="str">
        <f t="shared" si="464"/>
        <v/>
      </c>
      <c r="AT655" s="2" t="str">
        <f>IFERROR(IF(AND(COUNTBLANK(AU$19)=0,AU$19&lt;&gt;0,AU$19&lt;$A655),"",
IF($A655&lt;=AU$14,((AT$11-SUM(AU$26:AU654))*AT$18/365)*(365/12),"")),"")</f>
        <v/>
      </c>
      <c r="AU655" s="2" t="str">
        <f t="shared" si="465"/>
        <v/>
      </c>
      <c r="AV655" s="21" t="str">
        <f t="shared" si="442"/>
        <v/>
      </c>
      <c r="AW655" t="s">
        <v>7</v>
      </c>
      <c r="AX655" s="45" t="str">
        <f t="shared" si="466"/>
        <v/>
      </c>
      <c r="AY655" s="2" t="str">
        <f>IFERROR(IF(AND(COUNTBLANK(AZ$19)=0,AZ$19&lt;&gt;0,AZ$19&lt;$A655),"",
IF($A655&lt;=AZ$14,((AY$11-SUM(AZ$26:AZ654))*AY$18/365)*(365/12),"")),"")</f>
        <v/>
      </c>
      <c r="AZ655" s="2" t="str">
        <f t="shared" si="467"/>
        <v/>
      </c>
      <c r="BA655" s="21" t="str">
        <f t="shared" si="443"/>
        <v/>
      </c>
      <c r="BB655" t="s">
        <v>7</v>
      </c>
      <c r="BC655" s="45" t="str">
        <f t="shared" si="468"/>
        <v/>
      </c>
      <c r="BD655" s="2" t="str">
        <f>IFERROR(IF(AND(COUNTBLANK(BE$19)=0,BE$19&lt;&gt;0,BE$19&lt;$A655),"",
IF($A655&lt;=BE$14,((BD$11-SUM(BE$26:BE654))*BD$18/365)*(365/12),"")),"")</f>
        <v/>
      </c>
      <c r="BE655" s="2" t="str">
        <f t="shared" si="469"/>
        <v/>
      </c>
      <c r="BF655" s="21" t="str">
        <f t="shared" si="444"/>
        <v/>
      </c>
      <c r="BG655" t="s">
        <v>7</v>
      </c>
      <c r="BH655" s="45" t="str">
        <f t="shared" si="470"/>
        <v/>
      </c>
      <c r="BI655" s="2" t="str">
        <f>IFERROR(IF(AND(COUNTBLANK(BJ$19)=0,BJ$19&lt;&gt;0,BJ$19&lt;$A655),"",
IF($A655&lt;=BJ$14,((BI$11-SUM(BJ$26:BJ654))*BI$18/365)*(365/12),"")),"")</f>
        <v/>
      </c>
      <c r="BJ655" s="2" t="str">
        <f t="shared" si="471"/>
        <v/>
      </c>
      <c r="BK655" s="21" t="str">
        <f t="shared" si="445"/>
        <v/>
      </c>
      <c r="BL655" t="s">
        <v>7</v>
      </c>
      <c r="BM655" s="45" t="str">
        <f t="shared" si="472"/>
        <v/>
      </c>
      <c r="BN655" s="2" t="str">
        <f>IFERROR(IF(AND(COUNTBLANK(BO$19)=0,BO$19&lt;&gt;0,BO$19&lt;$A655),"",
IF($A655&lt;=BO$14,((BN$11-SUM(BO$26:BO654))*BN$18/365)*(365/12),"")),"")</f>
        <v/>
      </c>
      <c r="BO655" s="2" t="str">
        <f t="shared" si="473"/>
        <v/>
      </c>
      <c r="BP655" s="21" t="str">
        <f t="shared" si="446"/>
        <v/>
      </c>
      <c r="BQ655" t="s">
        <v>7</v>
      </c>
      <c r="BR655" s="45" t="str">
        <f t="shared" si="474"/>
        <v/>
      </c>
      <c r="BS655" s="2" t="str">
        <f>IFERROR(IF(AND(COUNTBLANK(BT$19)=0,BT$19&lt;&gt;0,BT$19&lt;$A655),"",
IF($A655&lt;=BT$14,((BS$11-SUM(BT$26:BT654))*BS$18/365)*(365/12),"")),"")</f>
        <v/>
      </c>
      <c r="BT655" s="2" t="str">
        <f t="shared" si="475"/>
        <v/>
      </c>
      <c r="BU655" s="21" t="str">
        <f t="shared" si="447"/>
        <v/>
      </c>
      <c r="BV655" t="s">
        <v>7</v>
      </c>
      <c r="BW655" s="45" t="str">
        <f t="shared" si="476"/>
        <v/>
      </c>
      <c r="BX655" s="2" t="str">
        <f>IFERROR(IF(AND(COUNTBLANK(BY$19)=0,BY$19&lt;&gt;0,BY$19&lt;$A655),"",
IF($A655&lt;=BY$14,((BX$11-SUM(BY$26:BY654))*BX$18/365)*(365/12),"")),"")</f>
        <v/>
      </c>
      <c r="BY655" s="2" t="str">
        <f t="shared" si="477"/>
        <v/>
      </c>
      <c r="BZ655" s="21" t="str">
        <f t="shared" si="448"/>
        <v/>
      </c>
    </row>
    <row r="656" spans="1:78" s="2" customFormat="1" x14ac:dyDescent="0.3">
      <c r="A656" s="4">
        <f t="shared" si="478"/>
        <v>631</v>
      </c>
      <c r="B656" s="23">
        <f t="shared" si="432"/>
        <v>61748</v>
      </c>
      <c r="C656" s="24">
        <f t="shared" si="433"/>
        <v>91</v>
      </c>
      <c r="D656" t="s">
        <v>7</v>
      </c>
      <c r="E656" s="45" t="str">
        <f t="shared" si="479"/>
        <v/>
      </c>
      <c r="F656" s="2" t="str">
        <f>IFERROR(IF(AND(COUNTBLANK(G$19)=0,G$19&lt;&gt;0,G$19&lt;$A656),"",
IF($A656&lt;=G$14,((F$11-SUM(G$26:G655))*F$18/365)*(365/12),"")),"")</f>
        <v/>
      </c>
      <c r="G656" s="2" t="str">
        <f t="shared" si="449"/>
        <v/>
      </c>
      <c r="H656" s="21" t="str">
        <f t="shared" si="434"/>
        <v/>
      </c>
      <c r="I656" t="s">
        <v>7</v>
      </c>
      <c r="J656" s="45" t="str">
        <f t="shared" si="450"/>
        <v/>
      </c>
      <c r="K656" s="2" t="str">
        <f>IFERROR(IF(AND(COUNTBLANK(L$19)=0,L$19&lt;&gt;0,L$19&lt;$A656),"",
IF($A656&lt;=L$14,((K$11-SUM(L$26:L655))*K$18/365)*(365/12),"")),"")</f>
        <v/>
      </c>
      <c r="L656" s="2" t="str">
        <f t="shared" si="451"/>
        <v/>
      </c>
      <c r="M656" s="21" t="str">
        <f t="shared" si="435"/>
        <v/>
      </c>
      <c r="N656" t="s">
        <v>7</v>
      </c>
      <c r="O656" s="45" t="str">
        <f t="shared" si="452"/>
        <v/>
      </c>
      <c r="P656" s="2" t="str">
        <f>IFERROR(IF(AND(COUNTBLANK(Q$19)=0,Q$19&lt;&gt;0,Q$19&lt;$A656),"",
IF($A656&lt;=Q$14,((P$11-SUM(Q$26:Q655))*P$18/365)*(365/12),"")),"")</f>
        <v/>
      </c>
      <c r="Q656" s="2" t="str">
        <f t="shared" si="453"/>
        <v/>
      </c>
      <c r="R656" s="21" t="str">
        <f t="shared" si="436"/>
        <v/>
      </c>
      <c r="S656" t="s">
        <v>7</v>
      </c>
      <c r="T656" s="45" t="str">
        <f t="shared" si="454"/>
        <v/>
      </c>
      <c r="U656" s="2" t="str">
        <f>IFERROR(IF(AND(COUNTBLANK(V$19)=0,V$19&lt;&gt;0,V$19&lt;$A656),"",
IF($A656&lt;=V$14,((U$11-SUM(V$26:V655))*U$18/365)*(365/12),"")),"")</f>
        <v/>
      </c>
      <c r="V656" s="2" t="str">
        <f t="shared" si="455"/>
        <v/>
      </c>
      <c r="W656" s="21" t="str">
        <f t="shared" si="437"/>
        <v/>
      </c>
      <c r="X656" t="s">
        <v>7</v>
      </c>
      <c r="Y656" s="45" t="str">
        <f t="shared" si="456"/>
        <v/>
      </c>
      <c r="Z656" s="2" t="str">
        <f>IFERROR(IF(AND(COUNTBLANK(AA$19)=0,AA$19&lt;&gt;0,AA$19&lt;$A656),"",
IF($A656&lt;=AA$14,((Z$11-SUM(AA$26:AA655))*Z$18/365)*(365/12),"")),"")</f>
        <v/>
      </c>
      <c r="AA656" s="2" t="str">
        <f t="shared" si="457"/>
        <v/>
      </c>
      <c r="AB656" s="21" t="str">
        <f t="shared" si="438"/>
        <v/>
      </c>
      <c r="AC656" t="s">
        <v>7</v>
      </c>
      <c r="AD656" s="45" t="str">
        <f t="shared" si="458"/>
        <v/>
      </c>
      <c r="AE656" s="2" t="str">
        <f>IFERROR(IF(AND(COUNTBLANK(AF$19)=0,AF$19&lt;&gt;0,AF$19&lt;$A656),"",
IF($A656&lt;=AF$14,((AE$11-SUM(AF$26:AF655))*AE$18/365)*(365/12),"")),"")</f>
        <v/>
      </c>
      <c r="AF656" s="2" t="str">
        <f t="shared" si="459"/>
        <v/>
      </c>
      <c r="AG656" s="21" t="str">
        <f t="shared" si="439"/>
        <v/>
      </c>
      <c r="AH656" t="s">
        <v>7</v>
      </c>
      <c r="AI656" s="45" t="str">
        <f t="shared" si="460"/>
        <v/>
      </c>
      <c r="AJ656" s="2" t="str">
        <f>IFERROR(IF(AND(COUNTBLANK(AK$19)=0,AK$19&lt;&gt;0,AK$19&lt;$A656),"",
IF($A656&lt;=AK$14,((AJ$11-SUM(AK$26:AK655))*AJ$18/365)*(365/12),"")),"")</f>
        <v/>
      </c>
      <c r="AK656" s="2" t="str">
        <f t="shared" si="461"/>
        <v/>
      </c>
      <c r="AL656" s="21" t="str">
        <f t="shared" si="440"/>
        <v/>
      </c>
      <c r="AM656" t="s">
        <v>7</v>
      </c>
      <c r="AN656" s="45" t="str">
        <f t="shared" si="462"/>
        <v/>
      </c>
      <c r="AO656" s="2" t="str">
        <f>IFERROR(IF(AND(COUNTBLANK(AP$19)=0,AP$19&lt;&gt;0,AP$19&lt;$A656),"",
IF($A656&lt;=AP$14,((AO$11-SUM(AP$26:AP655))*AO$18/365)*(365/12),"")),"")</f>
        <v/>
      </c>
      <c r="AP656" s="2" t="str">
        <f t="shared" si="463"/>
        <v/>
      </c>
      <c r="AQ656" s="21" t="str">
        <f t="shared" si="441"/>
        <v/>
      </c>
      <c r="AR656" t="s">
        <v>7</v>
      </c>
      <c r="AS656" s="45" t="str">
        <f t="shared" si="464"/>
        <v/>
      </c>
      <c r="AT656" s="2" t="str">
        <f>IFERROR(IF(AND(COUNTBLANK(AU$19)=0,AU$19&lt;&gt;0,AU$19&lt;$A656),"",
IF($A656&lt;=AU$14,((AT$11-SUM(AU$26:AU655))*AT$18/365)*(365/12),"")),"")</f>
        <v/>
      </c>
      <c r="AU656" s="2" t="str">
        <f t="shared" si="465"/>
        <v/>
      </c>
      <c r="AV656" s="21" t="str">
        <f t="shared" si="442"/>
        <v/>
      </c>
      <c r="AW656" t="s">
        <v>7</v>
      </c>
      <c r="AX656" s="45" t="str">
        <f t="shared" si="466"/>
        <v/>
      </c>
      <c r="AY656" s="2" t="str">
        <f>IFERROR(IF(AND(COUNTBLANK(AZ$19)=0,AZ$19&lt;&gt;0,AZ$19&lt;$A656),"",
IF($A656&lt;=AZ$14,((AY$11-SUM(AZ$26:AZ655))*AY$18/365)*(365/12),"")),"")</f>
        <v/>
      </c>
      <c r="AZ656" s="2" t="str">
        <f t="shared" si="467"/>
        <v/>
      </c>
      <c r="BA656" s="21" t="str">
        <f t="shared" si="443"/>
        <v/>
      </c>
      <c r="BB656" t="s">
        <v>7</v>
      </c>
      <c r="BC656" s="45" t="str">
        <f t="shared" si="468"/>
        <v/>
      </c>
      <c r="BD656" s="2" t="str">
        <f>IFERROR(IF(AND(COUNTBLANK(BE$19)=0,BE$19&lt;&gt;0,BE$19&lt;$A656),"",
IF($A656&lt;=BE$14,((BD$11-SUM(BE$26:BE655))*BD$18/365)*(365/12),"")),"")</f>
        <v/>
      </c>
      <c r="BE656" s="2" t="str">
        <f t="shared" si="469"/>
        <v/>
      </c>
      <c r="BF656" s="21" t="str">
        <f t="shared" si="444"/>
        <v/>
      </c>
      <c r="BG656" t="s">
        <v>7</v>
      </c>
      <c r="BH656" s="45" t="str">
        <f t="shared" si="470"/>
        <v/>
      </c>
      <c r="BI656" s="2" t="str">
        <f>IFERROR(IF(AND(COUNTBLANK(BJ$19)=0,BJ$19&lt;&gt;0,BJ$19&lt;$A656),"",
IF($A656&lt;=BJ$14,((BI$11-SUM(BJ$26:BJ655))*BI$18/365)*(365/12),"")),"")</f>
        <v/>
      </c>
      <c r="BJ656" s="2" t="str">
        <f t="shared" si="471"/>
        <v/>
      </c>
      <c r="BK656" s="21" t="str">
        <f t="shared" si="445"/>
        <v/>
      </c>
      <c r="BL656" t="s">
        <v>7</v>
      </c>
      <c r="BM656" s="45" t="str">
        <f t="shared" si="472"/>
        <v/>
      </c>
      <c r="BN656" s="2" t="str">
        <f>IFERROR(IF(AND(COUNTBLANK(BO$19)=0,BO$19&lt;&gt;0,BO$19&lt;$A656),"",
IF($A656&lt;=BO$14,((BN$11-SUM(BO$26:BO655))*BN$18/365)*(365/12),"")),"")</f>
        <v/>
      </c>
      <c r="BO656" s="2" t="str">
        <f t="shared" si="473"/>
        <v/>
      </c>
      <c r="BP656" s="21" t="str">
        <f t="shared" si="446"/>
        <v/>
      </c>
      <c r="BQ656" t="s">
        <v>7</v>
      </c>
      <c r="BR656" s="45" t="str">
        <f t="shared" si="474"/>
        <v/>
      </c>
      <c r="BS656" s="2" t="str">
        <f>IFERROR(IF(AND(COUNTBLANK(BT$19)=0,BT$19&lt;&gt;0,BT$19&lt;$A656),"",
IF($A656&lt;=BT$14,((BS$11-SUM(BT$26:BT655))*BS$18/365)*(365/12),"")),"")</f>
        <v/>
      </c>
      <c r="BT656" s="2" t="str">
        <f t="shared" si="475"/>
        <v/>
      </c>
      <c r="BU656" s="21" t="str">
        <f t="shared" si="447"/>
        <v/>
      </c>
      <c r="BV656" t="s">
        <v>7</v>
      </c>
      <c r="BW656" s="45" t="str">
        <f t="shared" si="476"/>
        <v/>
      </c>
      <c r="BX656" s="2" t="str">
        <f>IFERROR(IF(AND(COUNTBLANK(BY$19)=0,BY$19&lt;&gt;0,BY$19&lt;$A656),"",
IF($A656&lt;=BY$14,((BX$11-SUM(BY$26:BY655))*BX$18/365)*(365/12),"")),"")</f>
        <v/>
      </c>
      <c r="BY656" s="2" t="str">
        <f t="shared" si="477"/>
        <v/>
      </c>
      <c r="BZ656" s="21" t="str">
        <f t="shared" si="448"/>
        <v/>
      </c>
    </row>
    <row r="657" spans="1:78" s="2" customFormat="1" x14ac:dyDescent="0.3">
      <c r="A657" s="4">
        <f t="shared" si="478"/>
        <v>632</v>
      </c>
      <c r="B657" s="23">
        <f t="shared" si="432"/>
        <v>61779</v>
      </c>
      <c r="C657" s="24">
        <f t="shared" si="433"/>
        <v>91</v>
      </c>
      <c r="D657" t="s">
        <v>7</v>
      </c>
      <c r="E657" s="45" t="str">
        <f t="shared" si="479"/>
        <v/>
      </c>
      <c r="F657" s="2" t="str">
        <f>IFERROR(IF(AND(COUNTBLANK(G$19)=0,G$19&lt;&gt;0,G$19&lt;$A657),"",
IF($A657&lt;=G$14,((F$11-SUM(G$26:G656))*F$18/365)*(365/12),"")),"")</f>
        <v/>
      </c>
      <c r="G657" s="2" t="str">
        <f t="shared" si="449"/>
        <v/>
      </c>
      <c r="H657" s="21" t="str">
        <f t="shared" si="434"/>
        <v/>
      </c>
      <c r="I657" t="s">
        <v>7</v>
      </c>
      <c r="J657" s="45" t="str">
        <f t="shared" si="450"/>
        <v/>
      </c>
      <c r="K657" s="2" t="str">
        <f>IFERROR(IF(AND(COUNTBLANK(L$19)=0,L$19&lt;&gt;0,L$19&lt;$A657),"",
IF($A657&lt;=L$14,((K$11-SUM(L$26:L656))*K$18/365)*(365/12),"")),"")</f>
        <v/>
      </c>
      <c r="L657" s="2" t="str">
        <f t="shared" si="451"/>
        <v/>
      </c>
      <c r="M657" s="21" t="str">
        <f t="shared" si="435"/>
        <v/>
      </c>
      <c r="N657" t="s">
        <v>7</v>
      </c>
      <c r="O657" s="45" t="str">
        <f t="shared" si="452"/>
        <v/>
      </c>
      <c r="P657" s="2" t="str">
        <f>IFERROR(IF(AND(COUNTBLANK(Q$19)=0,Q$19&lt;&gt;0,Q$19&lt;$A657),"",
IF($A657&lt;=Q$14,((P$11-SUM(Q$26:Q656))*P$18/365)*(365/12),"")),"")</f>
        <v/>
      </c>
      <c r="Q657" s="2" t="str">
        <f t="shared" si="453"/>
        <v/>
      </c>
      <c r="R657" s="21" t="str">
        <f t="shared" si="436"/>
        <v/>
      </c>
      <c r="S657" t="s">
        <v>7</v>
      </c>
      <c r="T657" s="45" t="str">
        <f t="shared" si="454"/>
        <v/>
      </c>
      <c r="U657" s="2" t="str">
        <f>IFERROR(IF(AND(COUNTBLANK(V$19)=0,V$19&lt;&gt;0,V$19&lt;$A657),"",
IF($A657&lt;=V$14,((U$11-SUM(V$26:V656))*U$18/365)*(365/12),"")),"")</f>
        <v/>
      </c>
      <c r="V657" s="2" t="str">
        <f t="shared" si="455"/>
        <v/>
      </c>
      <c r="W657" s="21" t="str">
        <f t="shared" si="437"/>
        <v/>
      </c>
      <c r="X657" t="s">
        <v>7</v>
      </c>
      <c r="Y657" s="45" t="str">
        <f t="shared" si="456"/>
        <v/>
      </c>
      <c r="Z657" s="2" t="str">
        <f>IFERROR(IF(AND(COUNTBLANK(AA$19)=0,AA$19&lt;&gt;0,AA$19&lt;$A657),"",
IF($A657&lt;=AA$14,((Z$11-SUM(AA$26:AA656))*Z$18/365)*(365/12),"")),"")</f>
        <v/>
      </c>
      <c r="AA657" s="2" t="str">
        <f t="shared" si="457"/>
        <v/>
      </c>
      <c r="AB657" s="21" t="str">
        <f t="shared" si="438"/>
        <v/>
      </c>
      <c r="AC657" t="s">
        <v>7</v>
      </c>
      <c r="AD657" s="45" t="str">
        <f t="shared" si="458"/>
        <v/>
      </c>
      <c r="AE657" s="2" t="str">
        <f>IFERROR(IF(AND(COUNTBLANK(AF$19)=0,AF$19&lt;&gt;0,AF$19&lt;$A657),"",
IF($A657&lt;=AF$14,((AE$11-SUM(AF$26:AF656))*AE$18/365)*(365/12),"")),"")</f>
        <v/>
      </c>
      <c r="AF657" s="2" t="str">
        <f t="shared" si="459"/>
        <v/>
      </c>
      <c r="AG657" s="21" t="str">
        <f t="shared" si="439"/>
        <v/>
      </c>
      <c r="AH657" t="s">
        <v>7</v>
      </c>
      <c r="AI657" s="45" t="str">
        <f t="shared" si="460"/>
        <v/>
      </c>
      <c r="AJ657" s="2" t="str">
        <f>IFERROR(IF(AND(COUNTBLANK(AK$19)=0,AK$19&lt;&gt;0,AK$19&lt;$A657),"",
IF($A657&lt;=AK$14,((AJ$11-SUM(AK$26:AK656))*AJ$18/365)*(365/12),"")),"")</f>
        <v/>
      </c>
      <c r="AK657" s="2" t="str">
        <f t="shared" si="461"/>
        <v/>
      </c>
      <c r="AL657" s="21" t="str">
        <f t="shared" si="440"/>
        <v/>
      </c>
      <c r="AM657" t="s">
        <v>7</v>
      </c>
      <c r="AN657" s="45" t="str">
        <f t="shared" si="462"/>
        <v/>
      </c>
      <c r="AO657" s="2" t="str">
        <f>IFERROR(IF(AND(COUNTBLANK(AP$19)=0,AP$19&lt;&gt;0,AP$19&lt;$A657),"",
IF($A657&lt;=AP$14,((AO$11-SUM(AP$26:AP656))*AO$18/365)*(365/12),"")),"")</f>
        <v/>
      </c>
      <c r="AP657" s="2" t="str">
        <f t="shared" si="463"/>
        <v/>
      </c>
      <c r="AQ657" s="21" t="str">
        <f t="shared" si="441"/>
        <v/>
      </c>
      <c r="AR657" t="s">
        <v>7</v>
      </c>
      <c r="AS657" s="45" t="str">
        <f t="shared" si="464"/>
        <v/>
      </c>
      <c r="AT657" s="2" t="str">
        <f>IFERROR(IF(AND(COUNTBLANK(AU$19)=0,AU$19&lt;&gt;0,AU$19&lt;$A657),"",
IF($A657&lt;=AU$14,((AT$11-SUM(AU$26:AU656))*AT$18/365)*(365/12),"")),"")</f>
        <v/>
      </c>
      <c r="AU657" s="2" t="str">
        <f t="shared" si="465"/>
        <v/>
      </c>
      <c r="AV657" s="21" t="str">
        <f t="shared" si="442"/>
        <v/>
      </c>
      <c r="AW657" t="s">
        <v>7</v>
      </c>
      <c r="AX657" s="45" t="str">
        <f t="shared" si="466"/>
        <v/>
      </c>
      <c r="AY657" s="2" t="str">
        <f>IFERROR(IF(AND(COUNTBLANK(AZ$19)=0,AZ$19&lt;&gt;0,AZ$19&lt;$A657),"",
IF($A657&lt;=AZ$14,((AY$11-SUM(AZ$26:AZ656))*AY$18/365)*(365/12),"")),"")</f>
        <v/>
      </c>
      <c r="AZ657" s="2" t="str">
        <f t="shared" si="467"/>
        <v/>
      </c>
      <c r="BA657" s="21" t="str">
        <f t="shared" si="443"/>
        <v/>
      </c>
      <c r="BB657" t="s">
        <v>7</v>
      </c>
      <c r="BC657" s="45" t="str">
        <f t="shared" si="468"/>
        <v/>
      </c>
      <c r="BD657" s="2" t="str">
        <f>IFERROR(IF(AND(COUNTBLANK(BE$19)=0,BE$19&lt;&gt;0,BE$19&lt;$A657),"",
IF($A657&lt;=BE$14,((BD$11-SUM(BE$26:BE656))*BD$18/365)*(365/12),"")),"")</f>
        <v/>
      </c>
      <c r="BE657" s="2" t="str">
        <f t="shared" si="469"/>
        <v/>
      </c>
      <c r="BF657" s="21" t="str">
        <f t="shared" si="444"/>
        <v/>
      </c>
      <c r="BG657" t="s">
        <v>7</v>
      </c>
      <c r="BH657" s="45" t="str">
        <f t="shared" si="470"/>
        <v/>
      </c>
      <c r="BI657" s="2" t="str">
        <f>IFERROR(IF(AND(COUNTBLANK(BJ$19)=0,BJ$19&lt;&gt;0,BJ$19&lt;$A657),"",
IF($A657&lt;=BJ$14,((BI$11-SUM(BJ$26:BJ656))*BI$18/365)*(365/12),"")),"")</f>
        <v/>
      </c>
      <c r="BJ657" s="2" t="str">
        <f t="shared" si="471"/>
        <v/>
      </c>
      <c r="BK657" s="21" t="str">
        <f t="shared" si="445"/>
        <v/>
      </c>
      <c r="BL657" t="s">
        <v>7</v>
      </c>
      <c r="BM657" s="45" t="str">
        <f t="shared" si="472"/>
        <v/>
      </c>
      <c r="BN657" s="2" t="str">
        <f>IFERROR(IF(AND(COUNTBLANK(BO$19)=0,BO$19&lt;&gt;0,BO$19&lt;$A657),"",
IF($A657&lt;=BO$14,((BN$11-SUM(BO$26:BO656))*BN$18/365)*(365/12),"")),"")</f>
        <v/>
      </c>
      <c r="BO657" s="2" t="str">
        <f t="shared" si="473"/>
        <v/>
      </c>
      <c r="BP657" s="21" t="str">
        <f t="shared" si="446"/>
        <v/>
      </c>
      <c r="BQ657" t="s">
        <v>7</v>
      </c>
      <c r="BR657" s="45" t="str">
        <f t="shared" si="474"/>
        <v/>
      </c>
      <c r="BS657" s="2" t="str">
        <f>IFERROR(IF(AND(COUNTBLANK(BT$19)=0,BT$19&lt;&gt;0,BT$19&lt;$A657),"",
IF($A657&lt;=BT$14,((BS$11-SUM(BT$26:BT656))*BS$18/365)*(365/12),"")),"")</f>
        <v/>
      </c>
      <c r="BT657" s="2" t="str">
        <f t="shared" si="475"/>
        <v/>
      </c>
      <c r="BU657" s="21" t="str">
        <f t="shared" si="447"/>
        <v/>
      </c>
      <c r="BV657" t="s">
        <v>7</v>
      </c>
      <c r="BW657" s="45" t="str">
        <f t="shared" si="476"/>
        <v/>
      </c>
      <c r="BX657" s="2" t="str">
        <f>IFERROR(IF(AND(COUNTBLANK(BY$19)=0,BY$19&lt;&gt;0,BY$19&lt;$A657),"",
IF($A657&lt;=BY$14,((BX$11-SUM(BY$26:BY656))*BX$18/365)*(365/12),"")),"")</f>
        <v/>
      </c>
      <c r="BY657" s="2" t="str">
        <f t="shared" si="477"/>
        <v/>
      </c>
      <c r="BZ657" s="21" t="str">
        <f t="shared" si="448"/>
        <v/>
      </c>
    </row>
    <row r="658" spans="1:78" s="2" customFormat="1" x14ac:dyDescent="0.3">
      <c r="A658" s="4">
        <f t="shared" si="478"/>
        <v>633</v>
      </c>
      <c r="B658" s="23">
        <f t="shared" si="432"/>
        <v>61807</v>
      </c>
      <c r="C658" s="24">
        <f t="shared" si="433"/>
        <v>91</v>
      </c>
      <c r="D658" t="s">
        <v>7</v>
      </c>
      <c r="E658" s="45" t="str">
        <f t="shared" si="479"/>
        <v/>
      </c>
      <c r="F658" s="2" t="str">
        <f>IFERROR(IF(AND(COUNTBLANK(G$19)=0,G$19&lt;&gt;0,G$19&lt;$A658),"",
IF($A658&lt;=G$14,((F$11-SUM(G$26:G657))*F$18/365)*(365/12),"")),"")</f>
        <v/>
      </c>
      <c r="G658" s="2" t="str">
        <f t="shared" si="449"/>
        <v/>
      </c>
      <c r="H658" s="21" t="str">
        <f t="shared" si="434"/>
        <v/>
      </c>
      <c r="I658" t="s">
        <v>7</v>
      </c>
      <c r="J658" s="45" t="str">
        <f t="shared" si="450"/>
        <v/>
      </c>
      <c r="K658" s="2" t="str">
        <f>IFERROR(IF(AND(COUNTBLANK(L$19)=0,L$19&lt;&gt;0,L$19&lt;$A658),"",
IF($A658&lt;=L$14,((K$11-SUM(L$26:L657))*K$18/365)*(365/12),"")),"")</f>
        <v/>
      </c>
      <c r="L658" s="2" t="str">
        <f t="shared" si="451"/>
        <v/>
      </c>
      <c r="M658" s="21" t="str">
        <f t="shared" si="435"/>
        <v/>
      </c>
      <c r="N658" t="s">
        <v>7</v>
      </c>
      <c r="O658" s="45" t="str">
        <f t="shared" si="452"/>
        <v/>
      </c>
      <c r="P658" s="2" t="str">
        <f>IFERROR(IF(AND(COUNTBLANK(Q$19)=0,Q$19&lt;&gt;0,Q$19&lt;$A658),"",
IF($A658&lt;=Q$14,((P$11-SUM(Q$26:Q657))*P$18/365)*(365/12),"")),"")</f>
        <v/>
      </c>
      <c r="Q658" s="2" t="str">
        <f t="shared" si="453"/>
        <v/>
      </c>
      <c r="R658" s="21" t="str">
        <f t="shared" si="436"/>
        <v/>
      </c>
      <c r="S658" t="s">
        <v>7</v>
      </c>
      <c r="T658" s="45" t="str">
        <f t="shared" si="454"/>
        <v/>
      </c>
      <c r="U658" s="2" t="str">
        <f>IFERROR(IF(AND(COUNTBLANK(V$19)=0,V$19&lt;&gt;0,V$19&lt;$A658),"",
IF($A658&lt;=V$14,((U$11-SUM(V$26:V657))*U$18/365)*(365/12),"")),"")</f>
        <v/>
      </c>
      <c r="V658" s="2" t="str">
        <f t="shared" si="455"/>
        <v/>
      </c>
      <c r="W658" s="21" t="str">
        <f t="shared" si="437"/>
        <v/>
      </c>
      <c r="X658" t="s">
        <v>7</v>
      </c>
      <c r="Y658" s="45" t="str">
        <f t="shared" si="456"/>
        <v/>
      </c>
      <c r="Z658" s="2" t="str">
        <f>IFERROR(IF(AND(COUNTBLANK(AA$19)=0,AA$19&lt;&gt;0,AA$19&lt;$A658),"",
IF($A658&lt;=AA$14,((Z$11-SUM(AA$26:AA657))*Z$18/365)*(365/12),"")),"")</f>
        <v/>
      </c>
      <c r="AA658" s="2" t="str">
        <f t="shared" si="457"/>
        <v/>
      </c>
      <c r="AB658" s="21" t="str">
        <f t="shared" si="438"/>
        <v/>
      </c>
      <c r="AC658" t="s">
        <v>7</v>
      </c>
      <c r="AD658" s="45" t="str">
        <f t="shared" si="458"/>
        <v/>
      </c>
      <c r="AE658" s="2" t="str">
        <f>IFERROR(IF(AND(COUNTBLANK(AF$19)=0,AF$19&lt;&gt;0,AF$19&lt;$A658),"",
IF($A658&lt;=AF$14,((AE$11-SUM(AF$26:AF657))*AE$18/365)*(365/12),"")),"")</f>
        <v/>
      </c>
      <c r="AF658" s="2" t="str">
        <f t="shared" si="459"/>
        <v/>
      </c>
      <c r="AG658" s="21" t="str">
        <f t="shared" si="439"/>
        <v/>
      </c>
      <c r="AH658" t="s">
        <v>7</v>
      </c>
      <c r="AI658" s="45" t="str">
        <f t="shared" si="460"/>
        <v/>
      </c>
      <c r="AJ658" s="2" t="str">
        <f>IFERROR(IF(AND(COUNTBLANK(AK$19)=0,AK$19&lt;&gt;0,AK$19&lt;$A658),"",
IF($A658&lt;=AK$14,((AJ$11-SUM(AK$26:AK657))*AJ$18/365)*(365/12),"")),"")</f>
        <v/>
      </c>
      <c r="AK658" s="2" t="str">
        <f t="shared" si="461"/>
        <v/>
      </c>
      <c r="AL658" s="21" t="str">
        <f t="shared" si="440"/>
        <v/>
      </c>
      <c r="AM658" t="s">
        <v>7</v>
      </c>
      <c r="AN658" s="45" t="str">
        <f t="shared" si="462"/>
        <v/>
      </c>
      <c r="AO658" s="2" t="str">
        <f>IFERROR(IF(AND(COUNTBLANK(AP$19)=0,AP$19&lt;&gt;0,AP$19&lt;$A658),"",
IF($A658&lt;=AP$14,((AO$11-SUM(AP$26:AP657))*AO$18/365)*(365/12),"")),"")</f>
        <v/>
      </c>
      <c r="AP658" s="2" t="str">
        <f t="shared" si="463"/>
        <v/>
      </c>
      <c r="AQ658" s="21" t="str">
        <f t="shared" si="441"/>
        <v/>
      </c>
      <c r="AR658" t="s">
        <v>7</v>
      </c>
      <c r="AS658" s="45" t="str">
        <f t="shared" si="464"/>
        <v/>
      </c>
      <c r="AT658" s="2" t="str">
        <f>IFERROR(IF(AND(COUNTBLANK(AU$19)=0,AU$19&lt;&gt;0,AU$19&lt;$A658),"",
IF($A658&lt;=AU$14,((AT$11-SUM(AU$26:AU657))*AT$18/365)*(365/12),"")),"")</f>
        <v/>
      </c>
      <c r="AU658" s="2" t="str">
        <f t="shared" si="465"/>
        <v/>
      </c>
      <c r="AV658" s="21" t="str">
        <f t="shared" si="442"/>
        <v/>
      </c>
      <c r="AW658" t="s">
        <v>7</v>
      </c>
      <c r="AX658" s="45" t="str">
        <f t="shared" si="466"/>
        <v/>
      </c>
      <c r="AY658" s="2" t="str">
        <f>IFERROR(IF(AND(COUNTBLANK(AZ$19)=0,AZ$19&lt;&gt;0,AZ$19&lt;$A658),"",
IF($A658&lt;=AZ$14,((AY$11-SUM(AZ$26:AZ657))*AY$18/365)*(365/12),"")),"")</f>
        <v/>
      </c>
      <c r="AZ658" s="2" t="str">
        <f t="shared" si="467"/>
        <v/>
      </c>
      <c r="BA658" s="21" t="str">
        <f t="shared" si="443"/>
        <v/>
      </c>
      <c r="BB658" t="s">
        <v>7</v>
      </c>
      <c r="BC658" s="45" t="str">
        <f t="shared" si="468"/>
        <v/>
      </c>
      <c r="BD658" s="2" t="str">
        <f>IFERROR(IF(AND(COUNTBLANK(BE$19)=0,BE$19&lt;&gt;0,BE$19&lt;$A658),"",
IF($A658&lt;=BE$14,((BD$11-SUM(BE$26:BE657))*BD$18/365)*(365/12),"")),"")</f>
        <v/>
      </c>
      <c r="BE658" s="2" t="str">
        <f t="shared" si="469"/>
        <v/>
      </c>
      <c r="BF658" s="21" t="str">
        <f t="shared" si="444"/>
        <v/>
      </c>
      <c r="BG658" t="s">
        <v>7</v>
      </c>
      <c r="BH658" s="45" t="str">
        <f t="shared" si="470"/>
        <v/>
      </c>
      <c r="BI658" s="2" t="str">
        <f>IFERROR(IF(AND(COUNTBLANK(BJ$19)=0,BJ$19&lt;&gt;0,BJ$19&lt;$A658),"",
IF($A658&lt;=BJ$14,((BI$11-SUM(BJ$26:BJ657))*BI$18/365)*(365/12),"")),"")</f>
        <v/>
      </c>
      <c r="BJ658" s="2" t="str">
        <f t="shared" si="471"/>
        <v/>
      </c>
      <c r="BK658" s="21" t="str">
        <f t="shared" si="445"/>
        <v/>
      </c>
      <c r="BL658" t="s">
        <v>7</v>
      </c>
      <c r="BM658" s="45" t="str">
        <f t="shared" si="472"/>
        <v/>
      </c>
      <c r="BN658" s="2" t="str">
        <f>IFERROR(IF(AND(COUNTBLANK(BO$19)=0,BO$19&lt;&gt;0,BO$19&lt;$A658),"",
IF($A658&lt;=BO$14,((BN$11-SUM(BO$26:BO657))*BN$18/365)*(365/12),"")),"")</f>
        <v/>
      </c>
      <c r="BO658" s="2" t="str">
        <f t="shared" si="473"/>
        <v/>
      </c>
      <c r="BP658" s="21" t="str">
        <f t="shared" si="446"/>
        <v/>
      </c>
      <c r="BQ658" t="s">
        <v>7</v>
      </c>
      <c r="BR658" s="45" t="str">
        <f t="shared" si="474"/>
        <v/>
      </c>
      <c r="BS658" s="2" t="str">
        <f>IFERROR(IF(AND(COUNTBLANK(BT$19)=0,BT$19&lt;&gt;0,BT$19&lt;$A658),"",
IF($A658&lt;=BT$14,((BS$11-SUM(BT$26:BT657))*BS$18/365)*(365/12),"")),"")</f>
        <v/>
      </c>
      <c r="BT658" s="2" t="str">
        <f t="shared" si="475"/>
        <v/>
      </c>
      <c r="BU658" s="21" t="str">
        <f t="shared" si="447"/>
        <v/>
      </c>
      <c r="BV658" t="s">
        <v>7</v>
      </c>
      <c r="BW658" s="45" t="str">
        <f t="shared" si="476"/>
        <v/>
      </c>
      <c r="BX658" s="2" t="str">
        <f>IFERROR(IF(AND(COUNTBLANK(BY$19)=0,BY$19&lt;&gt;0,BY$19&lt;$A658),"",
IF($A658&lt;=BY$14,((BX$11-SUM(BY$26:BY657))*BX$18/365)*(365/12),"")),"")</f>
        <v/>
      </c>
      <c r="BY658" s="2" t="str">
        <f t="shared" si="477"/>
        <v/>
      </c>
      <c r="BZ658" s="21" t="str">
        <f t="shared" si="448"/>
        <v/>
      </c>
    </row>
    <row r="659" spans="1:78" s="2" customFormat="1" x14ac:dyDescent="0.3">
      <c r="A659" s="4">
        <f t="shared" si="478"/>
        <v>634</v>
      </c>
      <c r="B659" s="23">
        <f t="shared" si="432"/>
        <v>61838</v>
      </c>
      <c r="C659" s="24">
        <f t="shared" si="433"/>
        <v>91</v>
      </c>
      <c r="D659" t="s">
        <v>7</v>
      </c>
      <c r="E659" s="45" t="str">
        <f t="shared" si="479"/>
        <v/>
      </c>
      <c r="F659" s="2" t="str">
        <f>IFERROR(IF(AND(COUNTBLANK(G$19)=0,G$19&lt;&gt;0,G$19&lt;$A659),"",
IF($A659&lt;=G$14,((F$11-SUM(G$26:G658))*F$18/365)*(365/12),"")),"")</f>
        <v/>
      </c>
      <c r="G659" s="2" t="str">
        <f t="shared" si="449"/>
        <v/>
      </c>
      <c r="H659" s="21" t="str">
        <f t="shared" si="434"/>
        <v/>
      </c>
      <c r="I659" t="s">
        <v>7</v>
      </c>
      <c r="J659" s="45" t="str">
        <f t="shared" si="450"/>
        <v/>
      </c>
      <c r="K659" s="2" t="str">
        <f>IFERROR(IF(AND(COUNTBLANK(L$19)=0,L$19&lt;&gt;0,L$19&lt;$A659),"",
IF($A659&lt;=L$14,((K$11-SUM(L$26:L658))*K$18/365)*(365/12),"")),"")</f>
        <v/>
      </c>
      <c r="L659" s="2" t="str">
        <f t="shared" si="451"/>
        <v/>
      </c>
      <c r="M659" s="21" t="str">
        <f t="shared" si="435"/>
        <v/>
      </c>
      <c r="N659" t="s">
        <v>7</v>
      </c>
      <c r="O659" s="45" t="str">
        <f t="shared" si="452"/>
        <v/>
      </c>
      <c r="P659" s="2" t="str">
        <f>IFERROR(IF(AND(COUNTBLANK(Q$19)=0,Q$19&lt;&gt;0,Q$19&lt;$A659),"",
IF($A659&lt;=Q$14,((P$11-SUM(Q$26:Q658))*P$18/365)*(365/12),"")),"")</f>
        <v/>
      </c>
      <c r="Q659" s="2" t="str">
        <f t="shared" si="453"/>
        <v/>
      </c>
      <c r="R659" s="21" t="str">
        <f t="shared" si="436"/>
        <v/>
      </c>
      <c r="S659" t="s">
        <v>7</v>
      </c>
      <c r="T659" s="45" t="str">
        <f t="shared" si="454"/>
        <v/>
      </c>
      <c r="U659" s="2" t="str">
        <f>IFERROR(IF(AND(COUNTBLANK(V$19)=0,V$19&lt;&gt;0,V$19&lt;$A659),"",
IF($A659&lt;=V$14,((U$11-SUM(V$26:V658))*U$18/365)*(365/12),"")),"")</f>
        <v/>
      </c>
      <c r="V659" s="2" t="str">
        <f t="shared" si="455"/>
        <v/>
      </c>
      <c r="W659" s="21" t="str">
        <f t="shared" si="437"/>
        <v/>
      </c>
      <c r="X659" t="s">
        <v>7</v>
      </c>
      <c r="Y659" s="45" t="str">
        <f t="shared" si="456"/>
        <v/>
      </c>
      <c r="Z659" s="2" t="str">
        <f>IFERROR(IF(AND(COUNTBLANK(AA$19)=0,AA$19&lt;&gt;0,AA$19&lt;$A659),"",
IF($A659&lt;=AA$14,((Z$11-SUM(AA$26:AA658))*Z$18/365)*(365/12),"")),"")</f>
        <v/>
      </c>
      <c r="AA659" s="2" t="str">
        <f t="shared" si="457"/>
        <v/>
      </c>
      <c r="AB659" s="21" t="str">
        <f t="shared" si="438"/>
        <v/>
      </c>
      <c r="AC659" t="s">
        <v>7</v>
      </c>
      <c r="AD659" s="45" t="str">
        <f t="shared" si="458"/>
        <v/>
      </c>
      <c r="AE659" s="2" t="str">
        <f>IFERROR(IF(AND(COUNTBLANK(AF$19)=0,AF$19&lt;&gt;0,AF$19&lt;$A659),"",
IF($A659&lt;=AF$14,((AE$11-SUM(AF$26:AF658))*AE$18/365)*(365/12),"")),"")</f>
        <v/>
      </c>
      <c r="AF659" s="2" t="str">
        <f t="shared" si="459"/>
        <v/>
      </c>
      <c r="AG659" s="21" t="str">
        <f t="shared" si="439"/>
        <v/>
      </c>
      <c r="AH659" t="s">
        <v>7</v>
      </c>
      <c r="AI659" s="45" t="str">
        <f t="shared" si="460"/>
        <v/>
      </c>
      <c r="AJ659" s="2" t="str">
        <f>IFERROR(IF(AND(COUNTBLANK(AK$19)=0,AK$19&lt;&gt;0,AK$19&lt;$A659),"",
IF($A659&lt;=AK$14,((AJ$11-SUM(AK$26:AK658))*AJ$18/365)*(365/12),"")),"")</f>
        <v/>
      </c>
      <c r="AK659" s="2" t="str">
        <f t="shared" si="461"/>
        <v/>
      </c>
      <c r="AL659" s="21" t="str">
        <f t="shared" si="440"/>
        <v/>
      </c>
      <c r="AM659" t="s">
        <v>7</v>
      </c>
      <c r="AN659" s="45" t="str">
        <f t="shared" si="462"/>
        <v/>
      </c>
      <c r="AO659" s="2" t="str">
        <f>IFERROR(IF(AND(COUNTBLANK(AP$19)=0,AP$19&lt;&gt;0,AP$19&lt;$A659),"",
IF($A659&lt;=AP$14,((AO$11-SUM(AP$26:AP658))*AO$18/365)*(365/12),"")),"")</f>
        <v/>
      </c>
      <c r="AP659" s="2" t="str">
        <f t="shared" si="463"/>
        <v/>
      </c>
      <c r="AQ659" s="21" t="str">
        <f t="shared" si="441"/>
        <v/>
      </c>
      <c r="AR659" t="s">
        <v>7</v>
      </c>
      <c r="AS659" s="45" t="str">
        <f t="shared" si="464"/>
        <v/>
      </c>
      <c r="AT659" s="2" t="str">
        <f>IFERROR(IF(AND(COUNTBLANK(AU$19)=0,AU$19&lt;&gt;0,AU$19&lt;$A659),"",
IF($A659&lt;=AU$14,((AT$11-SUM(AU$26:AU658))*AT$18/365)*(365/12),"")),"")</f>
        <v/>
      </c>
      <c r="AU659" s="2" t="str">
        <f t="shared" si="465"/>
        <v/>
      </c>
      <c r="AV659" s="21" t="str">
        <f t="shared" si="442"/>
        <v/>
      </c>
      <c r="AW659" t="s">
        <v>7</v>
      </c>
      <c r="AX659" s="45" t="str">
        <f t="shared" si="466"/>
        <v/>
      </c>
      <c r="AY659" s="2" t="str">
        <f>IFERROR(IF(AND(COUNTBLANK(AZ$19)=0,AZ$19&lt;&gt;0,AZ$19&lt;$A659),"",
IF($A659&lt;=AZ$14,((AY$11-SUM(AZ$26:AZ658))*AY$18/365)*(365/12),"")),"")</f>
        <v/>
      </c>
      <c r="AZ659" s="2" t="str">
        <f t="shared" si="467"/>
        <v/>
      </c>
      <c r="BA659" s="21" t="str">
        <f t="shared" si="443"/>
        <v/>
      </c>
      <c r="BB659" t="s">
        <v>7</v>
      </c>
      <c r="BC659" s="45" t="str">
        <f t="shared" si="468"/>
        <v/>
      </c>
      <c r="BD659" s="2" t="str">
        <f>IFERROR(IF(AND(COUNTBLANK(BE$19)=0,BE$19&lt;&gt;0,BE$19&lt;$A659),"",
IF($A659&lt;=BE$14,((BD$11-SUM(BE$26:BE658))*BD$18/365)*(365/12),"")),"")</f>
        <v/>
      </c>
      <c r="BE659" s="2" t="str">
        <f t="shared" si="469"/>
        <v/>
      </c>
      <c r="BF659" s="21" t="str">
        <f t="shared" si="444"/>
        <v/>
      </c>
      <c r="BG659" t="s">
        <v>7</v>
      </c>
      <c r="BH659" s="45" t="str">
        <f t="shared" si="470"/>
        <v/>
      </c>
      <c r="BI659" s="2" t="str">
        <f>IFERROR(IF(AND(COUNTBLANK(BJ$19)=0,BJ$19&lt;&gt;0,BJ$19&lt;$A659),"",
IF($A659&lt;=BJ$14,((BI$11-SUM(BJ$26:BJ658))*BI$18/365)*(365/12),"")),"")</f>
        <v/>
      </c>
      <c r="BJ659" s="2" t="str">
        <f t="shared" si="471"/>
        <v/>
      </c>
      <c r="BK659" s="21" t="str">
        <f t="shared" si="445"/>
        <v/>
      </c>
      <c r="BL659" t="s">
        <v>7</v>
      </c>
      <c r="BM659" s="45" t="str">
        <f t="shared" si="472"/>
        <v/>
      </c>
      <c r="BN659" s="2" t="str">
        <f>IFERROR(IF(AND(COUNTBLANK(BO$19)=0,BO$19&lt;&gt;0,BO$19&lt;$A659),"",
IF($A659&lt;=BO$14,((BN$11-SUM(BO$26:BO658))*BN$18/365)*(365/12),"")),"")</f>
        <v/>
      </c>
      <c r="BO659" s="2" t="str">
        <f t="shared" si="473"/>
        <v/>
      </c>
      <c r="BP659" s="21" t="str">
        <f t="shared" si="446"/>
        <v/>
      </c>
      <c r="BQ659" t="s">
        <v>7</v>
      </c>
      <c r="BR659" s="45" t="str">
        <f t="shared" si="474"/>
        <v/>
      </c>
      <c r="BS659" s="2" t="str">
        <f>IFERROR(IF(AND(COUNTBLANK(BT$19)=0,BT$19&lt;&gt;0,BT$19&lt;$A659),"",
IF($A659&lt;=BT$14,((BS$11-SUM(BT$26:BT658))*BS$18/365)*(365/12),"")),"")</f>
        <v/>
      </c>
      <c r="BT659" s="2" t="str">
        <f t="shared" si="475"/>
        <v/>
      </c>
      <c r="BU659" s="21" t="str">
        <f t="shared" si="447"/>
        <v/>
      </c>
      <c r="BV659" t="s">
        <v>7</v>
      </c>
      <c r="BW659" s="45" t="str">
        <f t="shared" si="476"/>
        <v/>
      </c>
      <c r="BX659" s="2" t="str">
        <f>IFERROR(IF(AND(COUNTBLANK(BY$19)=0,BY$19&lt;&gt;0,BY$19&lt;$A659),"",
IF($A659&lt;=BY$14,((BX$11-SUM(BY$26:BY658))*BX$18/365)*(365/12),"")),"")</f>
        <v/>
      </c>
      <c r="BY659" s="2" t="str">
        <f t="shared" si="477"/>
        <v/>
      </c>
      <c r="BZ659" s="21" t="str">
        <f t="shared" si="448"/>
        <v/>
      </c>
    </row>
    <row r="660" spans="1:78" s="2" customFormat="1" x14ac:dyDescent="0.3">
      <c r="A660" s="4">
        <f t="shared" si="478"/>
        <v>635</v>
      </c>
      <c r="B660" s="23">
        <f t="shared" si="432"/>
        <v>61868</v>
      </c>
      <c r="C660" s="24">
        <f t="shared" si="433"/>
        <v>91</v>
      </c>
      <c r="D660" t="s">
        <v>7</v>
      </c>
      <c r="E660" s="45" t="str">
        <f t="shared" si="479"/>
        <v/>
      </c>
      <c r="F660" s="2" t="str">
        <f>IFERROR(IF(AND(COUNTBLANK(G$19)=0,G$19&lt;&gt;0,G$19&lt;$A660),"",
IF($A660&lt;=G$14,((F$11-SUM(G$26:G659))*F$18/365)*(365/12),"")),"")</f>
        <v/>
      </c>
      <c r="G660" s="2" t="str">
        <f t="shared" si="449"/>
        <v/>
      </c>
      <c r="H660" s="21" t="str">
        <f t="shared" si="434"/>
        <v/>
      </c>
      <c r="I660" t="s">
        <v>7</v>
      </c>
      <c r="J660" s="45" t="str">
        <f t="shared" si="450"/>
        <v/>
      </c>
      <c r="K660" s="2" t="str">
        <f>IFERROR(IF(AND(COUNTBLANK(L$19)=0,L$19&lt;&gt;0,L$19&lt;$A660),"",
IF($A660&lt;=L$14,((K$11-SUM(L$26:L659))*K$18/365)*(365/12),"")),"")</f>
        <v/>
      </c>
      <c r="L660" s="2" t="str">
        <f t="shared" si="451"/>
        <v/>
      </c>
      <c r="M660" s="21" t="str">
        <f t="shared" si="435"/>
        <v/>
      </c>
      <c r="N660" t="s">
        <v>7</v>
      </c>
      <c r="O660" s="45" t="str">
        <f t="shared" si="452"/>
        <v/>
      </c>
      <c r="P660" s="2" t="str">
        <f>IFERROR(IF(AND(COUNTBLANK(Q$19)=0,Q$19&lt;&gt;0,Q$19&lt;$A660),"",
IF($A660&lt;=Q$14,((P$11-SUM(Q$26:Q659))*P$18/365)*(365/12),"")),"")</f>
        <v/>
      </c>
      <c r="Q660" s="2" t="str">
        <f t="shared" si="453"/>
        <v/>
      </c>
      <c r="R660" s="21" t="str">
        <f t="shared" si="436"/>
        <v/>
      </c>
      <c r="S660" t="s">
        <v>7</v>
      </c>
      <c r="T660" s="45" t="str">
        <f t="shared" si="454"/>
        <v/>
      </c>
      <c r="U660" s="2" t="str">
        <f>IFERROR(IF(AND(COUNTBLANK(V$19)=0,V$19&lt;&gt;0,V$19&lt;$A660),"",
IF($A660&lt;=V$14,((U$11-SUM(V$26:V659))*U$18/365)*(365/12),"")),"")</f>
        <v/>
      </c>
      <c r="V660" s="2" t="str">
        <f t="shared" si="455"/>
        <v/>
      </c>
      <c r="W660" s="21" t="str">
        <f t="shared" si="437"/>
        <v/>
      </c>
      <c r="X660" t="s">
        <v>7</v>
      </c>
      <c r="Y660" s="45" t="str">
        <f t="shared" si="456"/>
        <v/>
      </c>
      <c r="Z660" s="2" t="str">
        <f>IFERROR(IF(AND(COUNTBLANK(AA$19)=0,AA$19&lt;&gt;0,AA$19&lt;$A660),"",
IF($A660&lt;=AA$14,((Z$11-SUM(AA$26:AA659))*Z$18/365)*(365/12),"")),"")</f>
        <v/>
      </c>
      <c r="AA660" s="2" t="str">
        <f t="shared" si="457"/>
        <v/>
      </c>
      <c r="AB660" s="21" t="str">
        <f t="shared" si="438"/>
        <v/>
      </c>
      <c r="AC660" t="s">
        <v>7</v>
      </c>
      <c r="AD660" s="45" t="str">
        <f t="shared" si="458"/>
        <v/>
      </c>
      <c r="AE660" s="2" t="str">
        <f>IFERROR(IF(AND(COUNTBLANK(AF$19)=0,AF$19&lt;&gt;0,AF$19&lt;$A660),"",
IF($A660&lt;=AF$14,((AE$11-SUM(AF$26:AF659))*AE$18/365)*(365/12),"")),"")</f>
        <v/>
      </c>
      <c r="AF660" s="2" t="str">
        <f t="shared" si="459"/>
        <v/>
      </c>
      <c r="AG660" s="21" t="str">
        <f t="shared" si="439"/>
        <v/>
      </c>
      <c r="AH660" t="s">
        <v>7</v>
      </c>
      <c r="AI660" s="45" t="str">
        <f t="shared" si="460"/>
        <v/>
      </c>
      <c r="AJ660" s="2" t="str">
        <f>IFERROR(IF(AND(COUNTBLANK(AK$19)=0,AK$19&lt;&gt;0,AK$19&lt;$A660),"",
IF($A660&lt;=AK$14,((AJ$11-SUM(AK$26:AK659))*AJ$18/365)*(365/12),"")),"")</f>
        <v/>
      </c>
      <c r="AK660" s="2" t="str">
        <f t="shared" si="461"/>
        <v/>
      </c>
      <c r="AL660" s="21" t="str">
        <f t="shared" si="440"/>
        <v/>
      </c>
      <c r="AM660" t="s">
        <v>7</v>
      </c>
      <c r="AN660" s="45" t="str">
        <f t="shared" si="462"/>
        <v/>
      </c>
      <c r="AO660" s="2" t="str">
        <f>IFERROR(IF(AND(COUNTBLANK(AP$19)=0,AP$19&lt;&gt;0,AP$19&lt;$A660),"",
IF($A660&lt;=AP$14,((AO$11-SUM(AP$26:AP659))*AO$18/365)*(365/12),"")),"")</f>
        <v/>
      </c>
      <c r="AP660" s="2" t="str">
        <f t="shared" si="463"/>
        <v/>
      </c>
      <c r="AQ660" s="21" t="str">
        <f t="shared" si="441"/>
        <v/>
      </c>
      <c r="AR660" t="s">
        <v>7</v>
      </c>
      <c r="AS660" s="45" t="str">
        <f t="shared" si="464"/>
        <v/>
      </c>
      <c r="AT660" s="2" t="str">
        <f>IFERROR(IF(AND(COUNTBLANK(AU$19)=0,AU$19&lt;&gt;0,AU$19&lt;$A660),"",
IF($A660&lt;=AU$14,((AT$11-SUM(AU$26:AU659))*AT$18/365)*(365/12),"")),"")</f>
        <v/>
      </c>
      <c r="AU660" s="2" t="str">
        <f t="shared" si="465"/>
        <v/>
      </c>
      <c r="AV660" s="21" t="str">
        <f t="shared" si="442"/>
        <v/>
      </c>
      <c r="AW660" t="s">
        <v>7</v>
      </c>
      <c r="AX660" s="45" t="str">
        <f t="shared" si="466"/>
        <v/>
      </c>
      <c r="AY660" s="2" t="str">
        <f>IFERROR(IF(AND(COUNTBLANK(AZ$19)=0,AZ$19&lt;&gt;0,AZ$19&lt;$A660),"",
IF($A660&lt;=AZ$14,((AY$11-SUM(AZ$26:AZ659))*AY$18/365)*(365/12),"")),"")</f>
        <v/>
      </c>
      <c r="AZ660" s="2" t="str">
        <f t="shared" si="467"/>
        <v/>
      </c>
      <c r="BA660" s="21" t="str">
        <f t="shared" si="443"/>
        <v/>
      </c>
      <c r="BB660" t="s">
        <v>7</v>
      </c>
      <c r="BC660" s="45" t="str">
        <f t="shared" si="468"/>
        <v/>
      </c>
      <c r="BD660" s="2" t="str">
        <f>IFERROR(IF(AND(COUNTBLANK(BE$19)=0,BE$19&lt;&gt;0,BE$19&lt;$A660),"",
IF($A660&lt;=BE$14,((BD$11-SUM(BE$26:BE659))*BD$18/365)*(365/12),"")),"")</f>
        <v/>
      </c>
      <c r="BE660" s="2" t="str">
        <f t="shared" si="469"/>
        <v/>
      </c>
      <c r="BF660" s="21" t="str">
        <f t="shared" si="444"/>
        <v/>
      </c>
      <c r="BG660" t="s">
        <v>7</v>
      </c>
      <c r="BH660" s="45" t="str">
        <f t="shared" si="470"/>
        <v/>
      </c>
      <c r="BI660" s="2" t="str">
        <f>IFERROR(IF(AND(COUNTBLANK(BJ$19)=0,BJ$19&lt;&gt;0,BJ$19&lt;$A660),"",
IF($A660&lt;=BJ$14,((BI$11-SUM(BJ$26:BJ659))*BI$18/365)*(365/12),"")),"")</f>
        <v/>
      </c>
      <c r="BJ660" s="2" t="str">
        <f t="shared" si="471"/>
        <v/>
      </c>
      <c r="BK660" s="21" t="str">
        <f t="shared" si="445"/>
        <v/>
      </c>
      <c r="BL660" t="s">
        <v>7</v>
      </c>
      <c r="BM660" s="45" t="str">
        <f t="shared" si="472"/>
        <v/>
      </c>
      <c r="BN660" s="2" t="str">
        <f>IFERROR(IF(AND(COUNTBLANK(BO$19)=0,BO$19&lt;&gt;0,BO$19&lt;$A660),"",
IF($A660&lt;=BO$14,((BN$11-SUM(BO$26:BO659))*BN$18/365)*(365/12),"")),"")</f>
        <v/>
      </c>
      <c r="BO660" s="2" t="str">
        <f t="shared" si="473"/>
        <v/>
      </c>
      <c r="BP660" s="21" t="str">
        <f t="shared" si="446"/>
        <v/>
      </c>
      <c r="BQ660" t="s">
        <v>7</v>
      </c>
      <c r="BR660" s="45" t="str">
        <f t="shared" si="474"/>
        <v/>
      </c>
      <c r="BS660" s="2" t="str">
        <f>IFERROR(IF(AND(COUNTBLANK(BT$19)=0,BT$19&lt;&gt;0,BT$19&lt;$A660),"",
IF($A660&lt;=BT$14,((BS$11-SUM(BT$26:BT659))*BS$18/365)*(365/12),"")),"")</f>
        <v/>
      </c>
      <c r="BT660" s="2" t="str">
        <f t="shared" si="475"/>
        <v/>
      </c>
      <c r="BU660" s="21" t="str">
        <f t="shared" si="447"/>
        <v/>
      </c>
      <c r="BV660" t="s">
        <v>7</v>
      </c>
      <c r="BW660" s="45" t="str">
        <f t="shared" si="476"/>
        <v/>
      </c>
      <c r="BX660" s="2" t="str">
        <f>IFERROR(IF(AND(COUNTBLANK(BY$19)=0,BY$19&lt;&gt;0,BY$19&lt;$A660),"",
IF($A660&lt;=BY$14,((BX$11-SUM(BY$26:BY659))*BX$18/365)*(365/12),"")),"")</f>
        <v/>
      </c>
      <c r="BY660" s="2" t="str">
        <f t="shared" si="477"/>
        <v/>
      </c>
      <c r="BZ660" s="21" t="str">
        <f t="shared" si="448"/>
        <v/>
      </c>
    </row>
    <row r="661" spans="1:78" s="2" customFormat="1" x14ac:dyDescent="0.3">
      <c r="A661" s="4">
        <f t="shared" si="478"/>
        <v>636</v>
      </c>
      <c r="B661" s="23">
        <f t="shared" si="432"/>
        <v>61899</v>
      </c>
      <c r="C661" s="24">
        <f t="shared" si="433"/>
        <v>91</v>
      </c>
      <c r="D661" t="s">
        <v>7</v>
      </c>
      <c r="E661" s="45" t="str">
        <f t="shared" si="479"/>
        <v/>
      </c>
      <c r="F661" s="2" t="str">
        <f>IFERROR(IF(AND(COUNTBLANK(G$19)=0,G$19&lt;&gt;0,G$19&lt;$A661),"",
IF($A661&lt;=G$14,((F$11-SUM(G$26:G660))*F$18/365)*(365/12),"")),"")</f>
        <v/>
      </c>
      <c r="G661" s="2" t="str">
        <f t="shared" si="449"/>
        <v/>
      </c>
      <c r="H661" s="21" t="str">
        <f t="shared" si="434"/>
        <v/>
      </c>
      <c r="I661" t="s">
        <v>7</v>
      </c>
      <c r="J661" s="45" t="str">
        <f t="shared" si="450"/>
        <v/>
      </c>
      <c r="K661" s="2" t="str">
        <f>IFERROR(IF(AND(COUNTBLANK(L$19)=0,L$19&lt;&gt;0,L$19&lt;$A661),"",
IF($A661&lt;=L$14,((K$11-SUM(L$26:L660))*K$18/365)*(365/12),"")),"")</f>
        <v/>
      </c>
      <c r="L661" s="2" t="str">
        <f t="shared" si="451"/>
        <v/>
      </c>
      <c r="M661" s="21" t="str">
        <f t="shared" si="435"/>
        <v/>
      </c>
      <c r="N661" t="s">
        <v>7</v>
      </c>
      <c r="O661" s="45" t="str">
        <f t="shared" si="452"/>
        <v/>
      </c>
      <c r="P661" s="2" t="str">
        <f>IFERROR(IF(AND(COUNTBLANK(Q$19)=0,Q$19&lt;&gt;0,Q$19&lt;$A661),"",
IF($A661&lt;=Q$14,((P$11-SUM(Q$26:Q660))*P$18/365)*(365/12),"")),"")</f>
        <v/>
      </c>
      <c r="Q661" s="2" t="str">
        <f t="shared" si="453"/>
        <v/>
      </c>
      <c r="R661" s="21" t="str">
        <f t="shared" si="436"/>
        <v/>
      </c>
      <c r="S661" t="s">
        <v>7</v>
      </c>
      <c r="T661" s="45" t="str">
        <f t="shared" si="454"/>
        <v/>
      </c>
      <c r="U661" s="2" t="str">
        <f>IFERROR(IF(AND(COUNTBLANK(V$19)=0,V$19&lt;&gt;0,V$19&lt;$A661),"",
IF($A661&lt;=V$14,((U$11-SUM(V$26:V660))*U$18/365)*(365/12),"")),"")</f>
        <v/>
      </c>
      <c r="V661" s="2" t="str">
        <f t="shared" si="455"/>
        <v/>
      </c>
      <c r="W661" s="21" t="str">
        <f t="shared" si="437"/>
        <v/>
      </c>
      <c r="X661" t="s">
        <v>7</v>
      </c>
      <c r="Y661" s="45" t="str">
        <f t="shared" si="456"/>
        <v/>
      </c>
      <c r="Z661" s="2" t="str">
        <f>IFERROR(IF(AND(COUNTBLANK(AA$19)=0,AA$19&lt;&gt;0,AA$19&lt;$A661),"",
IF($A661&lt;=AA$14,((Z$11-SUM(AA$26:AA660))*Z$18/365)*(365/12),"")),"")</f>
        <v/>
      </c>
      <c r="AA661" s="2" t="str">
        <f t="shared" si="457"/>
        <v/>
      </c>
      <c r="AB661" s="21" t="str">
        <f t="shared" si="438"/>
        <v/>
      </c>
      <c r="AC661" t="s">
        <v>7</v>
      </c>
      <c r="AD661" s="45" t="str">
        <f t="shared" si="458"/>
        <v/>
      </c>
      <c r="AE661" s="2" t="str">
        <f>IFERROR(IF(AND(COUNTBLANK(AF$19)=0,AF$19&lt;&gt;0,AF$19&lt;$A661),"",
IF($A661&lt;=AF$14,((AE$11-SUM(AF$26:AF660))*AE$18/365)*(365/12),"")),"")</f>
        <v/>
      </c>
      <c r="AF661" s="2" t="str">
        <f t="shared" si="459"/>
        <v/>
      </c>
      <c r="AG661" s="21" t="str">
        <f t="shared" si="439"/>
        <v/>
      </c>
      <c r="AH661" t="s">
        <v>7</v>
      </c>
      <c r="AI661" s="45" t="str">
        <f t="shared" si="460"/>
        <v/>
      </c>
      <c r="AJ661" s="2" t="str">
        <f>IFERROR(IF(AND(COUNTBLANK(AK$19)=0,AK$19&lt;&gt;0,AK$19&lt;$A661),"",
IF($A661&lt;=AK$14,((AJ$11-SUM(AK$26:AK660))*AJ$18/365)*(365/12),"")),"")</f>
        <v/>
      </c>
      <c r="AK661" s="2" t="str">
        <f t="shared" si="461"/>
        <v/>
      </c>
      <c r="AL661" s="21" t="str">
        <f t="shared" si="440"/>
        <v/>
      </c>
      <c r="AM661" t="s">
        <v>7</v>
      </c>
      <c r="AN661" s="45" t="str">
        <f t="shared" si="462"/>
        <v/>
      </c>
      <c r="AO661" s="2" t="str">
        <f>IFERROR(IF(AND(COUNTBLANK(AP$19)=0,AP$19&lt;&gt;0,AP$19&lt;$A661),"",
IF($A661&lt;=AP$14,((AO$11-SUM(AP$26:AP660))*AO$18/365)*(365/12),"")),"")</f>
        <v/>
      </c>
      <c r="AP661" s="2" t="str">
        <f t="shared" si="463"/>
        <v/>
      </c>
      <c r="AQ661" s="21" t="str">
        <f t="shared" si="441"/>
        <v/>
      </c>
      <c r="AR661" t="s">
        <v>7</v>
      </c>
      <c r="AS661" s="45" t="str">
        <f t="shared" si="464"/>
        <v/>
      </c>
      <c r="AT661" s="2" t="str">
        <f>IFERROR(IF(AND(COUNTBLANK(AU$19)=0,AU$19&lt;&gt;0,AU$19&lt;$A661),"",
IF($A661&lt;=AU$14,((AT$11-SUM(AU$26:AU660))*AT$18/365)*(365/12),"")),"")</f>
        <v/>
      </c>
      <c r="AU661" s="2" t="str">
        <f t="shared" si="465"/>
        <v/>
      </c>
      <c r="AV661" s="21" t="str">
        <f t="shared" si="442"/>
        <v/>
      </c>
      <c r="AW661" t="s">
        <v>7</v>
      </c>
      <c r="AX661" s="45" t="str">
        <f t="shared" si="466"/>
        <v/>
      </c>
      <c r="AY661" s="2" t="str">
        <f>IFERROR(IF(AND(COUNTBLANK(AZ$19)=0,AZ$19&lt;&gt;0,AZ$19&lt;$A661),"",
IF($A661&lt;=AZ$14,((AY$11-SUM(AZ$26:AZ660))*AY$18/365)*(365/12),"")),"")</f>
        <v/>
      </c>
      <c r="AZ661" s="2" t="str">
        <f t="shared" si="467"/>
        <v/>
      </c>
      <c r="BA661" s="21" t="str">
        <f t="shared" si="443"/>
        <v/>
      </c>
      <c r="BB661" t="s">
        <v>7</v>
      </c>
      <c r="BC661" s="45" t="str">
        <f t="shared" si="468"/>
        <v/>
      </c>
      <c r="BD661" s="2" t="str">
        <f>IFERROR(IF(AND(COUNTBLANK(BE$19)=0,BE$19&lt;&gt;0,BE$19&lt;$A661),"",
IF($A661&lt;=BE$14,((BD$11-SUM(BE$26:BE660))*BD$18/365)*(365/12),"")),"")</f>
        <v/>
      </c>
      <c r="BE661" s="2" t="str">
        <f t="shared" si="469"/>
        <v/>
      </c>
      <c r="BF661" s="21" t="str">
        <f t="shared" si="444"/>
        <v/>
      </c>
      <c r="BG661" t="s">
        <v>7</v>
      </c>
      <c r="BH661" s="45" t="str">
        <f t="shared" si="470"/>
        <v/>
      </c>
      <c r="BI661" s="2" t="str">
        <f>IFERROR(IF(AND(COUNTBLANK(BJ$19)=0,BJ$19&lt;&gt;0,BJ$19&lt;$A661),"",
IF($A661&lt;=BJ$14,((BI$11-SUM(BJ$26:BJ660))*BI$18/365)*(365/12),"")),"")</f>
        <v/>
      </c>
      <c r="BJ661" s="2" t="str">
        <f t="shared" si="471"/>
        <v/>
      </c>
      <c r="BK661" s="21" t="str">
        <f t="shared" si="445"/>
        <v/>
      </c>
      <c r="BL661" t="s">
        <v>7</v>
      </c>
      <c r="BM661" s="45" t="str">
        <f t="shared" si="472"/>
        <v/>
      </c>
      <c r="BN661" s="2" t="str">
        <f>IFERROR(IF(AND(COUNTBLANK(BO$19)=0,BO$19&lt;&gt;0,BO$19&lt;$A661),"",
IF($A661&lt;=BO$14,((BN$11-SUM(BO$26:BO660))*BN$18/365)*(365/12),"")),"")</f>
        <v/>
      </c>
      <c r="BO661" s="2" t="str">
        <f t="shared" si="473"/>
        <v/>
      </c>
      <c r="BP661" s="21" t="str">
        <f t="shared" si="446"/>
        <v/>
      </c>
      <c r="BQ661" t="s">
        <v>7</v>
      </c>
      <c r="BR661" s="45" t="str">
        <f t="shared" si="474"/>
        <v/>
      </c>
      <c r="BS661" s="2" t="str">
        <f>IFERROR(IF(AND(COUNTBLANK(BT$19)=0,BT$19&lt;&gt;0,BT$19&lt;$A661),"",
IF($A661&lt;=BT$14,((BS$11-SUM(BT$26:BT660))*BS$18/365)*(365/12),"")),"")</f>
        <v/>
      </c>
      <c r="BT661" s="2" t="str">
        <f t="shared" si="475"/>
        <v/>
      </c>
      <c r="BU661" s="21" t="str">
        <f t="shared" si="447"/>
        <v/>
      </c>
      <c r="BV661" t="s">
        <v>7</v>
      </c>
      <c r="BW661" s="45" t="str">
        <f t="shared" si="476"/>
        <v/>
      </c>
      <c r="BX661" s="2" t="str">
        <f>IFERROR(IF(AND(COUNTBLANK(BY$19)=0,BY$19&lt;&gt;0,BY$19&lt;$A661),"",
IF($A661&lt;=BY$14,((BX$11-SUM(BY$26:BY660))*BX$18/365)*(365/12),"")),"")</f>
        <v/>
      </c>
      <c r="BY661" s="2" t="str">
        <f t="shared" si="477"/>
        <v/>
      </c>
      <c r="BZ661" s="21" t="str">
        <f t="shared" si="448"/>
        <v/>
      </c>
    </row>
    <row r="662" spans="1:78" s="2" customFormat="1" x14ac:dyDescent="0.3">
      <c r="A662" s="4">
        <f t="shared" si="478"/>
        <v>637</v>
      </c>
      <c r="B662" s="23">
        <f t="shared" si="432"/>
        <v>61929</v>
      </c>
      <c r="C662" s="24">
        <f t="shared" si="433"/>
        <v>91</v>
      </c>
      <c r="D662" t="s">
        <v>7</v>
      </c>
      <c r="E662" s="45" t="str">
        <f t="shared" si="479"/>
        <v/>
      </c>
      <c r="F662" s="2" t="str">
        <f>IFERROR(IF(AND(COUNTBLANK(G$19)=0,G$19&lt;&gt;0,G$19&lt;$A662),"",
IF($A662&lt;=G$14,((F$11-SUM(G$26:G661))*F$18/365)*(365/12),"")),"")</f>
        <v/>
      </c>
      <c r="G662" s="2" t="str">
        <f t="shared" si="449"/>
        <v/>
      </c>
      <c r="H662" s="21" t="str">
        <f t="shared" si="434"/>
        <v/>
      </c>
      <c r="I662" t="s">
        <v>7</v>
      </c>
      <c r="J662" s="45" t="str">
        <f t="shared" si="450"/>
        <v/>
      </c>
      <c r="K662" s="2" t="str">
        <f>IFERROR(IF(AND(COUNTBLANK(L$19)=0,L$19&lt;&gt;0,L$19&lt;$A662),"",
IF($A662&lt;=L$14,((K$11-SUM(L$26:L661))*K$18/365)*(365/12),"")),"")</f>
        <v/>
      </c>
      <c r="L662" s="2" t="str">
        <f t="shared" si="451"/>
        <v/>
      </c>
      <c r="M662" s="21" t="str">
        <f t="shared" si="435"/>
        <v/>
      </c>
      <c r="N662" t="s">
        <v>7</v>
      </c>
      <c r="O662" s="45" t="str">
        <f t="shared" si="452"/>
        <v/>
      </c>
      <c r="P662" s="2" t="str">
        <f>IFERROR(IF(AND(COUNTBLANK(Q$19)=0,Q$19&lt;&gt;0,Q$19&lt;$A662),"",
IF($A662&lt;=Q$14,((P$11-SUM(Q$26:Q661))*P$18/365)*(365/12),"")),"")</f>
        <v/>
      </c>
      <c r="Q662" s="2" t="str">
        <f t="shared" si="453"/>
        <v/>
      </c>
      <c r="R662" s="21" t="str">
        <f t="shared" si="436"/>
        <v/>
      </c>
      <c r="S662" t="s">
        <v>7</v>
      </c>
      <c r="T662" s="45" t="str">
        <f t="shared" si="454"/>
        <v/>
      </c>
      <c r="U662" s="2" t="str">
        <f>IFERROR(IF(AND(COUNTBLANK(V$19)=0,V$19&lt;&gt;0,V$19&lt;$A662),"",
IF($A662&lt;=V$14,((U$11-SUM(V$26:V661))*U$18/365)*(365/12),"")),"")</f>
        <v/>
      </c>
      <c r="V662" s="2" t="str">
        <f t="shared" si="455"/>
        <v/>
      </c>
      <c r="W662" s="21" t="str">
        <f t="shared" si="437"/>
        <v/>
      </c>
      <c r="X662" t="s">
        <v>7</v>
      </c>
      <c r="Y662" s="45" t="str">
        <f t="shared" si="456"/>
        <v/>
      </c>
      <c r="Z662" s="2" t="str">
        <f>IFERROR(IF(AND(COUNTBLANK(AA$19)=0,AA$19&lt;&gt;0,AA$19&lt;$A662),"",
IF($A662&lt;=AA$14,((Z$11-SUM(AA$26:AA661))*Z$18/365)*(365/12),"")),"")</f>
        <v/>
      </c>
      <c r="AA662" s="2" t="str">
        <f t="shared" si="457"/>
        <v/>
      </c>
      <c r="AB662" s="21" t="str">
        <f t="shared" si="438"/>
        <v/>
      </c>
      <c r="AC662" t="s">
        <v>7</v>
      </c>
      <c r="AD662" s="45" t="str">
        <f t="shared" si="458"/>
        <v/>
      </c>
      <c r="AE662" s="2" t="str">
        <f>IFERROR(IF(AND(COUNTBLANK(AF$19)=0,AF$19&lt;&gt;0,AF$19&lt;$A662),"",
IF($A662&lt;=AF$14,((AE$11-SUM(AF$26:AF661))*AE$18/365)*(365/12),"")),"")</f>
        <v/>
      </c>
      <c r="AF662" s="2" t="str">
        <f t="shared" si="459"/>
        <v/>
      </c>
      <c r="AG662" s="21" t="str">
        <f t="shared" si="439"/>
        <v/>
      </c>
      <c r="AH662" t="s">
        <v>7</v>
      </c>
      <c r="AI662" s="45" t="str">
        <f t="shared" si="460"/>
        <v/>
      </c>
      <c r="AJ662" s="2" t="str">
        <f>IFERROR(IF(AND(COUNTBLANK(AK$19)=0,AK$19&lt;&gt;0,AK$19&lt;$A662),"",
IF($A662&lt;=AK$14,((AJ$11-SUM(AK$26:AK661))*AJ$18/365)*(365/12),"")),"")</f>
        <v/>
      </c>
      <c r="AK662" s="2" t="str">
        <f t="shared" si="461"/>
        <v/>
      </c>
      <c r="AL662" s="21" t="str">
        <f t="shared" si="440"/>
        <v/>
      </c>
      <c r="AM662" t="s">
        <v>7</v>
      </c>
      <c r="AN662" s="45" t="str">
        <f t="shared" si="462"/>
        <v/>
      </c>
      <c r="AO662" s="2" t="str">
        <f>IFERROR(IF(AND(COUNTBLANK(AP$19)=0,AP$19&lt;&gt;0,AP$19&lt;$A662),"",
IF($A662&lt;=AP$14,((AO$11-SUM(AP$26:AP661))*AO$18/365)*(365/12),"")),"")</f>
        <v/>
      </c>
      <c r="AP662" s="2" t="str">
        <f t="shared" si="463"/>
        <v/>
      </c>
      <c r="AQ662" s="21" t="str">
        <f t="shared" si="441"/>
        <v/>
      </c>
      <c r="AR662" t="s">
        <v>7</v>
      </c>
      <c r="AS662" s="45" t="str">
        <f t="shared" si="464"/>
        <v/>
      </c>
      <c r="AT662" s="2" t="str">
        <f>IFERROR(IF(AND(COUNTBLANK(AU$19)=0,AU$19&lt;&gt;0,AU$19&lt;$A662),"",
IF($A662&lt;=AU$14,((AT$11-SUM(AU$26:AU661))*AT$18/365)*(365/12),"")),"")</f>
        <v/>
      </c>
      <c r="AU662" s="2" t="str">
        <f t="shared" si="465"/>
        <v/>
      </c>
      <c r="AV662" s="21" t="str">
        <f t="shared" si="442"/>
        <v/>
      </c>
      <c r="AW662" t="s">
        <v>7</v>
      </c>
      <c r="AX662" s="45" t="str">
        <f t="shared" si="466"/>
        <v/>
      </c>
      <c r="AY662" s="2" t="str">
        <f>IFERROR(IF(AND(COUNTBLANK(AZ$19)=0,AZ$19&lt;&gt;0,AZ$19&lt;$A662),"",
IF($A662&lt;=AZ$14,((AY$11-SUM(AZ$26:AZ661))*AY$18/365)*(365/12),"")),"")</f>
        <v/>
      </c>
      <c r="AZ662" s="2" t="str">
        <f t="shared" si="467"/>
        <v/>
      </c>
      <c r="BA662" s="21" t="str">
        <f t="shared" si="443"/>
        <v/>
      </c>
      <c r="BB662" t="s">
        <v>7</v>
      </c>
      <c r="BC662" s="45" t="str">
        <f t="shared" si="468"/>
        <v/>
      </c>
      <c r="BD662" s="2" t="str">
        <f>IFERROR(IF(AND(COUNTBLANK(BE$19)=0,BE$19&lt;&gt;0,BE$19&lt;$A662),"",
IF($A662&lt;=BE$14,((BD$11-SUM(BE$26:BE661))*BD$18/365)*(365/12),"")),"")</f>
        <v/>
      </c>
      <c r="BE662" s="2" t="str">
        <f t="shared" si="469"/>
        <v/>
      </c>
      <c r="BF662" s="21" t="str">
        <f t="shared" si="444"/>
        <v/>
      </c>
      <c r="BG662" t="s">
        <v>7</v>
      </c>
      <c r="BH662" s="45" t="str">
        <f t="shared" si="470"/>
        <v/>
      </c>
      <c r="BI662" s="2" t="str">
        <f>IFERROR(IF(AND(COUNTBLANK(BJ$19)=0,BJ$19&lt;&gt;0,BJ$19&lt;$A662),"",
IF($A662&lt;=BJ$14,((BI$11-SUM(BJ$26:BJ661))*BI$18/365)*(365/12),"")),"")</f>
        <v/>
      </c>
      <c r="BJ662" s="2" t="str">
        <f t="shared" si="471"/>
        <v/>
      </c>
      <c r="BK662" s="21" t="str">
        <f t="shared" si="445"/>
        <v/>
      </c>
      <c r="BL662" t="s">
        <v>7</v>
      </c>
      <c r="BM662" s="45" t="str">
        <f t="shared" si="472"/>
        <v/>
      </c>
      <c r="BN662" s="2" t="str">
        <f>IFERROR(IF(AND(COUNTBLANK(BO$19)=0,BO$19&lt;&gt;0,BO$19&lt;$A662),"",
IF($A662&lt;=BO$14,((BN$11-SUM(BO$26:BO661))*BN$18/365)*(365/12),"")),"")</f>
        <v/>
      </c>
      <c r="BO662" s="2" t="str">
        <f t="shared" si="473"/>
        <v/>
      </c>
      <c r="BP662" s="21" t="str">
        <f t="shared" si="446"/>
        <v/>
      </c>
      <c r="BQ662" t="s">
        <v>7</v>
      </c>
      <c r="BR662" s="45" t="str">
        <f t="shared" si="474"/>
        <v/>
      </c>
      <c r="BS662" s="2" t="str">
        <f>IFERROR(IF(AND(COUNTBLANK(BT$19)=0,BT$19&lt;&gt;0,BT$19&lt;$A662),"",
IF($A662&lt;=BT$14,((BS$11-SUM(BT$26:BT661))*BS$18/365)*(365/12),"")),"")</f>
        <v/>
      </c>
      <c r="BT662" s="2" t="str">
        <f t="shared" si="475"/>
        <v/>
      </c>
      <c r="BU662" s="21" t="str">
        <f t="shared" si="447"/>
        <v/>
      </c>
      <c r="BV662" t="s">
        <v>7</v>
      </c>
      <c r="BW662" s="45" t="str">
        <f t="shared" si="476"/>
        <v/>
      </c>
      <c r="BX662" s="2" t="str">
        <f>IFERROR(IF(AND(COUNTBLANK(BY$19)=0,BY$19&lt;&gt;0,BY$19&lt;$A662),"",
IF($A662&lt;=BY$14,((BX$11-SUM(BY$26:BY661))*BX$18/365)*(365/12),"")),"")</f>
        <v/>
      </c>
      <c r="BY662" s="2" t="str">
        <f t="shared" si="477"/>
        <v/>
      </c>
      <c r="BZ662" s="21" t="str">
        <f t="shared" si="448"/>
        <v/>
      </c>
    </row>
    <row r="663" spans="1:78" s="2" customFormat="1" x14ac:dyDescent="0.3">
      <c r="A663" s="4">
        <f t="shared" si="478"/>
        <v>638</v>
      </c>
      <c r="B663" s="23">
        <f t="shared" si="432"/>
        <v>61960</v>
      </c>
      <c r="C663" s="24">
        <f t="shared" si="433"/>
        <v>91</v>
      </c>
      <c r="D663" t="s">
        <v>7</v>
      </c>
      <c r="E663" s="45" t="str">
        <f t="shared" si="479"/>
        <v/>
      </c>
      <c r="F663" s="2" t="str">
        <f>IFERROR(IF(AND(COUNTBLANK(G$19)=0,G$19&lt;&gt;0,G$19&lt;$A663),"",
IF($A663&lt;=G$14,((F$11-SUM(G$26:G662))*F$18/365)*(365/12),"")),"")</f>
        <v/>
      </c>
      <c r="G663" s="2" t="str">
        <f t="shared" si="449"/>
        <v/>
      </c>
      <c r="H663" s="21" t="str">
        <f t="shared" si="434"/>
        <v/>
      </c>
      <c r="I663" t="s">
        <v>7</v>
      </c>
      <c r="J663" s="45" t="str">
        <f t="shared" si="450"/>
        <v/>
      </c>
      <c r="K663" s="2" t="str">
        <f>IFERROR(IF(AND(COUNTBLANK(L$19)=0,L$19&lt;&gt;0,L$19&lt;$A663),"",
IF($A663&lt;=L$14,((K$11-SUM(L$26:L662))*K$18/365)*(365/12),"")),"")</f>
        <v/>
      </c>
      <c r="L663" s="2" t="str">
        <f t="shared" si="451"/>
        <v/>
      </c>
      <c r="M663" s="21" t="str">
        <f t="shared" si="435"/>
        <v/>
      </c>
      <c r="N663" t="s">
        <v>7</v>
      </c>
      <c r="O663" s="45" t="str">
        <f t="shared" si="452"/>
        <v/>
      </c>
      <c r="P663" s="2" t="str">
        <f>IFERROR(IF(AND(COUNTBLANK(Q$19)=0,Q$19&lt;&gt;0,Q$19&lt;$A663),"",
IF($A663&lt;=Q$14,((P$11-SUM(Q$26:Q662))*P$18/365)*(365/12),"")),"")</f>
        <v/>
      </c>
      <c r="Q663" s="2" t="str">
        <f t="shared" si="453"/>
        <v/>
      </c>
      <c r="R663" s="21" t="str">
        <f t="shared" si="436"/>
        <v/>
      </c>
      <c r="S663" t="s">
        <v>7</v>
      </c>
      <c r="T663" s="45" t="str">
        <f t="shared" si="454"/>
        <v/>
      </c>
      <c r="U663" s="2" t="str">
        <f>IFERROR(IF(AND(COUNTBLANK(V$19)=0,V$19&lt;&gt;0,V$19&lt;$A663),"",
IF($A663&lt;=V$14,((U$11-SUM(V$26:V662))*U$18/365)*(365/12),"")),"")</f>
        <v/>
      </c>
      <c r="V663" s="2" t="str">
        <f t="shared" si="455"/>
        <v/>
      </c>
      <c r="W663" s="21" t="str">
        <f t="shared" si="437"/>
        <v/>
      </c>
      <c r="X663" t="s">
        <v>7</v>
      </c>
      <c r="Y663" s="45" t="str">
        <f t="shared" si="456"/>
        <v/>
      </c>
      <c r="Z663" s="2" t="str">
        <f>IFERROR(IF(AND(COUNTBLANK(AA$19)=0,AA$19&lt;&gt;0,AA$19&lt;$A663),"",
IF($A663&lt;=AA$14,((Z$11-SUM(AA$26:AA662))*Z$18/365)*(365/12),"")),"")</f>
        <v/>
      </c>
      <c r="AA663" s="2" t="str">
        <f t="shared" si="457"/>
        <v/>
      </c>
      <c r="AB663" s="21" t="str">
        <f t="shared" si="438"/>
        <v/>
      </c>
      <c r="AC663" t="s">
        <v>7</v>
      </c>
      <c r="AD663" s="45" t="str">
        <f t="shared" si="458"/>
        <v/>
      </c>
      <c r="AE663" s="2" t="str">
        <f>IFERROR(IF(AND(COUNTBLANK(AF$19)=0,AF$19&lt;&gt;0,AF$19&lt;$A663),"",
IF($A663&lt;=AF$14,((AE$11-SUM(AF$26:AF662))*AE$18/365)*(365/12),"")),"")</f>
        <v/>
      </c>
      <c r="AF663" s="2" t="str">
        <f t="shared" si="459"/>
        <v/>
      </c>
      <c r="AG663" s="21" t="str">
        <f t="shared" si="439"/>
        <v/>
      </c>
      <c r="AH663" t="s">
        <v>7</v>
      </c>
      <c r="AI663" s="45" t="str">
        <f t="shared" si="460"/>
        <v/>
      </c>
      <c r="AJ663" s="2" t="str">
        <f>IFERROR(IF(AND(COUNTBLANK(AK$19)=0,AK$19&lt;&gt;0,AK$19&lt;$A663),"",
IF($A663&lt;=AK$14,((AJ$11-SUM(AK$26:AK662))*AJ$18/365)*(365/12),"")),"")</f>
        <v/>
      </c>
      <c r="AK663" s="2" t="str">
        <f t="shared" si="461"/>
        <v/>
      </c>
      <c r="AL663" s="21" t="str">
        <f t="shared" si="440"/>
        <v/>
      </c>
      <c r="AM663" t="s">
        <v>7</v>
      </c>
      <c r="AN663" s="45" t="str">
        <f t="shared" si="462"/>
        <v/>
      </c>
      <c r="AO663" s="2" t="str">
        <f>IFERROR(IF(AND(COUNTBLANK(AP$19)=0,AP$19&lt;&gt;0,AP$19&lt;$A663),"",
IF($A663&lt;=AP$14,((AO$11-SUM(AP$26:AP662))*AO$18/365)*(365/12),"")),"")</f>
        <v/>
      </c>
      <c r="AP663" s="2" t="str">
        <f t="shared" si="463"/>
        <v/>
      </c>
      <c r="AQ663" s="21" t="str">
        <f t="shared" si="441"/>
        <v/>
      </c>
      <c r="AR663" t="s">
        <v>7</v>
      </c>
      <c r="AS663" s="45" t="str">
        <f t="shared" si="464"/>
        <v/>
      </c>
      <c r="AT663" s="2" t="str">
        <f>IFERROR(IF(AND(COUNTBLANK(AU$19)=0,AU$19&lt;&gt;0,AU$19&lt;$A663),"",
IF($A663&lt;=AU$14,((AT$11-SUM(AU$26:AU662))*AT$18/365)*(365/12),"")),"")</f>
        <v/>
      </c>
      <c r="AU663" s="2" t="str">
        <f t="shared" si="465"/>
        <v/>
      </c>
      <c r="AV663" s="21" t="str">
        <f t="shared" si="442"/>
        <v/>
      </c>
      <c r="AW663" t="s">
        <v>7</v>
      </c>
      <c r="AX663" s="45" t="str">
        <f t="shared" si="466"/>
        <v/>
      </c>
      <c r="AY663" s="2" t="str">
        <f>IFERROR(IF(AND(COUNTBLANK(AZ$19)=0,AZ$19&lt;&gt;0,AZ$19&lt;$A663),"",
IF($A663&lt;=AZ$14,((AY$11-SUM(AZ$26:AZ662))*AY$18/365)*(365/12),"")),"")</f>
        <v/>
      </c>
      <c r="AZ663" s="2" t="str">
        <f t="shared" si="467"/>
        <v/>
      </c>
      <c r="BA663" s="21" t="str">
        <f t="shared" si="443"/>
        <v/>
      </c>
      <c r="BB663" t="s">
        <v>7</v>
      </c>
      <c r="BC663" s="45" t="str">
        <f t="shared" si="468"/>
        <v/>
      </c>
      <c r="BD663" s="2" t="str">
        <f>IFERROR(IF(AND(COUNTBLANK(BE$19)=0,BE$19&lt;&gt;0,BE$19&lt;$A663),"",
IF($A663&lt;=BE$14,((BD$11-SUM(BE$26:BE662))*BD$18/365)*(365/12),"")),"")</f>
        <v/>
      </c>
      <c r="BE663" s="2" t="str">
        <f t="shared" si="469"/>
        <v/>
      </c>
      <c r="BF663" s="21" t="str">
        <f t="shared" si="444"/>
        <v/>
      </c>
      <c r="BG663" t="s">
        <v>7</v>
      </c>
      <c r="BH663" s="45" t="str">
        <f t="shared" si="470"/>
        <v/>
      </c>
      <c r="BI663" s="2" t="str">
        <f>IFERROR(IF(AND(COUNTBLANK(BJ$19)=0,BJ$19&lt;&gt;0,BJ$19&lt;$A663),"",
IF($A663&lt;=BJ$14,((BI$11-SUM(BJ$26:BJ662))*BI$18/365)*(365/12),"")),"")</f>
        <v/>
      </c>
      <c r="BJ663" s="2" t="str">
        <f t="shared" si="471"/>
        <v/>
      </c>
      <c r="BK663" s="21" t="str">
        <f t="shared" si="445"/>
        <v/>
      </c>
      <c r="BL663" t="s">
        <v>7</v>
      </c>
      <c r="BM663" s="45" t="str">
        <f t="shared" si="472"/>
        <v/>
      </c>
      <c r="BN663" s="2" t="str">
        <f>IFERROR(IF(AND(COUNTBLANK(BO$19)=0,BO$19&lt;&gt;0,BO$19&lt;$A663),"",
IF($A663&lt;=BO$14,((BN$11-SUM(BO$26:BO662))*BN$18/365)*(365/12),"")),"")</f>
        <v/>
      </c>
      <c r="BO663" s="2" t="str">
        <f t="shared" si="473"/>
        <v/>
      </c>
      <c r="BP663" s="21" t="str">
        <f t="shared" si="446"/>
        <v/>
      </c>
      <c r="BQ663" t="s">
        <v>7</v>
      </c>
      <c r="BR663" s="45" t="str">
        <f t="shared" si="474"/>
        <v/>
      </c>
      <c r="BS663" s="2" t="str">
        <f>IFERROR(IF(AND(COUNTBLANK(BT$19)=0,BT$19&lt;&gt;0,BT$19&lt;$A663),"",
IF($A663&lt;=BT$14,((BS$11-SUM(BT$26:BT662))*BS$18/365)*(365/12),"")),"")</f>
        <v/>
      </c>
      <c r="BT663" s="2" t="str">
        <f t="shared" si="475"/>
        <v/>
      </c>
      <c r="BU663" s="21" t="str">
        <f t="shared" si="447"/>
        <v/>
      </c>
      <c r="BV663" t="s">
        <v>7</v>
      </c>
      <c r="BW663" s="45" t="str">
        <f t="shared" si="476"/>
        <v/>
      </c>
      <c r="BX663" s="2" t="str">
        <f>IFERROR(IF(AND(COUNTBLANK(BY$19)=0,BY$19&lt;&gt;0,BY$19&lt;$A663),"",
IF($A663&lt;=BY$14,((BX$11-SUM(BY$26:BY662))*BX$18/365)*(365/12),"")),"")</f>
        <v/>
      </c>
      <c r="BY663" s="2" t="str">
        <f t="shared" si="477"/>
        <v/>
      </c>
      <c r="BZ663" s="21" t="str">
        <f t="shared" si="448"/>
        <v/>
      </c>
    </row>
    <row r="664" spans="1:78" s="2" customFormat="1" x14ac:dyDescent="0.3">
      <c r="A664" s="4">
        <f t="shared" si="478"/>
        <v>639</v>
      </c>
      <c r="B664" s="23">
        <f t="shared" si="432"/>
        <v>61991</v>
      </c>
      <c r="C664" s="24">
        <f t="shared" si="433"/>
        <v>91</v>
      </c>
      <c r="D664" t="s">
        <v>7</v>
      </c>
      <c r="E664" s="45" t="str">
        <f t="shared" si="479"/>
        <v/>
      </c>
      <c r="F664" s="2" t="str">
        <f>IFERROR(IF(AND(COUNTBLANK(G$19)=0,G$19&lt;&gt;0,G$19&lt;$A664),"",
IF($A664&lt;=G$14,((F$11-SUM(G$26:G663))*F$18/365)*(365/12),"")),"")</f>
        <v/>
      </c>
      <c r="G664" s="2" t="str">
        <f t="shared" si="449"/>
        <v/>
      </c>
      <c r="H664" s="21" t="str">
        <f t="shared" si="434"/>
        <v/>
      </c>
      <c r="I664" t="s">
        <v>7</v>
      </c>
      <c r="J664" s="45" t="str">
        <f t="shared" si="450"/>
        <v/>
      </c>
      <c r="K664" s="2" t="str">
        <f>IFERROR(IF(AND(COUNTBLANK(L$19)=0,L$19&lt;&gt;0,L$19&lt;$A664),"",
IF($A664&lt;=L$14,((K$11-SUM(L$26:L663))*K$18/365)*(365/12),"")),"")</f>
        <v/>
      </c>
      <c r="L664" s="2" t="str">
        <f t="shared" si="451"/>
        <v/>
      </c>
      <c r="M664" s="21" t="str">
        <f t="shared" si="435"/>
        <v/>
      </c>
      <c r="N664" t="s">
        <v>7</v>
      </c>
      <c r="O664" s="45" t="str">
        <f t="shared" si="452"/>
        <v/>
      </c>
      <c r="P664" s="2" t="str">
        <f>IFERROR(IF(AND(COUNTBLANK(Q$19)=0,Q$19&lt;&gt;0,Q$19&lt;$A664),"",
IF($A664&lt;=Q$14,((P$11-SUM(Q$26:Q663))*P$18/365)*(365/12),"")),"")</f>
        <v/>
      </c>
      <c r="Q664" s="2" t="str">
        <f t="shared" si="453"/>
        <v/>
      </c>
      <c r="R664" s="21" t="str">
        <f t="shared" si="436"/>
        <v/>
      </c>
      <c r="S664" t="s">
        <v>7</v>
      </c>
      <c r="T664" s="45" t="str">
        <f t="shared" si="454"/>
        <v/>
      </c>
      <c r="U664" s="2" t="str">
        <f>IFERROR(IF(AND(COUNTBLANK(V$19)=0,V$19&lt;&gt;0,V$19&lt;$A664),"",
IF($A664&lt;=V$14,((U$11-SUM(V$26:V663))*U$18/365)*(365/12),"")),"")</f>
        <v/>
      </c>
      <c r="V664" s="2" t="str">
        <f t="shared" si="455"/>
        <v/>
      </c>
      <c r="W664" s="21" t="str">
        <f t="shared" si="437"/>
        <v/>
      </c>
      <c r="X664" t="s">
        <v>7</v>
      </c>
      <c r="Y664" s="45" t="str">
        <f t="shared" si="456"/>
        <v/>
      </c>
      <c r="Z664" s="2" t="str">
        <f>IFERROR(IF(AND(COUNTBLANK(AA$19)=0,AA$19&lt;&gt;0,AA$19&lt;$A664),"",
IF($A664&lt;=AA$14,((Z$11-SUM(AA$26:AA663))*Z$18/365)*(365/12),"")),"")</f>
        <v/>
      </c>
      <c r="AA664" s="2" t="str">
        <f t="shared" si="457"/>
        <v/>
      </c>
      <c r="AB664" s="21" t="str">
        <f t="shared" si="438"/>
        <v/>
      </c>
      <c r="AC664" t="s">
        <v>7</v>
      </c>
      <c r="AD664" s="45" t="str">
        <f t="shared" si="458"/>
        <v/>
      </c>
      <c r="AE664" s="2" t="str">
        <f>IFERROR(IF(AND(COUNTBLANK(AF$19)=0,AF$19&lt;&gt;0,AF$19&lt;$A664),"",
IF($A664&lt;=AF$14,((AE$11-SUM(AF$26:AF663))*AE$18/365)*(365/12),"")),"")</f>
        <v/>
      </c>
      <c r="AF664" s="2" t="str">
        <f t="shared" si="459"/>
        <v/>
      </c>
      <c r="AG664" s="21" t="str">
        <f t="shared" si="439"/>
        <v/>
      </c>
      <c r="AH664" t="s">
        <v>7</v>
      </c>
      <c r="AI664" s="45" t="str">
        <f t="shared" si="460"/>
        <v/>
      </c>
      <c r="AJ664" s="2" t="str">
        <f>IFERROR(IF(AND(COUNTBLANK(AK$19)=0,AK$19&lt;&gt;0,AK$19&lt;$A664),"",
IF($A664&lt;=AK$14,((AJ$11-SUM(AK$26:AK663))*AJ$18/365)*(365/12),"")),"")</f>
        <v/>
      </c>
      <c r="AK664" s="2" t="str">
        <f t="shared" si="461"/>
        <v/>
      </c>
      <c r="AL664" s="21" t="str">
        <f t="shared" si="440"/>
        <v/>
      </c>
      <c r="AM664" t="s">
        <v>7</v>
      </c>
      <c r="AN664" s="45" t="str">
        <f t="shared" si="462"/>
        <v/>
      </c>
      <c r="AO664" s="2" t="str">
        <f>IFERROR(IF(AND(COUNTBLANK(AP$19)=0,AP$19&lt;&gt;0,AP$19&lt;$A664),"",
IF($A664&lt;=AP$14,((AO$11-SUM(AP$26:AP663))*AO$18/365)*(365/12),"")),"")</f>
        <v/>
      </c>
      <c r="AP664" s="2" t="str">
        <f t="shared" si="463"/>
        <v/>
      </c>
      <c r="AQ664" s="21" t="str">
        <f t="shared" si="441"/>
        <v/>
      </c>
      <c r="AR664" t="s">
        <v>7</v>
      </c>
      <c r="AS664" s="45" t="str">
        <f t="shared" si="464"/>
        <v/>
      </c>
      <c r="AT664" s="2" t="str">
        <f>IFERROR(IF(AND(COUNTBLANK(AU$19)=0,AU$19&lt;&gt;0,AU$19&lt;$A664),"",
IF($A664&lt;=AU$14,((AT$11-SUM(AU$26:AU663))*AT$18/365)*(365/12),"")),"")</f>
        <v/>
      </c>
      <c r="AU664" s="2" t="str">
        <f t="shared" si="465"/>
        <v/>
      </c>
      <c r="AV664" s="21" t="str">
        <f t="shared" si="442"/>
        <v/>
      </c>
      <c r="AW664" t="s">
        <v>7</v>
      </c>
      <c r="AX664" s="45" t="str">
        <f t="shared" si="466"/>
        <v/>
      </c>
      <c r="AY664" s="2" t="str">
        <f>IFERROR(IF(AND(COUNTBLANK(AZ$19)=0,AZ$19&lt;&gt;0,AZ$19&lt;$A664),"",
IF($A664&lt;=AZ$14,((AY$11-SUM(AZ$26:AZ663))*AY$18/365)*(365/12),"")),"")</f>
        <v/>
      </c>
      <c r="AZ664" s="2" t="str">
        <f t="shared" si="467"/>
        <v/>
      </c>
      <c r="BA664" s="21" t="str">
        <f t="shared" si="443"/>
        <v/>
      </c>
      <c r="BB664" t="s">
        <v>7</v>
      </c>
      <c r="BC664" s="45" t="str">
        <f t="shared" si="468"/>
        <v/>
      </c>
      <c r="BD664" s="2" t="str">
        <f>IFERROR(IF(AND(COUNTBLANK(BE$19)=0,BE$19&lt;&gt;0,BE$19&lt;$A664),"",
IF($A664&lt;=BE$14,((BD$11-SUM(BE$26:BE663))*BD$18/365)*(365/12),"")),"")</f>
        <v/>
      </c>
      <c r="BE664" s="2" t="str">
        <f t="shared" si="469"/>
        <v/>
      </c>
      <c r="BF664" s="21" t="str">
        <f t="shared" si="444"/>
        <v/>
      </c>
      <c r="BG664" t="s">
        <v>7</v>
      </c>
      <c r="BH664" s="45" t="str">
        <f t="shared" si="470"/>
        <v/>
      </c>
      <c r="BI664" s="2" t="str">
        <f>IFERROR(IF(AND(COUNTBLANK(BJ$19)=0,BJ$19&lt;&gt;0,BJ$19&lt;$A664),"",
IF($A664&lt;=BJ$14,((BI$11-SUM(BJ$26:BJ663))*BI$18/365)*(365/12),"")),"")</f>
        <v/>
      </c>
      <c r="BJ664" s="2" t="str">
        <f t="shared" si="471"/>
        <v/>
      </c>
      <c r="BK664" s="21" t="str">
        <f t="shared" si="445"/>
        <v/>
      </c>
      <c r="BL664" t="s">
        <v>7</v>
      </c>
      <c r="BM664" s="45" t="str">
        <f t="shared" si="472"/>
        <v/>
      </c>
      <c r="BN664" s="2" t="str">
        <f>IFERROR(IF(AND(COUNTBLANK(BO$19)=0,BO$19&lt;&gt;0,BO$19&lt;$A664),"",
IF($A664&lt;=BO$14,((BN$11-SUM(BO$26:BO663))*BN$18/365)*(365/12),"")),"")</f>
        <v/>
      </c>
      <c r="BO664" s="2" t="str">
        <f t="shared" si="473"/>
        <v/>
      </c>
      <c r="BP664" s="21" t="str">
        <f t="shared" si="446"/>
        <v/>
      </c>
      <c r="BQ664" t="s">
        <v>7</v>
      </c>
      <c r="BR664" s="45" t="str">
        <f t="shared" si="474"/>
        <v/>
      </c>
      <c r="BS664" s="2" t="str">
        <f>IFERROR(IF(AND(COUNTBLANK(BT$19)=0,BT$19&lt;&gt;0,BT$19&lt;$A664),"",
IF($A664&lt;=BT$14,((BS$11-SUM(BT$26:BT663))*BS$18/365)*(365/12),"")),"")</f>
        <v/>
      </c>
      <c r="BT664" s="2" t="str">
        <f t="shared" si="475"/>
        <v/>
      </c>
      <c r="BU664" s="21" t="str">
        <f t="shared" si="447"/>
        <v/>
      </c>
      <c r="BV664" t="s">
        <v>7</v>
      </c>
      <c r="BW664" s="45" t="str">
        <f t="shared" si="476"/>
        <v/>
      </c>
      <c r="BX664" s="2" t="str">
        <f>IFERROR(IF(AND(COUNTBLANK(BY$19)=0,BY$19&lt;&gt;0,BY$19&lt;$A664),"",
IF($A664&lt;=BY$14,((BX$11-SUM(BY$26:BY663))*BX$18/365)*(365/12),"")),"")</f>
        <v/>
      </c>
      <c r="BY664" s="2" t="str">
        <f t="shared" si="477"/>
        <v/>
      </c>
      <c r="BZ664" s="21" t="str">
        <f t="shared" si="448"/>
        <v/>
      </c>
    </row>
    <row r="665" spans="1:78" s="2" customFormat="1" x14ac:dyDescent="0.3">
      <c r="A665" s="4">
        <f t="shared" si="478"/>
        <v>640</v>
      </c>
      <c r="B665" s="23">
        <f t="shared" si="432"/>
        <v>62021</v>
      </c>
      <c r="C665" s="24">
        <f t="shared" si="433"/>
        <v>91</v>
      </c>
      <c r="D665" t="s">
        <v>7</v>
      </c>
      <c r="E665" s="45" t="str">
        <f t="shared" si="479"/>
        <v/>
      </c>
      <c r="F665" s="2" t="str">
        <f>IFERROR(IF(AND(COUNTBLANK(G$19)=0,G$19&lt;&gt;0,G$19&lt;$A665),"",
IF($A665&lt;=G$14,((F$11-SUM(G$26:G664))*F$18/365)*(365/12),"")),"")</f>
        <v/>
      </c>
      <c r="G665" s="2" t="str">
        <f t="shared" si="449"/>
        <v/>
      </c>
      <c r="H665" s="21" t="str">
        <f t="shared" si="434"/>
        <v/>
      </c>
      <c r="I665" t="s">
        <v>7</v>
      </c>
      <c r="J665" s="45" t="str">
        <f t="shared" si="450"/>
        <v/>
      </c>
      <c r="K665" s="2" t="str">
        <f>IFERROR(IF(AND(COUNTBLANK(L$19)=0,L$19&lt;&gt;0,L$19&lt;$A665),"",
IF($A665&lt;=L$14,((K$11-SUM(L$26:L664))*K$18/365)*(365/12),"")),"")</f>
        <v/>
      </c>
      <c r="L665" s="2" t="str">
        <f t="shared" si="451"/>
        <v/>
      </c>
      <c r="M665" s="21" t="str">
        <f t="shared" si="435"/>
        <v/>
      </c>
      <c r="N665" t="s">
        <v>7</v>
      </c>
      <c r="O665" s="45" t="str">
        <f t="shared" si="452"/>
        <v/>
      </c>
      <c r="P665" s="2" t="str">
        <f>IFERROR(IF(AND(COUNTBLANK(Q$19)=0,Q$19&lt;&gt;0,Q$19&lt;$A665),"",
IF($A665&lt;=Q$14,((P$11-SUM(Q$26:Q664))*P$18/365)*(365/12),"")),"")</f>
        <v/>
      </c>
      <c r="Q665" s="2" t="str">
        <f t="shared" si="453"/>
        <v/>
      </c>
      <c r="R665" s="21" t="str">
        <f t="shared" si="436"/>
        <v/>
      </c>
      <c r="S665" t="s">
        <v>7</v>
      </c>
      <c r="T665" s="45" t="str">
        <f t="shared" si="454"/>
        <v/>
      </c>
      <c r="U665" s="2" t="str">
        <f>IFERROR(IF(AND(COUNTBLANK(V$19)=0,V$19&lt;&gt;0,V$19&lt;$A665),"",
IF($A665&lt;=V$14,((U$11-SUM(V$26:V664))*U$18/365)*(365/12),"")),"")</f>
        <v/>
      </c>
      <c r="V665" s="2" t="str">
        <f t="shared" si="455"/>
        <v/>
      </c>
      <c r="W665" s="21" t="str">
        <f t="shared" si="437"/>
        <v/>
      </c>
      <c r="X665" t="s">
        <v>7</v>
      </c>
      <c r="Y665" s="45" t="str">
        <f t="shared" si="456"/>
        <v/>
      </c>
      <c r="Z665" s="2" t="str">
        <f>IFERROR(IF(AND(COUNTBLANK(AA$19)=0,AA$19&lt;&gt;0,AA$19&lt;$A665),"",
IF($A665&lt;=AA$14,((Z$11-SUM(AA$26:AA664))*Z$18/365)*(365/12),"")),"")</f>
        <v/>
      </c>
      <c r="AA665" s="2" t="str">
        <f t="shared" si="457"/>
        <v/>
      </c>
      <c r="AB665" s="21" t="str">
        <f t="shared" si="438"/>
        <v/>
      </c>
      <c r="AC665" t="s">
        <v>7</v>
      </c>
      <c r="AD665" s="45" t="str">
        <f t="shared" si="458"/>
        <v/>
      </c>
      <c r="AE665" s="2" t="str">
        <f>IFERROR(IF(AND(COUNTBLANK(AF$19)=0,AF$19&lt;&gt;0,AF$19&lt;$A665),"",
IF($A665&lt;=AF$14,((AE$11-SUM(AF$26:AF664))*AE$18/365)*(365/12),"")),"")</f>
        <v/>
      </c>
      <c r="AF665" s="2" t="str">
        <f t="shared" si="459"/>
        <v/>
      </c>
      <c r="AG665" s="21" t="str">
        <f t="shared" si="439"/>
        <v/>
      </c>
      <c r="AH665" t="s">
        <v>7</v>
      </c>
      <c r="AI665" s="45" t="str">
        <f t="shared" si="460"/>
        <v/>
      </c>
      <c r="AJ665" s="2" t="str">
        <f>IFERROR(IF(AND(COUNTBLANK(AK$19)=0,AK$19&lt;&gt;0,AK$19&lt;$A665),"",
IF($A665&lt;=AK$14,((AJ$11-SUM(AK$26:AK664))*AJ$18/365)*(365/12),"")),"")</f>
        <v/>
      </c>
      <c r="AK665" s="2" t="str">
        <f t="shared" si="461"/>
        <v/>
      </c>
      <c r="AL665" s="21" t="str">
        <f t="shared" si="440"/>
        <v/>
      </c>
      <c r="AM665" t="s">
        <v>7</v>
      </c>
      <c r="AN665" s="45" t="str">
        <f t="shared" si="462"/>
        <v/>
      </c>
      <c r="AO665" s="2" t="str">
        <f>IFERROR(IF(AND(COUNTBLANK(AP$19)=0,AP$19&lt;&gt;0,AP$19&lt;$A665),"",
IF($A665&lt;=AP$14,((AO$11-SUM(AP$26:AP664))*AO$18/365)*(365/12),"")),"")</f>
        <v/>
      </c>
      <c r="AP665" s="2" t="str">
        <f t="shared" si="463"/>
        <v/>
      </c>
      <c r="AQ665" s="21" t="str">
        <f t="shared" si="441"/>
        <v/>
      </c>
      <c r="AR665" t="s">
        <v>7</v>
      </c>
      <c r="AS665" s="45" t="str">
        <f t="shared" si="464"/>
        <v/>
      </c>
      <c r="AT665" s="2" t="str">
        <f>IFERROR(IF(AND(COUNTBLANK(AU$19)=0,AU$19&lt;&gt;0,AU$19&lt;$A665),"",
IF($A665&lt;=AU$14,((AT$11-SUM(AU$26:AU664))*AT$18/365)*(365/12),"")),"")</f>
        <v/>
      </c>
      <c r="AU665" s="2" t="str">
        <f t="shared" si="465"/>
        <v/>
      </c>
      <c r="AV665" s="21" t="str">
        <f t="shared" si="442"/>
        <v/>
      </c>
      <c r="AW665" t="s">
        <v>7</v>
      </c>
      <c r="AX665" s="45" t="str">
        <f t="shared" si="466"/>
        <v/>
      </c>
      <c r="AY665" s="2" t="str">
        <f>IFERROR(IF(AND(COUNTBLANK(AZ$19)=0,AZ$19&lt;&gt;0,AZ$19&lt;$A665),"",
IF($A665&lt;=AZ$14,((AY$11-SUM(AZ$26:AZ664))*AY$18/365)*(365/12),"")),"")</f>
        <v/>
      </c>
      <c r="AZ665" s="2" t="str">
        <f t="shared" si="467"/>
        <v/>
      </c>
      <c r="BA665" s="21" t="str">
        <f t="shared" si="443"/>
        <v/>
      </c>
      <c r="BB665" t="s">
        <v>7</v>
      </c>
      <c r="BC665" s="45" t="str">
        <f t="shared" si="468"/>
        <v/>
      </c>
      <c r="BD665" s="2" t="str">
        <f>IFERROR(IF(AND(COUNTBLANK(BE$19)=0,BE$19&lt;&gt;0,BE$19&lt;$A665),"",
IF($A665&lt;=BE$14,((BD$11-SUM(BE$26:BE664))*BD$18/365)*(365/12),"")),"")</f>
        <v/>
      </c>
      <c r="BE665" s="2" t="str">
        <f t="shared" si="469"/>
        <v/>
      </c>
      <c r="BF665" s="21" t="str">
        <f t="shared" si="444"/>
        <v/>
      </c>
      <c r="BG665" t="s">
        <v>7</v>
      </c>
      <c r="BH665" s="45" t="str">
        <f t="shared" si="470"/>
        <v/>
      </c>
      <c r="BI665" s="2" t="str">
        <f>IFERROR(IF(AND(COUNTBLANK(BJ$19)=0,BJ$19&lt;&gt;0,BJ$19&lt;$A665),"",
IF($A665&lt;=BJ$14,((BI$11-SUM(BJ$26:BJ664))*BI$18/365)*(365/12),"")),"")</f>
        <v/>
      </c>
      <c r="BJ665" s="2" t="str">
        <f t="shared" si="471"/>
        <v/>
      </c>
      <c r="BK665" s="21" t="str">
        <f t="shared" si="445"/>
        <v/>
      </c>
      <c r="BL665" t="s">
        <v>7</v>
      </c>
      <c r="BM665" s="45" t="str">
        <f t="shared" si="472"/>
        <v/>
      </c>
      <c r="BN665" s="2" t="str">
        <f>IFERROR(IF(AND(COUNTBLANK(BO$19)=0,BO$19&lt;&gt;0,BO$19&lt;$A665),"",
IF($A665&lt;=BO$14,((BN$11-SUM(BO$26:BO664))*BN$18/365)*(365/12),"")),"")</f>
        <v/>
      </c>
      <c r="BO665" s="2" t="str">
        <f t="shared" si="473"/>
        <v/>
      </c>
      <c r="BP665" s="21" t="str">
        <f t="shared" si="446"/>
        <v/>
      </c>
      <c r="BQ665" t="s">
        <v>7</v>
      </c>
      <c r="BR665" s="45" t="str">
        <f t="shared" si="474"/>
        <v/>
      </c>
      <c r="BS665" s="2" t="str">
        <f>IFERROR(IF(AND(COUNTBLANK(BT$19)=0,BT$19&lt;&gt;0,BT$19&lt;$A665),"",
IF($A665&lt;=BT$14,((BS$11-SUM(BT$26:BT664))*BS$18/365)*(365/12),"")),"")</f>
        <v/>
      </c>
      <c r="BT665" s="2" t="str">
        <f t="shared" si="475"/>
        <v/>
      </c>
      <c r="BU665" s="21" t="str">
        <f t="shared" si="447"/>
        <v/>
      </c>
      <c r="BV665" t="s">
        <v>7</v>
      </c>
      <c r="BW665" s="45" t="str">
        <f t="shared" si="476"/>
        <v/>
      </c>
      <c r="BX665" s="2" t="str">
        <f>IFERROR(IF(AND(COUNTBLANK(BY$19)=0,BY$19&lt;&gt;0,BY$19&lt;$A665),"",
IF($A665&lt;=BY$14,((BX$11-SUM(BY$26:BY664))*BX$18/365)*(365/12),"")),"")</f>
        <v/>
      </c>
      <c r="BY665" s="2" t="str">
        <f t="shared" si="477"/>
        <v/>
      </c>
      <c r="BZ665" s="21" t="str">
        <f t="shared" si="448"/>
        <v/>
      </c>
    </row>
    <row r="666" spans="1:78" s="2" customFormat="1" x14ac:dyDescent="0.3">
      <c r="A666" s="4">
        <f t="shared" si="478"/>
        <v>641</v>
      </c>
      <c r="B666" s="23">
        <f t="shared" ref="B666:B729" si="480">DATE(YEAR($B$11),MONTH($B$11)+A666,DAY($B$11))</f>
        <v>62052</v>
      </c>
      <c r="C666" s="24">
        <f t="shared" ref="C666:C729" si="481">DATEDIF($B$10,B666,"y")</f>
        <v>91</v>
      </c>
      <c r="D666" t="s">
        <v>7</v>
      </c>
      <c r="E666" s="45" t="str">
        <f t="shared" si="479"/>
        <v/>
      </c>
      <c r="F666" s="2" t="str">
        <f>IFERROR(IF(AND(COUNTBLANK(G$19)=0,G$19&lt;&gt;0,G$19&lt;$A666),"",
IF($A666&lt;=G$14,((F$11-SUM(G$26:G665))*F$18/365)*(365/12),"")),"")</f>
        <v/>
      </c>
      <c r="G666" s="2" t="str">
        <f t="shared" si="449"/>
        <v/>
      </c>
      <c r="H666" s="21" t="str">
        <f t="shared" ref="H666:H729" si="482">IFERROR(IF(AND(COUNTBLANK(G$19)=0,G$19&lt;&gt;0,G$19&lt;$A666),"",
IF(AND(G$15&gt;0,$A666&lt;=G$15),F$11*F$18/12,
IF($A666&lt;=G$14,(F$11*(F$18/12)*((1+(F$18/12))^(G$14-G$15)))/(((1+F$18/12)^(G$14-G$15))-1),""))),"")</f>
        <v/>
      </c>
      <c r="I666" t="s">
        <v>7</v>
      </c>
      <c r="J666" s="45" t="str">
        <f t="shared" si="450"/>
        <v/>
      </c>
      <c r="K666" s="2" t="str">
        <f>IFERROR(IF(AND(COUNTBLANK(L$19)=0,L$19&lt;&gt;0,L$19&lt;$A666),"",
IF($A666&lt;=L$14,((K$11-SUM(L$26:L665))*K$18/365)*(365/12),"")),"")</f>
        <v/>
      </c>
      <c r="L666" s="2" t="str">
        <f t="shared" si="451"/>
        <v/>
      </c>
      <c r="M666" s="21" t="str">
        <f t="shared" ref="M666:M729" si="483">IFERROR(IF(AND(COUNTBLANK(L$19)=0,L$19&lt;&gt;0,L$19&lt;$A666),"",
IF(AND(L$15&gt;0,$A666&lt;=L$15),K$11*K$18/12,
IF($A666&lt;=L$14,(K$11*(K$18/12)*((1+(K$18/12))^(L$14-L$15)))/(((1+K$18/12)^(L$14-L$15))-1),""))),"")</f>
        <v/>
      </c>
      <c r="N666" t="s">
        <v>7</v>
      </c>
      <c r="O666" s="45" t="str">
        <f t="shared" si="452"/>
        <v/>
      </c>
      <c r="P666" s="2" t="str">
        <f>IFERROR(IF(AND(COUNTBLANK(Q$19)=0,Q$19&lt;&gt;0,Q$19&lt;$A666),"",
IF($A666&lt;=Q$14,((P$11-SUM(Q$26:Q665))*P$18/365)*(365/12),"")),"")</f>
        <v/>
      </c>
      <c r="Q666" s="2" t="str">
        <f t="shared" si="453"/>
        <v/>
      </c>
      <c r="R666" s="21" t="str">
        <f t="shared" ref="R666:R729" si="484">IFERROR(IF(AND(COUNTBLANK(Q$19)=0,Q$19&lt;&gt;0,Q$19&lt;$A666),"",
IF(AND(Q$15&gt;0,$A666&lt;=Q$15),P$11*P$18/12,
IF($A666&lt;=Q$14,(P$11*(P$18/12)*((1+(P$18/12))^(Q$14-Q$15)))/(((1+P$18/12)^(Q$14-Q$15))-1),""))),"")</f>
        <v/>
      </c>
      <c r="S666" t="s">
        <v>7</v>
      </c>
      <c r="T666" s="45" t="str">
        <f t="shared" si="454"/>
        <v/>
      </c>
      <c r="U666" s="2" t="str">
        <f>IFERROR(IF(AND(COUNTBLANK(V$19)=0,V$19&lt;&gt;0,V$19&lt;$A666),"",
IF($A666&lt;=V$14,((U$11-SUM(V$26:V665))*U$18/365)*(365/12),"")),"")</f>
        <v/>
      </c>
      <c r="V666" s="2" t="str">
        <f t="shared" si="455"/>
        <v/>
      </c>
      <c r="W666" s="21" t="str">
        <f t="shared" ref="W666:W729" si="485">IFERROR(IF(AND(COUNTBLANK(V$19)=0,V$19&lt;&gt;0,V$19&lt;$A666),"",
IF(AND(V$15&gt;0,$A666&lt;=V$15),U$11*U$18/12,
IF($A666&lt;=V$14,(U$11*(U$18/12)*((1+(U$18/12))^(V$14-V$15)))/(((1+U$18/12)^(V$14-V$15))-1),""))),"")</f>
        <v/>
      </c>
      <c r="X666" t="s">
        <v>7</v>
      </c>
      <c r="Y666" s="45" t="str">
        <f t="shared" si="456"/>
        <v/>
      </c>
      <c r="Z666" s="2" t="str">
        <f>IFERROR(IF(AND(COUNTBLANK(AA$19)=0,AA$19&lt;&gt;0,AA$19&lt;$A666),"",
IF($A666&lt;=AA$14,((Z$11-SUM(AA$26:AA665))*Z$18/365)*(365/12),"")),"")</f>
        <v/>
      </c>
      <c r="AA666" s="2" t="str">
        <f t="shared" si="457"/>
        <v/>
      </c>
      <c r="AB666" s="21" t="str">
        <f t="shared" ref="AB666:AB729" si="486">IFERROR(IF(AND(COUNTBLANK(AA$19)=0,AA$19&lt;&gt;0,AA$19&lt;$A666),"",
IF(AND(AA$15&gt;0,$A666&lt;=AA$15),Z$11*Z$18/12,
IF($A666&lt;=AA$14,(Z$11*(Z$18/12)*((1+(Z$18/12))^(AA$14-AA$15)))/(((1+Z$18/12)^(AA$14-AA$15))-1),""))),"")</f>
        <v/>
      </c>
      <c r="AC666" t="s">
        <v>7</v>
      </c>
      <c r="AD666" s="45" t="str">
        <f t="shared" si="458"/>
        <v/>
      </c>
      <c r="AE666" s="2" t="str">
        <f>IFERROR(IF(AND(COUNTBLANK(AF$19)=0,AF$19&lt;&gt;0,AF$19&lt;$A666),"",
IF($A666&lt;=AF$14,((AE$11-SUM(AF$26:AF665))*AE$18/365)*(365/12),"")),"")</f>
        <v/>
      </c>
      <c r="AF666" s="2" t="str">
        <f t="shared" si="459"/>
        <v/>
      </c>
      <c r="AG666" s="21" t="str">
        <f t="shared" ref="AG666:AG729" si="487">IFERROR(IF(AND(COUNTBLANK(AF$19)=0,AF$19&lt;&gt;0,AF$19&lt;$A666),"",
IF(AND(AF$15&gt;0,$A666&lt;=AF$15),AE$11*AE$18/12,
IF($A666&lt;=AF$14,(AE$11*(AE$18/12)*((1+(AE$18/12))^(AF$14-AF$15)))/(((1+AE$18/12)^(AF$14-AF$15))-1),""))),"")</f>
        <v/>
      </c>
      <c r="AH666" t="s">
        <v>7</v>
      </c>
      <c r="AI666" s="45" t="str">
        <f t="shared" si="460"/>
        <v/>
      </c>
      <c r="AJ666" s="2" t="str">
        <f>IFERROR(IF(AND(COUNTBLANK(AK$19)=0,AK$19&lt;&gt;0,AK$19&lt;$A666),"",
IF($A666&lt;=AK$14,((AJ$11-SUM(AK$26:AK665))*AJ$18/365)*(365/12),"")),"")</f>
        <v/>
      </c>
      <c r="AK666" s="2" t="str">
        <f t="shared" si="461"/>
        <v/>
      </c>
      <c r="AL666" s="21" t="str">
        <f t="shared" ref="AL666:AL729" si="488">IFERROR(IF(AND(COUNTBLANK(AK$19)=0,AK$19&lt;&gt;0,AK$19&lt;$A666),"",
IF(AND(AK$15&gt;0,$A666&lt;=AK$15),AJ$11*AJ$18/12,
IF($A666&lt;=AK$14,(AJ$11*(AJ$18/12)*((1+(AJ$18/12))^(AK$14-AK$15)))/(((1+AJ$18/12)^(AK$14-AK$15))-1),""))),"")</f>
        <v/>
      </c>
      <c r="AM666" t="s">
        <v>7</v>
      </c>
      <c r="AN666" s="45" t="str">
        <f t="shared" si="462"/>
        <v/>
      </c>
      <c r="AO666" s="2" t="str">
        <f>IFERROR(IF(AND(COUNTBLANK(AP$19)=0,AP$19&lt;&gt;0,AP$19&lt;$A666),"",
IF($A666&lt;=AP$14,((AO$11-SUM(AP$26:AP665))*AO$18/365)*(365/12),"")),"")</f>
        <v/>
      </c>
      <c r="AP666" s="2" t="str">
        <f t="shared" si="463"/>
        <v/>
      </c>
      <c r="AQ666" s="21" t="str">
        <f t="shared" ref="AQ666:AQ729" si="489">IFERROR(IF(AND(COUNTBLANK(AP$19)=0,AP$19&lt;&gt;0,AP$19&lt;$A666),"",
IF(AND(AP$15&gt;0,$A666&lt;=AP$15),AO$11*AO$18/12,
IF($A666&lt;=AP$14,(AO$11*(AO$18/12)*((1+(AO$18/12))^(AP$14-AP$15)))/(((1+AO$18/12)^(AP$14-AP$15))-1),""))),"")</f>
        <v/>
      </c>
      <c r="AR666" t="s">
        <v>7</v>
      </c>
      <c r="AS666" s="45" t="str">
        <f t="shared" si="464"/>
        <v/>
      </c>
      <c r="AT666" s="2" t="str">
        <f>IFERROR(IF(AND(COUNTBLANK(AU$19)=0,AU$19&lt;&gt;0,AU$19&lt;$A666),"",
IF($A666&lt;=AU$14,((AT$11-SUM(AU$26:AU665))*AT$18/365)*(365/12),"")),"")</f>
        <v/>
      </c>
      <c r="AU666" s="2" t="str">
        <f t="shared" si="465"/>
        <v/>
      </c>
      <c r="AV666" s="21" t="str">
        <f t="shared" ref="AV666:AV729" si="490">IFERROR(IF(AND(COUNTBLANK(AU$19)=0,AU$19&lt;&gt;0,AU$19&lt;$A666),"",
IF(AND(AU$15&gt;0,$A666&lt;=AU$15),AT$11*AT$18/12,
IF($A666&lt;=AU$14,(AT$11*(AT$18/12)*((1+(AT$18/12))^(AU$14-AU$15)))/(((1+AT$18/12)^(AU$14-AU$15))-1),""))),"")</f>
        <v/>
      </c>
      <c r="AW666" t="s">
        <v>7</v>
      </c>
      <c r="AX666" s="45" t="str">
        <f t="shared" si="466"/>
        <v/>
      </c>
      <c r="AY666" s="2" t="str">
        <f>IFERROR(IF(AND(COUNTBLANK(AZ$19)=0,AZ$19&lt;&gt;0,AZ$19&lt;$A666),"",
IF($A666&lt;=AZ$14,((AY$11-SUM(AZ$26:AZ665))*AY$18/365)*(365/12),"")),"")</f>
        <v/>
      </c>
      <c r="AZ666" s="2" t="str">
        <f t="shared" si="467"/>
        <v/>
      </c>
      <c r="BA666" s="21" t="str">
        <f t="shared" ref="BA666:BA729" si="491">IFERROR(IF(AND(COUNTBLANK(AZ$19)=0,AZ$19&lt;&gt;0,AZ$19&lt;$A666),"",
IF(AND(AZ$15&gt;0,$A666&lt;=AZ$15),AY$11*AY$18/12,
IF($A666&lt;=AZ$14,(AY$11*(AY$18/12)*((1+(AY$18/12))^(AZ$14-AZ$15)))/(((1+AY$18/12)^(AZ$14-AZ$15))-1),""))),"")</f>
        <v/>
      </c>
      <c r="BB666" t="s">
        <v>7</v>
      </c>
      <c r="BC666" s="45" t="str">
        <f t="shared" si="468"/>
        <v/>
      </c>
      <c r="BD666" s="2" t="str">
        <f>IFERROR(IF(AND(COUNTBLANK(BE$19)=0,BE$19&lt;&gt;0,BE$19&lt;$A666),"",
IF($A666&lt;=BE$14,((BD$11-SUM(BE$26:BE665))*BD$18/365)*(365/12),"")),"")</f>
        <v/>
      </c>
      <c r="BE666" s="2" t="str">
        <f t="shared" si="469"/>
        <v/>
      </c>
      <c r="BF666" s="21" t="str">
        <f t="shared" ref="BF666:BF729" si="492">IFERROR(IF(AND(COUNTBLANK(BE$19)=0,BE$19&lt;&gt;0,BE$19&lt;$A666),"",
IF(AND(BE$15&gt;0,$A666&lt;=BE$15),BD$11*BD$18/12,
IF($A666&lt;=BE$14,(BD$11*(BD$18/12)*((1+(BD$18/12))^(BE$14-BE$15)))/(((1+BD$18/12)^(BE$14-BE$15))-1),""))),"")</f>
        <v/>
      </c>
      <c r="BG666" t="s">
        <v>7</v>
      </c>
      <c r="BH666" s="45" t="str">
        <f t="shared" si="470"/>
        <v/>
      </c>
      <c r="BI666" s="2" t="str">
        <f>IFERROR(IF(AND(COUNTBLANK(BJ$19)=0,BJ$19&lt;&gt;0,BJ$19&lt;$A666),"",
IF($A666&lt;=BJ$14,((BI$11-SUM(BJ$26:BJ665))*BI$18/365)*(365/12),"")),"")</f>
        <v/>
      </c>
      <c r="BJ666" s="2" t="str">
        <f t="shared" si="471"/>
        <v/>
      </c>
      <c r="BK666" s="21" t="str">
        <f t="shared" ref="BK666:BK729" si="493">IFERROR(IF(AND(COUNTBLANK(BJ$19)=0,BJ$19&lt;&gt;0,BJ$19&lt;$A666),"",
IF(AND(BJ$15&gt;0,$A666&lt;=BJ$15),BI$11*BI$18/12,
IF($A666&lt;=BJ$14,(BI$11*(BI$18/12)*((1+(BI$18/12))^(BJ$14-BJ$15)))/(((1+BI$18/12)^(BJ$14-BJ$15))-1),""))),"")</f>
        <v/>
      </c>
      <c r="BL666" t="s">
        <v>7</v>
      </c>
      <c r="BM666" s="45" t="str">
        <f t="shared" si="472"/>
        <v/>
      </c>
      <c r="BN666" s="2" t="str">
        <f>IFERROR(IF(AND(COUNTBLANK(BO$19)=0,BO$19&lt;&gt;0,BO$19&lt;$A666),"",
IF($A666&lt;=BO$14,((BN$11-SUM(BO$26:BO665))*BN$18/365)*(365/12),"")),"")</f>
        <v/>
      </c>
      <c r="BO666" s="2" t="str">
        <f t="shared" si="473"/>
        <v/>
      </c>
      <c r="BP666" s="21" t="str">
        <f t="shared" ref="BP666:BP729" si="494">IFERROR(IF(AND(COUNTBLANK(BO$19)=0,BO$19&lt;&gt;0,BO$19&lt;$A666),"",
IF(AND(BO$15&gt;0,$A666&lt;=BO$15),BN$11*BN$18/12,
IF($A666&lt;=BO$14,(BN$11*(BN$18/12)*((1+(BN$18/12))^(BO$14-BO$15)))/(((1+BN$18/12)^(BO$14-BO$15))-1),""))),"")</f>
        <v/>
      </c>
      <c r="BQ666" t="s">
        <v>7</v>
      </c>
      <c r="BR666" s="45" t="str">
        <f t="shared" si="474"/>
        <v/>
      </c>
      <c r="BS666" s="2" t="str">
        <f>IFERROR(IF(AND(COUNTBLANK(BT$19)=0,BT$19&lt;&gt;0,BT$19&lt;$A666),"",
IF($A666&lt;=BT$14,((BS$11-SUM(BT$26:BT665))*BS$18/365)*(365/12),"")),"")</f>
        <v/>
      </c>
      <c r="BT666" s="2" t="str">
        <f t="shared" si="475"/>
        <v/>
      </c>
      <c r="BU666" s="21" t="str">
        <f t="shared" ref="BU666:BU729" si="495">IFERROR(IF(AND(COUNTBLANK(BT$19)=0,BT$19&lt;&gt;0,BT$19&lt;$A666),"",
IF(AND(BT$15&gt;0,$A666&lt;=BT$15),BS$11*BS$18/12,
IF($A666&lt;=BT$14,(BS$11*(BS$18/12)*((1+(BS$18/12))^(BT$14-BT$15)))/(((1+BS$18/12)^(BT$14-BT$15))-1),""))),"")</f>
        <v/>
      </c>
      <c r="BV666" t="s">
        <v>7</v>
      </c>
      <c r="BW666" s="45" t="str">
        <f t="shared" si="476"/>
        <v/>
      </c>
      <c r="BX666" s="2" t="str">
        <f>IFERROR(IF(AND(COUNTBLANK(BY$19)=0,BY$19&lt;&gt;0,BY$19&lt;$A666),"",
IF($A666&lt;=BY$14,((BX$11-SUM(BY$26:BY665))*BX$18/365)*(365/12),"")),"")</f>
        <v/>
      </c>
      <c r="BY666" s="2" t="str">
        <f t="shared" si="477"/>
        <v/>
      </c>
      <c r="BZ666" s="21" t="str">
        <f t="shared" ref="BZ666:BZ729" si="496">IFERROR(IF(AND(COUNTBLANK(BY$19)=0,BY$19&lt;&gt;0,BY$19&lt;$A666),"",
IF(AND(BY$15&gt;0,$A666&lt;=BY$15),BX$11*BX$18/12,
IF($A666&lt;=BY$14,(BX$11*(BX$18/12)*((1+(BX$18/12))^(BY$14-BY$15)))/(((1+BX$18/12)^(BY$14-BY$15))-1),""))),"")</f>
        <v/>
      </c>
    </row>
    <row r="667" spans="1:78" s="2" customFormat="1" x14ac:dyDescent="0.3">
      <c r="A667" s="4">
        <f t="shared" si="478"/>
        <v>642</v>
      </c>
      <c r="B667" s="23">
        <f t="shared" si="480"/>
        <v>62082</v>
      </c>
      <c r="C667" s="24">
        <f t="shared" si="481"/>
        <v>91</v>
      </c>
      <c r="D667" t="s">
        <v>7</v>
      </c>
      <c r="E667" s="45" t="str">
        <f t="shared" si="479"/>
        <v/>
      </c>
      <c r="F667" s="2" t="str">
        <f>IFERROR(IF(AND(COUNTBLANK(G$19)=0,G$19&lt;&gt;0,G$19&lt;$A667),"",
IF($A667&lt;=G$14,((F$11-SUM(G$26:G666))*F$18/365)*(365/12),"")),"")</f>
        <v/>
      </c>
      <c r="G667" s="2" t="str">
        <f t="shared" ref="G667:G730" si="497">IFERROR(H667-F667,"")</f>
        <v/>
      </c>
      <c r="H667" s="21" t="str">
        <f t="shared" si="482"/>
        <v/>
      </c>
      <c r="I667" t="s">
        <v>7</v>
      </c>
      <c r="J667" s="45" t="str">
        <f t="shared" ref="J667:J730" si="498">IF(OR(L$19="(앞에 '0')",COUNTBLANK(K667)=1),"",
IF(AND(L$19&lt;&gt;0,$A667&gt;L$19),"",
DATE(YEAR(J666),MONTH(J666)+1,DAY(J666))))</f>
        <v/>
      </c>
      <c r="K667" s="2" t="str">
        <f>IFERROR(IF(AND(COUNTBLANK(L$19)=0,L$19&lt;&gt;0,L$19&lt;$A667),"",
IF($A667&lt;=L$14,((K$11-SUM(L$26:L666))*K$18/365)*(365/12),"")),"")</f>
        <v/>
      </c>
      <c r="L667" s="2" t="str">
        <f t="shared" ref="L667:L730" si="499">IFERROR(M667-K667,"")</f>
        <v/>
      </c>
      <c r="M667" s="21" t="str">
        <f t="shared" si="483"/>
        <v/>
      </c>
      <c r="N667" t="s">
        <v>7</v>
      </c>
      <c r="O667" s="45" t="str">
        <f t="shared" ref="O667:O730" si="500">IF(OR(Q$19="(앞에 '0')",COUNTBLANK(P667)=1),"",
IF(AND(Q$19&lt;&gt;0,$A667&gt;Q$19),"",
DATE(YEAR(O666),MONTH(O666)+1,DAY(O666))))</f>
        <v/>
      </c>
      <c r="P667" s="2" t="str">
        <f>IFERROR(IF(AND(COUNTBLANK(Q$19)=0,Q$19&lt;&gt;0,Q$19&lt;$A667),"",
IF($A667&lt;=Q$14,((P$11-SUM(Q$26:Q666))*P$18/365)*(365/12),"")),"")</f>
        <v/>
      </c>
      <c r="Q667" s="2" t="str">
        <f t="shared" ref="Q667:Q730" si="501">IFERROR(R667-P667,"")</f>
        <v/>
      </c>
      <c r="R667" s="21" t="str">
        <f t="shared" si="484"/>
        <v/>
      </c>
      <c r="S667" t="s">
        <v>7</v>
      </c>
      <c r="T667" s="45" t="str">
        <f t="shared" ref="T667:T730" si="502">IF(OR(V$19="(앞에 '0')",COUNTBLANK(U667)=1),"",
IF(AND(V$19&lt;&gt;0,$A667&gt;V$19),"",
DATE(YEAR(T666),MONTH(T666)+1,DAY(T666))))</f>
        <v/>
      </c>
      <c r="U667" s="2" t="str">
        <f>IFERROR(IF(AND(COUNTBLANK(V$19)=0,V$19&lt;&gt;0,V$19&lt;$A667),"",
IF($A667&lt;=V$14,((U$11-SUM(V$26:V666))*U$18/365)*(365/12),"")),"")</f>
        <v/>
      </c>
      <c r="V667" s="2" t="str">
        <f t="shared" ref="V667:V730" si="503">IFERROR(W667-U667,"")</f>
        <v/>
      </c>
      <c r="W667" s="21" t="str">
        <f t="shared" si="485"/>
        <v/>
      </c>
      <c r="X667" t="s">
        <v>7</v>
      </c>
      <c r="Y667" s="45" t="str">
        <f t="shared" ref="Y667:Y730" si="504">IF(OR(AA$19="(앞에 '0')",COUNTBLANK(Z667)=1),"",
IF(AND(AA$19&lt;&gt;0,$A667&gt;AA$19),"",
DATE(YEAR(Y666),MONTH(Y666)+1,DAY(Y666))))</f>
        <v/>
      </c>
      <c r="Z667" s="2" t="str">
        <f>IFERROR(IF(AND(COUNTBLANK(AA$19)=0,AA$19&lt;&gt;0,AA$19&lt;$A667),"",
IF($A667&lt;=AA$14,((Z$11-SUM(AA$26:AA666))*Z$18/365)*(365/12),"")),"")</f>
        <v/>
      </c>
      <c r="AA667" s="2" t="str">
        <f t="shared" ref="AA667:AA730" si="505">IFERROR(AB667-Z667,"")</f>
        <v/>
      </c>
      <c r="AB667" s="21" t="str">
        <f t="shared" si="486"/>
        <v/>
      </c>
      <c r="AC667" t="s">
        <v>7</v>
      </c>
      <c r="AD667" s="45" t="str">
        <f t="shared" ref="AD667:AD730" si="506">IF(OR(AF$19="(앞에 '0')",COUNTBLANK(AE667)=1),"",
IF(AND(AF$19&lt;&gt;0,$A667&gt;AF$19),"",
DATE(YEAR(AD666),MONTH(AD666)+1,DAY(AD666))))</f>
        <v/>
      </c>
      <c r="AE667" s="2" t="str">
        <f>IFERROR(IF(AND(COUNTBLANK(AF$19)=0,AF$19&lt;&gt;0,AF$19&lt;$A667),"",
IF($A667&lt;=AF$14,((AE$11-SUM(AF$26:AF666))*AE$18/365)*(365/12),"")),"")</f>
        <v/>
      </c>
      <c r="AF667" s="2" t="str">
        <f t="shared" ref="AF667:AF730" si="507">IFERROR(AG667-AE667,"")</f>
        <v/>
      </c>
      <c r="AG667" s="21" t="str">
        <f t="shared" si="487"/>
        <v/>
      </c>
      <c r="AH667" t="s">
        <v>7</v>
      </c>
      <c r="AI667" s="45" t="str">
        <f t="shared" ref="AI667:AI730" si="508">IF(OR(AK$19="(앞에 '0')",COUNTBLANK(AJ667)=1),"",
IF(AND(AK$19&lt;&gt;0,$A667&gt;AK$19),"",
DATE(YEAR(AI666),MONTH(AI666)+1,DAY(AI666))))</f>
        <v/>
      </c>
      <c r="AJ667" s="2" t="str">
        <f>IFERROR(IF(AND(COUNTBLANK(AK$19)=0,AK$19&lt;&gt;0,AK$19&lt;$A667),"",
IF($A667&lt;=AK$14,((AJ$11-SUM(AK$26:AK666))*AJ$18/365)*(365/12),"")),"")</f>
        <v/>
      </c>
      <c r="AK667" s="2" t="str">
        <f t="shared" ref="AK667:AK730" si="509">IFERROR(AL667-AJ667,"")</f>
        <v/>
      </c>
      <c r="AL667" s="21" t="str">
        <f t="shared" si="488"/>
        <v/>
      </c>
      <c r="AM667" t="s">
        <v>7</v>
      </c>
      <c r="AN667" s="45" t="str">
        <f t="shared" ref="AN667:AN730" si="510">IF(OR(AP$19="(앞에 '0')",COUNTBLANK(AO667)=1),"",
IF(AND(AP$19&lt;&gt;0,$A667&gt;AP$19),"",
DATE(YEAR(AN666),MONTH(AN666)+1,DAY(AN666))))</f>
        <v/>
      </c>
      <c r="AO667" s="2" t="str">
        <f>IFERROR(IF(AND(COUNTBLANK(AP$19)=0,AP$19&lt;&gt;0,AP$19&lt;$A667),"",
IF($A667&lt;=AP$14,((AO$11-SUM(AP$26:AP666))*AO$18/365)*(365/12),"")),"")</f>
        <v/>
      </c>
      <c r="AP667" s="2" t="str">
        <f t="shared" ref="AP667:AP730" si="511">IFERROR(AQ667-AO667,"")</f>
        <v/>
      </c>
      <c r="AQ667" s="21" t="str">
        <f t="shared" si="489"/>
        <v/>
      </c>
      <c r="AR667" t="s">
        <v>7</v>
      </c>
      <c r="AS667" s="45" t="str">
        <f t="shared" ref="AS667:AS730" si="512">IF(OR(AU$19="(앞에 '0')",COUNTBLANK(AT667)=1),"",
IF(AND(AU$19&lt;&gt;0,$A667&gt;AU$19),"",
DATE(YEAR(AS666),MONTH(AS666)+1,DAY(AS666))))</f>
        <v/>
      </c>
      <c r="AT667" s="2" t="str">
        <f>IFERROR(IF(AND(COUNTBLANK(AU$19)=0,AU$19&lt;&gt;0,AU$19&lt;$A667),"",
IF($A667&lt;=AU$14,((AT$11-SUM(AU$26:AU666))*AT$18/365)*(365/12),"")),"")</f>
        <v/>
      </c>
      <c r="AU667" s="2" t="str">
        <f t="shared" ref="AU667:AU730" si="513">IFERROR(AV667-AT667,"")</f>
        <v/>
      </c>
      <c r="AV667" s="21" t="str">
        <f t="shared" si="490"/>
        <v/>
      </c>
      <c r="AW667" t="s">
        <v>7</v>
      </c>
      <c r="AX667" s="45" t="str">
        <f t="shared" ref="AX667:AX730" si="514">IF(OR(AZ$19="(앞에 '0')",COUNTBLANK(AY667)=1),"",
IF(AND(AZ$19&lt;&gt;0,$A667&gt;AZ$19),"",
DATE(YEAR(AX666),MONTH(AX666)+1,DAY(AX666))))</f>
        <v/>
      </c>
      <c r="AY667" s="2" t="str">
        <f>IFERROR(IF(AND(COUNTBLANK(AZ$19)=0,AZ$19&lt;&gt;0,AZ$19&lt;$A667),"",
IF($A667&lt;=AZ$14,((AY$11-SUM(AZ$26:AZ666))*AY$18/365)*(365/12),"")),"")</f>
        <v/>
      </c>
      <c r="AZ667" s="2" t="str">
        <f t="shared" ref="AZ667:AZ730" si="515">IFERROR(BA667-AY667,"")</f>
        <v/>
      </c>
      <c r="BA667" s="21" t="str">
        <f t="shared" si="491"/>
        <v/>
      </c>
      <c r="BB667" t="s">
        <v>7</v>
      </c>
      <c r="BC667" s="45" t="str">
        <f t="shared" ref="BC667:BC730" si="516">IF(OR(BE$19="(앞에 '0')",COUNTBLANK(BD667)=1),"",
IF(AND(BE$19&lt;&gt;0,$A667&gt;BE$19),"",
DATE(YEAR(BC666),MONTH(BC666)+1,DAY(BC666))))</f>
        <v/>
      </c>
      <c r="BD667" s="2" t="str">
        <f>IFERROR(IF(AND(COUNTBLANK(BE$19)=0,BE$19&lt;&gt;0,BE$19&lt;$A667),"",
IF($A667&lt;=BE$14,((BD$11-SUM(BE$26:BE666))*BD$18/365)*(365/12),"")),"")</f>
        <v/>
      </c>
      <c r="BE667" s="2" t="str">
        <f t="shared" ref="BE667:BE730" si="517">IFERROR(BF667-BD667,"")</f>
        <v/>
      </c>
      <c r="BF667" s="21" t="str">
        <f t="shared" si="492"/>
        <v/>
      </c>
      <c r="BG667" t="s">
        <v>7</v>
      </c>
      <c r="BH667" s="45" t="str">
        <f t="shared" ref="BH667:BH730" si="518">IF(OR(BJ$19="(앞에 '0')",COUNTBLANK(BI667)=1),"",
IF(AND(BJ$19&lt;&gt;0,$A667&gt;BJ$19),"",
DATE(YEAR(BH666),MONTH(BH666)+1,DAY(BH666))))</f>
        <v/>
      </c>
      <c r="BI667" s="2" t="str">
        <f>IFERROR(IF(AND(COUNTBLANK(BJ$19)=0,BJ$19&lt;&gt;0,BJ$19&lt;$A667),"",
IF($A667&lt;=BJ$14,((BI$11-SUM(BJ$26:BJ666))*BI$18/365)*(365/12),"")),"")</f>
        <v/>
      </c>
      <c r="BJ667" s="2" t="str">
        <f t="shared" ref="BJ667:BJ730" si="519">IFERROR(BK667-BI667,"")</f>
        <v/>
      </c>
      <c r="BK667" s="21" t="str">
        <f t="shared" si="493"/>
        <v/>
      </c>
      <c r="BL667" t="s">
        <v>7</v>
      </c>
      <c r="BM667" s="45" t="str">
        <f t="shared" ref="BM667:BM730" si="520">IF(OR(BO$19="(앞에 '0')",COUNTBLANK(BN667)=1),"",
IF(AND(BO$19&lt;&gt;0,$A667&gt;BO$19),"",
DATE(YEAR(BM666),MONTH(BM666)+1,DAY(BM666))))</f>
        <v/>
      </c>
      <c r="BN667" s="2" t="str">
        <f>IFERROR(IF(AND(COUNTBLANK(BO$19)=0,BO$19&lt;&gt;0,BO$19&lt;$A667),"",
IF($A667&lt;=BO$14,((BN$11-SUM(BO$26:BO666))*BN$18/365)*(365/12),"")),"")</f>
        <v/>
      </c>
      <c r="BO667" s="2" t="str">
        <f t="shared" ref="BO667:BO730" si="521">IFERROR(BP667-BN667,"")</f>
        <v/>
      </c>
      <c r="BP667" s="21" t="str">
        <f t="shared" si="494"/>
        <v/>
      </c>
      <c r="BQ667" t="s">
        <v>7</v>
      </c>
      <c r="BR667" s="45" t="str">
        <f t="shared" ref="BR667:BR730" si="522">IF(OR(BT$19="(앞에 '0')",COUNTBLANK(BS667)=1),"",
IF(AND(BT$19&lt;&gt;0,$A667&gt;BT$19),"",
DATE(YEAR(BR666),MONTH(BR666)+1,DAY(BR666))))</f>
        <v/>
      </c>
      <c r="BS667" s="2" t="str">
        <f>IFERROR(IF(AND(COUNTBLANK(BT$19)=0,BT$19&lt;&gt;0,BT$19&lt;$A667),"",
IF($A667&lt;=BT$14,((BS$11-SUM(BT$26:BT666))*BS$18/365)*(365/12),"")),"")</f>
        <v/>
      </c>
      <c r="BT667" s="2" t="str">
        <f t="shared" ref="BT667:BT730" si="523">IFERROR(BU667-BS667,"")</f>
        <v/>
      </c>
      <c r="BU667" s="21" t="str">
        <f t="shared" si="495"/>
        <v/>
      </c>
      <c r="BV667" t="s">
        <v>7</v>
      </c>
      <c r="BW667" s="45" t="str">
        <f t="shared" ref="BW667:BW730" si="524">IF(OR(BY$19="(앞에 '0')",COUNTBLANK(BX667)=1),"",
IF(AND(BY$19&lt;&gt;0,$A667&gt;BY$19),"",
DATE(YEAR(BW666),MONTH(BW666)+1,DAY(BW666))))</f>
        <v/>
      </c>
      <c r="BX667" s="2" t="str">
        <f>IFERROR(IF(AND(COUNTBLANK(BY$19)=0,BY$19&lt;&gt;0,BY$19&lt;$A667),"",
IF($A667&lt;=BY$14,((BX$11-SUM(BY$26:BY666))*BX$18/365)*(365/12),"")),"")</f>
        <v/>
      </c>
      <c r="BY667" s="2" t="str">
        <f t="shared" ref="BY667:BY730" si="525">IFERROR(BZ667-BX667,"")</f>
        <v/>
      </c>
      <c r="BZ667" s="21" t="str">
        <f t="shared" si="496"/>
        <v/>
      </c>
    </row>
    <row r="668" spans="1:78" s="2" customFormat="1" x14ac:dyDescent="0.3">
      <c r="A668" s="4">
        <f t="shared" ref="A668:A731" si="526">A667+1</f>
        <v>643</v>
      </c>
      <c r="B668" s="23">
        <f t="shared" si="480"/>
        <v>62113</v>
      </c>
      <c r="C668" s="24">
        <f t="shared" si="481"/>
        <v>92</v>
      </c>
      <c r="D668" t="s">
        <v>7</v>
      </c>
      <c r="E668" s="45" t="str">
        <f t="shared" ref="E668:E731" si="527">IF(COUNTBLANK(F668)=1,"",DATE(YEAR(E667),MONTH(E667)+1,DAY(E667)))</f>
        <v/>
      </c>
      <c r="F668" s="2" t="str">
        <f>IFERROR(IF(AND(COUNTBLANK(G$19)=0,G$19&lt;&gt;0,G$19&lt;$A668),"",
IF($A668&lt;=G$14,((F$11-SUM(G$26:G667))*F$18/365)*(365/12),"")),"")</f>
        <v/>
      </c>
      <c r="G668" s="2" t="str">
        <f t="shared" si="497"/>
        <v/>
      </c>
      <c r="H668" s="21" t="str">
        <f t="shared" si="482"/>
        <v/>
      </c>
      <c r="I668" t="s">
        <v>7</v>
      </c>
      <c r="J668" s="45" t="str">
        <f t="shared" si="498"/>
        <v/>
      </c>
      <c r="K668" s="2" t="str">
        <f>IFERROR(IF(AND(COUNTBLANK(L$19)=0,L$19&lt;&gt;0,L$19&lt;$A668),"",
IF($A668&lt;=L$14,((K$11-SUM(L$26:L667))*K$18/365)*(365/12),"")),"")</f>
        <v/>
      </c>
      <c r="L668" s="2" t="str">
        <f t="shared" si="499"/>
        <v/>
      </c>
      <c r="M668" s="21" t="str">
        <f t="shared" si="483"/>
        <v/>
      </c>
      <c r="N668" t="s">
        <v>7</v>
      </c>
      <c r="O668" s="45" t="str">
        <f t="shared" si="500"/>
        <v/>
      </c>
      <c r="P668" s="2" t="str">
        <f>IFERROR(IF(AND(COUNTBLANK(Q$19)=0,Q$19&lt;&gt;0,Q$19&lt;$A668),"",
IF($A668&lt;=Q$14,((P$11-SUM(Q$26:Q667))*P$18/365)*(365/12),"")),"")</f>
        <v/>
      </c>
      <c r="Q668" s="2" t="str">
        <f t="shared" si="501"/>
        <v/>
      </c>
      <c r="R668" s="21" t="str">
        <f t="shared" si="484"/>
        <v/>
      </c>
      <c r="S668" t="s">
        <v>7</v>
      </c>
      <c r="T668" s="45" t="str">
        <f t="shared" si="502"/>
        <v/>
      </c>
      <c r="U668" s="2" t="str">
        <f>IFERROR(IF(AND(COUNTBLANK(V$19)=0,V$19&lt;&gt;0,V$19&lt;$A668),"",
IF($A668&lt;=V$14,((U$11-SUM(V$26:V667))*U$18/365)*(365/12),"")),"")</f>
        <v/>
      </c>
      <c r="V668" s="2" t="str">
        <f t="shared" si="503"/>
        <v/>
      </c>
      <c r="W668" s="21" t="str">
        <f t="shared" si="485"/>
        <v/>
      </c>
      <c r="X668" t="s">
        <v>7</v>
      </c>
      <c r="Y668" s="45" t="str">
        <f t="shared" si="504"/>
        <v/>
      </c>
      <c r="Z668" s="2" t="str">
        <f>IFERROR(IF(AND(COUNTBLANK(AA$19)=0,AA$19&lt;&gt;0,AA$19&lt;$A668),"",
IF($A668&lt;=AA$14,((Z$11-SUM(AA$26:AA667))*Z$18/365)*(365/12),"")),"")</f>
        <v/>
      </c>
      <c r="AA668" s="2" t="str">
        <f t="shared" si="505"/>
        <v/>
      </c>
      <c r="AB668" s="21" t="str">
        <f t="shared" si="486"/>
        <v/>
      </c>
      <c r="AC668" t="s">
        <v>7</v>
      </c>
      <c r="AD668" s="45" t="str">
        <f t="shared" si="506"/>
        <v/>
      </c>
      <c r="AE668" s="2" t="str">
        <f>IFERROR(IF(AND(COUNTBLANK(AF$19)=0,AF$19&lt;&gt;0,AF$19&lt;$A668),"",
IF($A668&lt;=AF$14,((AE$11-SUM(AF$26:AF667))*AE$18/365)*(365/12),"")),"")</f>
        <v/>
      </c>
      <c r="AF668" s="2" t="str">
        <f t="shared" si="507"/>
        <v/>
      </c>
      <c r="AG668" s="21" t="str">
        <f t="shared" si="487"/>
        <v/>
      </c>
      <c r="AH668" t="s">
        <v>7</v>
      </c>
      <c r="AI668" s="45" t="str">
        <f t="shared" si="508"/>
        <v/>
      </c>
      <c r="AJ668" s="2" t="str">
        <f>IFERROR(IF(AND(COUNTBLANK(AK$19)=0,AK$19&lt;&gt;0,AK$19&lt;$A668),"",
IF($A668&lt;=AK$14,((AJ$11-SUM(AK$26:AK667))*AJ$18/365)*(365/12),"")),"")</f>
        <v/>
      </c>
      <c r="AK668" s="2" t="str">
        <f t="shared" si="509"/>
        <v/>
      </c>
      <c r="AL668" s="21" t="str">
        <f t="shared" si="488"/>
        <v/>
      </c>
      <c r="AM668" t="s">
        <v>7</v>
      </c>
      <c r="AN668" s="45" t="str">
        <f t="shared" si="510"/>
        <v/>
      </c>
      <c r="AO668" s="2" t="str">
        <f>IFERROR(IF(AND(COUNTBLANK(AP$19)=0,AP$19&lt;&gt;0,AP$19&lt;$A668),"",
IF($A668&lt;=AP$14,((AO$11-SUM(AP$26:AP667))*AO$18/365)*(365/12),"")),"")</f>
        <v/>
      </c>
      <c r="AP668" s="2" t="str">
        <f t="shared" si="511"/>
        <v/>
      </c>
      <c r="AQ668" s="21" t="str">
        <f t="shared" si="489"/>
        <v/>
      </c>
      <c r="AR668" t="s">
        <v>7</v>
      </c>
      <c r="AS668" s="45" t="str">
        <f t="shared" si="512"/>
        <v/>
      </c>
      <c r="AT668" s="2" t="str">
        <f>IFERROR(IF(AND(COUNTBLANK(AU$19)=0,AU$19&lt;&gt;0,AU$19&lt;$A668),"",
IF($A668&lt;=AU$14,((AT$11-SUM(AU$26:AU667))*AT$18/365)*(365/12),"")),"")</f>
        <v/>
      </c>
      <c r="AU668" s="2" t="str">
        <f t="shared" si="513"/>
        <v/>
      </c>
      <c r="AV668" s="21" t="str">
        <f t="shared" si="490"/>
        <v/>
      </c>
      <c r="AW668" t="s">
        <v>7</v>
      </c>
      <c r="AX668" s="45" t="str">
        <f t="shared" si="514"/>
        <v/>
      </c>
      <c r="AY668" s="2" t="str">
        <f>IFERROR(IF(AND(COUNTBLANK(AZ$19)=0,AZ$19&lt;&gt;0,AZ$19&lt;$A668),"",
IF($A668&lt;=AZ$14,((AY$11-SUM(AZ$26:AZ667))*AY$18/365)*(365/12),"")),"")</f>
        <v/>
      </c>
      <c r="AZ668" s="2" t="str">
        <f t="shared" si="515"/>
        <v/>
      </c>
      <c r="BA668" s="21" t="str">
        <f t="shared" si="491"/>
        <v/>
      </c>
      <c r="BB668" t="s">
        <v>7</v>
      </c>
      <c r="BC668" s="45" t="str">
        <f t="shared" si="516"/>
        <v/>
      </c>
      <c r="BD668" s="2" t="str">
        <f>IFERROR(IF(AND(COUNTBLANK(BE$19)=0,BE$19&lt;&gt;0,BE$19&lt;$A668),"",
IF($A668&lt;=BE$14,((BD$11-SUM(BE$26:BE667))*BD$18/365)*(365/12),"")),"")</f>
        <v/>
      </c>
      <c r="BE668" s="2" t="str">
        <f t="shared" si="517"/>
        <v/>
      </c>
      <c r="BF668" s="21" t="str">
        <f t="shared" si="492"/>
        <v/>
      </c>
      <c r="BG668" t="s">
        <v>7</v>
      </c>
      <c r="BH668" s="45" t="str">
        <f t="shared" si="518"/>
        <v/>
      </c>
      <c r="BI668" s="2" t="str">
        <f>IFERROR(IF(AND(COUNTBLANK(BJ$19)=0,BJ$19&lt;&gt;0,BJ$19&lt;$A668),"",
IF($A668&lt;=BJ$14,((BI$11-SUM(BJ$26:BJ667))*BI$18/365)*(365/12),"")),"")</f>
        <v/>
      </c>
      <c r="BJ668" s="2" t="str">
        <f t="shared" si="519"/>
        <v/>
      </c>
      <c r="BK668" s="21" t="str">
        <f t="shared" si="493"/>
        <v/>
      </c>
      <c r="BL668" t="s">
        <v>7</v>
      </c>
      <c r="BM668" s="45" t="str">
        <f t="shared" si="520"/>
        <v/>
      </c>
      <c r="BN668" s="2" t="str">
        <f>IFERROR(IF(AND(COUNTBLANK(BO$19)=0,BO$19&lt;&gt;0,BO$19&lt;$A668),"",
IF($A668&lt;=BO$14,((BN$11-SUM(BO$26:BO667))*BN$18/365)*(365/12),"")),"")</f>
        <v/>
      </c>
      <c r="BO668" s="2" t="str">
        <f t="shared" si="521"/>
        <v/>
      </c>
      <c r="BP668" s="21" t="str">
        <f t="shared" si="494"/>
        <v/>
      </c>
      <c r="BQ668" t="s">
        <v>7</v>
      </c>
      <c r="BR668" s="45" t="str">
        <f t="shared" si="522"/>
        <v/>
      </c>
      <c r="BS668" s="2" t="str">
        <f>IFERROR(IF(AND(COUNTBLANK(BT$19)=0,BT$19&lt;&gt;0,BT$19&lt;$A668),"",
IF($A668&lt;=BT$14,((BS$11-SUM(BT$26:BT667))*BS$18/365)*(365/12),"")),"")</f>
        <v/>
      </c>
      <c r="BT668" s="2" t="str">
        <f t="shared" si="523"/>
        <v/>
      </c>
      <c r="BU668" s="21" t="str">
        <f t="shared" si="495"/>
        <v/>
      </c>
      <c r="BV668" t="s">
        <v>7</v>
      </c>
      <c r="BW668" s="45" t="str">
        <f t="shared" si="524"/>
        <v/>
      </c>
      <c r="BX668" s="2" t="str">
        <f>IFERROR(IF(AND(COUNTBLANK(BY$19)=0,BY$19&lt;&gt;0,BY$19&lt;$A668),"",
IF($A668&lt;=BY$14,((BX$11-SUM(BY$26:BY667))*BX$18/365)*(365/12),"")),"")</f>
        <v/>
      </c>
      <c r="BY668" s="2" t="str">
        <f t="shared" si="525"/>
        <v/>
      </c>
      <c r="BZ668" s="21" t="str">
        <f t="shared" si="496"/>
        <v/>
      </c>
    </row>
    <row r="669" spans="1:78" s="2" customFormat="1" x14ac:dyDescent="0.3">
      <c r="A669" s="4">
        <f t="shared" si="526"/>
        <v>644</v>
      </c>
      <c r="B669" s="23">
        <f t="shared" si="480"/>
        <v>62144</v>
      </c>
      <c r="C669" s="24">
        <f t="shared" si="481"/>
        <v>92</v>
      </c>
      <c r="D669" t="s">
        <v>7</v>
      </c>
      <c r="E669" s="45" t="str">
        <f t="shared" si="527"/>
        <v/>
      </c>
      <c r="F669" s="2" t="str">
        <f>IFERROR(IF(AND(COUNTBLANK(G$19)=0,G$19&lt;&gt;0,G$19&lt;$A669),"",
IF($A669&lt;=G$14,((F$11-SUM(G$26:G668))*F$18/365)*(365/12),"")),"")</f>
        <v/>
      </c>
      <c r="G669" s="2" t="str">
        <f t="shared" si="497"/>
        <v/>
      </c>
      <c r="H669" s="21" t="str">
        <f t="shared" si="482"/>
        <v/>
      </c>
      <c r="I669" t="s">
        <v>7</v>
      </c>
      <c r="J669" s="45" t="str">
        <f t="shared" si="498"/>
        <v/>
      </c>
      <c r="K669" s="2" t="str">
        <f>IFERROR(IF(AND(COUNTBLANK(L$19)=0,L$19&lt;&gt;0,L$19&lt;$A669),"",
IF($A669&lt;=L$14,((K$11-SUM(L$26:L668))*K$18/365)*(365/12),"")),"")</f>
        <v/>
      </c>
      <c r="L669" s="2" t="str">
        <f t="shared" si="499"/>
        <v/>
      </c>
      <c r="M669" s="21" t="str">
        <f t="shared" si="483"/>
        <v/>
      </c>
      <c r="N669" t="s">
        <v>7</v>
      </c>
      <c r="O669" s="45" t="str">
        <f t="shared" si="500"/>
        <v/>
      </c>
      <c r="P669" s="2" t="str">
        <f>IFERROR(IF(AND(COUNTBLANK(Q$19)=0,Q$19&lt;&gt;0,Q$19&lt;$A669),"",
IF($A669&lt;=Q$14,((P$11-SUM(Q$26:Q668))*P$18/365)*(365/12),"")),"")</f>
        <v/>
      </c>
      <c r="Q669" s="2" t="str">
        <f t="shared" si="501"/>
        <v/>
      </c>
      <c r="R669" s="21" t="str">
        <f t="shared" si="484"/>
        <v/>
      </c>
      <c r="S669" t="s">
        <v>7</v>
      </c>
      <c r="T669" s="45" t="str">
        <f t="shared" si="502"/>
        <v/>
      </c>
      <c r="U669" s="2" t="str">
        <f>IFERROR(IF(AND(COUNTBLANK(V$19)=0,V$19&lt;&gt;0,V$19&lt;$A669),"",
IF($A669&lt;=V$14,((U$11-SUM(V$26:V668))*U$18/365)*(365/12),"")),"")</f>
        <v/>
      </c>
      <c r="V669" s="2" t="str">
        <f t="shared" si="503"/>
        <v/>
      </c>
      <c r="W669" s="21" t="str">
        <f t="shared" si="485"/>
        <v/>
      </c>
      <c r="X669" t="s">
        <v>7</v>
      </c>
      <c r="Y669" s="45" t="str">
        <f t="shared" si="504"/>
        <v/>
      </c>
      <c r="Z669" s="2" t="str">
        <f>IFERROR(IF(AND(COUNTBLANK(AA$19)=0,AA$19&lt;&gt;0,AA$19&lt;$A669),"",
IF($A669&lt;=AA$14,((Z$11-SUM(AA$26:AA668))*Z$18/365)*(365/12),"")),"")</f>
        <v/>
      </c>
      <c r="AA669" s="2" t="str">
        <f t="shared" si="505"/>
        <v/>
      </c>
      <c r="AB669" s="21" t="str">
        <f t="shared" si="486"/>
        <v/>
      </c>
      <c r="AC669" t="s">
        <v>7</v>
      </c>
      <c r="AD669" s="45" t="str">
        <f t="shared" si="506"/>
        <v/>
      </c>
      <c r="AE669" s="2" t="str">
        <f>IFERROR(IF(AND(COUNTBLANK(AF$19)=0,AF$19&lt;&gt;0,AF$19&lt;$A669),"",
IF($A669&lt;=AF$14,((AE$11-SUM(AF$26:AF668))*AE$18/365)*(365/12),"")),"")</f>
        <v/>
      </c>
      <c r="AF669" s="2" t="str">
        <f t="shared" si="507"/>
        <v/>
      </c>
      <c r="AG669" s="21" t="str">
        <f t="shared" si="487"/>
        <v/>
      </c>
      <c r="AH669" t="s">
        <v>7</v>
      </c>
      <c r="AI669" s="45" t="str">
        <f t="shared" si="508"/>
        <v/>
      </c>
      <c r="AJ669" s="2" t="str">
        <f>IFERROR(IF(AND(COUNTBLANK(AK$19)=0,AK$19&lt;&gt;0,AK$19&lt;$A669),"",
IF($A669&lt;=AK$14,((AJ$11-SUM(AK$26:AK668))*AJ$18/365)*(365/12),"")),"")</f>
        <v/>
      </c>
      <c r="AK669" s="2" t="str">
        <f t="shared" si="509"/>
        <v/>
      </c>
      <c r="AL669" s="21" t="str">
        <f t="shared" si="488"/>
        <v/>
      </c>
      <c r="AM669" t="s">
        <v>7</v>
      </c>
      <c r="AN669" s="45" t="str">
        <f t="shared" si="510"/>
        <v/>
      </c>
      <c r="AO669" s="2" t="str">
        <f>IFERROR(IF(AND(COUNTBLANK(AP$19)=0,AP$19&lt;&gt;0,AP$19&lt;$A669),"",
IF($A669&lt;=AP$14,((AO$11-SUM(AP$26:AP668))*AO$18/365)*(365/12),"")),"")</f>
        <v/>
      </c>
      <c r="AP669" s="2" t="str">
        <f t="shared" si="511"/>
        <v/>
      </c>
      <c r="AQ669" s="21" t="str">
        <f t="shared" si="489"/>
        <v/>
      </c>
      <c r="AR669" t="s">
        <v>7</v>
      </c>
      <c r="AS669" s="45" t="str">
        <f t="shared" si="512"/>
        <v/>
      </c>
      <c r="AT669" s="2" t="str">
        <f>IFERROR(IF(AND(COUNTBLANK(AU$19)=0,AU$19&lt;&gt;0,AU$19&lt;$A669),"",
IF($A669&lt;=AU$14,((AT$11-SUM(AU$26:AU668))*AT$18/365)*(365/12),"")),"")</f>
        <v/>
      </c>
      <c r="AU669" s="2" t="str">
        <f t="shared" si="513"/>
        <v/>
      </c>
      <c r="AV669" s="21" t="str">
        <f t="shared" si="490"/>
        <v/>
      </c>
      <c r="AW669" t="s">
        <v>7</v>
      </c>
      <c r="AX669" s="45" t="str">
        <f t="shared" si="514"/>
        <v/>
      </c>
      <c r="AY669" s="2" t="str">
        <f>IFERROR(IF(AND(COUNTBLANK(AZ$19)=0,AZ$19&lt;&gt;0,AZ$19&lt;$A669),"",
IF($A669&lt;=AZ$14,((AY$11-SUM(AZ$26:AZ668))*AY$18/365)*(365/12),"")),"")</f>
        <v/>
      </c>
      <c r="AZ669" s="2" t="str">
        <f t="shared" si="515"/>
        <v/>
      </c>
      <c r="BA669" s="21" t="str">
        <f t="shared" si="491"/>
        <v/>
      </c>
      <c r="BB669" t="s">
        <v>7</v>
      </c>
      <c r="BC669" s="45" t="str">
        <f t="shared" si="516"/>
        <v/>
      </c>
      <c r="BD669" s="2" t="str">
        <f>IFERROR(IF(AND(COUNTBLANK(BE$19)=0,BE$19&lt;&gt;0,BE$19&lt;$A669),"",
IF($A669&lt;=BE$14,((BD$11-SUM(BE$26:BE668))*BD$18/365)*(365/12),"")),"")</f>
        <v/>
      </c>
      <c r="BE669" s="2" t="str">
        <f t="shared" si="517"/>
        <v/>
      </c>
      <c r="BF669" s="21" t="str">
        <f t="shared" si="492"/>
        <v/>
      </c>
      <c r="BG669" t="s">
        <v>7</v>
      </c>
      <c r="BH669" s="45" t="str">
        <f t="shared" si="518"/>
        <v/>
      </c>
      <c r="BI669" s="2" t="str">
        <f>IFERROR(IF(AND(COUNTBLANK(BJ$19)=0,BJ$19&lt;&gt;0,BJ$19&lt;$A669),"",
IF($A669&lt;=BJ$14,((BI$11-SUM(BJ$26:BJ668))*BI$18/365)*(365/12),"")),"")</f>
        <v/>
      </c>
      <c r="BJ669" s="2" t="str">
        <f t="shared" si="519"/>
        <v/>
      </c>
      <c r="BK669" s="21" t="str">
        <f t="shared" si="493"/>
        <v/>
      </c>
      <c r="BL669" t="s">
        <v>7</v>
      </c>
      <c r="BM669" s="45" t="str">
        <f t="shared" si="520"/>
        <v/>
      </c>
      <c r="BN669" s="2" t="str">
        <f>IFERROR(IF(AND(COUNTBLANK(BO$19)=0,BO$19&lt;&gt;0,BO$19&lt;$A669),"",
IF($A669&lt;=BO$14,((BN$11-SUM(BO$26:BO668))*BN$18/365)*(365/12),"")),"")</f>
        <v/>
      </c>
      <c r="BO669" s="2" t="str">
        <f t="shared" si="521"/>
        <v/>
      </c>
      <c r="BP669" s="21" t="str">
        <f t="shared" si="494"/>
        <v/>
      </c>
      <c r="BQ669" t="s">
        <v>7</v>
      </c>
      <c r="BR669" s="45" t="str">
        <f t="shared" si="522"/>
        <v/>
      </c>
      <c r="BS669" s="2" t="str">
        <f>IFERROR(IF(AND(COUNTBLANK(BT$19)=0,BT$19&lt;&gt;0,BT$19&lt;$A669),"",
IF($A669&lt;=BT$14,((BS$11-SUM(BT$26:BT668))*BS$18/365)*(365/12),"")),"")</f>
        <v/>
      </c>
      <c r="BT669" s="2" t="str">
        <f t="shared" si="523"/>
        <v/>
      </c>
      <c r="BU669" s="21" t="str">
        <f t="shared" si="495"/>
        <v/>
      </c>
      <c r="BV669" t="s">
        <v>7</v>
      </c>
      <c r="BW669" s="45" t="str">
        <f t="shared" si="524"/>
        <v/>
      </c>
      <c r="BX669" s="2" t="str">
        <f>IFERROR(IF(AND(COUNTBLANK(BY$19)=0,BY$19&lt;&gt;0,BY$19&lt;$A669),"",
IF($A669&lt;=BY$14,((BX$11-SUM(BY$26:BY668))*BX$18/365)*(365/12),"")),"")</f>
        <v/>
      </c>
      <c r="BY669" s="2" t="str">
        <f t="shared" si="525"/>
        <v/>
      </c>
      <c r="BZ669" s="21" t="str">
        <f t="shared" si="496"/>
        <v/>
      </c>
    </row>
    <row r="670" spans="1:78" s="2" customFormat="1" x14ac:dyDescent="0.3">
      <c r="A670" s="4">
        <f t="shared" si="526"/>
        <v>645</v>
      </c>
      <c r="B670" s="23">
        <f t="shared" si="480"/>
        <v>62172</v>
      </c>
      <c r="C670" s="24">
        <f t="shared" si="481"/>
        <v>92</v>
      </c>
      <c r="D670" t="s">
        <v>7</v>
      </c>
      <c r="E670" s="45" t="str">
        <f t="shared" si="527"/>
        <v/>
      </c>
      <c r="F670" s="2" t="str">
        <f>IFERROR(IF(AND(COUNTBLANK(G$19)=0,G$19&lt;&gt;0,G$19&lt;$A670),"",
IF($A670&lt;=G$14,((F$11-SUM(G$26:G669))*F$18/365)*(365/12),"")),"")</f>
        <v/>
      </c>
      <c r="G670" s="2" t="str">
        <f t="shared" si="497"/>
        <v/>
      </c>
      <c r="H670" s="21" t="str">
        <f t="shared" si="482"/>
        <v/>
      </c>
      <c r="I670" t="s">
        <v>7</v>
      </c>
      <c r="J670" s="45" t="str">
        <f t="shared" si="498"/>
        <v/>
      </c>
      <c r="K670" s="2" t="str">
        <f>IFERROR(IF(AND(COUNTBLANK(L$19)=0,L$19&lt;&gt;0,L$19&lt;$A670),"",
IF($A670&lt;=L$14,((K$11-SUM(L$26:L669))*K$18/365)*(365/12),"")),"")</f>
        <v/>
      </c>
      <c r="L670" s="2" t="str">
        <f t="shared" si="499"/>
        <v/>
      </c>
      <c r="M670" s="21" t="str">
        <f t="shared" si="483"/>
        <v/>
      </c>
      <c r="N670" t="s">
        <v>7</v>
      </c>
      <c r="O670" s="45" t="str">
        <f t="shared" si="500"/>
        <v/>
      </c>
      <c r="P670" s="2" t="str">
        <f>IFERROR(IF(AND(COUNTBLANK(Q$19)=0,Q$19&lt;&gt;0,Q$19&lt;$A670),"",
IF($A670&lt;=Q$14,((P$11-SUM(Q$26:Q669))*P$18/365)*(365/12),"")),"")</f>
        <v/>
      </c>
      <c r="Q670" s="2" t="str">
        <f t="shared" si="501"/>
        <v/>
      </c>
      <c r="R670" s="21" t="str">
        <f t="shared" si="484"/>
        <v/>
      </c>
      <c r="S670" t="s">
        <v>7</v>
      </c>
      <c r="T670" s="45" t="str">
        <f t="shared" si="502"/>
        <v/>
      </c>
      <c r="U670" s="2" t="str">
        <f>IFERROR(IF(AND(COUNTBLANK(V$19)=0,V$19&lt;&gt;0,V$19&lt;$A670),"",
IF($A670&lt;=V$14,((U$11-SUM(V$26:V669))*U$18/365)*(365/12),"")),"")</f>
        <v/>
      </c>
      <c r="V670" s="2" t="str">
        <f t="shared" si="503"/>
        <v/>
      </c>
      <c r="W670" s="21" t="str">
        <f t="shared" si="485"/>
        <v/>
      </c>
      <c r="X670" t="s">
        <v>7</v>
      </c>
      <c r="Y670" s="45" t="str">
        <f t="shared" si="504"/>
        <v/>
      </c>
      <c r="Z670" s="2" t="str">
        <f>IFERROR(IF(AND(COUNTBLANK(AA$19)=0,AA$19&lt;&gt;0,AA$19&lt;$A670),"",
IF($A670&lt;=AA$14,((Z$11-SUM(AA$26:AA669))*Z$18/365)*(365/12),"")),"")</f>
        <v/>
      </c>
      <c r="AA670" s="2" t="str">
        <f t="shared" si="505"/>
        <v/>
      </c>
      <c r="AB670" s="21" t="str">
        <f t="shared" si="486"/>
        <v/>
      </c>
      <c r="AC670" t="s">
        <v>7</v>
      </c>
      <c r="AD670" s="45" t="str">
        <f t="shared" si="506"/>
        <v/>
      </c>
      <c r="AE670" s="2" t="str">
        <f>IFERROR(IF(AND(COUNTBLANK(AF$19)=0,AF$19&lt;&gt;0,AF$19&lt;$A670),"",
IF($A670&lt;=AF$14,((AE$11-SUM(AF$26:AF669))*AE$18/365)*(365/12),"")),"")</f>
        <v/>
      </c>
      <c r="AF670" s="2" t="str">
        <f t="shared" si="507"/>
        <v/>
      </c>
      <c r="AG670" s="21" t="str">
        <f t="shared" si="487"/>
        <v/>
      </c>
      <c r="AH670" t="s">
        <v>7</v>
      </c>
      <c r="AI670" s="45" t="str">
        <f t="shared" si="508"/>
        <v/>
      </c>
      <c r="AJ670" s="2" t="str">
        <f>IFERROR(IF(AND(COUNTBLANK(AK$19)=0,AK$19&lt;&gt;0,AK$19&lt;$A670),"",
IF($A670&lt;=AK$14,((AJ$11-SUM(AK$26:AK669))*AJ$18/365)*(365/12),"")),"")</f>
        <v/>
      </c>
      <c r="AK670" s="2" t="str">
        <f t="shared" si="509"/>
        <v/>
      </c>
      <c r="AL670" s="21" t="str">
        <f t="shared" si="488"/>
        <v/>
      </c>
      <c r="AM670" t="s">
        <v>7</v>
      </c>
      <c r="AN670" s="45" t="str">
        <f t="shared" si="510"/>
        <v/>
      </c>
      <c r="AO670" s="2" t="str">
        <f>IFERROR(IF(AND(COUNTBLANK(AP$19)=0,AP$19&lt;&gt;0,AP$19&lt;$A670),"",
IF($A670&lt;=AP$14,((AO$11-SUM(AP$26:AP669))*AO$18/365)*(365/12),"")),"")</f>
        <v/>
      </c>
      <c r="AP670" s="2" t="str">
        <f t="shared" si="511"/>
        <v/>
      </c>
      <c r="AQ670" s="21" t="str">
        <f t="shared" si="489"/>
        <v/>
      </c>
      <c r="AR670" t="s">
        <v>7</v>
      </c>
      <c r="AS670" s="45" t="str">
        <f t="shared" si="512"/>
        <v/>
      </c>
      <c r="AT670" s="2" t="str">
        <f>IFERROR(IF(AND(COUNTBLANK(AU$19)=0,AU$19&lt;&gt;0,AU$19&lt;$A670),"",
IF($A670&lt;=AU$14,((AT$11-SUM(AU$26:AU669))*AT$18/365)*(365/12),"")),"")</f>
        <v/>
      </c>
      <c r="AU670" s="2" t="str">
        <f t="shared" si="513"/>
        <v/>
      </c>
      <c r="AV670" s="21" t="str">
        <f t="shared" si="490"/>
        <v/>
      </c>
      <c r="AW670" t="s">
        <v>7</v>
      </c>
      <c r="AX670" s="45" t="str">
        <f t="shared" si="514"/>
        <v/>
      </c>
      <c r="AY670" s="2" t="str">
        <f>IFERROR(IF(AND(COUNTBLANK(AZ$19)=0,AZ$19&lt;&gt;0,AZ$19&lt;$A670),"",
IF($A670&lt;=AZ$14,((AY$11-SUM(AZ$26:AZ669))*AY$18/365)*(365/12),"")),"")</f>
        <v/>
      </c>
      <c r="AZ670" s="2" t="str">
        <f t="shared" si="515"/>
        <v/>
      </c>
      <c r="BA670" s="21" t="str">
        <f t="shared" si="491"/>
        <v/>
      </c>
      <c r="BB670" t="s">
        <v>7</v>
      </c>
      <c r="BC670" s="45" t="str">
        <f t="shared" si="516"/>
        <v/>
      </c>
      <c r="BD670" s="2" t="str">
        <f>IFERROR(IF(AND(COUNTBLANK(BE$19)=0,BE$19&lt;&gt;0,BE$19&lt;$A670),"",
IF($A670&lt;=BE$14,((BD$11-SUM(BE$26:BE669))*BD$18/365)*(365/12),"")),"")</f>
        <v/>
      </c>
      <c r="BE670" s="2" t="str">
        <f t="shared" si="517"/>
        <v/>
      </c>
      <c r="BF670" s="21" t="str">
        <f t="shared" si="492"/>
        <v/>
      </c>
      <c r="BG670" t="s">
        <v>7</v>
      </c>
      <c r="BH670" s="45" t="str">
        <f t="shared" si="518"/>
        <v/>
      </c>
      <c r="BI670" s="2" t="str">
        <f>IFERROR(IF(AND(COUNTBLANK(BJ$19)=0,BJ$19&lt;&gt;0,BJ$19&lt;$A670),"",
IF($A670&lt;=BJ$14,((BI$11-SUM(BJ$26:BJ669))*BI$18/365)*(365/12),"")),"")</f>
        <v/>
      </c>
      <c r="BJ670" s="2" t="str">
        <f t="shared" si="519"/>
        <v/>
      </c>
      <c r="BK670" s="21" t="str">
        <f t="shared" si="493"/>
        <v/>
      </c>
      <c r="BL670" t="s">
        <v>7</v>
      </c>
      <c r="BM670" s="45" t="str">
        <f t="shared" si="520"/>
        <v/>
      </c>
      <c r="BN670" s="2" t="str">
        <f>IFERROR(IF(AND(COUNTBLANK(BO$19)=0,BO$19&lt;&gt;0,BO$19&lt;$A670),"",
IF($A670&lt;=BO$14,((BN$11-SUM(BO$26:BO669))*BN$18/365)*(365/12),"")),"")</f>
        <v/>
      </c>
      <c r="BO670" s="2" t="str">
        <f t="shared" si="521"/>
        <v/>
      </c>
      <c r="BP670" s="21" t="str">
        <f t="shared" si="494"/>
        <v/>
      </c>
      <c r="BQ670" t="s">
        <v>7</v>
      </c>
      <c r="BR670" s="45" t="str">
        <f t="shared" si="522"/>
        <v/>
      </c>
      <c r="BS670" s="2" t="str">
        <f>IFERROR(IF(AND(COUNTBLANK(BT$19)=0,BT$19&lt;&gt;0,BT$19&lt;$A670),"",
IF($A670&lt;=BT$14,((BS$11-SUM(BT$26:BT669))*BS$18/365)*(365/12),"")),"")</f>
        <v/>
      </c>
      <c r="BT670" s="2" t="str">
        <f t="shared" si="523"/>
        <v/>
      </c>
      <c r="BU670" s="21" t="str">
        <f t="shared" si="495"/>
        <v/>
      </c>
      <c r="BV670" t="s">
        <v>7</v>
      </c>
      <c r="BW670" s="45" t="str">
        <f t="shared" si="524"/>
        <v/>
      </c>
      <c r="BX670" s="2" t="str">
        <f>IFERROR(IF(AND(COUNTBLANK(BY$19)=0,BY$19&lt;&gt;0,BY$19&lt;$A670),"",
IF($A670&lt;=BY$14,((BX$11-SUM(BY$26:BY669))*BX$18/365)*(365/12),"")),"")</f>
        <v/>
      </c>
      <c r="BY670" s="2" t="str">
        <f t="shared" si="525"/>
        <v/>
      </c>
      <c r="BZ670" s="21" t="str">
        <f t="shared" si="496"/>
        <v/>
      </c>
    </row>
    <row r="671" spans="1:78" s="2" customFormat="1" x14ac:dyDescent="0.3">
      <c r="A671" s="4">
        <f t="shared" si="526"/>
        <v>646</v>
      </c>
      <c r="B671" s="23">
        <f t="shared" si="480"/>
        <v>62203</v>
      </c>
      <c r="C671" s="24">
        <f t="shared" si="481"/>
        <v>92</v>
      </c>
      <c r="D671" t="s">
        <v>7</v>
      </c>
      <c r="E671" s="45" t="str">
        <f t="shared" si="527"/>
        <v/>
      </c>
      <c r="F671" s="2" t="str">
        <f>IFERROR(IF(AND(COUNTBLANK(G$19)=0,G$19&lt;&gt;0,G$19&lt;$A671),"",
IF($A671&lt;=G$14,((F$11-SUM(G$26:G670))*F$18/365)*(365/12),"")),"")</f>
        <v/>
      </c>
      <c r="G671" s="2" t="str">
        <f t="shared" si="497"/>
        <v/>
      </c>
      <c r="H671" s="21" t="str">
        <f t="shared" si="482"/>
        <v/>
      </c>
      <c r="I671" t="s">
        <v>7</v>
      </c>
      <c r="J671" s="45" t="str">
        <f t="shared" si="498"/>
        <v/>
      </c>
      <c r="K671" s="2" t="str">
        <f>IFERROR(IF(AND(COUNTBLANK(L$19)=0,L$19&lt;&gt;0,L$19&lt;$A671),"",
IF($A671&lt;=L$14,((K$11-SUM(L$26:L670))*K$18/365)*(365/12),"")),"")</f>
        <v/>
      </c>
      <c r="L671" s="2" t="str">
        <f t="shared" si="499"/>
        <v/>
      </c>
      <c r="M671" s="21" t="str">
        <f t="shared" si="483"/>
        <v/>
      </c>
      <c r="N671" t="s">
        <v>7</v>
      </c>
      <c r="O671" s="45" t="str">
        <f t="shared" si="500"/>
        <v/>
      </c>
      <c r="P671" s="2" t="str">
        <f>IFERROR(IF(AND(COUNTBLANK(Q$19)=0,Q$19&lt;&gt;0,Q$19&lt;$A671),"",
IF($A671&lt;=Q$14,((P$11-SUM(Q$26:Q670))*P$18/365)*(365/12),"")),"")</f>
        <v/>
      </c>
      <c r="Q671" s="2" t="str">
        <f t="shared" si="501"/>
        <v/>
      </c>
      <c r="R671" s="21" t="str">
        <f t="shared" si="484"/>
        <v/>
      </c>
      <c r="S671" t="s">
        <v>7</v>
      </c>
      <c r="T671" s="45" t="str">
        <f t="shared" si="502"/>
        <v/>
      </c>
      <c r="U671" s="2" t="str">
        <f>IFERROR(IF(AND(COUNTBLANK(V$19)=0,V$19&lt;&gt;0,V$19&lt;$A671),"",
IF($A671&lt;=V$14,((U$11-SUM(V$26:V670))*U$18/365)*(365/12),"")),"")</f>
        <v/>
      </c>
      <c r="V671" s="2" t="str">
        <f t="shared" si="503"/>
        <v/>
      </c>
      <c r="W671" s="21" t="str">
        <f t="shared" si="485"/>
        <v/>
      </c>
      <c r="X671" t="s">
        <v>7</v>
      </c>
      <c r="Y671" s="45" t="str">
        <f t="shared" si="504"/>
        <v/>
      </c>
      <c r="Z671" s="2" t="str">
        <f>IFERROR(IF(AND(COUNTBLANK(AA$19)=0,AA$19&lt;&gt;0,AA$19&lt;$A671),"",
IF($A671&lt;=AA$14,((Z$11-SUM(AA$26:AA670))*Z$18/365)*(365/12),"")),"")</f>
        <v/>
      </c>
      <c r="AA671" s="2" t="str">
        <f t="shared" si="505"/>
        <v/>
      </c>
      <c r="AB671" s="21" t="str">
        <f t="shared" si="486"/>
        <v/>
      </c>
      <c r="AC671" t="s">
        <v>7</v>
      </c>
      <c r="AD671" s="45" t="str">
        <f t="shared" si="506"/>
        <v/>
      </c>
      <c r="AE671" s="2" t="str">
        <f>IFERROR(IF(AND(COUNTBLANK(AF$19)=0,AF$19&lt;&gt;0,AF$19&lt;$A671),"",
IF($A671&lt;=AF$14,((AE$11-SUM(AF$26:AF670))*AE$18/365)*(365/12),"")),"")</f>
        <v/>
      </c>
      <c r="AF671" s="2" t="str">
        <f t="shared" si="507"/>
        <v/>
      </c>
      <c r="AG671" s="21" t="str">
        <f t="shared" si="487"/>
        <v/>
      </c>
      <c r="AH671" t="s">
        <v>7</v>
      </c>
      <c r="AI671" s="45" t="str">
        <f t="shared" si="508"/>
        <v/>
      </c>
      <c r="AJ671" s="2" t="str">
        <f>IFERROR(IF(AND(COUNTBLANK(AK$19)=0,AK$19&lt;&gt;0,AK$19&lt;$A671),"",
IF($A671&lt;=AK$14,((AJ$11-SUM(AK$26:AK670))*AJ$18/365)*(365/12),"")),"")</f>
        <v/>
      </c>
      <c r="AK671" s="2" t="str">
        <f t="shared" si="509"/>
        <v/>
      </c>
      <c r="AL671" s="21" t="str">
        <f t="shared" si="488"/>
        <v/>
      </c>
      <c r="AM671" t="s">
        <v>7</v>
      </c>
      <c r="AN671" s="45" t="str">
        <f t="shared" si="510"/>
        <v/>
      </c>
      <c r="AO671" s="2" t="str">
        <f>IFERROR(IF(AND(COUNTBLANK(AP$19)=0,AP$19&lt;&gt;0,AP$19&lt;$A671),"",
IF($A671&lt;=AP$14,((AO$11-SUM(AP$26:AP670))*AO$18/365)*(365/12),"")),"")</f>
        <v/>
      </c>
      <c r="AP671" s="2" t="str">
        <f t="shared" si="511"/>
        <v/>
      </c>
      <c r="AQ671" s="21" t="str">
        <f t="shared" si="489"/>
        <v/>
      </c>
      <c r="AR671" t="s">
        <v>7</v>
      </c>
      <c r="AS671" s="45" t="str">
        <f t="shared" si="512"/>
        <v/>
      </c>
      <c r="AT671" s="2" t="str">
        <f>IFERROR(IF(AND(COUNTBLANK(AU$19)=0,AU$19&lt;&gt;0,AU$19&lt;$A671),"",
IF($A671&lt;=AU$14,((AT$11-SUM(AU$26:AU670))*AT$18/365)*(365/12),"")),"")</f>
        <v/>
      </c>
      <c r="AU671" s="2" t="str">
        <f t="shared" si="513"/>
        <v/>
      </c>
      <c r="AV671" s="21" t="str">
        <f t="shared" si="490"/>
        <v/>
      </c>
      <c r="AW671" t="s">
        <v>7</v>
      </c>
      <c r="AX671" s="45" t="str">
        <f t="shared" si="514"/>
        <v/>
      </c>
      <c r="AY671" s="2" t="str">
        <f>IFERROR(IF(AND(COUNTBLANK(AZ$19)=0,AZ$19&lt;&gt;0,AZ$19&lt;$A671),"",
IF($A671&lt;=AZ$14,((AY$11-SUM(AZ$26:AZ670))*AY$18/365)*(365/12),"")),"")</f>
        <v/>
      </c>
      <c r="AZ671" s="2" t="str">
        <f t="shared" si="515"/>
        <v/>
      </c>
      <c r="BA671" s="21" t="str">
        <f t="shared" si="491"/>
        <v/>
      </c>
      <c r="BB671" t="s">
        <v>7</v>
      </c>
      <c r="BC671" s="45" t="str">
        <f t="shared" si="516"/>
        <v/>
      </c>
      <c r="BD671" s="2" t="str">
        <f>IFERROR(IF(AND(COUNTBLANK(BE$19)=0,BE$19&lt;&gt;0,BE$19&lt;$A671),"",
IF($A671&lt;=BE$14,((BD$11-SUM(BE$26:BE670))*BD$18/365)*(365/12),"")),"")</f>
        <v/>
      </c>
      <c r="BE671" s="2" t="str">
        <f t="shared" si="517"/>
        <v/>
      </c>
      <c r="BF671" s="21" t="str">
        <f t="shared" si="492"/>
        <v/>
      </c>
      <c r="BG671" t="s">
        <v>7</v>
      </c>
      <c r="BH671" s="45" t="str">
        <f t="shared" si="518"/>
        <v/>
      </c>
      <c r="BI671" s="2" t="str">
        <f>IFERROR(IF(AND(COUNTBLANK(BJ$19)=0,BJ$19&lt;&gt;0,BJ$19&lt;$A671),"",
IF($A671&lt;=BJ$14,((BI$11-SUM(BJ$26:BJ670))*BI$18/365)*(365/12),"")),"")</f>
        <v/>
      </c>
      <c r="BJ671" s="2" t="str">
        <f t="shared" si="519"/>
        <v/>
      </c>
      <c r="BK671" s="21" t="str">
        <f t="shared" si="493"/>
        <v/>
      </c>
      <c r="BL671" t="s">
        <v>7</v>
      </c>
      <c r="BM671" s="45" t="str">
        <f t="shared" si="520"/>
        <v/>
      </c>
      <c r="BN671" s="2" t="str">
        <f>IFERROR(IF(AND(COUNTBLANK(BO$19)=0,BO$19&lt;&gt;0,BO$19&lt;$A671),"",
IF($A671&lt;=BO$14,((BN$11-SUM(BO$26:BO670))*BN$18/365)*(365/12),"")),"")</f>
        <v/>
      </c>
      <c r="BO671" s="2" t="str">
        <f t="shared" si="521"/>
        <v/>
      </c>
      <c r="BP671" s="21" t="str">
        <f t="shared" si="494"/>
        <v/>
      </c>
      <c r="BQ671" t="s">
        <v>7</v>
      </c>
      <c r="BR671" s="45" t="str">
        <f t="shared" si="522"/>
        <v/>
      </c>
      <c r="BS671" s="2" t="str">
        <f>IFERROR(IF(AND(COUNTBLANK(BT$19)=0,BT$19&lt;&gt;0,BT$19&lt;$A671),"",
IF($A671&lt;=BT$14,((BS$11-SUM(BT$26:BT670))*BS$18/365)*(365/12),"")),"")</f>
        <v/>
      </c>
      <c r="BT671" s="2" t="str">
        <f t="shared" si="523"/>
        <v/>
      </c>
      <c r="BU671" s="21" t="str">
        <f t="shared" si="495"/>
        <v/>
      </c>
      <c r="BV671" t="s">
        <v>7</v>
      </c>
      <c r="BW671" s="45" t="str">
        <f t="shared" si="524"/>
        <v/>
      </c>
      <c r="BX671" s="2" t="str">
        <f>IFERROR(IF(AND(COUNTBLANK(BY$19)=0,BY$19&lt;&gt;0,BY$19&lt;$A671),"",
IF($A671&lt;=BY$14,((BX$11-SUM(BY$26:BY670))*BX$18/365)*(365/12),"")),"")</f>
        <v/>
      </c>
      <c r="BY671" s="2" t="str">
        <f t="shared" si="525"/>
        <v/>
      </c>
      <c r="BZ671" s="21" t="str">
        <f t="shared" si="496"/>
        <v/>
      </c>
    </row>
    <row r="672" spans="1:78" s="2" customFormat="1" x14ac:dyDescent="0.3">
      <c r="A672" s="4">
        <f t="shared" si="526"/>
        <v>647</v>
      </c>
      <c r="B672" s="23">
        <f t="shared" si="480"/>
        <v>62233</v>
      </c>
      <c r="C672" s="24">
        <f t="shared" si="481"/>
        <v>92</v>
      </c>
      <c r="D672" t="s">
        <v>7</v>
      </c>
      <c r="E672" s="45" t="str">
        <f t="shared" si="527"/>
        <v/>
      </c>
      <c r="F672" s="2" t="str">
        <f>IFERROR(IF(AND(COUNTBLANK(G$19)=0,G$19&lt;&gt;0,G$19&lt;$A672),"",
IF($A672&lt;=G$14,((F$11-SUM(G$26:G671))*F$18/365)*(365/12),"")),"")</f>
        <v/>
      </c>
      <c r="G672" s="2" t="str">
        <f t="shared" si="497"/>
        <v/>
      </c>
      <c r="H672" s="21" t="str">
        <f t="shared" si="482"/>
        <v/>
      </c>
      <c r="I672" t="s">
        <v>7</v>
      </c>
      <c r="J672" s="45" t="str">
        <f t="shared" si="498"/>
        <v/>
      </c>
      <c r="K672" s="2" t="str">
        <f>IFERROR(IF(AND(COUNTBLANK(L$19)=0,L$19&lt;&gt;0,L$19&lt;$A672),"",
IF($A672&lt;=L$14,((K$11-SUM(L$26:L671))*K$18/365)*(365/12),"")),"")</f>
        <v/>
      </c>
      <c r="L672" s="2" t="str">
        <f t="shared" si="499"/>
        <v/>
      </c>
      <c r="M672" s="21" t="str">
        <f t="shared" si="483"/>
        <v/>
      </c>
      <c r="N672" t="s">
        <v>7</v>
      </c>
      <c r="O672" s="45" t="str">
        <f t="shared" si="500"/>
        <v/>
      </c>
      <c r="P672" s="2" t="str">
        <f>IFERROR(IF(AND(COUNTBLANK(Q$19)=0,Q$19&lt;&gt;0,Q$19&lt;$A672),"",
IF($A672&lt;=Q$14,((P$11-SUM(Q$26:Q671))*P$18/365)*(365/12),"")),"")</f>
        <v/>
      </c>
      <c r="Q672" s="2" t="str">
        <f t="shared" si="501"/>
        <v/>
      </c>
      <c r="R672" s="21" t="str">
        <f t="shared" si="484"/>
        <v/>
      </c>
      <c r="S672" t="s">
        <v>7</v>
      </c>
      <c r="T672" s="45" t="str">
        <f t="shared" si="502"/>
        <v/>
      </c>
      <c r="U672" s="2" t="str">
        <f>IFERROR(IF(AND(COUNTBLANK(V$19)=0,V$19&lt;&gt;0,V$19&lt;$A672),"",
IF($A672&lt;=V$14,((U$11-SUM(V$26:V671))*U$18/365)*(365/12),"")),"")</f>
        <v/>
      </c>
      <c r="V672" s="2" t="str">
        <f t="shared" si="503"/>
        <v/>
      </c>
      <c r="W672" s="21" t="str">
        <f t="shared" si="485"/>
        <v/>
      </c>
      <c r="X672" t="s">
        <v>7</v>
      </c>
      <c r="Y672" s="45" t="str">
        <f t="shared" si="504"/>
        <v/>
      </c>
      <c r="Z672" s="2" t="str">
        <f>IFERROR(IF(AND(COUNTBLANK(AA$19)=0,AA$19&lt;&gt;0,AA$19&lt;$A672),"",
IF($A672&lt;=AA$14,((Z$11-SUM(AA$26:AA671))*Z$18/365)*(365/12),"")),"")</f>
        <v/>
      </c>
      <c r="AA672" s="2" t="str">
        <f t="shared" si="505"/>
        <v/>
      </c>
      <c r="AB672" s="21" t="str">
        <f t="shared" si="486"/>
        <v/>
      </c>
      <c r="AC672" t="s">
        <v>7</v>
      </c>
      <c r="AD672" s="45" t="str">
        <f t="shared" si="506"/>
        <v/>
      </c>
      <c r="AE672" s="2" t="str">
        <f>IFERROR(IF(AND(COUNTBLANK(AF$19)=0,AF$19&lt;&gt;0,AF$19&lt;$A672),"",
IF($A672&lt;=AF$14,((AE$11-SUM(AF$26:AF671))*AE$18/365)*(365/12),"")),"")</f>
        <v/>
      </c>
      <c r="AF672" s="2" t="str">
        <f t="shared" si="507"/>
        <v/>
      </c>
      <c r="AG672" s="21" t="str">
        <f t="shared" si="487"/>
        <v/>
      </c>
      <c r="AH672" t="s">
        <v>7</v>
      </c>
      <c r="AI672" s="45" t="str">
        <f t="shared" si="508"/>
        <v/>
      </c>
      <c r="AJ672" s="2" t="str">
        <f>IFERROR(IF(AND(COUNTBLANK(AK$19)=0,AK$19&lt;&gt;0,AK$19&lt;$A672),"",
IF($A672&lt;=AK$14,((AJ$11-SUM(AK$26:AK671))*AJ$18/365)*(365/12),"")),"")</f>
        <v/>
      </c>
      <c r="AK672" s="2" t="str">
        <f t="shared" si="509"/>
        <v/>
      </c>
      <c r="AL672" s="21" t="str">
        <f t="shared" si="488"/>
        <v/>
      </c>
      <c r="AM672" t="s">
        <v>7</v>
      </c>
      <c r="AN672" s="45" t="str">
        <f t="shared" si="510"/>
        <v/>
      </c>
      <c r="AO672" s="2" t="str">
        <f>IFERROR(IF(AND(COUNTBLANK(AP$19)=0,AP$19&lt;&gt;0,AP$19&lt;$A672),"",
IF($A672&lt;=AP$14,((AO$11-SUM(AP$26:AP671))*AO$18/365)*(365/12),"")),"")</f>
        <v/>
      </c>
      <c r="AP672" s="2" t="str">
        <f t="shared" si="511"/>
        <v/>
      </c>
      <c r="AQ672" s="21" t="str">
        <f t="shared" si="489"/>
        <v/>
      </c>
      <c r="AR672" t="s">
        <v>7</v>
      </c>
      <c r="AS672" s="45" t="str">
        <f t="shared" si="512"/>
        <v/>
      </c>
      <c r="AT672" s="2" t="str">
        <f>IFERROR(IF(AND(COUNTBLANK(AU$19)=0,AU$19&lt;&gt;0,AU$19&lt;$A672),"",
IF($A672&lt;=AU$14,((AT$11-SUM(AU$26:AU671))*AT$18/365)*(365/12),"")),"")</f>
        <v/>
      </c>
      <c r="AU672" s="2" t="str">
        <f t="shared" si="513"/>
        <v/>
      </c>
      <c r="AV672" s="21" t="str">
        <f t="shared" si="490"/>
        <v/>
      </c>
      <c r="AW672" t="s">
        <v>7</v>
      </c>
      <c r="AX672" s="45" t="str">
        <f t="shared" si="514"/>
        <v/>
      </c>
      <c r="AY672" s="2" t="str">
        <f>IFERROR(IF(AND(COUNTBLANK(AZ$19)=0,AZ$19&lt;&gt;0,AZ$19&lt;$A672),"",
IF($A672&lt;=AZ$14,((AY$11-SUM(AZ$26:AZ671))*AY$18/365)*(365/12),"")),"")</f>
        <v/>
      </c>
      <c r="AZ672" s="2" t="str">
        <f t="shared" si="515"/>
        <v/>
      </c>
      <c r="BA672" s="21" t="str">
        <f t="shared" si="491"/>
        <v/>
      </c>
      <c r="BB672" t="s">
        <v>7</v>
      </c>
      <c r="BC672" s="45" t="str">
        <f t="shared" si="516"/>
        <v/>
      </c>
      <c r="BD672" s="2" t="str">
        <f>IFERROR(IF(AND(COUNTBLANK(BE$19)=0,BE$19&lt;&gt;0,BE$19&lt;$A672),"",
IF($A672&lt;=BE$14,((BD$11-SUM(BE$26:BE671))*BD$18/365)*(365/12),"")),"")</f>
        <v/>
      </c>
      <c r="BE672" s="2" t="str">
        <f t="shared" si="517"/>
        <v/>
      </c>
      <c r="BF672" s="21" t="str">
        <f t="shared" si="492"/>
        <v/>
      </c>
      <c r="BG672" t="s">
        <v>7</v>
      </c>
      <c r="BH672" s="45" t="str">
        <f t="shared" si="518"/>
        <v/>
      </c>
      <c r="BI672" s="2" t="str">
        <f>IFERROR(IF(AND(COUNTBLANK(BJ$19)=0,BJ$19&lt;&gt;0,BJ$19&lt;$A672),"",
IF($A672&lt;=BJ$14,((BI$11-SUM(BJ$26:BJ671))*BI$18/365)*(365/12),"")),"")</f>
        <v/>
      </c>
      <c r="BJ672" s="2" t="str">
        <f t="shared" si="519"/>
        <v/>
      </c>
      <c r="BK672" s="21" t="str">
        <f t="shared" si="493"/>
        <v/>
      </c>
      <c r="BL672" t="s">
        <v>7</v>
      </c>
      <c r="BM672" s="45" t="str">
        <f t="shared" si="520"/>
        <v/>
      </c>
      <c r="BN672" s="2" t="str">
        <f>IFERROR(IF(AND(COUNTBLANK(BO$19)=0,BO$19&lt;&gt;0,BO$19&lt;$A672),"",
IF($A672&lt;=BO$14,((BN$11-SUM(BO$26:BO671))*BN$18/365)*(365/12),"")),"")</f>
        <v/>
      </c>
      <c r="BO672" s="2" t="str">
        <f t="shared" si="521"/>
        <v/>
      </c>
      <c r="BP672" s="21" t="str">
        <f t="shared" si="494"/>
        <v/>
      </c>
      <c r="BQ672" t="s">
        <v>7</v>
      </c>
      <c r="BR672" s="45" t="str">
        <f t="shared" si="522"/>
        <v/>
      </c>
      <c r="BS672" s="2" t="str">
        <f>IFERROR(IF(AND(COUNTBLANK(BT$19)=0,BT$19&lt;&gt;0,BT$19&lt;$A672),"",
IF($A672&lt;=BT$14,((BS$11-SUM(BT$26:BT671))*BS$18/365)*(365/12),"")),"")</f>
        <v/>
      </c>
      <c r="BT672" s="2" t="str">
        <f t="shared" si="523"/>
        <v/>
      </c>
      <c r="BU672" s="21" t="str">
        <f t="shared" si="495"/>
        <v/>
      </c>
      <c r="BV672" t="s">
        <v>7</v>
      </c>
      <c r="BW672" s="45" t="str">
        <f t="shared" si="524"/>
        <v/>
      </c>
      <c r="BX672" s="2" t="str">
        <f>IFERROR(IF(AND(COUNTBLANK(BY$19)=0,BY$19&lt;&gt;0,BY$19&lt;$A672),"",
IF($A672&lt;=BY$14,((BX$11-SUM(BY$26:BY671))*BX$18/365)*(365/12),"")),"")</f>
        <v/>
      </c>
      <c r="BY672" s="2" t="str">
        <f t="shared" si="525"/>
        <v/>
      </c>
      <c r="BZ672" s="21" t="str">
        <f t="shared" si="496"/>
        <v/>
      </c>
    </row>
    <row r="673" spans="1:78" s="2" customFormat="1" x14ac:dyDescent="0.3">
      <c r="A673" s="4">
        <f t="shared" si="526"/>
        <v>648</v>
      </c>
      <c r="B673" s="23">
        <f t="shared" si="480"/>
        <v>62264</v>
      </c>
      <c r="C673" s="24">
        <f t="shared" si="481"/>
        <v>92</v>
      </c>
      <c r="D673" t="s">
        <v>7</v>
      </c>
      <c r="E673" s="45" t="str">
        <f t="shared" si="527"/>
        <v/>
      </c>
      <c r="F673" s="2" t="str">
        <f>IFERROR(IF(AND(COUNTBLANK(G$19)=0,G$19&lt;&gt;0,G$19&lt;$A673),"",
IF($A673&lt;=G$14,((F$11-SUM(G$26:G672))*F$18/365)*(365/12),"")),"")</f>
        <v/>
      </c>
      <c r="G673" s="2" t="str">
        <f t="shared" si="497"/>
        <v/>
      </c>
      <c r="H673" s="21" t="str">
        <f t="shared" si="482"/>
        <v/>
      </c>
      <c r="I673" t="s">
        <v>7</v>
      </c>
      <c r="J673" s="45" t="str">
        <f t="shared" si="498"/>
        <v/>
      </c>
      <c r="K673" s="2" t="str">
        <f>IFERROR(IF(AND(COUNTBLANK(L$19)=0,L$19&lt;&gt;0,L$19&lt;$A673),"",
IF($A673&lt;=L$14,((K$11-SUM(L$26:L672))*K$18/365)*(365/12),"")),"")</f>
        <v/>
      </c>
      <c r="L673" s="2" t="str">
        <f t="shared" si="499"/>
        <v/>
      </c>
      <c r="M673" s="21" t="str">
        <f t="shared" si="483"/>
        <v/>
      </c>
      <c r="N673" t="s">
        <v>7</v>
      </c>
      <c r="O673" s="45" t="str">
        <f t="shared" si="500"/>
        <v/>
      </c>
      <c r="P673" s="2" t="str">
        <f>IFERROR(IF(AND(COUNTBLANK(Q$19)=0,Q$19&lt;&gt;0,Q$19&lt;$A673),"",
IF($A673&lt;=Q$14,((P$11-SUM(Q$26:Q672))*P$18/365)*(365/12),"")),"")</f>
        <v/>
      </c>
      <c r="Q673" s="2" t="str">
        <f t="shared" si="501"/>
        <v/>
      </c>
      <c r="R673" s="21" t="str">
        <f t="shared" si="484"/>
        <v/>
      </c>
      <c r="S673" t="s">
        <v>7</v>
      </c>
      <c r="T673" s="45" t="str">
        <f t="shared" si="502"/>
        <v/>
      </c>
      <c r="U673" s="2" t="str">
        <f>IFERROR(IF(AND(COUNTBLANK(V$19)=0,V$19&lt;&gt;0,V$19&lt;$A673),"",
IF($A673&lt;=V$14,((U$11-SUM(V$26:V672))*U$18/365)*(365/12),"")),"")</f>
        <v/>
      </c>
      <c r="V673" s="2" t="str">
        <f t="shared" si="503"/>
        <v/>
      </c>
      <c r="W673" s="21" t="str">
        <f t="shared" si="485"/>
        <v/>
      </c>
      <c r="X673" t="s">
        <v>7</v>
      </c>
      <c r="Y673" s="45" t="str">
        <f t="shared" si="504"/>
        <v/>
      </c>
      <c r="Z673" s="2" t="str">
        <f>IFERROR(IF(AND(COUNTBLANK(AA$19)=0,AA$19&lt;&gt;0,AA$19&lt;$A673),"",
IF($A673&lt;=AA$14,((Z$11-SUM(AA$26:AA672))*Z$18/365)*(365/12),"")),"")</f>
        <v/>
      </c>
      <c r="AA673" s="2" t="str">
        <f t="shared" si="505"/>
        <v/>
      </c>
      <c r="AB673" s="21" t="str">
        <f t="shared" si="486"/>
        <v/>
      </c>
      <c r="AC673" t="s">
        <v>7</v>
      </c>
      <c r="AD673" s="45" t="str">
        <f t="shared" si="506"/>
        <v/>
      </c>
      <c r="AE673" s="2" t="str">
        <f>IFERROR(IF(AND(COUNTBLANK(AF$19)=0,AF$19&lt;&gt;0,AF$19&lt;$A673),"",
IF($A673&lt;=AF$14,((AE$11-SUM(AF$26:AF672))*AE$18/365)*(365/12),"")),"")</f>
        <v/>
      </c>
      <c r="AF673" s="2" t="str">
        <f t="shared" si="507"/>
        <v/>
      </c>
      <c r="AG673" s="21" t="str">
        <f t="shared" si="487"/>
        <v/>
      </c>
      <c r="AH673" t="s">
        <v>7</v>
      </c>
      <c r="AI673" s="45" t="str">
        <f t="shared" si="508"/>
        <v/>
      </c>
      <c r="AJ673" s="2" t="str">
        <f>IFERROR(IF(AND(COUNTBLANK(AK$19)=0,AK$19&lt;&gt;0,AK$19&lt;$A673),"",
IF($A673&lt;=AK$14,((AJ$11-SUM(AK$26:AK672))*AJ$18/365)*(365/12),"")),"")</f>
        <v/>
      </c>
      <c r="AK673" s="2" t="str">
        <f t="shared" si="509"/>
        <v/>
      </c>
      <c r="AL673" s="21" t="str">
        <f t="shared" si="488"/>
        <v/>
      </c>
      <c r="AM673" t="s">
        <v>7</v>
      </c>
      <c r="AN673" s="45" t="str">
        <f t="shared" si="510"/>
        <v/>
      </c>
      <c r="AO673" s="2" t="str">
        <f>IFERROR(IF(AND(COUNTBLANK(AP$19)=0,AP$19&lt;&gt;0,AP$19&lt;$A673),"",
IF($A673&lt;=AP$14,((AO$11-SUM(AP$26:AP672))*AO$18/365)*(365/12),"")),"")</f>
        <v/>
      </c>
      <c r="AP673" s="2" t="str">
        <f t="shared" si="511"/>
        <v/>
      </c>
      <c r="AQ673" s="21" t="str">
        <f t="shared" si="489"/>
        <v/>
      </c>
      <c r="AR673" t="s">
        <v>7</v>
      </c>
      <c r="AS673" s="45" t="str">
        <f t="shared" si="512"/>
        <v/>
      </c>
      <c r="AT673" s="2" t="str">
        <f>IFERROR(IF(AND(COUNTBLANK(AU$19)=0,AU$19&lt;&gt;0,AU$19&lt;$A673),"",
IF($A673&lt;=AU$14,((AT$11-SUM(AU$26:AU672))*AT$18/365)*(365/12),"")),"")</f>
        <v/>
      </c>
      <c r="AU673" s="2" t="str">
        <f t="shared" si="513"/>
        <v/>
      </c>
      <c r="AV673" s="21" t="str">
        <f t="shared" si="490"/>
        <v/>
      </c>
      <c r="AW673" t="s">
        <v>7</v>
      </c>
      <c r="AX673" s="45" t="str">
        <f t="shared" si="514"/>
        <v/>
      </c>
      <c r="AY673" s="2" t="str">
        <f>IFERROR(IF(AND(COUNTBLANK(AZ$19)=0,AZ$19&lt;&gt;0,AZ$19&lt;$A673),"",
IF($A673&lt;=AZ$14,((AY$11-SUM(AZ$26:AZ672))*AY$18/365)*(365/12),"")),"")</f>
        <v/>
      </c>
      <c r="AZ673" s="2" t="str">
        <f t="shared" si="515"/>
        <v/>
      </c>
      <c r="BA673" s="21" t="str">
        <f t="shared" si="491"/>
        <v/>
      </c>
      <c r="BB673" t="s">
        <v>7</v>
      </c>
      <c r="BC673" s="45" t="str">
        <f t="shared" si="516"/>
        <v/>
      </c>
      <c r="BD673" s="2" t="str">
        <f>IFERROR(IF(AND(COUNTBLANK(BE$19)=0,BE$19&lt;&gt;0,BE$19&lt;$A673),"",
IF($A673&lt;=BE$14,((BD$11-SUM(BE$26:BE672))*BD$18/365)*(365/12),"")),"")</f>
        <v/>
      </c>
      <c r="BE673" s="2" t="str">
        <f t="shared" si="517"/>
        <v/>
      </c>
      <c r="BF673" s="21" t="str">
        <f t="shared" si="492"/>
        <v/>
      </c>
      <c r="BG673" t="s">
        <v>7</v>
      </c>
      <c r="BH673" s="45" t="str">
        <f t="shared" si="518"/>
        <v/>
      </c>
      <c r="BI673" s="2" t="str">
        <f>IFERROR(IF(AND(COUNTBLANK(BJ$19)=0,BJ$19&lt;&gt;0,BJ$19&lt;$A673),"",
IF($A673&lt;=BJ$14,((BI$11-SUM(BJ$26:BJ672))*BI$18/365)*(365/12),"")),"")</f>
        <v/>
      </c>
      <c r="BJ673" s="2" t="str">
        <f t="shared" si="519"/>
        <v/>
      </c>
      <c r="BK673" s="21" t="str">
        <f t="shared" si="493"/>
        <v/>
      </c>
      <c r="BL673" t="s">
        <v>7</v>
      </c>
      <c r="BM673" s="45" t="str">
        <f t="shared" si="520"/>
        <v/>
      </c>
      <c r="BN673" s="2" t="str">
        <f>IFERROR(IF(AND(COUNTBLANK(BO$19)=0,BO$19&lt;&gt;0,BO$19&lt;$A673),"",
IF($A673&lt;=BO$14,((BN$11-SUM(BO$26:BO672))*BN$18/365)*(365/12),"")),"")</f>
        <v/>
      </c>
      <c r="BO673" s="2" t="str">
        <f t="shared" si="521"/>
        <v/>
      </c>
      <c r="BP673" s="21" t="str">
        <f t="shared" si="494"/>
        <v/>
      </c>
      <c r="BQ673" t="s">
        <v>7</v>
      </c>
      <c r="BR673" s="45" t="str">
        <f t="shared" si="522"/>
        <v/>
      </c>
      <c r="BS673" s="2" t="str">
        <f>IFERROR(IF(AND(COUNTBLANK(BT$19)=0,BT$19&lt;&gt;0,BT$19&lt;$A673),"",
IF($A673&lt;=BT$14,((BS$11-SUM(BT$26:BT672))*BS$18/365)*(365/12),"")),"")</f>
        <v/>
      </c>
      <c r="BT673" s="2" t="str">
        <f t="shared" si="523"/>
        <v/>
      </c>
      <c r="BU673" s="21" t="str">
        <f t="shared" si="495"/>
        <v/>
      </c>
      <c r="BV673" t="s">
        <v>7</v>
      </c>
      <c r="BW673" s="45" t="str">
        <f t="shared" si="524"/>
        <v/>
      </c>
      <c r="BX673" s="2" t="str">
        <f>IFERROR(IF(AND(COUNTBLANK(BY$19)=0,BY$19&lt;&gt;0,BY$19&lt;$A673),"",
IF($A673&lt;=BY$14,((BX$11-SUM(BY$26:BY672))*BX$18/365)*(365/12),"")),"")</f>
        <v/>
      </c>
      <c r="BY673" s="2" t="str">
        <f t="shared" si="525"/>
        <v/>
      </c>
      <c r="BZ673" s="21" t="str">
        <f t="shared" si="496"/>
        <v/>
      </c>
    </row>
    <row r="674" spans="1:78" s="2" customFormat="1" x14ac:dyDescent="0.3">
      <c r="A674" s="4">
        <f t="shared" si="526"/>
        <v>649</v>
      </c>
      <c r="B674" s="23">
        <f t="shared" si="480"/>
        <v>62294</v>
      </c>
      <c r="C674" s="24">
        <f t="shared" si="481"/>
        <v>92</v>
      </c>
      <c r="D674" t="s">
        <v>7</v>
      </c>
      <c r="E674" s="45" t="str">
        <f t="shared" si="527"/>
        <v/>
      </c>
      <c r="F674" s="2" t="str">
        <f>IFERROR(IF(AND(COUNTBLANK(G$19)=0,G$19&lt;&gt;0,G$19&lt;$A674),"",
IF($A674&lt;=G$14,((F$11-SUM(G$26:G673))*F$18/365)*(365/12),"")),"")</f>
        <v/>
      </c>
      <c r="G674" s="2" t="str">
        <f t="shared" si="497"/>
        <v/>
      </c>
      <c r="H674" s="21" t="str">
        <f t="shared" si="482"/>
        <v/>
      </c>
      <c r="I674" t="s">
        <v>7</v>
      </c>
      <c r="J674" s="45" t="str">
        <f t="shared" si="498"/>
        <v/>
      </c>
      <c r="K674" s="2" t="str">
        <f>IFERROR(IF(AND(COUNTBLANK(L$19)=0,L$19&lt;&gt;0,L$19&lt;$A674),"",
IF($A674&lt;=L$14,((K$11-SUM(L$26:L673))*K$18/365)*(365/12),"")),"")</f>
        <v/>
      </c>
      <c r="L674" s="2" t="str">
        <f t="shared" si="499"/>
        <v/>
      </c>
      <c r="M674" s="21" t="str">
        <f t="shared" si="483"/>
        <v/>
      </c>
      <c r="N674" t="s">
        <v>7</v>
      </c>
      <c r="O674" s="45" t="str">
        <f t="shared" si="500"/>
        <v/>
      </c>
      <c r="P674" s="2" t="str">
        <f>IFERROR(IF(AND(COUNTBLANK(Q$19)=0,Q$19&lt;&gt;0,Q$19&lt;$A674),"",
IF($A674&lt;=Q$14,((P$11-SUM(Q$26:Q673))*P$18/365)*(365/12),"")),"")</f>
        <v/>
      </c>
      <c r="Q674" s="2" t="str">
        <f t="shared" si="501"/>
        <v/>
      </c>
      <c r="R674" s="21" t="str">
        <f t="shared" si="484"/>
        <v/>
      </c>
      <c r="S674" t="s">
        <v>7</v>
      </c>
      <c r="T674" s="45" t="str">
        <f t="shared" si="502"/>
        <v/>
      </c>
      <c r="U674" s="2" t="str">
        <f>IFERROR(IF(AND(COUNTBLANK(V$19)=0,V$19&lt;&gt;0,V$19&lt;$A674),"",
IF($A674&lt;=V$14,((U$11-SUM(V$26:V673))*U$18/365)*(365/12),"")),"")</f>
        <v/>
      </c>
      <c r="V674" s="2" t="str">
        <f t="shared" si="503"/>
        <v/>
      </c>
      <c r="W674" s="21" t="str">
        <f t="shared" si="485"/>
        <v/>
      </c>
      <c r="X674" t="s">
        <v>7</v>
      </c>
      <c r="Y674" s="45" t="str">
        <f t="shared" si="504"/>
        <v/>
      </c>
      <c r="Z674" s="2" t="str">
        <f>IFERROR(IF(AND(COUNTBLANK(AA$19)=0,AA$19&lt;&gt;0,AA$19&lt;$A674),"",
IF($A674&lt;=AA$14,((Z$11-SUM(AA$26:AA673))*Z$18/365)*(365/12),"")),"")</f>
        <v/>
      </c>
      <c r="AA674" s="2" t="str">
        <f t="shared" si="505"/>
        <v/>
      </c>
      <c r="AB674" s="21" t="str">
        <f t="shared" si="486"/>
        <v/>
      </c>
      <c r="AC674" t="s">
        <v>7</v>
      </c>
      <c r="AD674" s="45" t="str">
        <f t="shared" si="506"/>
        <v/>
      </c>
      <c r="AE674" s="2" t="str">
        <f>IFERROR(IF(AND(COUNTBLANK(AF$19)=0,AF$19&lt;&gt;0,AF$19&lt;$A674),"",
IF($A674&lt;=AF$14,((AE$11-SUM(AF$26:AF673))*AE$18/365)*(365/12),"")),"")</f>
        <v/>
      </c>
      <c r="AF674" s="2" t="str">
        <f t="shared" si="507"/>
        <v/>
      </c>
      <c r="AG674" s="21" t="str">
        <f t="shared" si="487"/>
        <v/>
      </c>
      <c r="AH674" t="s">
        <v>7</v>
      </c>
      <c r="AI674" s="45" t="str">
        <f t="shared" si="508"/>
        <v/>
      </c>
      <c r="AJ674" s="2" t="str">
        <f>IFERROR(IF(AND(COUNTBLANK(AK$19)=0,AK$19&lt;&gt;0,AK$19&lt;$A674),"",
IF($A674&lt;=AK$14,((AJ$11-SUM(AK$26:AK673))*AJ$18/365)*(365/12),"")),"")</f>
        <v/>
      </c>
      <c r="AK674" s="2" t="str">
        <f t="shared" si="509"/>
        <v/>
      </c>
      <c r="AL674" s="21" t="str">
        <f t="shared" si="488"/>
        <v/>
      </c>
      <c r="AM674" t="s">
        <v>7</v>
      </c>
      <c r="AN674" s="45" t="str">
        <f t="shared" si="510"/>
        <v/>
      </c>
      <c r="AO674" s="2" t="str">
        <f>IFERROR(IF(AND(COUNTBLANK(AP$19)=0,AP$19&lt;&gt;0,AP$19&lt;$A674),"",
IF($A674&lt;=AP$14,((AO$11-SUM(AP$26:AP673))*AO$18/365)*(365/12),"")),"")</f>
        <v/>
      </c>
      <c r="AP674" s="2" t="str">
        <f t="shared" si="511"/>
        <v/>
      </c>
      <c r="AQ674" s="21" t="str">
        <f t="shared" si="489"/>
        <v/>
      </c>
      <c r="AR674" t="s">
        <v>7</v>
      </c>
      <c r="AS674" s="45" t="str">
        <f t="shared" si="512"/>
        <v/>
      </c>
      <c r="AT674" s="2" t="str">
        <f>IFERROR(IF(AND(COUNTBLANK(AU$19)=0,AU$19&lt;&gt;0,AU$19&lt;$A674),"",
IF($A674&lt;=AU$14,((AT$11-SUM(AU$26:AU673))*AT$18/365)*(365/12),"")),"")</f>
        <v/>
      </c>
      <c r="AU674" s="2" t="str">
        <f t="shared" si="513"/>
        <v/>
      </c>
      <c r="AV674" s="21" t="str">
        <f t="shared" si="490"/>
        <v/>
      </c>
      <c r="AW674" t="s">
        <v>7</v>
      </c>
      <c r="AX674" s="45" t="str">
        <f t="shared" si="514"/>
        <v/>
      </c>
      <c r="AY674" s="2" t="str">
        <f>IFERROR(IF(AND(COUNTBLANK(AZ$19)=0,AZ$19&lt;&gt;0,AZ$19&lt;$A674),"",
IF($A674&lt;=AZ$14,((AY$11-SUM(AZ$26:AZ673))*AY$18/365)*(365/12),"")),"")</f>
        <v/>
      </c>
      <c r="AZ674" s="2" t="str">
        <f t="shared" si="515"/>
        <v/>
      </c>
      <c r="BA674" s="21" t="str">
        <f t="shared" si="491"/>
        <v/>
      </c>
      <c r="BB674" t="s">
        <v>7</v>
      </c>
      <c r="BC674" s="45" t="str">
        <f t="shared" si="516"/>
        <v/>
      </c>
      <c r="BD674" s="2" t="str">
        <f>IFERROR(IF(AND(COUNTBLANK(BE$19)=0,BE$19&lt;&gt;0,BE$19&lt;$A674),"",
IF($A674&lt;=BE$14,((BD$11-SUM(BE$26:BE673))*BD$18/365)*(365/12),"")),"")</f>
        <v/>
      </c>
      <c r="BE674" s="2" t="str">
        <f t="shared" si="517"/>
        <v/>
      </c>
      <c r="BF674" s="21" t="str">
        <f t="shared" si="492"/>
        <v/>
      </c>
      <c r="BG674" t="s">
        <v>7</v>
      </c>
      <c r="BH674" s="45" t="str">
        <f t="shared" si="518"/>
        <v/>
      </c>
      <c r="BI674" s="2" t="str">
        <f>IFERROR(IF(AND(COUNTBLANK(BJ$19)=0,BJ$19&lt;&gt;0,BJ$19&lt;$A674),"",
IF($A674&lt;=BJ$14,((BI$11-SUM(BJ$26:BJ673))*BI$18/365)*(365/12),"")),"")</f>
        <v/>
      </c>
      <c r="BJ674" s="2" t="str">
        <f t="shared" si="519"/>
        <v/>
      </c>
      <c r="BK674" s="21" t="str">
        <f t="shared" si="493"/>
        <v/>
      </c>
      <c r="BL674" t="s">
        <v>7</v>
      </c>
      <c r="BM674" s="45" t="str">
        <f t="shared" si="520"/>
        <v/>
      </c>
      <c r="BN674" s="2" t="str">
        <f>IFERROR(IF(AND(COUNTBLANK(BO$19)=0,BO$19&lt;&gt;0,BO$19&lt;$A674),"",
IF($A674&lt;=BO$14,((BN$11-SUM(BO$26:BO673))*BN$18/365)*(365/12),"")),"")</f>
        <v/>
      </c>
      <c r="BO674" s="2" t="str">
        <f t="shared" si="521"/>
        <v/>
      </c>
      <c r="BP674" s="21" t="str">
        <f t="shared" si="494"/>
        <v/>
      </c>
      <c r="BQ674" t="s">
        <v>7</v>
      </c>
      <c r="BR674" s="45" t="str">
        <f t="shared" si="522"/>
        <v/>
      </c>
      <c r="BS674" s="2" t="str">
        <f>IFERROR(IF(AND(COUNTBLANK(BT$19)=0,BT$19&lt;&gt;0,BT$19&lt;$A674),"",
IF($A674&lt;=BT$14,((BS$11-SUM(BT$26:BT673))*BS$18/365)*(365/12),"")),"")</f>
        <v/>
      </c>
      <c r="BT674" s="2" t="str">
        <f t="shared" si="523"/>
        <v/>
      </c>
      <c r="BU674" s="21" t="str">
        <f t="shared" si="495"/>
        <v/>
      </c>
      <c r="BV674" t="s">
        <v>7</v>
      </c>
      <c r="BW674" s="45" t="str">
        <f t="shared" si="524"/>
        <v/>
      </c>
      <c r="BX674" s="2" t="str">
        <f>IFERROR(IF(AND(COUNTBLANK(BY$19)=0,BY$19&lt;&gt;0,BY$19&lt;$A674),"",
IF($A674&lt;=BY$14,((BX$11-SUM(BY$26:BY673))*BX$18/365)*(365/12),"")),"")</f>
        <v/>
      </c>
      <c r="BY674" s="2" t="str">
        <f t="shared" si="525"/>
        <v/>
      </c>
      <c r="BZ674" s="21" t="str">
        <f t="shared" si="496"/>
        <v/>
      </c>
    </row>
    <row r="675" spans="1:78" s="2" customFormat="1" x14ac:dyDescent="0.3">
      <c r="A675" s="4">
        <f t="shared" si="526"/>
        <v>650</v>
      </c>
      <c r="B675" s="23">
        <f t="shared" si="480"/>
        <v>62325</v>
      </c>
      <c r="C675" s="24">
        <f t="shared" si="481"/>
        <v>92</v>
      </c>
      <c r="D675" t="s">
        <v>7</v>
      </c>
      <c r="E675" s="45" t="str">
        <f t="shared" si="527"/>
        <v/>
      </c>
      <c r="F675" s="2" t="str">
        <f>IFERROR(IF(AND(COUNTBLANK(G$19)=0,G$19&lt;&gt;0,G$19&lt;$A675),"",
IF($A675&lt;=G$14,((F$11-SUM(G$26:G674))*F$18/365)*(365/12),"")),"")</f>
        <v/>
      </c>
      <c r="G675" s="2" t="str">
        <f t="shared" si="497"/>
        <v/>
      </c>
      <c r="H675" s="21" t="str">
        <f t="shared" si="482"/>
        <v/>
      </c>
      <c r="I675" t="s">
        <v>7</v>
      </c>
      <c r="J675" s="45" t="str">
        <f t="shared" si="498"/>
        <v/>
      </c>
      <c r="K675" s="2" t="str">
        <f>IFERROR(IF(AND(COUNTBLANK(L$19)=0,L$19&lt;&gt;0,L$19&lt;$A675),"",
IF($A675&lt;=L$14,((K$11-SUM(L$26:L674))*K$18/365)*(365/12),"")),"")</f>
        <v/>
      </c>
      <c r="L675" s="2" t="str">
        <f t="shared" si="499"/>
        <v/>
      </c>
      <c r="M675" s="21" t="str">
        <f t="shared" si="483"/>
        <v/>
      </c>
      <c r="N675" t="s">
        <v>7</v>
      </c>
      <c r="O675" s="45" t="str">
        <f t="shared" si="500"/>
        <v/>
      </c>
      <c r="P675" s="2" t="str">
        <f>IFERROR(IF(AND(COUNTBLANK(Q$19)=0,Q$19&lt;&gt;0,Q$19&lt;$A675),"",
IF($A675&lt;=Q$14,((P$11-SUM(Q$26:Q674))*P$18/365)*(365/12),"")),"")</f>
        <v/>
      </c>
      <c r="Q675" s="2" t="str">
        <f t="shared" si="501"/>
        <v/>
      </c>
      <c r="R675" s="21" t="str">
        <f t="shared" si="484"/>
        <v/>
      </c>
      <c r="S675" t="s">
        <v>7</v>
      </c>
      <c r="T675" s="45" t="str">
        <f t="shared" si="502"/>
        <v/>
      </c>
      <c r="U675" s="2" t="str">
        <f>IFERROR(IF(AND(COUNTBLANK(V$19)=0,V$19&lt;&gt;0,V$19&lt;$A675),"",
IF($A675&lt;=V$14,((U$11-SUM(V$26:V674))*U$18/365)*(365/12),"")),"")</f>
        <v/>
      </c>
      <c r="V675" s="2" t="str">
        <f t="shared" si="503"/>
        <v/>
      </c>
      <c r="W675" s="21" t="str">
        <f t="shared" si="485"/>
        <v/>
      </c>
      <c r="X675" t="s">
        <v>7</v>
      </c>
      <c r="Y675" s="45" t="str">
        <f t="shared" si="504"/>
        <v/>
      </c>
      <c r="Z675" s="2" t="str">
        <f>IFERROR(IF(AND(COUNTBLANK(AA$19)=0,AA$19&lt;&gt;0,AA$19&lt;$A675),"",
IF($A675&lt;=AA$14,((Z$11-SUM(AA$26:AA674))*Z$18/365)*(365/12),"")),"")</f>
        <v/>
      </c>
      <c r="AA675" s="2" t="str">
        <f t="shared" si="505"/>
        <v/>
      </c>
      <c r="AB675" s="21" t="str">
        <f t="shared" si="486"/>
        <v/>
      </c>
      <c r="AC675" t="s">
        <v>7</v>
      </c>
      <c r="AD675" s="45" t="str">
        <f t="shared" si="506"/>
        <v/>
      </c>
      <c r="AE675" s="2" t="str">
        <f>IFERROR(IF(AND(COUNTBLANK(AF$19)=0,AF$19&lt;&gt;0,AF$19&lt;$A675),"",
IF($A675&lt;=AF$14,((AE$11-SUM(AF$26:AF674))*AE$18/365)*(365/12),"")),"")</f>
        <v/>
      </c>
      <c r="AF675" s="2" t="str">
        <f t="shared" si="507"/>
        <v/>
      </c>
      <c r="AG675" s="21" t="str">
        <f t="shared" si="487"/>
        <v/>
      </c>
      <c r="AH675" t="s">
        <v>7</v>
      </c>
      <c r="AI675" s="45" t="str">
        <f t="shared" si="508"/>
        <v/>
      </c>
      <c r="AJ675" s="2" t="str">
        <f>IFERROR(IF(AND(COUNTBLANK(AK$19)=0,AK$19&lt;&gt;0,AK$19&lt;$A675),"",
IF($A675&lt;=AK$14,((AJ$11-SUM(AK$26:AK674))*AJ$18/365)*(365/12),"")),"")</f>
        <v/>
      </c>
      <c r="AK675" s="2" t="str">
        <f t="shared" si="509"/>
        <v/>
      </c>
      <c r="AL675" s="21" t="str">
        <f t="shared" si="488"/>
        <v/>
      </c>
      <c r="AM675" t="s">
        <v>7</v>
      </c>
      <c r="AN675" s="45" t="str">
        <f t="shared" si="510"/>
        <v/>
      </c>
      <c r="AO675" s="2" t="str">
        <f>IFERROR(IF(AND(COUNTBLANK(AP$19)=0,AP$19&lt;&gt;0,AP$19&lt;$A675),"",
IF($A675&lt;=AP$14,((AO$11-SUM(AP$26:AP674))*AO$18/365)*(365/12),"")),"")</f>
        <v/>
      </c>
      <c r="AP675" s="2" t="str">
        <f t="shared" si="511"/>
        <v/>
      </c>
      <c r="AQ675" s="21" t="str">
        <f t="shared" si="489"/>
        <v/>
      </c>
      <c r="AR675" t="s">
        <v>7</v>
      </c>
      <c r="AS675" s="45" t="str">
        <f t="shared" si="512"/>
        <v/>
      </c>
      <c r="AT675" s="2" t="str">
        <f>IFERROR(IF(AND(COUNTBLANK(AU$19)=0,AU$19&lt;&gt;0,AU$19&lt;$A675),"",
IF($A675&lt;=AU$14,((AT$11-SUM(AU$26:AU674))*AT$18/365)*(365/12),"")),"")</f>
        <v/>
      </c>
      <c r="AU675" s="2" t="str">
        <f t="shared" si="513"/>
        <v/>
      </c>
      <c r="AV675" s="21" t="str">
        <f t="shared" si="490"/>
        <v/>
      </c>
      <c r="AW675" t="s">
        <v>7</v>
      </c>
      <c r="AX675" s="45" t="str">
        <f t="shared" si="514"/>
        <v/>
      </c>
      <c r="AY675" s="2" t="str">
        <f>IFERROR(IF(AND(COUNTBLANK(AZ$19)=0,AZ$19&lt;&gt;0,AZ$19&lt;$A675),"",
IF($A675&lt;=AZ$14,((AY$11-SUM(AZ$26:AZ674))*AY$18/365)*(365/12),"")),"")</f>
        <v/>
      </c>
      <c r="AZ675" s="2" t="str">
        <f t="shared" si="515"/>
        <v/>
      </c>
      <c r="BA675" s="21" t="str">
        <f t="shared" si="491"/>
        <v/>
      </c>
      <c r="BB675" t="s">
        <v>7</v>
      </c>
      <c r="BC675" s="45" t="str">
        <f t="shared" si="516"/>
        <v/>
      </c>
      <c r="BD675" s="2" t="str">
        <f>IFERROR(IF(AND(COUNTBLANK(BE$19)=0,BE$19&lt;&gt;0,BE$19&lt;$A675),"",
IF($A675&lt;=BE$14,((BD$11-SUM(BE$26:BE674))*BD$18/365)*(365/12),"")),"")</f>
        <v/>
      </c>
      <c r="BE675" s="2" t="str">
        <f t="shared" si="517"/>
        <v/>
      </c>
      <c r="BF675" s="21" t="str">
        <f t="shared" si="492"/>
        <v/>
      </c>
      <c r="BG675" t="s">
        <v>7</v>
      </c>
      <c r="BH675" s="45" t="str">
        <f t="shared" si="518"/>
        <v/>
      </c>
      <c r="BI675" s="2" t="str">
        <f>IFERROR(IF(AND(COUNTBLANK(BJ$19)=0,BJ$19&lt;&gt;0,BJ$19&lt;$A675),"",
IF($A675&lt;=BJ$14,((BI$11-SUM(BJ$26:BJ674))*BI$18/365)*(365/12),"")),"")</f>
        <v/>
      </c>
      <c r="BJ675" s="2" t="str">
        <f t="shared" si="519"/>
        <v/>
      </c>
      <c r="BK675" s="21" t="str">
        <f t="shared" si="493"/>
        <v/>
      </c>
      <c r="BL675" t="s">
        <v>7</v>
      </c>
      <c r="BM675" s="45" t="str">
        <f t="shared" si="520"/>
        <v/>
      </c>
      <c r="BN675" s="2" t="str">
        <f>IFERROR(IF(AND(COUNTBLANK(BO$19)=0,BO$19&lt;&gt;0,BO$19&lt;$A675),"",
IF($A675&lt;=BO$14,((BN$11-SUM(BO$26:BO674))*BN$18/365)*(365/12),"")),"")</f>
        <v/>
      </c>
      <c r="BO675" s="2" t="str">
        <f t="shared" si="521"/>
        <v/>
      </c>
      <c r="BP675" s="21" t="str">
        <f t="shared" si="494"/>
        <v/>
      </c>
      <c r="BQ675" t="s">
        <v>7</v>
      </c>
      <c r="BR675" s="45" t="str">
        <f t="shared" si="522"/>
        <v/>
      </c>
      <c r="BS675" s="2" t="str">
        <f>IFERROR(IF(AND(COUNTBLANK(BT$19)=0,BT$19&lt;&gt;0,BT$19&lt;$A675),"",
IF($A675&lt;=BT$14,((BS$11-SUM(BT$26:BT674))*BS$18/365)*(365/12),"")),"")</f>
        <v/>
      </c>
      <c r="BT675" s="2" t="str">
        <f t="shared" si="523"/>
        <v/>
      </c>
      <c r="BU675" s="21" t="str">
        <f t="shared" si="495"/>
        <v/>
      </c>
      <c r="BV675" t="s">
        <v>7</v>
      </c>
      <c r="BW675" s="45" t="str">
        <f t="shared" si="524"/>
        <v/>
      </c>
      <c r="BX675" s="2" t="str">
        <f>IFERROR(IF(AND(COUNTBLANK(BY$19)=0,BY$19&lt;&gt;0,BY$19&lt;$A675),"",
IF($A675&lt;=BY$14,((BX$11-SUM(BY$26:BY674))*BX$18/365)*(365/12),"")),"")</f>
        <v/>
      </c>
      <c r="BY675" s="2" t="str">
        <f t="shared" si="525"/>
        <v/>
      </c>
      <c r="BZ675" s="21" t="str">
        <f t="shared" si="496"/>
        <v/>
      </c>
    </row>
    <row r="676" spans="1:78" s="2" customFormat="1" x14ac:dyDescent="0.3">
      <c r="A676" s="4">
        <f t="shared" si="526"/>
        <v>651</v>
      </c>
      <c r="B676" s="23">
        <f t="shared" si="480"/>
        <v>62356</v>
      </c>
      <c r="C676" s="24">
        <f t="shared" si="481"/>
        <v>92</v>
      </c>
      <c r="D676" t="s">
        <v>7</v>
      </c>
      <c r="E676" s="45" t="str">
        <f t="shared" si="527"/>
        <v/>
      </c>
      <c r="F676" s="2" t="str">
        <f>IFERROR(IF(AND(COUNTBLANK(G$19)=0,G$19&lt;&gt;0,G$19&lt;$A676),"",
IF($A676&lt;=G$14,((F$11-SUM(G$26:G675))*F$18/365)*(365/12),"")),"")</f>
        <v/>
      </c>
      <c r="G676" s="2" t="str">
        <f t="shared" si="497"/>
        <v/>
      </c>
      <c r="H676" s="21" t="str">
        <f t="shared" si="482"/>
        <v/>
      </c>
      <c r="I676" t="s">
        <v>7</v>
      </c>
      <c r="J676" s="45" t="str">
        <f t="shared" si="498"/>
        <v/>
      </c>
      <c r="K676" s="2" t="str">
        <f>IFERROR(IF(AND(COUNTBLANK(L$19)=0,L$19&lt;&gt;0,L$19&lt;$A676),"",
IF($A676&lt;=L$14,((K$11-SUM(L$26:L675))*K$18/365)*(365/12),"")),"")</f>
        <v/>
      </c>
      <c r="L676" s="2" t="str">
        <f t="shared" si="499"/>
        <v/>
      </c>
      <c r="M676" s="21" t="str">
        <f t="shared" si="483"/>
        <v/>
      </c>
      <c r="N676" t="s">
        <v>7</v>
      </c>
      <c r="O676" s="45" t="str">
        <f t="shared" si="500"/>
        <v/>
      </c>
      <c r="P676" s="2" t="str">
        <f>IFERROR(IF(AND(COUNTBLANK(Q$19)=0,Q$19&lt;&gt;0,Q$19&lt;$A676),"",
IF($A676&lt;=Q$14,((P$11-SUM(Q$26:Q675))*P$18/365)*(365/12),"")),"")</f>
        <v/>
      </c>
      <c r="Q676" s="2" t="str">
        <f t="shared" si="501"/>
        <v/>
      </c>
      <c r="R676" s="21" t="str">
        <f t="shared" si="484"/>
        <v/>
      </c>
      <c r="S676" t="s">
        <v>7</v>
      </c>
      <c r="T676" s="45" t="str">
        <f t="shared" si="502"/>
        <v/>
      </c>
      <c r="U676" s="2" t="str">
        <f>IFERROR(IF(AND(COUNTBLANK(V$19)=0,V$19&lt;&gt;0,V$19&lt;$A676),"",
IF($A676&lt;=V$14,((U$11-SUM(V$26:V675))*U$18/365)*(365/12),"")),"")</f>
        <v/>
      </c>
      <c r="V676" s="2" t="str">
        <f t="shared" si="503"/>
        <v/>
      </c>
      <c r="W676" s="21" t="str">
        <f t="shared" si="485"/>
        <v/>
      </c>
      <c r="X676" t="s">
        <v>7</v>
      </c>
      <c r="Y676" s="45" t="str">
        <f t="shared" si="504"/>
        <v/>
      </c>
      <c r="Z676" s="2" t="str">
        <f>IFERROR(IF(AND(COUNTBLANK(AA$19)=0,AA$19&lt;&gt;0,AA$19&lt;$A676),"",
IF($A676&lt;=AA$14,((Z$11-SUM(AA$26:AA675))*Z$18/365)*(365/12),"")),"")</f>
        <v/>
      </c>
      <c r="AA676" s="2" t="str">
        <f t="shared" si="505"/>
        <v/>
      </c>
      <c r="AB676" s="21" t="str">
        <f t="shared" si="486"/>
        <v/>
      </c>
      <c r="AC676" t="s">
        <v>7</v>
      </c>
      <c r="AD676" s="45" t="str">
        <f t="shared" si="506"/>
        <v/>
      </c>
      <c r="AE676" s="2" t="str">
        <f>IFERROR(IF(AND(COUNTBLANK(AF$19)=0,AF$19&lt;&gt;0,AF$19&lt;$A676),"",
IF($A676&lt;=AF$14,((AE$11-SUM(AF$26:AF675))*AE$18/365)*(365/12),"")),"")</f>
        <v/>
      </c>
      <c r="AF676" s="2" t="str">
        <f t="shared" si="507"/>
        <v/>
      </c>
      <c r="AG676" s="21" t="str">
        <f t="shared" si="487"/>
        <v/>
      </c>
      <c r="AH676" t="s">
        <v>7</v>
      </c>
      <c r="AI676" s="45" t="str">
        <f t="shared" si="508"/>
        <v/>
      </c>
      <c r="AJ676" s="2" t="str">
        <f>IFERROR(IF(AND(COUNTBLANK(AK$19)=0,AK$19&lt;&gt;0,AK$19&lt;$A676),"",
IF($A676&lt;=AK$14,((AJ$11-SUM(AK$26:AK675))*AJ$18/365)*(365/12),"")),"")</f>
        <v/>
      </c>
      <c r="AK676" s="2" t="str">
        <f t="shared" si="509"/>
        <v/>
      </c>
      <c r="AL676" s="21" t="str">
        <f t="shared" si="488"/>
        <v/>
      </c>
      <c r="AM676" t="s">
        <v>7</v>
      </c>
      <c r="AN676" s="45" t="str">
        <f t="shared" si="510"/>
        <v/>
      </c>
      <c r="AO676" s="2" t="str">
        <f>IFERROR(IF(AND(COUNTBLANK(AP$19)=0,AP$19&lt;&gt;0,AP$19&lt;$A676),"",
IF($A676&lt;=AP$14,((AO$11-SUM(AP$26:AP675))*AO$18/365)*(365/12),"")),"")</f>
        <v/>
      </c>
      <c r="AP676" s="2" t="str">
        <f t="shared" si="511"/>
        <v/>
      </c>
      <c r="AQ676" s="21" t="str">
        <f t="shared" si="489"/>
        <v/>
      </c>
      <c r="AR676" t="s">
        <v>7</v>
      </c>
      <c r="AS676" s="45" t="str">
        <f t="shared" si="512"/>
        <v/>
      </c>
      <c r="AT676" s="2" t="str">
        <f>IFERROR(IF(AND(COUNTBLANK(AU$19)=0,AU$19&lt;&gt;0,AU$19&lt;$A676),"",
IF($A676&lt;=AU$14,((AT$11-SUM(AU$26:AU675))*AT$18/365)*(365/12),"")),"")</f>
        <v/>
      </c>
      <c r="AU676" s="2" t="str">
        <f t="shared" si="513"/>
        <v/>
      </c>
      <c r="AV676" s="21" t="str">
        <f t="shared" si="490"/>
        <v/>
      </c>
      <c r="AW676" t="s">
        <v>7</v>
      </c>
      <c r="AX676" s="45" t="str">
        <f t="shared" si="514"/>
        <v/>
      </c>
      <c r="AY676" s="2" t="str">
        <f>IFERROR(IF(AND(COUNTBLANK(AZ$19)=0,AZ$19&lt;&gt;0,AZ$19&lt;$A676),"",
IF($A676&lt;=AZ$14,((AY$11-SUM(AZ$26:AZ675))*AY$18/365)*(365/12),"")),"")</f>
        <v/>
      </c>
      <c r="AZ676" s="2" t="str">
        <f t="shared" si="515"/>
        <v/>
      </c>
      <c r="BA676" s="21" t="str">
        <f t="shared" si="491"/>
        <v/>
      </c>
      <c r="BB676" t="s">
        <v>7</v>
      </c>
      <c r="BC676" s="45" t="str">
        <f t="shared" si="516"/>
        <v/>
      </c>
      <c r="BD676" s="2" t="str">
        <f>IFERROR(IF(AND(COUNTBLANK(BE$19)=0,BE$19&lt;&gt;0,BE$19&lt;$A676),"",
IF($A676&lt;=BE$14,((BD$11-SUM(BE$26:BE675))*BD$18/365)*(365/12),"")),"")</f>
        <v/>
      </c>
      <c r="BE676" s="2" t="str">
        <f t="shared" si="517"/>
        <v/>
      </c>
      <c r="BF676" s="21" t="str">
        <f t="shared" si="492"/>
        <v/>
      </c>
      <c r="BG676" t="s">
        <v>7</v>
      </c>
      <c r="BH676" s="45" t="str">
        <f t="shared" si="518"/>
        <v/>
      </c>
      <c r="BI676" s="2" t="str">
        <f>IFERROR(IF(AND(COUNTBLANK(BJ$19)=0,BJ$19&lt;&gt;0,BJ$19&lt;$A676),"",
IF($A676&lt;=BJ$14,((BI$11-SUM(BJ$26:BJ675))*BI$18/365)*(365/12),"")),"")</f>
        <v/>
      </c>
      <c r="BJ676" s="2" t="str">
        <f t="shared" si="519"/>
        <v/>
      </c>
      <c r="BK676" s="21" t="str">
        <f t="shared" si="493"/>
        <v/>
      </c>
      <c r="BL676" t="s">
        <v>7</v>
      </c>
      <c r="BM676" s="45" t="str">
        <f t="shared" si="520"/>
        <v/>
      </c>
      <c r="BN676" s="2" t="str">
        <f>IFERROR(IF(AND(COUNTBLANK(BO$19)=0,BO$19&lt;&gt;0,BO$19&lt;$A676),"",
IF($A676&lt;=BO$14,((BN$11-SUM(BO$26:BO675))*BN$18/365)*(365/12),"")),"")</f>
        <v/>
      </c>
      <c r="BO676" s="2" t="str">
        <f t="shared" si="521"/>
        <v/>
      </c>
      <c r="BP676" s="21" t="str">
        <f t="shared" si="494"/>
        <v/>
      </c>
      <c r="BQ676" t="s">
        <v>7</v>
      </c>
      <c r="BR676" s="45" t="str">
        <f t="shared" si="522"/>
        <v/>
      </c>
      <c r="BS676" s="2" t="str">
        <f>IFERROR(IF(AND(COUNTBLANK(BT$19)=0,BT$19&lt;&gt;0,BT$19&lt;$A676),"",
IF($A676&lt;=BT$14,((BS$11-SUM(BT$26:BT675))*BS$18/365)*(365/12),"")),"")</f>
        <v/>
      </c>
      <c r="BT676" s="2" t="str">
        <f t="shared" si="523"/>
        <v/>
      </c>
      <c r="BU676" s="21" t="str">
        <f t="shared" si="495"/>
        <v/>
      </c>
      <c r="BV676" t="s">
        <v>7</v>
      </c>
      <c r="BW676" s="45" t="str">
        <f t="shared" si="524"/>
        <v/>
      </c>
      <c r="BX676" s="2" t="str">
        <f>IFERROR(IF(AND(COUNTBLANK(BY$19)=0,BY$19&lt;&gt;0,BY$19&lt;$A676),"",
IF($A676&lt;=BY$14,((BX$11-SUM(BY$26:BY675))*BX$18/365)*(365/12),"")),"")</f>
        <v/>
      </c>
      <c r="BY676" s="2" t="str">
        <f t="shared" si="525"/>
        <v/>
      </c>
      <c r="BZ676" s="21" t="str">
        <f t="shared" si="496"/>
        <v/>
      </c>
    </row>
    <row r="677" spans="1:78" s="2" customFormat="1" x14ac:dyDescent="0.3">
      <c r="A677" s="4">
        <f t="shared" si="526"/>
        <v>652</v>
      </c>
      <c r="B677" s="23">
        <f t="shared" si="480"/>
        <v>62386</v>
      </c>
      <c r="C677" s="24">
        <f t="shared" si="481"/>
        <v>92</v>
      </c>
      <c r="D677" t="s">
        <v>7</v>
      </c>
      <c r="E677" s="45" t="str">
        <f t="shared" si="527"/>
        <v/>
      </c>
      <c r="F677" s="2" t="str">
        <f>IFERROR(IF(AND(COUNTBLANK(G$19)=0,G$19&lt;&gt;0,G$19&lt;$A677),"",
IF($A677&lt;=G$14,((F$11-SUM(G$26:G676))*F$18/365)*(365/12),"")),"")</f>
        <v/>
      </c>
      <c r="G677" s="2" t="str">
        <f t="shared" si="497"/>
        <v/>
      </c>
      <c r="H677" s="21" t="str">
        <f t="shared" si="482"/>
        <v/>
      </c>
      <c r="I677" t="s">
        <v>7</v>
      </c>
      <c r="J677" s="45" t="str">
        <f t="shared" si="498"/>
        <v/>
      </c>
      <c r="K677" s="2" t="str">
        <f>IFERROR(IF(AND(COUNTBLANK(L$19)=0,L$19&lt;&gt;0,L$19&lt;$A677),"",
IF($A677&lt;=L$14,((K$11-SUM(L$26:L676))*K$18/365)*(365/12),"")),"")</f>
        <v/>
      </c>
      <c r="L677" s="2" t="str">
        <f t="shared" si="499"/>
        <v/>
      </c>
      <c r="M677" s="21" t="str">
        <f t="shared" si="483"/>
        <v/>
      </c>
      <c r="N677" t="s">
        <v>7</v>
      </c>
      <c r="O677" s="45" t="str">
        <f t="shared" si="500"/>
        <v/>
      </c>
      <c r="P677" s="2" t="str">
        <f>IFERROR(IF(AND(COUNTBLANK(Q$19)=0,Q$19&lt;&gt;0,Q$19&lt;$A677),"",
IF($A677&lt;=Q$14,((P$11-SUM(Q$26:Q676))*P$18/365)*(365/12),"")),"")</f>
        <v/>
      </c>
      <c r="Q677" s="2" t="str">
        <f t="shared" si="501"/>
        <v/>
      </c>
      <c r="R677" s="21" t="str">
        <f t="shared" si="484"/>
        <v/>
      </c>
      <c r="S677" t="s">
        <v>7</v>
      </c>
      <c r="T677" s="45" t="str">
        <f t="shared" si="502"/>
        <v/>
      </c>
      <c r="U677" s="2" t="str">
        <f>IFERROR(IF(AND(COUNTBLANK(V$19)=0,V$19&lt;&gt;0,V$19&lt;$A677),"",
IF($A677&lt;=V$14,((U$11-SUM(V$26:V676))*U$18/365)*(365/12),"")),"")</f>
        <v/>
      </c>
      <c r="V677" s="2" t="str">
        <f t="shared" si="503"/>
        <v/>
      </c>
      <c r="W677" s="21" t="str">
        <f t="shared" si="485"/>
        <v/>
      </c>
      <c r="X677" t="s">
        <v>7</v>
      </c>
      <c r="Y677" s="45" t="str">
        <f t="shared" si="504"/>
        <v/>
      </c>
      <c r="Z677" s="2" t="str">
        <f>IFERROR(IF(AND(COUNTBLANK(AA$19)=0,AA$19&lt;&gt;0,AA$19&lt;$A677),"",
IF($A677&lt;=AA$14,((Z$11-SUM(AA$26:AA676))*Z$18/365)*(365/12),"")),"")</f>
        <v/>
      </c>
      <c r="AA677" s="2" t="str">
        <f t="shared" si="505"/>
        <v/>
      </c>
      <c r="AB677" s="21" t="str">
        <f t="shared" si="486"/>
        <v/>
      </c>
      <c r="AC677" t="s">
        <v>7</v>
      </c>
      <c r="AD677" s="45" t="str">
        <f t="shared" si="506"/>
        <v/>
      </c>
      <c r="AE677" s="2" t="str">
        <f>IFERROR(IF(AND(COUNTBLANK(AF$19)=0,AF$19&lt;&gt;0,AF$19&lt;$A677),"",
IF($A677&lt;=AF$14,((AE$11-SUM(AF$26:AF676))*AE$18/365)*(365/12),"")),"")</f>
        <v/>
      </c>
      <c r="AF677" s="2" t="str">
        <f t="shared" si="507"/>
        <v/>
      </c>
      <c r="AG677" s="21" t="str">
        <f t="shared" si="487"/>
        <v/>
      </c>
      <c r="AH677" t="s">
        <v>7</v>
      </c>
      <c r="AI677" s="45" t="str">
        <f t="shared" si="508"/>
        <v/>
      </c>
      <c r="AJ677" s="2" t="str">
        <f>IFERROR(IF(AND(COUNTBLANK(AK$19)=0,AK$19&lt;&gt;0,AK$19&lt;$A677),"",
IF($A677&lt;=AK$14,((AJ$11-SUM(AK$26:AK676))*AJ$18/365)*(365/12),"")),"")</f>
        <v/>
      </c>
      <c r="AK677" s="2" t="str">
        <f t="shared" si="509"/>
        <v/>
      </c>
      <c r="AL677" s="21" t="str">
        <f t="shared" si="488"/>
        <v/>
      </c>
      <c r="AM677" t="s">
        <v>7</v>
      </c>
      <c r="AN677" s="45" t="str">
        <f t="shared" si="510"/>
        <v/>
      </c>
      <c r="AO677" s="2" t="str">
        <f>IFERROR(IF(AND(COUNTBLANK(AP$19)=0,AP$19&lt;&gt;0,AP$19&lt;$A677),"",
IF($A677&lt;=AP$14,((AO$11-SUM(AP$26:AP676))*AO$18/365)*(365/12),"")),"")</f>
        <v/>
      </c>
      <c r="AP677" s="2" t="str">
        <f t="shared" si="511"/>
        <v/>
      </c>
      <c r="AQ677" s="21" t="str">
        <f t="shared" si="489"/>
        <v/>
      </c>
      <c r="AR677" t="s">
        <v>7</v>
      </c>
      <c r="AS677" s="45" t="str">
        <f t="shared" si="512"/>
        <v/>
      </c>
      <c r="AT677" s="2" t="str">
        <f>IFERROR(IF(AND(COUNTBLANK(AU$19)=0,AU$19&lt;&gt;0,AU$19&lt;$A677),"",
IF($A677&lt;=AU$14,((AT$11-SUM(AU$26:AU676))*AT$18/365)*(365/12),"")),"")</f>
        <v/>
      </c>
      <c r="AU677" s="2" t="str">
        <f t="shared" si="513"/>
        <v/>
      </c>
      <c r="AV677" s="21" t="str">
        <f t="shared" si="490"/>
        <v/>
      </c>
      <c r="AW677" t="s">
        <v>7</v>
      </c>
      <c r="AX677" s="45" t="str">
        <f t="shared" si="514"/>
        <v/>
      </c>
      <c r="AY677" s="2" t="str">
        <f>IFERROR(IF(AND(COUNTBLANK(AZ$19)=0,AZ$19&lt;&gt;0,AZ$19&lt;$A677),"",
IF($A677&lt;=AZ$14,((AY$11-SUM(AZ$26:AZ676))*AY$18/365)*(365/12),"")),"")</f>
        <v/>
      </c>
      <c r="AZ677" s="2" t="str">
        <f t="shared" si="515"/>
        <v/>
      </c>
      <c r="BA677" s="21" t="str">
        <f t="shared" si="491"/>
        <v/>
      </c>
      <c r="BB677" t="s">
        <v>7</v>
      </c>
      <c r="BC677" s="45" t="str">
        <f t="shared" si="516"/>
        <v/>
      </c>
      <c r="BD677" s="2" t="str">
        <f>IFERROR(IF(AND(COUNTBLANK(BE$19)=0,BE$19&lt;&gt;0,BE$19&lt;$A677),"",
IF($A677&lt;=BE$14,((BD$11-SUM(BE$26:BE676))*BD$18/365)*(365/12),"")),"")</f>
        <v/>
      </c>
      <c r="BE677" s="2" t="str">
        <f t="shared" si="517"/>
        <v/>
      </c>
      <c r="BF677" s="21" t="str">
        <f t="shared" si="492"/>
        <v/>
      </c>
      <c r="BG677" t="s">
        <v>7</v>
      </c>
      <c r="BH677" s="45" t="str">
        <f t="shared" si="518"/>
        <v/>
      </c>
      <c r="BI677" s="2" t="str">
        <f>IFERROR(IF(AND(COUNTBLANK(BJ$19)=0,BJ$19&lt;&gt;0,BJ$19&lt;$A677),"",
IF($A677&lt;=BJ$14,((BI$11-SUM(BJ$26:BJ676))*BI$18/365)*(365/12),"")),"")</f>
        <v/>
      </c>
      <c r="BJ677" s="2" t="str">
        <f t="shared" si="519"/>
        <v/>
      </c>
      <c r="BK677" s="21" t="str">
        <f t="shared" si="493"/>
        <v/>
      </c>
      <c r="BL677" t="s">
        <v>7</v>
      </c>
      <c r="BM677" s="45" t="str">
        <f t="shared" si="520"/>
        <v/>
      </c>
      <c r="BN677" s="2" t="str">
        <f>IFERROR(IF(AND(COUNTBLANK(BO$19)=0,BO$19&lt;&gt;0,BO$19&lt;$A677),"",
IF($A677&lt;=BO$14,((BN$11-SUM(BO$26:BO676))*BN$18/365)*(365/12),"")),"")</f>
        <v/>
      </c>
      <c r="BO677" s="2" t="str">
        <f t="shared" si="521"/>
        <v/>
      </c>
      <c r="BP677" s="21" t="str">
        <f t="shared" si="494"/>
        <v/>
      </c>
      <c r="BQ677" t="s">
        <v>7</v>
      </c>
      <c r="BR677" s="45" t="str">
        <f t="shared" si="522"/>
        <v/>
      </c>
      <c r="BS677" s="2" t="str">
        <f>IFERROR(IF(AND(COUNTBLANK(BT$19)=0,BT$19&lt;&gt;0,BT$19&lt;$A677),"",
IF($A677&lt;=BT$14,((BS$11-SUM(BT$26:BT676))*BS$18/365)*(365/12),"")),"")</f>
        <v/>
      </c>
      <c r="BT677" s="2" t="str">
        <f t="shared" si="523"/>
        <v/>
      </c>
      <c r="BU677" s="21" t="str">
        <f t="shared" si="495"/>
        <v/>
      </c>
      <c r="BV677" t="s">
        <v>7</v>
      </c>
      <c r="BW677" s="45" t="str">
        <f t="shared" si="524"/>
        <v/>
      </c>
      <c r="BX677" s="2" t="str">
        <f>IFERROR(IF(AND(COUNTBLANK(BY$19)=0,BY$19&lt;&gt;0,BY$19&lt;$A677),"",
IF($A677&lt;=BY$14,((BX$11-SUM(BY$26:BY676))*BX$18/365)*(365/12),"")),"")</f>
        <v/>
      </c>
      <c r="BY677" s="2" t="str">
        <f t="shared" si="525"/>
        <v/>
      </c>
      <c r="BZ677" s="21" t="str">
        <f t="shared" si="496"/>
        <v/>
      </c>
    </row>
    <row r="678" spans="1:78" s="2" customFormat="1" x14ac:dyDescent="0.3">
      <c r="A678" s="4">
        <f t="shared" si="526"/>
        <v>653</v>
      </c>
      <c r="B678" s="23">
        <f t="shared" si="480"/>
        <v>62417</v>
      </c>
      <c r="C678" s="24">
        <f t="shared" si="481"/>
        <v>92</v>
      </c>
      <c r="D678" t="s">
        <v>7</v>
      </c>
      <c r="E678" s="45" t="str">
        <f t="shared" si="527"/>
        <v/>
      </c>
      <c r="F678" s="2" t="str">
        <f>IFERROR(IF(AND(COUNTBLANK(G$19)=0,G$19&lt;&gt;0,G$19&lt;$A678),"",
IF($A678&lt;=G$14,((F$11-SUM(G$26:G677))*F$18/365)*(365/12),"")),"")</f>
        <v/>
      </c>
      <c r="G678" s="2" t="str">
        <f t="shared" si="497"/>
        <v/>
      </c>
      <c r="H678" s="21" t="str">
        <f t="shared" si="482"/>
        <v/>
      </c>
      <c r="I678" t="s">
        <v>7</v>
      </c>
      <c r="J678" s="45" t="str">
        <f t="shared" si="498"/>
        <v/>
      </c>
      <c r="K678" s="2" t="str">
        <f>IFERROR(IF(AND(COUNTBLANK(L$19)=0,L$19&lt;&gt;0,L$19&lt;$A678),"",
IF($A678&lt;=L$14,((K$11-SUM(L$26:L677))*K$18/365)*(365/12),"")),"")</f>
        <v/>
      </c>
      <c r="L678" s="2" t="str">
        <f t="shared" si="499"/>
        <v/>
      </c>
      <c r="M678" s="21" t="str">
        <f t="shared" si="483"/>
        <v/>
      </c>
      <c r="N678" t="s">
        <v>7</v>
      </c>
      <c r="O678" s="45" t="str">
        <f t="shared" si="500"/>
        <v/>
      </c>
      <c r="P678" s="2" t="str">
        <f>IFERROR(IF(AND(COUNTBLANK(Q$19)=0,Q$19&lt;&gt;0,Q$19&lt;$A678),"",
IF($A678&lt;=Q$14,((P$11-SUM(Q$26:Q677))*P$18/365)*(365/12),"")),"")</f>
        <v/>
      </c>
      <c r="Q678" s="2" t="str">
        <f t="shared" si="501"/>
        <v/>
      </c>
      <c r="R678" s="21" t="str">
        <f t="shared" si="484"/>
        <v/>
      </c>
      <c r="S678" t="s">
        <v>7</v>
      </c>
      <c r="T678" s="45" t="str">
        <f t="shared" si="502"/>
        <v/>
      </c>
      <c r="U678" s="2" t="str">
        <f>IFERROR(IF(AND(COUNTBLANK(V$19)=0,V$19&lt;&gt;0,V$19&lt;$A678),"",
IF($A678&lt;=V$14,((U$11-SUM(V$26:V677))*U$18/365)*(365/12),"")),"")</f>
        <v/>
      </c>
      <c r="V678" s="2" t="str">
        <f t="shared" si="503"/>
        <v/>
      </c>
      <c r="W678" s="21" t="str">
        <f t="shared" si="485"/>
        <v/>
      </c>
      <c r="X678" t="s">
        <v>7</v>
      </c>
      <c r="Y678" s="45" t="str">
        <f t="shared" si="504"/>
        <v/>
      </c>
      <c r="Z678" s="2" t="str">
        <f>IFERROR(IF(AND(COUNTBLANK(AA$19)=0,AA$19&lt;&gt;0,AA$19&lt;$A678),"",
IF($A678&lt;=AA$14,((Z$11-SUM(AA$26:AA677))*Z$18/365)*(365/12),"")),"")</f>
        <v/>
      </c>
      <c r="AA678" s="2" t="str">
        <f t="shared" si="505"/>
        <v/>
      </c>
      <c r="AB678" s="21" t="str">
        <f t="shared" si="486"/>
        <v/>
      </c>
      <c r="AC678" t="s">
        <v>7</v>
      </c>
      <c r="AD678" s="45" t="str">
        <f t="shared" si="506"/>
        <v/>
      </c>
      <c r="AE678" s="2" t="str">
        <f>IFERROR(IF(AND(COUNTBLANK(AF$19)=0,AF$19&lt;&gt;0,AF$19&lt;$A678),"",
IF($A678&lt;=AF$14,((AE$11-SUM(AF$26:AF677))*AE$18/365)*(365/12),"")),"")</f>
        <v/>
      </c>
      <c r="AF678" s="2" t="str">
        <f t="shared" si="507"/>
        <v/>
      </c>
      <c r="AG678" s="21" t="str">
        <f t="shared" si="487"/>
        <v/>
      </c>
      <c r="AH678" t="s">
        <v>7</v>
      </c>
      <c r="AI678" s="45" t="str">
        <f t="shared" si="508"/>
        <v/>
      </c>
      <c r="AJ678" s="2" t="str">
        <f>IFERROR(IF(AND(COUNTBLANK(AK$19)=0,AK$19&lt;&gt;0,AK$19&lt;$A678),"",
IF($A678&lt;=AK$14,((AJ$11-SUM(AK$26:AK677))*AJ$18/365)*(365/12),"")),"")</f>
        <v/>
      </c>
      <c r="AK678" s="2" t="str">
        <f t="shared" si="509"/>
        <v/>
      </c>
      <c r="AL678" s="21" t="str">
        <f t="shared" si="488"/>
        <v/>
      </c>
      <c r="AM678" t="s">
        <v>7</v>
      </c>
      <c r="AN678" s="45" t="str">
        <f t="shared" si="510"/>
        <v/>
      </c>
      <c r="AO678" s="2" t="str">
        <f>IFERROR(IF(AND(COUNTBLANK(AP$19)=0,AP$19&lt;&gt;0,AP$19&lt;$A678),"",
IF($A678&lt;=AP$14,((AO$11-SUM(AP$26:AP677))*AO$18/365)*(365/12),"")),"")</f>
        <v/>
      </c>
      <c r="AP678" s="2" t="str">
        <f t="shared" si="511"/>
        <v/>
      </c>
      <c r="AQ678" s="21" t="str">
        <f t="shared" si="489"/>
        <v/>
      </c>
      <c r="AR678" t="s">
        <v>7</v>
      </c>
      <c r="AS678" s="45" t="str">
        <f t="shared" si="512"/>
        <v/>
      </c>
      <c r="AT678" s="2" t="str">
        <f>IFERROR(IF(AND(COUNTBLANK(AU$19)=0,AU$19&lt;&gt;0,AU$19&lt;$A678),"",
IF($A678&lt;=AU$14,((AT$11-SUM(AU$26:AU677))*AT$18/365)*(365/12),"")),"")</f>
        <v/>
      </c>
      <c r="AU678" s="2" t="str">
        <f t="shared" si="513"/>
        <v/>
      </c>
      <c r="AV678" s="21" t="str">
        <f t="shared" si="490"/>
        <v/>
      </c>
      <c r="AW678" t="s">
        <v>7</v>
      </c>
      <c r="AX678" s="45" t="str">
        <f t="shared" si="514"/>
        <v/>
      </c>
      <c r="AY678" s="2" t="str">
        <f>IFERROR(IF(AND(COUNTBLANK(AZ$19)=0,AZ$19&lt;&gt;0,AZ$19&lt;$A678),"",
IF($A678&lt;=AZ$14,((AY$11-SUM(AZ$26:AZ677))*AY$18/365)*(365/12),"")),"")</f>
        <v/>
      </c>
      <c r="AZ678" s="2" t="str">
        <f t="shared" si="515"/>
        <v/>
      </c>
      <c r="BA678" s="21" t="str">
        <f t="shared" si="491"/>
        <v/>
      </c>
      <c r="BB678" t="s">
        <v>7</v>
      </c>
      <c r="BC678" s="45" t="str">
        <f t="shared" si="516"/>
        <v/>
      </c>
      <c r="BD678" s="2" t="str">
        <f>IFERROR(IF(AND(COUNTBLANK(BE$19)=0,BE$19&lt;&gt;0,BE$19&lt;$A678),"",
IF($A678&lt;=BE$14,((BD$11-SUM(BE$26:BE677))*BD$18/365)*(365/12),"")),"")</f>
        <v/>
      </c>
      <c r="BE678" s="2" t="str">
        <f t="shared" si="517"/>
        <v/>
      </c>
      <c r="BF678" s="21" t="str">
        <f t="shared" si="492"/>
        <v/>
      </c>
      <c r="BG678" t="s">
        <v>7</v>
      </c>
      <c r="BH678" s="45" t="str">
        <f t="shared" si="518"/>
        <v/>
      </c>
      <c r="BI678" s="2" t="str">
        <f>IFERROR(IF(AND(COUNTBLANK(BJ$19)=0,BJ$19&lt;&gt;0,BJ$19&lt;$A678),"",
IF($A678&lt;=BJ$14,((BI$11-SUM(BJ$26:BJ677))*BI$18/365)*(365/12),"")),"")</f>
        <v/>
      </c>
      <c r="BJ678" s="2" t="str">
        <f t="shared" si="519"/>
        <v/>
      </c>
      <c r="BK678" s="21" t="str">
        <f t="shared" si="493"/>
        <v/>
      </c>
      <c r="BL678" t="s">
        <v>7</v>
      </c>
      <c r="BM678" s="45" t="str">
        <f t="shared" si="520"/>
        <v/>
      </c>
      <c r="BN678" s="2" t="str">
        <f>IFERROR(IF(AND(COUNTBLANK(BO$19)=0,BO$19&lt;&gt;0,BO$19&lt;$A678),"",
IF($A678&lt;=BO$14,((BN$11-SUM(BO$26:BO677))*BN$18/365)*(365/12),"")),"")</f>
        <v/>
      </c>
      <c r="BO678" s="2" t="str">
        <f t="shared" si="521"/>
        <v/>
      </c>
      <c r="BP678" s="21" t="str">
        <f t="shared" si="494"/>
        <v/>
      </c>
      <c r="BQ678" t="s">
        <v>7</v>
      </c>
      <c r="BR678" s="45" t="str">
        <f t="shared" si="522"/>
        <v/>
      </c>
      <c r="BS678" s="2" t="str">
        <f>IFERROR(IF(AND(COUNTBLANK(BT$19)=0,BT$19&lt;&gt;0,BT$19&lt;$A678),"",
IF($A678&lt;=BT$14,((BS$11-SUM(BT$26:BT677))*BS$18/365)*(365/12),"")),"")</f>
        <v/>
      </c>
      <c r="BT678" s="2" t="str">
        <f t="shared" si="523"/>
        <v/>
      </c>
      <c r="BU678" s="21" t="str">
        <f t="shared" si="495"/>
        <v/>
      </c>
      <c r="BV678" t="s">
        <v>7</v>
      </c>
      <c r="BW678" s="45" t="str">
        <f t="shared" si="524"/>
        <v/>
      </c>
      <c r="BX678" s="2" t="str">
        <f>IFERROR(IF(AND(COUNTBLANK(BY$19)=0,BY$19&lt;&gt;0,BY$19&lt;$A678),"",
IF($A678&lt;=BY$14,((BX$11-SUM(BY$26:BY677))*BX$18/365)*(365/12),"")),"")</f>
        <v/>
      </c>
      <c r="BY678" s="2" t="str">
        <f t="shared" si="525"/>
        <v/>
      </c>
      <c r="BZ678" s="21" t="str">
        <f t="shared" si="496"/>
        <v/>
      </c>
    </row>
    <row r="679" spans="1:78" s="2" customFormat="1" x14ac:dyDescent="0.3">
      <c r="A679" s="4">
        <f t="shared" si="526"/>
        <v>654</v>
      </c>
      <c r="B679" s="23">
        <f t="shared" si="480"/>
        <v>62447</v>
      </c>
      <c r="C679" s="24">
        <f t="shared" si="481"/>
        <v>92</v>
      </c>
      <c r="D679" t="s">
        <v>7</v>
      </c>
      <c r="E679" s="45" t="str">
        <f t="shared" si="527"/>
        <v/>
      </c>
      <c r="F679" s="2" t="str">
        <f>IFERROR(IF(AND(COUNTBLANK(G$19)=0,G$19&lt;&gt;0,G$19&lt;$A679),"",
IF($A679&lt;=G$14,((F$11-SUM(G$26:G678))*F$18/365)*(365/12),"")),"")</f>
        <v/>
      </c>
      <c r="G679" s="2" t="str">
        <f t="shared" si="497"/>
        <v/>
      </c>
      <c r="H679" s="21" t="str">
        <f t="shared" si="482"/>
        <v/>
      </c>
      <c r="I679" t="s">
        <v>7</v>
      </c>
      <c r="J679" s="45" t="str">
        <f t="shared" si="498"/>
        <v/>
      </c>
      <c r="K679" s="2" t="str">
        <f>IFERROR(IF(AND(COUNTBLANK(L$19)=0,L$19&lt;&gt;0,L$19&lt;$A679),"",
IF($A679&lt;=L$14,((K$11-SUM(L$26:L678))*K$18/365)*(365/12),"")),"")</f>
        <v/>
      </c>
      <c r="L679" s="2" t="str">
        <f t="shared" si="499"/>
        <v/>
      </c>
      <c r="M679" s="21" t="str">
        <f t="shared" si="483"/>
        <v/>
      </c>
      <c r="N679" t="s">
        <v>7</v>
      </c>
      <c r="O679" s="45" t="str">
        <f t="shared" si="500"/>
        <v/>
      </c>
      <c r="P679" s="2" t="str">
        <f>IFERROR(IF(AND(COUNTBLANK(Q$19)=0,Q$19&lt;&gt;0,Q$19&lt;$A679),"",
IF($A679&lt;=Q$14,((P$11-SUM(Q$26:Q678))*P$18/365)*(365/12),"")),"")</f>
        <v/>
      </c>
      <c r="Q679" s="2" t="str">
        <f t="shared" si="501"/>
        <v/>
      </c>
      <c r="R679" s="21" t="str">
        <f t="shared" si="484"/>
        <v/>
      </c>
      <c r="S679" t="s">
        <v>7</v>
      </c>
      <c r="T679" s="45" t="str">
        <f t="shared" si="502"/>
        <v/>
      </c>
      <c r="U679" s="2" t="str">
        <f>IFERROR(IF(AND(COUNTBLANK(V$19)=0,V$19&lt;&gt;0,V$19&lt;$A679),"",
IF($A679&lt;=V$14,((U$11-SUM(V$26:V678))*U$18/365)*(365/12),"")),"")</f>
        <v/>
      </c>
      <c r="V679" s="2" t="str">
        <f t="shared" si="503"/>
        <v/>
      </c>
      <c r="W679" s="21" t="str">
        <f t="shared" si="485"/>
        <v/>
      </c>
      <c r="X679" t="s">
        <v>7</v>
      </c>
      <c r="Y679" s="45" t="str">
        <f t="shared" si="504"/>
        <v/>
      </c>
      <c r="Z679" s="2" t="str">
        <f>IFERROR(IF(AND(COUNTBLANK(AA$19)=0,AA$19&lt;&gt;0,AA$19&lt;$A679),"",
IF($A679&lt;=AA$14,((Z$11-SUM(AA$26:AA678))*Z$18/365)*(365/12),"")),"")</f>
        <v/>
      </c>
      <c r="AA679" s="2" t="str">
        <f t="shared" si="505"/>
        <v/>
      </c>
      <c r="AB679" s="21" t="str">
        <f t="shared" si="486"/>
        <v/>
      </c>
      <c r="AC679" t="s">
        <v>7</v>
      </c>
      <c r="AD679" s="45" t="str">
        <f t="shared" si="506"/>
        <v/>
      </c>
      <c r="AE679" s="2" t="str">
        <f>IFERROR(IF(AND(COUNTBLANK(AF$19)=0,AF$19&lt;&gt;0,AF$19&lt;$A679),"",
IF($A679&lt;=AF$14,((AE$11-SUM(AF$26:AF678))*AE$18/365)*(365/12),"")),"")</f>
        <v/>
      </c>
      <c r="AF679" s="2" t="str">
        <f t="shared" si="507"/>
        <v/>
      </c>
      <c r="AG679" s="21" t="str">
        <f t="shared" si="487"/>
        <v/>
      </c>
      <c r="AH679" t="s">
        <v>7</v>
      </c>
      <c r="AI679" s="45" t="str">
        <f t="shared" si="508"/>
        <v/>
      </c>
      <c r="AJ679" s="2" t="str">
        <f>IFERROR(IF(AND(COUNTBLANK(AK$19)=0,AK$19&lt;&gt;0,AK$19&lt;$A679),"",
IF($A679&lt;=AK$14,((AJ$11-SUM(AK$26:AK678))*AJ$18/365)*(365/12),"")),"")</f>
        <v/>
      </c>
      <c r="AK679" s="2" t="str">
        <f t="shared" si="509"/>
        <v/>
      </c>
      <c r="AL679" s="21" t="str">
        <f t="shared" si="488"/>
        <v/>
      </c>
      <c r="AM679" t="s">
        <v>7</v>
      </c>
      <c r="AN679" s="45" t="str">
        <f t="shared" si="510"/>
        <v/>
      </c>
      <c r="AO679" s="2" t="str">
        <f>IFERROR(IF(AND(COUNTBLANK(AP$19)=0,AP$19&lt;&gt;0,AP$19&lt;$A679),"",
IF($A679&lt;=AP$14,((AO$11-SUM(AP$26:AP678))*AO$18/365)*(365/12),"")),"")</f>
        <v/>
      </c>
      <c r="AP679" s="2" t="str">
        <f t="shared" si="511"/>
        <v/>
      </c>
      <c r="AQ679" s="21" t="str">
        <f t="shared" si="489"/>
        <v/>
      </c>
      <c r="AR679" t="s">
        <v>7</v>
      </c>
      <c r="AS679" s="45" t="str">
        <f t="shared" si="512"/>
        <v/>
      </c>
      <c r="AT679" s="2" t="str">
        <f>IFERROR(IF(AND(COUNTBLANK(AU$19)=0,AU$19&lt;&gt;0,AU$19&lt;$A679),"",
IF($A679&lt;=AU$14,((AT$11-SUM(AU$26:AU678))*AT$18/365)*(365/12),"")),"")</f>
        <v/>
      </c>
      <c r="AU679" s="2" t="str">
        <f t="shared" si="513"/>
        <v/>
      </c>
      <c r="AV679" s="21" t="str">
        <f t="shared" si="490"/>
        <v/>
      </c>
      <c r="AW679" t="s">
        <v>7</v>
      </c>
      <c r="AX679" s="45" t="str">
        <f t="shared" si="514"/>
        <v/>
      </c>
      <c r="AY679" s="2" t="str">
        <f>IFERROR(IF(AND(COUNTBLANK(AZ$19)=0,AZ$19&lt;&gt;0,AZ$19&lt;$A679),"",
IF($A679&lt;=AZ$14,((AY$11-SUM(AZ$26:AZ678))*AY$18/365)*(365/12),"")),"")</f>
        <v/>
      </c>
      <c r="AZ679" s="2" t="str">
        <f t="shared" si="515"/>
        <v/>
      </c>
      <c r="BA679" s="21" t="str">
        <f t="shared" si="491"/>
        <v/>
      </c>
      <c r="BB679" t="s">
        <v>7</v>
      </c>
      <c r="BC679" s="45" t="str">
        <f t="shared" si="516"/>
        <v/>
      </c>
      <c r="BD679" s="2" t="str">
        <f>IFERROR(IF(AND(COUNTBLANK(BE$19)=0,BE$19&lt;&gt;0,BE$19&lt;$A679),"",
IF($A679&lt;=BE$14,((BD$11-SUM(BE$26:BE678))*BD$18/365)*(365/12),"")),"")</f>
        <v/>
      </c>
      <c r="BE679" s="2" t="str">
        <f t="shared" si="517"/>
        <v/>
      </c>
      <c r="BF679" s="21" t="str">
        <f t="shared" si="492"/>
        <v/>
      </c>
      <c r="BG679" t="s">
        <v>7</v>
      </c>
      <c r="BH679" s="45" t="str">
        <f t="shared" si="518"/>
        <v/>
      </c>
      <c r="BI679" s="2" t="str">
        <f>IFERROR(IF(AND(COUNTBLANK(BJ$19)=0,BJ$19&lt;&gt;0,BJ$19&lt;$A679),"",
IF($A679&lt;=BJ$14,((BI$11-SUM(BJ$26:BJ678))*BI$18/365)*(365/12),"")),"")</f>
        <v/>
      </c>
      <c r="BJ679" s="2" t="str">
        <f t="shared" si="519"/>
        <v/>
      </c>
      <c r="BK679" s="21" t="str">
        <f t="shared" si="493"/>
        <v/>
      </c>
      <c r="BL679" t="s">
        <v>7</v>
      </c>
      <c r="BM679" s="45" t="str">
        <f t="shared" si="520"/>
        <v/>
      </c>
      <c r="BN679" s="2" t="str">
        <f>IFERROR(IF(AND(COUNTBLANK(BO$19)=0,BO$19&lt;&gt;0,BO$19&lt;$A679),"",
IF($A679&lt;=BO$14,((BN$11-SUM(BO$26:BO678))*BN$18/365)*(365/12),"")),"")</f>
        <v/>
      </c>
      <c r="BO679" s="2" t="str">
        <f t="shared" si="521"/>
        <v/>
      </c>
      <c r="BP679" s="21" t="str">
        <f t="shared" si="494"/>
        <v/>
      </c>
      <c r="BQ679" t="s">
        <v>7</v>
      </c>
      <c r="BR679" s="45" t="str">
        <f t="shared" si="522"/>
        <v/>
      </c>
      <c r="BS679" s="2" t="str">
        <f>IFERROR(IF(AND(COUNTBLANK(BT$19)=0,BT$19&lt;&gt;0,BT$19&lt;$A679),"",
IF($A679&lt;=BT$14,((BS$11-SUM(BT$26:BT678))*BS$18/365)*(365/12),"")),"")</f>
        <v/>
      </c>
      <c r="BT679" s="2" t="str">
        <f t="shared" si="523"/>
        <v/>
      </c>
      <c r="BU679" s="21" t="str">
        <f t="shared" si="495"/>
        <v/>
      </c>
      <c r="BV679" t="s">
        <v>7</v>
      </c>
      <c r="BW679" s="45" t="str">
        <f t="shared" si="524"/>
        <v/>
      </c>
      <c r="BX679" s="2" t="str">
        <f>IFERROR(IF(AND(COUNTBLANK(BY$19)=0,BY$19&lt;&gt;0,BY$19&lt;$A679),"",
IF($A679&lt;=BY$14,((BX$11-SUM(BY$26:BY678))*BX$18/365)*(365/12),"")),"")</f>
        <v/>
      </c>
      <c r="BY679" s="2" t="str">
        <f t="shared" si="525"/>
        <v/>
      </c>
      <c r="BZ679" s="21" t="str">
        <f t="shared" si="496"/>
        <v/>
      </c>
    </row>
    <row r="680" spans="1:78" s="2" customFormat="1" x14ac:dyDescent="0.3">
      <c r="A680" s="4">
        <f t="shared" si="526"/>
        <v>655</v>
      </c>
      <c r="B680" s="23">
        <f t="shared" si="480"/>
        <v>62478</v>
      </c>
      <c r="C680" s="24">
        <f t="shared" si="481"/>
        <v>93</v>
      </c>
      <c r="D680" t="s">
        <v>7</v>
      </c>
      <c r="E680" s="45" t="str">
        <f t="shared" si="527"/>
        <v/>
      </c>
      <c r="F680" s="2" t="str">
        <f>IFERROR(IF(AND(COUNTBLANK(G$19)=0,G$19&lt;&gt;0,G$19&lt;$A680),"",
IF($A680&lt;=G$14,((F$11-SUM(G$26:G679))*F$18/365)*(365/12),"")),"")</f>
        <v/>
      </c>
      <c r="G680" s="2" t="str">
        <f t="shared" si="497"/>
        <v/>
      </c>
      <c r="H680" s="21" t="str">
        <f t="shared" si="482"/>
        <v/>
      </c>
      <c r="I680" t="s">
        <v>7</v>
      </c>
      <c r="J680" s="45" t="str">
        <f t="shared" si="498"/>
        <v/>
      </c>
      <c r="K680" s="2" t="str">
        <f>IFERROR(IF(AND(COUNTBLANK(L$19)=0,L$19&lt;&gt;0,L$19&lt;$A680),"",
IF($A680&lt;=L$14,((K$11-SUM(L$26:L679))*K$18/365)*(365/12),"")),"")</f>
        <v/>
      </c>
      <c r="L680" s="2" t="str">
        <f t="shared" si="499"/>
        <v/>
      </c>
      <c r="M680" s="21" t="str">
        <f t="shared" si="483"/>
        <v/>
      </c>
      <c r="N680" t="s">
        <v>7</v>
      </c>
      <c r="O680" s="45" t="str">
        <f t="shared" si="500"/>
        <v/>
      </c>
      <c r="P680" s="2" t="str">
        <f>IFERROR(IF(AND(COUNTBLANK(Q$19)=0,Q$19&lt;&gt;0,Q$19&lt;$A680),"",
IF($A680&lt;=Q$14,((P$11-SUM(Q$26:Q679))*P$18/365)*(365/12),"")),"")</f>
        <v/>
      </c>
      <c r="Q680" s="2" t="str">
        <f t="shared" si="501"/>
        <v/>
      </c>
      <c r="R680" s="21" t="str">
        <f t="shared" si="484"/>
        <v/>
      </c>
      <c r="S680" t="s">
        <v>7</v>
      </c>
      <c r="T680" s="45" t="str">
        <f t="shared" si="502"/>
        <v/>
      </c>
      <c r="U680" s="2" t="str">
        <f>IFERROR(IF(AND(COUNTBLANK(V$19)=0,V$19&lt;&gt;0,V$19&lt;$A680),"",
IF($A680&lt;=V$14,((U$11-SUM(V$26:V679))*U$18/365)*(365/12),"")),"")</f>
        <v/>
      </c>
      <c r="V680" s="2" t="str">
        <f t="shared" si="503"/>
        <v/>
      </c>
      <c r="W680" s="21" t="str">
        <f t="shared" si="485"/>
        <v/>
      </c>
      <c r="X680" t="s">
        <v>7</v>
      </c>
      <c r="Y680" s="45" t="str">
        <f t="shared" si="504"/>
        <v/>
      </c>
      <c r="Z680" s="2" t="str">
        <f>IFERROR(IF(AND(COUNTBLANK(AA$19)=0,AA$19&lt;&gt;0,AA$19&lt;$A680),"",
IF($A680&lt;=AA$14,((Z$11-SUM(AA$26:AA679))*Z$18/365)*(365/12),"")),"")</f>
        <v/>
      </c>
      <c r="AA680" s="2" t="str">
        <f t="shared" si="505"/>
        <v/>
      </c>
      <c r="AB680" s="21" t="str">
        <f t="shared" si="486"/>
        <v/>
      </c>
      <c r="AC680" t="s">
        <v>7</v>
      </c>
      <c r="AD680" s="45" t="str">
        <f t="shared" si="506"/>
        <v/>
      </c>
      <c r="AE680" s="2" t="str">
        <f>IFERROR(IF(AND(COUNTBLANK(AF$19)=0,AF$19&lt;&gt;0,AF$19&lt;$A680),"",
IF($A680&lt;=AF$14,((AE$11-SUM(AF$26:AF679))*AE$18/365)*(365/12),"")),"")</f>
        <v/>
      </c>
      <c r="AF680" s="2" t="str">
        <f t="shared" si="507"/>
        <v/>
      </c>
      <c r="AG680" s="21" t="str">
        <f t="shared" si="487"/>
        <v/>
      </c>
      <c r="AH680" t="s">
        <v>7</v>
      </c>
      <c r="AI680" s="45" t="str">
        <f t="shared" si="508"/>
        <v/>
      </c>
      <c r="AJ680" s="2" t="str">
        <f>IFERROR(IF(AND(COUNTBLANK(AK$19)=0,AK$19&lt;&gt;0,AK$19&lt;$A680),"",
IF($A680&lt;=AK$14,((AJ$11-SUM(AK$26:AK679))*AJ$18/365)*(365/12),"")),"")</f>
        <v/>
      </c>
      <c r="AK680" s="2" t="str">
        <f t="shared" si="509"/>
        <v/>
      </c>
      <c r="AL680" s="21" t="str">
        <f t="shared" si="488"/>
        <v/>
      </c>
      <c r="AM680" t="s">
        <v>7</v>
      </c>
      <c r="AN680" s="45" t="str">
        <f t="shared" si="510"/>
        <v/>
      </c>
      <c r="AO680" s="2" t="str">
        <f>IFERROR(IF(AND(COUNTBLANK(AP$19)=0,AP$19&lt;&gt;0,AP$19&lt;$A680),"",
IF($A680&lt;=AP$14,((AO$11-SUM(AP$26:AP679))*AO$18/365)*(365/12),"")),"")</f>
        <v/>
      </c>
      <c r="AP680" s="2" t="str">
        <f t="shared" si="511"/>
        <v/>
      </c>
      <c r="AQ680" s="21" t="str">
        <f t="shared" si="489"/>
        <v/>
      </c>
      <c r="AR680" t="s">
        <v>7</v>
      </c>
      <c r="AS680" s="45" t="str">
        <f t="shared" si="512"/>
        <v/>
      </c>
      <c r="AT680" s="2" t="str">
        <f>IFERROR(IF(AND(COUNTBLANK(AU$19)=0,AU$19&lt;&gt;0,AU$19&lt;$A680),"",
IF($A680&lt;=AU$14,((AT$11-SUM(AU$26:AU679))*AT$18/365)*(365/12),"")),"")</f>
        <v/>
      </c>
      <c r="AU680" s="2" t="str">
        <f t="shared" si="513"/>
        <v/>
      </c>
      <c r="AV680" s="21" t="str">
        <f t="shared" si="490"/>
        <v/>
      </c>
      <c r="AW680" t="s">
        <v>7</v>
      </c>
      <c r="AX680" s="45" t="str">
        <f t="shared" si="514"/>
        <v/>
      </c>
      <c r="AY680" s="2" t="str">
        <f>IFERROR(IF(AND(COUNTBLANK(AZ$19)=0,AZ$19&lt;&gt;0,AZ$19&lt;$A680),"",
IF($A680&lt;=AZ$14,((AY$11-SUM(AZ$26:AZ679))*AY$18/365)*(365/12),"")),"")</f>
        <v/>
      </c>
      <c r="AZ680" s="2" t="str">
        <f t="shared" si="515"/>
        <v/>
      </c>
      <c r="BA680" s="21" t="str">
        <f t="shared" si="491"/>
        <v/>
      </c>
      <c r="BB680" t="s">
        <v>7</v>
      </c>
      <c r="BC680" s="45" t="str">
        <f t="shared" si="516"/>
        <v/>
      </c>
      <c r="BD680" s="2" t="str">
        <f>IFERROR(IF(AND(COUNTBLANK(BE$19)=0,BE$19&lt;&gt;0,BE$19&lt;$A680),"",
IF($A680&lt;=BE$14,((BD$11-SUM(BE$26:BE679))*BD$18/365)*(365/12),"")),"")</f>
        <v/>
      </c>
      <c r="BE680" s="2" t="str">
        <f t="shared" si="517"/>
        <v/>
      </c>
      <c r="BF680" s="21" t="str">
        <f t="shared" si="492"/>
        <v/>
      </c>
      <c r="BG680" t="s">
        <v>7</v>
      </c>
      <c r="BH680" s="45" t="str">
        <f t="shared" si="518"/>
        <v/>
      </c>
      <c r="BI680" s="2" t="str">
        <f>IFERROR(IF(AND(COUNTBLANK(BJ$19)=0,BJ$19&lt;&gt;0,BJ$19&lt;$A680),"",
IF($A680&lt;=BJ$14,((BI$11-SUM(BJ$26:BJ679))*BI$18/365)*(365/12),"")),"")</f>
        <v/>
      </c>
      <c r="BJ680" s="2" t="str">
        <f t="shared" si="519"/>
        <v/>
      </c>
      <c r="BK680" s="21" t="str">
        <f t="shared" si="493"/>
        <v/>
      </c>
      <c r="BL680" t="s">
        <v>7</v>
      </c>
      <c r="BM680" s="45" t="str">
        <f t="shared" si="520"/>
        <v/>
      </c>
      <c r="BN680" s="2" t="str">
        <f>IFERROR(IF(AND(COUNTBLANK(BO$19)=0,BO$19&lt;&gt;0,BO$19&lt;$A680),"",
IF($A680&lt;=BO$14,((BN$11-SUM(BO$26:BO679))*BN$18/365)*(365/12),"")),"")</f>
        <v/>
      </c>
      <c r="BO680" s="2" t="str">
        <f t="shared" si="521"/>
        <v/>
      </c>
      <c r="BP680" s="21" t="str">
        <f t="shared" si="494"/>
        <v/>
      </c>
      <c r="BQ680" t="s">
        <v>7</v>
      </c>
      <c r="BR680" s="45" t="str">
        <f t="shared" si="522"/>
        <v/>
      </c>
      <c r="BS680" s="2" t="str">
        <f>IFERROR(IF(AND(COUNTBLANK(BT$19)=0,BT$19&lt;&gt;0,BT$19&lt;$A680),"",
IF($A680&lt;=BT$14,((BS$11-SUM(BT$26:BT679))*BS$18/365)*(365/12),"")),"")</f>
        <v/>
      </c>
      <c r="BT680" s="2" t="str">
        <f t="shared" si="523"/>
        <v/>
      </c>
      <c r="BU680" s="21" t="str">
        <f t="shared" si="495"/>
        <v/>
      </c>
      <c r="BV680" t="s">
        <v>7</v>
      </c>
      <c r="BW680" s="45" t="str">
        <f t="shared" si="524"/>
        <v/>
      </c>
      <c r="BX680" s="2" t="str">
        <f>IFERROR(IF(AND(COUNTBLANK(BY$19)=0,BY$19&lt;&gt;0,BY$19&lt;$A680),"",
IF($A680&lt;=BY$14,((BX$11-SUM(BY$26:BY679))*BX$18/365)*(365/12),"")),"")</f>
        <v/>
      </c>
      <c r="BY680" s="2" t="str">
        <f t="shared" si="525"/>
        <v/>
      </c>
      <c r="BZ680" s="21" t="str">
        <f t="shared" si="496"/>
        <v/>
      </c>
    </row>
    <row r="681" spans="1:78" s="2" customFormat="1" x14ac:dyDescent="0.3">
      <c r="A681" s="4">
        <f t="shared" si="526"/>
        <v>656</v>
      </c>
      <c r="B681" s="23">
        <f t="shared" si="480"/>
        <v>62509</v>
      </c>
      <c r="C681" s="24">
        <f t="shared" si="481"/>
        <v>93</v>
      </c>
      <c r="D681" t="s">
        <v>7</v>
      </c>
      <c r="E681" s="45" t="str">
        <f t="shared" si="527"/>
        <v/>
      </c>
      <c r="F681" s="2" t="str">
        <f>IFERROR(IF(AND(COUNTBLANK(G$19)=0,G$19&lt;&gt;0,G$19&lt;$A681),"",
IF($A681&lt;=G$14,((F$11-SUM(G$26:G680))*F$18/365)*(365/12),"")),"")</f>
        <v/>
      </c>
      <c r="G681" s="2" t="str">
        <f t="shared" si="497"/>
        <v/>
      </c>
      <c r="H681" s="21" t="str">
        <f t="shared" si="482"/>
        <v/>
      </c>
      <c r="I681" t="s">
        <v>7</v>
      </c>
      <c r="J681" s="45" t="str">
        <f t="shared" si="498"/>
        <v/>
      </c>
      <c r="K681" s="2" t="str">
        <f>IFERROR(IF(AND(COUNTBLANK(L$19)=0,L$19&lt;&gt;0,L$19&lt;$A681),"",
IF($A681&lt;=L$14,((K$11-SUM(L$26:L680))*K$18/365)*(365/12),"")),"")</f>
        <v/>
      </c>
      <c r="L681" s="2" t="str">
        <f t="shared" si="499"/>
        <v/>
      </c>
      <c r="M681" s="21" t="str">
        <f t="shared" si="483"/>
        <v/>
      </c>
      <c r="N681" t="s">
        <v>7</v>
      </c>
      <c r="O681" s="45" t="str">
        <f t="shared" si="500"/>
        <v/>
      </c>
      <c r="P681" s="2" t="str">
        <f>IFERROR(IF(AND(COUNTBLANK(Q$19)=0,Q$19&lt;&gt;0,Q$19&lt;$A681),"",
IF($A681&lt;=Q$14,((P$11-SUM(Q$26:Q680))*P$18/365)*(365/12),"")),"")</f>
        <v/>
      </c>
      <c r="Q681" s="2" t="str">
        <f t="shared" si="501"/>
        <v/>
      </c>
      <c r="R681" s="21" t="str">
        <f t="shared" si="484"/>
        <v/>
      </c>
      <c r="S681" t="s">
        <v>7</v>
      </c>
      <c r="T681" s="45" t="str">
        <f t="shared" si="502"/>
        <v/>
      </c>
      <c r="U681" s="2" t="str">
        <f>IFERROR(IF(AND(COUNTBLANK(V$19)=0,V$19&lt;&gt;0,V$19&lt;$A681),"",
IF($A681&lt;=V$14,((U$11-SUM(V$26:V680))*U$18/365)*(365/12),"")),"")</f>
        <v/>
      </c>
      <c r="V681" s="2" t="str">
        <f t="shared" si="503"/>
        <v/>
      </c>
      <c r="W681" s="21" t="str">
        <f t="shared" si="485"/>
        <v/>
      </c>
      <c r="X681" t="s">
        <v>7</v>
      </c>
      <c r="Y681" s="45" t="str">
        <f t="shared" si="504"/>
        <v/>
      </c>
      <c r="Z681" s="2" t="str">
        <f>IFERROR(IF(AND(COUNTBLANK(AA$19)=0,AA$19&lt;&gt;0,AA$19&lt;$A681),"",
IF($A681&lt;=AA$14,((Z$11-SUM(AA$26:AA680))*Z$18/365)*(365/12),"")),"")</f>
        <v/>
      </c>
      <c r="AA681" s="2" t="str">
        <f t="shared" si="505"/>
        <v/>
      </c>
      <c r="AB681" s="21" t="str">
        <f t="shared" si="486"/>
        <v/>
      </c>
      <c r="AC681" t="s">
        <v>7</v>
      </c>
      <c r="AD681" s="45" t="str">
        <f t="shared" si="506"/>
        <v/>
      </c>
      <c r="AE681" s="2" t="str">
        <f>IFERROR(IF(AND(COUNTBLANK(AF$19)=0,AF$19&lt;&gt;0,AF$19&lt;$A681),"",
IF($A681&lt;=AF$14,((AE$11-SUM(AF$26:AF680))*AE$18/365)*(365/12),"")),"")</f>
        <v/>
      </c>
      <c r="AF681" s="2" t="str">
        <f t="shared" si="507"/>
        <v/>
      </c>
      <c r="AG681" s="21" t="str">
        <f t="shared" si="487"/>
        <v/>
      </c>
      <c r="AH681" t="s">
        <v>7</v>
      </c>
      <c r="AI681" s="45" t="str">
        <f t="shared" si="508"/>
        <v/>
      </c>
      <c r="AJ681" s="2" t="str">
        <f>IFERROR(IF(AND(COUNTBLANK(AK$19)=0,AK$19&lt;&gt;0,AK$19&lt;$A681),"",
IF($A681&lt;=AK$14,((AJ$11-SUM(AK$26:AK680))*AJ$18/365)*(365/12),"")),"")</f>
        <v/>
      </c>
      <c r="AK681" s="2" t="str">
        <f t="shared" si="509"/>
        <v/>
      </c>
      <c r="AL681" s="21" t="str">
        <f t="shared" si="488"/>
        <v/>
      </c>
      <c r="AM681" t="s">
        <v>7</v>
      </c>
      <c r="AN681" s="45" t="str">
        <f t="shared" si="510"/>
        <v/>
      </c>
      <c r="AO681" s="2" t="str">
        <f>IFERROR(IF(AND(COUNTBLANK(AP$19)=0,AP$19&lt;&gt;0,AP$19&lt;$A681),"",
IF($A681&lt;=AP$14,((AO$11-SUM(AP$26:AP680))*AO$18/365)*(365/12),"")),"")</f>
        <v/>
      </c>
      <c r="AP681" s="2" t="str">
        <f t="shared" si="511"/>
        <v/>
      </c>
      <c r="AQ681" s="21" t="str">
        <f t="shared" si="489"/>
        <v/>
      </c>
      <c r="AR681" t="s">
        <v>7</v>
      </c>
      <c r="AS681" s="45" t="str">
        <f t="shared" si="512"/>
        <v/>
      </c>
      <c r="AT681" s="2" t="str">
        <f>IFERROR(IF(AND(COUNTBLANK(AU$19)=0,AU$19&lt;&gt;0,AU$19&lt;$A681),"",
IF($A681&lt;=AU$14,((AT$11-SUM(AU$26:AU680))*AT$18/365)*(365/12),"")),"")</f>
        <v/>
      </c>
      <c r="AU681" s="2" t="str">
        <f t="shared" si="513"/>
        <v/>
      </c>
      <c r="AV681" s="21" t="str">
        <f t="shared" si="490"/>
        <v/>
      </c>
      <c r="AW681" t="s">
        <v>7</v>
      </c>
      <c r="AX681" s="45" t="str">
        <f t="shared" si="514"/>
        <v/>
      </c>
      <c r="AY681" s="2" t="str">
        <f>IFERROR(IF(AND(COUNTBLANK(AZ$19)=0,AZ$19&lt;&gt;0,AZ$19&lt;$A681),"",
IF($A681&lt;=AZ$14,((AY$11-SUM(AZ$26:AZ680))*AY$18/365)*(365/12),"")),"")</f>
        <v/>
      </c>
      <c r="AZ681" s="2" t="str">
        <f t="shared" si="515"/>
        <v/>
      </c>
      <c r="BA681" s="21" t="str">
        <f t="shared" si="491"/>
        <v/>
      </c>
      <c r="BB681" t="s">
        <v>7</v>
      </c>
      <c r="BC681" s="45" t="str">
        <f t="shared" si="516"/>
        <v/>
      </c>
      <c r="BD681" s="2" t="str">
        <f>IFERROR(IF(AND(COUNTBLANK(BE$19)=0,BE$19&lt;&gt;0,BE$19&lt;$A681),"",
IF($A681&lt;=BE$14,((BD$11-SUM(BE$26:BE680))*BD$18/365)*(365/12),"")),"")</f>
        <v/>
      </c>
      <c r="BE681" s="2" t="str">
        <f t="shared" si="517"/>
        <v/>
      </c>
      <c r="BF681" s="21" t="str">
        <f t="shared" si="492"/>
        <v/>
      </c>
      <c r="BG681" t="s">
        <v>7</v>
      </c>
      <c r="BH681" s="45" t="str">
        <f t="shared" si="518"/>
        <v/>
      </c>
      <c r="BI681" s="2" t="str">
        <f>IFERROR(IF(AND(COUNTBLANK(BJ$19)=0,BJ$19&lt;&gt;0,BJ$19&lt;$A681),"",
IF($A681&lt;=BJ$14,((BI$11-SUM(BJ$26:BJ680))*BI$18/365)*(365/12),"")),"")</f>
        <v/>
      </c>
      <c r="BJ681" s="2" t="str">
        <f t="shared" si="519"/>
        <v/>
      </c>
      <c r="BK681" s="21" t="str">
        <f t="shared" si="493"/>
        <v/>
      </c>
      <c r="BL681" t="s">
        <v>7</v>
      </c>
      <c r="BM681" s="45" t="str">
        <f t="shared" si="520"/>
        <v/>
      </c>
      <c r="BN681" s="2" t="str">
        <f>IFERROR(IF(AND(COUNTBLANK(BO$19)=0,BO$19&lt;&gt;0,BO$19&lt;$A681),"",
IF($A681&lt;=BO$14,((BN$11-SUM(BO$26:BO680))*BN$18/365)*(365/12),"")),"")</f>
        <v/>
      </c>
      <c r="BO681" s="2" t="str">
        <f t="shared" si="521"/>
        <v/>
      </c>
      <c r="BP681" s="21" t="str">
        <f t="shared" si="494"/>
        <v/>
      </c>
      <c r="BQ681" t="s">
        <v>7</v>
      </c>
      <c r="BR681" s="45" t="str">
        <f t="shared" si="522"/>
        <v/>
      </c>
      <c r="BS681" s="2" t="str">
        <f>IFERROR(IF(AND(COUNTBLANK(BT$19)=0,BT$19&lt;&gt;0,BT$19&lt;$A681),"",
IF($A681&lt;=BT$14,((BS$11-SUM(BT$26:BT680))*BS$18/365)*(365/12),"")),"")</f>
        <v/>
      </c>
      <c r="BT681" s="2" t="str">
        <f t="shared" si="523"/>
        <v/>
      </c>
      <c r="BU681" s="21" t="str">
        <f t="shared" si="495"/>
        <v/>
      </c>
      <c r="BV681" t="s">
        <v>7</v>
      </c>
      <c r="BW681" s="45" t="str">
        <f t="shared" si="524"/>
        <v/>
      </c>
      <c r="BX681" s="2" t="str">
        <f>IFERROR(IF(AND(COUNTBLANK(BY$19)=0,BY$19&lt;&gt;0,BY$19&lt;$A681),"",
IF($A681&lt;=BY$14,((BX$11-SUM(BY$26:BY680))*BX$18/365)*(365/12),"")),"")</f>
        <v/>
      </c>
      <c r="BY681" s="2" t="str">
        <f t="shared" si="525"/>
        <v/>
      </c>
      <c r="BZ681" s="21" t="str">
        <f t="shared" si="496"/>
        <v/>
      </c>
    </row>
    <row r="682" spans="1:78" s="2" customFormat="1" x14ac:dyDescent="0.3">
      <c r="A682" s="4">
        <f t="shared" si="526"/>
        <v>657</v>
      </c>
      <c r="B682" s="23">
        <f t="shared" si="480"/>
        <v>62537</v>
      </c>
      <c r="C682" s="24">
        <f t="shared" si="481"/>
        <v>93</v>
      </c>
      <c r="D682" t="s">
        <v>7</v>
      </c>
      <c r="E682" s="45" t="str">
        <f t="shared" si="527"/>
        <v/>
      </c>
      <c r="F682" s="2" t="str">
        <f>IFERROR(IF(AND(COUNTBLANK(G$19)=0,G$19&lt;&gt;0,G$19&lt;$A682),"",
IF($A682&lt;=G$14,((F$11-SUM(G$26:G681))*F$18/365)*(365/12),"")),"")</f>
        <v/>
      </c>
      <c r="G682" s="2" t="str">
        <f t="shared" si="497"/>
        <v/>
      </c>
      <c r="H682" s="21" t="str">
        <f t="shared" si="482"/>
        <v/>
      </c>
      <c r="I682" t="s">
        <v>7</v>
      </c>
      <c r="J682" s="45" t="str">
        <f t="shared" si="498"/>
        <v/>
      </c>
      <c r="K682" s="2" t="str">
        <f>IFERROR(IF(AND(COUNTBLANK(L$19)=0,L$19&lt;&gt;0,L$19&lt;$A682),"",
IF($A682&lt;=L$14,((K$11-SUM(L$26:L681))*K$18/365)*(365/12),"")),"")</f>
        <v/>
      </c>
      <c r="L682" s="2" t="str">
        <f t="shared" si="499"/>
        <v/>
      </c>
      <c r="M682" s="21" t="str">
        <f t="shared" si="483"/>
        <v/>
      </c>
      <c r="N682" t="s">
        <v>7</v>
      </c>
      <c r="O682" s="45" t="str">
        <f t="shared" si="500"/>
        <v/>
      </c>
      <c r="P682" s="2" t="str">
        <f>IFERROR(IF(AND(COUNTBLANK(Q$19)=0,Q$19&lt;&gt;0,Q$19&lt;$A682),"",
IF($A682&lt;=Q$14,((P$11-SUM(Q$26:Q681))*P$18/365)*(365/12),"")),"")</f>
        <v/>
      </c>
      <c r="Q682" s="2" t="str">
        <f t="shared" si="501"/>
        <v/>
      </c>
      <c r="R682" s="21" t="str">
        <f t="shared" si="484"/>
        <v/>
      </c>
      <c r="S682" t="s">
        <v>7</v>
      </c>
      <c r="T682" s="45" t="str">
        <f t="shared" si="502"/>
        <v/>
      </c>
      <c r="U682" s="2" t="str">
        <f>IFERROR(IF(AND(COUNTBLANK(V$19)=0,V$19&lt;&gt;0,V$19&lt;$A682),"",
IF($A682&lt;=V$14,((U$11-SUM(V$26:V681))*U$18/365)*(365/12),"")),"")</f>
        <v/>
      </c>
      <c r="V682" s="2" t="str">
        <f t="shared" si="503"/>
        <v/>
      </c>
      <c r="W682" s="21" t="str">
        <f t="shared" si="485"/>
        <v/>
      </c>
      <c r="X682" t="s">
        <v>7</v>
      </c>
      <c r="Y682" s="45" t="str">
        <f t="shared" si="504"/>
        <v/>
      </c>
      <c r="Z682" s="2" t="str">
        <f>IFERROR(IF(AND(COUNTBLANK(AA$19)=0,AA$19&lt;&gt;0,AA$19&lt;$A682),"",
IF($A682&lt;=AA$14,((Z$11-SUM(AA$26:AA681))*Z$18/365)*(365/12),"")),"")</f>
        <v/>
      </c>
      <c r="AA682" s="2" t="str">
        <f t="shared" si="505"/>
        <v/>
      </c>
      <c r="AB682" s="21" t="str">
        <f t="shared" si="486"/>
        <v/>
      </c>
      <c r="AC682" t="s">
        <v>7</v>
      </c>
      <c r="AD682" s="45" t="str">
        <f t="shared" si="506"/>
        <v/>
      </c>
      <c r="AE682" s="2" t="str">
        <f>IFERROR(IF(AND(COUNTBLANK(AF$19)=0,AF$19&lt;&gt;0,AF$19&lt;$A682),"",
IF($A682&lt;=AF$14,((AE$11-SUM(AF$26:AF681))*AE$18/365)*(365/12),"")),"")</f>
        <v/>
      </c>
      <c r="AF682" s="2" t="str">
        <f t="shared" si="507"/>
        <v/>
      </c>
      <c r="AG682" s="21" t="str">
        <f t="shared" si="487"/>
        <v/>
      </c>
      <c r="AH682" t="s">
        <v>7</v>
      </c>
      <c r="AI682" s="45" t="str">
        <f t="shared" si="508"/>
        <v/>
      </c>
      <c r="AJ682" s="2" t="str">
        <f>IFERROR(IF(AND(COUNTBLANK(AK$19)=0,AK$19&lt;&gt;0,AK$19&lt;$A682),"",
IF($A682&lt;=AK$14,((AJ$11-SUM(AK$26:AK681))*AJ$18/365)*(365/12),"")),"")</f>
        <v/>
      </c>
      <c r="AK682" s="2" t="str">
        <f t="shared" si="509"/>
        <v/>
      </c>
      <c r="AL682" s="21" t="str">
        <f t="shared" si="488"/>
        <v/>
      </c>
      <c r="AM682" t="s">
        <v>7</v>
      </c>
      <c r="AN682" s="45" t="str">
        <f t="shared" si="510"/>
        <v/>
      </c>
      <c r="AO682" s="2" t="str">
        <f>IFERROR(IF(AND(COUNTBLANK(AP$19)=0,AP$19&lt;&gt;0,AP$19&lt;$A682),"",
IF($A682&lt;=AP$14,((AO$11-SUM(AP$26:AP681))*AO$18/365)*(365/12),"")),"")</f>
        <v/>
      </c>
      <c r="AP682" s="2" t="str">
        <f t="shared" si="511"/>
        <v/>
      </c>
      <c r="AQ682" s="21" t="str">
        <f t="shared" si="489"/>
        <v/>
      </c>
      <c r="AR682" t="s">
        <v>7</v>
      </c>
      <c r="AS682" s="45" t="str">
        <f t="shared" si="512"/>
        <v/>
      </c>
      <c r="AT682" s="2" t="str">
        <f>IFERROR(IF(AND(COUNTBLANK(AU$19)=0,AU$19&lt;&gt;0,AU$19&lt;$A682),"",
IF($A682&lt;=AU$14,((AT$11-SUM(AU$26:AU681))*AT$18/365)*(365/12),"")),"")</f>
        <v/>
      </c>
      <c r="AU682" s="2" t="str">
        <f t="shared" si="513"/>
        <v/>
      </c>
      <c r="AV682" s="21" t="str">
        <f t="shared" si="490"/>
        <v/>
      </c>
      <c r="AW682" t="s">
        <v>7</v>
      </c>
      <c r="AX682" s="45" t="str">
        <f t="shared" si="514"/>
        <v/>
      </c>
      <c r="AY682" s="2" t="str">
        <f>IFERROR(IF(AND(COUNTBLANK(AZ$19)=0,AZ$19&lt;&gt;0,AZ$19&lt;$A682),"",
IF($A682&lt;=AZ$14,((AY$11-SUM(AZ$26:AZ681))*AY$18/365)*(365/12),"")),"")</f>
        <v/>
      </c>
      <c r="AZ682" s="2" t="str">
        <f t="shared" si="515"/>
        <v/>
      </c>
      <c r="BA682" s="21" t="str">
        <f t="shared" si="491"/>
        <v/>
      </c>
      <c r="BB682" t="s">
        <v>7</v>
      </c>
      <c r="BC682" s="45" t="str">
        <f t="shared" si="516"/>
        <v/>
      </c>
      <c r="BD682" s="2" t="str">
        <f>IFERROR(IF(AND(COUNTBLANK(BE$19)=0,BE$19&lt;&gt;0,BE$19&lt;$A682),"",
IF($A682&lt;=BE$14,((BD$11-SUM(BE$26:BE681))*BD$18/365)*(365/12),"")),"")</f>
        <v/>
      </c>
      <c r="BE682" s="2" t="str">
        <f t="shared" si="517"/>
        <v/>
      </c>
      <c r="BF682" s="21" t="str">
        <f t="shared" si="492"/>
        <v/>
      </c>
      <c r="BG682" t="s">
        <v>7</v>
      </c>
      <c r="BH682" s="45" t="str">
        <f t="shared" si="518"/>
        <v/>
      </c>
      <c r="BI682" s="2" t="str">
        <f>IFERROR(IF(AND(COUNTBLANK(BJ$19)=0,BJ$19&lt;&gt;0,BJ$19&lt;$A682),"",
IF($A682&lt;=BJ$14,((BI$11-SUM(BJ$26:BJ681))*BI$18/365)*(365/12),"")),"")</f>
        <v/>
      </c>
      <c r="BJ682" s="2" t="str">
        <f t="shared" si="519"/>
        <v/>
      </c>
      <c r="BK682" s="21" t="str">
        <f t="shared" si="493"/>
        <v/>
      </c>
      <c r="BL682" t="s">
        <v>7</v>
      </c>
      <c r="BM682" s="45" t="str">
        <f t="shared" si="520"/>
        <v/>
      </c>
      <c r="BN682" s="2" t="str">
        <f>IFERROR(IF(AND(COUNTBLANK(BO$19)=0,BO$19&lt;&gt;0,BO$19&lt;$A682),"",
IF($A682&lt;=BO$14,((BN$11-SUM(BO$26:BO681))*BN$18/365)*(365/12),"")),"")</f>
        <v/>
      </c>
      <c r="BO682" s="2" t="str">
        <f t="shared" si="521"/>
        <v/>
      </c>
      <c r="BP682" s="21" t="str">
        <f t="shared" si="494"/>
        <v/>
      </c>
      <c r="BQ682" t="s">
        <v>7</v>
      </c>
      <c r="BR682" s="45" t="str">
        <f t="shared" si="522"/>
        <v/>
      </c>
      <c r="BS682" s="2" t="str">
        <f>IFERROR(IF(AND(COUNTBLANK(BT$19)=0,BT$19&lt;&gt;0,BT$19&lt;$A682),"",
IF($A682&lt;=BT$14,((BS$11-SUM(BT$26:BT681))*BS$18/365)*(365/12),"")),"")</f>
        <v/>
      </c>
      <c r="BT682" s="2" t="str">
        <f t="shared" si="523"/>
        <v/>
      </c>
      <c r="BU682" s="21" t="str">
        <f t="shared" si="495"/>
        <v/>
      </c>
      <c r="BV682" t="s">
        <v>7</v>
      </c>
      <c r="BW682" s="45" t="str">
        <f t="shared" si="524"/>
        <v/>
      </c>
      <c r="BX682" s="2" t="str">
        <f>IFERROR(IF(AND(COUNTBLANK(BY$19)=0,BY$19&lt;&gt;0,BY$19&lt;$A682),"",
IF($A682&lt;=BY$14,((BX$11-SUM(BY$26:BY681))*BX$18/365)*(365/12),"")),"")</f>
        <v/>
      </c>
      <c r="BY682" s="2" t="str">
        <f t="shared" si="525"/>
        <v/>
      </c>
      <c r="BZ682" s="21" t="str">
        <f t="shared" si="496"/>
        <v/>
      </c>
    </row>
    <row r="683" spans="1:78" s="2" customFormat="1" x14ac:dyDescent="0.3">
      <c r="A683" s="4">
        <f t="shared" si="526"/>
        <v>658</v>
      </c>
      <c r="B683" s="23">
        <f t="shared" si="480"/>
        <v>62568</v>
      </c>
      <c r="C683" s="24">
        <f t="shared" si="481"/>
        <v>93</v>
      </c>
      <c r="D683" t="s">
        <v>7</v>
      </c>
      <c r="E683" s="45" t="str">
        <f t="shared" si="527"/>
        <v/>
      </c>
      <c r="F683" s="2" t="str">
        <f>IFERROR(IF(AND(COUNTBLANK(G$19)=0,G$19&lt;&gt;0,G$19&lt;$A683),"",
IF($A683&lt;=G$14,((F$11-SUM(G$26:G682))*F$18/365)*(365/12),"")),"")</f>
        <v/>
      </c>
      <c r="G683" s="2" t="str">
        <f t="shared" si="497"/>
        <v/>
      </c>
      <c r="H683" s="21" t="str">
        <f t="shared" si="482"/>
        <v/>
      </c>
      <c r="I683" t="s">
        <v>7</v>
      </c>
      <c r="J683" s="45" t="str">
        <f t="shared" si="498"/>
        <v/>
      </c>
      <c r="K683" s="2" t="str">
        <f>IFERROR(IF(AND(COUNTBLANK(L$19)=0,L$19&lt;&gt;0,L$19&lt;$A683),"",
IF($A683&lt;=L$14,((K$11-SUM(L$26:L682))*K$18/365)*(365/12),"")),"")</f>
        <v/>
      </c>
      <c r="L683" s="2" t="str">
        <f t="shared" si="499"/>
        <v/>
      </c>
      <c r="M683" s="21" t="str">
        <f t="shared" si="483"/>
        <v/>
      </c>
      <c r="N683" t="s">
        <v>7</v>
      </c>
      <c r="O683" s="45" t="str">
        <f t="shared" si="500"/>
        <v/>
      </c>
      <c r="P683" s="2" t="str">
        <f>IFERROR(IF(AND(COUNTBLANK(Q$19)=0,Q$19&lt;&gt;0,Q$19&lt;$A683),"",
IF($A683&lt;=Q$14,((P$11-SUM(Q$26:Q682))*P$18/365)*(365/12),"")),"")</f>
        <v/>
      </c>
      <c r="Q683" s="2" t="str">
        <f t="shared" si="501"/>
        <v/>
      </c>
      <c r="R683" s="21" t="str">
        <f t="shared" si="484"/>
        <v/>
      </c>
      <c r="S683" t="s">
        <v>7</v>
      </c>
      <c r="T683" s="45" t="str">
        <f t="shared" si="502"/>
        <v/>
      </c>
      <c r="U683" s="2" t="str">
        <f>IFERROR(IF(AND(COUNTBLANK(V$19)=0,V$19&lt;&gt;0,V$19&lt;$A683),"",
IF($A683&lt;=V$14,((U$11-SUM(V$26:V682))*U$18/365)*(365/12),"")),"")</f>
        <v/>
      </c>
      <c r="V683" s="2" t="str">
        <f t="shared" si="503"/>
        <v/>
      </c>
      <c r="W683" s="21" t="str">
        <f t="shared" si="485"/>
        <v/>
      </c>
      <c r="X683" t="s">
        <v>7</v>
      </c>
      <c r="Y683" s="45" t="str">
        <f t="shared" si="504"/>
        <v/>
      </c>
      <c r="Z683" s="2" t="str">
        <f>IFERROR(IF(AND(COUNTBLANK(AA$19)=0,AA$19&lt;&gt;0,AA$19&lt;$A683),"",
IF($A683&lt;=AA$14,((Z$11-SUM(AA$26:AA682))*Z$18/365)*(365/12),"")),"")</f>
        <v/>
      </c>
      <c r="AA683" s="2" t="str">
        <f t="shared" si="505"/>
        <v/>
      </c>
      <c r="AB683" s="21" t="str">
        <f t="shared" si="486"/>
        <v/>
      </c>
      <c r="AC683" t="s">
        <v>7</v>
      </c>
      <c r="AD683" s="45" t="str">
        <f t="shared" si="506"/>
        <v/>
      </c>
      <c r="AE683" s="2" t="str">
        <f>IFERROR(IF(AND(COUNTBLANK(AF$19)=0,AF$19&lt;&gt;0,AF$19&lt;$A683),"",
IF($A683&lt;=AF$14,((AE$11-SUM(AF$26:AF682))*AE$18/365)*(365/12),"")),"")</f>
        <v/>
      </c>
      <c r="AF683" s="2" t="str">
        <f t="shared" si="507"/>
        <v/>
      </c>
      <c r="AG683" s="21" t="str">
        <f t="shared" si="487"/>
        <v/>
      </c>
      <c r="AH683" t="s">
        <v>7</v>
      </c>
      <c r="AI683" s="45" t="str">
        <f t="shared" si="508"/>
        <v/>
      </c>
      <c r="AJ683" s="2" t="str">
        <f>IFERROR(IF(AND(COUNTBLANK(AK$19)=0,AK$19&lt;&gt;0,AK$19&lt;$A683),"",
IF($A683&lt;=AK$14,((AJ$11-SUM(AK$26:AK682))*AJ$18/365)*(365/12),"")),"")</f>
        <v/>
      </c>
      <c r="AK683" s="2" t="str">
        <f t="shared" si="509"/>
        <v/>
      </c>
      <c r="AL683" s="21" t="str">
        <f t="shared" si="488"/>
        <v/>
      </c>
      <c r="AM683" t="s">
        <v>7</v>
      </c>
      <c r="AN683" s="45" t="str">
        <f t="shared" si="510"/>
        <v/>
      </c>
      <c r="AO683" s="2" t="str">
        <f>IFERROR(IF(AND(COUNTBLANK(AP$19)=0,AP$19&lt;&gt;0,AP$19&lt;$A683),"",
IF($A683&lt;=AP$14,((AO$11-SUM(AP$26:AP682))*AO$18/365)*(365/12),"")),"")</f>
        <v/>
      </c>
      <c r="AP683" s="2" t="str">
        <f t="shared" si="511"/>
        <v/>
      </c>
      <c r="AQ683" s="21" t="str">
        <f t="shared" si="489"/>
        <v/>
      </c>
      <c r="AR683" t="s">
        <v>7</v>
      </c>
      <c r="AS683" s="45" t="str">
        <f t="shared" si="512"/>
        <v/>
      </c>
      <c r="AT683" s="2" t="str">
        <f>IFERROR(IF(AND(COUNTBLANK(AU$19)=0,AU$19&lt;&gt;0,AU$19&lt;$A683),"",
IF($A683&lt;=AU$14,((AT$11-SUM(AU$26:AU682))*AT$18/365)*(365/12),"")),"")</f>
        <v/>
      </c>
      <c r="AU683" s="2" t="str">
        <f t="shared" si="513"/>
        <v/>
      </c>
      <c r="AV683" s="21" t="str">
        <f t="shared" si="490"/>
        <v/>
      </c>
      <c r="AW683" t="s">
        <v>7</v>
      </c>
      <c r="AX683" s="45" t="str">
        <f t="shared" si="514"/>
        <v/>
      </c>
      <c r="AY683" s="2" t="str">
        <f>IFERROR(IF(AND(COUNTBLANK(AZ$19)=0,AZ$19&lt;&gt;0,AZ$19&lt;$A683),"",
IF($A683&lt;=AZ$14,((AY$11-SUM(AZ$26:AZ682))*AY$18/365)*(365/12),"")),"")</f>
        <v/>
      </c>
      <c r="AZ683" s="2" t="str">
        <f t="shared" si="515"/>
        <v/>
      </c>
      <c r="BA683" s="21" t="str">
        <f t="shared" si="491"/>
        <v/>
      </c>
      <c r="BB683" t="s">
        <v>7</v>
      </c>
      <c r="BC683" s="45" t="str">
        <f t="shared" si="516"/>
        <v/>
      </c>
      <c r="BD683" s="2" t="str">
        <f>IFERROR(IF(AND(COUNTBLANK(BE$19)=0,BE$19&lt;&gt;0,BE$19&lt;$A683),"",
IF($A683&lt;=BE$14,((BD$11-SUM(BE$26:BE682))*BD$18/365)*(365/12),"")),"")</f>
        <v/>
      </c>
      <c r="BE683" s="2" t="str">
        <f t="shared" si="517"/>
        <v/>
      </c>
      <c r="BF683" s="21" t="str">
        <f t="shared" si="492"/>
        <v/>
      </c>
      <c r="BG683" t="s">
        <v>7</v>
      </c>
      <c r="BH683" s="45" t="str">
        <f t="shared" si="518"/>
        <v/>
      </c>
      <c r="BI683" s="2" t="str">
        <f>IFERROR(IF(AND(COUNTBLANK(BJ$19)=0,BJ$19&lt;&gt;0,BJ$19&lt;$A683),"",
IF($A683&lt;=BJ$14,((BI$11-SUM(BJ$26:BJ682))*BI$18/365)*(365/12),"")),"")</f>
        <v/>
      </c>
      <c r="BJ683" s="2" t="str">
        <f t="shared" si="519"/>
        <v/>
      </c>
      <c r="BK683" s="21" t="str">
        <f t="shared" si="493"/>
        <v/>
      </c>
      <c r="BL683" t="s">
        <v>7</v>
      </c>
      <c r="BM683" s="45" t="str">
        <f t="shared" si="520"/>
        <v/>
      </c>
      <c r="BN683" s="2" t="str">
        <f>IFERROR(IF(AND(COUNTBLANK(BO$19)=0,BO$19&lt;&gt;0,BO$19&lt;$A683),"",
IF($A683&lt;=BO$14,((BN$11-SUM(BO$26:BO682))*BN$18/365)*(365/12),"")),"")</f>
        <v/>
      </c>
      <c r="BO683" s="2" t="str">
        <f t="shared" si="521"/>
        <v/>
      </c>
      <c r="BP683" s="21" t="str">
        <f t="shared" si="494"/>
        <v/>
      </c>
      <c r="BQ683" t="s">
        <v>7</v>
      </c>
      <c r="BR683" s="45" t="str">
        <f t="shared" si="522"/>
        <v/>
      </c>
      <c r="BS683" s="2" t="str">
        <f>IFERROR(IF(AND(COUNTBLANK(BT$19)=0,BT$19&lt;&gt;0,BT$19&lt;$A683),"",
IF($A683&lt;=BT$14,((BS$11-SUM(BT$26:BT682))*BS$18/365)*(365/12),"")),"")</f>
        <v/>
      </c>
      <c r="BT683" s="2" t="str">
        <f t="shared" si="523"/>
        <v/>
      </c>
      <c r="BU683" s="21" t="str">
        <f t="shared" si="495"/>
        <v/>
      </c>
      <c r="BV683" t="s">
        <v>7</v>
      </c>
      <c r="BW683" s="45" t="str">
        <f t="shared" si="524"/>
        <v/>
      </c>
      <c r="BX683" s="2" t="str">
        <f>IFERROR(IF(AND(COUNTBLANK(BY$19)=0,BY$19&lt;&gt;0,BY$19&lt;$A683),"",
IF($A683&lt;=BY$14,((BX$11-SUM(BY$26:BY682))*BX$18/365)*(365/12),"")),"")</f>
        <v/>
      </c>
      <c r="BY683" s="2" t="str">
        <f t="shared" si="525"/>
        <v/>
      </c>
      <c r="BZ683" s="21" t="str">
        <f t="shared" si="496"/>
        <v/>
      </c>
    </row>
    <row r="684" spans="1:78" s="2" customFormat="1" x14ac:dyDescent="0.3">
      <c r="A684" s="4">
        <f t="shared" si="526"/>
        <v>659</v>
      </c>
      <c r="B684" s="23">
        <f t="shared" si="480"/>
        <v>62598</v>
      </c>
      <c r="C684" s="24">
        <f t="shared" si="481"/>
        <v>93</v>
      </c>
      <c r="D684" t="s">
        <v>7</v>
      </c>
      <c r="E684" s="45" t="str">
        <f t="shared" si="527"/>
        <v/>
      </c>
      <c r="F684" s="2" t="str">
        <f>IFERROR(IF(AND(COUNTBLANK(G$19)=0,G$19&lt;&gt;0,G$19&lt;$A684),"",
IF($A684&lt;=G$14,((F$11-SUM(G$26:G683))*F$18/365)*(365/12),"")),"")</f>
        <v/>
      </c>
      <c r="G684" s="2" t="str">
        <f t="shared" si="497"/>
        <v/>
      </c>
      <c r="H684" s="21" t="str">
        <f t="shared" si="482"/>
        <v/>
      </c>
      <c r="I684" t="s">
        <v>7</v>
      </c>
      <c r="J684" s="45" t="str">
        <f t="shared" si="498"/>
        <v/>
      </c>
      <c r="K684" s="2" t="str">
        <f>IFERROR(IF(AND(COUNTBLANK(L$19)=0,L$19&lt;&gt;0,L$19&lt;$A684),"",
IF($A684&lt;=L$14,((K$11-SUM(L$26:L683))*K$18/365)*(365/12),"")),"")</f>
        <v/>
      </c>
      <c r="L684" s="2" t="str">
        <f t="shared" si="499"/>
        <v/>
      </c>
      <c r="M684" s="21" t="str">
        <f t="shared" si="483"/>
        <v/>
      </c>
      <c r="N684" t="s">
        <v>7</v>
      </c>
      <c r="O684" s="45" t="str">
        <f t="shared" si="500"/>
        <v/>
      </c>
      <c r="P684" s="2" t="str">
        <f>IFERROR(IF(AND(COUNTBLANK(Q$19)=0,Q$19&lt;&gt;0,Q$19&lt;$A684),"",
IF($A684&lt;=Q$14,((P$11-SUM(Q$26:Q683))*P$18/365)*(365/12),"")),"")</f>
        <v/>
      </c>
      <c r="Q684" s="2" t="str">
        <f t="shared" si="501"/>
        <v/>
      </c>
      <c r="R684" s="21" t="str">
        <f t="shared" si="484"/>
        <v/>
      </c>
      <c r="S684" t="s">
        <v>7</v>
      </c>
      <c r="T684" s="45" t="str">
        <f t="shared" si="502"/>
        <v/>
      </c>
      <c r="U684" s="2" t="str">
        <f>IFERROR(IF(AND(COUNTBLANK(V$19)=0,V$19&lt;&gt;0,V$19&lt;$A684),"",
IF($A684&lt;=V$14,((U$11-SUM(V$26:V683))*U$18/365)*(365/12),"")),"")</f>
        <v/>
      </c>
      <c r="V684" s="2" t="str">
        <f t="shared" si="503"/>
        <v/>
      </c>
      <c r="W684" s="21" t="str">
        <f t="shared" si="485"/>
        <v/>
      </c>
      <c r="X684" t="s">
        <v>7</v>
      </c>
      <c r="Y684" s="45" t="str">
        <f t="shared" si="504"/>
        <v/>
      </c>
      <c r="Z684" s="2" t="str">
        <f>IFERROR(IF(AND(COUNTBLANK(AA$19)=0,AA$19&lt;&gt;0,AA$19&lt;$A684),"",
IF($A684&lt;=AA$14,((Z$11-SUM(AA$26:AA683))*Z$18/365)*(365/12),"")),"")</f>
        <v/>
      </c>
      <c r="AA684" s="2" t="str">
        <f t="shared" si="505"/>
        <v/>
      </c>
      <c r="AB684" s="21" t="str">
        <f t="shared" si="486"/>
        <v/>
      </c>
      <c r="AC684" t="s">
        <v>7</v>
      </c>
      <c r="AD684" s="45" t="str">
        <f t="shared" si="506"/>
        <v/>
      </c>
      <c r="AE684" s="2" t="str">
        <f>IFERROR(IF(AND(COUNTBLANK(AF$19)=0,AF$19&lt;&gt;0,AF$19&lt;$A684),"",
IF($A684&lt;=AF$14,((AE$11-SUM(AF$26:AF683))*AE$18/365)*(365/12),"")),"")</f>
        <v/>
      </c>
      <c r="AF684" s="2" t="str">
        <f t="shared" si="507"/>
        <v/>
      </c>
      <c r="AG684" s="21" t="str">
        <f t="shared" si="487"/>
        <v/>
      </c>
      <c r="AH684" t="s">
        <v>7</v>
      </c>
      <c r="AI684" s="45" t="str">
        <f t="shared" si="508"/>
        <v/>
      </c>
      <c r="AJ684" s="2" t="str">
        <f>IFERROR(IF(AND(COUNTBLANK(AK$19)=0,AK$19&lt;&gt;0,AK$19&lt;$A684),"",
IF($A684&lt;=AK$14,((AJ$11-SUM(AK$26:AK683))*AJ$18/365)*(365/12),"")),"")</f>
        <v/>
      </c>
      <c r="AK684" s="2" t="str">
        <f t="shared" si="509"/>
        <v/>
      </c>
      <c r="AL684" s="21" t="str">
        <f t="shared" si="488"/>
        <v/>
      </c>
      <c r="AM684" t="s">
        <v>7</v>
      </c>
      <c r="AN684" s="45" t="str">
        <f t="shared" si="510"/>
        <v/>
      </c>
      <c r="AO684" s="2" t="str">
        <f>IFERROR(IF(AND(COUNTBLANK(AP$19)=0,AP$19&lt;&gt;0,AP$19&lt;$A684),"",
IF($A684&lt;=AP$14,((AO$11-SUM(AP$26:AP683))*AO$18/365)*(365/12),"")),"")</f>
        <v/>
      </c>
      <c r="AP684" s="2" t="str">
        <f t="shared" si="511"/>
        <v/>
      </c>
      <c r="AQ684" s="21" t="str">
        <f t="shared" si="489"/>
        <v/>
      </c>
      <c r="AR684" t="s">
        <v>7</v>
      </c>
      <c r="AS684" s="45" t="str">
        <f t="shared" si="512"/>
        <v/>
      </c>
      <c r="AT684" s="2" t="str">
        <f>IFERROR(IF(AND(COUNTBLANK(AU$19)=0,AU$19&lt;&gt;0,AU$19&lt;$A684),"",
IF($A684&lt;=AU$14,((AT$11-SUM(AU$26:AU683))*AT$18/365)*(365/12),"")),"")</f>
        <v/>
      </c>
      <c r="AU684" s="2" t="str">
        <f t="shared" si="513"/>
        <v/>
      </c>
      <c r="AV684" s="21" t="str">
        <f t="shared" si="490"/>
        <v/>
      </c>
      <c r="AW684" t="s">
        <v>7</v>
      </c>
      <c r="AX684" s="45" t="str">
        <f t="shared" si="514"/>
        <v/>
      </c>
      <c r="AY684" s="2" t="str">
        <f>IFERROR(IF(AND(COUNTBLANK(AZ$19)=0,AZ$19&lt;&gt;0,AZ$19&lt;$A684),"",
IF($A684&lt;=AZ$14,((AY$11-SUM(AZ$26:AZ683))*AY$18/365)*(365/12),"")),"")</f>
        <v/>
      </c>
      <c r="AZ684" s="2" t="str">
        <f t="shared" si="515"/>
        <v/>
      </c>
      <c r="BA684" s="21" t="str">
        <f t="shared" si="491"/>
        <v/>
      </c>
      <c r="BB684" t="s">
        <v>7</v>
      </c>
      <c r="BC684" s="45" t="str">
        <f t="shared" si="516"/>
        <v/>
      </c>
      <c r="BD684" s="2" t="str">
        <f>IFERROR(IF(AND(COUNTBLANK(BE$19)=0,BE$19&lt;&gt;0,BE$19&lt;$A684),"",
IF($A684&lt;=BE$14,((BD$11-SUM(BE$26:BE683))*BD$18/365)*(365/12),"")),"")</f>
        <v/>
      </c>
      <c r="BE684" s="2" t="str">
        <f t="shared" si="517"/>
        <v/>
      </c>
      <c r="BF684" s="21" t="str">
        <f t="shared" si="492"/>
        <v/>
      </c>
      <c r="BG684" t="s">
        <v>7</v>
      </c>
      <c r="BH684" s="45" t="str">
        <f t="shared" si="518"/>
        <v/>
      </c>
      <c r="BI684" s="2" t="str">
        <f>IFERROR(IF(AND(COUNTBLANK(BJ$19)=0,BJ$19&lt;&gt;0,BJ$19&lt;$A684),"",
IF($A684&lt;=BJ$14,((BI$11-SUM(BJ$26:BJ683))*BI$18/365)*(365/12),"")),"")</f>
        <v/>
      </c>
      <c r="BJ684" s="2" t="str">
        <f t="shared" si="519"/>
        <v/>
      </c>
      <c r="BK684" s="21" t="str">
        <f t="shared" si="493"/>
        <v/>
      </c>
      <c r="BL684" t="s">
        <v>7</v>
      </c>
      <c r="BM684" s="45" t="str">
        <f t="shared" si="520"/>
        <v/>
      </c>
      <c r="BN684" s="2" t="str">
        <f>IFERROR(IF(AND(COUNTBLANK(BO$19)=0,BO$19&lt;&gt;0,BO$19&lt;$A684),"",
IF($A684&lt;=BO$14,((BN$11-SUM(BO$26:BO683))*BN$18/365)*(365/12),"")),"")</f>
        <v/>
      </c>
      <c r="BO684" s="2" t="str">
        <f t="shared" si="521"/>
        <v/>
      </c>
      <c r="BP684" s="21" t="str">
        <f t="shared" si="494"/>
        <v/>
      </c>
      <c r="BQ684" t="s">
        <v>7</v>
      </c>
      <c r="BR684" s="45" t="str">
        <f t="shared" si="522"/>
        <v/>
      </c>
      <c r="BS684" s="2" t="str">
        <f>IFERROR(IF(AND(COUNTBLANK(BT$19)=0,BT$19&lt;&gt;0,BT$19&lt;$A684),"",
IF($A684&lt;=BT$14,((BS$11-SUM(BT$26:BT683))*BS$18/365)*(365/12),"")),"")</f>
        <v/>
      </c>
      <c r="BT684" s="2" t="str">
        <f t="shared" si="523"/>
        <v/>
      </c>
      <c r="BU684" s="21" t="str">
        <f t="shared" si="495"/>
        <v/>
      </c>
      <c r="BV684" t="s">
        <v>7</v>
      </c>
      <c r="BW684" s="45" t="str">
        <f t="shared" si="524"/>
        <v/>
      </c>
      <c r="BX684" s="2" t="str">
        <f>IFERROR(IF(AND(COUNTBLANK(BY$19)=0,BY$19&lt;&gt;0,BY$19&lt;$A684),"",
IF($A684&lt;=BY$14,((BX$11-SUM(BY$26:BY683))*BX$18/365)*(365/12),"")),"")</f>
        <v/>
      </c>
      <c r="BY684" s="2" t="str">
        <f t="shared" si="525"/>
        <v/>
      </c>
      <c r="BZ684" s="21" t="str">
        <f t="shared" si="496"/>
        <v/>
      </c>
    </row>
    <row r="685" spans="1:78" s="2" customFormat="1" x14ac:dyDescent="0.3">
      <c r="A685" s="4">
        <f t="shared" si="526"/>
        <v>660</v>
      </c>
      <c r="B685" s="23">
        <f t="shared" si="480"/>
        <v>62629</v>
      </c>
      <c r="C685" s="24">
        <f t="shared" si="481"/>
        <v>93</v>
      </c>
      <c r="D685" t="s">
        <v>7</v>
      </c>
      <c r="E685" s="45" t="str">
        <f t="shared" si="527"/>
        <v/>
      </c>
      <c r="F685" s="2" t="str">
        <f>IFERROR(IF(AND(COUNTBLANK(G$19)=0,G$19&lt;&gt;0,G$19&lt;$A685),"",
IF($A685&lt;=G$14,((F$11-SUM(G$26:G684))*F$18/365)*(365/12),"")),"")</f>
        <v/>
      </c>
      <c r="G685" s="2" t="str">
        <f t="shared" si="497"/>
        <v/>
      </c>
      <c r="H685" s="21" t="str">
        <f t="shared" si="482"/>
        <v/>
      </c>
      <c r="I685" t="s">
        <v>7</v>
      </c>
      <c r="J685" s="45" t="str">
        <f t="shared" si="498"/>
        <v/>
      </c>
      <c r="K685" s="2" t="str">
        <f>IFERROR(IF(AND(COUNTBLANK(L$19)=0,L$19&lt;&gt;0,L$19&lt;$A685),"",
IF($A685&lt;=L$14,((K$11-SUM(L$26:L684))*K$18/365)*(365/12),"")),"")</f>
        <v/>
      </c>
      <c r="L685" s="2" t="str">
        <f t="shared" si="499"/>
        <v/>
      </c>
      <c r="M685" s="21" t="str">
        <f t="shared" si="483"/>
        <v/>
      </c>
      <c r="N685" t="s">
        <v>7</v>
      </c>
      <c r="O685" s="45" t="str">
        <f t="shared" si="500"/>
        <v/>
      </c>
      <c r="P685" s="2" t="str">
        <f>IFERROR(IF(AND(COUNTBLANK(Q$19)=0,Q$19&lt;&gt;0,Q$19&lt;$A685),"",
IF($A685&lt;=Q$14,((P$11-SUM(Q$26:Q684))*P$18/365)*(365/12),"")),"")</f>
        <v/>
      </c>
      <c r="Q685" s="2" t="str">
        <f t="shared" si="501"/>
        <v/>
      </c>
      <c r="R685" s="21" t="str">
        <f t="shared" si="484"/>
        <v/>
      </c>
      <c r="S685" t="s">
        <v>7</v>
      </c>
      <c r="T685" s="45" t="str">
        <f t="shared" si="502"/>
        <v/>
      </c>
      <c r="U685" s="2" t="str">
        <f>IFERROR(IF(AND(COUNTBLANK(V$19)=0,V$19&lt;&gt;0,V$19&lt;$A685),"",
IF($A685&lt;=V$14,((U$11-SUM(V$26:V684))*U$18/365)*(365/12),"")),"")</f>
        <v/>
      </c>
      <c r="V685" s="2" t="str">
        <f t="shared" si="503"/>
        <v/>
      </c>
      <c r="W685" s="21" t="str">
        <f t="shared" si="485"/>
        <v/>
      </c>
      <c r="X685" t="s">
        <v>7</v>
      </c>
      <c r="Y685" s="45" t="str">
        <f t="shared" si="504"/>
        <v/>
      </c>
      <c r="Z685" s="2" t="str">
        <f>IFERROR(IF(AND(COUNTBLANK(AA$19)=0,AA$19&lt;&gt;0,AA$19&lt;$A685),"",
IF($A685&lt;=AA$14,((Z$11-SUM(AA$26:AA684))*Z$18/365)*(365/12),"")),"")</f>
        <v/>
      </c>
      <c r="AA685" s="2" t="str">
        <f t="shared" si="505"/>
        <v/>
      </c>
      <c r="AB685" s="21" t="str">
        <f t="shared" si="486"/>
        <v/>
      </c>
      <c r="AC685" t="s">
        <v>7</v>
      </c>
      <c r="AD685" s="45" t="str">
        <f t="shared" si="506"/>
        <v/>
      </c>
      <c r="AE685" s="2" t="str">
        <f>IFERROR(IF(AND(COUNTBLANK(AF$19)=0,AF$19&lt;&gt;0,AF$19&lt;$A685),"",
IF($A685&lt;=AF$14,((AE$11-SUM(AF$26:AF684))*AE$18/365)*(365/12),"")),"")</f>
        <v/>
      </c>
      <c r="AF685" s="2" t="str">
        <f t="shared" si="507"/>
        <v/>
      </c>
      <c r="AG685" s="21" t="str">
        <f t="shared" si="487"/>
        <v/>
      </c>
      <c r="AH685" t="s">
        <v>7</v>
      </c>
      <c r="AI685" s="45" t="str">
        <f t="shared" si="508"/>
        <v/>
      </c>
      <c r="AJ685" s="2" t="str">
        <f>IFERROR(IF(AND(COUNTBLANK(AK$19)=0,AK$19&lt;&gt;0,AK$19&lt;$A685),"",
IF($A685&lt;=AK$14,((AJ$11-SUM(AK$26:AK684))*AJ$18/365)*(365/12),"")),"")</f>
        <v/>
      </c>
      <c r="AK685" s="2" t="str">
        <f t="shared" si="509"/>
        <v/>
      </c>
      <c r="AL685" s="21" t="str">
        <f t="shared" si="488"/>
        <v/>
      </c>
      <c r="AM685" t="s">
        <v>7</v>
      </c>
      <c r="AN685" s="45" t="str">
        <f t="shared" si="510"/>
        <v/>
      </c>
      <c r="AO685" s="2" t="str">
        <f>IFERROR(IF(AND(COUNTBLANK(AP$19)=0,AP$19&lt;&gt;0,AP$19&lt;$A685),"",
IF($A685&lt;=AP$14,((AO$11-SUM(AP$26:AP684))*AO$18/365)*(365/12),"")),"")</f>
        <v/>
      </c>
      <c r="AP685" s="2" t="str">
        <f t="shared" si="511"/>
        <v/>
      </c>
      <c r="AQ685" s="21" t="str">
        <f t="shared" si="489"/>
        <v/>
      </c>
      <c r="AR685" t="s">
        <v>7</v>
      </c>
      <c r="AS685" s="45" t="str">
        <f t="shared" si="512"/>
        <v/>
      </c>
      <c r="AT685" s="2" t="str">
        <f>IFERROR(IF(AND(COUNTBLANK(AU$19)=0,AU$19&lt;&gt;0,AU$19&lt;$A685),"",
IF($A685&lt;=AU$14,((AT$11-SUM(AU$26:AU684))*AT$18/365)*(365/12),"")),"")</f>
        <v/>
      </c>
      <c r="AU685" s="2" t="str">
        <f t="shared" si="513"/>
        <v/>
      </c>
      <c r="AV685" s="21" t="str">
        <f t="shared" si="490"/>
        <v/>
      </c>
      <c r="AW685" t="s">
        <v>7</v>
      </c>
      <c r="AX685" s="45" t="str">
        <f t="shared" si="514"/>
        <v/>
      </c>
      <c r="AY685" s="2" t="str">
        <f>IFERROR(IF(AND(COUNTBLANK(AZ$19)=0,AZ$19&lt;&gt;0,AZ$19&lt;$A685),"",
IF($A685&lt;=AZ$14,((AY$11-SUM(AZ$26:AZ684))*AY$18/365)*(365/12),"")),"")</f>
        <v/>
      </c>
      <c r="AZ685" s="2" t="str">
        <f t="shared" si="515"/>
        <v/>
      </c>
      <c r="BA685" s="21" t="str">
        <f t="shared" si="491"/>
        <v/>
      </c>
      <c r="BB685" t="s">
        <v>7</v>
      </c>
      <c r="BC685" s="45" t="str">
        <f t="shared" si="516"/>
        <v/>
      </c>
      <c r="BD685" s="2" t="str">
        <f>IFERROR(IF(AND(COUNTBLANK(BE$19)=0,BE$19&lt;&gt;0,BE$19&lt;$A685),"",
IF($A685&lt;=BE$14,((BD$11-SUM(BE$26:BE684))*BD$18/365)*(365/12),"")),"")</f>
        <v/>
      </c>
      <c r="BE685" s="2" t="str">
        <f t="shared" si="517"/>
        <v/>
      </c>
      <c r="BF685" s="21" t="str">
        <f t="shared" si="492"/>
        <v/>
      </c>
      <c r="BG685" t="s">
        <v>7</v>
      </c>
      <c r="BH685" s="45" t="str">
        <f t="shared" si="518"/>
        <v/>
      </c>
      <c r="BI685" s="2" t="str">
        <f>IFERROR(IF(AND(COUNTBLANK(BJ$19)=0,BJ$19&lt;&gt;0,BJ$19&lt;$A685),"",
IF($A685&lt;=BJ$14,((BI$11-SUM(BJ$26:BJ684))*BI$18/365)*(365/12),"")),"")</f>
        <v/>
      </c>
      <c r="BJ685" s="2" t="str">
        <f t="shared" si="519"/>
        <v/>
      </c>
      <c r="BK685" s="21" t="str">
        <f t="shared" si="493"/>
        <v/>
      </c>
      <c r="BL685" t="s">
        <v>7</v>
      </c>
      <c r="BM685" s="45" t="str">
        <f t="shared" si="520"/>
        <v/>
      </c>
      <c r="BN685" s="2" t="str">
        <f>IFERROR(IF(AND(COUNTBLANK(BO$19)=0,BO$19&lt;&gt;0,BO$19&lt;$A685),"",
IF($A685&lt;=BO$14,((BN$11-SUM(BO$26:BO684))*BN$18/365)*(365/12),"")),"")</f>
        <v/>
      </c>
      <c r="BO685" s="2" t="str">
        <f t="shared" si="521"/>
        <v/>
      </c>
      <c r="BP685" s="21" t="str">
        <f t="shared" si="494"/>
        <v/>
      </c>
      <c r="BQ685" t="s">
        <v>7</v>
      </c>
      <c r="BR685" s="45" t="str">
        <f t="shared" si="522"/>
        <v/>
      </c>
      <c r="BS685" s="2" t="str">
        <f>IFERROR(IF(AND(COUNTBLANK(BT$19)=0,BT$19&lt;&gt;0,BT$19&lt;$A685),"",
IF($A685&lt;=BT$14,((BS$11-SUM(BT$26:BT684))*BS$18/365)*(365/12),"")),"")</f>
        <v/>
      </c>
      <c r="BT685" s="2" t="str">
        <f t="shared" si="523"/>
        <v/>
      </c>
      <c r="BU685" s="21" t="str">
        <f t="shared" si="495"/>
        <v/>
      </c>
      <c r="BV685" t="s">
        <v>7</v>
      </c>
      <c r="BW685" s="45" t="str">
        <f t="shared" si="524"/>
        <v/>
      </c>
      <c r="BX685" s="2" t="str">
        <f>IFERROR(IF(AND(COUNTBLANK(BY$19)=0,BY$19&lt;&gt;0,BY$19&lt;$A685),"",
IF($A685&lt;=BY$14,((BX$11-SUM(BY$26:BY684))*BX$18/365)*(365/12),"")),"")</f>
        <v/>
      </c>
      <c r="BY685" s="2" t="str">
        <f t="shared" si="525"/>
        <v/>
      </c>
      <c r="BZ685" s="21" t="str">
        <f t="shared" si="496"/>
        <v/>
      </c>
    </row>
    <row r="686" spans="1:78" s="2" customFormat="1" x14ac:dyDescent="0.3">
      <c r="A686" s="4">
        <f t="shared" si="526"/>
        <v>661</v>
      </c>
      <c r="B686" s="23">
        <f t="shared" si="480"/>
        <v>62659</v>
      </c>
      <c r="C686" s="24">
        <f t="shared" si="481"/>
        <v>93</v>
      </c>
      <c r="D686" t="s">
        <v>7</v>
      </c>
      <c r="E686" s="45" t="str">
        <f t="shared" si="527"/>
        <v/>
      </c>
      <c r="F686" s="2" t="str">
        <f>IFERROR(IF(AND(COUNTBLANK(G$19)=0,G$19&lt;&gt;0,G$19&lt;$A686),"",
IF($A686&lt;=G$14,((F$11-SUM(G$26:G685))*F$18/365)*(365/12),"")),"")</f>
        <v/>
      </c>
      <c r="G686" s="2" t="str">
        <f t="shared" si="497"/>
        <v/>
      </c>
      <c r="H686" s="21" t="str">
        <f t="shared" si="482"/>
        <v/>
      </c>
      <c r="I686" t="s">
        <v>7</v>
      </c>
      <c r="J686" s="45" t="str">
        <f t="shared" si="498"/>
        <v/>
      </c>
      <c r="K686" s="2" t="str">
        <f>IFERROR(IF(AND(COUNTBLANK(L$19)=0,L$19&lt;&gt;0,L$19&lt;$A686),"",
IF($A686&lt;=L$14,((K$11-SUM(L$26:L685))*K$18/365)*(365/12),"")),"")</f>
        <v/>
      </c>
      <c r="L686" s="2" t="str">
        <f t="shared" si="499"/>
        <v/>
      </c>
      <c r="M686" s="21" t="str">
        <f t="shared" si="483"/>
        <v/>
      </c>
      <c r="N686" t="s">
        <v>7</v>
      </c>
      <c r="O686" s="45" t="str">
        <f t="shared" si="500"/>
        <v/>
      </c>
      <c r="P686" s="2" t="str">
        <f>IFERROR(IF(AND(COUNTBLANK(Q$19)=0,Q$19&lt;&gt;0,Q$19&lt;$A686),"",
IF($A686&lt;=Q$14,((P$11-SUM(Q$26:Q685))*P$18/365)*(365/12),"")),"")</f>
        <v/>
      </c>
      <c r="Q686" s="2" t="str">
        <f t="shared" si="501"/>
        <v/>
      </c>
      <c r="R686" s="21" t="str">
        <f t="shared" si="484"/>
        <v/>
      </c>
      <c r="S686" t="s">
        <v>7</v>
      </c>
      <c r="T686" s="45" t="str">
        <f t="shared" si="502"/>
        <v/>
      </c>
      <c r="U686" s="2" t="str">
        <f>IFERROR(IF(AND(COUNTBLANK(V$19)=0,V$19&lt;&gt;0,V$19&lt;$A686),"",
IF($A686&lt;=V$14,((U$11-SUM(V$26:V685))*U$18/365)*(365/12),"")),"")</f>
        <v/>
      </c>
      <c r="V686" s="2" t="str">
        <f t="shared" si="503"/>
        <v/>
      </c>
      <c r="W686" s="21" t="str">
        <f t="shared" si="485"/>
        <v/>
      </c>
      <c r="X686" t="s">
        <v>7</v>
      </c>
      <c r="Y686" s="45" t="str">
        <f t="shared" si="504"/>
        <v/>
      </c>
      <c r="Z686" s="2" t="str">
        <f>IFERROR(IF(AND(COUNTBLANK(AA$19)=0,AA$19&lt;&gt;0,AA$19&lt;$A686),"",
IF($A686&lt;=AA$14,((Z$11-SUM(AA$26:AA685))*Z$18/365)*(365/12),"")),"")</f>
        <v/>
      </c>
      <c r="AA686" s="2" t="str">
        <f t="shared" si="505"/>
        <v/>
      </c>
      <c r="AB686" s="21" t="str">
        <f t="shared" si="486"/>
        <v/>
      </c>
      <c r="AC686" t="s">
        <v>7</v>
      </c>
      <c r="AD686" s="45" t="str">
        <f t="shared" si="506"/>
        <v/>
      </c>
      <c r="AE686" s="2" t="str">
        <f>IFERROR(IF(AND(COUNTBLANK(AF$19)=0,AF$19&lt;&gt;0,AF$19&lt;$A686),"",
IF($A686&lt;=AF$14,((AE$11-SUM(AF$26:AF685))*AE$18/365)*(365/12),"")),"")</f>
        <v/>
      </c>
      <c r="AF686" s="2" t="str">
        <f t="shared" si="507"/>
        <v/>
      </c>
      <c r="AG686" s="21" t="str">
        <f t="shared" si="487"/>
        <v/>
      </c>
      <c r="AH686" t="s">
        <v>7</v>
      </c>
      <c r="AI686" s="45" t="str">
        <f t="shared" si="508"/>
        <v/>
      </c>
      <c r="AJ686" s="2" t="str">
        <f>IFERROR(IF(AND(COUNTBLANK(AK$19)=0,AK$19&lt;&gt;0,AK$19&lt;$A686),"",
IF($A686&lt;=AK$14,((AJ$11-SUM(AK$26:AK685))*AJ$18/365)*(365/12),"")),"")</f>
        <v/>
      </c>
      <c r="AK686" s="2" t="str">
        <f t="shared" si="509"/>
        <v/>
      </c>
      <c r="AL686" s="21" t="str">
        <f t="shared" si="488"/>
        <v/>
      </c>
      <c r="AM686" t="s">
        <v>7</v>
      </c>
      <c r="AN686" s="45" t="str">
        <f t="shared" si="510"/>
        <v/>
      </c>
      <c r="AO686" s="2" t="str">
        <f>IFERROR(IF(AND(COUNTBLANK(AP$19)=0,AP$19&lt;&gt;0,AP$19&lt;$A686),"",
IF($A686&lt;=AP$14,((AO$11-SUM(AP$26:AP685))*AO$18/365)*(365/12),"")),"")</f>
        <v/>
      </c>
      <c r="AP686" s="2" t="str">
        <f t="shared" si="511"/>
        <v/>
      </c>
      <c r="AQ686" s="21" t="str">
        <f t="shared" si="489"/>
        <v/>
      </c>
      <c r="AR686" t="s">
        <v>7</v>
      </c>
      <c r="AS686" s="45" t="str">
        <f t="shared" si="512"/>
        <v/>
      </c>
      <c r="AT686" s="2" t="str">
        <f>IFERROR(IF(AND(COUNTBLANK(AU$19)=0,AU$19&lt;&gt;0,AU$19&lt;$A686),"",
IF($A686&lt;=AU$14,((AT$11-SUM(AU$26:AU685))*AT$18/365)*(365/12),"")),"")</f>
        <v/>
      </c>
      <c r="AU686" s="2" t="str">
        <f t="shared" si="513"/>
        <v/>
      </c>
      <c r="AV686" s="21" t="str">
        <f t="shared" si="490"/>
        <v/>
      </c>
      <c r="AW686" t="s">
        <v>7</v>
      </c>
      <c r="AX686" s="45" t="str">
        <f t="shared" si="514"/>
        <v/>
      </c>
      <c r="AY686" s="2" t="str">
        <f>IFERROR(IF(AND(COUNTBLANK(AZ$19)=0,AZ$19&lt;&gt;0,AZ$19&lt;$A686),"",
IF($A686&lt;=AZ$14,((AY$11-SUM(AZ$26:AZ685))*AY$18/365)*(365/12),"")),"")</f>
        <v/>
      </c>
      <c r="AZ686" s="2" t="str">
        <f t="shared" si="515"/>
        <v/>
      </c>
      <c r="BA686" s="21" t="str">
        <f t="shared" si="491"/>
        <v/>
      </c>
      <c r="BB686" t="s">
        <v>7</v>
      </c>
      <c r="BC686" s="45" t="str">
        <f t="shared" si="516"/>
        <v/>
      </c>
      <c r="BD686" s="2" t="str">
        <f>IFERROR(IF(AND(COUNTBLANK(BE$19)=0,BE$19&lt;&gt;0,BE$19&lt;$A686),"",
IF($A686&lt;=BE$14,((BD$11-SUM(BE$26:BE685))*BD$18/365)*(365/12),"")),"")</f>
        <v/>
      </c>
      <c r="BE686" s="2" t="str">
        <f t="shared" si="517"/>
        <v/>
      </c>
      <c r="BF686" s="21" t="str">
        <f t="shared" si="492"/>
        <v/>
      </c>
      <c r="BG686" t="s">
        <v>7</v>
      </c>
      <c r="BH686" s="45" t="str">
        <f t="shared" si="518"/>
        <v/>
      </c>
      <c r="BI686" s="2" t="str">
        <f>IFERROR(IF(AND(COUNTBLANK(BJ$19)=0,BJ$19&lt;&gt;0,BJ$19&lt;$A686),"",
IF($A686&lt;=BJ$14,((BI$11-SUM(BJ$26:BJ685))*BI$18/365)*(365/12),"")),"")</f>
        <v/>
      </c>
      <c r="BJ686" s="2" t="str">
        <f t="shared" si="519"/>
        <v/>
      </c>
      <c r="BK686" s="21" t="str">
        <f t="shared" si="493"/>
        <v/>
      </c>
      <c r="BL686" t="s">
        <v>7</v>
      </c>
      <c r="BM686" s="45" t="str">
        <f t="shared" si="520"/>
        <v/>
      </c>
      <c r="BN686" s="2" t="str">
        <f>IFERROR(IF(AND(COUNTBLANK(BO$19)=0,BO$19&lt;&gt;0,BO$19&lt;$A686),"",
IF($A686&lt;=BO$14,((BN$11-SUM(BO$26:BO685))*BN$18/365)*(365/12),"")),"")</f>
        <v/>
      </c>
      <c r="BO686" s="2" t="str">
        <f t="shared" si="521"/>
        <v/>
      </c>
      <c r="BP686" s="21" t="str">
        <f t="shared" si="494"/>
        <v/>
      </c>
      <c r="BQ686" t="s">
        <v>7</v>
      </c>
      <c r="BR686" s="45" t="str">
        <f t="shared" si="522"/>
        <v/>
      </c>
      <c r="BS686" s="2" t="str">
        <f>IFERROR(IF(AND(COUNTBLANK(BT$19)=0,BT$19&lt;&gt;0,BT$19&lt;$A686),"",
IF($A686&lt;=BT$14,((BS$11-SUM(BT$26:BT685))*BS$18/365)*(365/12),"")),"")</f>
        <v/>
      </c>
      <c r="BT686" s="2" t="str">
        <f t="shared" si="523"/>
        <v/>
      </c>
      <c r="BU686" s="21" t="str">
        <f t="shared" si="495"/>
        <v/>
      </c>
      <c r="BV686" t="s">
        <v>7</v>
      </c>
      <c r="BW686" s="45" t="str">
        <f t="shared" si="524"/>
        <v/>
      </c>
      <c r="BX686" s="2" t="str">
        <f>IFERROR(IF(AND(COUNTBLANK(BY$19)=0,BY$19&lt;&gt;0,BY$19&lt;$A686),"",
IF($A686&lt;=BY$14,((BX$11-SUM(BY$26:BY685))*BX$18/365)*(365/12),"")),"")</f>
        <v/>
      </c>
      <c r="BY686" s="2" t="str">
        <f t="shared" si="525"/>
        <v/>
      </c>
      <c r="BZ686" s="21" t="str">
        <f t="shared" si="496"/>
        <v/>
      </c>
    </row>
    <row r="687" spans="1:78" s="2" customFormat="1" x14ac:dyDescent="0.3">
      <c r="A687" s="4">
        <f t="shared" si="526"/>
        <v>662</v>
      </c>
      <c r="B687" s="23">
        <f t="shared" si="480"/>
        <v>62690</v>
      </c>
      <c r="C687" s="24">
        <f t="shared" si="481"/>
        <v>93</v>
      </c>
      <c r="D687" t="s">
        <v>7</v>
      </c>
      <c r="E687" s="45" t="str">
        <f t="shared" si="527"/>
        <v/>
      </c>
      <c r="F687" s="2" t="str">
        <f>IFERROR(IF(AND(COUNTBLANK(G$19)=0,G$19&lt;&gt;0,G$19&lt;$A687),"",
IF($A687&lt;=G$14,((F$11-SUM(G$26:G686))*F$18/365)*(365/12),"")),"")</f>
        <v/>
      </c>
      <c r="G687" s="2" t="str">
        <f t="shared" si="497"/>
        <v/>
      </c>
      <c r="H687" s="21" t="str">
        <f t="shared" si="482"/>
        <v/>
      </c>
      <c r="I687" t="s">
        <v>7</v>
      </c>
      <c r="J687" s="45" t="str">
        <f t="shared" si="498"/>
        <v/>
      </c>
      <c r="K687" s="2" t="str">
        <f>IFERROR(IF(AND(COUNTBLANK(L$19)=0,L$19&lt;&gt;0,L$19&lt;$A687),"",
IF($A687&lt;=L$14,((K$11-SUM(L$26:L686))*K$18/365)*(365/12),"")),"")</f>
        <v/>
      </c>
      <c r="L687" s="2" t="str">
        <f t="shared" si="499"/>
        <v/>
      </c>
      <c r="M687" s="21" t="str">
        <f t="shared" si="483"/>
        <v/>
      </c>
      <c r="N687" t="s">
        <v>7</v>
      </c>
      <c r="O687" s="45" t="str">
        <f t="shared" si="500"/>
        <v/>
      </c>
      <c r="P687" s="2" t="str">
        <f>IFERROR(IF(AND(COUNTBLANK(Q$19)=0,Q$19&lt;&gt;0,Q$19&lt;$A687),"",
IF($A687&lt;=Q$14,((P$11-SUM(Q$26:Q686))*P$18/365)*(365/12),"")),"")</f>
        <v/>
      </c>
      <c r="Q687" s="2" t="str">
        <f t="shared" si="501"/>
        <v/>
      </c>
      <c r="R687" s="21" t="str">
        <f t="shared" si="484"/>
        <v/>
      </c>
      <c r="S687" t="s">
        <v>7</v>
      </c>
      <c r="T687" s="45" t="str">
        <f t="shared" si="502"/>
        <v/>
      </c>
      <c r="U687" s="2" t="str">
        <f>IFERROR(IF(AND(COUNTBLANK(V$19)=0,V$19&lt;&gt;0,V$19&lt;$A687),"",
IF($A687&lt;=V$14,((U$11-SUM(V$26:V686))*U$18/365)*(365/12),"")),"")</f>
        <v/>
      </c>
      <c r="V687" s="2" t="str">
        <f t="shared" si="503"/>
        <v/>
      </c>
      <c r="W687" s="21" t="str">
        <f t="shared" si="485"/>
        <v/>
      </c>
      <c r="X687" t="s">
        <v>7</v>
      </c>
      <c r="Y687" s="45" t="str">
        <f t="shared" si="504"/>
        <v/>
      </c>
      <c r="Z687" s="2" t="str">
        <f>IFERROR(IF(AND(COUNTBLANK(AA$19)=0,AA$19&lt;&gt;0,AA$19&lt;$A687),"",
IF($A687&lt;=AA$14,((Z$11-SUM(AA$26:AA686))*Z$18/365)*(365/12),"")),"")</f>
        <v/>
      </c>
      <c r="AA687" s="2" t="str">
        <f t="shared" si="505"/>
        <v/>
      </c>
      <c r="AB687" s="21" t="str">
        <f t="shared" si="486"/>
        <v/>
      </c>
      <c r="AC687" t="s">
        <v>7</v>
      </c>
      <c r="AD687" s="45" t="str">
        <f t="shared" si="506"/>
        <v/>
      </c>
      <c r="AE687" s="2" t="str">
        <f>IFERROR(IF(AND(COUNTBLANK(AF$19)=0,AF$19&lt;&gt;0,AF$19&lt;$A687),"",
IF($A687&lt;=AF$14,((AE$11-SUM(AF$26:AF686))*AE$18/365)*(365/12),"")),"")</f>
        <v/>
      </c>
      <c r="AF687" s="2" t="str">
        <f t="shared" si="507"/>
        <v/>
      </c>
      <c r="AG687" s="21" t="str">
        <f t="shared" si="487"/>
        <v/>
      </c>
      <c r="AH687" t="s">
        <v>7</v>
      </c>
      <c r="AI687" s="45" t="str">
        <f t="shared" si="508"/>
        <v/>
      </c>
      <c r="AJ687" s="2" t="str">
        <f>IFERROR(IF(AND(COUNTBLANK(AK$19)=0,AK$19&lt;&gt;0,AK$19&lt;$A687),"",
IF($A687&lt;=AK$14,((AJ$11-SUM(AK$26:AK686))*AJ$18/365)*(365/12),"")),"")</f>
        <v/>
      </c>
      <c r="AK687" s="2" t="str">
        <f t="shared" si="509"/>
        <v/>
      </c>
      <c r="AL687" s="21" t="str">
        <f t="shared" si="488"/>
        <v/>
      </c>
      <c r="AM687" t="s">
        <v>7</v>
      </c>
      <c r="AN687" s="45" t="str">
        <f t="shared" si="510"/>
        <v/>
      </c>
      <c r="AO687" s="2" t="str">
        <f>IFERROR(IF(AND(COUNTBLANK(AP$19)=0,AP$19&lt;&gt;0,AP$19&lt;$A687),"",
IF($A687&lt;=AP$14,((AO$11-SUM(AP$26:AP686))*AO$18/365)*(365/12),"")),"")</f>
        <v/>
      </c>
      <c r="AP687" s="2" t="str">
        <f t="shared" si="511"/>
        <v/>
      </c>
      <c r="AQ687" s="21" t="str">
        <f t="shared" si="489"/>
        <v/>
      </c>
      <c r="AR687" t="s">
        <v>7</v>
      </c>
      <c r="AS687" s="45" t="str">
        <f t="shared" si="512"/>
        <v/>
      </c>
      <c r="AT687" s="2" t="str">
        <f>IFERROR(IF(AND(COUNTBLANK(AU$19)=0,AU$19&lt;&gt;0,AU$19&lt;$A687),"",
IF($A687&lt;=AU$14,((AT$11-SUM(AU$26:AU686))*AT$18/365)*(365/12),"")),"")</f>
        <v/>
      </c>
      <c r="AU687" s="2" t="str">
        <f t="shared" si="513"/>
        <v/>
      </c>
      <c r="AV687" s="21" t="str">
        <f t="shared" si="490"/>
        <v/>
      </c>
      <c r="AW687" t="s">
        <v>7</v>
      </c>
      <c r="AX687" s="45" t="str">
        <f t="shared" si="514"/>
        <v/>
      </c>
      <c r="AY687" s="2" t="str">
        <f>IFERROR(IF(AND(COUNTBLANK(AZ$19)=0,AZ$19&lt;&gt;0,AZ$19&lt;$A687),"",
IF($A687&lt;=AZ$14,((AY$11-SUM(AZ$26:AZ686))*AY$18/365)*(365/12),"")),"")</f>
        <v/>
      </c>
      <c r="AZ687" s="2" t="str">
        <f t="shared" si="515"/>
        <v/>
      </c>
      <c r="BA687" s="21" t="str">
        <f t="shared" si="491"/>
        <v/>
      </c>
      <c r="BB687" t="s">
        <v>7</v>
      </c>
      <c r="BC687" s="45" t="str">
        <f t="shared" si="516"/>
        <v/>
      </c>
      <c r="BD687" s="2" t="str">
        <f>IFERROR(IF(AND(COUNTBLANK(BE$19)=0,BE$19&lt;&gt;0,BE$19&lt;$A687),"",
IF($A687&lt;=BE$14,((BD$11-SUM(BE$26:BE686))*BD$18/365)*(365/12),"")),"")</f>
        <v/>
      </c>
      <c r="BE687" s="2" t="str">
        <f t="shared" si="517"/>
        <v/>
      </c>
      <c r="BF687" s="21" t="str">
        <f t="shared" si="492"/>
        <v/>
      </c>
      <c r="BG687" t="s">
        <v>7</v>
      </c>
      <c r="BH687" s="45" t="str">
        <f t="shared" si="518"/>
        <v/>
      </c>
      <c r="BI687" s="2" t="str">
        <f>IFERROR(IF(AND(COUNTBLANK(BJ$19)=0,BJ$19&lt;&gt;0,BJ$19&lt;$A687),"",
IF($A687&lt;=BJ$14,((BI$11-SUM(BJ$26:BJ686))*BI$18/365)*(365/12),"")),"")</f>
        <v/>
      </c>
      <c r="BJ687" s="2" t="str">
        <f t="shared" si="519"/>
        <v/>
      </c>
      <c r="BK687" s="21" t="str">
        <f t="shared" si="493"/>
        <v/>
      </c>
      <c r="BL687" t="s">
        <v>7</v>
      </c>
      <c r="BM687" s="45" t="str">
        <f t="shared" si="520"/>
        <v/>
      </c>
      <c r="BN687" s="2" t="str">
        <f>IFERROR(IF(AND(COUNTBLANK(BO$19)=0,BO$19&lt;&gt;0,BO$19&lt;$A687),"",
IF($A687&lt;=BO$14,((BN$11-SUM(BO$26:BO686))*BN$18/365)*(365/12),"")),"")</f>
        <v/>
      </c>
      <c r="BO687" s="2" t="str">
        <f t="shared" si="521"/>
        <v/>
      </c>
      <c r="BP687" s="21" t="str">
        <f t="shared" si="494"/>
        <v/>
      </c>
      <c r="BQ687" t="s">
        <v>7</v>
      </c>
      <c r="BR687" s="45" t="str">
        <f t="shared" si="522"/>
        <v/>
      </c>
      <c r="BS687" s="2" t="str">
        <f>IFERROR(IF(AND(COUNTBLANK(BT$19)=0,BT$19&lt;&gt;0,BT$19&lt;$A687),"",
IF($A687&lt;=BT$14,((BS$11-SUM(BT$26:BT686))*BS$18/365)*(365/12),"")),"")</f>
        <v/>
      </c>
      <c r="BT687" s="2" t="str">
        <f t="shared" si="523"/>
        <v/>
      </c>
      <c r="BU687" s="21" t="str">
        <f t="shared" si="495"/>
        <v/>
      </c>
      <c r="BV687" t="s">
        <v>7</v>
      </c>
      <c r="BW687" s="45" t="str">
        <f t="shared" si="524"/>
        <v/>
      </c>
      <c r="BX687" s="2" t="str">
        <f>IFERROR(IF(AND(COUNTBLANK(BY$19)=0,BY$19&lt;&gt;0,BY$19&lt;$A687),"",
IF($A687&lt;=BY$14,((BX$11-SUM(BY$26:BY686))*BX$18/365)*(365/12),"")),"")</f>
        <v/>
      </c>
      <c r="BY687" s="2" t="str">
        <f t="shared" si="525"/>
        <v/>
      </c>
      <c r="BZ687" s="21" t="str">
        <f t="shared" si="496"/>
        <v/>
      </c>
    </row>
    <row r="688" spans="1:78" s="2" customFormat="1" x14ac:dyDescent="0.3">
      <c r="A688" s="4">
        <f t="shared" si="526"/>
        <v>663</v>
      </c>
      <c r="B688" s="23">
        <f t="shared" si="480"/>
        <v>62721</v>
      </c>
      <c r="C688" s="24">
        <f t="shared" si="481"/>
        <v>93</v>
      </c>
      <c r="D688" t="s">
        <v>7</v>
      </c>
      <c r="E688" s="45" t="str">
        <f t="shared" si="527"/>
        <v/>
      </c>
      <c r="F688" s="2" t="str">
        <f>IFERROR(IF(AND(COUNTBLANK(G$19)=0,G$19&lt;&gt;0,G$19&lt;$A688),"",
IF($A688&lt;=G$14,((F$11-SUM(G$26:G687))*F$18/365)*(365/12),"")),"")</f>
        <v/>
      </c>
      <c r="G688" s="2" t="str">
        <f t="shared" si="497"/>
        <v/>
      </c>
      <c r="H688" s="21" t="str">
        <f t="shared" si="482"/>
        <v/>
      </c>
      <c r="I688" t="s">
        <v>7</v>
      </c>
      <c r="J688" s="45" t="str">
        <f t="shared" si="498"/>
        <v/>
      </c>
      <c r="K688" s="2" t="str">
        <f>IFERROR(IF(AND(COUNTBLANK(L$19)=0,L$19&lt;&gt;0,L$19&lt;$A688),"",
IF($A688&lt;=L$14,((K$11-SUM(L$26:L687))*K$18/365)*(365/12),"")),"")</f>
        <v/>
      </c>
      <c r="L688" s="2" t="str">
        <f t="shared" si="499"/>
        <v/>
      </c>
      <c r="M688" s="21" t="str">
        <f t="shared" si="483"/>
        <v/>
      </c>
      <c r="N688" t="s">
        <v>7</v>
      </c>
      <c r="O688" s="45" t="str">
        <f t="shared" si="500"/>
        <v/>
      </c>
      <c r="P688" s="2" t="str">
        <f>IFERROR(IF(AND(COUNTBLANK(Q$19)=0,Q$19&lt;&gt;0,Q$19&lt;$A688),"",
IF($A688&lt;=Q$14,((P$11-SUM(Q$26:Q687))*P$18/365)*(365/12),"")),"")</f>
        <v/>
      </c>
      <c r="Q688" s="2" t="str">
        <f t="shared" si="501"/>
        <v/>
      </c>
      <c r="R688" s="21" t="str">
        <f t="shared" si="484"/>
        <v/>
      </c>
      <c r="S688" t="s">
        <v>7</v>
      </c>
      <c r="T688" s="45" t="str">
        <f t="shared" si="502"/>
        <v/>
      </c>
      <c r="U688" s="2" t="str">
        <f>IFERROR(IF(AND(COUNTBLANK(V$19)=0,V$19&lt;&gt;0,V$19&lt;$A688),"",
IF($A688&lt;=V$14,((U$11-SUM(V$26:V687))*U$18/365)*(365/12),"")),"")</f>
        <v/>
      </c>
      <c r="V688" s="2" t="str">
        <f t="shared" si="503"/>
        <v/>
      </c>
      <c r="W688" s="21" t="str">
        <f t="shared" si="485"/>
        <v/>
      </c>
      <c r="X688" t="s">
        <v>7</v>
      </c>
      <c r="Y688" s="45" t="str">
        <f t="shared" si="504"/>
        <v/>
      </c>
      <c r="Z688" s="2" t="str">
        <f>IFERROR(IF(AND(COUNTBLANK(AA$19)=0,AA$19&lt;&gt;0,AA$19&lt;$A688),"",
IF($A688&lt;=AA$14,((Z$11-SUM(AA$26:AA687))*Z$18/365)*(365/12),"")),"")</f>
        <v/>
      </c>
      <c r="AA688" s="2" t="str">
        <f t="shared" si="505"/>
        <v/>
      </c>
      <c r="AB688" s="21" t="str">
        <f t="shared" si="486"/>
        <v/>
      </c>
      <c r="AC688" t="s">
        <v>7</v>
      </c>
      <c r="AD688" s="45" t="str">
        <f t="shared" si="506"/>
        <v/>
      </c>
      <c r="AE688" s="2" t="str">
        <f>IFERROR(IF(AND(COUNTBLANK(AF$19)=0,AF$19&lt;&gt;0,AF$19&lt;$A688),"",
IF($A688&lt;=AF$14,((AE$11-SUM(AF$26:AF687))*AE$18/365)*(365/12),"")),"")</f>
        <v/>
      </c>
      <c r="AF688" s="2" t="str">
        <f t="shared" si="507"/>
        <v/>
      </c>
      <c r="AG688" s="21" t="str">
        <f t="shared" si="487"/>
        <v/>
      </c>
      <c r="AH688" t="s">
        <v>7</v>
      </c>
      <c r="AI688" s="45" t="str">
        <f t="shared" si="508"/>
        <v/>
      </c>
      <c r="AJ688" s="2" t="str">
        <f>IFERROR(IF(AND(COUNTBLANK(AK$19)=0,AK$19&lt;&gt;0,AK$19&lt;$A688),"",
IF($A688&lt;=AK$14,((AJ$11-SUM(AK$26:AK687))*AJ$18/365)*(365/12),"")),"")</f>
        <v/>
      </c>
      <c r="AK688" s="2" t="str">
        <f t="shared" si="509"/>
        <v/>
      </c>
      <c r="AL688" s="21" t="str">
        <f t="shared" si="488"/>
        <v/>
      </c>
      <c r="AM688" t="s">
        <v>7</v>
      </c>
      <c r="AN688" s="45" t="str">
        <f t="shared" si="510"/>
        <v/>
      </c>
      <c r="AO688" s="2" t="str">
        <f>IFERROR(IF(AND(COUNTBLANK(AP$19)=0,AP$19&lt;&gt;0,AP$19&lt;$A688),"",
IF($A688&lt;=AP$14,((AO$11-SUM(AP$26:AP687))*AO$18/365)*(365/12),"")),"")</f>
        <v/>
      </c>
      <c r="AP688" s="2" t="str">
        <f t="shared" si="511"/>
        <v/>
      </c>
      <c r="AQ688" s="21" t="str">
        <f t="shared" si="489"/>
        <v/>
      </c>
      <c r="AR688" t="s">
        <v>7</v>
      </c>
      <c r="AS688" s="45" t="str">
        <f t="shared" si="512"/>
        <v/>
      </c>
      <c r="AT688" s="2" t="str">
        <f>IFERROR(IF(AND(COUNTBLANK(AU$19)=0,AU$19&lt;&gt;0,AU$19&lt;$A688),"",
IF($A688&lt;=AU$14,((AT$11-SUM(AU$26:AU687))*AT$18/365)*(365/12),"")),"")</f>
        <v/>
      </c>
      <c r="AU688" s="2" t="str">
        <f t="shared" si="513"/>
        <v/>
      </c>
      <c r="AV688" s="21" t="str">
        <f t="shared" si="490"/>
        <v/>
      </c>
      <c r="AW688" t="s">
        <v>7</v>
      </c>
      <c r="AX688" s="45" t="str">
        <f t="shared" si="514"/>
        <v/>
      </c>
      <c r="AY688" s="2" t="str">
        <f>IFERROR(IF(AND(COUNTBLANK(AZ$19)=0,AZ$19&lt;&gt;0,AZ$19&lt;$A688),"",
IF($A688&lt;=AZ$14,((AY$11-SUM(AZ$26:AZ687))*AY$18/365)*(365/12),"")),"")</f>
        <v/>
      </c>
      <c r="AZ688" s="2" t="str">
        <f t="shared" si="515"/>
        <v/>
      </c>
      <c r="BA688" s="21" t="str">
        <f t="shared" si="491"/>
        <v/>
      </c>
      <c r="BB688" t="s">
        <v>7</v>
      </c>
      <c r="BC688" s="45" t="str">
        <f t="shared" si="516"/>
        <v/>
      </c>
      <c r="BD688" s="2" t="str">
        <f>IFERROR(IF(AND(COUNTBLANK(BE$19)=0,BE$19&lt;&gt;0,BE$19&lt;$A688),"",
IF($A688&lt;=BE$14,((BD$11-SUM(BE$26:BE687))*BD$18/365)*(365/12),"")),"")</f>
        <v/>
      </c>
      <c r="BE688" s="2" t="str">
        <f t="shared" si="517"/>
        <v/>
      </c>
      <c r="BF688" s="21" t="str">
        <f t="shared" si="492"/>
        <v/>
      </c>
      <c r="BG688" t="s">
        <v>7</v>
      </c>
      <c r="BH688" s="45" t="str">
        <f t="shared" si="518"/>
        <v/>
      </c>
      <c r="BI688" s="2" t="str">
        <f>IFERROR(IF(AND(COUNTBLANK(BJ$19)=0,BJ$19&lt;&gt;0,BJ$19&lt;$A688),"",
IF($A688&lt;=BJ$14,((BI$11-SUM(BJ$26:BJ687))*BI$18/365)*(365/12),"")),"")</f>
        <v/>
      </c>
      <c r="BJ688" s="2" t="str">
        <f t="shared" si="519"/>
        <v/>
      </c>
      <c r="BK688" s="21" t="str">
        <f t="shared" si="493"/>
        <v/>
      </c>
      <c r="BL688" t="s">
        <v>7</v>
      </c>
      <c r="BM688" s="45" t="str">
        <f t="shared" si="520"/>
        <v/>
      </c>
      <c r="BN688" s="2" t="str">
        <f>IFERROR(IF(AND(COUNTBLANK(BO$19)=0,BO$19&lt;&gt;0,BO$19&lt;$A688),"",
IF($A688&lt;=BO$14,((BN$11-SUM(BO$26:BO687))*BN$18/365)*(365/12),"")),"")</f>
        <v/>
      </c>
      <c r="BO688" s="2" t="str">
        <f t="shared" si="521"/>
        <v/>
      </c>
      <c r="BP688" s="21" t="str">
        <f t="shared" si="494"/>
        <v/>
      </c>
      <c r="BQ688" t="s">
        <v>7</v>
      </c>
      <c r="BR688" s="45" t="str">
        <f t="shared" si="522"/>
        <v/>
      </c>
      <c r="BS688" s="2" t="str">
        <f>IFERROR(IF(AND(COUNTBLANK(BT$19)=0,BT$19&lt;&gt;0,BT$19&lt;$A688),"",
IF($A688&lt;=BT$14,((BS$11-SUM(BT$26:BT687))*BS$18/365)*(365/12),"")),"")</f>
        <v/>
      </c>
      <c r="BT688" s="2" t="str">
        <f t="shared" si="523"/>
        <v/>
      </c>
      <c r="BU688" s="21" t="str">
        <f t="shared" si="495"/>
        <v/>
      </c>
      <c r="BV688" t="s">
        <v>7</v>
      </c>
      <c r="BW688" s="45" t="str">
        <f t="shared" si="524"/>
        <v/>
      </c>
      <c r="BX688" s="2" t="str">
        <f>IFERROR(IF(AND(COUNTBLANK(BY$19)=0,BY$19&lt;&gt;0,BY$19&lt;$A688),"",
IF($A688&lt;=BY$14,((BX$11-SUM(BY$26:BY687))*BX$18/365)*(365/12),"")),"")</f>
        <v/>
      </c>
      <c r="BY688" s="2" t="str">
        <f t="shared" si="525"/>
        <v/>
      </c>
      <c r="BZ688" s="21" t="str">
        <f t="shared" si="496"/>
        <v/>
      </c>
    </row>
    <row r="689" spans="1:78" s="2" customFormat="1" x14ac:dyDescent="0.3">
      <c r="A689" s="4">
        <f t="shared" si="526"/>
        <v>664</v>
      </c>
      <c r="B689" s="23">
        <f t="shared" si="480"/>
        <v>62751</v>
      </c>
      <c r="C689" s="24">
        <f t="shared" si="481"/>
        <v>93</v>
      </c>
      <c r="D689" t="s">
        <v>7</v>
      </c>
      <c r="E689" s="45" t="str">
        <f t="shared" si="527"/>
        <v/>
      </c>
      <c r="F689" s="2" t="str">
        <f>IFERROR(IF(AND(COUNTBLANK(G$19)=0,G$19&lt;&gt;0,G$19&lt;$A689),"",
IF($A689&lt;=G$14,((F$11-SUM(G$26:G688))*F$18/365)*(365/12),"")),"")</f>
        <v/>
      </c>
      <c r="G689" s="2" t="str">
        <f t="shared" si="497"/>
        <v/>
      </c>
      <c r="H689" s="21" t="str">
        <f t="shared" si="482"/>
        <v/>
      </c>
      <c r="I689" t="s">
        <v>7</v>
      </c>
      <c r="J689" s="45" t="str">
        <f t="shared" si="498"/>
        <v/>
      </c>
      <c r="K689" s="2" t="str">
        <f>IFERROR(IF(AND(COUNTBLANK(L$19)=0,L$19&lt;&gt;0,L$19&lt;$A689),"",
IF($A689&lt;=L$14,((K$11-SUM(L$26:L688))*K$18/365)*(365/12),"")),"")</f>
        <v/>
      </c>
      <c r="L689" s="2" t="str">
        <f t="shared" si="499"/>
        <v/>
      </c>
      <c r="M689" s="21" t="str">
        <f t="shared" si="483"/>
        <v/>
      </c>
      <c r="N689" t="s">
        <v>7</v>
      </c>
      <c r="O689" s="45" t="str">
        <f t="shared" si="500"/>
        <v/>
      </c>
      <c r="P689" s="2" t="str">
        <f>IFERROR(IF(AND(COUNTBLANK(Q$19)=0,Q$19&lt;&gt;0,Q$19&lt;$A689),"",
IF($A689&lt;=Q$14,((P$11-SUM(Q$26:Q688))*P$18/365)*(365/12),"")),"")</f>
        <v/>
      </c>
      <c r="Q689" s="2" t="str">
        <f t="shared" si="501"/>
        <v/>
      </c>
      <c r="R689" s="21" t="str">
        <f t="shared" si="484"/>
        <v/>
      </c>
      <c r="S689" t="s">
        <v>7</v>
      </c>
      <c r="T689" s="45" t="str">
        <f t="shared" si="502"/>
        <v/>
      </c>
      <c r="U689" s="2" t="str">
        <f>IFERROR(IF(AND(COUNTBLANK(V$19)=0,V$19&lt;&gt;0,V$19&lt;$A689),"",
IF($A689&lt;=V$14,((U$11-SUM(V$26:V688))*U$18/365)*(365/12),"")),"")</f>
        <v/>
      </c>
      <c r="V689" s="2" t="str">
        <f t="shared" si="503"/>
        <v/>
      </c>
      <c r="W689" s="21" t="str">
        <f t="shared" si="485"/>
        <v/>
      </c>
      <c r="X689" t="s">
        <v>7</v>
      </c>
      <c r="Y689" s="45" t="str">
        <f t="shared" si="504"/>
        <v/>
      </c>
      <c r="Z689" s="2" t="str">
        <f>IFERROR(IF(AND(COUNTBLANK(AA$19)=0,AA$19&lt;&gt;0,AA$19&lt;$A689),"",
IF($A689&lt;=AA$14,((Z$11-SUM(AA$26:AA688))*Z$18/365)*(365/12),"")),"")</f>
        <v/>
      </c>
      <c r="AA689" s="2" t="str">
        <f t="shared" si="505"/>
        <v/>
      </c>
      <c r="AB689" s="21" t="str">
        <f t="shared" si="486"/>
        <v/>
      </c>
      <c r="AC689" t="s">
        <v>7</v>
      </c>
      <c r="AD689" s="45" t="str">
        <f t="shared" si="506"/>
        <v/>
      </c>
      <c r="AE689" s="2" t="str">
        <f>IFERROR(IF(AND(COUNTBLANK(AF$19)=0,AF$19&lt;&gt;0,AF$19&lt;$A689),"",
IF($A689&lt;=AF$14,((AE$11-SUM(AF$26:AF688))*AE$18/365)*(365/12),"")),"")</f>
        <v/>
      </c>
      <c r="AF689" s="2" t="str">
        <f t="shared" si="507"/>
        <v/>
      </c>
      <c r="AG689" s="21" t="str">
        <f t="shared" si="487"/>
        <v/>
      </c>
      <c r="AH689" t="s">
        <v>7</v>
      </c>
      <c r="AI689" s="45" t="str">
        <f t="shared" si="508"/>
        <v/>
      </c>
      <c r="AJ689" s="2" t="str">
        <f>IFERROR(IF(AND(COUNTBLANK(AK$19)=0,AK$19&lt;&gt;0,AK$19&lt;$A689),"",
IF($A689&lt;=AK$14,((AJ$11-SUM(AK$26:AK688))*AJ$18/365)*(365/12),"")),"")</f>
        <v/>
      </c>
      <c r="AK689" s="2" t="str">
        <f t="shared" si="509"/>
        <v/>
      </c>
      <c r="AL689" s="21" t="str">
        <f t="shared" si="488"/>
        <v/>
      </c>
      <c r="AM689" t="s">
        <v>7</v>
      </c>
      <c r="AN689" s="45" t="str">
        <f t="shared" si="510"/>
        <v/>
      </c>
      <c r="AO689" s="2" t="str">
        <f>IFERROR(IF(AND(COUNTBLANK(AP$19)=0,AP$19&lt;&gt;0,AP$19&lt;$A689),"",
IF($A689&lt;=AP$14,((AO$11-SUM(AP$26:AP688))*AO$18/365)*(365/12),"")),"")</f>
        <v/>
      </c>
      <c r="AP689" s="2" t="str">
        <f t="shared" si="511"/>
        <v/>
      </c>
      <c r="AQ689" s="21" t="str">
        <f t="shared" si="489"/>
        <v/>
      </c>
      <c r="AR689" t="s">
        <v>7</v>
      </c>
      <c r="AS689" s="45" t="str">
        <f t="shared" si="512"/>
        <v/>
      </c>
      <c r="AT689" s="2" t="str">
        <f>IFERROR(IF(AND(COUNTBLANK(AU$19)=0,AU$19&lt;&gt;0,AU$19&lt;$A689),"",
IF($A689&lt;=AU$14,((AT$11-SUM(AU$26:AU688))*AT$18/365)*(365/12),"")),"")</f>
        <v/>
      </c>
      <c r="AU689" s="2" t="str">
        <f t="shared" si="513"/>
        <v/>
      </c>
      <c r="AV689" s="21" t="str">
        <f t="shared" si="490"/>
        <v/>
      </c>
      <c r="AW689" t="s">
        <v>7</v>
      </c>
      <c r="AX689" s="45" t="str">
        <f t="shared" si="514"/>
        <v/>
      </c>
      <c r="AY689" s="2" t="str">
        <f>IFERROR(IF(AND(COUNTBLANK(AZ$19)=0,AZ$19&lt;&gt;0,AZ$19&lt;$A689),"",
IF($A689&lt;=AZ$14,((AY$11-SUM(AZ$26:AZ688))*AY$18/365)*(365/12),"")),"")</f>
        <v/>
      </c>
      <c r="AZ689" s="2" t="str">
        <f t="shared" si="515"/>
        <v/>
      </c>
      <c r="BA689" s="21" t="str">
        <f t="shared" si="491"/>
        <v/>
      </c>
      <c r="BB689" t="s">
        <v>7</v>
      </c>
      <c r="BC689" s="45" t="str">
        <f t="shared" si="516"/>
        <v/>
      </c>
      <c r="BD689" s="2" t="str">
        <f>IFERROR(IF(AND(COUNTBLANK(BE$19)=0,BE$19&lt;&gt;0,BE$19&lt;$A689),"",
IF($A689&lt;=BE$14,((BD$11-SUM(BE$26:BE688))*BD$18/365)*(365/12),"")),"")</f>
        <v/>
      </c>
      <c r="BE689" s="2" t="str">
        <f t="shared" si="517"/>
        <v/>
      </c>
      <c r="BF689" s="21" t="str">
        <f t="shared" si="492"/>
        <v/>
      </c>
      <c r="BG689" t="s">
        <v>7</v>
      </c>
      <c r="BH689" s="45" t="str">
        <f t="shared" si="518"/>
        <v/>
      </c>
      <c r="BI689" s="2" t="str">
        <f>IFERROR(IF(AND(COUNTBLANK(BJ$19)=0,BJ$19&lt;&gt;0,BJ$19&lt;$A689),"",
IF($A689&lt;=BJ$14,((BI$11-SUM(BJ$26:BJ688))*BI$18/365)*(365/12),"")),"")</f>
        <v/>
      </c>
      <c r="BJ689" s="2" t="str">
        <f t="shared" si="519"/>
        <v/>
      </c>
      <c r="BK689" s="21" t="str">
        <f t="shared" si="493"/>
        <v/>
      </c>
      <c r="BL689" t="s">
        <v>7</v>
      </c>
      <c r="BM689" s="45" t="str">
        <f t="shared" si="520"/>
        <v/>
      </c>
      <c r="BN689" s="2" t="str">
        <f>IFERROR(IF(AND(COUNTBLANK(BO$19)=0,BO$19&lt;&gt;0,BO$19&lt;$A689),"",
IF($A689&lt;=BO$14,((BN$11-SUM(BO$26:BO688))*BN$18/365)*(365/12),"")),"")</f>
        <v/>
      </c>
      <c r="BO689" s="2" t="str">
        <f t="shared" si="521"/>
        <v/>
      </c>
      <c r="BP689" s="21" t="str">
        <f t="shared" si="494"/>
        <v/>
      </c>
      <c r="BQ689" t="s">
        <v>7</v>
      </c>
      <c r="BR689" s="45" t="str">
        <f t="shared" si="522"/>
        <v/>
      </c>
      <c r="BS689" s="2" t="str">
        <f>IFERROR(IF(AND(COUNTBLANK(BT$19)=0,BT$19&lt;&gt;0,BT$19&lt;$A689),"",
IF($A689&lt;=BT$14,((BS$11-SUM(BT$26:BT688))*BS$18/365)*(365/12),"")),"")</f>
        <v/>
      </c>
      <c r="BT689" s="2" t="str">
        <f t="shared" si="523"/>
        <v/>
      </c>
      <c r="BU689" s="21" t="str">
        <f t="shared" si="495"/>
        <v/>
      </c>
      <c r="BV689" t="s">
        <v>7</v>
      </c>
      <c r="BW689" s="45" t="str">
        <f t="shared" si="524"/>
        <v/>
      </c>
      <c r="BX689" s="2" t="str">
        <f>IFERROR(IF(AND(COUNTBLANK(BY$19)=0,BY$19&lt;&gt;0,BY$19&lt;$A689),"",
IF($A689&lt;=BY$14,((BX$11-SUM(BY$26:BY688))*BX$18/365)*(365/12),"")),"")</f>
        <v/>
      </c>
      <c r="BY689" s="2" t="str">
        <f t="shared" si="525"/>
        <v/>
      </c>
      <c r="BZ689" s="21" t="str">
        <f t="shared" si="496"/>
        <v/>
      </c>
    </row>
    <row r="690" spans="1:78" s="2" customFormat="1" x14ac:dyDescent="0.3">
      <c r="A690" s="4">
        <f t="shared" si="526"/>
        <v>665</v>
      </c>
      <c r="B690" s="23">
        <f t="shared" si="480"/>
        <v>62782</v>
      </c>
      <c r="C690" s="24">
        <f t="shared" si="481"/>
        <v>93</v>
      </c>
      <c r="D690" t="s">
        <v>7</v>
      </c>
      <c r="E690" s="45" t="str">
        <f t="shared" si="527"/>
        <v/>
      </c>
      <c r="F690" s="2" t="str">
        <f>IFERROR(IF(AND(COUNTBLANK(G$19)=0,G$19&lt;&gt;0,G$19&lt;$A690),"",
IF($A690&lt;=G$14,((F$11-SUM(G$26:G689))*F$18/365)*(365/12),"")),"")</f>
        <v/>
      </c>
      <c r="G690" s="2" t="str">
        <f t="shared" si="497"/>
        <v/>
      </c>
      <c r="H690" s="21" t="str">
        <f t="shared" si="482"/>
        <v/>
      </c>
      <c r="I690" t="s">
        <v>7</v>
      </c>
      <c r="J690" s="45" t="str">
        <f t="shared" si="498"/>
        <v/>
      </c>
      <c r="K690" s="2" t="str">
        <f>IFERROR(IF(AND(COUNTBLANK(L$19)=0,L$19&lt;&gt;0,L$19&lt;$A690),"",
IF($A690&lt;=L$14,((K$11-SUM(L$26:L689))*K$18/365)*(365/12),"")),"")</f>
        <v/>
      </c>
      <c r="L690" s="2" t="str">
        <f t="shared" si="499"/>
        <v/>
      </c>
      <c r="M690" s="21" t="str">
        <f t="shared" si="483"/>
        <v/>
      </c>
      <c r="N690" t="s">
        <v>7</v>
      </c>
      <c r="O690" s="45" t="str">
        <f t="shared" si="500"/>
        <v/>
      </c>
      <c r="P690" s="2" t="str">
        <f>IFERROR(IF(AND(COUNTBLANK(Q$19)=0,Q$19&lt;&gt;0,Q$19&lt;$A690),"",
IF($A690&lt;=Q$14,((P$11-SUM(Q$26:Q689))*P$18/365)*(365/12),"")),"")</f>
        <v/>
      </c>
      <c r="Q690" s="2" t="str">
        <f t="shared" si="501"/>
        <v/>
      </c>
      <c r="R690" s="21" t="str">
        <f t="shared" si="484"/>
        <v/>
      </c>
      <c r="S690" t="s">
        <v>7</v>
      </c>
      <c r="T690" s="45" t="str">
        <f t="shared" si="502"/>
        <v/>
      </c>
      <c r="U690" s="2" t="str">
        <f>IFERROR(IF(AND(COUNTBLANK(V$19)=0,V$19&lt;&gt;0,V$19&lt;$A690),"",
IF($A690&lt;=V$14,((U$11-SUM(V$26:V689))*U$18/365)*(365/12),"")),"")</f>
        <v/>
      </c>
      <c r="V690" s="2" t="str">
        <f t="shared" si="503"/>
        <v/>
      </c>
      <c r="W690" s="21" t="str">
        <f t="shared" si="485"/>
        <v/>
      </c>
      <c r="X690" t="s">
        <v>7</v>
      </c>
      <c r="Y690" s="45" t="str">
        <f t="shared" si="504"/>
        <v/>
      </c>
      <c r="Z690" s="2" t="str">
        <f>IFERROR(IF(AND(COUNTBLANK(AA$19)=0,AA$19&lt;&gt;0,AA$19&lt;$A690),"",
IF($A690&lt;=AA$14,((Z$11-SUM(AA$26:AA689))*Z$18/365)*(365/12),"")),"")</f>
        <v/>
      </c>
      <c r="AA690" s="2" t="str">
        <f t="shared" si="505"/>
        <v/>
      </c>
      <c r="AB690" s="21" t="str">
        <f t="shared" si="486"/>
        <v/>
      </c>
      <c r="AC690" t="s">
        <v>7</v>
      </c>
      <c r="AD690" s="45" t="str">
        <f t="shared" si="506"/>
        <v/>
      </c>
      <c r="AE690" s="2" t="str">
        <f>IFERROR(IF(AND(COUNTBLANK(AF$19)=0,AF$19&lt;&gt;0,AF$19&lt;$A690),"",
IF($A690&lt;=AF$14,((AE$11-SUM(AF$26:AF689))*AE$18/365)*(365/12),"")),"")</f>
        <v/>
      </c>
      <c r="AF690" s="2" t="str">
        <f t="shared" si="507"/>
        <v/>
      </c>
      <c r="AG690" s="21" t="str">
        <f t="shared" si="487"/>
        <v/>
      </c>
      <c r="AH690" t="s">
        <v>7</v>
      </c>
      <c r="AI690" s="45" t="str">
        <f t="shared" si="508"/>
        <v/>
      </c>
      <c r="AJ690" s="2" t="str">
        <f>IFERROR(IF(AND(COUNTBLANK(AK$19)=0,AK$19&lt;&gt;0,AK$19&lt;$A690),"",
IF($A690&lt;=AK$14,((AJ$11-SUM(AK$26:AK689))*AJ$18/365)*(365/12),"")),"")</f>
        <v/>
      </c>
      <c r="AK690" s="2" t="str">
        <f t="shared" si="509"/>
        <v/>
      </c>
      <c r="AL690" s="21" t="str">
        <f t="shared" si="488"/>
        <v/>
      </c>
      <c r="AM690" t="s">
        <v>7</v>
      </c>
      <c r="AN690" s="45" t="str">
        <f t="shared" si="510"/>
        <v/>
      </c>
      <c r="AO690" s="2" t="str">
        <f>IFERROR(IF(AND(COUNTBLANK(AP$19)=0,AP$19&lt;&gt;0,AP$19&lt;$A690),"",
IF($A690&lt;=AP$14,((AO$11-SUM(AP$26:AP689))*AO$18/365)*(365/12),"")),"")</f>
        <v/>
      </c>
      <c r="AP690" s="2" t="str">
        <f t="shared" si="511"/>
        <v/>
      </c>
      <c r="AQ690" s="21" t="str">
        <f t="shared" si="489"/>
        <v/>
      </c>
      <c r="AR690" t="s">
        <v>7</v>
      </c>
      <c r="AS690" s="45" t="str">
        <f t="shared" si="512"/>
        <v/>
      </c>
      <c r="AT690" s="2" t="str">
        <f>IFERROR(IF(AND(COUNTBLANK(AU$19)=0,AU$19&lt;&gt;0,AU$19&lt;$A690),"",
IF($A690&lt;=AU$14,((AT$11-SUM(AU$26:AU689))*AT$18/365)*(365/12),"")),"")</f>
        <v/>
      </c>
      <c r="AU690" s="2" t="str">
        <f t="shared" si="513"/>
        <v/>
      </c>
      <c r="AV690" s="21" t="str">
        <f t="shared" si="490"/>
        <v/>
      </c>
      <c r="AW690" t="s">
        <v>7</v>
      </c>
      <c r="AX690" s="45" t="str">
        <f t="shared" si="514"/>
        <v/>
      </c>
      <c r="AY690" s="2" t="str">
        <f>IFERROR(IF(AND(COUNTBLANK(AZ$19)=0,AZ$19&lt;&gt;0,AZ$19&lt;$A690),"",
IF($A690&lt;=AZ$14,((AY$11-SUM(AZ$26:AZ689))*AY$18/365)*(365/12),"")),"")</f>
        <v/>
      </c>
      <c r="AZ690" s="2" t="str">
        <f t="shared" si="515"/>
        <v/>
      </c>
      <c r="BA690" s="21" t="str">
        <f t="shared" si="491"/>
        <v/>
      </c>
      <c r="BB690" t="s">
        <v>7</v>
      </c>
      <c r="BC690" s="45" t="str">
        <f t="shared" si="516"/>
        <v/>
      </c>
      <c r="BD690" s="2" t="str">
        <f>IFERROR(IF(AND(COUNTBLANK(BE$19)=0,BE$19&lt;&gt;0,BE$19&lt;$A690),"",
IF($A690&lt;=BE$14,((BD$11-SUM(BE$26:BE689))*BD$18/365)*(365/12),"")),"")</f>
        <v/>
      </c>
      <c r="BE690" s="2" t="str">
        <f t="shared" si="517"/>
        <v/>
      </c>
      <c r="BF690" s="21" t="str">
        <f t="shared" si="492"/>
        <v/>
      </c>
      <c r="BG690" t="s">
        <v>7</v>
      </c>
      <c r="BH690" s="45" t="str">
        <f t="shared" si="518"/>
        <v/>
      </c>
      <c r="BI690" s="2" t="str">
        <f>IFERROR(IF(AND(COUNTBLANK(BJ$19)=0,BJ$19&lt;&gt;0,BJ$19&lt;$A690),"",
IF($A690&lt;=BJ$14,((BI$11-SUM(BJ$26:BJ689))*BI$18/365)*(365/12),"")),"")</f>
        <v/>
      </c>
      <c r="BJ690" s="2" t="str">
        <f t="shared" si="519"/>
        <v/>
      </c>
      <c r="BK690" s="21" t="str">
        <f t="shared" si="493"/>
        <v/>
      </c>
      <c r="BL690" t="s">
        <v>7</v>
      </c>
      <c r="BM690" s="45" t="str">
        <f t="shared" si="520"/>
        <v/>
      </c>
      <c r="BN690" s="2" t="str">
        <f>IFERROR(IF(AND(COUNTBLANK(BO$19)=0,BO$19&lt;&gt;0,BO$19&lt;$A690),"",
IF($A690&lt;=BO$14,((BN$11-SUM(BO$26:BO689))*BN$18/365)*(365/12),"")),"")</f>
        <v/>
      </c>
      <c r="BO690" s="2" t="str">
        <f t="shared" si="521"/>
        <v/>
      </c>
      <c r="BP690" s="21" t="str">
        <f t="shared" si="494"/>
        <v/>
      </c>
      <c r="BQ690" t="s">
        <v>7</v>
      </c>
      <c r="BR690" s="45" t="str">
        <f t="shared" si="522"/>
        <v/>
      </c>
      <c r="BS690" s="2" t="str">
        <f>IFERROR(IF(AND(COUNTBLANK(BT$19)=0,BT$19&lt;&gt;0,BT$19&lt;$A690),"",
IF($A690&lt;=BT$14,((BS$11-SUM(BT$26:BT689))*BS$18/365)*(365/12),"")),"")</f>
        <v/>
      </c>
      <c r="BT690" s="2" t="str">
        <f t="shared" si="523"/>
        <v/>
      </c>
      <c r="BU690" s="21" t="str">
        <f t="shared" si="495"/>
        <v/>
      </c>
      <c r="BV690" t="s">
        <v>7</v>
      </c>
      <c r="BW690" s="45" t="str">
        <f t="shared" si="524"/>
        <v/>
      </c>
      <c r="BX690" s="2" t="str">
        <f>IFERROR(IF(AND(COUNTBLANK(BY$19)=0,BY$19&lt;&gt;0,BY$19&lt;$A690),"",
IF($A690&lt;=BY$14,((BX$11-SUM(BY$26:BY689))*BX$18/365)*(365/12),"")),"")</f>
        <v/>
      </c>
      <c r="BY690" s="2" t="str">
        <f t="shared" si="525"/>
        <v/>
      </c>
      <c r="BZ690" s="21" t="str">
        <f t="shared" si="496"/>
        <v/>
      </c>
    </row>
    <row r="691" spans="1:78" s="2" customFormat="1" x14ac:dyDescent="0.3">
      <c r="A691" s="4">
        <f t="shared" si="526"/>
        <v>666</v>
      </c>
      <c r="B691" s="23">
        <f t="shared" si="480"/>
        <v>62812</v>
      </c>
      <c r="C691" s="24">
        <f t="shared" si="481"/>
        <v>93</v>
      </c>
      <c r="D691" t="s">
        <v>7</v>
      </c>
      <c r="E691" s="45" t="str">
        <f t="shared" si="527"/>
        <v/>
      </c>
      <c r="F691" s="2" t="str">
        <f>IFERROR(IF(AND(COUNTBLANK(G$19)=0,G$19&lt;&gt;0,G$19&lt;$A691),"",
IF($A691&lt;=G$14,((F$11-SUM(G$26:G690))*F$18/365)*(365/12),"")),"")</f>
        <v/>
      </c>
      <c r="G691" s="2" t="str">
        <f t="shared" si="497"/>
        <v/>
      </c>
      <c r="H691" s="21" t="str">
        <f t="shared" si="482"/>
        <v/>
      </c>
      <c r="I691" t="s">
        <v>7</v>
      </c>
      <c r="J691" s="45" t="str">
        <f t="shared" si="498"/>
        <v/>
      </c>
      <c r="K691" s="2" t="str">
        <f>IFERROR(IF(AND(COUNTBLANK(L$19)=0,L$19&lt;&gt;0,L$19&lt;$A691),"",
IF($A691&lt;=L$14,((K$11-SUM(L$26:L690))*K$18/365)*(365/12),"")),"")</f>
        <v/>
      </c>
      <c r="L691" s="2" t="str">
        <f t="shared" si="499"/>
        <v/>
      </c>
      <c r="M691" s="21" t="str">
        <f t="shared" si="483"/>
        <v/>
      </c>
      <c r="N691" t="s">
        <v>7</v>
      </c>
      <c r="O691" s="45" t="str">
        <f t="shared" si="500"/>
        <v/>
      </c>
      <c r="P691" s="2" t="str">
        <f>IFERROR(IF(AND(COUNTBLANK(Q$19)=0,Q$19&lt;&gt;0,Q$19&lt;$A691),"",
IF($A691&lt;=Q$14,((P$11-SUM(Q$26:Q690))*P$18/365)*(365/12),"")),"")</f>
        <v/>
      </c>
      <c r="Q691" s="2" t="str">
        <f t="shared" si="501"/>
        <v/>
      </c>
      <c r="R691" s="21" t="str">
        <f t="shared" si="484"/>
        <v/>
      </c>
      <c r="S691" t="s">
        <v>7</v>
      </c>
      <c r="T691" s="45" t="str">
        <f t="shared" si="502"/>
        <v/>
      </c>
      <c r="U691" s="2" t="str">
        <f>IFERROR(IF(AND(COUNTBLANK(V$19)=0,V$19&lt;&gt;0,V$19&lt;$A691),"",
IF($A691&lt;=V$14,((U$11-SUM(V$26:V690))*U$18/365)*(365/12),"")),"")</f>
        <v/>
      </c>
      <c r="V691" s="2" t="str">
        <f t="shared" si="503"/>
        <v/>
      </c>
      <c r="W691" s="21" t="str">
        <f t="shared" si="485"/>
        <v/>
      </c>
      <c r="X691" t="s">
        <v>7</v>
      </c>
      <c r="Y691" s="45" t="str">
        <f t="shared" si="504"/>
        <v/>
      </c>
      <c r="Z691" s="2" t="str">
        <f>IFERROR(IF(AND(COUNTBLANK(AA$19)=0,AA$19&lt;&gt;0,AA$19&lt;$A691),"",
IF($A691&lt;=AA$14,((Z$11-SUM(AA$26:AA690))*Z$18/365)*(365/12),"")),"")</f>
        <v/>
      </c>
      <c r="AA691" s="2" t="str">
        <f t="shared" si="505"/>
        <v/>
      </c>
      <c r="AB691" s="21" t="str">
        <f t="shared" si="486"/>
        <v/>
      </c>
      <c r="AC691" t="s">
        <v>7</v>
      </c>
      <c r="AD691" s="45" t="str">
        <f t="shared" si="506"/>
        <v/>
      </c>
      <c r="AE691" s="2" t="str">
        <f>IFERROR(IF(AND(COUNTBLANK(AF$19)=0,AF$19&lt;&gt;0,AF$19&lt;$A691),"",
IF($A691&lt;=AF$14,((AE$11-SUM(AF$26:AF690))*AE$18/365)*(365/12),"")),"")</f>
        <v/>
      </c>
      <c r="AF691" s="2" t="str">
        <f t="shared" si="507"/>
        <v/>
      </c>
      <c r="AG691" s="21" t="str">
        <f t="shared" si="487"/>
        <v/>
      </c>
      <c r="AH691" t="s">
        <v>7</v>
      </c>
      <c r="AI691" s="45" t="str">
        <f t="shared" si="508"/>
        <v/>
      </c>
      <c r="AJ691" s="2" t="str">
        <f>IFERROR(IF(AND(COUNTBLANK(AK$19)=0,AK$19&lt;&gt;0,AK$19&lt;$A691),"",
IF($A691&lt;=AK$14,((AJ$11-SUM(AK$26:AK690))*AJ$18/365)*(365/12),"")),"")</f>
        <v/>
      </c>
      <c r="AK691" s="2" t="str">
        <f t="shared" si="509"/>
        <v/>
      </c>
      <c r="AL691" s="21" t="str">
        <f t="shared" si="488"/>
        <v/>
      </c>
      <c r="AM691" t="s">
        <v>7</v>
      </c>
      <c r="AN691" s="45" t="str">
        <f t="shared" si="510"/>
        <v/>
      </c>
      <c r="AO691" s="2" t="str">
        <f>IFERROR(IF(AND(COUNTBLANK(AP$19)=0,AP$19&lt;&gt;0,AP$19&lt;$A691),"",
IF($A691&lt;=AP$14,((AO$11-SUM(AP$26:AP690))*AO$18/365)*(365/12),"")),"")</f>
        <v/>
      </c>
      <c r="AP691" s="2" t="str">
        <f t="shared" si="511"/>
        <v/>
      </c>
      <c r="AQ691" s="21" t="str">
        <f t="shared" si="489"/>
        <v/>
      </c>
      <c r="AR691" t="s">
        <v>7</v>
      </c>
      <c r="AS691" s="45" t="str">
        <f t="shared" si="512"/>
        <v/>
      </c>
      <c r="AT691" s="2" t="str">
        <f>IFERROR(IF(AND(COUNTBLANK(AU$19)=0,AU$19&lt;&gt;0,AU$19&lt;$A691),"",
IF($A691&lt;=AU$14,((AT$11-SUM(AU$26:AU690))*AT$18/365)*(365/12),"")),"")</f>
        <v/>
      </c>
      <c r="AU691" s="2" t="str">
        <f t="shared" si="513"/>
        <v/>
      </c>
      <c r="AV691" s="21" t="str">
        <f t="shared" si="490"/>
        <v/>
      </c>
      <c r="AW691" t="s">
        <v>7</v>
      </c>
      <c r="AX691" s="45" t="str">
        <f t="shared" si="514"/>
        <v/>
      </c>
      <c r="AY691" s="2" t="str">
        <f>IFERROR(IF(AND(COUNTBLANK(AZ$19)=0,AZ$19&lt;&gt;0,AZ$19&lt;$A691),"",
IF($A691&lt;=AZ$14,((AY$11-SUM(AZ$26:AZ690))*AY$18/365)*(365/12),"")),"")</f>
        <v/>
      </c>
      <c r="AZ691" s="2" t="str">
        <f t="shared" si="515"/>
        <v/>
      </c>
      <c r="BA691" s="21" t="str">
        <f t="shared" si="491"/>
        <v/>
      </c>
      <c r="BB691" t="s">
        <v>7</v>
      </c>
      <c r="BC691" s="45" t="str">
        <f t="shared" si="516"/>
        <v/>
      </c>
      <c r="BD691" s="2" t="str">
        <f>IFERROR(IF(AND(COUNTBLANK(BE$19)=0,BE$19&lt;&gt;0,BE$19&lt;$A691),"",
IF($A691&lt;=BE$14,((BD$11-SUM(BE$26:BE690))*BD$18/365)*(365/12),"")),"")</f>
        <v/>
      </c>
      <c r="BE691" s="2" t="str">
        <f t="shared" si="517"/>
        <v/>
      </c>
      <c r="BF691" s="21" t="str">
        <f t="shared" si="492"/>
        <v/>
      </c>
      <c r="BG691" t="s">
        <v>7</v>
      </c>
      <c r="BH691" s="45" t="str">
        <f t="shared" si="518"/>
        <v/>
      </c>
      <c r="BI691" s="2" t="str">
        <f>IFERROR(IF(AND(COUNTBLANK(BJ$19)=0,BJ$19&lt;&gt;0,BJ$19&lt;$A691),"",
IF($A691&lt;=BJ$14,((BI$11-SUM(BJ$26:BJ690))*BI$18/365)*(365/12),"")),"")</f>
        <v/>
      </c>
      <c r="BJ691" s="2" t="str">
        <f t="shared" si="519"/>
        <v/>
      </c>
      <c r="BK691" s="21" t="str">
        <f t="shared" si="493"/>
        <v/>
      </c>
      <c r="BL691" t="s">
        <v>7</v>
      </c>
      <c r="BM691" s="45" t="str">
        <f t="shared" si="520"/>
        <v/>
      </c>
      <c r="BN691" s="2" t="str">
        <f>IFERROR(IF(AND(COUNTBLANK(BO$19)=0,BO$19&lt;&gt;0,BO$19&lt;$A691),"",
IF($A691&lt;=BO$14,((BN$11-SUM(BO$26:BO690))*BN$18/365)*(365/12),"")),"")</f>
        <v/>
      </c>
      <c r="BO691" s="2" t="str">
        <f t="shared" si="521"/>
        <v/>
      </c>
      <c r="BP691" s="21" t="str">
        <f t="shared" si="494"/>
        <v/>
      </c>
      <c r="BQ691" t="s">
        <v>7</v>
      </c>
      <c r="BR691" s="45" t="str">
        <f t="shared" si="522"/>
        <v/>
      </c>
      <c r="BS691" s="2" t="str">
        <f>IFERROR(IF(AND(COUNTBLANK(BT$19)=0,BT$19&lt;&gt;0,BT$19&lt;$A691),"",
IF($A691&lt;=BT$14,((BS$11-SUM(BT$26:BT690))*BS$18/365)*(365/12),"")),"")</f>
        <v/>
      </c>
      <c r="BT691" s="2" t="str">
        <f t="shared" si="523"/>
        <v/>
      </c>
      <c r="BU691" s="21" t="str">
        <f t="shared" si="495"/>
        <v/>
      </c>
      <c r="BV691" t="s">
        <v>7</v>
      </c>
      <c r="BW691" s="45" t="str">
        <f t="shared" si="524"/>
        <v/>
      </c>
      <c r="BX691" s="2" t="str">
        <f>IFERROR(IF(AND(COUNTBLANK(BY$19)=0,BY$19&lt;&gt;0,BY$19&lt;$A691),"",
IF($A691&lt;=BY$14,((BX$11-SUM(BY$26:BY690))*BX$18/365)*(365/12),"")),"")</f>
        <v/>
      </c>
      <c r="BY691" s="2" t="str">
        <f t="shared" si="525"/>
        <v/>
      </c>
      <c r="BZ691" s="21" t="str">
        <f t="shared" si="496"/>
        <v/>
      </c>
    </row>
    <row r="692" spans="1:78" s="2" customFormat="1" x14ac:dyDescent="0.3">
      <c r="A692" s="4">
        <f t="shared" si="526"/>
        <v>667</v>
      </c>
      <c r="B692" s="23">
        <f t="shared" si="480"/>
        <v>62843</v>
      </c>
      <c r="C692" s="24">
        <f t="shared" si="481"/>
        <v>94</v>
      </c>
      <c r="D692" t="s">
        <v>7</v>
      </c>
      <c r="E692" s="45" t="str">
        <f t="shared" si="527"/>
        <v/>
      </c>
      <c r="F692" s="2" t="str">
        <f>IFERROR(IF(AND(COUNTBLANK(G$19)=0,G$19&lt;&gt;0,G$19&lt;$A692),"",
IF($A692&lt;=G$14,((F$11-SUM(G$26:G691))*F$18/365)*(365/12),"")),"")</f>
        <v/>
      </c>
      <c r="G692" s="2" t="str">
        <f t="shared" si="497"/>
        <v/>
      </c>
      <c r="H692" s="21" t="str">
        <f t="shared" si="482"/>
        <v/>
      </c>
      <c r="I692" t="s">
        <v>7</v>
      </c>
      <c r="J692" s="45" t="str">
        <f t="shared" si="498"/>
        <v/>
      </c>
      <c r="K692" s="2" t="str">
        <f>IFERROR(IF(AND(COUNTBLANK(L$19)=0,L$19&lt;&gt;0,L$19&lt;$A692),"",
IF($A692&lt;=L$14,((K$11-SUM(L$26:L691))*K$18/365)*(365/12),"")),"")</f>
        <v/>
      </c>
      <c r="L692" s="2" t="str">
        <f t="shared" si="499"/>
        <v/>
      </c>
      <c r="M692" s="21" t="str">
        <f t="shared" si="483"/>
        <v/>
      </c>
      <c r="N692" t="s">
        <v>7</v>
      </c>
      <c r="O692" s="45" t="str">
        <f t="shared" si="500"/>
        <v/>
      </c>
      <c r="P692" s="2" t="str">
        <f>IFERROR(IF(AND(COUNTBLANK(Q$19)=0,Q$19&lt;&gt;0,Q$19&lt;$A692),"",
IF($A692&lt;=Q$14,((P$11-SUM(Q$26:Q691))*P$18/365)*(365/12),"")),"")</f>
        <v/>
      </c>
      <c r="Q692" s="2" t="str">
        <f t="shared" si="501"/>
        <v/>
      </c>
      <c r="R692" s="21" t="str">
        <f t="shared" si="484"/>
        <v/>
      </c>
      <c r="S692" t="s">
        <v>7</v>
      </c>
      <c r="T692" s="45" t="str">
        <f t="shared" si="502"/>
        <v/>
      </c>
      <c r="U692" s="2" t="str">
        <f>IFERROR(IF(AND(COUNTBLANK(V$19)=0,V$19&lt;&gt;0,V$19&lt;$A692),"",
IF($A692&lt;=V$14,((U$11-SUM(V$26:V691))*U$18/365)*(365/12),"")),"")</f>
        <v/>
      </c>
      <c r="V692" s="2" t="str">
        <f t="shared" si="503"/>
        <v/>
      </c>
      <c r="W692" s="21" t="str">
        <f t="shared" si="485"/>
        <v/>
      </c>
      <c r="X692" t="s">
        <v>7</v>
      </c>
      <c r="Y692" s="45" t="str">
        <f t="shared" si="504"/>
        <v/>
      </c>
      <c r="Z692" s="2" t="str">
        <f>IFERROR(IF(AND(COUNTBLANK(AA$19)=0,AA$19&lt;&gt;0,AA$19&lt;$A692),"",
IF($A692&lt;=AA$14,((Z$11-SUM(AA$26:AA691))*Z$18/365)*(365/12),"")),"")</f>
        <v/>
      </c>
      <c r="AA692" s="2" t="str">
        <f t="shared" si="505"/>
        <v/>
      </c>
      <c r="AB692" s="21" t="str">
        <f t="shared" si="486"/>
        <v/>
      </c>
      <c r="AC692" t="s">
        <v>7</v>
      </c>
      <c r="AD692" s="45" t="str">
        <f t="shared" si="506"/>
        <v/>
      </c>
      <c r="AE692" s="2" t="str">
        <f>IFERROR(IF(AND(COUNTBLANK(AF$19)=0,AF$19&lt;&gt;0,AF$19&lt;$A692),"",
IF($A692&lt;=AF$14,((AE$11-SUM(AF$26:AF691))*AE$18/365)*(365/12),"")),"")</f>
        <v/>
      </c>
      <c r="AF692" s="2" t="str">
        <f t="shared" si="507"/>
        <v/>
      </c>
      <c r="AG692" s="21" t="str">
        <f t="shared" si="487"/>
        <v/>
      </c>
      <c r="AH692" t="s">
        <v>7</v>
      </c>
      <c r="AI692" s="45" t="str">
        <f t="shared" si="508"/>
        <v/>
      </c>
      <c r="AJ692" s="2" t="str">
        <f>IFERROR(IF(AND(COUNTBLANK(AK$19)=0,AK$19&lt;&gt;0,AK$19&lt;$A692),"",
IF($A692&lt;=AK$14,((AJ$11-SUM(AK$26:AK691))*AJ$18/365)*(365/12),"")),"")</f>
        <v/>
      </c>
      <c r="AK692" s="2" t="str">
        <f t="shared" si="509"/>
        <v/>
      </c>
      <c r="AL692" s="21" t="str">
        <f t="shared" si="488"/>
        <v/>
      </c>
      <c r="AM692" t="s">
        <v>7</v>
      </c>
      <c r="AN692" s="45" t="str">
        <f t="shared" si="510"/>
        <v/>
      </c>
      <c r="AO692" s="2" t="str">
        <f>IFERROR(IF(AND(COUNTBLANK(AP$19)=0,AP$19&lt;&gt;0,AP$19&lt;$A692),"",
IF($A692&lt;=AP$14,((AO$11-SUM(AP$26:AP691))*AO$18/365)*(365/12),"")),"")</f>
        <v/>
      </c>
      <c r="AP692" s="2" t="str">
        <f t="shared" si="511"/>
        <v/>
      </c>
      <c r="AQ692" s="21" t="str">
        <f t="shared" si="489"/>
        <v/>
      </c>
      <c r="AR692" t="s">
        <v>7</v>
      </c>
      <c r="AS692" s="45" t="str">
        <f t="shared" si="512"/>
        <v/>
      </c>
      <c r="AT692" s="2" t="str">
        <f>IFERROR(IF(AND(COUNTBLANK(AU$19)=0,AU$19&lt;&gt;0,AU$19&lt;$A692),"",
IF($A692&lt;=AU$14,((AT$11-SUM(AU$26:AU691))*AT$18/365)*(365/12),"")),"")</f>
        <v/>
      </c>
      <c r="AU692" s="2" t="str">
        <f t="shared" si="513"/>
        <v/>
      </c>
      <c r="AV692" s="21" t="str">
        <f t="shared" si="490"/>
        <v/>
      </c>
      <c r="AW692" t="s">
        <v>7</v>
      </c>
      <c r="AX692" s="45" t="str">
        <f t="shared" si="514"/>
        <v/>
      </c>
      <c r="AY692" s="2" t="str">
        <f>IFERROR(IF(AND(COUNTBLANK(AZ$19)=0,AZ$19&lt;&gt;0,AZ$19&lt;$A692),"",
IF($A692&lt;=AZ$14,((AY$11-SUM(AZ$26:AZ691))*AY$18/365)*(365/12),"")),"")</f>
        <v/>
      </c>
      <c r="AZ692" s="2" t="str">
        <f t="shared" si="515"/>
        <v/>
      </c>
      <c r="BA692" s="21" t="str">
        <f t="shared" si="491"/>
        <v/>
      </c>
      <c r="BB692" t="s">
        <v>7</v>
      </c>
      <c r="BC692" s="45" t="str">
        <f t="shared" si="516"/>
        <v/>
      </c>
      <c r="BD692" s="2" t="str">
        <f>IFERROR(IF(AND(COUNTBLANK(BE$19)=0,BE$19&lt;&gt;0,BE$19&lt;$A692),"",
IF($A692&lt;=BE$14,((BD$11-SUM(BE$26:BE691))*BD$18/365)*(365/12),"")),"")</f>
        <v/>
      </c>
      <c r="BE692" s="2" t="str">
        <f t="shared" si="517"/>
        <v/>
      </c>
      <c r="BF692" s="21" t="str">
        <f t="shared" si="492"/>
        <v/>
      </c>
      <c r="BG692" t="s">
        <v>7</v>
      </c>
      <c r="BH692" s="45" t="str">
        <f t="shared" si="518"/>
        <v/>
      </c>
      <c r="BI692" s="2" t="str">
        <f>IFERROR(IF(AND(COUNTBLANK(BJ$19)=0,BJ$19&lt;&gt;0,BJ$19&lt;$A692),"",
IF($A692&lt;=BJ$14,((BI$11-SUM(BJ$26:BJ691))*BI$18/365)*(365/12),"")),"")</f>
        <v/>
      </c>
      <c r="BJ692" s="2" t="str">
        <f t="shared" si="519"/>
        <v/>
      </c>
      <c r="BK692" s="21" t="str">
        <f t="shared" si="493"/>
        <v/>
      </c>
      <c r="BL692" t="s">
        <v>7</v>
      </c>
      <c r="BM692" s="45" t="str">
        <f t="shared" si="520"/>
        <v/>
      </c>
      <c r="BN692" s="2" t="str">
        <f>IFERROR(IF(AND(COUNTBLANK(BO$19)=0,BO$19&lt;&gt;0,BO$19&lt;$A692),"",
IF($A692&lt;=BO$14,((BN$11-SUM(BO$26:BO691))*BN$18/365)*(365/12),"")),"")</f>
        <v/>
      </c>
      <c r="BO692" s="2" t="str">
        <f t="shared" si="521"/>
        <v/>
      </c>
      <c r="BP692" s="21" t="str">
        <f t="shared" si="494"/>
        <v/>
      </c>
      <c r="BQ692" t="s">
        <v>7</v>
      </c>
      <c r="BR692" s="45" t="str">
        <f t="shared" si="522"/>
        <v/>
      </c>
      <c r="BS692" s="2" t="str">
        <f>IFERROR(IF(AND(COUNTBLANK(BT$19)=0,BT$19&lt;&gt;0,BT$19&lt;$A692),"",
IF($A692&lt;=BT$14,((BS$11-SUM(BT$26:BT691))*BS$18/365)*(365/12),"")),"")</f>
        <v/>
      </c>
      <c r="BT692" s="2" t="str">
        <f t="shared" si="523"/>
        <v/>
      </c>
      <c r="BU692" s="21" t="str">
        <f t="shared" si="495"/>
        <v/>
      </c>
      <c r="BV692" t="s">
        <v>7</v>
      </c>
      <c r="BW692" s="45" t="str">
        <f t="shared" si="524"/>
        <v/>
      </c>
      <c r="BX692" s="2" t="str">
        <f>IFERROR(IF(AND(COUNTBLANK(BY$19)=0,BY$19&lt;&gt;0,BY$19&lt;$A692),"",
IF($A692&lt;=BY$14,((BX$11-SUM(BY$26:BY691))*BX$18/365)*(365/12),"")),"")</f>
        <v/>
      </c>
      <c r="BY692" s="2" t="str">
        <f t="shared" si="525"/>
        <v/>
      </c>
      <c r="BZ692" s="21" t="str">
        <f t="shared" si="496"/>
        <v/>
      </c>
    </row>
    <row r="693" spans="1:78" s="2" customFormat="1" x14ac:dyDescent="0.3">
      <c r="A693" s="4">
        <f t="shared" si="526"/>
        <v>668</v>
      </c>
      <c r="B693" s="23">
        <f t="shared" si="480"/>
        <v>62874</v>
      </c>
      <c r="C693" s="24">
        <f t="shared" si="481"/>
        <v>94</v>
      </c>
      <c r="D693" t="s">
        <v>7</v>
      </c>
      <c r="E693" s="45" t="str">
        <f t="shared" si="527"/>
        <v/>
      </c>
      <c r="F693" s="2" t="str">
        <f>IFERROR(IF(AND(COUNTBLANK(G$19)=0,G$19&lt;&gt;0,G$19&lt;$A693),"",
IF($A693&lt;=G$14,((F$11-SUM(G$26:G692))*F$18/365)*(365/12),"")),"")</f>
        <v/>
      </c>
      <c r="G693" s="2" t="str">
        <f t="shared" si="497"/>
        <v/>
      </c>
      <c r="H693" s="21" t="str">
        <f t="shared" si="482"/>
        <v/>
      </c>
      <c r="I693" t="s">
        <v>7</v>
      </c>
      <c r="J693" s="45" t="str">
        <f t="shared" si="498"/>
        <v/>
      </c>
      <c r="K693" s="2" t="str">
        <f>IFERROR(IF(AND(COUNTBLANK(L$19)=0,L$19&lt;&gt;0,L$19&lt;$A693),"",
IF($A693&lt;=L$14,((K$11-SUM(L$26:L692))*K$18/365)*(365/12),"")),"")</f>
        <v/>
      </c>
      <c r="L693" s="2" t="str">
        <f t="shared" si="499"/>
        <v/>
      </c>
      <c r="M693" s="21" t="str">
        <f t="shared" si="483"/>
        <v/>
      </c>
      <c r="N693" t="s">
        <v>7</v>
      </c>
      <c r="O693" s="45" t="str">
        <f t="shared" si="500"/>
        <v/>
      </c>
      <c r="P693" s="2" t="str">
        <f>IFERROR(IF(AND(COUNTBLANK(Q$19)=0,Q$19&lt;&gt;0,Q$19&lt;$A693),"",
IF($A693&lt;=Q$14,((P$11-SUM(Q$26:Q692))*P$18/365)*(365/12),"")),"")</f>
        <v/>
      </c>
      <c r="Q693" s="2" t="str">
        <f t="shared" si="501"/>
        <v/>
      </c>
      <c r="R693" s="21" t="str">
        <f t="shared" si="484"/>
        <v/>
      </c>
      <c r="S693" t="s">
        <v>7</v>
      </c>
      <c r="T693" s="45" t="str">
        <f t="shared" si="502"/>
        <v/>
      </c>
      <c r="U693" s="2" t="str">
        <f>IFERROR(IF(AND(COUNTBLANK(V$19)=0,V$19&lt;&gt;0,V$19&lt;$A693),"",
IF($A693&lt;=V$14,((U$11-SUM(V$26:V692))*U$18/365)*(365/12),"")),"")</f>
        <v/>
      </c>
      <c r="V693" s="2" t="str">
        <f t="shared" si="503"/>
        <v/>
      </c>
      <c r="W693" s="21" t="str">
        <f t="shared" si="485"/>
        <v/>
      </c>
      <c r="X693" t="s">
        <v>7</v>
      </c>
      <c r="Y693" s="45" t="str">
        <f t="shared" si="504"/>
        <v/>
      </c>
      <c r="Z693" s="2" t="str">
        <f>IFERROR(IF(AND(COUNTBLANK(AA$19)=0,AA$19&lt;&gt;0,AA$19&lt;$A693),"",
IF($A693&lt;=AA$14,((Z$11-SUM(AA$26:AA692))*Z$18/365)*(365/12),"")),"")</f>
        <v/>
      </c>
      <c r="AA693" s="2" t="str">
        <f t="shared" si="505"/>
        <v/>
      </c>
      <c r="AB693" s="21" t="str">
        <f t="shared" si="486"/>
        <v/>
      </c>
      <c r="AC693" t="s">
        <v>7</v>
      </c>
      <c r="AD693" s="45" t="str">
        <f t="shared" si="506"/>
        <v/>
      </c>
      <c r="AE693" s="2" t="str">
        <f>IFERROR(IF(AND(COUNTBLANK(AF$19)=0,AF$19&lt;&gt;0,AF$19&lt;$A693),"",
IF($A693&lt;=AF$14,((AE$11-SUM(AF$26:AF692))*AE$18/365)*(365/12),"")),"")</f>
        <v/>
      </c>
      <c r="AF693" s="2" t="str">
        <f t="shared" si="507"/>
        <v/>
      </c>
      <c r="AG693" s="21" t="str">
        <f t="shared" si="487"/>
        <v/>
      </c>
      <c r="AH693" t="s">
        <v>7</v>
      </c>
      <c r="AI693" s="45" t="str">
        <f t="shared" si="508"/>
        <v/>
      </c>
      <c r="AJ693" s="2" t="str">
        <f>IFERROR(IF(AND(COUNTBLANK(AK$19)=0,AK$19&lt;&gt;0,AK$19&lt;$A693),"",
IF($A693&lt;=AK$14,((AJ$11-SUM(AK$26:AK692))*AJ$18/365)*(365/12),"")),"")</f>
        <v/>
      </c>
      <c r="AK693" s="2" t="str">
        <f t="shared" si="509"/>
        <v/>
      </c>
      <c r="AL693" s="21" t="str">
        <f t="shared" si="488"/>
        <v/>
      </c>
      <c r="AM693" t="s">
        <v>7</v>
      </c>
      <c r="AN693" s="45" t="str">
        <f t="shared" si="510"/>
        <v/>
      </c>
      <c r="AO693" s="2" t="str">
        <f>IFERROR(IF(AND(COUNTBLANK(AP$19)=0,AP$19&lt;&gt;0,AP$19&lt;$A693),"",
IF($A693&lt;=AP$14,((AO$11-SUM(AP$26:AP692))*AO$18/365)*(365/12),"")),"")</f>
        <v/>
      </c>
      <c r="AP693" s="2" t="str">
        <f t="shared" si="511"/>
        <v/>
      </c>
      <c r="AQ693" s="21" t="str">
        <f t="shared" si="489"/>
        <v/>
      </c>
      <c r="AR693" t="s">
        <v>7</v>
      </c>
      <c r="AS693" s="45" t="str">
        <f t="shared" si="512"/>
        <v/>
      </c>
      <c r="AT693" s="2" t="str">
        <f>IFERROR(IF(AND(COUNTBLANK(AU$19)=0,AU$19&lt;&gt;0,AU$19&lt;$A693),"",
IF($A693&lt;=AU$14,((AT$11-SUM(AU$26:AU692))*AT$18/365)*(365/12),"")),"")</f>
        <v/>
      </c>
      <c r="AU693" s="2" t="str">
        <f t="shared" si="513"/>
        <v/>
      </c>
      <c r="AV693" s="21" t="str">
        <f t="shared" si="490"/>
        <v/>
      </c>
      <c r="AW693" t="s">
        <v>7</v>
      </c>
      <c r="AX693" s="45" t="str">
        <f t="shared" si="514"/>
        <v/>
      </c>
      <c r="AY693" s="2" t="str">
        <f>IFERROR(IF(AND(COUNTBLANK(AZ$19)=0,AZ$19&lt;&gt;0,AZ$19&lt;$A693),"",
IF($A693&lt;=AZ$14,((AY$11-SUM(AZ$26:AZ692))*AY$18/365)*(365/12),"")),"")</f>
        <v/>
      </c>
      <c r="AZ693" s="2" t="str">
        <f t="shared" si="515"/>
        <v/>
      </c>
      <c r="BA693" s="21" t="str">
        <f t="shared" si="491"/>
        <v/>
      </c>
      <c r="BB693" t="s">
        <v>7</v>
      </c>
      <c r="BC693" s="45" t="str">
        <f t="shared" si="516"/>
        <v/>
      </c>
      <c r="BD693" s="2" t="str">
        <f>IFERROR(IF(AND(COUNTBLANK(BE$19)=0,BE$19&lt;&gt;0,BE$19&lt;$A693),"",
IF($A693&lt;=BE$14,((BD$11-SUM(BE$26:BE692))*BD$18/365)*(365/12),"")),"")</f>
        <v/>
      </c>
      <c r="BE693" s="2" t="str">
        <f t="shared" si="517"/>
        <v/>
      </c>
      <c r="BF693" s="21" t="str">
        <f t="shared" si="492"/>
        <v/>
      </c>
      <c r="BG693" t="s">
        <v>7</v>
      </c>
      <c r="BH693" s="45" t="str">
        <f t="shared" si="518"/>
        <v/>
      </c>
      <c r="BI693" s="2" t="str">
        <f>IFERROR(IF(AND(COUNTBLANK(BJ$19)=0,BJ$19&lt;&gt;0,BJ$19&lt;$A693),"",
IF($A693&lt;=BJ$14,((BI$11-SUM(BJ$26:BJ692))*BI$18/365)*(365/12),"")),"")</f>
        <v/>
      </c>
      <c r="BJ693" s="2" t="str">
        <f t="shared" si="519"/>
        <v/>
      </c>
      <c r="BK693" s="21" t="str">
        <f t="shared" si="493"/>
        <v/>
      </c>
      <c r="BL693" t="s">
        <v>7</v>
      </c>
      <c r="BM693" s="45" t="str">
        <f t="shared" si="520"/>
        <v/>
      </c>
      <c r="BN693" s="2" t="str">
        <f>IFERROR(IF(AND(COUNTBLANK(BO$19)=0,BO$19&lt;&gt;0,BO$19&lt;$A693),"",
IF($A693&lt;=BO$14,((BN$11-SUM(BO$26:BO692))*BN$18/365)*(365/12),"")),"")</f>
        <v/>
      </c>
      <c r="BO693" s="2" t="str">
        <f t="shared" si="521"/>
        <v/>
      </c>
      <c r="BP693" s="21" t="str">
        <f t="shared" si="494"/>
        <v/>
      </c>
      <c r="BQ693" t="s">
        <v>7</v>
      </c>
      <c r="BR693" s="45" t="str">
        <f t="shared" si="522"/>
        <v/>
      </c>
      <c r="BS693" s="2" t="str">
        <f>IFERROR(IF(AND(COUNTBLANK(BT$19)=0,BT$19&lt;&gt;0,BT$19&lt;$A693),"",
IF($A693&lt;=BT$14,((BS$11-SUM(BT$26:BT692))*BS$18/365)*(365/12),"")),"")</f>
        <v/>
      </c>
      <c r="BT693" s="2" t="str">
        <f t="shared" si="523"/>
        <v/>
      </c>
      <c r="BU693" s="21" t="str">
        <f t="shared" si="495"/>
        <v/>
      </c>
      <c r="BV693" t="s">
        <v>7</v>
      </c>
      <c r="BW693" s="45" t="str">
        <f t="shared" si="524"/>
        <v/>
      </c>
      <c r="BX693" s="2" t="str">
        <f>IFERROR(IF(AND(COUNTBLANK(BY$19)=0,BY$19&lt;&gt;0,BY$19&lt;$A693),"",
IF($A693&lt;=BY$14,((BX$11-SUM(BY$26:BY692))*BX$18/365)*(365/12),"")),"")</f>
        <v/>
      </c>
      <c r="BY693" s="2" t="str">
        <f t="shared" si="525"/>
        <v/>
      </c>
      <c r="BZ693" s="21" t="str">
        <f t="shared" si="496"/>
        <v/>
      </c>
    </row>
    <row r="694" spans="1:78" s="2" customFormat="1" x14ac:dyDescent="0.3">
      <c r="A694" s="4">
        <f t="shared" si="526"/>
        <v>669</v>
      </c>
      <c r="B694" s="23">
        <f t="shared" si="480"/>
        <v>62903</v>
      </c>
      <c r="C694" s="24">
        <f t="shared" si="481"/>
        <v>94</v>
      </c>
      <c r="D694" t="s">
        <v>7</v>
      </c>
      <c r="E694" s="45" t="str">
        <f t="shared" si="527"/>
        <v/>
      </c>
      <c r="F694" s="2" t="str">
        <f>IFERROR(IF(AND(COUNTBLANK(G$19)=0,G$19&lt;&gt;0,G$19&lt;$A694),"",
IF($A694&lt;=G$14,((F$11-SUM(G$26:G693))*F$18/365)*(365/12),"")),"")</f>
        <v/>
      </c>
      <c r="G694" s="2" t="str">
        <f t="shared" si="497"/>
        <v/>
      </c>
      <c r="H694" s="21" t="str">
        <f t="shared" si="482"/>
        <v/>
      </c>
      <c r="I694" t="s">
        <v>7</v>
      </c>
      <c r="J694" s="45" t="str">
        <f t="shared" si="498"/>
        <v/>
      </c>
      <c r="K694" s="2" t="str">
        <f>IFERROR(IF(AND(COUNTBLANK(L$19)=0,L$19&lt;&gt;0,L$19&lt;$A694),"",
IF($A694&lt;=L$14,((K$11-SUM(L$26:L693))*K$18/365)*(365/12),"")),"")</f>
        <v/>
      </c>
      <c r="L694" s="2" t="str">
        <f t="shared" si="499"/>
        <v/>
      </c>
      <c r="M694" s="21" t="str">
        <f t="shared" si="483"/>
        <v/>
      </c>
      <c r="N694" t="s">
        <v>7</v>
      </c>
      <c r="O694" s="45" t="str">
        <f t="shared" si="500"/>
        <v/>
      </c>
      <c r="P694" s="2" t="str">
        <f>IFERROR(IF(AND(COUNTBLANK(Q$19)=0,Q$19&lt;&gt;0,Q$19&lt;$A694),"",
IF($A694&lt;=Q$14,((P$11-SUM(Q$26:Q693))*P$18/365)*(365/12),"")),"")</f>
        <v/>
      </c>
      <c r="Q694" s="2" t="str">
        <f t="shared" si="501"/>
        <v/>
      </c>
      <c r="R694" s="21" t="str">
        <f t="shared" si="484"/>
        <v/>
      </c>
      <c r="S694" t="s">
        <v>7</v>
      </c>
      <c r="T694" s="45" t="str">
        <f t="shared" si="502"/>
        <v/>
      </c>
      <c r="U694" s="2" t="str">
        <f>IFERROR(IF(AND(COUNTBLANK(V$19)=0,V$19&lt;&gt;0,V$19&lt;$A694),"",
IF($A694&lt;=V$14,((U$11-SUM(V$26:V693))*U$18/365)*(365/12),"")),"")</f>
        <v/>
      </c>
      <c r="V694" s="2" t="str">
        <f t="shared" si="503"/>
        <v/>
      </c>
      <c r="W694" s="21" t="str">
        <f t="shared" si="485"/>
        <v/>
      </c>
      <c r="X694" t="s">
        <v>7</v>
      </c>
      <c r="Y694" s="45" t="str">
        <f t="shared" si="504"/>
        <v/>
      </c>
      <c r="Z694" s="2" t="str">
        <f>IFERROR(IF(AND(COUNTBLANK(AA$19)=0,AA$19&lt;&gt;0,AA$19&lt;$A694),"",
IF($A694&lt;=AA$14,((Z$11-SUM(AA$26:AA693))*Z$18/365)*(365/12),"")),"")</f>
        <v/>
      </c>
      <c r="AA694" s="2" t="str">
        <f t="shared" si="505"/>
        <v/>
      </c>
      <c r="AB694" s="21" t="str">
        <f t="shared" si="486"/>
        <v/>
      </c>
      <c r="AC694" t="s">
        <v>7</v>
      </c>
      <c r="AD694" s="45" t="str">
        <f t="shared" si="506"/>
        <v/>
      </c>
      <c r="AE694" s="2" t="str">
        <f>IFERROR(IF(AND(COUNTBLANK(AF$19)=0,AF$19&lt;&gt;0,AF$19&lt;$A694),"",
IF($A694&lt;=AF$14,((AE$11-SUM(AF$26:AF693))*AE$18/365)*(365/12),"")),"")</f>
        <v/>
      </c>
      <c r="AF694" s="2" t="str">
        <f t="shared" si="507"/>
        <v/>
      </c>
      <c r="AG694" s="21" t="str">
        <f t="shared" si="487"/>
        <v/>
      </c>
      <c r="AH694" t="s">
        <v>7</v>
      </c>
      <c r="AI694" s="45" t="str">
        <f t="shared" si="508"/>
        <v/>
      </c>
      <c r="AJ694" s="2" t="str">
        <f>IFERROR(IF(AND(COUNTBLANK(AK$19)=0,AK$19&lt;&gt;0,AK$19&lt;$A694),"",
IF($A694&lt;=AK$14,((AJ$11-SUM(AK$26:AK693))*AJ$18/365)*(365/12),"")),"")</f>
        <v/>
      </c>
      <c r="AK694" s="2" t="str">
        <f t="shared" si="509"/>
        <v/>
      </c>
      <c r="AL694" s="21" t="str">
        <f t="shared" si="488"/>
        <v/>
      </c>
      <c r="AM694" t="s">
        <v>7</v>
      </c>
      <c r="AN694" s="45" t="str">
        <f t="shared" si="510"/>
        <v/>
      </c>
      <c r="AO694" s="2" t="str">
        <f>IFERROR(IF(AND(COUNTBLANK(AP$19)=0,AP$19&lt;&gt;0,AP$19&lt;$A694),"",
IF($A694&lt;=AP$14,((AO$11-SUM(AP$26:AP693))*AO$18/365)*(365/12),"")),"")</f>
        <v/>
      </c>
      <c r="AP694" s="2" t="str">
        <f t="shared" si="511"/>
        <v/>
      </c>
      <c r="AQ694" s="21" t="str">
        <f t="shared" si="489"/>
        <v/>
      </c>
      <c r="AR694" t="s">
        <v>7</v>
      </c>
      <c r="AS694" s="45" t="str">
        <f t="shared" si="512"/>
        <v/>
      </c>
      <c r="AT694" s="2" t="str">
        <f>IFERROR(IF(AND(COUNTBLANK(AU$19)=0,AU$19&lt;&gt;0,AU$19&lt;$A694),"",
IF($A694&lt;=AU$14,((AT$11-SUM(AU$26:AU693))*AT$18/365)*(365/12),"")),"")</f>
        <v/>
      </c>
      <c r="AU694" s="2" t="str">
        <f t="shared" si="513"/>
        <v/>
      </c>
      <c r="AV694" s="21" t="str">
        <f t="shared" si="490"/>
        <v/>
      </c>
      <c r="AW694" t="s">
        <v>7</v>
      </c>
      <c r="AX694" s="45" t="str">
        <f t="shared" si="514"/>
        <v/>
      </c>
      <c r="AY694" s="2" t="str">
        <f>IFERROR(IF(AND(COUNTBLANK(AZ$19)=0,AZ$19&lt;&gt;0,AZ$19&lt;$A694),"",
IF($A694&lt;=AZ$14,((AY$11-SUM(AZ$26:AZ693))*AY$18/365)*(365/12),"")),"")</f>
        <v/>
      </c>
      <c r="AZ694" s="2" t="str">
        <f t="shared" si="515"/>
        <v/>
      </c>
      <c r="BA694" s="21" t="str">
        <f t="shared" si="491"/>
        <v/>
      </c>
      <c r="BB694" t="s">
        <v>7</v>
      </c>
      <c r="BC694" s="45" t="str">
        <f t="shared" si="516"/>
        <v/>
      </c>
      <c r="BD694" s="2" t="str">
        <f>IFERROR(IF(AND(COUNTBLANK(BE$19)=0,BE$19&lt;&gt;0,BE$19&lt;$A694),"",
IF($A694&lt;=BE$14,((BD$11-SUM(BE$26:BE693))*BD$18/365)*(365/12),"")),"")</f>
        <v/>
      </c>
      <c r="BE694" s="2" t="str">
        <f t="shared" si="517"/>
        <v/>
      </c>
      <c r="BF694" s="21" t="str">
        <f t="shared" si="492"/>
        <v/>
      </c>
      <c r="BG694" t="s">
        <v>7</v>
      </c>
      <c r="BH694" s="45" t="str">
        <f t="shared" si="518"/>
        <v/>
      </c>
      <c r="BI694" s="2" t="str">
        <f>IFERROR(IF(AND(COUNTBLANK(BJ$19)=0,BJ$19&lt;&gt;0,BJ$19&lt;$A694),"",
IF($A694&lt;=BJ$14,((BI$11-SUM(BJ$26:BJ693))*BI$18/365)*(365/12),"")),"")</f>
        <v/>
      </c>
      <c r="BJ694" s="2" t="str">
        <f t="shared" si="519"/>
        <v/>
      </c>
      <c r="BK694" s="21" t="str">
        <f t="shared" si="493"/>
        <v/>
      </c>
      <c r="BL694" t="s">
        <v>7</v>
      </c>
      <c r="BM694" s="45" t="str">
        <f t="shared" si="520"/>
        <v/>
      </c>
      <c r="BN694" s="2" t="str">
        <f>IFERROR(IF(AND(COUNTBLANK(BO$19)=0,BO$19&lt;&gt;0,BO$19&lt;$A694),"",
IF($A694&lt;=BO$14,((BN$11-SUM(BO$26:BO693))*BN$18/365)*(365/12),"")),"")</f>
        <v/>
      </c>
      <c r="BO694" s="2" t="str">
        <f t="shared" si="521"/>
        <v/>
      </c>
      <c r="BP694" s="21" t="str">
        <f t="shared" si="494"/>
        <v/>
      </c>
      <c r="BQ694" t="s">
        <v>7</v>
      </c>
      <c r="BR694" s="45" t="str">
        <f t="shared" si="522"/>
        <v/>
      </c>
      <c r="BS694" s="2" t="str">
        <f>IFERROR(IF(AND(COUNTBLANK(BT$19)=0,BT$19&lt;&gt;0,BT$19&lt;$A694),"",
IF($A694&lt;=BT$14,((BS$11-SUM(BT$26:BT693))*BS$18/365)*(365/12),"")),"")</f>
        <v/>
      </c>
      <c r="BT694" s="2" t="str">
        <f t="shared" si="523"/>
        <v/>
      </c>
      <c r="BU694" s="21" t="str">
        <f t="shared" si="495"/>
        <v/>
      </c>
      <c r="BV694" t="s">
        <v>7</v>
      </c>
      <c r="BW694" s="45" t="str">
        <f t="shared" si="524"/>
        <v/>
      </c>
      <c r="BX694" s="2" t="str">
        <f>IFERROR(IF(AND(COUNTBLANK(BY$19)=0,BY$19&lt;&gt;0,BY$19&lt;$A694),"",
IF($A694&lt;=BY$14,((BX$11-SUM(BY$26:BY693))*BX$18/365)*(365/12),"")),"")</f>
        <v/>
      </c>
      <c r="BY694" s="2" t="str">
        <f t="shared" si="525"/>
        <v/>
      </c>
      <c r="BZ694" s="21" t="str">
        <f t="shared" si="496"/>
        <v/>
      </c>
    </row>
    <row r="695" spans="1:78" s="2" customFormat="1" x14ac:dyDescent="0.3">
      <c r="A695" s="4">
        <f t="shared" si="526"/>
        <v>670</v>
      </c>
      <c r="B695" s="23">
        <f t="shared" si="480"/>
        <v>62934</v>
      </c>
      <c r="C695" s="24">
        <f t="shared" si="481"/>
        <v>94</v>
      </c>
      <c r="D695" t="s">
        <v>7</v>
      </c>
      <c r="E695" s="45" t="str">
        <f t="shared" si="527"/>
        <v/>
      </c>
      <c r="F695" s="2" t="str">
        <f>IFERROR(IF(AND(COUNTBLANK(G$19)=0,G$19&lt;&gt;0,G$19&lt;$A695),"",
IF($A695&lt;=G$14,((F$11-SUM(G$26:G694))*F$18/365)*(365/12),"")),"")</f>
        <v/>
      </c>
      <c r="G695" s="2" t="str">
        <f t="shared" si="497"/>
        <v/>
      </c>
      <c r="H695" s="21" t="str">
        <f t="shared" si="482"/>
        <v/>
      </c>
      <c r="I695" t="s">
        <v>7</v>
      </c>
      <c r="J695" s="45" t="str">
        <f t="shared" si="498"/>
        <v/>
      </c>
      <c r="K695" s="2" t="str">
        <f>IFERROR(IF(AND(COUNTBLANK(L$19)=0,L$19&lt;&gt;0,L$19&lt;$A695),"",
IF($A695&lt;=L$14,((K$11-SUM(L$26:L694))*K$18/365)*(365/12),"")),"")</f>
        <v/>
      </c>
      <c r="L695" s="2" t="str">
        <f t="shared" si="499"/>
        <v/>
      </c>
      <c r="M695" s="21" t="str">
        <f t="shared" si="483"/>
        <v/>
      </c>
      <c r="N695" t="s">
        <v>7</v>
      </c>
      <c r="O695" s="45" t="str">
        <f t="shared" si="500"/>
        <v/>
      </c>
      <c r="P695" s="2" t="str">
        <f>IFERROR(IF(AND(COUNTBLANK(Q$19)=0,Q$19&lt;&gt;0,Q$19&lt;$A695),"",
IF($A695&lt;=Q$14,((P$11-SUM(Q$26:Q694))*P$18/365)*(365/12),"")),"")</f>
        <v/>
      </c>
      <c r="Q695" s="2" t="str">
        <f t="shared" si="501"/>
        <v/>
      </c>
      <c r="R695" s="21" t="str">
        <f t="shared" si="484"/>
        <v/>
      </c>
      <c r="S695" t="s">
        <v>7</v>
      </c>
      <c r="T695" s="45" t="str">
        <f t="shared" si="502"/>
        <v/>
      </c>
      <c r="U695" s="2" t="str">
        <f>IFERROR(IF(AND(COUNTBLANK(V$19)=0,V$19&lt;&gt;0,V$19&lt;$A695),"",
IF($A695&lt;=V$14,((U$11-SUM(V$26:V694))*U$18/365)*(365/12),"")),"")</f>
        <v/>
      </c>
      <c r="V695" s="2" t="str">
        <f t="shared" si="503"/>
        <v/>
      </c>
      <c r="W695" s="21" t="str">
        <f t="shared" si="485"/>
        <v/>
      </c>
      <c r="X695" t="s">
        <v>7</v>
      </c>
      <c r="Y695" s="45" t="str">
        <f t="shared" si="504"/>
        <v/>
      </c>
      <c r="Z695" s="2" t="str">
        <f>IFERROR(IF(AND(COUNTBLANK(AA$19)=0,AA$19&lt;&gt;0,AA$19&lt;$A695),"",
IF($A695&lt;=AA$14,((Z$11-SUM(AA$26:AA694))*Z$18/365)*(365/12),"")),"")</f>
        <v/>
      </c>
      <c r="AA695" s="2" t="str">
        <f t="shared" si="505"/>
        <v/>
      </c>
      <c r="AB695" s="21" t="str">
        <f t="shared" si="486"/>
        <v/>
      </c>
      <c r="AC695" t="s">
        <v>7</v>
      </c>
      <c r="AD695" s="45" t="str">
        <f t="shared" si="506"/>
        <v/>
      </c>
      <c r="AE695" s="2" t="str">
        <f>IFERROR(IF(AND(COUNTBLANK(AF$19)=0,AF$19&lt;&gt;0,AF$19&lt;$A695),"",
IF($A695&lt;=AF$14,((AE$11-SUM(AF$26:AF694))*AE$18/365)*(365/12),"")),"")</f>
        <v/>
      </c>
      <c r="AF695" s="2" t="str">
        <f t="shared" si="507"/>
        <v/>
      </c>
      <c r="AG695" s="21" t="str">
        <f t="shared" si="487"/>
        <v/>
      </c>
      <c r="AH695" t="s">
        <v>7</v>
      </c>
      <c r="AI695" s="45" t="str">
        <f t="shared" si="508"/>
        <v/>
      </c>
      <c r="AJ695" s="2" t="str">
        <f>IFERROR(IF(AND(COUNTBLANK(AK$19)=0,AK$19&lt;&gt;0,AK$19&lt;$A695),"",
IF($A695&lt;=AK$14,((AJ$11-SUM(AK$26:AK694))*AJ$18/365)*(365/12),"")),"")</f>
        <v/>
      </c>
      <c r="AK695" s="2" t="str">
        <f t="shared" si="509"/>
        <v/>
      </c>
      <c r="AL695" s="21" t="str">
        <f t="shared" si="488"/>
        <v/>
      </c>
      <c r="AM695" t="s">
        <v>7</v>
      </c>
      <c r="AN695" s="45" t="str">
        <f t="shared" si="510"/>
        <v/>
      </c>
      <c r="AO695" s="2" t="str">
        <f>IFERROR(IF(AND(COUNTBLANK(AP$19)=0,AP$19&lt;&gt;0,AP$19&lt;$A695),"",
IF($A695&lt;=AP$14,((AO$11-SUM(AP$26:AP694))*AO$18/365)*(365/12),"")),"")</f>
        <v/>
      </c>
      <c r="AP695" s="2" t="str">
        <f t="shared" si="511"/>
        <v/>
      </c>
      <c r="AQ695" s="21" t="str">
        <f t="shared" si="489"/>
        <v/>
      </c>
      <c r="AR695" t="s">
        <v>7</v>
      </c>
      <c r="AS695" s="45" t="str">
        <f t="shared" si="512"/>
        <v/>
      </c>
      <c r="AT695" s="2" t="str">
        <f>IFERROR(IF(AND(COUNTBLANK(AU$19)=0,AU$19&lt;&gt;0,AU$19&lt;$A695),"",
IF($A695&lt;=AU$14,((AT$11-SUM(AU$26:AU694))*AT$18/365)*(365/12),"")),"")</f>
        <v/>
      </c>
      <c r="AU695" s="2" t="str">
        <f t="shared" si="513"/>
        <v/>
      </c>
      <c r="AV695" s="21" t="str">
        <f t="shared" si="490"/>
        <v/>
      </c>
      <c r="AW695" t="s">
        <v>7</v>
      </c>
      <c r="AX695" s="45" t="str">
        <f t="shared" si="514"/>
        <v/>
      </c>
      <c r="AY695" s="2" t="str">
        <f>IFERROR(IF(AND(COUNTBLANK(AZ$19)=0,AZ$19&lt;&gt;0,AZ$19&lt;$A695),"",
IF($A695&lt;=AZ$14,((AY$11-SUM(AZ$26:AZ694))*AY$18/365)*(365/12),"")),"")</f>
        <v/>
      </c>
      <c r="AZ695" s="2" t="str">
        <f t="shared" si="515"/>
        <v/>
      </c>
      <c r="BA695" s="21" t="str">
        <f t="shared" si="491"/>
        <v/>
      </c>
      <c r="BB695" t="s">
        <v>7</v>
      </c>
      <c r="BC695" s="45" t="str">
        <f t="shared" si="516"/>
        <v/>
      </c>
      <c r="BD695" s="2" t="str">
        <f>IFERROR(IF(AND(COUNTBLANK(BE$19)=0,BE$19&lt;&gt;0,BE$19&lt;$A695),"",
IF($A695&lt;=BE$14,((BD$11-SUM(BE$26:BE694))*BD$18/365)*(365/12),"")),"")</f>
        <v/>
      </c>
      <c r="BE695" s="2" t="str">
        <f t="shared" si="517"/>
        <v/>
      </c>
      <c r="BF695" s="21" t="str">
        <f t="shared" si="492"/>
        <v/>
      </c>
      <c r="BG695" t="s">
        <v>7</v>
      </c>
      <c r="BH695" s="45" t="str">
        <f t="shared" si="518"/>
        <v/>
      </c>
      <c r="BI695" s="2" t="str">
        <f>IFERROR(IF(AND(COUNTBLANK(BJ$19)=0,BJ$19&lt;&gt;0,BJ$19&lt;$A695),"",
IF($A695&lt;=BJ$14,((BI$11-SUM(BJ$26:BJ694))*BI$18/365)*(365/12),"")),"")</f>
        <v/>
      </c>
      <c r="BJ695" s="2" t="str">
        <f t="shared" si="519"/>
        <v/>
      </c>
      <c r="BK695" s="21" t="str">
        <f t="shared" si="493"/>
        <v/>
      </c>
      <c r="BL695" t="s">
        <v>7</v>
      </c>
      <c r="BM695" s="45" t="str">
        <f t="shared" si="520"/>
        <v/>
      </c>
      <c r="BN695" s="2" t="str">
        <f>IFERROR(IF(AND(COUNTBLANK(BO$19)=0,BO$19&lt;&gt;0,BO$19&lt;$A695),"",
IF($A695&lt;=BO$14,((BN$11-SUM(BO$26:BO694))*BN$18/365)*(365/12),"")),"")</f>
        <v/>
      </c>
      <c r="BO695" s="2" t="str">
        <f t="shared" si="521"/>
        <v/>
      </c>
      <c r="BP695" s="21" t="str">
        <f t="shared" si="494"/>
        <v/>
      </c>
      <c r="BQ695" t="s">
        <v>7</v>
      </c>
      <c r="BR695" s="45" t="str">
        <f t="shared" si="522"/>
        <v/>
      </c>
      <c r="BS695" s="2" t="str">
        <f>IFERROR(IF(AND(COUNTBLANK(BT$19)=0,BT$19&lt;&gt;0,BT$19&lt;$A695),"",
IF($A695&lt;=BT$14,((BS$11-SUM(BT$26:BT694))*BS$18/365)*(365/12),"")),"")</f>
        <v/>
      </c>
      <c r="BT695" s="2" t="str">
        <f t="shared" si="523"/>
        <v/>
      </c>
      <c r="BU695" s="21" t="str">
        <f t="shared" si="495"/>
        <v/>
      </c>
      <c r="BV695" t="s">
        <v>7</v>
      </c>
      <c r="BW695" s="45" t="str">
        <f t="shared" si="524"/>
        <v/>
      </c>
      <c r="BX695" s="2" t="str">
        <f>IFERROR(IF(AND(COUNTBLANK(BY$19)=0,BY$19&lt;&gt;0,BY$19&lt;$A695),"",
IF($A695&lt;=BY$14,((BX$11-SUM(BY$26:BY694))*BX$18/365)*(365/12),"")),"")</f>
        <v/>
      </c>
      <c r="BY695" s="2" t="str">
        <f t="shared" si="525"/>
        <v/>
      </c>
      <c r="BZ695" s="21" t="str">
        <f t="shared" si="496"/>
        <v/>
      </c>
    </row>
    <row r="696" spans="1:78" s="2" customFormat="1" x14ac:dyDescent="0.3">
      <c r="A696" s="4">
        <f t="shared" si="526"/>
        <v>671</v>
      </c>
      <c r="B696" s="23">
        <f t="shared" si="480"/>
        <v>62964</v>
      </c>
      <c r="C696" s="24">
        <f t="shared" si="481"/>
        <v>94</v>
      </c>
      <c r="D696" t="s">
        <v>7</v>
      </c>
      <c r="E696" s="45" t="str">
        <f t="shared" si="527"/>
        <v/>
      </c>
      <c r="F696" s="2" t="str">
        <f>IFERROR(IF(AND(COUNTBLANK(G$19)=0,G$19&lt;&gt;0,G$19&lt;$A696),"",
IF($A696&lt;=G$14,((F$11-SUM(G$26:G695))*F$18/365)*(365/12),"")),"")</f>
        <v/>
      </c>
      <c r="G696" s="2" t="str">
        <f t="shared" si="497"/>
        <v/>
      </c>
      <c r="H696" s="21" t="str">
        <f t="shared" si="482"/>
        <v/>
      </c>
      <c r="I696" t="s">
        <v>7</v>
      </c>
      <c r="J696" s="45" t="str">
        <f t="shared" si="498"/>
        <v/>
      </c>
      <c r="K696" s="2" t="str">
        <f>IFERROR(IF(AND(COUNTBLANK(L$19)=0,L$19&lt;&gt;0,L$19&lt;$A696),"",
IF($A696&lt;=L$14,((K$11-SUM(L$26:L695))*K$18/365)*(365/12),"")),"")</f>
        <v/>
      </c>
      <c r="L696" s="2" t="str">
        <f t="shared" si="499"/>
        <v/>
      </c>
      <c r="M696" s="21" t="str">
        <f t="shared" si="483"/>
        <v/>
      </c>
      <c r="N696" t="s">
        <v>7</v>
      </c>
      <c r="O696" s="45" t="str">
        <f t="shared" si="500"/>
        <v/>
      </c>
      <c r="P696" s="2" t="str">
        <f>IFERROR(IF(AND(COUNTBLANK(Q$19)=0,Q$19&lt;&gt;0,Q$19&lt;$A696),"",
IF($A696&lt;=Q$14,((P$11-SUM(Q$26:Q695))*P$18/365)*(365/12),"")),"")</f>
        <v/>
      </c>
      <c r="Q696" s="2" t="str">
        <f t="shared" si="501"/>
        <v/>
      </c>
      <c r="R696" s="21" t="str">
        <f t="shared" si="484"/>
        <v/>
      </c>
      <c r="S696" t="s">
        <v>7</v>
      </c>
      <c r="T696" s="45" t="str">
        <f t="shared" si="502"/>
        <v/>
      </c>
      <c r="U696" s="2" t="str">
        <f>IFERROR(IF(AND(COUNTBLANK(V$19)=0,V$19&lt;&gt;0,V$19&lt;$A696),"",
IF($A696&lt;=V$14,((U$11-SUM(V$26:V695))*U$18/365)*(365/12),"")),"")</f>
        <v/>
      </c>
      <c r="V696" s="2" t="str">
        <f t="shared" si="503"/>
        <v/>
      </c>
      <c r="W696" s="21" t="str">
        <f t="shared" si="485"/>
        <v/>
      </c>
      <c r="X696" t="s">
        <v>7</v>
      </c>
      <c r="Y696" s="45" t="str">
        <f t="shared" si="504"/>
        <v/>
      </c>
      <c r="Z696" s="2" t="str">
        <f>IFERROR(IF(AND(COUNTBLANK(AA$19)=0,AA$19&lt;&gt;0,AA$19&lt;$A696),"",
IF($A696&lt;=AA$14,((Z$11-SUM(AA$26:AA695))*Z$18/365)*(365/12),"")),"")</f>
        <v/>
      </c>
      <c r="AA696" s="2" t="str">
        <f t="shared" si="505"/>
        <v/>
      </c>
      <c r="AB696" s="21" t="str">
        <f t="shared" si="486"/>
        <v/>
      </c>
      <c r="AC696" t="s">
        <v>7</v>
      </c>
      <c r="AD696" s="45" t="str">
        <f t="shared" si="506"/>
        <v/>
      </c>
      <c r="AE696" s="2" t="str">
        <f>IFERROR(IF(AND(COUNTBLANK(AF$19)=0,AF$19&lt;&gt;0,AF$19&lt;$A696),"",
IF($A696&lt;=AF$14,((AE$11-SUM(AF$26:AF695))*AE$18/365)*(365/12),"")),"")</f>
        <v/>
      </c>
      <c r="AF696" s="2" t="str">
        <f t="shared" si="507"/>
        <v/>
      </c>
      <c r="AG696" s="21" t="str">
        <f t="shared" si="487"/>
        <v/>
      </c>
      <c r="AH696" t="s">
        <v>7</v>
      </c>
      <c r="AI696" s="45" t="str">
        <f t="shared" si="508"/>
        <v/>
      </c>
      <c r="AJ696" s="2" t="str">
        <f>IFERROR(IF(AND(COUNTBLANK(AK$19)=0,AK$19&lt;&gt;0,AK$19&lt;$A696),"",
IF($A696&lt;=AK$14,((AJ$11-SUM(AK$26:AK695))*AJ$18/365)*(365/12),"")),"")</f>
        <v/>
      </c>
      <c r="AK696" s="2" t="str">
        <f t="shared" si="509"/>
        <v/>
      </c>
      <c r="AL696" s="21" t="str">
        <f t="shared" si="488"/>
        <v/>
      </c>
      <c r="AM696" t="s">
        <v>7</v>
      </c>
      <c r="AN696" s="45" t="str">
        <f t="shared" si="510"/>
        <v/>
      </c>
      <c r="AO696" s="2" t="str">
        <f>IFERROR(IF(AND(COUNTBLANK(AP$19)=0,AP$19&lt;&gt;0,AP$19&lt;$A696),"",
IF($A696&lt;=AP$14,((AO$11-SUM(AP$26:AP695))*AO$18/365)*(365/12),"")),"")</f>
        <v/>
      </c>
      <c r="AP696" s="2" t="str">
        <f t="shared" si="511"/>
        <v/>
      </c>
      <c r="AQ696" s="21" t="str">
        <f t="shared" si="489"/>
        <v/>
      </c>
      <c r="AR696" t="s">
        <v>7</v>
      </c>
      <c r="AS696" s="45" t="str">
        <f t="shared" si="512"/>
        <v/>
      </c>
      <c r="AT696" s="2" t="str">
        <f>IFERROR(IF(AND(COUNTBLANK(AU$19)=0,AU$19&lt;&gt;0,AU$19&lt;$A696),"",
IF($A696&lt;=AU$14,((AT$11-SUM(AU$26:AU695))*AT$18/365)*(365/12),"")),"")</f>
        <v/>
      </c>
      <c r="AU696" s="2" t="str">
        <f t="shared" si="513"/>
        <v/>
      </c>
      <c r="AV696" s="21" t="str">
        <f t="shared" si="490"/>
        <v/>
      </c>
      <c r="AW696" t="s">
        <v>7</v>
      </c>
      <c r="AX696" s="45" t="str">
        <f t="shared" si="514"/>
        <v/>
      </c>
      <c r="AY696" s="2" t="str">
        <f>IFERROR(IF(AND(COUNTBLANK(AZ$19)=0,AZ$19&lt;&gt;0,AZ$19&lt;$A696),"",
IF($A696&lt;=AZ$14,((AY$11-SUM(AZ$26:AZ695))*AY$18/365)*(365/12),"")),"")</f>
        <v/>
      </c>
      <c r="AZ696" s="2" t="str">
        <f t="shared" si="515"/>
        <v/>
      </c>
      <c r="BA696" s="21" t="str">
        <f t="shared" si="491"/>
        <v/>
      </c>
      <c r="BB696" t="s">
        <v>7</v>
      </c>
      <c r="BC696" s="45" t="str">
        <f t="shared" si="516"/>
        <v/>
      </c>
      <c r="BD696" s="2" t="str">
        <f>IFERROR(IF(AND(COUNTBLANK(BE$19)=0,BE$19&lt;&gt;0,BE$19&lt;$A696),"",
IF($A696&lt;=BE$14,((BD$11-SUM(BE$26:BE695))*BD$18/365)*(365/12),"")),"")</f>
        <v/>
      </c>
      <c r="BE696" s="2" t="str">
        <f t="shared" si="517"/>
        <v/>
      </c>
      <c r="BF696" s="21" t="str">
        <f t="shared" si="492"/>
        <v/>
      </c>
      <c r="BG696" t="s">
        <v>7</v>
      </c>
      <c r="BH696" s="45" t="str">
        <f t="shared" si="518"/>
        <v/>
      </c>
      <c r="BI696" s="2" t="str">
        <f>IFERROR(IF(AND(COUNTBLANK(BJ$19)=0,BJ$19&lt;&gt;0,BJ$19&lt;$A696),"",
IF($A696&lt;=BJ$14,((BI$11-SUM(BJ$26:BJ695))*BI$18/365)*(365/12),"")),"")</f>
        <v/>
      </c>
      <c r="BJ696" s="2" t="str">
        <f t="shared" si="519"/>
        <v/>
      </c>
      <c r="BK696" s="21" t="str">
        <f t="shared" si="493"/>
        <v/>
      </c>
      <c r="BL696" t="s">
        <v>7</v>
      </c>
      <c r="BM696" s="45" t="str">
        <f t="shared" si="520"/>
        <v/>
      </c>
      <c r="BN696" s="2" t="str">
        <f>IFERROR(IF(AND(COUNTBLANK(BO$19)=0,BO$19&lt;&gt;0,BO$19&lt;$A696),"",
IF($A696&lt;=BO$14,((BN$11-SUM(BO$26:BO695))*BN$18/365)*(365/12),"")),"")</f>
        <v/>
      </c>
      <c r="BO696" s="2" t="str">
        <f t="shared" si="521"/>
        <v/>
      </c>
      <c r="BP696" s="21" t="str">
        <f t="shared" si="494"/>
        <v/>
      </c>
      <c r="BQ696" t="s">
        <v>7</v>
      </c>
      <c r="BR696" s="45" t="str">
        <f t="shared" si="522"/>
        <v/>
      </c>
      <c r="BS696" s="2" t="str">
        <f>IFERROR(IF(AND(COUNTBLANK(BT$19)=0,BT$19&lt;&gt;0,BT$19&lt;$A696),"",
IF($A696&lt;=BT$14,((BS$11-SUM(BT$26:BT695))*BS$18/365)*(365/12),"")),"")</f>
        <v/>
      </c>
      <c r="BT696" s="2" t="str">
        <f t="shared" si="523"/>
        <v/>
      </c>
      <c r="BU696" s="21" t="str">
        <f t="shared" si="495"/>
        <v/>
      </c>
      <c r="BV696" t="s">
        <v>7</v>
      </c>
      <c r="BW696" s="45" t="str">
        <f t="shared" si="524"/>
        <v/>
      </c>
      <c r="BX696" s="2" t="str">
        <f>IFERROR(IF(AND(COUNTBLANK(BY$19)=0,BY$19&lt;&gt;0,BY$19&lt;$A696),"",
IF($A696&lt;=BY$14,((BX$11-SUM(BY$26:BY695))*BX$18/365)*(365/12),"")),"")</f>
        <v/>
      </c>
      <c r="BY696" s="2" t="str">
        <f t="shared" si="525"/>
        <v/>
      </c>
      <c r="BZ696" s="21" t="str">
        <f t="shared" si="496"/>
        <v/>
      </c>
    </row>
    <row r="697" spans="1:78" s="2" customFormat="1" x14ac:dyDescent="0.3">
      <c r="A697" s="4">
        <f t="shared" si="526"/>
        <v>672</v>
      </c>
      <c r="B697" s="23">
        <f t="shared" si="480"/>
        <v>62995</v>
      </c>
      <c r="C697" s="24">
        <f t="shared" si="481"/>
        <v>94</v>
      </c>
      <c r="D697" t="s">
        <v>7</v>
      </c>
      <c r="E697" s="45" t="str">
        <f t="shared" si="527"/>
        <v/>
      </c>
      <c r="F697" s="2" t="str">
        <f>IFERROR(IF(AND(COUNTBLANK(G$19)=0,G$19&lt;&gt;0,G$19&lt;$A697),"",
IF($A697&lt;=G$14,((F$11-SUM(G$26:G696))*F$18/365)*(365/12),"")),"")</f>
        <v/>
      </c>
      <c r="G697" s="2" t="str">
        <f t="shared" si="497"/>
        <v/>
      </c>
      <c r="H697" s="21" t="str">
        <f t="shared" si="482"/>
        <v/>
      </c>
      <c r="I697" t="s">
        <v>7</v>
      </c>
      <c r="J697" s="45" t="str">
        <f t="shared" si="498"/>
        <v/>
      </c>
      <c r="K697" s="2" t="str">
        <f>IFERROR(IF(AND(COUNTBLANK(L$19)=0,L$19&lt;&gt;0,L$19&lt;$A697),"",
IF($A697&lt;=L$14,((K$11-SUM(L$26:L696))*K$18/365)*(365/12),"")),"")</f>
        <v/>
      </c>
      <c r="L697" s="2" t="str">
        <f t="shared" si="499"/>
        <v/>
      </c>
      <c r="M697" s="21" t="str">
        <f t="shared" si="483"/>
        <v/>
      </c>
      <c r="N697" t="s">
        <v>7</v>
      </c>
      <c r="O697" s="45" t="str">
        <f t="shared" si="500"/>
        <v/>
      </c>
      <c r="P697" s="2" t="str">
        <f>IFERROR(IF(AND(COUNTBLANK(Q$19)=0,Q$19&lt;&gt;0,Q$19&lt;$A697),"",
IF($A697&lt;=Q$14,((P$11-SUM(Q$26:Q696))*P$18/365)*(365/12),"")),"")</f>
        <v/>
      </c>
      <c r="Q697" s="2" t="str">
        <f t="shared" si="501"/>
        <v/>
      </c>
      <c r="R697" s="21" t="str">
        <f t="shared" si="484"/>
        <v/>
      </c>
      <c r="S697" t="s">
        <v>7</v>
      </c>
      <c r="T697" s="45" t="str">
        <f t="shared" si="502"/>
        <v/>
      </c>
      <c r="U697" s="2" t="str">
        <f>IFERROR(IF(AND(COUNTBLANK(V$19)=0,V$19&lt;&gt;0,V$19&lt;$A697),"",
IF($A697&lt;=V$14,((U$11-SUM(V$26:V696))*U$18/365)*(365/12),"")),"")</f>
        <v/>
      </c>
      <c r="V697" s="2" t="str">
        <f t="shared" si="503"/>
        <v/>
      </c>
      <c r="W697" s="21" t="str">
        <f t="shared" si="485"/>
        <v/>
      </c>
      <c r="X697" t="s">
        <v>7</v>
      </c>
      <c r="Y697" s="45" t="str">
        <f t="shared" si="504"/>
        <v/>
      </c>
      <c r="Z697" s="2" t="str">
        <f>IFERROR(IF(AND(COUNTBLANK(AA$19)=0,AA$19&lt;&gt;0,AA$19&lt;$A697),"",
IF($A697&lt;=AA$14,((Z$11-SUM(AA$26:AA696))*Z$18/365)*(365/12),"")),"")</f>
        <v/>
      </c>
      <c r="AA697" s="2" t="str">
        <f t="shared" si="505"/>
        <v/>
      </c>
      <c r="AB697" s="21" t="str">
        <f t="shared" si="486"/>
        <v/>
      </c>
      <c r="AC697" t="s">
        <v>7</v>
      </c>
      <c r="AD697" s="45" t="str">
        <f t="shared" si="506"/>
        <v/>
      </c>
      <c r="AE697" s="2" t="str">
        <f>IFERROR(IF(AND(COUNTBLANK(AF$19)=0,AF$19&lt;&gt;0,AF$19&lt;$A697),"",
IF($A697&lt;=AF$14,((AE$11-SUM(AF$26:AF696))*AE$18/365)*(365/12),"")),"")</f>
        <v/>
      </c>
      <c r="AF697" s="2" t="str">
        <f t="shared" si="507"/>
        <v/>
      </c>
      <c r="AG697" s="21" t="str">
        <f t="shared" si="487"/>
        <v/>
      </c>
      <c r="AH697" t="s">
        <v>7</v>
      </c>
      <c r="AI697" s="45" t="str">
        <f t="shared" si="508"/>
        <v/>
      </c>
      <c r="AJ697" s="2" t="str">
        <f>IFERROR(IF(AND(COUNTBLANK(AK$19)=0,AK$19&lt;&gt;0,AK$19&lt;$A697),"",
IF($A697&lt;=AK$14,((AJ$11-SUM(AK$26:AK696))*AJ$18/365)*(365/12),"")),"")</f>
        <v/>
      </c>
      <c r="AK697" s="2" t="str">
        <f t="shared" si="509"/>
        <v/>
      </c>
      <c r="AL697" s="21" t="str">
        <f t="shared" si="488"/>
        <v/>
      </c>
      <c r="AM697" t="s">
        <v>7</v>
      </c>
      <c r="AN697" s="45" t="str">
        <f t="shared" si="510"/>
        <v/>
      </c>
      <c r="AO697" s="2" t="str">
        <f>IFERROR(IF(AND(COUNTBLANK(AP$19)=0,AP$19&lt;&gt;0,AP$19&lt;$A697),"",
IF($A697&lt;=AP$14,((AO$11-SUM(AP$26:AP696))*AO$18/365)*(365/12),"")),"")</f>
        <v/>
      </c>
      <c r="AP697" s="2" t="str">
        <f t="shared" si="511"/>
        <v/>
      </c>
      <c r="AQ697" s="21" t="str">
        <f t="shared" si="489"/>
        <v/>
      </c>
      <c r="AR697" t="s">
        <v>7</v>
      </c>
      <c r="AS697" s="45" t="str">
        <f t="shared" si="512"/>
        <v/>
      </c>
      <c r="AT697" s="2" t="str">
        <f>IFERROR(IF(AND(COUNTBLANK(AU$19)=0,AU$19&lt;&gt;0,AU$19&lt;$A697),"",
IF($A697&lt;=AU$14,((AT$11-SUM(AU$26:AU696))*AT$18/365)*(365/12),"")),"")</f>
        <v/>
      </c>
      <c r="AU697" s="2" t="str">
        <f t="shared" si="513"/>
        <v/>
      </c>
      <c r="AV697" s="21" t="str">
        <f t="shared" si="490"/>
        <v/>
      </c>
      <c r="AW697" t="s">
        <v>7</v>
      </c>
      <c r="AX697" s="45" t="str">
        <f t="shared" si="514"/>
        <v/>
      </c>
      <c r="AY697" s="2" t="str">
        <f>IFERROR(IF(AND(COUNTBLANK(AZ$19)=0,AZ$19&lt;&gt;0,AZ$19&lt;$A697),"",
IF($A697&lt;=AZ$14,((AY$11-SUM(AZ$26:AZ696))*AY$18/365)*(365/12),"")),"")</f>
        <v/>
      </c>
      <c r="AZ697" s="2" t="str">
        <f t="shared" si="515"/>
        <v/>
      </c>
      <c r="BA697" s="21" t="str">
        <f t="shared" si="491"/>
        <v/>
      </c>
      <c r="BB697" t="s">
        <v>7</v>
      </c>
      <c r="BC697" s="45" t="str">
        <f t="shared" si="516"/>
        <v/>
      </c>
      <c r="BD697" s="2" t="str">
        <f>IFERROR(IF(AND(COUNTBLANK(BE$19)=0,BE$19&lt;&gt;0,BE$19&lt;$A697),"",
IF($A697&lt;=BE$14,((BD$11-SUM(BE$26:BE696))*BD$18/365)*(365/12),"")),"")</f>
        <v/>
      </c>
      <c r="BE697" s="2" t="str">
        <f t="shared" si="517"/>
        <v/>
      </c>
      <c r="BF697" s="21" t="str">
        <f t="shared" si="492"/>
        <v/>
      </c>
      <c r="BG697" t="s">
        <v>7</v>
      </c>
      <c r="BH697" s="45" t="str">
        <f t="shared" si="518"/>
        <v/>
      </c>
      <c r="BI697" s="2" t="str">
        <f>IFERROR(IF(AND(COUNTBLANK(BJ$19)=0,BJ$19&lt;&gt;0,BJ$19&lt;$A697),"",
IF($A697&lt;=BJ$14,((BI$11-SUM(BJ$26:BJ696))*BI$18/365)*(365/12),"")),"")</f>
        <v/>
      </c>
      <c r="BJ697" s="2" t="str">
        <f t="shared" si="519"/>
        <v/>
      </c>
      <c r="BK697" s="21" t="str">
        <f t="shared" si="493"/>
        <v/>
      </c>
      <c r="BL697" t="s">
        <v>7</v>
      </c>
      <c r="BM697" s="45" t="str">
        <f t="shared" si="520"/>
        <v/>
      </c>
      <c r="BN697" s="2" t="str">
        <f>IFERROR(IF(AND(COUNTBLANK(BO$19)=0,BO$19&lt;&gt;0,BO$19&lt;$A697),"",
IF($A697&lt;=BO$14,((BN$11-SUM(BO$26:BO696))*BN$18/365)*(365/12),"")),"")</f>
        <v/>
      </c>
      <c r="BO697" s="2" t="str">
        <f t="shared" si="521"/>
        <v/>
      </c>
      <c r="BP697" s="21" t="str">
        <f t="shared" si="494"/>
        <v/>
      </c>
      <c r="BQ697" t="s">
        <v>7</v>
      </c>
      <c r="BR697" s="45" t="str">
        <f t="shared" si="522"/>
        <v/>
      </c>
      <c r="BS697" s="2" t="str">
        <f>IFERROR(IF(AND(COUNTBLANK(BT$19)=0,BT$19&lt;&gt;0,BT$19&lt;$A697),"",
IF($A697&lt;=BT$14,((BS$11-SUM(BT$26:BT696))*BS$18/365)*(365/12),"")),"")</f>
        <v/>
      </c>
      <c r="BT697" s="2" t="str">
        <f t="shared" si="523"/>
        <v/>
      </c>
      <c r="BU697" s="21" t="str">
        <f t="shared" si="495"/>
        <v/>
      </c>
      <c r="BV697" t="s">
        <v>7</v>
      </c>
      <c r="BW697" s="45" t="str">
        <f t="shared" si="524"/>
        <v/>
      </c>
      <c r="BX697" s="2" t="str">
        <f>IFERROR(IF(AND(COUNTBLANK(BY$19)=0,BY$19&lt;&gt;0,BY$19&lt;$A697),"",
IF($A697&lt;=BY$14,((BX$11-SUM(BY$26:BY696))*BX$18/365)*(365/12),"")),"")</f>
        <v/>
      </c>
      <c r="BY697" s="2" t="str">
        <f t="shared" si="525"/>
        <v/>
      </c>
      <c r="BZ697" s="21" t="str">
        <f t="shared" si="496"/>
        <v/>
      </c>
    </row>
    <row r="698" spans="1:78" s="2" customFormat="1" x14ac:dyDescent="0.3">
      <c r="A698" s="4">
        <f t="shared" si="526"/>
        <v>673</v>
      </c>
      <c r="B698" s="23">
        <f t="shared" si="480"/>
        <v>63025</v>
      </c>
      <c r="C698" s="24">
        <f t="shared" si="481"/>
        <v>94</v>
      </c>
      <c r="D698" t="s">
        <v>7</v>
      </c>
      <c r="E698" s="45" t="str">
        <f t="shared" si="527"/>
        <v/>
      </c>
      <c r="F698" s="2" t="str">
        <f>IFERROR(IF(AND(COUNTBLANK(G$19)=0,G$19&lt;&gt;0,G$19&lt;$A698),"",
IF($A698&lt;=G$14,((F$11-SUM(G$26:G697))*F$18/365)*(365/12),"")),"")</f>
        <v/>
      </c>
      <c r="G698" s="2" t="str">
        <f t="shared" si="497"/>
        <v/>
      </c>
      <c r="H698" s="21" t="str">
        <f t="shared" si="482"/>
        <v/>
      </c>
      <c r="I698" t="s">
        <v>7</v>
      </c>
      <c r="J698" s="45" t="str">
        <f t="shared" si="498"/>
        <v/>
      </c>
      <c r="K698" s="2" t="str">
        <f>IFERROR(IF(AND(COUNTBLANK(L$19)=0,L$19&lt;&gt;0,L$19&lt;$A698),"",
IF($A698&lt;=L$14,((K$11-SUM(L$26:L697))*K$18/365)*(365/12),"")),"")</f>
        <v/>
      </c>
      <c r="L698" s="2" t="str">
        <f t="shared" si="499"/>
        <v/>
      </c>
      <c r="M698" s="21" t="str">
        <f t="shared" si="483"/>
        <v/>
      </c>
      <c r="N698" t="s">
        <v>7</v>
      </c>
      <c r="O698" s="45" t="str">
        <f t="shared" si="500"/>
        <v/>
      </c>
      <c r="P698" s="2" t="str">
        <f>IFERROR(IF(AND(COUNTBLANK(Q$19)=0,Q$19&lt;&gt;0,Q$19&lt;$A698),"",
IF($A698&lt;=Q$14,((P$11-SUM(Q$26:Q697))*P$18/365)*(365/12),"")),"")</f>
        <v/>
      </c>
      <c r="Q698" s="2" t="str">
        <f t="shared" si="501"/>
        <v/>
      </c>
      <c r="R698" s="21" t="str">
        <f t="shared" si="484"/>
        <v/>
      </c>
      <c r="S698" t="s">
        <v>7</v>
      </c>
      <c r="T698" s="45" t="str">
        <f t="shared" si="502"/>
        <v/>
      </c>
      <c r="U698" s="2" t="str">
        <f>IFERROR(IF(AND(COUNTBLANK(V$19)=0,V$19&lt;&gt;0,V$19&lt;$A698),"",
IF($A698&lt;=V$14,((U$11-SUM(V$26:V697))*U$18/365)*(365/12),"")),"")</f>
        <v/>
      </c>
      <c r="V698" s="2" t="str">
        <f t="shared" si="503"/>
        <v/>
      </c>
      <c r="W698" s="21" t="str">
        <f t="shared" si="485"/>
        <v/>
      </c>
      <c r="X698" t="s">
        <v>7</v>
      </c>
      <c r="Y698" s="45" t="str">
        <f t="shared" si="504"/>
        <v/>
      </c>
      <c r="Z698" s="2" t="str">
        <f>IFERROR(IF(AND(COUNTBLANK(AA$19)=0,AA$19&lt;&gt;0,AA$19&lt;$A698),"",
IF($A698&lt;=AA$14,((Z$11-SUM(AA$26:AA697))*Z$18/365)*(365/12),"")),"")</f>
        <v/>
      </c>
      <c r="AA698" s="2" t="str">
        <f t="shared" si="505"/>
        <v/>
      </c>
      <c r="AB698" s="21" t="str">
        <f t="shared" si="486"/>
        <v/>
      </c>
      <c r="AC698" t="s">
        <v>7</v>
      </c>
      <c r="AD698" s="45" t="str">
        <f t="shared" si="506"/>
        <v/>
      </c>
      <c r="AE698" s="2" t="str">
        <f>IFERROR(IF(AND(COUNTBLANK(AF$19)=0,AF$19&lt;&gt;0,AF$19&lt;$A698),"",
IF($A698&lt;=AF$14,((AE$11-SUM(AF$26:AF697))*AE$18/365)*(365/12),"")),"")</f>
        <v/>
      </c>
      <c r="AF698" s="2" t="str">
        <f t="shared" si="507"/>
        <v/>
      </c>
      <c r="AG698" s="21" t="str">
        <f t="shared" si="487"/>
        <v/>
      </c>
      <c r="AH698" t="s">
        <v>7</v>
      </c>
      <c r="AI698" s="45" t="str">
        <f t="shared" si="508"/>
        <v/>
      </c>
      <c r="AJ698" s="2" t="str">
        <f>IFERROR(IF(AND(COUNTBLANK(AK$19)=0,AK$19&lt;&gt;0,AK$19&lt;$A698),"",
IF($A698&lt;=AK$14,((AJ$11-SUM(AK$26:AK697))*AJ$18/365)*(365/12),"")),"")</f>
        <v/>
      </c>
      <c r="AK698" s="2" t="str">
        <f t="shared" si="509"/>
        <v/>
      </c>
      <c r="AL698" s="21" t="str">
        <f t="shared" si="488"/>
        <v/>
      </c>
      <c r="AM698" t="s">
        <v>7</v>
      </c>
      <c r="AN698" s="45" t="str">
        <f t="shared" si="510"/>
        <v/>
      </c>
      <c r="AO698" s="2" t="str">
        <f>IFERROR(IF(AND(COUNTBLANK(AP$19)=0,AP$19&lt;&gt;0,AP$19&lt;$A698),"",
IF($A698&lt;=AP$14,((AO$11-SUM(AP$26:AP697))*AO$18/365)*(365/12),"")),"")</f>
        <v/>
      </c>
      <c r="AP698" s="2" t="str">
        <f t="shared" si="511"/>
        <v/>
      </c>
      <c r="AQ698" s="21" t="str">
        <f t="shared" si="489"/>
        <v/>
      </c>
      <c r="AR698" t="s">
        <v>7</v>
      </c>
      <c r="AS698" s="45" t="str">
        <f t="shared" si="512"/>
        <v/>
      </c>
      <c r="AT698" s="2" t="str">
        <f>IFERROR(IF(AND(COUNTBLANK(AU$19)=0,AU$19&lt;&gt;0,AU$19&lt;$A698),"",
IF($A698&lt;=AU$14,((AT$11-SUM(AU$26:AU697))*AT$18/365)*(365/12),"")),"")</f>
        <v/>
      </c>
      <c r="AU698" s="2" t="str">
        <f t="shared" si="513"/>
        <v/>
      </c>
      <c r="AV698" s="21" t="str">
        <f t="shared" si="490"/>
        <v/>
      </c>
      <c r="AW698" t="s">
        <v>7</v>
      </c>
      <c r="AX698" s="45" t="str">
        <f t="shared" si="514"/>
        <v/>
      </c>
      <c r="AY698" s="2" t="str">
        <f>IFERROR(IF(AND(COUNTBLANK(AZ$19)=0,AZ$19&lt;&gt;0,AZ$19&lt;$A698),"",
IF($A698&lt;=AZ$14,((AY$11-SUM(AZ$26:AZ697))*AY$18/365)*(365/12),"")),"")</f>
        <v/>
      </c>
      <c r="AZ698" s="2" t="str">
        <f t="shared" si="515"/>
        <v/>
      </c>
      <c r="BA698" s="21" t="str">
        <f t="shared" si="491"/>
        <v/>
      </c>
      <c r="BB698" t="s">
        <v>7</v>
      </c>
      <c r="BC698" s="45" t="str">
        <f t="shared" si="516"/>
        <v/>
      </c>
      <c r="BD698" s="2" t="str">
        <f>IFERROR(IF(AND(COUNTBLANK(BE$19)=0,BE$19&lt;&gt;0,BE$19&lt;$A698),"",
IF($A698&lt;=BE$14,((BD$11-SUM(BE$26:BE697))*BD$18/365)*(365/12),"")),"")</f>
        <v/>
      </c>
      <c r="BE698" s="2" t="str">
        <f t="shared" si="517"/>
        <v/>
      </c>
      <c r="BF698" s="21" t="str">
        <f t="shared" si="492"/>
        <v/>
      </c>
      <c r="BG698" t="s">
        <v>7</v>
      </c>
      <c r="BH698" s="45" t="str">
        <f t="shared" si="518"/>
        <v/>
      </c>
      <c r="BI698" s="2" t="str">
        <f>IFERROR(IF(AND(COUNTBLANK(BJ$19)=0,BJ$19&lt;&gt;0,BJ$19&lt;$A698),"",
IF($A698&lt;=BJ$14,((BI$11-SUM(BJ$26:BJ697))*BI$18/365)*(365/12),"")),"")</f>
        <v/>
      </c>
      <c r="BJ698" s="2" t="str">
        <f t="shared" si="519"/>
        <v/>
      </c>
      <c r="BK698" s="21" t="str">
        <f t="shared" si="493"/>
        <v/>
      </c>
      <c r="BL698" t="s">
        <v>7</v>
      </c>
      <c r="BM698" s="45" t="str">
        <f t="shared" si="520"/>
        <v/>
      </c>
      <c r="BN698" s="2" t="str">
        <f>IFERROR(IF(AND(COUNTBLANK(BO$19)=0,BO$19&lt;&gt;0,BO$19&lt;$A698),"",
IF($A698&lt;=BO$14,((BN$11-SUM(BO$26:BO697))*BN$18/365)*(365/12),"")),"")</f>
        <v/>
      </c>
      <c r="BO698" s="2" t="str">
        <f t="shared" si="521"/>
        <v/>
      </c>
      <c r="BP698" s="21" t="str">
        <f t="shared" si="494"/>
        <v/>
      </c>
      <c r="BQ698" t="s">
        <v>7</v>
      </c>
      <c r="BR698" s="45" t="str">
        <f t="shared" si="522"/>
        <v/>
      </c>
      <c r="BS698" s="2" t="str">
        <f>IFERROR(IF(AND(COUNTBLANK(BT$19)=0,BT$19&lt;&gt;0,BT$19&lt;$A698),"",
IF($A698&lt;=BT$14,((BS$11-SUM(BT$26:BT697))*BS$18/365)*(365/12),"")),"")</f>
        <v/>
      </c>
      <c r="BT698" s="2" t="str">
        <f t="shared" si="523"/>
        <v/>
      </c>
      <c r="BU698" s="21" t="str">
        <f t="shared" si="495"/>
        <v/>
      </c>
      <c r="BV698" t="s">
        <v>7</v>
      </c>
      <c r="BW698" s="45" t="str">
        <f t="shared" si="524"/>
        <v/>
      </c>
      <c r="BX698" s="2" t="str">
        <f>IFERROR(IF(AND(COUNTBLANK(BY$19)=0,BY$19&lt;&gt;0,BY$19&lt;$A698),"",
IF($A698&lt;=BY$14,((BX$11-SUM(BY$26:BY697))*BX$18/365)*(365/12),"")),"")</f>
        <v/>
      </c>
      <c r="BY698" s="2" t="str">
        <f t="shared" si="525"/>
        <v/>
      </c>
      <c r="BZ698" s="21" t="str">
        <f t="shared" si="496"/>
        <v/>
      </c>
    </row>
    <row r="699" spans="1:78" s="2" customFormat="1" x14ac:dyDescent="0.3">
      <c r="A699" s="4">
        <f t="shared" si="526"/>
        <v>674</v>
      </c>
      <c r="B699" s="23">
        <f t="shared" si="480"/>
        <v>63056</v>
      </c>
      <c r="C699" s="24">
        <f t="shared" si="481"/>
        <v>94</v>
      </c>
      <c r="D699" t="s">
        <v>7</v>
      </c>
      <c r="E699" s="45" t="str">
        <f t="shared" si="527"/>
        <v/>
      </c>
      <c r="F699" s="2" t="str">
        <f>IFERROR(IF(AND(COUNTBLANK(G$19)=0,G$19&lt;&gt;0,G$19&lt;$A699),"",
IF($A699&lt;=G$14,((F$11-SUM(G$26:G698))*F$18/365)*(365/12),"")),"")</f>
        <v/>
      </c>
      <c r="G699" s="2" t="str">
        <f t="shared" si="497"/>
        <v/>
      </c>
      <c r="H699" s="21" t="str">
        <f t="shared" si="482"/>
        <v/>
      </c>
      <c r="I699" t="s">
        <v>7</v>
      </c>
      <c r="J699" s="45" t="str">
        <f t="shared" si="498"/>
        <v/>
      </c>
      <c r="K699" s="2" t="str">
        <f>IFERROR(IF(AND(COUNTBLANK(L$19)=0,L$19&lt;&gt;0,L$19&lt;$A699),"",
IF($A699&lt;=L$14,((K$11-SUM(L$26:L698))*K$18/365)*(365/12),"")),"")</f>
        <v/>
      </c>
      <c r="L699" s="2" t="str">
        <f t="shared" si="499"/>
        <v/>
      </c>
      <c r="M699" s="21" t="str">
        <f t="shared" si="483"/>
        <v/>
      </c>
      <c r="N699" t="s">
        <v>7</v>
      </c>
      <c r="O699" s="45" t="str">
        <f t="shared" si="500"/>
        <v/>
      </c>
      <c r="P699" s="2" t="str">
        <f>IFERROR(IF(AND(COUNTBLANK(Q$19)=0,Q$19&lt;&gt;0,Q$19&lt;$A699),"",
IF($A699&lt;=Q$14,((P$11-SUM(Q$26:Q698))*P$18/365)*(365/12),"")),"")</f>
        <v/>
      </c>
      <c r="Q699" s="2" t="str">
        <f t="shared" si="501"/>
        <v/>
      </c>
      <c r="R699" s="21" t="str">
        <f t="shared" si="484"/>
        <v/>
      </c>
      <c r="S699" t="s">
        <v>7</v>
      </c>
      <c r="T699" s="45" t="str">
        <f t="shared" si="502"/>
        <v/>
      </c>
      <c r="U699" s="2" t="str">
        <f>IFERROR(IF(AND(COUNTBLANK(V$19)=0,V$19&lt;&gt;0,V$19&lt;$A699),"",
IF($A699&lt;=V$14,((U$11-SUM(V$26:V698))*U$18/365)*(365/12),"")),"")</f>
        <v/>
      </c>
      <c r="V699" s="2" t="str">
        <f t="shared" si="503"/>
        <v/>
      </c>
      <c r="W699" s="21" t="str">
        <f t="shared" si="485"/>
        <v/>
      </c>
      <c r="X699" t="s">
        <v>7</v>
      </c>
      <c r="Y699" s="45" t="str">
        <f t="shared" si="504"/>
        <v/>
      </c>
      <c r="Z699" s="2" t="str">
        <f>IFERROR(IF(AND(COUNTBLANK(AA$19)=0,AA$19&lt;&gt;0,AA$19&lt;$A699),"",
IF($A699&lt;=AA$14,((Z$11-SUM(AA$26:AA698))*Z$18/365)*(365/12),"")),"")</f>
        <v/>
      </c>
      <c r="AA699" s="2" t="str">
        <f t="shared" si="505"/>
        <v/>
      </c>
      <c r="AB699" s="21" t="str">
        <f t="shared" si="486"/>
        <v/>
      </c>
      <c r="AC699" t="s">
        <v>7</v>
      </c>
      <c r="AD699" s="45" t="str">
        <f t="shared" si="506"/>
        <v/>
      </c>
      <c r="AE699" s="2" t="str">
        <f>IFERROR(IF(AND(COUNTBLANK(AF$19)=0,AF$19&lt;&gt;0,AF$19&lt;$A699),"",
IF($A699&lt;=AF$14,((AE$11-SUM(AF$26:AF698))*AE$18/365)*(365/12),"")),"")</f>
        <v/>
      </c>
      <c r="AF699" s="2" t="str">
        <f t="shared" si="507"/>
        <v/>
      </c>
      <c r="AG699" s="21" t="str">
        <f t="shared" si="487"/>
        <v/>
      </c>
      <c r="AH699" t="s">
        <v>7</v>
      </c>
      <c r="AI699" s="45" t="str">
        <f t="shared" si="508"/>
        <v/>
      </c>
      <c r="AJ699" s="2" t="str">
        <f>IFERROR(IF(AND(COUNTBLANK(AK$19)=0,AK$19&lt;&gt;0,AK$19&lt;$A699),"",
IF($A699&lt;=AK$14,((AJ$11-SUM(AK$26:AK698))*AJ$18/365)*(365/12),"")),"")</f>
        <v/>
      </c>
      <c r="AK699" s="2" t="str">
        <f t="shared" si="509"/>
        <v/>
      </c>
      <c r="AL699" s="21" t="str">
        <f t="shared" si="488"/>
        <v/>
      </c>
      <c r="AM699" t="s">
        <v>7</v>
      </c>
      <c r="AN699" s="45" t="str">
        <f t="shared" si="510"/>
        <v/>
      </c>
      <c r="AO699" s="2" t="str">
        <f>IFERROR(IF(AND(COUNTBLANK(AP$19)=0,AP$19&lt;&gt;0,AP$19&lt;$A699),"",
IF($A699&lt;=AP$14,((AO$11-SUM(AP$26:AP698))*AO$18/365)*(365/12),"")),"")</f>
        <v/>
      </c>
      <c r="AP699" s="2" t="str">
        <f t="shared" si="511"/>
        <v/>
      </c>
      <c r="AQ699" s="21" t="str">
        <f t="shared" si="489"/>
        <v/>
      </c>
      <c r="AR699" t="s">
        <v>7</v>
      </c>
      <c r="AS699" s="45" t="str">
        <f t="shared" si="512"/>
        <v/>
      </c>
      <c r="AT699" s="2" t="str">
        <f>IFERROR(IF(AND(COUNTBLANK(AU$19)=0,AU$19&lt;&gt;0,AU$19&lt;$A699),"",
IF($A699&lt;=AU$14,((AT$11-SUM(AU$26:AU698))*AT$18/365)*(365/12),"")),"")</f>
        <v/>
      </c>
      <c r="AU699" s="2" t="str">
        <f t="shared" si="513"/>
        <v/>
      </c>
      <c r="AV699" s="21" t="str">
        <f t="shared" si="490"/>
        <v/>
      </c>
      <c r="AW699" t="s">
        <v>7</v>
      </c>
      <c r="AX699" s="45" t="str">
        <f t="shared" si="514"/>
        <v/>
      </c>
      <c r="AY699" s="2" t="str">
        <f>IFERROR(IF(AND(COUNTBLANK(AZ$19)=0,AZ$19&lt;&gt;0,AZ$19&lt;$A699),"",
IF($A699&lt;=AZ$14,((AY$11-SUM(AZ$26:AZ698))*AY$18/365)*(365/12),"")),"")</f>
        <v/>
      </c>
      <c r="AZ699" s="2" t="str">
        <f t="shared" si="515"/>
        <v/>
      </c>
      <c r="BA699" s="21" t="str">
        <f t="shared" si="491"/>
        <v/>
      </c>
      <c r="BB699" t="s">
        <v>7</v>
      </c>
      <c r="BC699" s="45" t="str">
        <f t="shared" si="516"/>
        <v/>
      </c>
      <c r="BD699" s="2" t="str">
        <f>IFERROR(IF(AND(COUNTBLANK(BE$19)=0,BE$19&lt;&gt;0,BE$19&lt;$A699),"",
IF($A699&lt;=BE$14,((BD$11-SUM(BE$26:BE698))*BD$18/365)*(365/12),"")),"")</f>
        <v/>
      </c>
      <c r="BE699" s="2" t="str">
        <f t="shared" si="517"/>
        <v/>
      </c>
      <c r="BF699" s="21" t="str">
        <f t="shared" si="492"/>
        <v/>
      </c>
      <c r="BG699" t="s">
        <v>7</v>
      </c>
      <c r="BH699" s="45" t="str">
        <f t="shared" si="518"/>
        <v/>
      </c>
      <c r="BI699" s="2" t="str">
        <f>IFERROR(IF(AND(COUNTBLANK(BJ$19)=0,BJ$19&lt;&gt;0,BJ$19&lt;$A699),"",
IF($A699&lt;=BJ$14,((BI$11-SUM(BJ$26:BJ698))*BI$18/365)*(365/12),"")),"")</f>
        <v/>
      </c>
      <c r="BJ699" s="2" t="str">
        <f t="shared" si="519"/>
        <v/>
      </c>
      <c r="BK699" s="21" t="str">
        <f t="shared" si="493"/>
        <v/>
      </c>
      <c r="BL699" t="s">
        <v>7</v>
      </c>
      <c r="BM699" s="45" t="str">
        <f t="shared" si="520"/>
        <v/>
      </c>
      <c r="BN699" s="2" t="str">
        <f>IFERROR(IF(AND(COUNTBLANK(BO$19)=0,BO$19&lt;&gt;0,BO$19&lt;$A699),"",
IF($A699&lt;=BO$14,((BN$11-SUM(BO$26:BO698))*BN$18/365)*(365/12),"")),"")</f>
        <v/>
      </c>
      <c r="BO699" s="2" t="str">
        <f t="shared" si="521"/>
        <v/>
      </c>
      <c r="BP699" s="21" t="str">
        <f t="shared" si="494"/>
        <v/>
      </c>
      <c r="BQ699" t="s">
        <v>7</v>
      </c>
      <c r="BR699" s="45" t="str">
        <f t="shared" si="522"/>
        <v/>
      </c>
      <c r="BS699" s="2" t="str">
        <f>IFERROR(IF(AND(COUNTBLANK(BT$19)=0,BT$19&lt;&gt;0,BT$19&lt;$A699),"",
IF($A699&lt;=BT$14,((BS$11-SUM(BT$26:BT698))*BS$18/365)*(365/12),"")),"")</f>
        <v/>
      </c>
      <c r="BT699" s="2" t="str">
        <f t="shared" si="523"/>
        <v/>
      </c>
      <c r="BU699" s="21" t="str">
        <f t="shared" si="495"/>
        <v/>
      </c>
      <c r="BV699" t="s">
        <v>7</v>
      </c>
      <c r="BW699" s="45" t="str">
        <f t="shared" si="524"/>
        <v/>
      </c>
      <c r="BX699" s="2" t="str">
        <f>IFERROR(IF(AND(COUNTBLANK(BY$19)=0,BY$19&lt;&gt;0,BY$19&lt;$A699),"",
IF($A699&lt;=BY$14,((BX$11-SUM(BY$26:BY698))*BX$18/365)*(365/12),"")),"")</f>
        <v/>
      </c>
      <c r="BY699" s="2" t="str">
        <f t="shared" si="525"/>
        <v/>
      </c>
      <c r="BZ699" s="21" t="str">
        <f t="shared" si="496"/>
        <v/>
      </c>
    </row>
    <row r="700" spans="1:78" s="2" customFormat="1" x14ac:dyDescent="0.3">
      <c r="A700" s="4">
        <f t="shared" si="526"/>
        <v>675</v>
      </c>
      <c r="B700" s="23">
        <f t="shared" si="480"/>
        <v>63087</v>
      </c>
      <c r="C700" s="24">
        <f t="shared" si="481"/>
        <v>94</v>
      </c>
      <c r="D700" t="s">
        <v>7</v>
      </c>
      <c r="E700" s="45" t="str">
        <f t="shared" si="527"/>
        <v/>
      </c>
      <c r="F700" s="2" t="str">
        <f>IFERROR(IF(AND(COUNTBLANK(G$19)=0,G$19&lt;&gt;0,G$19&lt;$A700),"",
IF($A700&lt;=G$14,((F$11-SUM(G$26:G699))*F$18/365)*(365/12),"")),"")</f>
        <v/>
      </c>
      <c r="G700" s="2" t="str">
        <f t="shared" si="497"/>
        <v/>
      </c>
      <c r="H700" s="21" t="str">
        <f t="shared" si="482"/>
        <v/>
      </c>
      <c r="I700" t="s">
        <v>7</v>
      </c>
      <c r="J700" s="45" t="str">
        <f t="shared" si="498"/>
        <v/>
      </c>
      <c r="K700" s="2" t="str">
        <f>IFERROR(IF(AND(COUNTBLANK(L$19)=0,L$19&lt;&gt;0,L$19&lt;$A700),"",
IF($A700&lt;=L$14,((K$11-SUM(L$26:L699))*K$18/365)*(365/12),"")),"")</f>
        <v/>
      </c>
      <c r="L700" s="2" t="str">
        <f t="shared" si="499"/>
        <v/>
      </c>
      <c r="M700" s="21" t="str">
        <f t="shared" si="483"/>
        <v/>
      </c>
      <c r="N700" t="s">
        <v>7</v>
      </c>
      <c r="O700" s="45" t="str">
        <f t="shared" si="500"/>
        <v/>
      </c>
      <c r="P700" s="2" t="str">
        <f>IFERROR(IF(AND(COUNTBLANK(Q$19)=0,Q$19&lt;&gt;0,Q$19&lt;$A700),"",
IF($A700&lt;=Q$14,((P$11-SUM(Q$26:Q699))*P$18/365)*(365/12),"")),"")</f>
        <v/>
      </c>
      <c r="Q700" s="2" t="str">
        <f t="shared" si="501"/>
        <v/>
      </c>
      <c r="R700" s="21" t="str">
        <f t="shared" si="484"/>
        <v/>
      </c>
      <c r="S700" t="s">
        <v>7</v>
      </c>
      <c r="T700" s="45" t="str">
        <f t="shared" si="502"/>
        <v/>
      </c>
      <c r="U700" s="2" t="str">
        <f>IFERROR(IF(AND(COUNTBLANK(V$19)=0,V$19&lt;&gt;0,V$19&lt;$A700),"",
IF($A700&lt;=V$14,((U$11-SUM(V$26:V699))*U$18/365)*(365/12),"")),"")</f>
        <v/>
      </c>
      <c r="V700" s="2" t="str">
        <f t="shared" si="503"/>
        <v/>
      </c>
      <c r="W700" s="21" t="str">
        <f t="shared" si="485"/>
        <v/>
      </c>
      <c r="X700" t="s">
        <v>7</v>
      </c>
      <c r="Y700" s="45" t="str">
        <f t="shared" si="504"/>
        <v/>
      </c>
      <c r="Z700" s="2" t="str">
        <f>IFERROR(IF(AND(COUNTBLANK(AA$19)=0,AA$19&lt;&gt;0,AA$19&lt;$A700),"",
IF($A700&lt;=AA$14,((Z$11-SUM(AA$26:AA699))*Z$18/365)*(365/12),"")),"")</f>
        <v/>
      </c>
      <c r="AA700" s="2" t="str">
        <f t="shared" si="505"/>
        <v/>
      </c>
      <c r="AB700" s="21" t="str">
        <f t="shared" si="486"/>
        <v/>
      </c>
      <c r="AC700" t="s">
        <v>7</v>
      </c>
      <c r="AD700" s="45" t="str">
        <f t="shared" si="506"/>
        <v/>
      </c>
      <c r="AE700" s="2" t="str">
        <f>IFERROR(IF(AND(COUNTBLANK(AF$19)=0,AF$19&lt;&gt;0,AF$19&lt;$A700),"",
IF($A700&lt;=AF$14,((AE$11-SUM(AF$26:AF699))*AE$18/365)*(365/12),"")),"")</f>
        <v/>
      </c>
      <c r="AF700" s="2" t="str">
        <f t="shared" si="507"/>
        <v/>
      </c>
      <c r="AG700" s="21" t="str">
        <f t="shared" si="487"/>
        <v/>
      </c>
      <c r="AH700" t="s">
        <v>7</v>
      </c>
      <c r="AI700" s="45" t="str">
        <f t="shared" si="508"/>
        <v/>
      </c>
      <c r="AJ700" s="2" t="str">
        <f>IFERROR(IF(AND(COUNTBLANK(AK$19)=0,AK$19&lt;&gt;0,AK$19&lt;$A700),"",
IF($A700&lt;=AK$14,((AJ$11-SUM(AK$26:AK699))*AJ$18/365)*(365/12),"")),"")</f>
        <v/>
      </c>
      <c r="AK700" s="2" t="str">
        <f t="shared" si="509"/>
        <v/>
      </c>
      <c r="AL700" s="21" t="str">
        <f t="shared" si="488"/>
        <v/>
      </c>
      <c r="AM700" t="s">
        <v>7</v>
      </c>
      <c r="AN700" s="45" t="str">
        <f t="shared" si="510"/>
        <v/>
      </c>
      <c r="AO700" s="2" t="str">
        <f>IFERROR(IF(AND(COUNTBLANK(AP$19)=0,AP$19&lt;&gt;0,AP$19&lt;$A700),"",
IF($A700&lt;=AP$14,((AO$11-SUM(AP$26:AP699))*AO$18/365)*(365/12),"")),"")</f>
        <v/>
      </c>
      <c r="AP700" s="2" t="str">
        <f t="shared" si="511"/>
        <v/>
      </c>
      <c r="AQ700" s="21" t="str">
        <f t="shared" si="489"/>
        <v/>
      </c>
      <c r="AR700" t="s">
        <v>7</v>
      </c>
      <c r="AS700" s="45" t="str">
        <f t="shared" si="512"/>
        <v/>
      </c>
      <c r="AT700" s="2" t="str">
        <f>IFERROR(IF(AND(COUNTBLANK(AU$19)=0,AU$19&lt;&gt;0,AU$19&lt;$A700),"",
IF($A700&lt;=AU$14,((AT$11-SUM(AU$26:AU699))*AT$18/365)*(365/12),"")),"")</f>
        <v/>
      </c>
      <c r="AU700" s="2" t="str">
        <f t="shared" si="513"/>
        <v/>
      </c>
      <c r="AV700" s="21" t="str">
        <f t="shared" si="490"/>
        <v/>
      </c>
      <c r="AW700" t="s">
        <v>7</v>
      </c>
      <c r="AX700" s="45" t="str">
        <f t="shared" si="514"/>
        <v/>
      </c>
      <c r="AY700" s="2" t="str">
        <f>IFERROR(IF(AND(COUNTBLANK(AZ$19)=0,AZ$19&lt;&gt;0,AZ$19&lt;$A700),"",
IF($A700&lt;=AZ$14,((AY$11-SUM(AZ$26:AZ699))*AY$18/365)*(365/12),"")),"")</f>
        <v/>
      </c>
      <c r="AZ700" s="2" t="str">
        <f t="shared" si="515"/>
        <v/>
      </c>
      <c r="BA700" s="21" t="str">
        <f t="shared" si="491"/>
        <v/>
      </c>
      <c r="BB700" t="s">
        <v>7</v>
      </c>
      <c r="BC700" s="45" t="str">
        <f t="shared" si="516"/>
        <v/>
      </c>
      <c r="BD700" s="2" t="str">
        <f>IFERROR(IF(AND(COUNTBLANK(BE$19)=0,BE$19&lt;&gt;0,BE$19&lt;$A700),"",
IF($A700&lt;=BE$14,((BD$11-SUM(BE$26:BE699))*BD$18/365)*(365/12),"")),"")</f>
        <v/>
      </c>
      <c r="BE700" s="2" t="str">
        <f t="shared" si="517"/>
        <v/>
      </c>
      <c r="BF700" s="21" t="str">
        <f t="shared" si="492"/>
        <v/>
      </c>
      <c r="BG700" t="s">
        <v>7</v>
      </c>
      <c r="BH700" s="45" t="str">
        <f t="shared" si="518"/>
        <v/>
      </c>
      <c r="BI700" s="2" t="str">
        <f>IFERROR(IF(AND(COUNTBLANK(BJ$19)=0,BJ$19&lt;&gt;0,BJ$19&lt;$A700),"",
IF($A700&lt;=BJ$14,((BI$11-SUM(BJ$26:BJ699))*BI$18/365)*(365/12),"")),"")</f>
        <v/>
      </c>
      <c r="BJ700" s="2" t="str">
        <f t="shared" si="519"/>
        <v/>
      </c>
      <c r="BK700" s="21" t="str">
        <f t="shared" si="493"/>
        <v/>
      </c>
      <c r="BL700" t="s">
        <v>7</v>
      </c>
      <c r="BM700" s="45" t="str">
        <f t="shared" si="520"/>
        <v/>
      </c>
      <c r="BN700" s="2" t="str">
        <f>IFERROR(IF(AND(COUNTBLANK(BO$19)=0,BO$19&lt;&gt;0,BO$19&lt;$A700),"",
IF($A700&lt;=BO$14,((BN$11-SUM(BO$26:BO699))*BN$18/365)*(365/12),"")),"")</f>
        <v/>
      </c>
      <c r="BO700" s="2" t="str">
        <f t="shared" si="521"/>
        <v/>
      </c>
      <c r="BP700" s="21" t="str">
        <f t="shared" si="494"/>
        <v/>
      </c>
      <c r="BQ700" t="s">
        <v>7</v>
      </c>
      <c r="BR700" s="45" t="str">
        <f t="shared" si="522"/>
        <v/>
      </c>
      <c r="BS700" s="2" t="str">
        <f>IFERROR(IF(AND(COUNTBLANK(BT$19)=0,BT$19&lt;&gt;0,BT$19&lt;$A700),"",
IF($A700&lt;=BT$14,((BS$11-SUM(BT$26:BT699))*BS$18/365)*(365/12),"")),"")</f>
        <v/>
      </c>
      <c r="BT700" s="2" t="str">
        <f t="shared" si="523"/>
        <v/>
      </c>
      <c r="BU700" s="21" t="str">
        <f t="shared" si="495"/>
        <v/>
      </c>
      <c r="BV700" t="s">
        <v>7</v>
      </c>
      <c r="BW700" s="45" t="str">
        <f t="shared" si="524"/>
        <v/>
      </c>
      <c r="BX700" s="2" t="str">
        <f>IFERROR(IF(AND(COUNTBLANK(BY$19)=0,BY$19&lt;&gt;0,BY$19&lt;$A700),"",
IF($A700&lt;=BY$14,((BX$11-SUM(BY$26:BY699))*BX$18/365)*(365/12),"")),"")</f>
        <v/>
      </c>
      <c r="BY700" s="2" t="str">
        <f t="shared" si="525"/>
        <v/>
      </c>
      <c r="BZ700" s="21" t="str">
        <f t="shared" si="496"/>
        <v/>
      </c>
    </row>
    <row r="701" spans="1:78" s="2" customFormat="1" x14ac:dyDescent="0.3">
      <c r="A701" s="4">
        <f t="shared" si="526"/>
        <v>676</v>
      </c>
      <c r="B701" s="23">
        <f t="shared" si="480"/>
        <v>63117</v>
      </c>
      <c r="C701" s="24">
        <f t="shared" si="481"/>
        <v>94</v>
      </c>
      <c r="D701" t="s">
        <v>7</v>
      </c>
      <c r="E701" s="45" t="str">
        <f t="shared" si="527"/>
        <v/>
      </c>
      <c r="F701" s="2" t="str">
        <f>IFERROR(IF(AND(COUNTBLANK(G$19)=0,G$19&lt;&gt;0,G$19&lt;$A701),"",
IF($A701&lt;=G$14,((F$11-SUM(G$26:G700))*F$18/365)*(365/12),"")),"")</f>
        <v/>
      </c>
      <c r="G701" s="2" t="str">
        <f t="shared" si="497"/>
        <v/>
      </c>
      <c r="H701" s="21" t="str">
        <f t="shared" si="482"/>
        <v/>
      </c>
      <c r="I701" t="s">
        <v>7</v>
      </c>
      <c r="J701" s="45" t="str">
        <f t="shared" si="498"/>
        <v/>
      </c>
      <c r="K701" s="2" t="str">
        <f>IFERROR(IF(AND(COUNTBLANK(L$19)=0,L$19&lt;&gt;0,L$19&lt;$A701),"",
IF($A701&lt;=L$14,((K$11-SUM(L$26:L700))*K$18/365)*(365/12),"")),"")</f>
        <v/>
      </c>
      <c r="L701" s="2" t="str">
        <f t="shared" si="499"/>
        <v/>
      </c>
      <c r="M701" s="21" t="str">
        <f t="shared" si="483"/>
        <v/>
      </c>
      <c r="N701" t="s">
        <v>7</v>
      </c>
      <c r="O701" s="45" t="str">
        <f t="shared" si="500"/>
        <v/>
      </c>
      <c r="P701" s="2" t="str">
        <f>IFERROR(IF(AND(COUNTBLANK(Q$19)=0,Q$19&lt;&gt;0,Q$19&lt;$A701),"",
IF($A701&lt;=Q$14,((P$11-SUM(Q$26:Q700))*P$18/365)*(365/12),"")),"")</f>
        <v/>
      </c>
      <c r="Q701" s="2" t="str">
        <f t="shared" si="501"/>
        <v/>
      </c>
      <c r="R701" s="21" t="str">
        <f t="shared" si="484"/>
        <v/>
      </c>
      <c r="S701" t="s">
        <v>7</v>
      </c>
      <c r="T701" s="45" t="str">
        <f t="shared" si="502"/>
        <v/>
      </c>
      <c r="U701" s="2" t="str">
        <f>IFERROR(IF(AND(COUNTBLANK(V$19)=0,V$19&lt;&gt;0,V$19&lt;$A701),"",
IF($A701&lt;=V$14,((U$11-SUM(V$26:V700))*U$18/365)*(365/12),"")),"")</f>
        <v/>
      </c>
      <c r="V701" s="2" t="str">
        <f t="shared" si="503"/>
        <v/>
      </c>
      <c r="W701" s="21" t="str">
        <f t="shared" si="485"/>
        <v/>
      </c>
      <c r="X701" t="s">
        <v>7</v>
      </c>
      <c r="Y701" s="45" t="str">
        <f t="shared" si="504"/>
        <v/>
      </c>
      <c r="Z701" s="2" t="str">
        <f>IFERROR(IF(AND(COUNTBLANK(AA$19)=0,AA$19&lt;&gt;0,AA$19&lt;$A701),"",
IF($A701&lt;=AA$14,((Z$11-SUM(AA$26:AA700))*Z$18/365)*(365/12),"")),"")</f>
        <v/>
      </c>
      <c r="AA701" s="2" t="str">
        <f t="shared" si="505"/>
        <v/>
      </c>
      <c r="AB701" s="21" t="str">
        <f t="shared" si="486"/>
        <v/>
      </c>
      <c r="AC701" t="s">
        <v>7</v>
      </c>
      <c r="AD701" s="45" t="str">
        <f t="shared" si="506"/>
        <v/>
      </c>
      <c r="AE701" s="2" t="str">
        <f>IFERROR(IF(AND(COUNTBLANK(AF$19)=0,AF$19&lt;&gt;0,AF$19&lt;$A701),"",
IF($A701&lt;=AF$14,((AE$11-SUM(AF$26:AF700))*AE$18/365)*(365/12),"")),"")</f>
        <v/>
      </c>
      <c r="AF701" s="2" t="str">
        <f t="shared" si="507"/>
        <v/>
      </c>
      <c r="AG701" s="21" t="str">
        <f t="shared" si="487"/>
        <v/>
      </c>
      <c r="AH701" t="s">
        <v>7</v>
      </c>
      <c r="AI701" s="45" t="str">
        <f t="shared" si="508"/>
        <v/>
      </c>
      <c r="AJ701" s="2" t="str">
        <f>IFERROR(IF(AND(COUNTBLANK(AK$19)=0,AK$19&lt;&gt;0,AK$19&lt;$A701),"",
IF($A701&lt;=AK$14,((AJ$11-SUM(AK$26:AK700))*AJ$18/365)*(365/12),"")),"")</f>
        <v/>
      </c>
      <c r="AK701" s="2" t="str">
        <f t="shared" si="509"/>
        <v/>
      </c>
      <c r="AL701" s="21" t="str">
        <f t="shared" si="488"/>
        <v/>
      </c>
      <c r="AM701" t="s">
        <v>7</v>
      </c>
      <c r="AN701" s="45" t="str">
        <f t="shared" si="510"/>
        <v/>
      </c>
      <c r="AO701" s="2" t="str">
        <f>IFERROR(IF(AND(COUNTBLANK(AP$19)=0,AP$19&lt;&gt;0,AP$19&lt;$A701),"",
IF($A701&lt;=AP$14,((AO$11-SUM(AP$26:AP700))*AO$18/365)*(365/12),"")),"")</f>
        <v/>
      </c>
      <c r="AP701" s="2" t="str">
        <f t="shared" si="511"/>
        <v/>
      </c>
      <c r="AQ701" s="21" t="str">
        <f t="shared" si="489"/>
        <v/>
      </c>
      <c r="AR701" t="s">
        <v>7</v>
      </c>
      <c r="AS701" s="45" t="str">
        <f t="shared" si="512"/>
        <v/>
      </c>
      <c r="AT701" s="2" t="str">
        <f>IFERROR(IF(AND(COUNTBLANK(AU$19)=0,AU$19&lt;&gt;0,AU$19&lt;$A701),"",
IF($A701&lt;=AU$14,((AT$11-SUM(AU$26:AU700))*AT$18/365)*(365/12),"")),"")</f>
        <v/>
      </c>
      <c r="AU701" s="2" t="str">
        <f t="shared" si="513"/>
        <v/>
      </c>
      <c r="AV701" s="21" t="str">
        <f t="shared" si="490"/>
        <v/>
      </c>
      <c r="AW701" t="s">
        <v>7</v>
      </c>
      <c r="AX701" s="45" t="str">
        <f t="shared" si="514"/>
        <v/>
      </c>
      <c r="AY701" s="2" t="str">
        <f>IFERROR(IF(AND(COUNTBLANK(AZ$19)=0,AZ$19&lt;&gt;0,AZ$19&lt;$A701),"",
IF($A701&lt;=AZ$14,((AY$11-SUM(AZ$26:AZ700))*AY$18/365)*(365/12),"")),"")</f>
        <v/>
      </c>
      <c r="AZ701" s="2" t="str">
        <f t="shared" si="515"/>
        <v/>
      </c>
      <c r="BA701" s="21" t="str">
        <f t="shared" si="491"/>
        <v/>
      </c>
      <c r="BB701" t="s">
        <v>7</v>
      </c>
      <c r="BC701" s="45" t="str">
        <f t="shared" si="516"/>
        <v/>
      </c>
      <c r="BD701" s="2" t="str">
        <f>IFERROR(IF(AND(COUNTBLANK(BE$19)=0,BE$19&lt;&gt;0,BE$19&lt;$A701),"",
IF($A701&lt;=BE$14,((BD$11-SUM(BE$26:BE700))*BD$18/365)*(365/12),"")),"")</f>
        <v/>
      </c>
      <c r="BE701" s="2" t="str">
        <f t="shared" si="517"/>
        <v/>
      </c>
      <c r="BF701" s="21" t="str">
        <f t="shared" si="492"/>
        <v/>
      </c>
      <c r="BG701" t="s">
        <v>7</v>
      </c>
      <c r="BH701" s="45" t="str">
        <f t="shared" si="518"/>
        <v/>
      </c>
      <c r="BI701" s="2" t="str">
        <f>IFERROR(IF(AND(COUNTBLANK(BJ$19)=0,BJ$19&lt;&gt;0,BJ$19&lt;$A701),"",
IF($A701&lt;=BJ$14,((BI$11-SUM(BJ$26:BJ700))*BI$18/365)*(365/12),"")),"")</f>
        <v/>
      </c>
      <c r="BJ701" s="2" t="str">
        <f t="shared" si="519"/>
        <v/>
      </c>
      <c r="BK701" s="21" t="str">
        <f t="shared" si="493"/>
        <v/>
      </c>
      <c r="BL701" t="s">
        <v>7</v>
      </c>
      <c r="BM701" s="45" t="str">
        <f t="shared" si="520"/>
        <v/>
      </c>
      <c r="BN701" s="2" t="str">
        <f>IFERROR(IF(AND(COUNTBLANK(BO$19)=0,BO$19&lt;&gt;0,BO$19&lt;$A701),"",
IF($A701&lt;=BO$14,((BN$11-SUM(BO$26:BO700))*BN$18/365)*(365/12),"")),"")</f>
        <v/>
      </c>
      <c r="BO701" s="2" t="str">
        <f t="shared" si="521"/>
        <v/>
      </c>
      <c r="BP701" s="21" t="str">
        <f t="shared" si="494"/>
        <v/>
      </c>
      <c r="BQ701" t="s">
        <v>7</v>
      </c>
      <c r="BR701" s="45" t="str">
        <f t="shared" si="522"/>
        <v/>
      </c>
      <c r="BS701" s="2" t="str">
        <f>IFERROR(IF(AND(COUNTBLANK(BT$19)=0,BT$19&lt;&gt;0,BT$19&lt;$A701),"",
IF($A701&lt;=BT$14,((BS$11-SUM(BT$26:BT700))*BS$18/365)*(365/12),"")),"")</f>
        <v/>
      </c>
      <c r="BT701" s="2" t="str">
        <f t="shared" si="523"/>
        <v/>
      </c>
      <c r="BU701" s="21" t="str">
        <f t="shared" si="495"/>
        <v/>
      </c>
      <c r="BV701" t="s">
        <v>7</v>
      </c>
      <c r="BW701" s="45" t="str">
        <f t="shared" si="524"/>
        <v/>
      </c>
      <c r="BX701" s="2" t="str">
        <f>IFERROR(IF(AND(COUNTBLANK(BY$19)=0,BY$19&lt;&gt;0,BY$19&lt;$A701),"",
IF($A701&lt;=BY$14,((BX$11-SUM(BY$26:BY700))*BX$18/365)*(365/12),"")),"")</f>
        <v/>
      </c>
      <c r="BY701" s="2" t="str">
        <f t="shared" si="525"/>
        <v/>
      </c>
      <c r="BZ701" s="21" t="str">
        <f t="shared" si="496"/>
        <v/>
      </c>
    </row>
    <row r="702" spans="1:78" s="2" customFormat="1" x14ac:dyDescent="0.3">
      <c r="A702" s="4">
        <f t="shared" si="526"/>
        <v>677</v>
      </c>
      <c r="B702" s="23">
        <f t="shared" si="480"/>
        <v>63148</v>
      </c>
      <c r="C702" s="24">
        <f t="shared" si="481"/>
        <v>94</v>
      </c>
      <c r="D702" t="s">
        <v>7</v>
      </c>
      <c r="E702" s="45" t="str">
        <f t="shared" si="527"/>
        <v/>
      </c>
      <c r="F702" s="2" t="str">
        <f>IFERROR(IF(AND(COUNTBLANK(G$19)=0,G$19&lt;&gt;0,G$19&lt;$A702),"",
IF($A702&lt;=G$14,((F$11-SUM(G$26:G701))*F$18/365)*(365/12),"")),"")</f>
        <v/>
      </c>
      <c r="G702" s="2" t="str">
        <f t="shared" si="497"/>
        <v/>
      </c>
      <c r="H702" s="21" t="str">
        <f t="shared" si="482"/>
        <v/>
      </c>
      <c r="I702" t="s">
        <v>7</v>
      </c>
      <c r="J702" s="45" t="str">
        <f t="shared" si="498"/>
        <v/>
      </c>
      <c r="K702" s="2" t="str">
        <f>IFERROR(IF(AND(COUNTBLANK(L$19)=0,L$19&lt;&gt;0,L$19&lt;$A702),"",
IF($A702&lt;=L$14,((K$11-SUM(L$26:L701))*K$18/365)*(365/12),"")),"")</f>
        <v/>
      </c>
      <c r="L702" s="2" t="str">
        <f t="shared" si="499"/>
        <v/>
      </c>
      <c r="M702" s="21" t="str">
        <f t="shared" si="483"/>
        <v/>
      </c>
      <c r="N702" t="s">
        <v>7</v>
      </c>
      <c r="O702" s="45" t="str">
        <f t="shared" si="500"/>
        <v/>
      </c>
      <c r="P702" s="2" t="str">
        <f>IFERROR(IF(AND(COUNTBLANK(Q$19)=0,Q$19&lt;&gt;0,Q$19&lt;$A702),"",
IF($A702&lt;=Q$14,((P$11-SUM(Q$26:Q701))*P$18/365)*(365/12),"")),"")</f>
        <v/>
      </c>
      <c r="Q702" s="2" t="str">
        <f t="shared" si="501"/>
        <v/>
      </c>
      <c r="R702" s="21" t="str">
        <f t="shared" si="484"/>
        <v/>
      </c>
      <c r="S702" t="s">
        <v>7</v>
      </c>
      <c r="T702" s="45" t="str">
        <f t="shared" si="502"/>
        <v/>
      </c>
      <c r="U702" s="2" t="str">
        <f>IFERROR(IF(AND(COUNTBLANK(V$19)=0,V$19&lt;&gt;0,V$19&lt;$A702),"",
IF($A702&lt;=V$14,((U$11-SUM(V$26:V701))*U$18/365)*(365/12),"")),"")</f>
        <v/>
      </c>
      <c r="V702" s="2" t="str">
        <f t="shared" si="503"/>
        <v/>
      </c>
      <c r="W702" s="21" t="str">
        <f t="shared" si="485"/>
        <v/>
      </c>
      <c r="X702" t="s">
        <v>7</v>
      </c>
      <c r="Y702" s="45" t="str">
        <f t="shared" si="504"/>
        <v/>
      </c>
      <c r="Z702" s="2" t="str">
        <f>IFERROR(IF(AND(COUNTBLANK(AA$19)=0,AA$19&lt;&gt;0,AA$19&lt;$A702),"",
IF($A702&lt;=AA$14,((Z$11-SUM(AA$26:AA701))*Z$18/365)*(365/12),"")),"")</f>
        <v/>
      </c>
      <c r="AA702" s="2" t="str">
        <f t="shared" si="505"/>
        <v/>
      </c>
      <c r="AB702" s="21" t="str">
        <f t="shared" si="486"/>
        <v/>
      </c>
      <c r="AC702" t="s">
        <v>7</v>
      </c>
      <c r="AD702" s="45" t="str">
        <f t="shared" si="506"/>
        <v/>
      </c>
      <c r="AE702" s="2" t="str">
        <f>IFERROR(IF(AND(COUNTBLANK(AF$19)=0,AF$19&lt;&gt;0,AF$19&lt;$A702),"",
IF($A702&lt;=AF$14,((AE$11-SUM(AF$26:AF701))*AE$18/365)*(365/12),"")),"")</f>
        <v/>
      </c>
      <c r="AF702" s="2" t="str">
        <f t="shared" si="507"/>
        <v/>
      </c>
      <c r="AG702" s="21" t="str">
        <f t="shared" si="487"/>
        <v/>
      </c>
      <c r="AH702" t="s">
        <v>7</v>
      </c>
      <c r="AI702" s="45" t="str">
        <f t="shared" si="508"/>
        <v/>
      </c>
      <c r="AJ702" s="2" t="str">
        <f>IFERROR(IF(AND(COUNTBLANK(AK$19)=0,AK$19&lt;&gt;0,AK$19&lt;$A702),"",
IF($A702&lt;=AK$14,((AJ$11-SUM(AK$26:AK701))*AJ$18/365)*(365/12),"")),"")</f>
        <v/>
      </c>
      <c r="AK702" s="2" t="str">
        <f t="shared" si="509"/>
        <v/>
      </c>
      <c r="AL702" s="21" t="str">
        <f t="shared" si="488"/>
        <v/>
      </c>
      <c r="AM702" t="s">
        <v>7</v>
      </c>
      <c r="AN702" s="45" t="str">
        <f t="shared" si="510"/>
        <v/>
      </c>
      <c r="AO702" s="2" t="str">
        <f>IFERROR(IF(AND(COUNTBLANK(AP$19)=0,AP$19&lt;&gt;0,AP$19&lt;$A702),"",
IF($A702&lt;=AP$14,((AO$11-SUM(AP$26:AP701))*AO$18/365)*(365/12),"")),"")</f>
        <v/>
      </c>
      <c r="AP702" s="2" t="str">
        <f t="shared" si="511"/>
        <v/>
      </c>
      <c r="AQ702" s="21" t="str">
        <f t="shared" si="489"/>
        <v/>
      </c>
      <c r="AR702" t="s">
        <v>7</v>
      </c>
      <c r="AS702" s="45" t="str">
        <f t="shared" si="512"/>
        <v/>
      </c>
      <c r="AT702" s="2" t="str">
        <f>IFERROR(IF(AND(COUNTBLANK(AU$19)=0,AU$19&lt;&gt;0,AU$19&lt;$A702),"",
IF($A702&lt;=AU$14,((AT$11-SUM(AU$26:AU701))*AT$18/365)*(365/12),"")),"")</f>
        <v/>
      </c>
      <c r="AU702" s="2" t="str">
        <f t="shared" si="513"/>
        <v/>
      </c>
      <c r="AV702" s="21" t="str">
        <f t="shared" si="490"/>
        <v/>
      </c>
      <c r="AW702" t="s">
        <v>7</v>
      </c>
      <c r="AX702" s="45" t="str">
        <f t="shared" si="514"/>
        <v/>
      </c>
      <c r="AY702" s="2" t="str">
        <f>IFERROR(IF(AND(COUNTBLANK(AZ$19)=0,AZ$19&lt;&gt;0,AZ$19&lt;$A702),"",
IF($A702&lt;=AZ$14,((AY$11-SUM(AZ$26:AZ701))*AY$18/365)*(365/12),"")),"")</f>
        <v/>
      </c>
      <c r="AZ702" s="2" t="str">
        <f t="shared" si="515"/>
        <v/>
      </c>
      <c r="BA702" s="21" t="str">
        <f t="shared" si="491"/>
        <v/>
      </c>
      <c r="BB702" t="s">
        <v>7</v>
      </c>
      <c r="BC702" s="45" t="str">
        <f t="shared" si="516"/>
        <v/>
      </c>
      <c r="BD702" s="2" t="str">
        <f>IFERROR(IF(AND(COUNTBLANK(BE$19)=0,BE$19&lt;&gt;0,BE$19&lt;$A702),"",
IF($A702&lt;=BE$14,((BD$11-SUM(BE$26:BE701))*BD$18/365)*(365/12),"")),"")</f>
        <v/>
      </c>
      <c r="BE702" s="2" t="str">
        <f t="shared" si="517"/>
        <v/>
      </c>
      <c r="BF702" s="21" t="str">
        <f t="shared" si="492"/>
        <v/>
      </c>
      <c r="BG702" t="s">
        <v>7</v>
      </c>
      <c r="BH702" s="45" t="str">
        <f t="shared" si="518"/>
        <v/>
      </c>
      <c r="BI702" s="2" t="str">
        <f>IFERROR(IF(AND(COUNTBLANK(BJ$19)=0,BJ$19&lt;&gt;0,BJ$19&lt;$A702),"",
IF($A702&lt;=BJ$14,((BI$11-SUM(BJ$26:BJ701))*BI$18/365)*(365/12),"")),"")</f>
        <v/>
      </c>
      <c r="BJ702" s="2" t="str">
        <f t="shared" si="519"/>
        <v/>
      </c>
      <c r="BK702" s="21" t="str">
        <f t="shared" si="493"/>
        <v/>
      </c>
      <c r="BL702" t="s">
        <v>7</v>
      </c>
      <c r="BM702" s="45" t="str">
        <f t="shared" si="520"/>
        <v/>
      </c>
      <c r="BN702" s="2" t="str">
        <f>IFERROR(IF(AND(COUNTBLANK(BO$19)=0,BO$19&lt;&gt;0,BO$19&lt;$A702),"",
IF($A702&lt;=BO$14,((BN$11-SUM(BO$26:BO701))*BN$18/365)*(365/12),"")),"")</f>
        <v/>
      </c>
      <c r="BO702" s="2" t="str">
        <f t="shared" si="521"/>
        <v/>
      </c>
      <c r="BP702" s="21" t="str">
        <f t="shared" si="494"/>
        <v/>
      </c>
      <c r="BQ702" t="s">
        <v>7</v>
      </c>
      <c r="BR702" s="45" t="str">
        <f t="shared" si="522"/>
        <v/>
      </c>
      <c r="BS702" s="2" t="str">
        <f>IFERROR(IF(AND(COUNTBLANK(BT$19)=0,BT$19&lt;&gt;0,BT$19&lt;$A702),"",
IF($A702&lt;=BT$14,((BS$11-SUM(BT$26:BT701))*BS$18/365)*(365/12),"")),"")</f>
        <v/>
      </c>
      <c r="BT702" s="2" t="str">
        <f t="shared" si="523"/>
        <v/>
      </c>
      <c r="BU702" s="21" t="str">
        <f t="shared" si="495"/>
        <v/>
      </c>
      <c r="BV702" t="s">
        <v>7</v>
      </c>
      <c r="BW702" s="45" t="str">
        <f t="shared" si="524"/>
        <v/>
      </c>
      <c r="BX702" s="2" t="str">
        <f>IFERROR(IF(AND(COUNTBLANK(BY$19)=0,BY$19&lt;&gt;0,BY$19&lt;$A702),"",
IF($A702&lt;=BY$14,((BX$11-SUM(BY$26:BY701))*BX$18/365)*(365/12),"")),"")</f>
        <v/>
      </c>
      <c r="BY702" s="2" t="str">
        <f t="shared" si="525"/>
        <v/>
      </c>
      <c r="BZ702" s="21" t="str">
        <f t="shared" si="496"/>
        <v/>
      </c>
    </row>
    <row r="703" spans="1:78" s="2" customFormat="1" x14ac:dyDescent="0.3">
      <c r="A703" s="4">
        <f t="shared" si="526"/>
        <v>678</v>
      </c>
      <c r="B703" s="23">
        <f t="shared" si="480"/>
        <v>63178</v>
      </c>
      <c r="C703" s="24">
        <f t="shared" si="481"/>
        <v>94</v>
      </c>
      <c r="D703" t="s">
        <v>7</v>
      </c>
      <c r="E703" s="45" t="str">
        <f t="shared" si="527"/>
        <v/>
      </c>
      <c r="F703" s="2" t="str">
        <f>IFERROR(IF(AND(COUNTBLANK(G$19)=0,G$19&lt;&gt;0,G$19&lt;$A703),"",
IF($A703&lt;=G$14,((F$11-SUM(G$26:G702))*F$18/365)*(365/12),"")),"")</f>
        <v/>
      </c>
      <c r="G703" s="2" t="str">
        <f t="shared" si="497"/>
        <v/>
      </c>
      <c r="H703" s="21" t="str">
        <f t="shared" si="482"/>
        <v/>
      </c>
      <c r="I703" t="s">
        <v>7</v>
      </c>
      <c r="J703" s="45" t="str">
        <f t="shared" si="498"/>
        <v/>
      </c>
      <c r="K703" s="2" t="str">
        <f>IFERROR(IF(AND(COUNTBLANK(L$19)=0,L$19&lt;&gt;0,L$19&lt;$A703),"",
IF($A703&lt;=L$14,((K$11-SUM(L$26:L702))*K$18/365)*(365/12),"")),"")</f>
        <v/>
      </c>
      <c r="L703" s="2" t="str">
        <f t="shared" si="499"/>
        <v/>
      </c>
      <c r="M703" s="21" t="str">
        <f t="shared" si="483"/>
        <v/>
      </c>
      <c r="N703" t="s">
        <v>7</v>
      </c>
      <c r="O703" s="45" t="str">
        <f t="shared" si="500"/>
        <v/>
      </c>
      <c r="P703" s="2" t="str">
        <f>IFERROR(IF(AND(COUNTBLANK(Q$19)=0,Q$19&lt;&gt;0,Q$19&lt;$A703),"",
IF($A703&lt;=Q$14,((P$11-SUM(Q$26:Q702))*P$18/365)*(365/12),"")),"")</f>
        <v/>
      </c>
      <c r="Q703" s="2" t="str">
        <f t="shared" si="501"/>
        <v/>
      </c>
      <c r="R703" s="21" t="str">
        <f t="shared" si="484"/>
        <v/>
      </c>
      <c r="S703" t="s">
        <v>7</v>
      </c>
      <c r="T703" s="45" t="str">
        <f t="shared" si="502"/>
        <v/>
      </c>
      <c r="U703" s="2" t="str">
        <f>IFERROR(IF(AND(COUNTBLANK(V$19)=0,V$19&lt;&gt;0,V$19&lt;$A703),"",
IF($A703&lt;=V$14,((U$11-SUM(V$26:V702))*U$18/365)*(365/12),"")),"")</f>
        <v/>
      </c>
      <c r="V703" s="2" t="str">
        <f t="shared" si="503"/>
        <v/>
      </c>
      <c r="W703" s="21" t="str">
        <f t="shared" si="485"/>
        <v/>
      </c>
      <c r="X703" t="s">
        <v>7</v>
      </c>
      <c r="Y703" s="45" t="str">
        <f t="shared" si="504"/>
        <v/>
      </c>
      <c r="Z703" s="2" t="str">
        <f>IFERROR(IF(AND(COUNTBLANK(AA$19)=0,AA$19&lt;&gt;0,AA$19&lt;$A703),"",
IF($A703&lt;=AA$14,((Z$11-SUM(AA$26:AA702))*Z$18/365)*(365/12),"")),"")</f>
        <v/>
      </c>
      <c r="AA703" s="2" t="str">
        <f t="shared" si="505"/>
        <v/>
      </c>
      <c r="AB703" s="21" t="str">
        <f t="shared" si="486"/>
        <v/>
      </c>
      <c r="AC703" t="s">
        <v>7</v>
      </c>
      <c r="AD703" s="45" t="str">
        <f t="shared" si="506"/>
        <v/>
      </c>
      <c r="AE703" s="2" t="str">
        <f>IFERROR(IF(AND(COUNTBLANK(AF$19)=0,AF$19&lt;&gt;0,AF$19&lt;$A703),"",
IF($A703&lt;=AF$14,((AE$11-SUM(AF$26:AF702))*AE$18/365)*(365/12),"")),"")</f>
        <v/>
      </c>
      <c r="AF703" s="2" t="str">
        <f t="shared" si="507"/>
        <v/>
      </c>
      <c r="AG703" s="21" t="str">
        <f t="shared" si="487"/>
        <v/>
      </c>
      <c r="AH703" t="s">
        <v>7</v>
      </c>
      <c r="AI703" s="45" t="str">
        <f t="shared" si="508"/>
        <v/>
      </c>
      <c r="AJ703" s="2" t="str">
        <f>IFERROR(IF(AND(COUNTBLANK(AK$19)=0,AK$19&lt;&gt;0,AK$19&lt;$A703),"",
IF($A703&lt;=AK$14,((AJ$11-SUM(AK$26:AK702))*AJ$18/365)*(365/12),"")),"")</f>
        <v/>
      </c>
      <c r="AK703" s="2" t="str">
        <f t="shared" si="509"/>
        <v/>
      </c>
      <c r="AL703" s="21" t="str">
        <f t="shared" si="488"/>
        <v/>
      </c>
      <c r="AM703" t="s">
        <v>7</v>
      </c>
      <c r="AN703" s="45" t="str">
        <f t="shared" si="510"/>
        <v/>
      </c>
      <c r="AO703" s="2" t="str">
        <f>IFERROR(IF(AND(COUNTBLANK(AP$19)=0,AP$19&lt;&gt;0,AP$19&lt;$A703),"",
IF($A703&lt;=AP$14,((AO$11-SUM(AP$26:AP702))*AO$18/365)*(365/12),"")),"")</f>
        <v/>
      </c>
      <c r="AP703" s="2" t="str">
        <f t="shared" si="511"/>
        <v/>
      </c>
      <c r="AQ703" s="21" t="str">
        <f t="shared" si="489"/>
        <v/>
      </c>
      <c r="AR703" t="s">
        <v>7</v>
      </c>
      <c r="AS703" s="45" t="str">
        <f t="shared" si="512"/>
        <v/>
      </c>
      <c r="AT703" s="2" t="str">
        <f>IFERROR(IF(AND(COUNTBLANK(AU$19)=0,AU$19&lt;&gt;0,AU$19&lt;$A703),"",
IF($A703&lt;=AU$14,((AT$11-SUM(AU$26:AU702))*AT$18/365)*(365/12),"")),"")</f>
        <v/>
      </c>
      <c r="AU703" s="2" t="str">
        <f t="shared" si="513"/>
        <v/>
      </c>
      <c r="AV703" s="21" t="str">
        <f t="shared" si="490"/>
        <v/>
      </c>
      <c r="AW703" t="s">
        <v>7</v>
      </c>
      <c r="AX703" s="45" t="str">
        <f t="shared" si="514"/>
        <v/>
      </c>
      <c r="AY703" s="2" t="str">
        <f>IFERROR(IF(AND(COUNTBLANK(AZ$19)=0,AZ$19&lt;&gt;0,AZ$19&lt;$A703),"",
IF($A703&lt;=AZ$14,((AY$11-SUM(AZ$26:AZ702))*AY$18/365)*(365/12),"")),"")</f>
        <v/>
      </c>
      <c r="AZ703" s="2" t="str">
        <f t="shared" si="515"/>
        <v/>
      </c>
      <c r="BA703" s="21" t="str">
        <f t="shared" si="491"/>
        <v/>
      </c>
      <c r="BB703" t="s">
        <v>7</v>
      </c>
      <c r="BC703" s="45" t="str">
        <f t="shared" si="516"/>
        <v/>
      </c>
      <c r="BD703" s="2" t="str">
        <f>IFERROR(IF(AND(COUNTBLANK(BE$19)=0,BE$19&lt;&gt;0,BE$19&lt;$A703),"",
IF($A703&lt;=BE$14,((BD$11-SUM(BE$26:BE702))*BD$18/365)*(365/12),"")),"")</f>
        <v/>
      </c>
      <c r="BE703" s="2" t="str">
        <f t="shared" si="517"/>
        <v/>
      </c>
      <c r="BF703" s="21" t="str">
        <f t="shared" si="492"/>
        <v/>
      </c>
      <c r="BG703" t="s">
        <v>7</v>
      </c>
      <c r="BH703" s="45" t="str">
        <f t="shared" si="518"/>
        <v/>
      </c>
      <c r="BI703" s="2" t="str">
        <f>IFERROR(IF(AND(COUNTBLANK(BJ$19)=0,BJ$19&lt;&gt;0,BJ$19&lt;$A703),"",
IF($A703&lt;=BJ$14,((BI$11-SUM(BJ$26:BJ702))*BI$18/365)*(365/12),"")),"")</f>
        <v/>
      </c>
      <c r="BJ703" s="2" t="str">
        <f t="shared" si="519"/>
        <v/>
      </c>
      <c r="BK703" s="21" t="str">
        <f t="shared" si="493"/>
        <v/>
      </c>
      <c r="BL703" t="s">
        <v>7</v>
      </c>
      <c r="BM703" s="45" t="str">
        <f t="shared" si="520"/>
        <v/>
      </c>
      <c r="BN703" s="2" t="str">
        <f>IFERROR(IF(AND(COUNTBLANK(BO$19)=0,BO$19&lt;&gt;0,BO$19&lt;$A703),"",
IF($A703&lt;=BO$14,((BN$11-SUM(BO$26:BO702))*BN$18/365)*(365/12),"")),"")</f>
        <v/>
      </c>
      <c r="BO703" s="2" t="str">
        <f t="shared" si="521"/>
        <v/>
      </c>
      <c r="BP703" s="21" t="str">
        <f t="shared" si="494"/>
        <v/>
      </c>
      <c r="BQ703" t="s">
        <v>7</v>
      </c>
      <c r="BR703" s="45" t="str">
        <f t="shared" si="522"/>
        <v/>
      </c>
      <c r="BS703" s="2" t="str">
        <f>IFERROR(IF(AND(COUNTBLANK(BT$19)=0,BT$19&lt;&gt;0,BT$19&lt;$A703),"",
IF($A703&lt;=BT$14,((BS$11-SUM(BT$26:BT702))*BS$18/365)*(365/12),"")),"")</f>
        <v/>
      </c>
      <c r="BT703" s="2" t="str">
        <f t="shared" si="523"/>
        <v/>
      </c>
      <c r="BU703" s="21" t="str">
        <f t="shared" si="495"/>
        <v/>
      </c>
      <c r="BV703" t="s">
        <v>7</v>
      </c>
      <c r="BW703" s="45" t="str">
        <f t="shared" si="524"/>
        <v/>
      </c>
      <c r="BX703" s="2" t="str">
        <f>IFERROR(IF(AND(COUNTBLANK(BY$19)=0,BY$19&lt;&gt;0,BY$19&lt;$A703),"",
IF($A703&lt;=BY$14,((BX$11-SUM(BY$26:BY702))*BX$18/365)*(365/12),"")),"")</f>
        <v/>
      </c>
      <c r="BY703" s="2" t="str">
        <f t="shared" si="525"/>
        <v/>
      </c>
      <c r="BZ703" s="21" t="str">
        <f t="shared" si="496"/>
        <v/>
      </c>
    </row>
    <row r="704" spans="1:78" s="2" customFormat="1" x14ac:dyDescent="0.3">
      <c r="A704" s="4">
        <f t="shared" si="526"/>
        <v>679</v>
      </c>
      <c r="B704" s="23">
        <f t="shared" si="480"/>
        <v>63209</v>
      </c>
      <c r="C704" s="24">
        <f t="shared" si="481"/>
        <v>95</v>
      </c>
      <c r="D704" t="s">
        <v>7</v>
      </c>
      <c r="E704" s="45" t="str">
        <f t="shared" si="527"/>
        <v/>
      </c>
      <c r="F704" s="2" t="str">
        <f>IFERROR(IF(AND(COUNTBLANK(G$19)=0,G$19&lt;&gt;0,G$19&lt;$A704),"",
IF($A704&lt;=G$14,((F$11-SUM(G$26:G703))*F$18/365)*(365/12),"")),"")</f>
        <v/>
      </c>
      <c r="G704" s="2" t="str">
        <f t="shared" si="497"/>
        <v/>
      </c>
      <c r="H704" s="21" t="str">
        <f t="shared" si="482"/>
        <v/>
      </c>
      <c r="I704" t="s">
        <v>7</v>
      </c>
      <c r="J704" s="45" t="str">
        <f t="shared" si="498"/>
        <v/>
      </c>
      <c r="K704" s="2" t="str">
        <f>IFERROR(IF(AND(COUNTBLANK(L$19)=0,L$19&lt;&gt;0,L$19&lt;$A704),"",
IF($A704&lt;=L$14,((K$11-SUM(L$26:L703))*K$18/365)*(365/12),"")),"")</f>
        <v/>
      </c>
      <c r="L704" s="2" t="str">
        <f t="shared" si="499"/>
        <v/>
      </c>
      <c r="M704" s="21" t="str">
        <f t="shared" si="483"/>
        <v/>
      </c>
      <c r="N704" t="s">
        <v>7</v>
      </c>
      <c r="O704" s="45" t="str">
        <f t="shared" si="500"/>
        <v/>
      </c>
      <c r="P704" s="2" t="str">
        <f>IFERROR(IF(AND(COUNTBLANK(Q$19)=0,Q$19&lt;&gt;0,Q$19&lt;$A704),"",
IF($A704&lt;=Q$14,((P$11-SUM(Q$26:Q703))*P$18/365)*(365/12),"")),"")</f>
        <v/>
      </c>
      <c r="Q704" s="2" t="str">
        <f t="shared" si="501"/>
        <v/>
      </c>
      <c r="R704" s="21" t="str">
        <f t="shared" si="484"/>
        <v/>
      </c>
      <c r="S704" t="s">
        <v>7</v>
      </c>
      <c r="T704" s="45" t="str">
        <f t="shared" si="502"/>
        <v/>
      </c>
      <c r="U704" s="2" t="str">
        <f>IFERROR(IF(AND(COUNTBLANK(V$19)=0,V$19&lt;&gt;0,V$19&lt;$A704),"",
IF($A704&lt;=V$14,((U$11-SUM(V$26:V703))*U$18/365)*(365/12),"")),"")</f>
        <v/>
      </c>
      <c r="V704" s="2" t="str">
        <f t="shared" si="503"/>
        <v/>
      </c>
      <c r="W704" s="21" t="str">
        <f t="shared" si="485"/>
        <v/>
      </c>
      <c r="X704" t="s">
        <v>7</v>
      </c>
      <c r="Y704" s="45" t="str">
        <f t="shared" si="504"/>
        <v/>
      </c>
      <c r="Z704" s="2" t="str">
        <f>IFERROR(IF(AND(COUNTBLANK(AA$19)=0,AA$19&lt;&gt;0,AA$19&lt;$A704),"",
IF($A704&lt;=AA$14,((Z$11-SUM(AA$26:AA703))*Z$18/365)*(365/12),"")),"")</f>
        <v/>
      </c>
      <c r="AA704" s="2" t="str">
        <f t="shared" si="505"/>
        <v/>
      </c>
      <c r="AB704" s="21" t="str">
        <f t="shared" si="486"/>
        <v/>
      </c>
      <c r="AC704" t="s">
        <v>7</v>
      </c>
      <c r="AD704" s="45" t="str">
        <f t="shared" si="506"/>
        <v/>
      </c>
      <c r="AE704" s="2" t="str">
        <f>IFERROR(IF(AND(COUNTBLANK(AF$19)=0,AF$19&lt;&gt;0,AF$19&lt;$A704),"",
IF($A704&lt;=AF$14,((AE$11-SUM(AF$26:AF703))*AE$18/365)*(365/12),"")),"")</f>
        <v/>
      </c>
      <c r="AF704" s="2" t="str">
        <f t="shared" si="507"/>
        <v/>
      </c>
      <c r="AG704" s="21" t="str">
        <f t="shared" si="487"/>
        <v/>
      </c>
      <c r="AH704" t="s">
        <v>7</v>
      </c>
      <c r="AI704" s="45" t="str">
        <f t="shared" si="508"/>
        <v/>
      </c>
      <c r="AJ704" s="2" t="str">
        <f>IFERROR(IF(AND(COUNTBLANK(AK$19)=0,AK$19&lt;&gt;0,AK$19&lt;$A704),"",
IF($A704&lt;=AK$14,((AJ$11-SUM(AK$26:AK703))*AJ$18/365)*(365/12),"")),"")</f>
        <v/>
      </c>
      <c r="AK704" s="2" t="str">
        <f t="shared" si="509"/>
        <v/>
      </c>
      <c r="AL704" s="21" t="str">
        <f t="shared" si="488"/>
        <v/>
      </c>
      <c r="AM704" t="s">
        <v>7</v>
      </c>
      <c r="AN704" s="45" t="str">
        <f t="shared" si="510"/>
        <v/>
      </c>
      <c r="AO704" s="2" t="str">
        <f>IFERROR(IF(AND(COUNTBLANK(AP$19)=0,AP$19&lt;&gt;0,AP$19&lt;$A704),"",
IF($A704&lt;=AP$14,((AO$11-SUM(AP$26:AP703))*AO$18/365)*(365/12),"")),"")</f>
        <v/>
      </c>
      <c r="AP704" s="2" t="str">
        <f t="shared" si="511"/>
        <v/>
      </c>
      <c r="AQ704" s="21" t="str">
        <f t="shared" si="489"/>
        <v/>
      </c>
      <c r="AR704" t="s">
        <v>7</v>
      </c>
      <c r="AS704" s="45" t="str">
        <f t="shared" si="512"/>
        <v/>
      </c>
      <c r="AT704" s="2" t="str">
        <f>IFERROR(IF(AND(COUNTBLANK(AU$19)=0,AU$19&lt;&gt;0,AU$19&lt;$A704),"",
IF($A704&lt;=AU$14,((AT$11-SUM(AU$26:AU703))*AT$18/365)*(365/12),"")),"")</f>
        <v/>
      </c>
      <c r="AU704" s="2" t="str">
        <f t="shared" si="513"/>
        <v/>
      </c>
      <c r="AV704" s="21" t="str">
        <f t="shared" si="490"/>
        <v/>
      </c>
      <c r="AW704" t="s">
        <v>7</v>
      </c>
      <c r="AX704" s="45" t="str">
        <f t="shared" si="514"/>
        <v/>
      </c>
      <c r="AY704" s="2" t="str">
        <f>IFERROR(IF(AND(COUNTBLANK(AZ$19)=0,AZ$19&lt;&gt;0,AZ$19&lt;$A704),"",
IF($A704&lt;=AZ$14,((AY$11-SUM(AZ$26:AZ703))*AY$18/365)*(365/12),"")),"")</f>
        <v/>
      </c>
      <c r="AZ704" s="2" t="str">
        <f t="shared" si="515"/>
        <v/>
      </c>
      <c r="BA704" s="21" t="str">
        <f t="shared" si="491"/>
        <v/>
      </c>
      <c r="BB704" t="s">
        <v>7</v>
      </c>
      <c r="BC704" s="45" t="str">
        <f t="shared" si="516"/>
        <v/>
      </c>
      <c r="BD704" s="2" t="str">
        <f>IFERROR(IF(AND(COUNTBLANK(BE$19)=0,BE$19&lt;&gt;0,BE$19&lt;$A704),"",
IF($A704&lt;=BE$14,((BD$11-SUM(BE$26:BE703))*BD$18/365)*(365/12),"")),"")</f>
        <v/>
      </c>
      <c r="BE704" s="2" t="str">
        <f t="shared" si="517"/>
        <v/>
      </c>
      <c r="BF704" s="21" t="str">
        <f t="shared" si="492"/>
        <v/>
      </c>
      <c r="BG704" t="s">
        <v>7</v>
      </c>
      <c r="BH704" s="45" t="str">
        <f t="shared" si="518"/>
        <v/>
      </c>
      <c r="BI704" s="2" t="str">
        <f>IFERROR(IF(AND(COUNTBLANK(BJ$19)=0,BJ$19&lt;&gt;0,BJ$19&lt;$A704),"",
IF($A704&lt;=BJ$14,((BI$11-SUM(BJ$26:BJ703))*BI$18/365)*(365/12),"")),"")</f>
        <v/>
      </c>
      <c r="BJ704" s="2" t="str">
        <f t="shared" si="519"/>
        <v/>
      </c>
      <c r="BK704" s="21" t="str">
        <f t="shared" si="493"/>
        <v/>
      </c>
      <c r="BL704" t="s">
        <v>7</v>
      </c>
      <c r="BM704" s="45" t="str">
        <f t="shared" si="520"/>
        <v/>
      </c>
      <c r="BN704" s="2" t="str">
        <f>IFERROR(IF(AND(COUNTBLANK(BO$19)=0,BO$19&lt;&gt;0,BO$19&lt;$A704),"",
IF($A704&lt;=BO$14,((BN$11-SUM(BO$26:BO703))*BN$18/365)*(365/12),"")),"")</f>
        <v/>
      </c>
      <c r="BO704" s="2" t="str">
        <f t="shared" si="521"/>
        <v/>
      </c>
      <c r="BP704" s="21" t="str">
        <f t="shared" si="494"/>
        <v/>
      </c>
      <c r="BQ704" t="s">
        <v>7</v>
      </c>
      <c r="BR704" s="45" t="str">
        <f t="shared" si="522"/>
        <v/>
      </c>
      <c r="BS704" s="2" t="str">
        <f>IFERROR(IF(AND(COUNTBLANK(BT$19)=0,BT$19&lt;&gt;0,BT$19&lt;$A704),"",
IF($A704&lt;=BT$14,((BS$11-SUM(BT$26:BT703))*BS$18/365)*(365/12),"")),"")</f>
        <v/>
      </c>
      <c r="BT704" s="2" t="str">
        <f t="shared" si="523"/>
        <v/>
      </c>
      <c r="BU704" s="21" t="str">
        <f t="shared" si="495"/>
        <v/>
      </c>
      <c r="BV704" t="s">
        <v>7</v>
      </c>
      <c r="BW704" s="45" t="str">
        <f t="shared" si="524"/>
        <v/>
      </c>
      <c r="BX704" s="2" t="str">
        <f>IFERROR(IF(AND(COUNTBLANK(BY$19)=0,BY$19&lt;&gt;0,BY$19&lt;$A704),"",
IF($A704&lt;=BY$14,((BX$11-SUM(BY$26:BY703))*BX$18/365)*(365/12),"")),"")</f>
        <v/>
      </c>
      <c r="BY704" s="2" t="str">
        <f t="shared" si="525"/>
        <v/>
      </c>
      <c r="BZ704" s="21" t="str">
        <f t="shared" si="496"/>
        <v/>
      </c>
    </row>
    <row r="705" spans="1:78" s="2" customFormat="1" x14ac:dyDescent="0.3">
      <c r="A705" s="4">
        <f t="shared" si="526"/>
        <v>680</v>
      </c>
      <c r="B705" s="23">
        <f t="shared" si="480"/>
        <v>63240</v>
      </c>
      <c r="C705" s="24">
        <f t="shared" si="481"/>
        <v>95</v>
      </c>
      <c r="D705" t="s">
        <v>7</v>
      </c>
      <c r="E705" s="45" t="str">
        <f t="shared" si="527"/>
        <v/>
      </c>
      <c r="F705" s="2" t="str">
        <f>IFERROR(IF(AND(COUNTBLANK(G$19)=0,G$19&lt;&gt;0,G$19&lt;$A705),"",
IF($A705&lt;=G$14,((F$11-SUM(G$26:G704))*F$18/365)*(365/12),"")),"")</f>
        <v/>
      </c>
      <c r="G705" s="2" t="str">
        <f t="shared" si="497"/>
        <v/>
      </c>
      <c r="H705" s="21" t="str">
        <f t="shared" si="482"/>
        <v/>
      </c>
      <c r="I705" t="s">
        <v>7</v>
      </c>
      <c r="J705" s="45" t="str">
        <f t="shared" si="498"/>
        <v/>
      </c>
      <c r="K705" s="2" t="str">
        <f>IFERROR(IF(AND(COUNTBLANK(L$19)=0,L$19&lt;&gt;0,L$19&lt;$A705),"",
IF($A705&lt;=L$14,((K$11-SUM(L$26:L704))*K$18/365)*(365/12),"")),"")</f>
        <v/>
      </c>
      <c r="L705" s="2" t="str">
        <f t="shared" si="499"/>
        <v/>
      </c>
      <c r="M705" s="21" t="str">
        <f t="shared" si="483"/>
        <v/>
      </c>
      <c r="N705" t="s">
        <v>7</v>
      </c>
      <c r="O705" s="45" t="str">
        <f t="shared" si="500"/>
        <v/>
      </c>
      <c r="P705" s="2" t="str">
        <f>IFERROR(IF(AND(COUNTBLANK(Q$19)=0,Q$19&lt;&gt;0,Q$19&lt;$A705),"",
IF($A705&lt;=Q$14,((P$11-SUM(Q$26:Q704))*P$18/365)*(365/12),"")),"")</f>
        <v/>
      </c>
      <c r="Q705" s="2" t="str">
        <f t="shared" si="501"/>
        <v/>
      </c>
      <c r="R705" s="21" t="str">
        <f t="shared" si="484"/>
        <v/>
      </c>
      <c r="S705" t="s">
        <v>7</v>
      </c>
      <c r="T705" s="45" t="str">
        <f t="shared" si="502"/>
        <v/>
      </c>
      <c r="U705" s="2" t="str">
        <f>IFERROR(IF(AND(COUNTBLANK(V$19)=0,V$19&lt;&gt;0,V$19&lt;$A705),"",
IF($A705&lt;=V$14,((U$11-SUM(V$26:V704))*U$18/365)*(365/12),"")),"")</f>
        <v/>
      </c>
      <c r="V705" s="2" t="str">
        <f t="shared" si="503"/>
        <v/>
      </c>
      <c r="W705" s="21" t="str">
        <f t="shared" si="485"/>
        <v/>
      </c>
      <c r="X705" t="s">
        <v>7</v>
      </c>
      <c r="Y705" s="45" t="str">
        <f t="shared" si="504"/>
        <v/>
      </c>
      <c r="Z705" s="2" t="str">
        <f>IFERROR(IF(AND(COUNTBLANK(AA$19)=0,AA$19&lt;&gt;0,AA$19&lt;$A705),"",
IF($A705&lt;=AA$14,((Z$11-SUM(AA$26:AA704))*Z$18/365)*(365/12),"")),"")</f>
        <v/>
      </c>
      <c r="AA705" s="2" t="str">
        <f t="shared" si="505"/>
        <v/>
      </c>
      <c r="AB705" s="21" t="str">
        <f t="shared" si="486"/>
        <v/>
      </c>
      <c r="AC705" t="s">
        <v>7</v>
      </c>
      <c r="AD705" s="45" t="str">
        <f t="shared" si="506"/>
        <v/>
      </c>
      <c r="AE705" s="2" t="str">
        <f>IFERROR(IF(AND(COUNTBLANK(AF$19)=0,AF$19&lt;&gt;0,AF$19&lt;$A705),"",
IF($A705&lt;=AF$14,((AE$11-SUM(AF$26:AF704))*AE$18/365)*(365/12),"")),"")</f>
        <v/>
      </c>
      <c r="AF705" s="2" t="str">
        <f t="shared" si="507"/>
        <v/>
      </c>
      <c r="AG705" s="21" t="str">
        <f t="shared" si="487"/>
        <v/>
      </c>
      <c r="AH705" t="s">
        <v>7</v>
      </c>
      <c r="AI705" s="45" t="str">
        <f t="shared" si="508"/>
        <v/>
      </c>
      <c r="AJ705" s="2" t="str">
        <f>IFERROR(IF(AND(COUNTBLANK(AK$19)=0,AK$19&lt;&gt;0,AK$19&lt;$A705),"",
IF($A705&lt;=AK$14,((AJ$11-SUM(AK$26:AK704))*AJ$18/365)*(365/12),"")),"")</f>
        <v/>
      </c>
      <c r="AK705" s="2" t="str">
        <f t="shared" si="509"/>
        <v/>
      </c>
      <c r="AL705" s="21" t="str">
        <f t="shared" si="488"/>
        <v/>
      </c>
      <c r="AM705" t="s">
        <v>7</v>
      </c>
      <c r="AN705" s="45" t="str">
        <f t="shared" si="510"/>
        <v/>
      </c>
      <c r="AO705" s="2" t="str">
        <f>IFERROR(IF(AND(COUNTBLANK(AP$19)=0,AP$19&lt;&gt;0,AP$19&lt;$A705),"",
IF($A705&lt;=AP$14,((AO$11-SUM(AP$26:AP704))*AO$18/365)*(365/12),"")),"")</f>
        <v/>
      </c>
      <c r="AP705" s="2" t="str">
        <f t="shared" si="511"/>
        <v/>
      </c>
      <c r="AQ705" s="21" t="str">
        <f t="shared" si="489"/>
        <v/>
      </c>
      <c r="AR705" t="s">
        <v>7</v>
      </c>
      <c r="AS705" s="45" t="str">
        <f t="shared" si="512"/>
        <v/>
      </c>
      <c r="AT705" s="2" t="str">
        <f>IFERROR(IF(AND(COUNTBLANK(AU$19)=0,AU$19&lt;&gt;0,AU$19&lt;$A705),"",
IF($A705&lt;=AU$14,((AT$11-SUM(AU$26:AU704))*AT$18/365)*(365/12),"")),"")</f>
        <v/>
      </c>
      <c r="AU705" s="2" t="str">
        <f t="shared" si="513"/>
        <v/>
      </c>
      <c r="AV705" s="21" t="str">
        <f t="shared" si="490"/>
        <v/>
      </c>
      <c r="AW705" t="s">
        <v>7</v>
      </c>
      <c r="AX705" s="45" t="str">
        <f t="shared" si="514"/>
        <v/>
      </c>
      <c r="AY705" s="2" t="str">
        <f>IFERROR(IF(AND(COUNTBLANK(AZ$19)=0,AZ$19&lt;&gt;0,AZ$19&lt;$A705),"",
IF($A705&lt;=AZ$14,((AY$11-SUM(AZ$26:AZ704))*AY$18/365)*(365/12),"")),"")</f>
        <v/>
      </c>
      <c r="AZ705" s="2" t="str">
        <f t="shared" si="515"/>
        <v/>
      </c>
      <c r="BA705" s="21" t="str">
        <f t="shared" si="491"/>
        <v/>
      </c>
      <c r="BB705" t="s">
        <v>7</v>
      </c>
      <c r="BC705" s="45" t="str">
        <f t="shared" si="516"/>
        <v/>
      </c>
      <c r="BD705" s="2" t="str">
        <f>IFERROR(IF(AND(COUNTBLANK(BE$19)=0,BE$19&lt;&gt;0,BE$19&lt;$A705),"",
IF($A705&lt;=BE$14,((BD$11-SUM(BE$26:BE704))*BD$18/365)*(365/12),"")),"")</f>
        <v/>
      </c>
      <c r="BE705" s="2" t="str">
        <f t="shared" si="517"/>
        <v/>
      </c>
      <c r="BF705" s="21" t="str">
        <f t="shared" si="492"/>
        <v/>
      </c>
      <c r="BG705" t="s">
        <v>7</v>
      </c>
      <c r="BH705" s="45" t="str">
        <f t="shared" si="518"/>
        <v/>
      </c>
      <c r="BI705" s="2" t="str">
        <f>IFERROR(IF(AND(COUNTBLANK(BJ$19)=0,BJ$19&lt;&gt;0,BJ$19&lt;$A705),"",
IF($A705&lt;=BJ$14,((BI$11-SUM(BJ$26:BJ704))*BI$18/365)*(365/12),"")),"")</f>
        <v/>
      </c>
      <c r="BJ705" s="2" t="str">
        <f t="shared" si="519"/>
        <v/>
      </c>
      <c r="BK705" s="21" t="str">
        <f t="shared" si="493"/>
        <v/>
      </c>
      <c r="BL705" t="s">
        <v>7</v>
      </c>
      <c r="BM705" s="45" t="str">
        <f t="shared" si="520"/>
        <v/>
      </c>
      <c r="BN705" s="2" t="str">
        <f>IFERROR(IF(AND(COUNTBLANK(BO$19)=0,BO$19&lt;&gt;0,BO$19&lt;$A705),"",
IF($A705&lt;=BO$14,((BN$11-SUM(BO$26:BO704))*BN$18/365)*(365/12),"")),"")</f>
        <v/>
      </c>
      <c r="BO705" s="2" t="str">
        <f t="shared" si="521"/>
        <v/>
      </c>
      <c r="BP705" s="21" t="str">
        <f t="shared" si="494"/>
        <v/>
      </c>
      <c r="BQ705" t="s">
        <v>7</v>
      </c>
      <c r="BR705" s="45" t="str">
        <f t="shared" si="522"/>
        <v/>
      </c>
      <c r="BS705" s="2" t="str">
        <f>IFERROR(IF(AND(COUNTBLANK(BT$19)=0,BT$19&lt;&gt;0,BT$19&lt;$A705),"",
IF($A705&lt;=BT$14,((BS$11-SUM(BT$26:BT704))*BS$18/365)*(365/12),"")),"")</f>
        <v/>
      </c>
      <c r="BT705" s="2" t="str">
        <f t="shared" si="523"/>
        <v/>
      </c>
      <c r="BU705" s="21" t="str">
        <f t="shared" si="495"/>
        <v/>
      </c>
      <c r="BV705" t="s">
        <v>7</v>
      </c>
      <c r="BW705" s="45" t="str">
        <f t="shared" si="524"/>
        <v/>
      </c>
      <c r="BX705" s="2" t="str">
        <f>IFERROR(IF(AND(COUNTBLANK(BY$19)=0,BY$19&lt;&gt;0,BY$19&lt;$A705),"",
IF($A705&lt;=BY$14,((BX$11-SUM(BY$26:BY704))*BX$18/365)*(365/12),"")),"")</f>
        <v/>
      </c>
      <c r="BY705" s="2" t="str">
        <f t="shared" si="525"/>
        <v/>
      </c>
      <c r="BZ705" s="21" t="str">
        <f t="shared" si="496"/>
        <v/>
      </c>
    </row>
    <row r="706" spans="1:78" s="2" customFormat="1" x14ac:dyDescent="0.3">
      <c r="A706" s="4">
        <f t="shared" si="526"/>
        <v>681</v>
      </c>
      <c r="B706" s="23">
        <f t="shared" si="480"/>
        <v>63268</v>
      </c>
      <c r="C706" s="24">
        <f t="shared" si="481"/>
        <v>95</v>
      </c>
      <c r="D706" t="s">
        <v>7</v>
      </c>
      <c r="E706" s="45" t="str">
        <f t="shared" si="527"/>
        <v/>
      </c>
      <c r="F706" s="2" t="str">
        <f>IFERROR(IF(AND(COUNTBLANK(G$19)=0,G$19&lt;&gt;0,G$19&lt;$A706),"",
IF($A706&lt;=G$14,((F$11-SUM(G$26:G705))*F$18/365)*(365/12),"")),"")</f>
        <v/>
      </c>
      <c r="G706" s="2" t="str">
        <f t="shared" si="497"/>
        <v/>
      </c>
      <c r="H706" s="21" t="str">
        <f t="shared" si="482"/>
        <v/>
      </c>
      <c r="I706" t="s">
        <v>7</v>
      </c>
      <c r="J706" s="45" t="str">
        <f t="shared" si="498"/>
        <v/>
      </c>
      <c r="K706" s="2" t="str">
        <f>IFERROR(IF(AND(COUNTBLANK(L$19)=0,L$19&lt;&gt;0,L$19&lt;$A706),"",
IF($A706&lt;=L$14,((K$11-SUM(L$26:L705))*K$18/365)*(365/12),"")),"")</f>
        <v/>
      </c>
      <c r="L706" s="2" t="str">
        <f t="shared" si="499"/>
        <v/>
      </c>
      <c r="M706" s="21" t="str">
        <f t="shared" si="483"/>
        <v/>
      </c>
      <c r="N706" t="s">
        <v>7</v>
      </c>
      <c r="O706" s="45" t="str">
        <f t="shared" si="500"/>
        <v/>
      </c>
      <c r="P706" s="2" t="str">
        <f>IFERROR(IF(AND(COUNTBLANK(Q$19)=0,Q$19&lt;&gt;0,Q$19&lt;$A706),"",
IF($A706&lt;=Q$14,((P$11-SUM(Q$26:Q705))*P$18/365)*(365/12),"")),"")</f>
        <v/>
      </c>
      <c r="Q706" s="2" t="str">
        <f t="shared" si="501"/>
        <v/>
      </c>
      <c r="R706" s="21" t="str">
        <f t="shared" si="484"/>
        <v/>
      </c>
      <c r="S706" t="s">
        <v>7</v>
      </c>
      <c r="T706" s="45" t="str">
        <f t="shared" si="502"/>
        <v/>
      </c>
      <c r="U706" s="2" t="str">
        <f>IFERROR(IF(AND(COUNTBLANK(V$19)=0,V$19&lt;&gt;0,V$19&lt;$A706),"",
IF($A706&lt;=V$14,((U$11-SUM(V$26:V705))*U$18/365)*(365/12),"")),"")</f>
        <v/>
      </c>
      <c r="V706" s="2" t="str">
        <f t="shared" si="503"/>
        <v/>
      </c>
      <c r="W706" s="21" t="str">
        <f t="shared" si="485"/>
        <v/>
      </c>
      <c r="X706" t="s">
        <v>7</v>
      </c>
      <c r="Y706" s="45" t="str">
        <f t="shared" si="504"/>
        <v/>
      </c>
      <c r="Z706" s="2" t="str">
        <f>IFERROR(IF(AND(COUNTBLANK(AA$19)=0,AA$19&lt;&gt;0,AA$19&lt;$A706),"",
IF($A706&lt;=AA$14,((Z$11-SUM(AA$26:AA705))*Z$18/365)*(365/12),"")),"")</f>
        <v/>
      </c>
      <c r="AA706" s="2" t="str">
        <f t="shared" si="505"/>
        <v/>
      </c>
      <c r="AB706" s="21" t="str">
        <f t="shared" si="486"/>
        <v/>
      </c>
      <c r="AC706" t="s">
        <v>7</v>
      </c>
      <c r="AD706" s="45" t="str">
        <f t="shared" si="506"/>
        <v/>
      </c>
      <c r="AE706" s="2" t="str">
        <f>IFERROR(IF(AND(COUNTBLANK(AF$19)=0,AF$19&lt;&gt;0,AF$19&lt;$A706),"",
IF($A706&lt;=AF$14,((AE$11-SUM(AF$26:AF705))*AE$18/365)*(365/12),"")),"")</f>
        <v/>
      </c>
      <c r="AF706" s="2" t="str">
        <f t="shared" si="507"/>
        <v/>
      </c>
      <c r="AG706" s="21" t="str">
        <f t="shared" si="487"/>
        <v/>
      </c>
      <c r="AH706" t="s">
        <v>7</v>
      </c>
      <c r="AI706" s="45" t="str">
        <f t="shared" si="508"/>
        <v/>
      </c>
      <c r="AJ706" s="2" t="str">
        <f>IFERROR(IF(AND(COUNTBLANK(AK$19)=0,AK$19&lt;&gt;0,AK$19&lt;$A706),"",
IF($A706&lt;=AK$14,((AJ$11-SUM(AK$26:AK705))*AJ$18/365)*(365/12),"")),"")</f>
        <v/>
      </c>
      <c r="AK706" s="2" t="str">
        <f t="shared" si="509"/>
        <v/>
      </c>
      <c r="AL706" s="21" t="str">
        <f t="shared" si="488"/>
        <v/>
      </c>
      <c r="AM706" t="s">
        <v>7</v>
      </c>
      <c r="AN706" s="45" t="str">
        <f t="shared" si="510"/>
        <v/>
      </c>
      <c r="AO706" s="2" t="str">
        <f>IFERROR(IF(AND(COUNTBLANK(AP$19)=0,AP$19&lt;&gt;0,AP$19&lt;$A706),"",
IF($A706&lt;=AP$14,((AO$11-SUM(AP$26:AP705))*AO$18/365)*(365/12),"")),"")</f>
        <v/>
      </c>
      <c r="AP706" s="2" t="str">
        <f t="shared" si="511"/>
        <v/>
      </c>
      <c r="AQ706" s="21" t="str">
        <f t="shared" si="489"/>
        <v/>
      </c>
      <c r="AR706" t="s">
        <v>7</v>
      </c>
      <c r="AS706" s="45" t="str">
        <f t="shared" si="512"/>
        <v/>
      </c>
      <c r="AT706" s="2" t="str">
        <f>IFERROR(IF(AND(COUNTBLANK(AU$19)=0,AU$19&lt;&gt;0,AU$19&lt;$A706),"",
IF($A706&lt;=AU$14,((AT$11-SUM(AU$26:AU705))*AT$18/365)*(365/12),"")),"")</f>
        <v/>
      </c>
      <c r="AU706" s="2" t="str">
        <f t="shared" si="513"/>
        <v/>
      </c>
      <c r="AV706" s="21" t="str">
        <f t="shared" si="490"/>
        <v/>
      </c>
      <c r="AW706" t="s">
        <v>7</v>
      </c>
      <c r="AX706" s="45" t="str">
        <f t="shared" si="514"/>
        <v/>
      </c>
      <c r="AY706" s="2" t="str">
        <f>IFERROR(IF(AND(COUNTBLANK(AZ$19)=0,AZ$19&lt;&gt;0,AZ$19&lt;$A706),"",
IF($A706&lt;=AZ$14,((AY$11-SUM(AZ$26:AZ705))*AY$18/365)*(365/12),"")),"")</f>
        <v/>
      </c>
      <c r="AZ706" s="2" t="str">
        <f t="shared" si="515"/>
        <v/>
      </c>
      <c r="BA706" s="21" t="str">
        <f t="shared" si="491"/>
        <v/>
      </c>
      <c r="BB706" t="s">
        <v>7</v>
      </c>
      <c r="BC706" s="45" t="str">
        <f t="shared" si="516"/>
        <v/>
      </c>
      <c r="BD706" s="2" t="str">
        <f>IFERROR(IF(AND(COUNTBLANK(BE$19)=0,BE$19&lt;&gt;0,BE$19&lt;$A706),"",
IF($A706&lt;=BE$14,((BD$11-SUM(BE$26:BE705))*BD$18/365)*(365/12),"")),"")</f>
        <v/>
      </c>
      <c r="BE706" s="2" t="str">
        <f t="shared" si="517"/>
        <v/>
      </c>
      <c r="BF706" s="21" t="str">
        <f t="shared" si="492"/>
        <v/>
      </c>
      <c r="BG706" t="s">
        <v>7</v>
      </c>
      <c r="BH706" s="45" t="str">
        <f t="shared" si="518"/>
        <v/>
      </c>
      <c r="BI706" s="2" t="str">
        <f>IFERROR(IF(AND(COUNTBLANK(BJ$19)=0,BJ$19&lt;&gt;0,BJ$19&lt;$A706),"",
IF($A706&lt;=BJ$14,((BI$11-SUM(BJ$26:BJ705))*BI$18/365)*(365/12),"")),"")</f>
        <v/>
      </c>
      <c r="BJ706" s="2" t="str">
        <f t="shared" si="519"/>
        <v/>
      </c>
      <c r="BK706" s="21" t="str">
        <f t="shared" si="493"/>
        <v/>
      </c>
      <c r="BL706" t="s">
        <v>7</v>
      </c>
      <c r="BM706" s="45" t="str">
        <f t="shared" si="520"/>
        <v/>
      </c>
      <c r="BN706" s="2" t="str">
        <f>IFERROR(IF(AND(COUNTBLANK(BO$19)=0,BO$19&lt;&gt;0,BO$19&lt;$A706),"",
IF($A706&lt;=BO$14,((BN$11-SUM(BO$26:BO705))*BN$18/365)*(365/12),"")),"")</f>
        <v/>
      </c>
      <c r="BO706" s="2" t="str">
        <f t="shared" si="521"/>
        <v/>
      </c>
      <c r="BP706" s="21" t="str">
        <f t="shared" si="494"/>
        <v/>
      </c>
      <c r="BQ706" t="s">
        <v>7</v>
      </c>
      <c r="BR706" s="45" t="str">
        <f t="shared" si="522"/>
        <v/>
      </c>
      <c r="BS706" s="2" t="str">
        <f>IFERROR(IF(AND(COUNTBLANK(BT$19)=0,BT$19&lt;&gt;0,BT$19&lt;$A706),"",
IF($A706&lt;=BT$14,((BS$11-SUM(BT$26:BT705))*BS$18/365)*(365/12),"")),"")</f>
        <v/>
      </c>
      <c r="BT706" s="2" t="str">
        <f t="shared" si="523"/>
        <v/>
      </c>
      <c r="BU706" s="21" t="str">
        <f t="shared" si="495"/>
        <v/>
      </c>
      <c r="BV706" t="s">
        <v>7</v>
      </c>
      <c r="BW706" s="45" t="str">
        <f t="shared" si="524"/>
        <v/>
      </c>
      <c r="BX706" s="2" t="str">
        <f>IFERROR(IF(AND(COUNTBLANK(BY$19)=0,BY$19&lt;&gt;0,BY$19&lt;$A706),"",
IF($A706&lt;=BY$14,((BX$11-SUM(BY$26:BY705))*BX$18/365)*(365/12),"")),"")</f>
        <v/>
      </c>
      <c r="BY706" s="2" t="str">
        <f t="shared" si="525"/>
        <v/>
      </c>
      <c r="BZ706" s="21" t="str">
        <f t="shared" si="496"/>
        <v/>
      </c>
    </row>
    <row r="707" spans="1:78" s="2" customFormat="1" x14ac:dyDescent="0.3">
      <c r="A707" s="4">
        <f t="shared" si="526"/>
        <v>682</v>
      </c>
      <c r="B707" s="23">
        <f t="shared" si="480"/>
        <v>63299</v>
      </c>
      <c r="C707" s="24">
        <f t="shared" si="481"/>
        <v>95</v>
      </c>
      <c r="D707" t="s">
        <v>7</v>
      </c>
      <c r="E707" s="45" t="str">
        <f t="shared" si="527"/>
        <v/>
      </c>
      <c r="F707" s="2" t="str">
        <f>IFERROR(IF(AND(COUNTBLANK(G$19)=0,G$19&lt;&gt;0,G$19&lt;$A707),"",
IF($A707&lt;=G$14,((F$11-SUM(G$26:G706))*F$18/365)*(365/12),"")),"")</f>
        <v/>
      </c>
      <c r="G707" s="2" t="str">
        <f t="shared" si="497"/>
        <v/>
      </c>
      <c r="H707" s="21" t="str">
        <f t="shared" si="482"/>
        <v/>
      </c>
      <c r="I707" t="s">
        <v>7</v>
      </c>
      <c r="J707" s="45" t="str">
        <f t="shared" si="498"/>
        <v/>
      </c>
      <c r="K707" s="2" t="str">
        <f>IFERROR(IF(AND(COUNTBLANK(L$19)=0,L$19&lt;&gt;0,L$19&lt;$A707),"",
IF($A707&lt;=L$14,((K$11-SUM(L$26:L706))*K$18/365)*(365/12),"")),"")</f>
        <v/>
      </c>
      <c r="L707" s="2" t="str">
        <f t="shared" si="499"/>
        <v/>
      </c>
      <c r="M707" s="21" t="str">
        <f t="shared" si="483"/>
        <v/>
      </c>
      <c r="N707" t="s">
        <v>7</v>
      </c>
      <c r="O707" s="45" t="str">
        <f t="shared" si="500"/>
        <v/>
      </c>
      <c r="P707" s="2" t="str">
        <f>IFERROR(IF(AND(COUNTBLANK(Q$19)=0,Q$19&lt;&gt;0,Q$19&lt;$A707),"",
IF($A707&lt;=Q$14,((P$11-SUM(Q$26:Q706))*P$18/365)*(365/12),"")),"")</f>
        <v/>
      </c>
      <c r="Q707" s="2" t="str">
        <f t="shared" si="501"/>
        <v/>
      </c>
      <c r="R707" s="21" t="str">
        <f t="shared" si="484"/>
        <v/>
      </c>
      <c r="S707" t="s">
        <v>7</v>
      </c>
      <c r="T707" s="45" t="str">
        <f t="shared" si="502"/>
        <v/>
      </c>
      <c r="U707" s="2" t="str">
        <f>IFERROR(IF(AND(COUNTBLANK(V$19)=0,V$19&lt;&gt;0,V$19&lt;$A707),"",
IF($A707&lt;=V$14,((U$11-SUM(V$26:V706))*U$18/365)*(365/12),"")),"")</f>
        <v/>
      </c>
      <c r="V707" s="2" t="str">
        <f t="shared" si="503"/>
        <v/>
      </c>
      <c r="W707" s="21" t="str">
        <f t="shared" si="485"/>
        <v/>
      </c>
      <c r="X707" t="s">
        <v>7</v>
      </c>
      <c r="Y707" s="45" t="str">
        <f t="shared" si="504"/>
        <v/>
      </c>
      <c r="Z707" s="2" t="str">
        <f>IFERROR(IF(AND(COUNTBLANK(AA$19)=0,AA$19&lt;&gt;0,AA$19&lt;$A707),"",
IF($A707&lt;=AA$14,((Z$11-SUM(AA$26:AA706))*Z$18/365)*(365/12),"")),"")</f>
        <v/>
      </c>
      <c r="AA707" s="2" t="str">
        <f t="shared" si="505"/>
        <v/>
      </c>
      <c r="AB707" s="21" t="str">
        <f t="shared" si="486"/>
        <v/>
      </c>
      <c r="AC707" t="s">
        <v>7</v>
      </c>
      <c r="AD707" s="45" t="str">
        <f t="shared" si="506"/>
        <v/>
      </c>
      <c r="AE707" s="2" t="str">
        <f>IFERROR(IF(AND(COUNTBLANK(AF$19)=0,AF$19&lt;&gt;0,AF$19&lt;$A707),"",
IF($A707&lt;=AF$14,((AE$11-SUM(AF$26:AF706))*AE$18/365)*(365/12),"")),"")</f>
        <v/>
      </c>
      <c r="AF707" s="2" t="str">
        <f t="shared" si="507"/>
        <v/>
      </c>
      <c r="AG707" s="21" t="str">
        <f t="shared" si="487"/>
        <v/>
      </c>
      <c r="AH707" t="s">
        <v>7</v>
      </c>
      <c r="AI707" s="45" t="str">
        <f t="shared" si="508"/>
        <v/>
      </c>
      <c r="AJ707" s="2" t="str">
        <f>IFERROR(IF(AND(COUNTBLANK(AK$19)=0,AK$19&lt;&gt;0,AK$19&lt;$A707),"",
IF($A707&lt;=AK$14,((AJ$11-SUM(AK$26:AK706))*AJ$18/365)*(365/12),"")),"")</f>
        <v/>
      </c>
      <c r="AK707" s="2" t="str">
        <f t="shared" si="509"/>
        <v/>
      </c>
      <c r="AL707" s="21" t="str">
        <f t="shared" si="488"/>
        <v/>
      </c>
      <c r="AM707" t="s">
        <v>7</v>
      </c>
      <c r="AN707" s="45" t="str">
        <f t="shared" si="510"/>
        <v/>
      </c>
      <c r="AO707" s="2" t="str">
        <f>IFERROR(IF(AND(COUNTBLANK(AP$19)=0,AP$19&lt;&gt;0,AP$19&lt;$A707),"",
IF($A707&lt;=AP$14,((AO$11-SUM(AP$26:AP706))*AO$18/365)*(365/12),"")),"")</f>
        <v/>
      </c>
      <c r="AP707" s="2" t="str">
        <f t="shared" si="511"/>
        <v/>
      </c>
      <c r="AQ707" s="21" t="str">
        <f t="shared" si="489"/>
        <v/>
      </c>
      <c r="AR707" t="s">
        <v>7</v>
      </c>
      <c r="AS707" s="45" t="str">
        <f t="shared" si="512"/>
        <v/>
      </c>
      <c r="AT707" s="2" t="str">
        <f>IFERROR(IF(AND(COUNTBLANK(AU$19)=0,AU$19&lt;&gt;0,AU$19&lt;$A707),"",
IF($A707&lt;=AU$14,((AT$11-SUM(AU$26:AU706))*AT$18/365)*(365/12),"")),"")</f>
        <v/>
      </c>
      <c r="AU707" s="2" t="str">
        <f t="shared" si="513"/>
        <v/>
      </c>
      <c r="AV707" s="21" t="str">
        <f t="shared" si="490"/>
        <v/>
      </c>
      <c r="AW707" t="s">
        <v>7</v>
      </c>
      <c r="AX707" s="45" t="str">
        <f t="shared" si="514"/>
        <v/>
      </c>
      <c r="AY707" s="2" t="str">
        <f>IFERROR(IF(AND(COUNTBLANK(AZ$19)=0,AZ$19&lt;&gt;0,AZ$19&lt;$A707),"",
IF($A707&lt;=AZ$14,((AY$11-SUM(AZ$26:AZ706))*AY$18/365)*(365/12),"")),"")</f>
        <v/>
      </c>
      <c r="AZ707" s="2" t="str">
        <f t="shared" si="515"/>
        <v/>
      </c>
      <c r="BA707" s="21" t="str">
        <f t="shared" si="491"/>
        <v/>
      </c>
      <c r="BB707" t="s">
        <v>7</v>
      </c>
      <c r="BC707" s="45" t="str">
        <f t="shared" si="516"/>
        <v/>
      </c>
      <c r="BD707" s="2" t="str">
        <f>IFERROR(IF(AND(COUNTBLANK(BE$19)=0,BE$19&lt;&gt;0,BE$19&lt;$A707),"",
IF($A707&lt;=BE$14,((BD$11-SUM(BE$26:BE706))*BD$18/365)*(365/12),"")),"")</f>
        <v/>
      </c>
      <c r="BE707" s="2" t="str">
        <f t="shared" si="517"/>
        <v/>
      </c>
      <c r="BF707" s="21" t="str">
        <f t="shared" si="492"/>
        <v/>
      </c>
      <c r="BG707" t="s">
        <v>7</v>
      </c>
      <c r="BH707" s="45" t="str">
        <f t="shared" si="518"/>
        <v/>
      </c>
      <c r="BI707" s="2" t="str">
        <f>IFERROR(IF(AND(COUNTBLANK(BJ$19)=0,BJ$19&lt;&gt;0,BJ$19&lt;$A707),"",
IF($A707&lt;=BJ$14,((BI$11-SUM(BJ$26:BJ706))*BI$18/365)*(365/12),"")),"")</f>
        <v/>
      </c>
      <c r="BJ707" s="2" t="str">
        <f t="shared" si="519"/>
        <v/>
      </c>
      <c r="BK707" s="21" t="str">
        <f t="shared" si="493"/>
        <v/>
      </c>
      <c r="BL707" t="s">
        <v>7</v>
      </c>
      <c r="BM707" s="45" t="str">
        <f t="shared" si="520"/>
        <v/>
      </c>
      <c r="BN707" s="2" t="str">
        <f>IFERROR(IF(AND(COUNTBLANK(BO$19)=0,BO$19&lt;&gt;0,BO$19&lt;$A707),"",
IF($A707&lt;=BO$14,((BN$11-SUM(BO$26:BO706))*BN$18/365)*(365/12),"")),"")</f>
        <v/>
      </c>
      <c r="BO707" s="2" t="str">
        <f t="shared" si="521"/>
        <v/>
      </c>
      <c r="BP707" s="21" t="str">
        <f t="shared" si="494"/>
        <v/>
      </c>
      <c r="BQ707" t="s">
        <v>7</v>
      </c>
      <c r="BR707" s="45" t="str">
        <f t="shared" si="522"/>
        <v/>
      </c>
      <c r="BS707" s="2" t="str">
        <f>IFERROR(IF(AND(COUNTBLANK(BT$19)=0,BT$19&lt;&gt;0,BT$19&lt;$A707),"",
IF($A707&lt;=BT$14,((BS$11-SUM(BT$26:BT706))*BS$18/365)*(365/12),"")),"")</f>
        <v/>
      </c>
      <c r="BT707" s="2" t="str">
        <f t="shared" si="523"/>
        <v/>
      </c>
      <c r="BU707" s="21" t="str">
        <f t="shared" si="495"/>
        <v/>
      </c>
      <c r="BV707" t="s">
        <v>7</v>
      </c>
      <c r="BW707" s="45" t="str">
        <f t="shared" si="524"/>
        <v/>
      </c>
      <c r="BX707" s="2" t="str">
        <f>IFERROR(IF(AND(COUNTBLANK(BY$19)=0,BY$19&lt;&gt;0,BY$19&lt;$A707),"",
IF($A707&lt;=BY$14,((BX$11-SUM(BY$26:BY706))*BX$18/365)*(365/12),"")),"")</f>
        <v/>
      </c>
      <c r="BY707" s="2" t="str">
        <f t="shared" si="525"/>
        <v/>
      </c>
      <c r="BZ707" s="21" t="str">
        <f t="shared" si="496"/>
        <v/>
      </c>
    </row>
    <row r="708" spans="1:78" s="2" customFormat="1" x14ac:dyDescent="0.3">
      <c r="A708" s="4">
        <f t="shared" si="526"/>
        <v>683</v>
      </c>
      <c r="B708" s="23">
        <f t="shared" si="480"/>
        <v>63329</v>
      </c>
      <c r="C708" s="24">
        <f t="shared" si="481"/>
        <v>95</v>
      </c>
      <c r="D708" t="s">
        <v>7</v>
      </c>
      <c r="E708" s="45" t="str">
        <f t="shared" si="527"/>
        <v/>
      </c>
      <c r="F708" s="2" t="str">
        <f>IFERROR(IF(AND(COUNTBLANK(G$19)=0,G$19&lt;&gt;0,G$19&lt;$A708),"",
IF($A708&lt;=G$14,((F$11-SUM(G$26:G707))*F$18/365)*(365/12),"")),"")</f>
        <v/>
      </c>
      <c r="G708" s="2" t="str">
        <f t="shared" si="497"/>
        <v/>
      </c>
      <c r="H708" s="21" t="str">
        <f t="shared" si="482"/>
        <v/>
      </c>
      <c r="I708" t="s">
        <v>7</v>
      </c>
      <c r="J708" s="45" t="str">
        <f t="shared" si="498"/>
        <v/>
      </c>
      <c r="K708" s="2" t="str">
        <f>IFERROR(IF(AND(COUNTBLANK(L$19)=0,L$19&lt;&gt;0,L$19&lt;$A708),"",
IF($A708&lt;=L$14,((K$11-SUM(L$26:L707))*K$18/365)*(365/12),"")),"")</f>
        <v/>
      </c>
      <c r="L708" s="2" t="str">
        <f t="shared" si="499"/>
        <v/>
      </c>
      <c r="M708" s="21" t="str">
        <f t="shared" si="483"/>
        <v/>
      </c>
      <c r="N708" t="s">
        <v>7</v>
      </c>
      <c r="O708" s="45" t="str">
        <f t="shared" si="500"/>
        <v/>
      </c>
      <c r="P708" s="2" t="str">
        <f>IFERROR(IF(AND(COUNTBLANK(Q$19)=0,Q$19&lt;&gt;0,Q$19&lt;$A708),"",
IF($A708&lt;=Q$14,((P$11-SUM(Q$26:Q707))*P$18/365)*(365/12),"")),"")</f>
        <v/>
      </c>
      <c r="Q708" s="2" t="str">
        <f t="shared" si="501"/>
        <v/>
      </c>
      <c r="R708" s="21" t="str">
        <f t="shared" si="484"/>
        <v/>
      </c>
      <c r="S708" t="s">
        <v>7</v>
      </c>
      <c r="T708" s="45" t="str">
        <f t="shared" si="502"/>
        <v/>
      </c>
      <c r="U708" s="2" t="str">
        <f>IFERROR(IF(AND(COUNTBLANK(V$19)=0,V$19&lt;&gt;0,V$19&lt;$A708),"",
IF($A708&lt;=V$14,((U$11-SUM(V$26:V707))*U$18/365)*(365/12),"")),"")</f>
        <v/>
      </c>
      <c r="V708" s="2" t="str">
        <f t="shared" si="503"/>
        <v/>
      </c>
      <c r="W708" s="21" t="str">
        <f t="shared" si="485"/>
        <v/>
      </c>
      <c r="X708" t="s">
        <v>7</v>
      </c>
      <c r="Y708" s="45" t="str">
        <f t="shared" si="504"/>
        <v/>
      </c>
      <c r="Z708" s="2" t="str">
        <f>IFERROR(IF(AND(COUNTBLANK(AA$19)=0,AA$19&lt;&gt;0,AA$19&lt;$A708),"",
IF($A708&lt;=AA$14,((Z$11-SUM(AA$26:AA707))*Z$18/365)*(365/12),"")),"")</f>
        <v/>
      </c>
      <c r="AA708" s="2" t="str">
        <f t="shared" si="505"/>
        <v/>
      </c>
      <c r="AB708" s="21" t="str">
        <f t="shared" si="486"/>
        <v/>
      </c>
      <c r="AC708" t="s">
        <v>7</v>
      </c>
      <c r="AD708" s="45" t="str">
        <f t="shared" si="506"/>
        <v/>
      </c>
      <c r="AE708" s="2" t="str">
        <f>IFERROR(IF(AND(COUNTBLANK(AF$19)=0,AF$19&lt;&gt;0,AF$19&lt;$A708),"",
IF($A708&lt;=AF$14,((AE$11-SUM(AF$26:AF707))*AE$18/365)*(365/12),"")),"")</f>
        <v/>
      </c>
      <c r="AF708" s="2" t="str">
        <f t="shared" si="507"/>
        <v/>
      </c>
      <c r="AG708" s="21" t="str">
        <f t="shared" si="487"/>
        <v/>
      </c>
      <c r="AH708" t="s">
        <v>7</v>
      </c>
      <c r="AI708" s="45" t="str">
        <f t="shared" si="508"/>
        <v/>
      </c>
      <c r="AJ708" s="2" t="str">
        <f>IFERROR(IF(AND(COUNTBLANK(AK$19)=0,AK$19&lt;&gt;0,AK$19&lt;$A708),"",
IF($A708&lt;=AK$14,((AJ$11-SUM(AK$26:AK707))*AJ$18/365)*(365/12),"")),"")</f>
        <v/>
      </c>
      <c r="AK708" s="2" t="str">
        <f t="shared" si="509"/>
        <v/>
      </c>
      <c r="AL708" s="21" t="str">
        <f t="shared" si="488"/>
        <v/>
      </c>
      <c r="AM708" t="s">
        <v>7</v>
      </c>
      <c r="AN708" s="45" t="str">
        <f t="shared" si="510"/>
        <v/>
      </c>
      <c r="AO708" s="2" t="str">
        <f>IFERROR(IF(AND(COUNTBLANK(AP$19)=0,AP$19&lt;&gt;0,AP$19&lt;$A708),"",
IF($A708&lt;=AP$14,((AO$11-SUM(AP$26:AP707))*AO$18/365)*(365/12),"")),"")</f>
        <v/>
      </c>
      <c r="AP708" s="2" t="str">
        <f t="shared" si="511"/>
        <v/>
      </c>
      <c r="AQ708" s="21" t="str">
        <f t="shared" si="489"/>
        <v/>
      </c>
      <c r="AR708" t="s">
        <v>7</v>
      </c>
      <c r="AS708" s="45" t="str">
        <f t="shared" si="512"/>
        <v/>
      </c>
      <c r="AT708" s="2" t="str">
        <f>IFERROR(IF(AND(COUNTBLANK(AU$19)=0,AU$19&lt;&gt;0,AU$19&lt;$A708),"",
IF($A708&lt;=AU$14,((AT$11-SUM(AU$26:AU707))*AT$18/365)*(365/12),"")),"")</f>
        <v/>
      </c>
      <c r="AU708" s="2" t="str">
        <f t="shared" si="513"/>
        <v/>
      </c>
      <c r="AV708" s="21" t="str">
        <f t="shared" si="490"/>
        <v/>
      </c>
      <c r="AW708" t="s">
        <v>7</v>
      </c>
      <c r="AX708" s="45" t="str">
        <f t="shared" si="514"/>
        <v/>
      </c>
      <c r="AY708" s="2" t="str">
        <f>IFERROR(IF(AND(COUNTBLANK(AZ$19)=0,AZ$19&lt;&gt;0,AZ$19&lt;$A708),"",
IF($A708&lt;=AZ$14,((AY$11-SUM(AZ$26:AZ707))*AY$18/365)*(365/12),"")),"")</f>
        <v/>
      </c>
      <c r="AZ708" s="2" t="str">
        <f t="shared" si="515"/>
        <v/>
      </c>
      <c r="BA708" s="21" t="str">
        <f t="shared" si="491"/>
        <v/>
      </c>
      <c r="BB708" t="s">
        <v>7</v>
      </c>
      <c r="BC708" s="45" t="str">
        <f t="shared" si="516"/>
        <v/>
      </c>
      <c r="BD708" s="2" t="str">
        <f>IFERROR(IF(AND(COUNTBLANK(BE$19)=0,BE$19&lt;&gt;0,BE$19&lt;$A708),"",
IF($A708&lt;=BE$14,((BD$11-SUM(BE$26:BE707))*BD$18/365)*(365/12),"")),"")</f>
        <v/>
      </c>
      <c r="BE708" s="2" t="str">
        <f t="shared" si="517"/>
        <v/>
      </c>
      <c r="BF708" s="21" t="str">
        <f t="shared" si="492"/>
        <v/>
      </c>
      <c r="BG708" t="s">
        <v>7</v>
      </c>
      <c r="BH708" s="45" t="str">
        <f t="shared" si="518"/>
        <v/>
      </c>
      <c r="BI708" s="2" t="str">
        <f>IFERROR(IF(AND(COUNTBLANK(BJ$19)=0,BJ$19&lt;&gt;0,BJ$19&lt;$A708),"",
IF($A708&lt;=BJ$14,((BI$11-SUM(BJ$26:BJ707))*BI$18/365)*(365/12),"")),"")</f>
        <v/>
      </c>
      <c r="BJ708" s="2" t="str">
        <f t="shared" si="519"/>
        <v/>
      </c>
      <c r="BK708" s="21" t="str">
        <f t="shared" si="493"/>
        <v/>
      </c>
      <c r="BL708" t="s">
        <v>7</v>
      </c>
      <c r="BM708" s="45" t="str">
        <f t="shared" si="520"/>
        <v/>
      </c>
      <c r="BN708" s="2" t="str">
        <f>IFERROR(IF(AND(COUNTBLANK(BO$19)=0,BO$19&lt;&gt;0,BO$19&lt;$A708),"",
IF($A708&lt;=BO$14,((BN$11-SUM(BO$26:BO707))*BN$18/365)*(365/12),"")),"")</f>
        <v/>
      </c>
      <c r="BO708" s="2" t="str">
        <f t="shared" si="521"/>
        <v/>
      </c>
      <c r="BP708" s="21" t="str">
        <f t="shared" si="494"/>
        <v/>
      </c>
      <c r="BQ708" t="s">
        <v>7</v>
      </c>
      <c r="BR708" s="45" t="str">
        <f t="shared" si="522"/>
        <v/>
      </c>
      <c r="BS708" s="2" t="str">
        <f>IFERROR(IF(AND(COUNTBLANK(BT$19)=0,BT$19&lt;&gt;0,BT$19&lt;$A708),"",
IF($A708&lt;=BT$14,((BS$11-SUM(BT$26:BT707))*BS$18/365)*(365/12),"")),"")</f>
        <v/>
      </c>
      <c r="BT708" s="2" t="str">
        <f t="shared" si="523"/>
        <v/>
      </c>
      <c r="BU708" s="21" t="str">
        <f t="shared" si="495"/>
        <v/>
      </c>
      <c r="BV708" t="s">
        <v>7</v>
      </c>
      <c r="BW708" s="45" t="str">
        <f t="shared" si="524"/>
        <v/>
      </c>
      <c r="BX708" s="2" t="str">
        <f>IFERROR(IF(AND(COUNTBLANK(BY$19)=0,BY$19&lt;&gt;0,BY$19&lt;$A708),"",
IF($A708&lt;=BY$14,((BX$11-SUM(BY$26:BY707))*BX$18/365)*(365/12),"")),"")</f>
        <v/>
      </c>
      <c r="BY708" s="2" t="str">
        <f t="shared" si="525"/>
        <v/>
      </c>
      <c r="BZ708" s="21" t="str">
        <f t="shared" si="496"/>
        <v/>
      </c>
    </row>
    <row r="709" spans="1:78" s="2" customFormat="1" x14ac:dyDescent="0.3">
      <c r="A709" s="4">
        <f t="shared" si="526"/>
        <v>684</v>
      </c>
      <c r="B709" s="23">
        <f t="shared" si="480"/>
        <v>63360</v>
      </c>
      <c r="C709" s="24">
        <f t="shared" si="481"/>
        <v>95</v>
      </c>
      <c r="D709" t="s">
        <v>7</v>
      </c>
      <c r="E709" s="45" t="str">
        <f t="shared" si="527"/>
        <v/>
      </c>
      <c r="F709" s="2" t="str">
        <f>IFERROR(IF(AND(COUNTBLANK(G$19)=0,G$19&lt;&gt;0,G$19&lt;$A709),"",
IF($A709&lt;=G$14,((F$11-SUM(G$26:G708))*F$18/365)*(365/12),"")),"")</f>
        <v/>
      </c>
      <c r="G709" s="2" t="str">
        <f t="shared" si="497"/>
        <v/>
      </c>
      <c r="H709" s="21" t="str">
        <f t="shared" si="482"/>
        <v/>
      </c>
      <c r="I709" t="s">
        <v>7</v>
      </c>
      <c r="J709" s="45" t="str">
        <f t="shared" si="498"/>
        <v/>
      </c>
      <c r="K709" s="2" t="str">
        <f>IFERROR(IF(AND(COUNTBLANK(L$19)=0,L$19&lt;&gt;0,L$19&lt;$A709),"",
IF($A709&lt;=L$14,((K$11-SUM(L$26:L708))*K$18/365)*(365/12),"")),"")</f>
        <v/>
      </c>
      <c r="L709" s="2" t="str">
        <f t="shared" si="499"/>
        <v/>
      </c>
      <c r="M709" s="21" t="str">
        <f t="shared" si="483"/>
        <v/>
      </c>
      <c r="N709" t="s">
        <v>7</v>
      </c>
      <c r="O709" s="45" t="str">
        <f t="shared" si="500"/>
        <v/>
      </c>
      <c r="P709" s="2" t="str">
        <f>IFERROR(IF(AND(COUNTBLANK(Q$19)=0,Q$19&lt;&gt;0,Q$19&lt;$A709),"",
IF($A709&lt;=Q$14,((P$11-SUM(Q$26:Q708))*P$18/365)*(365/12),"")),"")</f>
        <v/>
      </c>
      <c r="Q709" s="2" t="str">
        <f t="shared" si="501"/>
        <v/>
      </c>
      <c r="R709" s="21" t="str">
        <f t="shared" si="484"/>
        <v/>
      </c>
      <c r="S709" t="s">
        <v>7</v>
      </c>
      <c r="T709" s="45" t="str">
        <f t="shared" si="502"/>
        <v/>
      </c>
      <c r="U709" s="2" t="str">
        <f>IFERROR(IF(AND(COUNTBLANK(V$19)=0,V$19&lt;&gt;0,V$19&lt;$A709),"",
IF($A709&lt;=V$14,((U$11-SUM(V$26:V708))*U$18/365)*(365/12),"")),"")</f>
        <v/>
      </c>
      <c r="V709" s="2" t="str">
        <f t="shared" si="503"/>
        <v/>
      </c>
      <c r="W709" s="21" t="str">
        <f t="shared" si="485"/>
        <v/>
      </c>
      <c r="X709" t="s">
        <v>7</v>
      </c>
      <c r="Y709" s="45" t="str">
        <f t="shared" si="504"/>
        <v/>
      </c>
      <c r="Z709" s="2" t="str">
        <f>IFERROR(IF(AND(COUNTBLANK(AA$19)=0,AA$19&lt;&gt;0,AA$19&lt;$A709),"",
IF($A709&lt;=AA$14,((Z$11-SUM(AA$26:AA708))*Z$18/365)*(365/12),"")),"")</f>
        <v/>
      </c>
      <c r="AA709" s="2" t="str">
        <f t="shared" si="505"/>
        <v/>
      </c>
      <c r="AB709" s="21" t="str">
        <f t="shared" si="486"/>
        <v/>
      </c>
      <c r="AC709" t="s">
        <v>7</v>
      </c>
      <c r="AD709" s="45" t="str">
        <f t="shared" si="506"/>
        <v/>
      </c>
      <c r="AE709" s="2" t="str">
        <f>IFERROR(IF(AND(COUNTBLANK(AF$19)=0,AF$19&lt;&gt;0,AF$19&lt;$A709),"",
IF($A709&lt;=AF$14,((AE$11-SUM(AF$26:AF708))*AE$18/365)*(365/12),"")),"")</f>
        <v/>
      </c>
      <c r="AF709" s="2" t="str">
        <f t="shared" si="507"/>
        <v/>
      </c>
      <c r="AG709" s="21" t="str">
        <f t="shared" si="487"/>
        <v/>
      </c>
      <c r="AH709" t="s">
        <v>7</v>
      </c>
      <c r="AI709" s="45" t="str">
        <f t="shared" si="508"/>
        <v/>
      </c>
      <c r="AJ709" s="2" t="str">
        <f>IFERROR(IF(AND(COUNTBLANK(AK$19)=0,AK$19&lt;&gt;0,AK$19&lt;$A709),"",
IF($A709&lt;=AK$14,((AJ$11-SUM(AK$26:AK708))*AJ$18/365)*(365/12),"")),"")</f>
        <v/>
      </c>
      <c r="AK709" s="2" t="str">
        <f t="shared" si="509"/>
        <v/>
      </c>
      <c r="AL709" s="21" t="str">
        <f t="shared" si="488"/>
        <v/>
      </c>
      <c r="AM709" t="s">
        <v>7</v>
      </c>
      <c r="AN709" s="45" t="str">
        <f t="shared" si="510"/>
        <v/>
      </c>
      <c r="AO709" s="2" t="str">
        <f>IFERROR(IF(AND(COUNTBLANK(AP$19)=0,AP$19&lt;&gt;0,AP$19&lt;$A709),"",
IF($A709&lt;=AP$14,((AO$11-SUM(AP$26:AP708))*AO$18/365)*(365/12),"")),"")</f>
        <v/>
      </c>
      <c r="AP709" s="2" t="str">
        <f t="shared" si="511"/>
        <v/>
      </c>
      <c r="AQ709" s="21" t="str">
        <f t="shared" si="489"/>
        <v/>
      </c>
      <c r="AR709" t="s">
        <v>7</v>
      </c>
      <c r="AS709" s="45" t="str">
        <f t="shared" si="512"/>
        <v/>
      </c>
      <c r="AT709" s="2" t="str">
        <f>IFERROR(IF(AND(COUNTBLANK(AU$19)=0,AU$19&lt;&gt;0,AU$19&lt;$A709),"",
IF($A709&lt;=AU$14,((AT$11-SUM(AU$26:AU708))*AT$18/365)*(365/12),"")),"")</f>
        <v/>
      </c>
      <c r="AU709" s="2" t="str">
        <f t="shared" si="513"/>
        <v/>
      </c>
      <c r="AV709" s="21" t="str">
        <f t="shared" si="490"/>
        <v/>
      </c>
      <c r="AW709" t="s">
        <v>7</v>
      </c>
      <c r="AX709" s="45" t="str">
        <f t="shared" si="514"/>
        <v/>
      </c>
      <c r="AY709" s="2" t="str">
        <f>IFERROR(IF(AND(COUNTBLANK(AZ$19)=0,AZ$19&lt;&gt;0,AZ$19&lt;$A709),"",
IF($A709&lt;=AZ$14,((AY$11-SUM(AZ$26:AZ708))*AY$18/365)*(365/12),"")),"")</f>
        <v/>
      </c>
      <c r="AZ709" s="2" t="str">
        <f t="shared" si="515"/>
        <v/>
      </c>
      <c r="BA709" s="21" t="str">
        <f t="shared" si="491"/>
        <v/>
      </c>
      <c r="BB709" t="s">
        <v>7</v>
      </c>
      <c r="BC709" s="45" t="str">
        <f t="shared" si="516"/>
        <v/>
      </c>
      <c r="BD709" s="2" t="str">
        <f>IFERROR(IF(AND(COUNTBLANK(BE$19)=0,BE$19&lt;&gt;0,BE$19&lt;$A709),"",
IF($A709&lt;=BE$14,((BD$11-SUM(BE$26:BE708))*BD$18/365)*(365/12),"")),"")</f>
        <v/>
      </c>
      <c r="BE709" s="2" t="str">
        <f t="shared" si="517"/>
        <v/>
      </c>
      <c r="BF709" s="21" t="str">
        <f t="shared" si="492"/>
        <v/>
      </c>
      <c r="BG709" t="s">
        <v>7</v>
      </c>
      <c r="BH709" s="45" t="str">
        <f t="shared" si="518"/>
        <v/>
      </c>
      <c r="BI709" s="2" t="str">
        <f>IFERROR(IF(AND(COUNTBLANK(BJ$19)=0,BJ$19&lt;&gt;0,BJ$19&lt;$A709),"",
IF($A709&lt;=BJ$14,((BI$11-SUM(BJ$26:BJ708))*BI$18/365)*(365/12),"")),"")</f>
        <v/>
      </c>
      <c r="BJ709" s="2" t="str">
        <f t="shared" si="519"/>
        <v/>
      </c>
      <c r="BK709" s="21" t="str">
        <f t="shared" si="493"/>
        <v/>
      </c>
      <c r="BL709" t="s">
        <v>7</v>
      </c>
      <c r="BM709" s="45" t="str">
        <f t="shared" si="520"/>
        <v/>
      </c>
      <c r="BN709" s="2" t="str">
        <f>IFERROR(IF(AND(COUNTBLANK(BO$19)=0,BO$19&lt;&gt;0,BO$19&lt;$A709),"",
IF($A709&lt;=BO$14,((BN$11-SUM(BO$26:BO708))*BN$18/365)*(365/12),"")),"")</f>
        <v/>
      </c>
      <c r="BO709" s="2" t="str">
        <f t="shared" si="521"/>
        <v/>
      </c>
      <c r="BP709" s="21" t="str">
        <f t="shared" si="494"/>
        <v/>
      </c>
      <c r="BQ709" t="s">
        <v>7</v>
      </c>
      <c r="BR709" s="45" t="str">
        <f t="shared" si="522"/>
        <v/>
      </c>
      <c r="BS709" s="2" t="str">
        <f>IFERROR(IF(AND(COUNTBLANK(BT$19)=0,BT$19&lt;&gt;0,BT$19&lt;$A709),"",
IF($A709&lt;=BT$14,((BS$11-SUM(BT$26:BT708))*BS$18/365)*(365/12),"")),"")</f>
        <v/>
      </c>
      <c r="BT709" s="2" t="str">
        <f t="shared" si="523"/>
        <v/>
      </c>
      <c r="BU709" s="21" t="str">
        <f t="shared" si="495"/>
        <v/>
      </c>
      <c r="BV709" t="s">
        <v>7</v>
      </c>
      <c r="BW709" s="45" t="str">
        <f t="shared" si="524"/>
        <v/>
      </c>
      <c r="BX709" s="2" t="str">
        <f>IFERROR(IF(AND(COUNTBLANK(BY$19)=0,BY$19&lt;&gt;0,BY$19&lt;$A709),"",
IF($A709&lt;=BY$14,((BX$11-SUM(BY$26:BY708))*BX$18/365)*(365/12),"")),"")</f>
        <v/>
      </c>
      <c r="BY709" s="2" t="str">
        <f t="shared" si="525"/>
        <v/>
      </c>
      <c r="BZ709" s="21" t="str">
        <f t="shared" si="496"/>
        <v/>
      </c>
    </row>
    <row r="710" spans="1:78" s="2" customFormat="1" x14ac:dyDescent="0.3">
      <c r="A710" s="4">
        <f t="shared" si="526"/>
        <v>685</v>
      </c>
      <c r="B710" s="23">
        <f t="shared" si="480"/>
        <v>63390</v>
      </c>
      <c r="C710" s="24">
        <f t="shared" si="481"/>
        <v>95</v>
      </c>
      <c r="D710" t="s">
        <v>7</v>
      </c>
      <c r="E710" s="45" t="str">
        <f t="shared" si="527"/>
        <v/>
      </c>
      <c r="F710" s="2" t="str">
        <f>IFERROR(IF(AND(COUNTBLANK(G$19)=0,G$19&lt;&gt;0,G$19&lt;$A710),"",
IF($A710&lt;=G$14,((F$11-SUM(G$26:G709))*F$18/365)*(365/12),"")),"")</f>
        <v/>
      </c>
      <c r="G710" s="2" t="str">
        <f t="shared" si="497"/>
        <v/>
      </c>
      <c r="H710" s="21" t="str">
        <f t="shared" si="482"/>
        <v/>
      </c>
      <c r="I710" t="s">
        <v>7</v>
      </c>
      <c r="J710" s="45" t="str">
        <f t="shared" si="498"/>
        <v/>
      </c>
      <c r="K710" s="2" t="str">
        <f>IFERROR(IF(AND(COUNTBLANK(L$19)=0,L$19&lt;&gt;0,L$19&lt;$A710),"",
IF($A710&lt;=L$14,((K$11-SUM(L$26:L709))*K$18/365)*(365/12),"")),"")</f>
        <v/>
      </c>
      <c r="L710" s="2" t="str">
        <f t="shared" si="499"/>
        <v/>
      </c>
      <c r="M710" s="21" t="str">
        <f t="shared" si="483"/>
        <v/>
      </c>
      <c r="N710" t="s">
        <v>7</v>
      </c>
      <c r="O710" s="45" t="str">
        <f t="shared" si="500"/>
        <v/>
      </c>
      <c r="P710" s="2" t="str">
        <f>IFERROR(IF(AND(COUNTBLANK(Q$19)=0,Q$19&lt;&gt;0,Q$19&lt;$A710),"",
IF($A710&lt;=Q$14,((P$11-SUM(Q$26:Q709))*P$18/365)*(365/12),"")),"")</f>
        <v/>
      </c>
      <c r="Q710" s="2" t="str">
        <f t="shared" si="501"/>
        <v/>
      </c>
      <c r="R710" s="21" t="str">
        <f t="shared" si="484"/>
        <v/>
      </c>
      <c r="S710" t="s">
        <v>7</v>
      </c>
      <c r="T710" s="45" t="str">
        <f t="shared" si="502"/>
        <v/>
      </c>
      <c r="U710" s="2" t="str">
        <f>IFERROR(IF(AND(COUNTBLANK(V$19)=0,V$19&lt;&gt;0,V$19&lt;$A710),"",
IF($A710&lt;=V$14,((U$11-SUM(V$26:V709))*U$18/365)*(365/12),"")),"")</f>
        <v/>
      </c>
      <c r="V710" s="2" t="str">
        <f t="shared" si="503"/>
        <v/>
      </c>
      <c r="W710" s="21" t="str">
        <f t="shared" si="485"/>
        <v/>
      </c>
      <c r="X710" t="s">
        <v>7</v>
      </c>
      <c r="Y710" s="45" t="str">
        <f t="shared" si="504"/>
        <v/>
      </c>
      <c r="Z710" s="2" t="str">
        <f>IFERROR(IF(AND(COUNTBLANK(AA$19)=0,AA$19&lt;&gt;0,AA$19&lt;$A710),"",
IF($A710&lt;=AA$14,((Z$11-SUM(AA$26:AA709))*Z$18/365)*(365/12),"")),"")</f>
        <v/>
      </c>
      <c r="AA710" s="2" t="str">
        <f t="shared" si="505"/>
        <v/>
      </c>
      <c r="AB710" s="21" t="str">
        <f t="shared" si="486"/>
        <v/>
      </c>
      <c r="AC710" t="s">
        <v>7</v>
      </c>
      <c r="AD710" s="45" t="str">
        <f t="shared" si="506"/>
        <v/>
      </c>
      <c r="AE710" s="2" t="str">
        <f>IFERROR(IF(AND(COUNTBLANK(AF$19)=0,AF$19&lt;&gt;0,AF$19&lt;$A710),"",
IF($A710&lt;=AF$14,((AE$11-SUM(AF$26:AF709))*AE$18/365)*(365/12),"")),"")</f>
        <v/>
      </c>
      <c r="AF710" s="2" t="str">
        <f t="shared" si="507"/>
        <v/>
      </c>
      <c r="AG710" s="21" t="str">
        <f t="shared" si="487"/>
        <v/>
      </c>
      <c r="AH710" t="s">
        <v>7</v>
      </c>
      <c r="AI710" s="45" t="str">
        <f t="shared" si="508"/>
        <v/>
      </c>
      <c r="AJ710" s="2" t="str">
        <f>IFERROR(IF(AND(COUNTBLANK(AK$19)=0,AK$19&lt;&gt;0,AK$19&lt;$A710),"",
IF($A710&lt;=AK$14,((AJ$11-SUM(AK$26:AK709))*AJ$18/365)*(365/12),"")),"")</f>
        <v/>
      </c>
      <c r="AK710" s="2" t="str">
        <f t="shared" si="509"/>
        <v/>
      </c>
      <c r="AL710" s="21" t="str">
        <f t="shared" si="488"/>
        <v/>
      </c>
      <c r="AM710" t="s">
        <v>7</v>
      </c>
      <c r="AN710" s="45" t="str">
        <f t="shared" si="510"/>
        <v/>
      </c>
      <c r="AO710" s="2" t="str">
        <f>IFERROR(IF(AND(COUNTBLANK(AP$19)=0,AP$19&lt;&gt;0,AP$19&lt;$A710),"",
IF($A710&lt;=AP$14,((AO$11-SUM(AP$26:AP709))*AO$18/365)*(365/12),"")),"")</f>
        <v/>
      </c>
      <c r="AP710" s="2" t="str">
        <f t="shared" si="511"/>
        <v/>
      </c>
      <c r="AQ710" s="21" t="str">
        <f t="shared" si="489"/>
        <v/>
      </c>
      <c r="AR710" t="s">
        <v>7</v>
      </c>
      <c r="AS710" s="45" t="str">
        <f t="shared" si="512"/>
        <v/>
      </c>
      <c r="AT710" s="2" t="str">
        <f>IFERROR(IF(AND(COUNTBLANK(AU$19)=0,AU$19&lt;&gt;0,AU$19&lt;$A710),"",
IF($A710&lt;=AU$14,((AT$11-SUM(AU$26:AU709))*AT$18/365)*(365/12),"")),"")</f>
        <v/>
      </c>
      <c r="AU710" s="2" t="str">
        <f t="shared" si="513"/>
        <v/>
      </c>
      <c r="AV710" s="21" t="str">
        <f t="shared" si="490"/>
        <v/>
      </c>
      <c r="AW710" t="s">
        <v>7</v>
      </c>
      <c r="AX710" s="45" t="str">
        <f t="shared" si="514"/>
        <v/>
      </c>
      <c r="AY710" s="2" t="str">
        <f>IFERROR(IF(AND(COUNTBLANK(AZ$19)=0,AZ$19&lt;&gt;0,AZ$19&lt;$A710),"",
IF($A710&lt;=AZ$14,((AY$11-SUM(AZ$26:AZ709))*AY$18/365)*(365/12),"")),"")</f>
        <v/>
      </c>
      <c r="AZ710" s="2" t="str">
        <f t="shared" si="515"/>
        <v/>
      </c>
      <c r="BA710" s="21" t="str">
        <f t="shared" si="491"/>
        <v/>
      </c>
      <c r="BB710" t="s">
        <v>7</v>
      </c>
      <c r="BC710" s="45" t="str">
        <f t="shared" si="516"/>
        <v/>
      </c>
      <c r="BD710" s="2" t="str">
        <f>IFERROR(IF(AND(COUNTBLANK(BE$19)=0,BE$19&lt;&gt;0,BE$19&lt;$A710),"",
IF($A710&lt;=BE$14,((BD$11-SUM(BE$26:BE709))*BD$18/365)*(365/12),"")),"")</f>
        <v/>
      </c>
      <c r="BE710" s="2" t="str">
        <f t="shared" si="517"/>
        <v/>
      </c>
      <c r="BF710" s="21" t="str">
        <f t="shared" si="492"/>
        <v/>
      </c>
      <c r="BG710" t="s">
        <v>7</v>
      </c>
      <c r="BH710" s="45" t="str">
        <f t="shared" si="518"/>
        <v/>
      </c>
      <c r="BI710" s="2" t="str">
        <f>IFERROR(IF(AND(COUNTBLANK(BJ$19)=0,BJ$19&lt;&gt;0,BJ$19&lt;$A710),"",
IF($A710&lt;=BJ$14,((BI$11-SUM(BJ$26:BJ709))*BI$18/365)*(365/12),"")),"")</f>
        <v/>
      </c>
      <c r="BJ710" s="2" t="str">
        <f t="shared" si="519"/>
        <v/>
      </c>
      <c r="BK710" s="21" t="str">
        <f t="shared" si="493"/>
        <v/>
      </c>
      <c r="BL710" t="s">
        <v>7</v>
      </c>
      <c r="BM710" s="45" t="str">
        <f t="shared" si="520"/>
        <v/>
      </c>
      <c r="BN710" s="2" t="str">
        <f>IFERROR(IF(AND(COUNTBLANK(BO$19)=0,BO$19&lt;&gt;0,BO$19&lt;$A710),"",
IF($A710&lt;=BO$14,((BN$11-SUM(BO$26:BO709))*BN$18/365)*(365/12),"")),"")</f>
        <v/>
      </c>
      <c r="BO710" s="2" t="str">
        <f t="shared" si="521"/>
        <v/>
      </c>
      <c r="BP710" s="21" t="str">
        <f t="shared" si="494"/>
        <v/>
      </c>
      <c r="BQ710" t="s">
        <v>7</v>
      </c>
      <c r="BR710" s="45" t="str">
        <f t="shared" si="522"/>
        <v/>
      </c>
      <c r="BS710" s="2" t="str">
        <f>IFERROR(IF(AND(COUNTBLANK(BT$19)=0,BT$19&lt;&gt;0,BT$19&lt;$A710),"",
IF($A710&lt;=BT$14,((BS$11-SUM(BT$26:BT709))*BS$18/365)*(365/12),"")),"")</f>
        <v/>
      </c>
      <c r="BT710" s="2" t="str">
        <f t="shared" si="523"/>
        <v/>
      </c>
      <c r="BU710" s="21" t="str">
        <f t="shared" si="495"/>
        <v/>
      </c>
      <c r="BV710" t="s">
        <v>7</v>
      </c>
      <c r="BW710" s="45" t="str">
        <f t="shared" si="524"/>
        <v/>
      </c>
      <c r="BX710" s="2" t="str">
        <f>IFERROR(IF(AND(COUNTBLANK(BY$19)=0,BY$19&lt;&gt;0,BY$19&lt;$A710),"",
IF($A710&lt;=BY$14,((BX$11-SUM(BY$26:BY709))*BX$18/365)*(365/12),"")),"")</f>
        <v/>
      </c>
      <c r="BY710" s="2" t="str">
        <f t="shared" si="525"/>
        <v/>
      </c>
      <c r="BZ710" s="21" t="str">
        <f t="shared" si="496"/>
        <v/>
      </c>
    </row>
    <row r="711" spans="1:78" s="2" customFormat="1" x14ac:dyDescent="0.3">
      <c r="A711" s="4">
        <f t="shared" si="526"/>
        <v>686</v>
      </c>
      <c r="B711" s="23">
        <f t="shared" si="480"/>
        <v>63421</v>
      </c>
      <c r="C711" s="24">
        <f t="shared" si="481"/>
        <v>95</v>
      </c>
      <c r="D711" t="s">
        <v>7</v>
      </c>
      <c r="E711" s="45" t="str">
        <f t="shared" si="527"/>
        <v/>
      </c>
      <c r="F711" s="2" t="str">
        <f>IFERROR(IF(AND(COUNTBLANK(G$19)=0,G$19&lt;&gt;0,G$19&lt;$A711),"",
IF($A711&lt;=G$14,((F$11-SUM(G$26:G710))*F$18/365)*(365/12),"")),"")</f>
        <v/>
      </c>
      <c r="G711" s="2" t="str">
        <f t="shared" si="497"/>
        <v/>
      </c>
      <c r="H711" s="21" t="str">
        <f t="shared" si="482"/>
        <v/>
      </c>
      <c r="I711" t="s">
        <v>7</v>
      </c>
      <c r="J711" s="45" t="str">
        <f t="shared" si="498"/>
        <v/>
      </c>
      <c r="K711" s="2" t="str">
        <f>IFERROR(IF(AND(COUNTBLANK(L$19)=0,L$19&lt;&gt;0,L$19&lt;$A711),"",
IF($A711&lt;=L$14,((K$11-SUM(L$26:L710))*K$18/365)*(365/12),"")),"")</f>
        <v/>
      </c>
      <c r="L711" s="2" t="str">
        <f t="shared" si="499"/>
        <v/>
      </c>
      <c r="M711" s="21" t="str">
        <f t="shared" si="483"/>
        <v/>
      </c>
      <c r="N711" t="s">
        <v>7</v>
      </c>
      <c r="O711" s="45" t="str">
        <f t="shared" si="500"/>
        <v/>
      </c>
      <c r="P711" s="2" t="str">
        <f>IFERROR(IF(AND(COUNTBLANK(Q$19)=0,Q$19&lt;&gt;0,Q$19&lt;$A711),"",
IF($A711&lt;=Q$14,((P$11-SUM(Q$26:Q710))*P$18/365)*(365/12),"")),"")</f>
        <v/>
      </c>
      <c r="Q711" s="2" t="str">
        <f t="shared" si="501"/>
        <v/>
      </c>
      <c r="R711" s="21" t="str">
        <f t="shared" si="484"/>
        <v/>
      </c>
      <c r="S711" t="s">
        <v>7</v>
      </c>
      <c r="T711" s="45" t="str">
        <f t="shared" si="502"/>
        <v/>
      </c>
      <c r="U711" s="2" t="str">
        <f>IFERROR(IF(AND(COUNTBLANK(V$19)=0,V$19&lt;&gt;0,V$19&lt;$A711),"",
IF($A711&lt;=V$14,((U$11-SUM(V$26:V710))*U$18/365)*(365/12),"")),"")</f>
        <v/>
      </c>
      <c r="V711" s="2" t="str">
        <f t="shared" si="503"/>
        <v/>
      </c>
      <c r="W711" s="21" t="str">
        <f t="shared" si="485"/>
        <v/>
      </c>
      <c r="X711" t="s">
        <v>7</v>
      </c>
      <c r="Y711" s="45" t="str">
        <f t="shared" si="504"/>
        <v/>
      </c>
      <c r="Z711" s="2" t="str">
        <f>IFERROR(IF(AND(COUNTBLANK(AA$19)=0,AA$19&lt;&gt;0,AA$19&lt;$A711),"",
IF($A711&lt;=AA$14,((Z$11-SUM(AA$26:AA710))*Z$18/365)*(365/12),"")),"")</f>
        <v/>
      </c>
      <c r="AA711" s="2" t="str">
        <f t="shared" si="505"/>
        <v/>
      </c>
      <c r="AB711" s="21" t="str">
        <f t="shared" si="486"/>
        <v/>
      </c>
      <c r="AC711" t="s">
        <v>7</v>
      </c>
      <c r="AD711" s="45" t="str">
        <f t="shared" si="506"/>
        <v/>
      </c>
      <c r="AE711" s="2" t="str">
        <f>IFERROR(IF(AND(COUNTBLANK(AF$19)=0,AF$19&lt;&gt;0,AF$19&lt;$A711),"",
IF($A711&lt;=AF$14,((AE$11-SUM(AF$26:AF710))*AE$18/365)*(365/12),"")),"")</f>
        <v/>
      </c>
      <c r="AF711" s="2" t="str">
        <f t="shared" si="507"/>
        <v/>
      </c>
      <c r="AG711" s="21" t="str">
        <f t="shared" si="487"/>
        <v/>
      </c>
      <c r="AH711" t="s">
        <v>7</v>
      </c>
      <c r="AI711" s="45" t="str">
        <f t="shared" si="508"/>
        <v/>
      </c>
      <c r="AJ711" s="2" t="str">
        <f>IFERROR(IF(AND(COUNTBLANK(AK$19)=0,AK$19&lt;&gt;0,AK$19&lt;$A711),"",
IF($A711&lt;=AK$14,((AJ$11-SUM(AK$26:AK710))*AJ$18/365)*(365/12),"")),"")</f>
        <v/>
      </c>
      <c r="AK711" s="2" t="str">
        <f t="shared" si="509"/>
        <v/>
      </c>
      <c r="AL711" s="21" t="str">
        <f t="shared" si="488"/>
        <v/>
      </c>
      <c r="AM711" t="s">
        <v>7</v>
      </c>
      <c r="AN711" s="45" t="str">
        <f t="shared" si="510"/>
        <v/>
      </c>
      <c r="AO711" s="2" t="str">
        <f>IFERROR(IF(AND(COUNTBLANK(AP$19)=0,AP$19&lt;&gt;0,AP$19&lt;$A711),"",
IF($A711&lt;=AP$14,((AO$11-SUM(AP$26:AP710))*AO$18/365)*(365/12),"")),"")</f>
        <v/>
      </c>
      <c r="AP711" s="2" t="str">
        <f t="shared" si="511"/>
        <v/>
      </c>
      <c r="AQ711" s="21" t="str">
        <f t="shared" si="489"/>
        <v/>
      </c>
      <c r="AR711" t="s">
        <v>7</v>
      </c>
      <c r="AS711" s="45" t="str">
        <f t="shared" si="512"/>
        <v/>
      </c>
      <c r="AT711" s="2" t="str">
        <f>IFERROR(IF(AND(COUNTBLANK(AU$19)=0,AU$19&lt;&gt;0,AU$19&lt;$A711),"",
IF($A711&lt;=AU$14,((AT$11-SUM(AU$26:AU710))*AT$18/365)*(365/12),"")),"")</f>
        <v/>
      </c>
      <c r="AU711" s="2" t="str">
        <f t="shared" si="513"/>
        <v/>
      </c>
      <c r="AV711" s="21" t="str">
        <f t="shared" si="490"/>
        <v/>
      </c>
      <c r="AW711" t="s">
        <v>7</v>
      </c>
      <c r="AX711" s="45" t="str">
        <f t="shared" si="514"/>
        <v/>
      </c>
      <c r="AY711" s="2" t="str">
        <f>IFERROR(IF(AND(COUNTBLANK(AZ$19)=0,AZ$19&lt;&gt;0,AZ$19&lt;$A711),"",
IF($A711&lt;=AZ$14,((AY$11-SUM(AZ$26:AZ710))*AY$18/365)*(365/12),"")),"")</f>
        <v/>
      </c>
      <c r="AZ711" s="2" t="str">
        <f t="shared" si="515"/>
        <v/>
      </c>
      <c r="BA711" s="21" t="str">
        <f t="shared" si="491"/>
        <v/>
      </c>
      <c r="BB711" t="s">
        <v>7</v>
      </c>
      <c r="BC711" s="45" t="str">
        <f t="shared" si="516"/>
        <v/>
      </c>
      <c r="BD711" s="2" t="str">
        <f>IFERROR(IF(AND(COUNTBLANK(BE$19)=0,BE$19&lt;&gt;0,BE$19&lt;$A711),"",
IF($A711&lt;=BE$14,((BD$11-SUM(BE$26:BE710))*BD$18/365)*(365/12),"")),"")</f>
        <v/>
      </c>
      <c r="BE711" s="2" t="str">
        <f t="shared" si="517"/>
        <v/>
      </c>
      <c r="BF711" s="21" t="str">
        <f t="shared" si="492"/>
        <v/>
      </c>
      <c r="BG711" t="s">
        <v>7</v>
      </c>
      <c r="BH711" s="45" t="str">
        <f t="shared" si="518"/>
        <v/>
      </c>
      <c r="BI711" s="2" t="str">
        <f>IFERROR(IF(AND(COUNTBLANK(BJ$19)=0,BJ$19&lt;&gt;0,BJ$19&lt;$A711),"",
IF($A711&lt;=BJ$14,((BI$11-SUM(BJ$26:BJ710))*BI$18/365)*(365/12),"")),"")</f>
        <v/>
      </c>
      <c r="BJ711" s="2" t="str">
        <f t="shared" si="519"/>
        <v/>
      </c>
      <c r="BK711" s="21" t="str">
        <f t="shared" si="493"/>
        <v/>
      </c>
      <c r="BL711" t="s">
        <v>7</v>
      </c>
      <c r="BM711" s="45" t="str">
        <f t="shared" si="520"/>
        <v/>
      </c>
      <c r="BN711" s="2" t="str">
        <f>IFERROR(IF(AND(COUNTBLANK(BO$19)=0,BO$19&lt;&gt;0,BO$19&lt;$A711),"",
IF($A711&lt;=BO$14,((BN$11-SUM(BO$26:BO710))*BN$18/365)*(365/12),"")),"")</f>
        <v/>
      </c>
      <c r="BO711" s="2" t="str">
        <f t="shared" si="521"/>
        <v/>
      </c>
      <c r="BP711" s="21" t="str">
        <f t="shared" si="494"/>
        <v/>
      </c>
      <c r="BQ711" t="s">
        <v>7</v>
      </c>
      <c r="BR711" s="45" t="str">
        <f t="shared" si="522"/>
        <v/>
      </c>
      <c r="BS711" s="2" t="str">
        <f>IFERROR(IF(AND(COUNTBLANK(BT$19)=0,BT$19&lt;&gt;0,BT$19&lt;$A711),"",
IF($A711&lt;=BT$14,((BS$11-SUM(BT$26:BT710))*BS$18/365)*(365/12),"")),"")</f>
        <v/>
      </c>
      <c r="BT711" s="2" t="str">
        <f t="shared" si="523"/>
        <v/>
      </c>
      <c r="BU711" s="21" t="str">
        <f t="shared" si="495"/>
        <v/>
      </c>
      <c r="BV711" t="s">
        <v>7</v>
      </c>
      <c r="BW711" s="45" t="str">
        <f t="shared" si="524"/>
        <v/>
      </c>
      <c r="BX711" s="2" t="str">
        <f>IFERROR(IF(AND(COUNTBLANK(BY$19)=0,BY$19&lt;&gt;0,BY$19&lt;$A711),"",
IF($A711&lt;=BY$14,((BX$11-SUM(BY$26:BY710))*BX$18/365)*(365/12),"")),"")</f>
        <v/>
      </c>
      <c r="BY711" s="2" t="str">
        <f t="shared" si="525"/>
        <v/>
      </c>
      <c r="BZ711" s="21" t="str">
        <f t="shared" si="496"/>
        <v/>
      </c>
    </row>
    <row r="712" spans="1:78" s="2" customFormat="1" x14ac:dyDescent="0.3">
      <c r="A712" s="4">
        <f t="shared" si="526"/>
        <v>687</v>
      </c>
      <c r="B712" s="23">
        <f t="shared" si="480"/>
        <v>63452</v>
      </c>
      <c r="C712" s="24">
        <f t="shared" si="481"/>
        <v>95</v>
      </c>
      <c r="D712" t="s">
        <v>7</v>
      </c>
      <c r="E712" s="45" t="str">
        <f t="shared" si="527"/>
        <v/>
      </c>
      <c r="F712" s="2" t="str">
        <f>IFERROR(IF(AND(COUNTBLANK(G$19)=0,G$19&lt;&gt;0,G$19&lt;$A712),"",
IF($A712&lt;=G$14,((F$11-SUM(G$26:G711))*F$18/365)*(365/12),"")),"")</f>
        <v/>
      </c>
      <c r="G712" s="2" t="str">
        <f t="shared" si="497"/>
        <v/>
      </c>
      <c r="H712" s="21" t="str">
        <f t="shared" si="482"/>
        <v/>
      </c>
      <c r="I712" t="s">
        <v>7</v>
      </c>
      <c r="J712" s="45" t="str">
        <f t="shared" si="498"/>
        <v/>
      </c>
      <c r="K712" s="2" t="str">
        <f>IFERROR(IF(AND(COUNTBLANK(L$19)=0,L$19&lt;&gt;0,L$19&lt;$A712),"",
IF($A712&lt;=L$14,((K$11-SUM(L$26:L711))*K$18/365)*(365/12),"")),"")</f>
        <v/>
      </c>
      <c r="L712" s="2" t="str">
        <f t="shared" si="499"/>
        <v/>
      </c>
      <c r="M712" s="21" t="str">
        <f t="shared" si="483"/>
        <v/>
      </c>
      <c r="N712" t="s">
        <v>7</v>
      </c>
      <c r="O712" s="45" t="str">
        <f t="shared" si="500"/>
        <v/>
      </c>
      <c r="P712" s="2" t="str">
        <f>IFERROR(IF(AND(COUNTBLANK(Q$19)=0,Q$19&lt;&gt;0,Q$19&lt;$A712),"",
IF($A712&lt;=Q$14,((P$11-SUM(Q$26:Q711))*P$18/365)*(365/12),"")),"")</f>
        <v/>
      </c>
      <c r="Q712" s="2" t="str">
        <f t="shared" si="501"/>
        <v/>
      </c>
      <c r="R712" s="21" t="str">
        <f t="shared" si="484"/>
        <v/>
      </c>
      <c r="S712" t="s">
        <v>7</v>
      </c>
      <c r="T712" s="45" t="str">
        <f t="shared" si="502"/>
        <v/>
      </c>
      <c r="U712" s="2" t="str">
        <f>IFERROR(IF(AND(COUNTBLANK(V$19)=0,V$19&lt;&gt;0,V$19&lt;$A712),"",
IF($A712&lt;=V$14,((U$11-SUM(V$26:V711))*U$18/365)*(365/12),"")),"")</f>
        <v/>
      </c>
      <c r="V712" s="2" t="str">
        <f t="shared" si="503"/>
        <v/>
      </c>
      <c r="W712" s="21" t="str">
        <f t="shared" si="485"/>
        <v/>
      </c>
      <c r="X712" t="s">
        <v>7</v>
      </c>
      <c r="Y712" s="45" t="str">
        <f t="shared" si="504"/>
        <v/>
      </c>
      <c r="Z712" s="2" t="str">
        <f>IFERROR(IF(AND(COUNTBLANK(AA$19)=0,AA$19&lt;&gt;0,AA$19&lt;$A712),"",
IF($A712&lt;=AA$14,((Z$11-SUM(AA$26:AA711))*Z$18/365)*(365/12),"")),"")</f>
        <v/>
      </c>
      <c r="AA712" s="2" t="str">
        <f t="shared" si="505"/>
        <v/>
      </c>
      <c r="AB712" s="21" t="str">
        <f t="shared" si="486"/>
        <v/>
      </c>
      <c r="AC712" t="s">
        <v>7</v>
      </c>
      <c r="AD712" s="45" t="str">
        <f t="shared" si="506"/>
        <v/>
      </c>
      <c r="AE712" s="2" t="str">
        <f>IFERROR(IF(AND(COUNTBLANK(AF$19)=0,AF$19&lt;&gt;0,AF$19&lt;$A712),"",
IF($A712&lt;=AF$14,((AE$11-SUM(AF$26:AF711))*AE$18/365)*(365/12),"")),"")</f>
        <v/>
      </c>
      <c r="AF712" s="2" t="str">
        <f t="shared" si="507"/>
        <v/>
      </c>
      <c r="AG712" s="21" t="str">
        <f t="shared" si="487"/>
        <v/>
      </c>
      <c r="AH712" t="s">
        <v>7</v>
      </c>
      <c r="AI712" s="45" t="str">
        <f t="shared" si="508"/>
        <v/>
      </c>
      <c r="AJ712" s="2" t="str">
        <f>IFERROR(IF(AND(COUNTBLANK(AK$19)=0,AK$19&lt;&gt;0,AK$19&lt;$A712),"",
IF($A712&lt;=AK$14,((AJ$11-SUM(AK$26:AK711))*AJ$18/365)*(365/12),"")),"")</f>
        <v/>
      </c>
      <c r="AK712" s="2" t="str">
        <f t="shared" si="509"/>
        <v/>
      </c>
      <c r="AL712" s="21" t="str">
        <f t="shared" si="488"/>
        <v/>
      </c>
      <c r="AM712" t="s">
        <v>7</v>
      </c>
      <c r="AN712" s="45" t="str">
        <f t="shared" si="510"/>
        <v/>
      </c>
      <c r="AO712" s="2" t="str">
        <f>IFERROR(IF(AND(COUNTBLANK(AP$19)=0,AP$19&lt;&gt;0,AP$19&lt;$A712),"",
IF($A712&lt;=AP$14,((AO$11-SUM(AP$26:AP711))*AO$18/365)*(365/12),"")),"")</f>
        <v/>
      </c>
      <c r="AP712" s="2" t="str">
        <f t="shared" si="511"/>
        <v/>
      </c>
      <c r="AQ712" s="21" t="str">
        <f t="shared" si="489"/>
        <v/>
      </c>
      <c r="AR712" t="s">
        <v>7</v>
      </c>
      <c r="AS712" s="45" t="str">
        <f t="shared" si="512"/>
        <v/>
      </c>
      <c r="AT712" s="2" t="str">
        <f>IFERROR(IF(AND(COUNTBLANK(AU$19)=0,AU$19&lt;&gt;0,AU$19&lt;$A712),"",
IF($A712&lt;=AU$14,((AT$11-SUM(AU$26:AU711))*AT$18/365)*(365/12),"")),"")</f>
        <v/>
      </c>
      <c r="AU712" s="2" t="str">
        <f t="shared" si="513"/>
        <v/>
      </c>
      <c r="AV712" s="21" t="str">
        <f t="shared" si="490"/>
        <v/>
      </c>
      <c r="AW712" t="s">
        <v>7</v>
      </c>
      <c r="AX712" s="45" t="str">
        <f t="shared" si="514"/>
        <v/>
      </c>
      <c r="AY712" s="2" t="str">
        <f>IFERROR(IF(AND(COUNTBLANK(AZ$19)=0,AZ$19&lt;&gt;0,AZ$19&lt;$A712),"",
IF($A712&lt;=AZ$14,((AY$11-SUM(AZ$26:AZ711))*AY$18/365)*(365/12),"")),"")</f>
        <v/>
      </c>
      <c r="AZ712" s="2" t="str">
        <f t="shared" si="515"/>
        <v/>
      </c>
      <c r="BA712" s="21" t="str">
        <f t="shared" si="491"/>
        <v/>
      </c>
      <c r="BB712" t="s">
        <v>7</v>
      </c>
      <c r="BC712" s="45" t="str">
        <f t="shared" si="516"/>
        <v/>
      </c>
      <c r="BD712" s="2" t="str">
        <f>IFERROR(IF(AND(COUNTBLANK(BE$19)=0,BE$19&lt;&gt;0,BE$19&lt;$A712),"",
IF($A712&lt;=BE$14,((BD$11-SUM(BE$26:BE711))*BD$18/365)*(365/12),"")),"")</f>
        <v/>
      </c>
      <c r="BE712" s="2" t="str">
        <f t="shared" si="517"/>
        <v/>
      </c>
      <c r="BF712" s="21" t="str">
        <f t="shared" si="492"/>
        <v/>
      </c>
      <c r="BG712" t="s">
        <v>7</v>
      </c>
      <c r="BH712" s="45" t="str">
        <f t="shared" si="518"/>
        <v/>
      </c>
      <c r="BI712" s="2" t="str">
        <f>IFERROR(IF(AND(COUNTBLANK(BJ$19)=0,BJ$19&lt;&gt;0,BJ$19&lt;$A712),"",
IF($A712&lt;=BJ$14,((BI$11-SUM(BJ$26:BJ711))*BI$18/365)*(365/12),"")),"")</f>
        <v/>
      </c>
      <c r="BJ712" s="2" t="str">
        <f t="shared" si="519"/>
        <v/>
      </c>
      <c r="BK712" s="21" t="str">
        <f t="shared" si="493"/>
        <v/>
      </c>
      <c r="BL712" t="s">
        <v>7</v>
      </c>
      <c r="BM712" s="45" t="str">
        <f t="shared" si="520"/>
        <v/>
      </c>
      <c r="BN712" s="2" t="str">
        <f>IFERROR(IF(AND(COUNTBLANK(BO$19)=0,BO$19&lt;&gt;0,BO$19&lt;$A712),"",
IF($A712&lt;=BO$14,((BN$11-SUM(BO$26:BO711))*BN$18/365)*(365/12),"")),"")</f>
        <v/>
      </c>
      <c r="BO712" s="2" t="str">
        <f t="shared" si="521"/>
        <v/>
      </c>
      <c r="BP712" s="21" t="str">
        <f t="shared" si="494"/>
        <v/>
      </c>
      <c r="BQ712" t="s">
        <v>7</v>
      </c>
      <c r="BR712" s="45" t="str">
        <f t="shared" si="522"/>
        <v/>
      </c>
      <c r="BS712" s="2" t="str">
        <f>IFERROR(IF(AND(COUNTBLANK(BT$19)=0,BT$19&lt;&gt;0,BT$19&lt;$A712),"",
IF($A712&lt;=BT$14,((BS$11-SUM(BT$26:BT711))*BS$18/365)*(365/12),"")),"")</f>
        <v/>
      </c>
      <c r="BT712" s="2" t="str">
        <f t="shared" si="523"/>
        <v/>
      </c>
      <c r="BU712" s="21" t="str">
        <f t="shared" si="495"/>
        <v/>
      </c>
      <c r="BV712" t="s">
        <v>7</v>
      </c>
      <c r="BW712" s="45" t="str">
        <f t="shared" si="524"/>
        <v/>
      </c>
      <c r="BX712" s="2" t="str">
        <f>IFERROR(IF(AND(COUNTBLANK(BY$19)=0,BY$19&lt;&gt;0,BY$19&lt;$A712),"",
IF($A712&lt;=BY$14,((BX$11-SUM(BY$26:BY711))*BX$18/365)*(365/12),"")),"")</f>
        <v/>
      </c>
      <c r="BY712" s="2" t="str">
        <f t="shared" si="525"/>
        <v/>
      </c>
      <c r="BZ712" s="21" t="str">
        <f t="shared" si="496"/>
        <v/>
      </c>
    </row>
    <row r="713" spans="1:78" s="2" customFormat="1" x14ac:dyDescent="0.3">
      <c r="A713" s="4">
        <f t="shared" si="526"/>
        <v>688</v>
      </c>
      <c r="B713" s="23">
        <f t="shared" si="480"/>
        <v>63482</v>
      </c>
      <c r="C713" s="24">
        <f t="shared" si="481"/>
        <v>95</v>
      </c>
      <c r="D713" t="s">
        <v>7</v>
      </c>
      <c r="E713" s="45" t="str">
        <f t="shared" si="527"/>
        <v/>
      </c>
      <c r="F713" s="2" t="str">
        <f>IFERROR(IF(AND(COUNTBLANK(G$19)=0,G$19&lt;&gt;0,G$19&lt;$A713),"",
IF($A713&lt;=G$14,((F$11-SUM(G$26:G712))*F$18/365)*(365/12),"")),"")</f>
        <v/>
      </c>
      <c r="G713" s="2" t="str">
        <f t="shared" si="497"/>
        <v/>
      </c>
      <c r="H713" s="21" t="str">
        <f t="shared" si="482"/>
        <v/>
      </c>
      <c r="I713" t="s">
        <v>7</v>
      </c>
      <c r="J713" s="45" t="str">
        <f t="shared" si="498"/>
        <v/>
      </c>
      <c r="K713" s="2" t="str">
        <f>IFERROR(IF(AND(COUNTBLANK(L$19)=0,L$19&lt;&gt;0,L$19&lt;$A713),"",
IF($A713&lt;=L$14,((K$11-SUM(L$26:L712))*K$18/365)*(365/12),"")),"")</f>
        <v/>
      </c>
      <c r="L713" s="2" t="str">
        <f t="shared" si="499"/>
        <v/>
      </c>
      <c r="M713" s="21" t="str">
        <f t="shared" si="483"/>
        <v/>
      </c>
      <c r="N713" t="s">
        <v>7</v>
      </c>
      <c r="O713" s="45" t="str">
        <f t="shared" si="500"/>
        <v/>
      </c>
      <c r="P713" s="2" t="str">
        <f>IFERROR(IF(AND(COUNTBLANK(Q$19)=0,Q$19&lt;&gt;0,Q$19&lt;$A713),"",
IF($A713&lt;=Q$14,((P$11-SUM(Q$26:Q712))*P$18/365)*(365/12),"")),"")</f>
        <v/>
      </c>
      <c r="Q713" s="2" t="str">
        <f t="shared" si="501"/>
        <v/>
      </c>
      <c r="R713" s="21" t="str">
        <f t="shared" si="484"/>
        <v/>
      </c>
      <c r="S713" t="s">
        <v>7</v>
      </c>
      <c r="T713" s="45" t="str">
        <f t="shared" si="502"/>
        <v/>
      </c>
      <c r="U713" s="2" t="str">
        <f>IFERROR(IF(AND(COUNTBLANK(V$19)=0,V$19&lt;&gt;0,V$19&lt;$A713),"",
IF($A713&lt;=V$14,((U$11-SUM(V$26:V712))*U$18/365)*(365/12),"")),"")</f>
        <v/>
      </c>
      <c r="V713" s="2" t="str">
        <f t="shared" si="503"/>
        <v/>
      </c>
      <c r="W713" s="21" t="str">
        <f t="shared" si="485"/>
        <v/>
      </c>
      <c r="X713" t="s">
        <v>7</v>
      </c>
      <c r="Y713" s="45" t="str">
        <f t="shared" si="504"/>
        <v/>
      </c>
      <c r="Z713" s="2" t="str">
        <f>IFERROR(IF(AND(COUNTBLANK(AA$19)=0,AA$19&lt;&gt;0,AA$19&lt;$A713),"",
IF($A713&lt;=AA$14,((Z$11-SUM(AA$26:AA712))*Z$18/365)*(365/12),"")),"")</f>
        <v/>
      </c>
      <c r="AA713" s="2" t="str">
        <f t="shared" si="505"/>
        <v/>
      </c>
      <c r="AB713" s="21" t="str">
        <f t="shared" si="486"/>
        <v/>
      </c>
      <c r="AC713" t="s">
        <v>7</v>
      </c>
      <c r="AD713" s="45" t="str">
        <f t="shared" si="506"/>
        <v/>
      </c>
      <c r="AE713" s="2" t="str">
        <f>IFERROR(IF(AND(COUNTBLANK(AF$19)=0,AF$19&lt;&gt;0,AF$19&lt;$A713),"",
IF($A713&lt;=AF$14,((AE$11-SUM(AF$26:AF712))*AE$18/365)*(365/12),"")),"")</f>
        <v/>
      </c>
      <c r="AF713" s="2" t="str">
        <f t="shared" si="507"/>
        <v/>
      </c>
      <c r="AG713" s="21" t="str">
        <f t="shared" si="487"/>
        <v/>
      </c>
      <c r="AH713" t="s">
        <v>7</v>
      </c>
      <c r="AI713" s="45" t="str">
        <f t="shared" si="508"/>
        <v/>
      </c>
      <c r="AJ713" s="2" t="str">
        <f>IFERROR(IF(AND(COUNTBLANK(AK$19)=0,AK$19&lt;&gt;0,AK$19&lt;$A713),"",
IF($A713&lt;=AK$14,((AJ$11-SUM(AK$26:AK712))*AJ$18/365)*(365/12),"")),"")</f>
        <v/>
      </c>
      <c r="AK713" s="2" t="str">
        <f t="shared" si="509"/>
        <v/>
      </c>
      <c r="AL713" s="21" t="str">
        <f t="shared" si="488"/>
        <v/>
      </c>
      <c r="AM713" t="s">
        <v>7</v>
      </c>
      <c r="AN713" s="45" t="str">
        <f t="shared" si="510"/>
        <v/>
      </c>
      <c r="AO713" s="2" t="str">
        <f>IFERROR(IF(AND(COUNTBLANK(AP$19)=0,AP$19&lt;&gt;0,AP$19&lt;$A713),"",
IF($A713&lt;=AP$14,((AO$11-SUM(AP$26:AP712))*AO$18/365)*(365/12),"")),"")</f>
        <v/>
      </c>
      <c r="AP713" s="2" t="str">
        <f t="shared" si="511"/>
        <v/>
      </c>
      <c r="AQ713" s="21" t="str">
        <f t="shared" si="489"/>
        <v/>
      </c>
      <c r="AR713" t="s">
        <v>7</v>
      </c>
      <c r="AS713" s="45" t="str">
        <f t="shared" si="512"/>
        <v/>
      </c>
      <c r="AT713" s="2" t="str">
        <f>IFERROR(IF(AND(COUNTBLANK(AU$19)=0,AU$19&lt;&gt;0,AU$19&lt;$A713),"",
IF($A713&lt;=AU$14,((AT$11-SUM(AU$26:AU712))*AT$18/365)*(365/12),"")),"")</f>
        <v/>
      </c>
      <c r="AU713" s="2" t="str">
        <f t="shared" si="513"/>
        <v/>
      </c>
      <c r="AV713" s="21" t="str">
        <f t="shared" si="490"/>
        <v/>
      </c>
      <c r="AW713" t="s">
        <v>7</v>
      </c>
      <c r="AX713" s="45" t="str">
        <f t="shared" si="514"/>
        <v/>
      </c>
      <c r="AY713" s="2" t="str">
        <f>IFERROR(IF(AND(COUNTBLANK(AZ$19)=0,AZ$19&lt;&gt;0,AZ$19&lt;$A713),"",
IF($A713&lt;=AZ$14,((AY$11-SUM(AZ$26:AZ712))*AY$18/365)*(365/12),"")),"")</f>
        <v/>
      </c>
      <c r="AZ713" s="2" t="str">
        <f t="shared" si="515"/>
        <v/>
      </c>
      <c r="BA713" s="21" t="str">
        <f t="shared" si="491"/>
        <v/>
      </c>
      <c r="BB713" t="s">
        <v>7</v>
      </c>
      <c r="BC713" s="45" t="str">
        <f t="shared" si="516"/>
        <v/>
      </c>
      <c r="BD713" s="2" t="str">
        <f>IFERROR(IF(AND(COUNTBLANK(BE$19)=0,BE$19&lt;&gt;0,BE$19&lt;$A713),"",
IF($A713&lt;=BE$14,((BD$11-SUM(BE$26:BE712))*BD$18/365)*(365/12),"")),"")</f>
        <v/>
      </c>
      <c r="BE713" s="2" t="str">
        <f t="shared" si="517"/>
        <v/>
      </c>
      <c r="BF713" s="21" t="str">
        <f t="shared" si="492"/>
        <v/>
      </c>
      <c r="BG713" t="s">
        <v>7</v>
      </c>
      <c r="BH713" s="45" t="str">
        <f t="shared" si="518"/>
        <v/>
      </c>
      <c r="BI713" s="2" t="str">
        <f>IFERROR(IF(AND(COUNTBLANK(BJ$19)=0,BJ$19&lt;&gt;0,BJ$19&lt;$A713),"",
IF($A713&lt;=BJ$14,((BI$11-SUM(BJ$26:BJ712))*BI$18/365)*(365/12),"")),"")</f>
        <v/>
      </c>
      <c r="BJ713" s="2" t="str">
        <f t="shared" si="519"/>
        <v/>
      </c>
      <c r="BK713" s="21" t="str">
        <f t="shared" si="493"/>
        <v/>
      </c>
      <c r="BL713" t="s">
        <v>7</v>
      </c>
      <c r="BM713" s="45" t="str">
        <f t="shared" si="520"/>
        <v/>
      </c>
      <c r="BN713" s="2" t="str">
        <f>IFERROR(IF(AND(COUNTBLANK(BO$19)=0,BO$19&lt;&gt;0,BO$19&lt;$A713),"",
IF($A713&lt;=BO$14,((BN$11-SUM(BO$26:BO712))*BN$18/365)*(365/12),"")),"")</f>
        <v/>
      </c>
      <c r="BO713" s="2" t="str">
        <f t="shared" si="521"/>
        <v/>
      </c>
      <c r="BP713" s="21" t="str">
        <f t="shared" si="494"/>
        <v/>
      </c>
      <c r="BQ713" t="s">
        <v>7</v>
      </c>
      <c r="BR713" s="45" t="str">
        <f t="shared" si="522"/>
        <v/>
      </c>
      <c r="BS713" s="2" t="str">
        <f>IFERROR(IF(AND(COUNTBLANK(BT$19)=0,BT$19&lt;&gt;0,BT$19&lt;$A713),"",
IF($A713&lt;=BT$14,((BS$11-SUM(BT$26:BT712))*BS$18/365)*(365/12),"")),"")</f>
        <v/>
      </c>
      <c r="BT713" s="2" t="str">
        <f t="shared" si="523"/>
        <v/>
      </c>
      <c r="BU713" s="21" t="str">
        <f t="shared" si="495"/>
        <v/>
      </c>
      <c r="BV713" t="s">
        <v>7</v>
      </c>
      <c r="BW713" s="45" t="str">
        <f t="shared" si="524"/>
        <v/>
      </c>
      <c r="BX713" s="2" t="str">
        <f>IFERROR(IF(AND(COUNTBLANK(BY$19)=0,BY$19&lt;&gt;0,BY$19&lt;$A713),"",
IF($A713&lt;=BY$14,((BX$11-SUM(BY$26:BY712))*BX$18/365)*(365/12),"")),"")</f>
        <v/>
      </c>
      <c r="BY713" s="2" t="str">
        <f t="shared" si="525"/>
        <v/>
      </c>
      <c r="BZ713" s="21" t="str">
        <f t="shared" si="496"/>
        <v/>
      </c>
    </row>
    <row r="714" spans="1:78" s="2" customFormat="1" x14ac:dyDescent="0.3">
      <c r="A714" s="4">
        <f t="shared" si="526"/>
        <v>689</v>
      </c>
      <c r="B714" s="23">
        <f t="shared" si="480"/>
        <v>63513</v>
      </c>
      <c r="C714" s="24">
        <f t="shared" si="481"/>
        <v>95</v>
      </c>
      <c r="D714" t="s">
        <v>7</v>
      </c>
      <c r="E714" s="45" t="str">
        <f t="shared" si="527"/>
        <v/>
      </c>
      <c r="F714" s="2" t="str">
        <f>IFERROR(IF(AND(COUNTBLANK(G$19)=0,G$19&lt;&gt;0,G$19&lt;$A714),"",
IF($A714&lt;=G$14,((F$11-SUM(G$26:G713))*F$18/365)*(365/12),"")),"")</f>
        <v/>
      </c>
      <c r="G714" s="2" t="str">
        <f t="shared" si="497"/>
        <v/>
      </c>
      <c r="H714" s="21" t="str">
        <f t="shared" si="482"/>
        <v/>
      </c>
      <c r="I714" t="s">
        <v>7</v>
      </c>
      <c r="J714" s="45" t="str">
        <f t="shared" si="498"/>
        <v/>
      </c>
      <c r="K714" s="2" t="str">
        <f>IFERROR(IF(AND(COUNTBLANK(L$19)=0,L$19&lt;&gt;0,L$19&lt;$A714),"",
IF($A714&lt;=L$14,((K$11-SUM(L$26:L713))*K$18/365)*(365/12),"")),"")</f>
        <v/>
      </c>
      <c r="L714" s="2" t="str">
        <f t="shared" si="499"/>
        <v/>
      </c>
      <c r="M714" s="21" t="str">
        <f t="shared" si="483"/>
        <v/>
      </c>
      <c r="N714" t="s">
        <v>7</v>
      </c>
      <c r="O714" s="45" t="str">
        <f t="shared" si="500"/>
        <v/>
      </c>
      <c r="P714" s="2" t="str">
        <f>IFERROR(IF(AND(COUNTBLANK(Q$19)=0,Q$19&lt;&gt;0,Q$19&lt;$A714),"",
IF($A714&lt;=Q$14,((P$11-SUM(Q$26:Q713))*P$18/365)*(365/12),"")),"")</f>
        <v/>
      </c>
      <c r="Q714" s="2" t="str">
        <f t="shared" si="501"/>
        <v/>
      </c>
      <c r="R714" s="21" t="str">
        <f t="shared" si="484"/>
        <v/>
      </c>
      <c r="S714" t="s">
        <v>7</v>
      </c>
      <c r="T714" s="45" t="str">
        <f t="shared" si="502"/>
        <v/>
      </c>
      <c r="U714" s="2" t="str">
        <f>IFERROR(IF(AND(COUNTBLANK(V$19)=0,V$19&lt;&gt;0,V$19&lt;$A714),"",
IF($A714&lt;=V$14,((U$11-SUM(V$26:V713))*U$18/365)*(365/12),"")),"")</f>
        <v/>
      </c>
      <c r="V714" s="2" t="str">
        <f t="shared" si="503"/>
        <v/>
      </c>
      <c r="W714" s="21" t="str">
        <f t="shared" si="485"/>
        <v/>
      </c>
      <c r="X714" t="s">
        <v>7</v>
      </c>
      <c r="Y714" s="45" t="str">
        <f t="shared" si="504"/>
        <v/>
      </c>
      <c r="Z714" s="2" t="str">
        <f>IFERROR(IF(AND(COUNTBLANK(AA$19)=0,AA$19&lt;&gt;0,AA$19&lt;$A714),"",
IF($A714&lt;=AA$14,((Z$11-SUM(AA$26:AA713))*Z$18/365)*(365/12),"")),"")</f>
        <v/>
      </c>
      <c r="AA714" s="2" t="str">
        <f t="shared" si="505"/>
        <v/>
      </c>
      <c r="AB714" s="21" t="str">
        <f t="shared" si="486"/>
        <v/>
      </c>
      <c r="AC714" t="s">
        <v>7</v>
      </c>
      <c r="AD714" s="45" t="str">
        <f t="shared" si="506"/>
        <v/>
      </c>
      <c r="AE714" s="2" t="str">
        <f>IFERROR(IF(AND(COUNTBLANK(AF$19)=0,AF$19&lt;&gt;0,AF$19&lt;$A714),"",
IF($A714&lt;=AF$14,((AE$11-SUM(AF$26:AF713))*AE$18/365)*(365/12),"")),"")</f>
        <v/>
      </c>
      <c r="AF714" s="2" t="str">
        <f t="shared" si="507"/>
        <v/>
      </c>
      <c r="AG714" s="21" t="str">
        <f t="shared" si="487"/>
        <v/>
      </c>
      <c r="AH714" t="s">
        <v>7</v>
      </c>
      <c r="AI714" s="45" t="str">
        <f t="shared" si="508"/>
        <v/>
      </c>
      <c r="AJ714" s="2" t="str">
        <f>IFERROR(IF(AND(COUNTBLANK(AK$19)=0,AK$19&lt;&gt;0,AK$19&lt;$A714),"",
IF($A714&lt;=AK$14,((AJ$11-SUM(AK$26:AK713))*AJ$18/365)*(365/12),"")),"")</f>
        <v/>
      </c>
      <c r="AK714" s="2" t="str">
        <f t="shared" si="509"/>
        <v/>
      </c>
      <c r="AL714" s="21" t="str">
        <f t="shared" si="488"/>
        <v/>
      </c>
      <c r="AM714" t="s">
        <v>7</v>
      </c>
      <c r="AN714" s="45" t="str">
        <f t="shared" si="510"/>
        <v/>
      </c>
      <c r="AO714" s="2" t="str">
        <f>IFERROR(IF(AND(COUNTBLANK(AP$19)=0,AP$19&lt;&gt;0,AP$19&lt;$A714),"",
IF($A714&lt;=AP$14,((AO$11-SUM(AP$26:AP713))*AO$18/365)*(365/12),"")),"")</f>
        <v/>
      </c>
      <c r="AP714" s="2" t="str">
        <f t="shared" si="511"/>
        <v/>
      </c>
      <c r="AQ714" s="21" t="str">
        <f t="shared" si="489"/>
        <v/>
      </c>
      <c r="AR714" t="s">
        <v>7</v>
      </c>
      <c r="AS714" s="45" t="str">
        <f t="shared" si="512"/>
        <v/>
      </c>
      <c r="AT714" s="2" t="str">
        <f>IFERROR(IF(AND(COUNTBLANK(AU$19)=0,AU$19&lt;&gt;0,AU$19&lt;$A714),"",
IF($A714&lt;=AU$14,((AT$11-SUM(AU$26:AU713))*AT$18/365)*(365/12),"")),"")</f>
        <v/>
      </c>
      <c r="AU714" s="2" t="str">
        <f t="shared" si="513"/>
        <v/>
      </c>
      <c r="AV714" s="21" t="str">
        <f t="shared" si="490"/>
        <v/>
      </c>
      <c r="AW714" t="s">
        <v>7</v>
      </c>
      <c r="AX714" s="45" t="str">
        <f t="shared" si="514"/>
        <v/>
      </c>
      <c r="AY714" s="2" t="str">
        <f>IFERROR(IF(AND(COUNTBLANK(AZ$19)=0,AZ$19&lt;&gt;0,AZ$19&lt;$A714),"",
IF($A714&lt;=AZ$14,((AY$11-SUM(AZ$26:AZ713))*AY$18/365)*(365/12),"")),"")</f>
        <v/>
      </c>
      <c r="AZ714" s="2" t="str">
        <f t="shared" si="515"/>
        <v/>
      </c>
      <c r="BA714" s="21" t="str">
        <f t="shared" si="491"/>
        <v/>
      </c>
      <c r="BB714" t="s">
        <v>7</v>
      </c>
      <c r="BC714" s="45" t="str">
        <f t="shared" si="516"/>
        <v/>
      </c>
      <c r="BD714" s="2" t="str">
        <f>IFERROR(IF(AND(COUNTBLANK(BE$19)=0,BE$19&lt;&gt;0,BE$19&lt;$A714),"",
IF($A714&lt;=BE$14,((BD$11-SUM(BE$26:BE713))*BD$18/365)*(365/12),"")),"")</f>
        <v/>
      </c>
      <c r="BE714" s="2" t="str">
        <f t="shared" si="517"/>
        <v/>
      </c>
      <c r="BF714" s="21" t="str">
        <f t="shared" si="492"/>
        <v/>
      </c>
      <c r="BG714" t="s">
        <v>7</v>
      </c>
      <c r="BH714" s="45" t="str">
        <f t="shared" si="518"/>
        <v/>
      </c>
      <c r="BI714" s="2" t="str">
        <f>IFERROR(IF(AND(COUNTBLANK(BJ$19)=0,BJ$19&lt;&gt;0,BJ$19&lt;$A714),"",
IF($A714&lt;=BJ$14,((BI$11-SUM(BJ$26:BJ713))*BI$18/365)*(365/12),"")),"")</f>
        <v/>
      </c>
      <c r="BJ714" s="2" t="str">
        <f t="shared" si="519"/>
        <v/>
      </c>
      <c r="BK714" s="21" t="str">
        <f t="shared" si="493"/>
        <v/>
      </c>
      <c r="BL714" t="s">
        <v>7</v>
      </c>
      <c r="BM714" s="45" t="str">
        <f t="shared" si="520"/>
        <v/>
      </c>
      <c r="BN714" s="2" t="str">
        <f>IFERROR(IF(AND(COUNTBLANK(BO$19)=0,BO$19&lt;&gt;0,BO$19&lt;$A714),"",
IF($A714&lt;=BO$14,((BN$11-SUM(BO$26:BO713))*BN$18/365)*(365/12),"")),"")</f>
        <v/>
      </c>
      <c r="BO714" s="2" t="str">
        <f t="shared" si="521"/>
        <v/>
      </c>
      <c r="BP714" s="21" t="str">
        <f t="shared" si="494"/>
        <v/>
      </c>
      <c r="BQ714" t="s">
        <v>7</v>
      </c>
      <c r="BR714" s="45" t="str">
        <f t="shared" si="522"/>
        <v/>
      </c>
      <c r="BS714" s="2" t="str">
        <f>IFERROR(IF(AND(COUNTBLANK(BT$19)=0,BT$19&lt;&gt;0,BT$19&lt;$A714),"",
IF($A714&lt;=BT$14,((BS$11-SUM(BT$26:BT713))*BS$18/365)*(365/12),"")),"")</f>
        <v/>
      </c>
      <c r="BT714" s="2" t="str">
        <f t="shared" si="523"/>
        <v/>
      </c>
      <c r="BU714" s="21" t="str">
        <f t="shared" si="495"/>
        <v/>
      </c>
      <c r="BV714" t="s">
        <v>7</v>
      </c>
      <c r="BW714" s="45" t="str">
        <f t="shared" si="524"/>
        <v/>
      </c>
      <c r="BX714" s="2" t="str">
        <f>IFERROR(IF(AND(COUNTBLANK(BY$19)=0,BY$19&lt;&gt;0,BY$19&lt;$A714),"",
IF($A714&lt;=BY$14,((BX$11-SUM(BY$26:BY713))*BX$18/365)*(365/12),"")),"")</f>
        <v/>
      </c>
      <c r="BY714" s="2" t="str">
        <f t="shared" si="525"/>
        <v/>
      </c>
      <c r="BZ714" s="21" t="str">
        <f t="shared" si="496"/>
        <v/>
      </c>
    </row>
    <row r="715" spans="1:78" s="2" customFormat="1" x14ac:dyDescent="0.3">
      <c r="A715" s="4">
        <f t="shared" si="526"/>
        <v>690</v>
      </c>
      <c r="B715" s="23">
        <f t="shared" si="480"/>
        <v>63543</v>
      </c>
      <c r="C715" s="24">
        <f t="shared" si="481"/>
        <v>95</v>
      </c>
      <c r="D715" t="s">
        <v>7</v>
      </c>
      <c r="E715" s="45" t="str">
        <f t="shared" si="527"/>
        <v/>
      </c>
      <c r="F715" s="2" t="str">
        <f>IFERROR(IF(AND(COUNTBLANK(G$19)=0,G$19&lt;&gt;0,G$19&lt;$A715),"",
IF($A715&lt;=G$14,((F$11-SUM(G$26:G714))*F$18/365)*(365/12),"")),"")</f>
        <v/>
      </c>
      <c r="G715" s="2" t="str">
        <f t="shared" si="497"/>
        <v/>
      </c>
      <c r="H715" s="21" t="str">
        <f t="shared" si="482"/>
        <v/>
      </c>
      <c r="I715" t="s">
        <v>7</v>
      </c>
      <c r="J715" s="45" t="str">
        <f t="shared" si="498"/>
        <v/>
      </c>
      <c r="K715" s="2" t="str">
        <f>IFERROR(IF(AND(COUNTBLANK(L$19)=0,L$19&lt;&gt;0,L$19&lt;$A715),"",
IF($A715&lt;=L$14,((K$11-SUM(L$26:L714))*K$18/365)*(365/12),"")),"")</f>
        <v/>
      </c>
      <c r="L715" s="2" t="str">
        <f t="shared" si="499"/>
        <v/>
      </c>
      <c r="M715" s="21" t="str">
        <f t="shared" si="483"/>
        <v/>
      </c>
      <c r="N715" t="s">
        <v>7</v>
      </c>
      <c r="O715" s="45" t="str">
        <f t="shared" si="500"/>
        <v/>
      </c>
      <c r="P715" s="2" t="str">
        <f>IFERROR(IF(AND(COUNTBLANK(Q$19)=0,Q$19&lt;&gt;0,Q$19&lt;$A715),"",
IF($A715&lt;=Q$14,((P$11-SUM(Q$26:Q714))*P$18/365)*(365/12),"")),"")</f>
        <v/>
      </c>
      <c r="Q715" s="2" t="str">
        <f t="shared" si="501"/>
        <v/>
      </c>
      <c r="R715" s="21" t="str">
        <f t="shared" si="484"/>
        <v/>
      </c>
      <c r="S715" t="s">
        <v>7</v>
      </c>
      <c r="T715" s="45" t="str">
        <f t="shared" si="502"/>
        <v/>
      </c>
      <c r="U715" s="2" t="str">
        <f>IFERROR(IF(AND(COUNTBLANK(V$19)=0,V$19&lt;&gt;0,V$19&lt;$A715),"",
IF($A715&lt;=V$14,((U$11-SUM(V$26:V714))*U$18/365)*(365/12),"")),"")</f>
        <v/>
      </c>
      <c r="V715" s="2" t="str">
        <f t="shared" si="503"/>
        <v/>
      </c>
      <c r="W715" s="21" t="str">
        <f t="shared" si="485"/>
        <v/>
      </c>
      <c r="X715" t="s">
        <v>7</v>
      </c>
      <c r="Y715" s="45" t="str">
        <f t="shared" si="504"/>
        <v/>
      </c>
      <c r="Z715" s="2" t="str">
        <f>IFERROR(IF(AND(COUNTBLANK(AA$19)=0,AA$19&lt;&gt;0,AA$19&lt;$A715),"",
IF($A715&lt;=AA$14,((Z$11-SUM(AA$26:AA714))*Z$18/365)*(365/12),"")),"")</f>
        <v/>
      </c>
      <c r="AA715" s="2" t="str">
        <f t="shared" si="505"/>
        <v/>
      </c>
      <c r="AB715" s="21" t="str">
        <f t="shared" si="486"/>
        <v/>
      </c>
      <c r="AC715" t="s">
        <v>7</v>
      </c>
      <c r="AD715" s="45" t="str">
        <f t="shared" si="506"/>
        <v/>
      </c>
      <c r="AE715" s="2" t="str">
        <f>IFERROR(IF(AND(COUNTBLANK(AF$19)=0,AF$19&lt;&gt;0,AF$19&lt;$A715),"",
IF($A715&lt;=AF$14,((AE$11-SUM(AF$26:AF714))*AE$18/365)*(365/12),"")),"")</f>
        <v/>
      </c>
      <c r="AF715" s="2" t="str">
        <f t="shared" si="507"/>
        <v/>
      </c>
      <c r="AG715" s="21" t="str">
        <f t="shared" si="487"/>
        <v/>
      </c>
      <c r="AH715" t="s">
        <v>7</v>
      </c>
      <c r="AI715" s="45" t="str">
        <f t="shared" si="508"/>
        <v/>
      </c>
      <c r="AJ715" s="2" t="str">
        <f>IFERROR(IF(AND(COUNTBLANK(AK$19)=0,AK$19&lt;&gt;0,AK$19&lt;$A715),"",
IF($A715&lt;=AK$14,((AJ$11-SUM(AK$26:AK714))*AJ$18/365)*(365/12),"")),"")</f>
        <v/>
      </c>
      <c r="AK715" s="2" t="str">
        <f t="shared" si="509"/>
        <v/>
      </c>
      <c r="AL715" s="21" t="str">
        <f t="shared" si="488"/>
        <v/>
      </c>
      <c r="AM715" t="s">
        <v>7</v>
      </c>
      <c r="AN715" s="45" t="str">
        <f t="shared" si="510"/>
        <v/>
      </c>
      <c r="AO715" s="2" t="str">
        <f>IFERROR(IF(AND(COUNTBLANK(AP$19)=0,AP$19&lt;&gt;0,AP$19&lt;$A715),"",
IF($A715&lt;=AP$14,((AO$11-SUM(AP$26:AP714))*AO$18/365)*(365/12),"")),"")</f>
        <v/>
      </c>
      <c r="AP715" s="2" t="str">
        <f t="shared" si="511"/>
        <v/>
      </c>
      <c r="AQ715" s="21" t="str">
        <f t="shared" si="489"/>
        <v/>
      </c>
      <c r="AR715" t="s">
        <v>7</v>
      </c>
      <c r="AS715" s="45" t="str">
        <f t="shared" si="512"/>
        <v/>
      </c>
      <c r="AT715" s="2" t="str">
        <f>IFERROR(IF(AND(COUNTBLANK(AU$19)=0,AU$19&lt;&gt;0,AU$19&lt;$A715),"",
IF($A715&lt;=AU$14,((AT$11-SUM(AU$26:AU714))*AT$18/365)*(365/12),"")),"")</f>
        <v/>
      </c>
      <c r="AU715" s="2" t="str">
        <f t="shared" si="513"/>
        <v/>
      </c>
      <c r="AV715" s="21" t="str">
        <f t="shared" si="490"/>
        <v/>
      </c>
      <c r="AW715" t="s">
        <v>7</v>
      </c>
      <c r="AX715" s="45" t="str">
        <f t="shared" si="514"/>
        <v/>
      </c>
      <c r="AY715" s="2" t="str">
        <f>IFERROR(IF(AND(COUNTBLANK(AZ$19)=0,AZ$19&lt;&gt;0,AZ$19&lt;$A715),"",
IF($A715&lt;=AZ$14,((AY$11-SUM(AZ$26:AZ714))*AY$18/365)*(365/12),"")),"")</f>
        <v/>
      </c>
      <c r="AZ715" s="2" t="str">
        <f t="shared" si="515"/>
        <v/>
      </c>
      <c r="BA715" s="21" t="str">
        <f t="shared" si="491"/>
        <v/>
      </c>
      <c r="BB715" t="s">
        <v>7</v>
      </c>
      <c r="BC715" s="45" t="str">
        <f t="shared" si="516"/>
        <v/>
      </c>
      <c r="BD715" s="2" t="str">
        <f>IFERROR(IF(AND(COUNTBLANK(BE$19)=0,BE$19&lt;&gt;0,BE$19&lt;$A715),"",
IF($A715&lt;=BE$14,((BD$11-SUM(BE$26:BE714))*BD$18/365)*(365/12),"")),"")</f>
        <v/>
      </c>
      <c r="BE715" s="2" t="str">
        <f t="shared" si="517"/>
        <v/>
      </c>
      <c r="BF715" s="21" t="str">
        <f t="shared" si="492"/>
        <v/>
      </c>
      <c r="BG715" t="s">
        <v>7</v>
      </c>
      <c r="BH715" s="45" t="str">
        <f t="shared" si="518"/>
        <v/>
      </c>
      <c r="BI715" s="2" t="str">
        <f>IFERROR(IF(AND(COUNTBLANK(BJ$19)=0,BJ$19&lt;&gt;0,BJ$19&lt;$A715),"",
IF($A715&lt;=BJ$14,((BI$11-SUM(BJ$26:BJ714))*BI$18/365)*(365/12),"")),"")</f>
        <v/>
      </c>
      <c r="BJ715" s="2" t="str">
        <f t="shared" si="519"/>
        <v/>
      </c>
      <c r="BK715" s="21" t="str">
        <f t="shared" si="493"/>
        <v/>
      </c>
      <c r="BL715" t="s">
        <v>7</v>
      </c>
      <c r="BM715" s="45" t="str">
        <f t="shared" si="520"/>
        <v/>
      </c>
      <c r="BN715" s="2" t="str">
        <f>IFERROR(IF(AND(COUNTBLANK(BO$19)=0,BO$19&lt;&gt;0,BO$19&lt;$A715),"",
IF($A715&lt;=BO$14,((BN$11-SUM(BO$26:BO714))*BN$18/365)*(365/12),"")),"")</f>
        <v/>
      </c>
      <c r="BO715" s="2" t="str">
        <f t="shared" si="521"/>
        <v/>
      </c>
      <c r="BP715" s="21" t="str">
        <f t="shared" si="494"/>
        <v/>
      </c>
      <c r="BQ715" t="s">
        <v>7</v>
      </c>
      <c r="BR715" s="45" t="str">
        <f t="shared" si="522"/>
        <v/>
      </c>
      <c r="BS715" s="2" t="str">
        <f>IFERROR(IF(AND(COUNTBLANK(BT$19)=0,BT$19&lt;&gt;0,BT$19&lt;$A715),"",
IF($A715&lt;=BT$14,((BS$11-SUM(BT$26:BT714))*BS$18/365)*(365/12),"")),"")</f>
        <v/>
      </c>
      <c r="BT715" s="2" t="str">
        <f t="shared" si="523"/>
        <v/>
      </c>
      <c r="BU715" s="21" t="str">
        <f t="shared" si="495"/>
        <v/>
      </c>
      <c r="BV715" t="s">
        <v>7</v>
      </c>
      <c r="BW715" s="45" t="str">
        <f t="shared" si="524"/>
        <v/>
      </c>
      <c r="BX715" s="2" t="str">
        <f>IFERROR(IF(AND(COUNTBLANK(BY$19)=0,BY$19&lt;&gt;0,BY$19&lt;$A715),"",
IF($A715&lt;=BY$14,((BX$11-SUM(BY$26:BY714))*BX$18/365)*(365/12),"")),"")</f>
        <v/>
      </c>
      <c r="BY715" s="2" t="str">
        <f t="shared" si="525"/>
        <v/>
      </c>
      <c r="BZ715" s="21" t="str">
        <f t="shared" si="496"/>
        <v/>
      </c>
    </row>
    <row r="716" spans="1:78" s="2" customFormat="1" x14ac:dyDescent="0.3">
      <c r="A716" s="4">
        <f t="shared" si="526"/>
        <v>691</v>
      </c>
      <c r="B716" s="23">
        <f t="shared" si="480"/>
        <v>63574</v>
      </c>
      <c r="C716" s="24">
        <f t="shared" si="481"/>
        <v>96</v>
      </c>
      <c r="D716" t="s">
        <v>7</v>
      </c>
      <c r="E716" s="45" t="str">
        <f t="shared" si="527"/>
        <v/>
      </c>
      <c r="F716" s="2" t="str">
        <f>IFERROR(IF(AND(COUNTBLANK(G$19)=0,G$19&lt;&gt;0,G$19&lt;$A716),"",
IF($A716&lt;=G$14,((F$11-SUM(G$26:G715))*F$18/365)*(365/12),"")),"")</f>
        <v/>
      </c>
      <c r="G716" s="2" t="str">
        <f t="shared" si="497"/>
        <v/>
      </c>
      <c r="H716" s="21" t="str">
        <f t="shared" si="482"/>
        <v/>
      </c>
      <c r="I716" t="s">
        <v>7</v>
      </c>
      <c r="J716" s="45" t="str">
        <f t="shared" si="498"/>
        <v/>
      </c>
      <c r="K716" s="2" t="str">
        <f>IFERROR(IF(AND(COUNTBLANK(L$19)=0,L$19&lt;&gt;0,L$19&lt;$A716),"",
IF($A716&lt;=L$14,((K$11-SUM(L$26:L715))*K$18/365)*(365/12),"")),"")</f>
        <v/>
      </c>
      <c r="L716" s="2" t="str">
        <f t="shared" si="499"/>
        <v/>
      </c>
      <c r="M716" s="21" t="str">
        <f t="shared" si="483"/>
        <v/>
      </c>
      <c r="N716" t="s">
        <v>7</v>
      </c>
      <c r="O716" s="45" t="str">
        <f t="shared" si="500"/>
        <v/>
      </c>
      <c r="P716" s="2" t="str">
        <f>IFERROR(IF(AND(COUNTBLANK(Q$19)=0,Q$19&lt;&gt;0,Q$19&lt;$A716),"",
IF($A716&lt;=Q$14,((P$11-SUM(Q$26:Q715))*P$18/365)*(365/12),"")),"")</f>
        <v/>
      </c>
      <c r="Q716" s="2" t="str">
        <f t="shared" si="501"/>
        <v/>
      </c>
      <c r="R716" s="21" t="str">
        <f t="shared" si="484"/>
        <v/>
      </c>
      <c r="S716" t="s">
        <v>7</v>
      </c>
      <c r="T716" s="45" t="str">
        <f t="shared" si="502"/>
        <v/>
      </c>
      <c r="U716" s="2" t="str">
        <f>IFERROR(IF(AND(COUNTBLANK(V$19)=0,V$19&lt;&gt;0,V$19&lt;$A716),"",
IF($A716&lt;=V$14,((U$11-SUM(V$26:V715))*U$18/365)*(365/12),"")),"")</f>
        <v/>
      </c>
      <c r="V716" s="2" t="str">
        <f t="shared" si="503"/>
        <v/>
      </c>
      <c r="W716" s="21" t="str">
        <f t="shared" si="485"/>
        <v/>
      </c>
      <c r="X716" t="s">
        <v>7</v>
      </c>
      <c r="Y716" s="45" t="str">
        <f t="shared" si="504"/>
        <v/>
      </c>
      <c r="Z716" s="2" t="str">
        <f>IFERROR(IF(AND(COUNTBLANK(AA$19)=0,AA$19&lt;&gt;0,AA$19&lt;$A716),"",
IF($A716&lt;=AA$14,((Z$11-SUM(AA$26:AA715))*Z$18/365)*(365/12),"")),"")</f>
        <v/>
      </c>
      <c r="AA716" s="2" t="str">
        <f t="shared" si="505"/>
        <v/>
      </c>
      <c r="AB716" s="21" t="str">
        <f t="shared" si="486"/>
        <v/>
      </c>
      <c r="AC716" t="s">
        <v>7</v>
      </c>
      <c r="AD716" s="45" t="str">
        <f t="shared" si="506"/>
        <v/>
      </c>
      <c r="AE716" s="2" t="str">
        <f>IFERROR(IF(AND(COUNTBLANK(AF$19)=0,AF$19&lt;&gt;0,AF$19&lt;$A716),"",
IF($A716&lt;=AF$14,((AE$11-SUM(AF$26:AF715))*AE$18/365)*(365/12),"")),"")</f>
        <v/>
      </c>
      <c r="AF716" s="2" t="str">
        <f t="shared" si="507"/>
        <v/>
      </c>
      <c r="AG716" s="21" t="str">
        <f t="shared" si="487"/>
        <v/>
      </c>
      <c r="AH716" t="s">
        <v>7</v>
      </c>
      <c r="AI716" s="45" t="str">
        <f t="shared" si="508"/>
        <v/>
      </c>
      <c r="AJ716" s="2" t="str">
        <f>IFERROR(IF(AND(COUNTBLANK(AK$19)=0,AK$19&lt;&gt;0,AK$19&lt;$A716),"",
IF($A716&lt;=AK$14,((AJ$11-SUM(AK$26:AK715))*AJ$18/365)*(365/12),"")),"")</f>
        <v/>
      </c>
      <c r="AK716" s="2" t="str">
        <f t="shared" si="509"/>
        <v/>
      </c>
      <c r="AL716" s="21" t="str">
        <f t="shared" si="488"/>
        <v/>
      </c>
      <c r="AM716" t="s">
        <v>7</v>
      </c>
      <c r="AN716" s="45" t="str">
        <f t="shared" si="510"/>
        <v/>
      </c>
      <c r="AO716" s="2" t="str">
        <f>IFERROR(IF(AND(COUNTBLANK(AP$19)=0,AP$19&lt;&gt;0,AP$19&lt;$A716),"",
IF($A716&lt;=AP$14,((AO$11-SUM(AP$26:AP715))*AO$18/365)*(365/12),"")),"")</f>
        <v/>
      </c>
      <c r="AP716" s="2" t="str">
        <f t="shared" si="511"/>
        <v/>
      </c>
      <c r="AQ716" s="21" t="str">
        <f t="shared" si="489"/>
        <v/>
      </c>
      <c r="AR716" t="s">
        <v>7</v>
      </c>
      <c r="AS716" s="45" t="str">
        <f t="shared" si="512"/>
        <v/>
      </c>
      <c r="AT716" s="2" t="str">
        <f>IFERROR(IF(AND(COUNTBLANK(AU$19)=0,AU$19&lt;&gt;0,AU$19&lt;$A716),"",
IF($A716&lt;=AU$14,((AT$11-SUM(AU$26:AU715))*AT$18/365)*(365/12),"")),"")</f>
        <v/>
      </c>
      <c r="AU716" s="2" t="str">
        <f t="shared" si="513"/>
        <v/>
      </c>
      <c r="AV716" s="21" t="str">
        <f t="shared" si="490"/>
        <v/>
      </c>
      <c r="AW716" t="s">
        <v>7</v>
      </c>
      <c r="AX716" s="45" t="str">
        <f t="shared" si="514"/>
        <v/>
      </c>
      <c r="AY716" s="2" t="str">
        <f>IFERROR(IF(AND(COUNTBLANK(AZ$19)=0,AZ$19&lt;&gt;0,AZ$19&lt;$A716),"",
IF($A716&lt;=AZ$14,((AY$11-SUM(AZ$26:AZ715))*AY$18/365)*(365/12),"")),"")</f>
        <v/>
      </c>
      <c r="AZ716" s="2" t="str">
        <f t="shared" si="515"/>
        <v/>
      </c>
      <c r="BA716" s="21" t="str">
        <f t="shared" si="491"/>
        <v/>
      </c>
      <c r="BB716" t="s">
        <v>7</v>
      </c>
      <c r="BC716" s="45" t="str">
        <f t="shared" si="516"/>
        <v/>
      </c>
      <c r="BD716" s="2" t="str">
        <f>IFERROR(IF(AND(COUNTBLANK(BE$19)=0,BE$19&lt;&gt;0,BE$19&lt;$A716),"",
IF($A716&lt;=BE$14,((BD$11-SUM(BE$26:BE715))*BD$18/365)*(365/12),"")),"")</f>
        <v/>
      </c>
      <c r="BE716" s="2" t="str">
        <f t="shared" si="517"/>
        <v/>
      </c>
      <c r="BF716" s="21" t="str">
        <f t="shared" si="492"/>
        <v/>
      </c>
      <c r="BG716" t="s">
        <v>7</v>
      </c>
      <c r="BH716" s="45" t="str">
        <f t="shared" si="518"/>
        <v/>
      </c>
      <c r="BI716" s="2" t="str">
        <f>IFERROR(IF(AND(COUNTBLANK(BJ$19)=0,BJ$19&lt;&gt;0,BJ$19&lt;$A716),"",
IF($A716&lt;=BJ$14,((BI$11-SUM(BJ$26:BJ715))*BI$18/365)*(365/12),"")),"")</f>
        <v/>
      </c>
      <c r="BJ716" s="2" t="str">
        <f t="shared" si="519"/>
        <v/>
      </c>
      <c r="BK716" s="21" t="str">
        <f t="shared" si="493"/>
        <v/>
      </c>
      <c r="BL716" t="s">
        <v>7</v>
      </c>
      <c r="BM716" s="45" t="str">
        <f t="shared" si="520"/>
        <v/>
      </c>
      <c r="BN716" s="2" t="str">
        <f>IFERROR(IF(AND(COUNTBLANK(BO$19)=0,BO$19&lt;&gt;0,BO$19&lt;$A716),"",
IF($A716&lt;=BO$14,((BN$11-SUM(BO$26:BO715))*BN$18/365)*(365/12),"")),"")</f>
        <v/>
      </c>
      <c r="BO716" s="2" t="str">
        <f t="shared" si="521"/>
        <v/>
      </c>
      <c r="BP716" s="21" t="str">
        <f t="shared" si="494"/>
        <v/>
      </c>
      <c r="BQ716" t="s">
        <v>7</v>
      </c>
      <c r="BR716" s="45" t="str">
        <f t="shared" si="522"/>
        <v/>
      </c>
      <c r="BS716" s="2" t="str">
        <f>IFERROR(IF(AND(COUNTBLANK(BT$19)=0,BT$19&lt;&gt;0,BT$19&lt;$A716),"",
IF($A716&lt;=BT$14,((BS$11-SUM(BT$26:BT715))*BS$18/365)*(365/12),"")),"")</f>
        <v/>
      </c>
      <c r="BT716" s="2" t="str">
        <f t="shared" si="523"/>
        <v/>
      </c>
      <c r="BU716" s="21" t="str">
        <f t="shared" si="495"/>
        <v/>
      </c>
      <c r="BV716" t="s">
        <v>7</v>
      </c>
      <c r="BW716" s="45" t="str">
        <f t="shared" si="524"/>
        <v/>
      </c>
      <c r="BX716" s="2" t="str">
        <f>IFERROR(IF(AND(COUNTBLANK(BY$19)=0,BY$19&lt;&gt;0,BY$19&lt;$A716),"",
IF($A716&lt;=BY$14,((BX$11-SUM(BY$26:BY715))*BX$18/365)*(365/12),"")),"")</f>
        <v/>
      </c>
      <c r="BY716" s="2" t="str">
        <f t="shared" si="525"/>
        <v/>
      </c>
      <c r="BZ716" s="21" t="str">
        <f t="shared" si="496"/>
        <v/>
      </c>
    </row>
    <row r="717" spans="1:78" s="2" customFormat="1" x14ac:dyDescent="0.3">
      <c r="A717" s="4">
        <f t="shared" si="526"/>
        <v>692</v>
      </c>
      <c r="B717" s="23">
        <f t="shared" si="480"/>
        <v>63605</v>
      </c>
      <c r="C717" s="24">
        <f t="shared" si="481"/>
        <v>96</v>
      </c>
      <c r="D717" t="s">
        <v>7</v>
      </c>
      <c r="E717" s="45" t="str">
        <f t="shared" si="527"/>
        <v/>
      </c>
      <c r="F717" s="2" t="str">
        <f>IFERROR(IF(AND(COUNTBLANK(G$19)=0,G$19&lt;&gt;0,G$19&lt;$A717),"",
IF($A717&lt;=G$14,((F$11-SUM(G$26:G716))*F$18/365)*(365/12),"")),"")</f>
        <v/>
      </c>
      <c r="G717" s="2" t="str">
        <f t="shared" si="497"/>
        <v/>
      </c>
      <c r="H717" s="21" t="str">
        <f t="shared" si="482"/>
        <v/>
      </c>
      <c r="I717" t="s">
        <v>7</v>
      </c>
      <c r="J717" s="45" t="str">
        <f t="shared" si="498"/>
        <v/>
      </c>
      <c r="K717" s="2" t="str">
        <f>IFERROR(IF(AND(COUNTBLANK(L$19)=0,L$19&lt;&gt;0,L$19&lt;$A717),"",
IF($A717&lt;=L$14,((K$11-SUM(L$26:L716))*K$18/365)*(365/12),"")),"")</f>
        <v/>
      </c>
      <c r="L717" s="2" t="str">
        <f t="shared" si="499"/>
        <v/>
      </c>
      <c r="M717" s="21" t="str">
        <f t="shared" si="483"/>
        <v/>
      </c>
      <c r="N717" t="s">
        <v>7</v>
      </c>
      <c r="O717" s="45" t="str">
        <f t="shared" si="500"/>
        <v/>
      </c>
      <c r="P717" s="2" t="str">
        <f>IFERROR(IF(AND(COUNTBLANK(Q$19)=0,Q$19&lt;&gt;0,Q$19&lt;$A717),"",
IF($A717&lt;=Q$14,((P$11-SUM(Q$26:Q716))*P$18/365)*(365/12),"")),"")</f>
        <v/>
      </c>
      <c r="Q717" s="2" t="str">
        <f t="shared" si="501"/>
        <v/>
      </c>
      <c r="R717" s="21" t="str">
        <f t="shared" si="484"/>
        <v/>
      </c>
      <c r="S717" t="s">
        <v>7</v>
      </c>
      <c r="T717" s="45" t="str">
        <f t="shared" si="502"/>
        <v/>
      </c>
      <c r="U717" s="2" t="str">
        <f>IFERROR(IF(AND(COUNTBLANK(V$19)=0,V$19&lt;&gt;0,V$19&lt;$A717),"",
IF($A717&lt;=V$14,((U$11-SUM(V$26:V716))*U$18/365)*(365/12),"")),"")</f>
        <v/>
      </c>
      <c r="V717" s="2" t="str">
        <f t="shared" si="503"/>
        <v/>
      </c>
      <c r="W717" s="21" t="str">
        <f t="shared" si="485"/>
        <v/>
      </c>
      <c r="X717" t="s">
        <v>7</v>
      </c>
      <c r="Y717" s="45" t="str">
        <f t="shared" si="504"/>
        <v/>
      </c>
      <c r="Z717" s="2" t="str">
        <f>IFERROR(IF(AND(COUNTBLANK(AA$19)=0,AA$19&lt;&gt;0,AA$19&lt;$A717),"",
IF($A717&lt;=AA$14,((Z$11-SUM(AA$26:AA716))*Z$18/365)*(365/12),"")),"")</f>
        <v/>
      </c>
      <c r="AA717" s="2" t="str">
        <f t="shared" si="505"/>
        <v/>
      </c>
      <c r="AB717" s="21" t="str">
        <f t="shared" si="486"/>
        <v/>
      </c>
      <c r="AC717" t="s">
        <v>7</v>
      </c>
      <c r="AD717" s="45" t="str">
        <f t="shared" si="506"/>
        <v/>
      </c>
      <c r="AE717" s="2" t="str">
        <f>IFERROR(IF(AND(COUNTBLANK(AF$19)=0,AF$19&lt;&gt;0,AF$19&lt;$A717),"",
IF($A717&lt;=AF$14,((AE$11-SUM(AF$26:AF716))*AE$18/365)*(365/12),"")),"")</f>
        <v/>
      </c>
      <c r="AF717" s="2" t="str">
        <f t="shared" si="507"/>
        <v/>
      </c>
      <c r="AG717" s="21" t="str">
        <f t="shared" si="487"/>
        <v/>
      </c>
      <c r="AH717" t="s">
        <v>7</v>
      </c>
      <c r="AI717" s="45" t="str">
        <f t="shared" si="508"/>
        <v/>
      </c>
      <c r="AJ717" s="2" t="str">
        <f>IFERROR(IF(AND(COUNTBLANK(AK$19)=0,AK$19&lt;&gt;0,AK$19&lt;$A717),"",
IF($A717&lt;=AK$14,((AJ$11-SUM(AK$26:AK716))*AJ$18/365)*(365/12),"")),"")</f>
        <v/>
      </c>
      <c r="AK717" s="2" t="str">
        <f t="shared" si="509"/>
        <v/>
      </c>
      <c r="AL717" s="21" t="str">
        <f t="shared" si="488"/>
        <v/>
      </c>
      <c r="AM717" t="s">
        <v>7</v>
      </c>
      <c r="AN717" s="45" t="str">
        <f t="shared" si="510"/>
        <v/>
      </c>
      <c r="AO717" s="2" t="str">
        <f>IFERROR(IF(AND(COUNTBLANK(AP$19)=0,AP$19&lt;&gt;0,AP$19&lt;$A717),"",
IF($A717&lt;=AP$14,((AO$11-SUM(AP$26:AP716))*AO$18/365)*(365/12),"")),"")</f>
        <v/>
      </c>
      <c r="AP717" s="2" t="str">
        <f t="shared" si="511"/>
        <v/>
      </c>
      <c r="AQ717" s="21" t="str">
        <f t="shared" si="489"/>
        <v/>
      </c>
      <c r="AR717" t="s">
        <v>7</v>
      </c>
      <c r="AS717" s="45" t="str">
        <f t="shared" si="512"/>
        <v/>
      </c>
      <c r="AT717" s="2" t="str">
        <f>IFERROR(IF(AND(COUNTBLANK(AU$19)=0,AU$19&lt;&gt;0,AU$19&lt;$A717),"",
IF($A717&lt;=AU$14,((AT$11-SUM(AU$26:AU716))*AT$18/365)*(365/12),"")),"")</f>
        <v/>
      </c>
      <c r="AU717" s="2" t="str">
        <f t="shared" si="513"/>
        <v/>
      </c>
      <c r="AV717" s="21" t="str">
        <f t="shared" si="490"/>
        <v/>
      </c>
      <c r="AW717" t="s">
        <v>7</v>
      </c>
      <c r="AX717" s="45" t="str">
        <f t="shared" si="514"/>
        <v/>
      </c>
      <c r="AY717" s="2" t="str">
        <f>IFERROR(IF(AND(COUNTBLANK(AZ$19)=0,AZ$19&lt;&gt;0,AZ$19&lt;$A717),"",
IF($A717&lt;=AZ$14,((AY$11-SUM(AZ$26:AZ716))*AY$18/365)*(365/12),"")),"")</f>
        <v/>
      </c>
      <c r="AZ717" s="2" t="str">
        <f t="shared" si="515"/>
        <v/>
      </c>
      <c r="BA717" s="21" t="str">
        <f t="shared" si="491"/>
        <v/>
      </c>
      <c r="BB717" t="s">
        <v>7</v>
      </c>
      <c r="BC717" s="45" t="str">
        <f t="shared" si="516"/>
        <v/>
      </c>
      <c r="BD717" s="2" t="str">
        <f>IFERROR(IF(AND(COUNTBLANK(BE$19)=0,BE$19&lt;&gt;0,BE$19&lt;$A717),"",
IF($A717&lt;=BE$14,((BD$11-SUM(BE$26:BE716))*BD$18/365)*(365/12),"")),"")</f>
        <v/>
      </c>
      <c r="BE717" s="2" t="str">
        <f t="shared" si="517"/>
        <v/>
      </c>
      <c r="BF717" s="21" t="str">
        <f t="shared" si="492"/>
        <v/>
      </c>
      <c r="BG717" t="s">
        <v>7</v>
      </c>
      <c r="BH717" s="45" t="str">
        <f t="shared" si="518"/>
        <v/>
      </c>
      <c r="BI717" s="2" t="str">
        <f>IFERROR(IF(AND(COUNTBLANK(BJ$19)=0,BJ$19&lt;&gt;0,BJ$19&lt;$A717),"",
IF($A717&lt;=BJ$14,((BI$11-SUM(BJ$26:BJ716))*BI$18/365)*(365/12),"")),"")</f>
        <v/>
      </c>
      <c r="BJ717" s="2" t="str">
        <f t="shared" si="519"/>
        <v/>
      </c>
      <c r="BK717" s="21" t="str">
        <f t="shared" si="493"/>
        <v/>
      </c>
      <c r="BL717" t="s">
        <v>7</v>
      </c>
      <c r="BM717" s="45" t="str">
        <f t="shared" si="520"/>
        <v/>
      </c>
      <c r="BN717" s="2" t="str">
        <f>IFERROR(IF(AND(COUNTBLANK(BO$19)=0,BO$19&lt;&gt;0,BO$19&lt;$A717),"",
IF($A717&lt;=BO$14,((BN$11-SUM(BO$26:BO716))*BN$18/365)*(365/12),"")),"")</f>
        <v/>
      </c>
      <c r="BO717" s="2" t="str">
        <f t="shared" si="521"/>
        <v/>
      </c>
      <c r="BP717" s="21" t="str">
        <f t="shared" si="494"/>
        <v/>
      </c>
      <c r="BQ717" t="s">
        <v>7</v>
      </c>
      <c r="BR717" s="45" t="str">
        <f t="shared" si="522"/>
        <v/>
      </c>
      <c r="BS717" s="2" t="str">
        <f>IFERROR(IF(AND(COUNTBLANK(BT$19)=0,BT$19&lt;&gt;0,BT$19&lt;$A717),"",
IF($A717&lt;=BT$14,((BS$11-SUM(BT$26:BT716))*BS$18/365)*(365/12),"")),"")</f>
        <v/>
      </c>
      <c r="BT717" s="2" t="str">
        <f t="shared" si="523"/>
        <v/>
      </c>
      <c r="BU717" s="21" t="str">
        <f t="shared" si="495"/>
        <v/>
      </c>
      <c r="BV717" t="s">
        <v>7</v>
      </c>
      <c r="BW717" s="45" t="str">
        <f t="shared" si="524"/>
        <v/>
      </c>
      <c r="BX717" s="2" t="str">
        <f>IFERROR(IF(AND(COUNTBLANK(BY$19)=0,BY$19&lt;&gt;0,BY$19&lt;$A717),"",
IF($A717&lt;=BY$14,((BX$11-SUM(BY$26:BY716))*BX$18/365)*(365/12),"")),"")</f>
        <v/>
      </c>
      <c r="BY717" s="2" t="str">
        <f t="shared" si="525"/>
        <v/>
      </c>
      <c r="BZ717" s="21" t="str">
        <f t="shared" si="496"/>
        <v/>
      </c>
    </row>
    <row r="718" spans="1:78" s="2" customFormat="1" x14ac:dyDescent="0.3">
      <c r="A718" s="4">
        <f t="shared" si="526"/>
        <v>693</v>
      </c>
      <c r="B718" s="23">
        <f t="shared" si="480"/>
        <v>63633</v>
      </c>
      <c r="C718" s="24">
        <f t="shared" si="481"/>
        <v>96</v>
      </c>
      <c r="D718" t="s">
        <v>7</v>
      </c>
      <c r="E718" s="45" t="str">
        <f t="shared" si="527"/>
        <v/>
      </c>
      <c r="F718" s="2" t="str">
        <f>IFERROR(IF(AND(COUNTBLANK(G$19)=0,G$19&lt;&gt;0,G$19&lt;$A718),"",
IF($A718&lt;=G$14,((F$11-SUM(G$26:G717))*F$18/365)*(365/12),"")),"")</f>
        <v/>
      </c>
      <c r="G718" s="2" t="str">
        <f t="shared" si="497"/>
        <v/>
      </c>
      <c r="H718" s="21" t="str">
        <f t="shared" si="482"/>
        <v/>
      </c>
      <c r="I718" t="s">
        <v>7</v>
      </c>
      <c r="J718" s="45" t="str">
        <f t="shared" si="498"/>
        <v/>
      </c>
      <c r="K718" s="2" t="str">
        <f>IFERROR(IF(AND(COUNTBLANK(L$19)=0,L$19&lt;&gt;0,L$19&lt;$A718),"",
IF($A718&lt;=L$14,((K$11-SUM(L$26:L717))*K$18/365)*(365/12),"")),"")</f>
        <v/>
      </c>
      <c r="L718" s="2" t="str">
        <f t="shared" si="499"/>
        <v/>
      </c>
      <c r="M718" s="21" t="str">
        <f t="shared" si="483"/>
        <v/>
      </c>
      <c r="N718" t="s">
        <v>7</v>
      </c>
      <c r="O718" s="45" t="str">
        <f t="shared" si="500"/>
        <v/>
      </c>
      <c r="P718" s="2" t="str">
        <f>IFERROR(IF(AND(COUNTBLANK(Q$19)=0,Q$19&lt;&gt;0,Q$19&lt;$A718),"",
IF($A718&lt;=Q$14,((P$11-SUM(Q$26:Q717))*P$18/365)*(365/12),"")),"")</f>
        <v/>
      </c>
      <c r="Q718" s="2" t="str">
        <f t="shared" si="501"/>
        <v/>
      </c>
      <c r="R718" s="21" t="str">
        <f t="shared" si="484"/>
        <v/>
      </c>
      <c r="S718" t="s">
        <v>7</v>
      </c>
      <c r="T718" s="45" t="str">
        <f t="shared" si="502"/>
        <v/>
      </c>
      <c r="U718" s="2" t="str">
        <f>IFERROR(IF(AND(COUNTBLANK(V$19)=0,V$19&lt;&gt;0,V$19&lt;$A718),"",
IF($A718&lt;=V$14,((U$11-SUM(V$26:V717))*U$18/365)*(365/12),"")),"")</f>
        <v/>
      </c>
      <c r="V718" s="2" t="str">
        <f t="shared" si="503"/>
        <v/>
      </c>
      <c r="W718" s="21" t="str">
        <f t="shared" si="485"/>
        <v/>
      </c>
      <c r="X718" t="s">
        <v>7</v>
      </c>
      <c r="Y718" s="45" t="str">
        <f t="shared" si="504"/>
        <v/>
      </c>
      <c r="Z718" s="2" t="str">
        <f>IFERROR(IF(AND(COUNTBLANK(AA$19)=0,AA$19&lt;&gt;0,AA$19&lt;$A718),"",
IF($A718&lt;=AA$14,((Z$11-SUM(AA$26:AA717))*Z$18/365)*(365/12),"")),"")</f>
        <v/>
      </c>
      <c r="AA718" s="2" t="str">
        <f t="shared" si="505"/>
        <v/>
      </c>
      <c r="AB718" s="21" t="str">
        <f t="shared" si="486"/>
        <v/>
      </c>
      <c r="AC718" t="s">
        <v>7</v>
      </c>
      <c r="AD718" s="45" t="str">
        <f t="shared" si="506"/>
        <v/>
      </c>
      <c r="AE718" s="2" t="str">
        <f>IFERROR(IF(AND(COUNTBLANK(AF$19)=0,AF$19&lt;&gt;0,AF$19&lt;$A718),"",
IF($A718&lt;=AF$14,((AE$11-SUM(AF$26:AF717))*AE$18/365)*(365/12),"")),"")</f>
        <v/>
      </c>
      <c r="AF718" s="2" t="str">
        <f t="shared" si="507"/>
        <v/>
      </c>
      <c r="AG718" s="21" t="str">
        <f t="shared" si="487"/>
        <v/>
      </c>
      <c r="AH718" t="s">
        <v>7</v>
      </c>
      <c r="AI718" s="45" t="str">
        <f t="shared" si="508"/>
        <v/>
      </c>
      <c r="AJ718" s="2" t="str">
        <f>IFERROR(IF(AND(COUNTBLANK(AK$19)=0,AK$19&lt;&gt;0,AK$19&lt;$A718),"",
IF($A718&lt;=AK$14,((AJ$11-SUM(AK$26:AK717))*AJ$18/365)*(365/12),"")),"")</f>
        <v/>
      </c>
      <c r="AK718" s="2" t="str">
        <f t="shared" si="509"/>
        <v/>
      </c>
      <c r="AL718" s="21" t="str">
        <f t="shared" si="488"/>
        <v/>
      </c>
      <c r="AM718" t="s">
        <v>7</v>
      </c>
      <c r="AN718" s="45" t="str">
        <f t="shared" si="510"/>
        <v/>
      </c>
      <c r="AO718" s="2" t="str">
        <f>IFERROR(IF(AND(COUNTBLANK(AP$19)=0,AP$19&lt;&gt;0,AP$19&lt;$A718),"",
IF($A718&lt;=AP$14,((AO$11-SUM(AP$26:AP717))*AO$18/365)*(365/12),"")),"")</f>
        <v/>
      </c>
      <c r="AP718" s="2" t="str">
        <f t="shared" si="511"/>
        <v/>
      </c>
      <c r="AQ718" s="21" t="str">
        <f t="shared" si="489"/>
        <v/>
      </c>
      <c r="AR718" t="s">
        <v>7</v>
      </c>
      <c r="AS718" s="45" t="str">
        <f t="shared" si="512"/>
        <v/>
      </c>
      <c r="AT718" s="2" t="str">
        <f>IFERROR(IF(AND(COUNTBLANK(AU$19)=0,AU$19&lt;&gt;0,AU$19&lt;$A718),"",
IF($A718&lt;=AU$14,((AT$11-SUM(AU$26:AU717))*AT$18/365)*(365/12),"")),"")</f>
        <v/>
      </c>
      <c r="AU718" s="2" t="str">
        <f t="shared" si="513"/>
        <v/>
      </c>
      <c r="AV718" s="21" t="str">
        <f t="shared" si="490"/>
        <v/>
      </c>
      <c r="AW718" t="s">
        <v>7</v>
      </c>
      <c r="AX718" s="45" t="str">
        <f t="shared" si="514"/>
        <v/>
      </c>
      <c r="AY718" s="2" t="str">
        <f>IFERROR(IF(AND(COUNTBLANK(AZ$19)=0,AZ$19&lt;&gt;0,AZ$19&lt;$A718),"",
IF($A718&lt;=AZ$14,((AY$11-SUM(AZ$26:AZ717))*AY$18/365)*(365/12),"")),"")</f>
        <v/>
      </c>
      <c r="AZ718" s="2" t="str">
        <f t="shared" si="515"/>
        <v/>
      </c>
      <c r="BA718" s="21" t="str">
        <f t="shared" si="491"/>
        <v/>
      </c>
      <c r="BB718" t="s">
        <v>7</v>
      </c>
      <c r="BC718" s="45" t="str">
        <f t="shared" si="516"/>
        <v/>
      </c>
      <c r="BD718" s="2" t="str">
        <f>IFERROR(IF(AND(COUNTBLANK(BE$19)=0,BE$19&lt;&gt;0,BE$19&lt;$A718),"",
IF($A718&lt;=BE$14,((BD$11-SUM(BE$26:BE717))*BD$18/365)*(365/12),"")),"")</f>
        <v/>
      </c>
      <c r="BE718" s="2" t="str">
        <f t="shared" si="517"/>
        <v/>
      </c>
      <c r="BF718" s="21" t="str">
        <f t="shared" si="492"/>
        <v/>
      </c>
      <c r="BG718" t="s">
        <v>7</v>
      </c>
      <c r="BH718" s="45" t="str">
        <f t="shared" si="518"/>
        <v/>
      </c>
      <c r="BI718" s="2" t="str">
        <f>IFERROR(IF(AND(COUNTBLANK(BJ$19)=0,BJ$19&lt;&gt;0,BJ$19&lt;$A718),"",
IF($A718&lt;=BJ$14,((BI$11-SUM(BJ$26:BJ717))*BI$18/365)*(365/12),"")),"")</f>
        <v/>
      </c>
      <c r="BJ718" s="2" t="str">
        <f t="shared" si="519"/>
        <v/>
      </c>
      <c r="BK718" s="21" t="str">
        <f t="shared" si="493"/>
        <v/>
      </c>
      <c r="BL718" t="s">
        <v>7</v>
      </c>
      <c r="BM718" s="45" t="str">
        <f t="shared" si="520"/>
        <v/>
      </c>
      <c r="BN718" s="2" t="str">
        <f>IFERROR(IF(AND(COUNTBLANK(BO$19)=0,BO$19&lt;&gt;0,BO$19&lt;$A718),"",
IF($A718&lt;=BO$14,((BN$11-SUM(BO$26:BO717))*BN$18/365)*(365/12),"")),"")</f>
        <v/>
      </c>
      <c r="BO718" s="2" t="str">
        <f t="shared" si="521"/>
        <v/>
      </c>
      <c r="BP718" s="21" t="str">
        <f t="shared" si="494"/>
        <v/>
      </c>
      <c r="BQ718" t="s">
        <v>7</v>
      </c>
      <c r="BR718" s="45" t="str">
        <f t="shared" si="522"/>
        <v/>
      </c>
      <c r="BS718" s="2" t="str">
        <f>IFERROR(IF(AND(COUNTBLANK(BT$19)=0,BT$19&lt;&gt;0,BT$19&lt;$A718),"",
IF($A718&lt;=BT$14,((BS$11-SUM(BT$26:BT717))*BS$18/365)*(365/12),"")),"")</f>
        <v/>
      </c>
      <c r="BT718" s="2" t="str">
        <f t="shared" si="523"/>
        <v/>
      </c>
      <c r="BU718" s="21" t="str">
        <f t="shared" si="495"/>
        <v/>
      </c>
      <c r="BV718" t="s">
        <v>7</v>
      </c>
      <c r="BW718" s="45" t="str">
        <f t="shared" si="524"/>
        <v/>
      </c>
      <c r="BX718" s="2" t="str">
        <f>IFERROR(IF(AND(COUNTBLANK(BY$19)=0,BY$19&lt;&gt;0,BY$19&lt;$A718),"",
IF($A718&lt;=BY$14,((BX$11-SUM(BY$26:BY717))*BX$18/365)*(365/12),"")),"")</f>
        <v/>
      </c>
      <c r="BY718" s="2" t="str">
        <f t="shared" si="525"/>
        <v/>
      </c>
      <c r="BZ718" s="21" t="str">
        <f t="shared" si="496"/>
        <v/>
      </c>
    </row>
    <row r="719" spans="1:78" s="2" customFormat="1" x14ac:dyDescent="0.3">
      <c r="A719" s="4">
        <f t="shared" si="526"/>
        <v>694</v>
      </c>
      <c r="B719" s="23">
        <f t="shared" si="480"/>
        <v>63664</v>
      </c>
      <c r="C719" s="24">
        <f t="shared" si="481"/>
        <v>96</v>
      </c>
      <c r="D719" t="s">
        <v>7</v>
      </c>
      <c r="E719" s="45" t="str">
        <f t="shared" si="527"/>
        <v/>
      </c>
      <c r="F719" s="2" t="str">
        <f>IFERROR(IF(AND(COUNTBLANK(G$19)=0,G$19&lt;&gt;0,G$19&lt;$A719),"",
IF($A719&lt;=G$14,((F$11-SUM(G$26:G718))*F$18/365)*(365/12),"")),"")</f>
        <v/>
      </c>
      <c r="G719" s="2" t="str">
        <f t="shared" si="497"/>
        <v/>
      </c>
      <c r="H719" s="21" t="str">
        <f t="shared" si="482"/>
        <v/>
      </c>
      <c r="I719" t="s">
        <v>7</v>
      </c>
      <c r="J719" s="45" t="str">
        <f t="shared" si="498"/>
        <v/>
      </c>
      <c r="K719" s="2" t="str">
        <f>IFERROR(IF(AND(COUNTBLANK(L$19)=0,L$19&lt;&gt;0,L$19&lt;$A719),"",
IF($A719&lt;=L$14,((K$11-SUM(L$26:L718))*K$18/365)*(365/12),"")),"")</f>
        <v/>
      </c>
      <c r="L719" s="2" t="str">
        <f t="shared" si="499"/>
        <v/>
      </c>
      <c r="M719" s="21" t="str">
        <f t="shared" si="483"/>
        <v/>
      </c>
      <c r="N719" t="s">
        <v>7</v>
      </c>
      <c r="O719" s="45" t="str">
        <f t="shared" si="500"/>
        <v/>
      </c>
      <c r="P719" s="2" t="str">
        <f>IFERROR(IF(AND(COUNTBLANK(Q$19)=0,Q$19&lt;&gt;0,Q$19&lt;$A719),"",
IF($A719&lt;=Q$14,((P$11-SUM(Q$26:Q718))*P$18/365)*(365/12),"")),"")</f>
        <v/>
      </c>
      <c r="Q719" s="2" t="str">
        <f t="shared" si="501"/>
        <v/>
      </c>
      <c r="R719" s="21" t="str">
        <f t="shared" si="484"/>
        <v/>
      </c>
      <c r="S719" t="s">
        <v>7</v>
      </c>
      <c r="T719" s="45" t="str">
        <f t="shared" si="502"/>
        <v/>
      </c>
      <c r="U719" s="2" t="str">
        <f>IFERROR(IF(AND(COUNTBLANK(V$19)=0,V$19&lt;&gt;0,V$19&lt;$A719),"",
IF($A719&lt;=V$14,((U$11-SUM(V$26:V718))*U$18/365)*(365/12),"")),"")</f>
        <v/>
      </c>
      <c r="V719" s="2" t="str">
        <f t="shared" si="503"/>
        <v/>
      </c>
      <c r="W719" s="21" t="str">
        <f t="shared" si="485"/>
        <v/>
      </c>
      <c r="X719" t="s">
        <v>7</v>
      </c>
      <c r="Y719" s="45" t="str">
        <f t="shared" si="504"/>
        <v/>
      </c>
      <c r="Z719" s="2" t="str">
        <f>IFERROR(IF(AND(COUNTBLANK(AA$19)=0,AA$19&lt;&gt;0,AA$19&lt;$A719),"",
IF($A719&lt;=AA$14,((Z$11-SUM(AA$26:AA718))*Z$18/365)*(365/12),"")),"")</f>
        <v/>
      </c>
      <c r="AA719" s="2" t="str">
        <f t="shared" si="505"/>
        <v/>
      </c>
      <c r="AB719" s="21" t="str">
        <f t="shared" si="486"/>
        <v/>
      </c>
      <c r="AC719" t="s">
        <v>7</v>
      </c>
      <c r="AD719" s="45" t="str">
        <f t="shared" si="506"/>
        <v/>
      </c>
      <c r="AE719" s="2" t="str">
        <f>IFERROR(IF(AND(COUNTBLANK(AF$19)=0,AF$19&lt;&gt;0,AF$19&lt;$A719),"",
IF($A719&lt;=AF$14,((AE$11-SUM(AF$26:AF718))*AE$18/365)*(365/12),"")),"")</f>
        <v/>
      </c>
      <c r="AF719" s="2" t="str">
        <f t="shared" si="507"/>
        <v/>
      </c>
      <c r="AG719" s="21" t="str">
        <f t="shared" si="487"/>
        <v/>
      </c>
      <c r="AH719" t="s">
        <v>7</v>
      </c>
      <c r="AI719" s="45" t="str">
        <f t="shared" si="508"/>
        <v/>
      </c>
      <c r="AJ719" s="2" t="str">
        <f>IFERROR(IF(AND(COUNTBLANK(AK$19)=0,AK$19&lt;&gt;0,AK$19&lt;$A719),"",
IF($A719&lt;=AK$14,((AJ$11-SUM(AK$26:AK718))*AJ$18/365)*(365/12),"")),"")</f>
        <v/>
      </c>
      <c r="AK719" s="2" t="str">
        <f t="shared" si="509"/>
        <v/>
      </c>
      <c r="AL719" s="21" t="str">
        <f t="shared" si="488"/>
        <v/>
      </c>
      <c r="AM719" t="s">
        <v>7</v>
      </c>
      <c r="AN719" s="45" t="str">
        <f t="shared" si="510"/>
        <v/>
      </c>
      <c r="AO719" s="2" t="str">
        <f>IFERROR(IF(AND(COUNTBLANK(AP$19)=0,AP$19&lt;&gt;0,AP$19&lt;$A719),"",
IF($A719&lt;=AP$14,((AO$11-SUM(AP$26:AP718))*AO$18/365)*(365/12),"")),"")</f>
        <v/>
      </c>
      <c r="AP719" s="2" t="str">
        <f t="shared" si="511"/>
        <v/>
      </c>
      <c r="AQ719" s="21" t="str">
        <f t="shared" si="489"/>
        <v/>
      </c>
      <c r="AR719" t="s">
        <v>7</v>
      </c>
      <c r="AS719" s="45" t="str">
        <f t="shared" si="512"/>
        <v/>
      </c>
      <c r="AT719" s="2" t="str">
        <f>IFERROR(IF(AND(COUNTBLANK(AU$19)=0,AU$19&lt;&gt;0,AU$19&lt;$A719),"",
IF($A719&lt;=AU$14,((AT$11-SUM(AU$26:AU718))*AT$18/365)*(365/12),"")),"")</f>
        <v/>
      </c>
      <c r="AU719" s="2" t="str">
        <f t="shared" si="513"/>
        <v/>
      </c>
      <c r="AV719" s="21" t="str">
        <f t="shared" si="490"/>
        <v/>
      </c>
      <c r="AW719" t="s">
        <v>7</v>
      </c>
      <c r="AX719" s="45" t="str">
        <f t="shared" si="514"/>
        <v/>
      </c>
      <c r="AY719" s="2" t="str">
        <f>IFERROR(IF(AND(COUNTBLANK(AZ$19)=0,AZ$19&lt;&gt;0,AZ$19&lt;$A719),"",
IF($A719&lt;=AZ$14,((AY$11-SUM(AZ$26:AZ718))*AY$18/365)*(365/12),"")),"")</f>
        <v/>
      </c>
      <c r="AZ719" s="2" t="str">
        <f t="shared" si="515"/>
        <v/>
      </c>
      <c r="BA719" s="21" t="str">
        <f t="shared" si="491"/>
        <v/>
      </c>
      <c r="BB719" t="s">
        <v>7</v>
      </c>
      <c r="BC719" s="45" t="str">
        <f t="shared" si="516"/>
        <v/>
      </c>
      <c r="BD719" s="2" t="str">
        <f>IFERROR(IF(AND(COUNTBLANK(BE$19)=0,BE$19&lt;&gt;0,BE$19&lt;$A719),"",
IF($A719&lt;=BE$14,((BD$11-SUM(BE$26:BE718))*BD$18/365)*(365/12),"")),"")</f>
        <v/>
      </c>
      <c r="BE719" s="2" t="str">
        <f t="shared" si="517"/>
        <v/>
      </c>
      <c r="BF719" s="21" t="str">
        <f t="shared" si="492"/>
        <v/>
      </c>
      <c r="BG719" t="s">
        <v>7</v>
      </c>
      <c r="BH719" s="45" t="str">
        <f t="shared" si="518"/>
        <v/>
      </c>
      <c r="BI719" s="2" t="str">
        <f>IFERROR(IF(AND(COUNTBLANK(BJ$19)=0,BJ$19&lt;&gt;0,BJ$19&lt;$A719),"",
IF($A719&lt;=BJ$14,((BI$11-SUM(BJ$26:BJ718))*BI$18/365)*(365/12),"")),"")</f>
        <v/>
      </c>
      <c r="BJ719" s="2" t="str">
        <f t="shared" si="519"/>
        <v/>
      </c>
      <c r="BK719" s="21" t="str">
        <f t="shared" si="493"/>
        <v/>
      </c>
      <c r="BL719" t="s">
        <v>7</v>
      </c>
      <c r="BM719" s="45" t="str">
        <f t="shared" si="520"/>
        <v/>
      </c>
      <c r="BN719" s="2" t="str">
        <f>IFERROR(IF(AND(COUNTBLANK(BO$19)=0,BO$19&lt;&gt;0,BO$19&lt;$A719),"",
IF($A719&lt;=BO$14,((BN$11-SUM(BO$26:BO718))*BN$18/365)*(365/12),"")),"")</f>
        <v/>
      </c>
      <c r="BO719" s="2" t="str">
        <f t="shared" si="521"/>
        <v/>
      </c>
      <c r="BP719" s="21" t="str">
        <f t="shared" si="494"/>
        <v/>
      </c>
      <c r="BQ719" t="s">
        <v>7</v>
      </c>
      <c r="BR719" s="45" t="str">
        <f t="shared" si="522"/>
        <v/>
      </c>
      <c r="BS719" s="2" t="str">
        <f>IFERROR(IF(AND(COUNTBLANK(BT$19)=0,BT$19&lt;&gt;0,BT$19&lt;$A719),"",
IF($A719&lt;=BT$14,((BS$11-SUM(BT$26:BT718))*BS$18/365)*(365/12),"")),"")</f>
        <v/>
      </c>
      <c r="BT719" s="2" t="str">
        <f t="shared" si="523"/>
        <v/>
      </c>
      <c r="BU719" s="21" t="str">
        <f t="shared" si="495"/>
        <v/>
      </c>
      <c r="BV719" t="s">
        <v>7</v>
      </c>
      <c r="BW719" s="45" t="str">
        <f t="shared" si="524"/>
        <v/>
      </c>
      <c r="BX719" s="2" t="str">
        <f>IFERROR(IF(AND(COUNTBLANK(BY$19)=0,BY$19&lt;&gt;0,BY$19&lt;$A719),"",
IF($A719&lt;=BY$14,((BX$11-SUM(BY$26:BY718))*BX$18/365)*(365/12),"")),"")</f>
        <v/>
      </c>
      <c r="BY719" s="2" t="str">
        <f t="shared" si="525"/>
        <v/>
      </c>
      <c r="BZ719" s="21" t="str">
        <f t="shared" si="496"/>
        <v/>
      </c>
    </row>
    <row r="720" spans="1:78" s="2" customFormat="1" x14ac:dyDescent="0.3">
      <c r="A720" s="4">
        <f t="shared" si="526"/>
        <v>695</v>
      </c>
      <c r="B720" s="23">
        <f t="shared" si="480"/>
        <v>63694</v>
      </c>
      <c r="C720" s="24">
        <f t="shared" si="481"/>
        <v>96</v>
      </c>
      <c r="D720" t="s">
        <v>7</v>
      </c>
      <c r="E720" s="45" t="str">
        <f t="shared" si="527"/>
        <v/>
      </c>
      <c r="F720" s="2" t="str">
        <f>IFERROR(IF(AND(COUNTBLANK(G$19)=0,G$19&lt;&gt;0,G$19&lt;$A720),"",
IF($A720&lt;=G$14,((F$11-SUM(G$26:G719))*F$18/365)*(365/12),"")),"")</f>
        <v/>
      </c>
      <c r="G720" s="2" t="str">
        <f t="shared" si="497"/>
        <v/>
      </c>
      <c r="H720" s="21" t="str">
        <f t="shared" si="482"/>
        <v/>
      </c>
      <c r="I720" t="s">
        <v>7</v>
      </c>
      <c r="J720" s="45" t="str">
        <f t="shared" si="498"/>
        <v/>
      </c>
      <c r="K720" s="2" t="str">
        <f>IFERROR(IF(AND(COUNTBLANK(L$19)=0,L$19&lt;&gt;0,L$19&lt;$A720),"",
IF($A720&lt;=L$14,((K$11-SUM(L$26:L719))*K$18/365)*(365/12),"")),"")</f>
        <v/>
      </c>
      <c r="L720" s="2" t="str">
        <f t="shared" si="499"/>
        <v/>
      </c>
      <c r="M720" s="21" t="str">
        <f t="shared" si="483"/>
        <v/>
      </c>
      <c r="N720" t="s">
        <v>7</v>
      </c>
      <c r="O720" s="45" t="str">
        <f t="shared" si="500"/>
        <v/>
      </c>
      <c r="P720" s="2" t="str">
        <f>IFERROR(IF(AND(COUNTBLANK(Q$19)=0,Q$19&lt;&gt;0,Q$19&lt;$A720),"",
IF($A720&lt;=Q$14,((P$11-SUM(Q$26:Q719))*P$18/365)*(365/12),"")),"")</f>
        <v/>
      </c>
      <c r="Q720" s="2" t="str">
        <f t="shared" si="501"/>
        <v/>
      </c>
      <c r="R720" s="21" t="str">
        <f t="shared" si="484"/>
        <v/>
      </c>
      <c r="S720" t="s">
        <v>7</v>
      </c>
      <c r="T720" s="45" t="str">
        <f t="shared" si="502"/>
        <v/>
      </c>
      <c r="U720" s="2" t="str">
        <f>IFERROR(IF(AND(COUNTBLANK(V$19)=0,V$19&lt;&gt;0,V$19&lt;$A720),"",
IF($A720&lt;=V$14,((U$11-SUM(V$26:V719))*U$18/365)*(365/12),"")),"")</f>
        <v/>
      </c>
      <c r="V720" s="2" t="str">
        <f t="shared" si="503"/>
        <v/>
      </c>
      <c r="W720" s="21" t="str">
        <f t="shared" si="485"/>
        <v/>
      </c>
      <c r="X720" t="s">
        <v>7</v>
      </c>
      <c r="Y720" s="45" t="str">
        <f t="shared" si="504"/>
        <v/>
      </c>
      <c r="Z720" s="2" t="str">
        <f>IFERROR(IF(AND(COUNTBLANK(AA$19)=0,AA$19&lt;&gt;0,AA$19&lt;$A720),"",
IF($A720&lt;=AA$14,((Z$11-SUM(AA$26:AA719))*Z$18/365)*(365/12),"")),"")</f>
        <v/>
      </c>
      <c r="AA720" s="2" t="str">
        <f t="shared" si="505"/>
        <v/>
      </c>
      <c r="AB720" s="21" t="str">
        <f t="shared" si="486"/>
        <v/>
      </c>
      <c r="AC720" t="s">
        <v>7</v>
      </c>
      <c r="AD720" s="45" t="str">
        <f t="shared" si="506"/>
        <v/>
      </c>
      <c r="AE720" s="2" t="str">
        <f>IFERROR(IF(AND(COUNTBLANK(AF$19)=0,AF$19&lt;&gt;0,AF$19&lt;$A720),"",
IF($A720&lt;=AF$14,((AE$11-SUM(AF$26:AF719))*AE$18/365)*(365/12),"")),"")</f>
        <v/>
      </c>
      <c r="AF720" s="2" t="str">
        <f t="shared" si="507"/>
        <v/>
      </c>
      <c r="AG720" s="21" t="str">
        <f t="shared" si="487"/>
        <v/>
      </c>
      <c r="AH720" t="s">
        <v>7</v>
      </c>
      <c r="AI720" s="45" t="str">
        <f t="shared" si="508"/>
        <v/>
      </c>
      <c r="AJ720" s="2" t="str">
        <f>IFERROR(IF(AND(COUNTBLANK(AK$19)=0,AK$19&lt;&gt;0,AK$19&lt;$A720),"",
IF($A720&lt;=AK$14,((AJ$11-SUM(AK$26:AK719))*AJ$18/365)*(365/12),"")),"")</f>
        <v/>
      </c>
      <c r="AK720" s="2" t="str">
        <f t="shared" si="509"/>
        <v/>
      </c>
      <c r="AL720" s="21" t="str">
        <f t="shared" si="488"/>
        <v/>
      </c>
      <c r="AM720" t="s">
        <v>7</v>
      </c>
      <c r="AN720" s="45" t="str">
        <f t="shared" si="510"/>
        <v/>
      </c>
      <c r="AO720" s="2" t="str">
        <f>IFERROR(IF(AND(COUNTBLANK(AP$19)=0,AP$19&lt;&gt;0,AP$19&lt;$A720),"",
IF($A720&lt;=AP$14,((AO$11-SUM(AP$26:AP719))*AO$18/365)*(365/12),"")),"")</f>
        <v/>
      </c>
      <c r="AP720" s="2" t="str">
        <f t="shared" si="511"/>
        <v/>
      </c>
      <c r="AQ720" s="21" t="str">
        <f t="shared" si="489"/>
        <v/>
      </c>
      <c r="AR720" t="s">
        <v>7</v>
      </c>
      <c r="AS720" s="45" t="str">
        <f t="shared" si="512"/>
        <v/>
      </c>
      <c r="AT720" s="2" t="str">
        <f>IFERROR(IF(AND(COUNTBLANK(AU$19)=0,AU$19&lt;&gt;0,AU$19&lt;$A720),"",
IF($A720&lt;=AU$14,((AT$11-SUM(AU$26:AU719))*AT$18/365)*(365/12),"")),"")</f>
        <v/>
      </c>
      <c r="AU720" s="2" t="str">
        <f t="shared" si="513"/>
        <v/>
      </c>
      <c r="AV720" s="21" t="str">
        <f t="shared" si="490"/>
        <v/>
      </c>
      <c r="AW720" t="s">
        <v>7</v>
      </c>
      <c r="AX720" s="45" t="str">
        <f t="shared" si="514"/>
        <v/>
      </c>
      <c r="AY720" s="2" t="str">
        <f>IFERROR(IF(AND(COUNTBLANK(AZ$19)=0,AZ$19&lt;&gt;0,AZ$19&lt;$A720),"",
IF($A720&lt;=AZ$14,((AY$11-SUM(AZ$26:AZ719))*AY$18/365)*(365/12),"")),"")</f>
        <v/>
      </c>
      <c r="AZ720" s="2" t="str">
        <f t="shared" si="515"/>
        <v/>
      </c>
      <c r="BA720" s="21" t="str">
        <f t="shared" si="491"/>
        <v/>
      </c>
      <c r="BB720" t="s">
        <v>7</v>
      </c>
      <c r="BC720" s="45" t="str">
        <f t="shared" si="516"/>
        <v/>
      </c>
      <c r="BD720" s="2" t="str">
        <f>IFERROR(IF(AND(COUNTBLANK(BE$19)=0,BE$19&lt;&gt;0,BE$19&lt;$A720),"",
IF($A720&lt;=BE$14,((BD$11-SUM(BE$26:BE719))*BD$18/365)*(365/12),"")),"")</f>
        <v/>
      </c>
      <c r="BE720" s="2" t="str">
        <f t="shared" si="517"/>
        <v/>
      </c>
      <c r="BF720" s="21" t="str">
        <f t="shared" si="492"/>
        <v/>
      </c>
      <c r="BG720" t="s">
        <v>7</v>
      </c>
      <c r="BH720" s="45" t="str">
        <f t="shared" si="518"/>
        <v/>
      </c>
      <c r="BI720" s="2" t="str">
        <f>IFERROR(IF(AND(COUNTBLANK(BJ$19)=0,BJ$19&lt;&gt;0,BJ$19&lt;$A720),"",
IF($A720&lt;=BJ$14,((BI$11-SUM(BJ$26:BJ719))*BI$18/365)*(365/12),"")),"")</f>
        <v/>
      </c>
      <c r="BJ720" s="2" t="str">
        <f t="shared" si="519"/>
        <v/>
      </c>
      <c r="BK720" s="21" t="str">
        <f t="shared" si="493"/>
        <v/>
      </c>
      <c r="BL720" t="s">
        <v>7</v>
      </c>
      <c r="BM720" s="45" t="str">
        <f t="shared" si="520"/>
        <v/>
      </c>
      <c r="BN720" s="2" t="str">
        <f>IFERROR(IF(AND(COUNTBLANK(BO$19)=0,BO$19&lt;&gt;0,BO$19&lt;$A720),"",
IF($A720&lt;=BO$14,((BN$11-SUM(BO$26:BO719))*BN$18/365)*(365/12),"")),"")</f>
        <v/>
      </c>
      <c r="BO720" s="2" t="str">
        <f t="shared" si="521"/>
        <v/>
      </c>
      <c r="BP720" s="21" t="str">
        <f t="shared" si="494"/>
        <v/>
      </c>
      <c r="BQ720" t="s">
        <v>7</v>
      </c>
      <c r="BR720" s="45" t="str">
        <f t="shared" si="522"/>
        <v/>
      </c>
      <c r="BS720" s="2" t="str">
        <f>IFERROR(IF(AND(COUNTBLANK(BT$19)=0,BT$19&lt;&gt;0,BT$19&lt;$A720),"",
IF($A720&lt;=BT$14,((BS$11-SUM(BT$26:BT719))*BS$18/365)*(365/12),"")),"")</f>
        <v/>
      </c>
      <c r="BT720" s="2" t="str">
        <f t="shared" si="523"/>
        <v/>
      </c>
      <c r="BU720" s="21" t="str">
        <f t="shared" si="495"/>
        <v/>
      </c>
      <c r="BV720" t="s">
        <v>7</v>
      </c>
      <c r="BW720" s="45" t="str">
        <f t="shared" si="524"/>
        <v/>
      </c>
      <c r="BX720" s="2" t="str">
        <f>IFERROR(IF(AND(COUNTBLANK(BY$19)=0,BY$19&lt;&gt;0,BY$19&lt;$A720),"",
IF($A720&lt;=BY$14,((BX$11-SUM(BY$26:BY719))*BX$18/365)*(365/12),"")),"")</f>
        <v/>
      </c>
      <c r="BY720" s="2" t="str">
        <f t="shared" si="525"/>
        <v/>
      </c>
      <c r="BZ720" s="21" t="str">
        <f t="shared" si="496"/>
        <v/>
      </c>
    </row>
    <row r="721" spans="1:78" s="2" customFormat="1" x14ac:dyDescent="0.3">
      <c r="A721" s="4">
        <f t="shared" si="526"/>
        <v>696</v>
      </c>
      <c r="B721" s="23">
        <f t="shared" si="480"/>
        <v>63725</v>
      </c>
      <c r="C721" s="24">
        <f t="shared" si="481"/>
        <v>96</v>
      </c>
      <c r="D721" t="s">
        <v>7</v>
      </c>
      <c r="E721" s="45" t="str">
        <f t="shared" si="527"/>
        <v/>
      </c>
      <c r="F721" s="2" t="str">
        <f>IFERROR(IF(AND(COUNTBLANK(G$19)=0,G$19&lt;&gt;0,G$19&lt;$A721),"",
IF($A721&lt;=G$14,((F$11-SUM(G$26:G720))*F$18/365)*(365/12),"")),"")</f>
        <v/>
      </c>
      <c r="G721" s="2" t="str">
        <f t="shared" si="497"/>
        <v/>
      </c>
      <c r="H721" s="21" t="str">
        <f t="shared" si="482"/>
        <v/>
      </c>
      <c r="I721" t="s">
        <v>7</v>
      </c>
      <c r="J721" s="45" t="str">
        <f t="shared" si="498"/>
        <v/>
      </c>
      <c r="K721" s="2" t="str">
        <f>IFERROR(IF(AND(COUNTBLANK(L$19)=0,L$19&lt;&gt;0,L$19&lt;$A721),"",
IF($A721&lt;=L$14,((K$11-SUM(L$26:L720))*K$18/365)*(365/12),"")),"")</f>
        <v/>
      </c>
      <c r="L721" s="2" t="str">
        <f t="shared" si="499"/>
        <v/>
      </c>
      <c r="M721" s="21" t="str">
        <f t="shared" si="483"/>
        <v/>
      </c>
      <c r="N721" t="s">
        <v>7</v>
      </c>
      <c r="O721" s="45" t="str">
        <f t="shared" si="500"/>
        <v/>
      </c>
      <c r="P721" s="2" t="str">
        <f>IFERROR(IF(AND(COUNTBLANK(Q$19)=0,Q$19&lt;&gt;0,Q$19&lt;$A721),"",
IF($A721&lt;=Q$14,((P$11-SUM(Q$26:Q720))*P$18/365)*(365/12),"")),"")</f>
        <v/>
      </c>
      <c r="Q721" s="2" t="str">
        <f t="shared" si="501"/>
        <v/>
      </c>
      <c r="R721" s="21" t="str">
        <f t="shared" si="484"/>
        <v/>
      </c>
      <c r="S721" t="s">
        <v>7</v>
      </c>
      <c r="T721" s="45" t="str">
        <f t="shared" si="502"/>
        <v/>
      </c>
      <c r="U721" s="2" t="str">
        <f>IFERROR(IF(AND(COUNTBLANK(V$19)=0,V$19&lt;&gt;0,V$19&lt;$A721),"",
IF($A721&lt;=V$14,((U$11-SUM(V$26:V720))*U$18/365)*(365/12),"")),"")</f>
        <v/>
      </c>
      <c r="V721" s="2" t="str">
        <f t="shared" si="503"/>
        <v/>
      </c>
      <c r="W721" s="21" t="str">
        <f t="shared" si="485"/>
        <v/>
      </c>
      <c r="X721" t="s">
        <v>7</v>
      </c>
      <c r="Y721" s="45" t="str">
        <f t="shared" si="504"/>
        <v/>
      </c>
      <c r="Z721" s="2" t="str">
        <f>IFERROR(IF(AND(COUNTBLANK(AA$19)=0,AA$19&lt;&gt;0,AA$19&lt;$A721),"",
IF($A721&lt;=AA$14,((Z$11-SUM(AA$26:AA720))*Z$18/365)*(365/12),"")),"")</f>
        <v/>
      </c>
      <c r="AA721" s="2" t="str">
        <f t="shared" si="505"/>
        <v/>
      </c>
      <c r="AB721" s="21" t="str">
        <f t="shared" si="486"/>
        <v/>
      </c>
      <c r="AC721" t="s">
        <v>7</v>
      </c>
      <c r="AD721" s="45" t="str">
        <f t="shared" si="506"/>
        <v/>
      </c>
      <c r="AE721" s="2" t="str">
        <f>IFERROR(IF(AND(COUNTBLANK(AF$19)=0,AF$19&lt;&gt;0,AF$19&lt;$A721),"",
IF($A721&lt;=AF$14,((AE$11-SUM(AF$26:AF720))*AE$18/365)*(365/12),"")),"")</f>
        <v/>
      </c>
      <c r="AF721" s="2" t="str">
        <f t="shared" si="507"/>
        <v/>
      </c>
      <c r="AG721" s="21" t="str">
        <f t="shared" si="487"/>
        <v/>
      </c>
      <c r="AH721" t="s">
        <v>7</v>
      </c>
      <c r="AI721" s="45" t="str">
        <f t="shared" si="508"/>
        <v/>
      </c>
      <c r="AJ721" s="2" t="str">
        <f>IFERROR(IF(AND(COUNTBLANK(AK$19)=0,AK$19&lt;&gt;0,AK$19&lt;$A721),"",
IF($A721&lt;=AK$14,((AJ$11-SUM(AK$26:AK720))*AJ$18/365)*(365/12),"")),"")</f>
        <v/>
      </c>
      <c r="AK721" s="2" t="str">
        <f t="shared" si="509"/>
        <v/>
      </c>
      <c r="AL721" s="21" t="str">
        <f t="shared" si="488"/>
        <v/>
      </c>
      <c r="AM721" t="s">
        <v>7</v>
      </c>
      <c r="AN721" s="45" t="str">
        <f t="shared" si="510"/>
        <v/>
      </c>
      <c r="AO721" s="2" t="str">
        <f>IFERROR(IF(AND(COUNTBLANK(AP$19)=0,AP$19&lt;&gt;0,AP$19&lt;$A721),"",
IF($A721&lt;=AP$14,((AO$11-SUM(AP$26:AP720))*AO$18/365)*(365/12),"")),"")</f>
        <v/>
      </c>
      <c r="AP721" s="2" t="str">
        <f t="shared" si="511"/>
        <v/>
      </c>
      <c r="AQ721" s="21" t="str">
        <f t="shared" si="489"/>
        <v/>
      </c>
      <c r="AR721" t="s">
        <v>7</v>
      </c>
      <c r="AS721" s="45" t="str">
        <f t="shared" si="512"/>
        <v/>
      </c>
      <c r="AT721" s="2" t="str">
        <f>IFERROR(IF(AND(COUNTBLANK(AU$19)=0,AU$19&lt;&gt;0,AU$19&lt;$A721),"",
IF($A721&lt;=AU$14,((AT$11-SUM(AU$26:AU720))*AT$18/365)*(365/12),"")),"")</f>
        <v/>
      </c>
      <c r="AU721" s="2" t="str">
        <f t="shared" si="513"/>
        <v/>
      </c>
      <c r="AV721" s="21" t="str">
        <f t="shared" si="490"/>
        <v/>
      </c>
      <c r="AW721" t="s">
        <v>7</v>
      </c>
      <c r="AX721" s="45" t="str">
        <f t="shared" si="514"/>
        <v/>
      </c>
      <c r="AY721" s="2" t="str">
        <f>IFERROR(IF(AND(COUNTBLANK(AZ$19)=0,AZ$19&lt;&gt;0,AZ$19&lt;$A721),"",
IF($A721&lt;=AZ$14,((AY$11-SUM(AZ$26:AZ720))*AY$18/365)*(365/12),"")),"")</f>
        <v/>
      </c>
      <c r="AZ721" s="2" t="str">
        <f t="shared" si="515"/>
        <v/>
      </c>
      <c r="BA721" s="21" t="str">
        <f t="shared" si="491"/>
        <v/>
      </c>
      <c r="BB721" t="s">
        <v>7</v>
      </c>
      <c r="BC721" s="45" t="str">
        <f t="shared" si="516"/>
        <v/>
      </c>
      <c r="BD721" s="2" t="str">
        <f>IFERROR(IF(AND(COUNTBLANK(BE$19)=0,BE$19&lt;&gt;0,BE$19&lt;$A721),"",
IF($A721&lt;=BE$14,((BD$11-SUM(BE$26:BE720))*BD$18/365)*(365/12),"")),"")</f>
        <v/>
      </c>
      <c r="BE721" s="2" t="str">
        <f t="shared" si="517"/>
        <v/>
      </c>
      <c r="BF721" s="21" t="str">
        <f t="shared" si="492"/>
        <v/>
      </c>
      <c r="BG721" t="s">
        <v>7</v>
      </c>
      <c r="BH721" s="45" t="str">
        <f t="shared" si="518"/>
        <v/>
      </c>
      <c r="BI721" s="2" t="str">
        <f>IFERROR(IF(AND(COUNTBLANK(BJ$19)=0,BJ$19&lt;&gt;0,BJ$19&lt;$A721),"",
IF($A721&lt;=BJ$14,((BI$11-SUM(BJ$26:BJ720))*BI$18/365)*(365/12),"")),"")</f>
        <v/>
      </c>
      <c r="BJ721" s="2" t="str">
        <f t="shared" si="519"/>
        <v/>
      </c>
      <c r="BK721" s="21" t="str">
        <f t="shared" si="493"/>
        <v/>
      </c>
      <c r="BL721" t="s">
        <v>7</v>
      </c>
      <c r="BM721" s="45" t="str">
        <f t="shared" si="520"/>
        <v/>
      </c>
      <c r="BN721" s="2" t="str">
        <f>IFERROR(IF(AND(COUNTBLANK(BO$19)=0,BO$19&lt;&gt;0,BO$19&lt;$A721),"",
IF($A721&lt;=BO$14,((BN$11-SUM(BO$26:BO720))*BN$18/365)*(365/12),"")),"")</f>
        <v/>
      </c>
      <c r="BO721" s="2" t="str">
        <f t="shared" si="521"/>
        <v/>
      </c>
      <c r="BP721" s="21" t="str">
        <f t="shared" si="494"/>
        <v/>
      </c>
      <c r="BQ721" t="s">
        <v>7</v>
      </c>
      <c r="BR721" s="45" t="str">
        <f t="shared" si="522"/>
        <v/>
      </c>
      <c r="BS721" s="2" t="str">
        <f>IFERROR(IF(AND(COUNTBLANK(BT$19)=0,BT$19&lt;&gt;0,BT$19&lt;$A721),"",
IF($A721&lt;=BT$14,((BS$11-SUM(BT$26:BT720))*BS$18/365)*(365/12),"")),"")</f>
        <v/>
      </c>
      <c r="BT721" s="2" t="str">
        <f t="shared" si="523"/>
        <v/>
      </c>
      <c r="BU721" s="21" t="str">
        <f t="shared" si="495"/>
        <v/>
      </c>
      <c r="BV721" t="s">
        <v>7</v>
      </c>
      <c r="BW721" s="45" t="str">
        <f t="shared" si="524"/>
        <v/>
      </c>
      <c r="BX721" s="2" t="str">
        <f>IFERROR(IF(AND(COUNTBLANK(BY$19)=0,BY$19&lt;&gt;0,BY$19&lt;$A721),"",
IF($A721&lt;=BY$14,((BX$11-SUM(BY$26:BY720))*BX$18/365)*(365/12),"")),"")</f>
        <v/>
      </c>
      <c r="BY721" s="2" t="str">
        <f t="shared" si="525"/>
        <v/>
      </c>
      <c r="BZ721" s="21" t="str">
        <f t="shared" si="496"/>
        <v/>
      </c>
    </row>
    <row r="722" spans="1:78" s="2" customFormat="1" x14ac:dyDescent="0.3">
      <c r="A722" s="4">
        <f t="shared" si="526"/>
        <v>697</v>
      </c>
      <c r="B722" s="23">
        <f t="shared" si="480"/>
        <v>63755</v>
      </c>
      <c r="C722" s="24">
        <f t="shared" si="481"/>
        <v>96</v>
      </c>
      <c r="D722" t="s">
        <v>7</v>
      </c>
      <c r="E722" s="45" t="str">
        <f t="shared" si="527"/>
        <v/>
      </c>
      <c r="F722" s="2" t="str">
        <f>IFERROR(IF(AND(COUNTBLANK(G$19)=0,G$19&lt;&gt;0,G$19&lt;$A722),"",
IF($A722&lt;=G$14,((F$11-SUM(G$26:G721))*F$18/365)*(365/12),"")),"")</f>
        <v/>
      </c>
      <c r="G722" s="2" t="str">
        <f t="shared" si="497"/>
        <v/>
      </c>
      <c r="H722" s="21" t="str">
        <f t="shared" si="482"/>
        <v/>
      </c>
      <c r="I722" t="s">
        <v>7</v>
      </c>
      <c r="J722" s="45" t="str">
        <f t="shared" si="498"/>
        <v/>
      </c>
      <c r="K722" s="2" t="str">
        <f>IFERROR(IF(AND(COUNTBLANK(L$19)=0,L$19&lt;&gt;0,L$19&lt;$A722),"",
IF($A722&lt;=L$14,((K$11-SUM(L$26:L721))*K$18/365)*(365/12),"")),"")</f>
        <v/>
      </c>
      <c r="L722" s="2" t="str">
        <f t="shared" si="499"/>
        <v/>
      </c>
      <c r="M722" s="21" t="str">
        <f t="shared" si="483"/>
        <v/>
      </c>
      <c r="N722" t="s">
        <v>7</v>
      </c>
      <c r="O722" s="45" t="str">
        <f t="shared" si="500"/>
        <v/>
      </c>
      <c r="P722" s="2" t="str">
        <f>IFERROR(IF(AND(COUNTBLANK(Q$19)=0,Q$19&lt;&gt;0,Q$19&lt;$A722),"",
IF($A722&lt;=Q$14,((P$11-SUM(Q$26:Q721))*P$18/365)*(365/12),"")),"")</f>
        <v/>
      </c>
      <c r="Q722" s="2" t="str">
        <f t="shared" si="501"/>
        <v/>
      </c>
      <c r="R722" s="21" t="str">
        <f t="shared" si="484"/>
        <v/>
      </c>
      <c r="S722" t="s">
        <v>7</v>
      </c>
      <c r="T722" s="45" t="str">
        <f t="shared" si="502"/>
        <v/>
      </c>
      <c r="U722" s="2" t="str">
        <f>IFERROR(IF(AND(COUNTBLANK(V$19)=0,V$19&lt;&gt;0,V$19&lt;$A722),"",
IF($A722&lt;=V$14,((U$11-SUM(V$26:V721))*U$18/365)*(365/12),"")),"")</f>
        <v/>
      </c>
      <c r="V722" s="2" t="str">
        <f t="shared" si="503"/>
        <v/>
      </c>
      <c r="W722" s="21" t="str">
        <f t="shared" si="485"/>
        <v/>
      </c>
      <c r="X722" t="s">
        <v>7</v>
      </c>
      <c r="Y722" s="45" t="str">
        <f t="shared" si="504"/>
        <v/>
      </c>
      <c r="Z722" s="2" t="str">
        <f>IFERROR(IF(AND(COUNTBLANK(AA$19)=0,AA$19&lt;&gt;0,AA$19&lt;$A722),"",
IF($A722&lt;=AA$14,((Z$11-SUM(AA$26:AA721))*Z$18/365)*(365/12),"")),"")</f>
        <v/>
      </c>
      <c r="AA722" s="2" t="str">
        <f t="shared" si="505"/>
        <v/>
      </c>
      <c r="AB722" s="21" t="str">
        <f t="shared" si="486"/>
        <v/>
      </c>
      <c r="AC722" t="s">
        <v>7</v>
      </c>
      <c r="AD722" s="45" t="str">
        <f t="shared" si="506"/>
        <v/>
      </c>
      <c r="AE722" s="2" t="str">
        <f>IFERROR(IF(AND(COUNTBLANK(AF$19)=0,AF$19&lt;&gt;0,AF$19&lt;$A722),"",
IF($A722&lt;=AF$14,((AE$11-SUM(AF$26:AF721))*AE$18/365)*(365/12),"")),"")</f>
        <v/>
      </c>
      <c r="AF722" s="2" t="str">
        <f t="shared" si="507"/>
        <v/>
      </c>
      <c r="AG722" s="21" t="str">
        <f t="shared" si="487"/>
        <v/>
      </c>
      <c r="AH722" t="s">
        <v>7</v>
      </c>
      <c r="AI722" s="45" t="str">
        <f t="shared" si="508"/>
        <v/>
      </c>
      <c r="AJ722" s="2" t="str">
        <f>IFERROR(IF(AND(COUNTBLANK(AK$19)=0,AK$19&lt;&gt;0,AK$19&lt;$A722),"",
IF($A722&lt;=AK$14,((AJ$11-SUM(AK$26:AK721))*AJ$18/365)*(365/12),"")),"")</f>
        <v/>
      </c>
      <c r="AK722" s="2" t="str">
        <f t="shared" si="509"/>
        <v/>
      </c>
      <c r="AL722" s="21" t="str">
        <f t="shared" si="488"/>
        <v/>
      </c>
      <c r="AM722" t="s">
        <v>7</v>
      </c>
      <c r="AN722" s="45" t="str">
        <f t="shared" si="510"/>
        <v/>
      </c>
      <c r="AO722" s="2" t="str">
        <f>IFERROR(IF(AND(COUNTBLANK(AP$19)=0,AP$19&lt;&gt;0,AP$19&lt;$A722),"",
IF($A722&lt;=AP$14,((AO$11-SUM(AP$26:AP721))*AO$18/365)*(365/12),"")),"")</f>
        <v/>
      </c>
      <c r="AP722" s="2" t="str">
        <f t="shared" si="511"/>
        <v/>
      </c>
      <c r="AQ722" s="21" t="str">
        <f t="shared" si="489"/>
        <v/>
      </c>
      <c r="AR722" t="s">
        <v>7</v>
      </c>
      <c r="AS722" s="45" t="str">
        <f t="shared" si="512"/>
        <v/>
      </c>
      <c r="AT722" s="2" t="str">
        <f>IFERROR(IF(AND(COUNTBLANK(AU$19)=0,AU$19&lt;&gt;0,AU$19&lt;$A722),"",
IF($A722&lt;=AU$14,((AT$11-SUM(AU$26:AU721))*AT$18/365)*(365/12),"")),"")</f>
        <v/>
      </c>
      <c r="AU722" s="2" t="str">
        <f t="shared" si="513"/>
        <v/>
      </c>
      <c r="AV722" s="21" t="str">
        <f t="shared" si="490"/>
        <v/>
      </c>
      <c r="AW722" t="s">
        <v>7</v>
      </c>
      <c r="AX722" s="45" t="str">
        <f t="shared" si="514"/>
        <v/>
      </c>
      <c r="AY722" s="2" t="str">
        <f>IFERROR(IF(AND(COUNTBLANK(AZ$19)=0,AZ$19&lt;&gt;0,AZ$19&lt;$A722),"",
IF($A722&lt;=AZ$14,((AY$11-SUM(AZ$26:AZ721))*AY$18/365)*(365/12),"")),"")</f>
        <v/>
      </c>
      <c r="AZ722" s="2" t="str">
        <f t="shared" si="515"/>
        <v/>
      </c>
      <c r="BA722" s="21" t="str">
        <f t="shared" si="491"/>
        <v/>
      </c>
      <c r="BB722" t="s">
        <v>7</v>
      </c>
      <c r="BC722" s="45" t="str">
        <f t="shared" si="516"/>
        <v/>
      </c>
      <c r="BD722" s="2" t="str">
        <f>IFERROR(IF(AND(COUNTBLANK(BE$19)=0,BE$19&lt;&gt;0,BE$19&lt;$A722),"",
IF($A722&lt;=BE$14,((BD$11-SUM(BE$26:BE721))*BD$18/365)*(365/12),"")),"")</f>
        <v/>
      </c>
      <c r="BE722" s="2" t="str">
        <f t="shared" si="517"/>
        <v/>
      </c>
      <c r="BF722" s="21" t="str">
        <f t="shared" si="492"/>
        <v/>
      </c>
      <c r="BG722" t="s">
        <v>7</v>
      </c>
      <c r="BH722" s="45" t="str">
        <f t="shared" si="518"/>
        <v/>
      </c>
      <c r="BI722" s="2" t="str">
        <f>IFERROR(IF(AND(COUNTBLANK(BJ$19)=0,BJ$19&lt;&gt;0,BJ$19&lt;$A722),"",
IF($A722&lt;=BJ$14,((BI$11-SUM(BJ$26:BJ721))*BI$18/365)*(365/12),"")),"")</f>
        <v/>
      </c>
      <c r="BJ722" s="2" t="str">
        <f t="shared" si="519"/>
        <v/>
      </c>
      <c r="BK722" s="21" t="str">
        <f t="shared" si="493"/>
        <v/>
      </c>
      <c r="BL722" t="s">
        <v>7</v>
      </c>
      <c r="BM722" s="45" t="str">
        <f t="shared" si="520"/>
        <v/>
      </c>
      <c r="BN722" s="2" t="str">
        <f>IFERROR(IF(AND(COUNTBLANK(BO$19)=0,BO$19&lt;&gt;0,BO$19&lt;$A722),"",
IF($A722&lt;=BO$14,((BN$11-SUM(BO$26:BO721))*BN$18/365)*(365/12),"")),"")</f>
        <v/>
      </c>
      <c r="BO722" s="2" t="str">
        <f t="shared" si="521"/>
        <v/>
      </c>
      <c r="BP722" s="21" t="str">
        <f t="shared" si="494"/>
        <v/>
      </c>
      <c r="BQ722" t="s">
        <v>7</v>
      </c>
      <c r="BR722" s="45" t="str">
        <f t="shared" si="522"/>
        <v/>
      </c>
      <c r="BS722" s="2" t="str">
        <f>IFERROR(IF(AND(COUNTBLANK(BT$19)=0,BT$19&lt;&gt;0,BT$19&lt;$A722),"",
IF($A722&lt;=BT$14,((BS$11-SUM(BT$26:BT721))*BS$18/365)*(365/12),"")),"")</f>
        <v/>
      </c>
      <c r="BT722" s="2" t="str">
        <f t="shared" si="523"/>
        <v/>
      </c>
      <c r="BU722" s="21" t="str">
        <f t="shared" si="495"/>
        <v/>
      </c>
      <c r="BV722" t="s">
        <v>7</v>
      </c>
      <c r="BW722" s="45" t="str">
        <f t="shared" si="524"/>
        <v/>
      </c>
      <c r="BX722" s="2" t="str">
        <f>IFERROR(IF(AND(COUNTBLANK(BY$19)=0,BY$19&lt;&gt;0,BY$19&lt;$A722),"",
IF($A722&lt;=BY$14,((BX$11-SUM(BY$26:BY721))*BX$18/365)*(365/12),"")),"")</f>
        <v/>
      </c>
      <c r="BY722" s="2" t="str">
        <f t="shared" si="525"/>
        <v/>
      </c>
      <c r="BZ722" s="21" t="str">
        <f t="shared" si="496"/>
        <v/>
      </c>
    </row>
    <row r="723" spans="1:78" s="2" customFormat="1" x14ac:dyDescent="0.3">
      <c r="A723" s="4">
        <f t="shared" si="526"/>
        <v>698</v>
      </c>
      <c r="B723" s="23">
        <f t="shared" si="480"/>
        <v>63786</v>
      </c>
      <c r="C723" s="24">
        <f t="shared" si="481"/>
        <v>96</v>
      </c>
      <c r="D723" t="s">
        <v>7</v>
      </c>
      <c r="E723" s="45" t="str">
        <f t="shared" si="527"/>
        <v/>
      </c>
      <c r="F723" s="2" t="str">
        <f>IFERROR(IF(AND(COUNTBLANK(G$19)=0,G$19&lt;&gt;0,G$19&lt;$A723),"",
IF($A723&lt;=G$14,((F$11-SUM(G$26:G722))*F$18/365)*(365/12),"")),"")</f>
        <v/>
      </c>
      <c r="G723" s="2" t="str">
        <f t="shared" si="497"/>
        <v/>
      </c>
      <c r="H723" s="21" t="str">
        <f t="shared" si="482"/>
        <v/>
      </c>
      <c r="I723" t="s">
        <v>7</v>
      </c>
      <c r="J723" s="45" t="str">
        <f t="shared" si="498"/>
        <v/>
      </c>
      <c r="K723" s="2" t="str">
        <f>IFERROR(IF(AND(COUNTBLANK(L$19)=0,L$19&lt;&gt;0,L$19&lt;$A723),"",
IF($A723&lt;=L$14,((K$11-SUM(L$26:L722))*K$18/365)*(365/12),"")),"")</f>
        <v/>
      </c>
      <c r="L723" s="2" t="str">
        <f t="shared" si="499"/>
        <v/>
      </c>
      <c r="M723" s="21" t="str">
        <f t="shared" si="483"/>
        <v/>
      </c>
      <c r="N723" t="s">
        <v>7</v>
      </c>
      <c r="O723" s="45" t="str">
        <f t="shared" si="500"/>
        <v/>
      </c>
      <c r="P723" s="2" t="str">
        <f>IFERROR(IF(AND(COUNTBLANK(Q$19)=0,Q$19&lt;&gt;0,Q$19&lt;$A723),"",
IF($A723&lt;=Q$14,((P$11-SUM(Q$26:Q722))*P$18/365)*(365/12),"")),"")</f>
        <v/>
      </c>
      <c r="Q723" s="2" t="str">
        <f t="shared" si="501"/>
        <v/>
      </c>
      <c r="R723" s="21" t="str">
        <f t="shared" si="484"/>
        <v/>
      </c>
      <c r="S723" t="s">
        <v>7</v>
      </c>
      <c r="T723" s="45" t="str">
        <f t="shared" si="502"/>
        <v/>
      </c>
      <c r="U723" s="2" t="str">
        <f>IFERROR(IF(AND(COUNTBLANK(V$19)=0,V$19&lt;&gt;0,V$19&lt;$A723),"",
IF($A723&lt;=V$14,((U$11-SUM(V$26:V722))*U$18/365)*(365/12),"")),"")</f>
        <v/>
      </c>
      <c r="V723" s="2" t="str">
        <f t="shared" si="503"/>
        <v/>
      </c>
      <c r="W723" s="21" t="str">
        <f t="shared" si="485"/>
        <v/>
      </c>
      <c r="X723" t="s">
        <v>7</v>
      </c>
      <c r="Y723" s="45" t="str">
        <f t="shared" si="504"/>
        <v/>
      </c>
      <c r="Z723" s="2" t="str">
        <f>IFERROR(IF(AND(COUNTBLANK(AA$19)=0,AA$19&lt;&gt;0,AA$19&lt;$A723),"",
IF($A723&lt;=AA$14,((Z$11-SUM(AA$26:AA722))*Z$18/365)*(365/12),"")),"")</f>
        <v/>
      </c>
      <c r="AA723" s="2" t="str">
        <f t="shared" si="505"/>
        <v/>
      </c>
      <c r="AB723" s="21" t="str">
        <f t="shared" si="486"/>
        <v/>
      </c>
      <c r="AC723" t="s">
        <v>7</v>
      </c>
      <c r="AD723" s="45" t="str">
        <f t="shared" si="506"/>
        <v/>
      </c>
      <c r="AE723" s="2" t="str">
        <f>IFERROR(IF(AND(COUNTBLANK(AF$19)=0,AF$19&lt;&gt;0,AF$19&lt;$A723),"",
IF($A723&lt;=AF$14,((AE$11-SUM(AF$26:AF722))*AE$18/365)*(365/12),"")),"")</f>
        <v/>
      </c>
      <c r="AF723" s="2" t="str">
        <f t="shared" si="507"/>
        <v/>
      </c>
      <c r="AG723" s="21" t="str">
        <f t="shared" si="487"/>
        <v/>
      </c>
      <c r="AH723" t="s">
        <v>7</v>
      </c>
      <c r="AI723" s="45" t="str">
        <f t="shared" si="508"/>
        <v/>
      </c>
      <c r="AJ723" s="2" t="str">
        <f>IFERROR(IF(AND(COUNTBLANK(AK$19)=0,AK$19&lt;&gt;0,AK$19&lt;$A723),"",
IF($A723&lt;=AK$14,((AJ$11-SUM(AK$26:AK722))*AJ$18/365)*(365/12),"")),"")</f>
        <v/>
      </c>
      <c r="AK723" s="2" t="str">
        <f t="shared" si="509"/>
        <v/>
      </c>
      <c r="AL723" s="21" t="str">
        <f t="shared" si="488"/>
        <v/>
      </c>
      <c r="AM723" t="s">
        <v>7</v>
      </c>
      <c r="AN723" s="45" t="str">
        <f t="shared" si="510"/>
        <v/>
      </c>
      <c r="AO723" s="2" t="str">
        <f>IFERROR(IF(AND(COUNTBLANK(AP$19)=0,AP$19&lt;&gt;0,AP$19&lt;$A723),"",
IF($A723&lt;=AP$14,((AO$11-SUM(AP$26:AP722))*AO$18/365)*(365/12),"")),"")</f>
        <v/>
      </c>
      <c r="AP723" s="2" t="str">
        <f t="shared" si="511"/>
        <v/>
      </c>
      <c r="AQ723" s="21" t="str">
        <f t="shared" si="489"/>
        <v/>
      </c>
      <c r="AR723" t="s">
        <v>7</v>
      </c>
      <c r="AS723" s="45" t="str">
        <f t="shared" si="512"/>
        <v/>
      </c>
      <c r="AT723" s="2" t="str">
        <f>IFERROR(IF(AND(COUNTBLANK(AU$19)=0,AU$19&lt;&gt;0,AU$19&lt;$A723),"",
IF($A723&lt;=AU$14,((AT$11-SUM(AU$26:AU722))*AT$18/365)*(365/12),"")),"")</f>
        <v/>
      </c>
      <c r="AU723" s="2" t="str">
        <f t="shared" si="513"/>
        <v/>
      </c>
      <c r="AV723" s="21" t="str">
        <f t="shared" si="490"/>
        <v/>
      </c>
      <c r="AW723" t="s">
        <v>7</v>
      </c>
      <c r="AX723" s="45" t="str">
        <f t="shared" si="514"/>
        <v/>
      </c>
      <c r="AY723" s="2" t="str">
        <f>IFERROR(IF(AND(COUNTBLANK(AZ$19)=0,AZ$19&lt;&gt;0,AZ$19&lt;$A723),"",
IF($A723&lt;=AZ$14,((AY$11-SUM(AZ$26:AZ722))*AY$18/365)*(365/12),"")),"")</f>
        <v/>
      </c>
      <c r="AZ723" s="2" t="str">
        <f t="shared" si="515"/>
        <v/>
      </c>
      <c r="BA723" s="21" t="str">
        <f t="shared" si="491"/>
        <v/>
      </c>
      <c r="BB723" t="s">
        <v>7</v>
      </c>
      <c r="BC723" s="45" t="str">
        <f t="shared" si="516"/>
        <v/>
      </c>
      <c r="BD723" s="2" t="str">
        <f>IFERROR(IF(AND(COUNTBLANK(BE$19)=0,BE$19&lt;&gt;0,BE$19&lt;$A723),"",
IF($A723&lt;=BE$14,((BD$11-SUM(BE$26:BE722))*BD$18/365)*(365/12),"")),"")</f>
        <v/>
      </c>
      <c r="BE723" s="2" t="str">
        <f t="shared" si="517"/>
        <v/>
      </c>
      <c r="BF723" s="21" t="str">
        <f t="shared" si="492"/>
        <v/>
      </c>
      <c r="BG723" t="s">
        <v>7</v>
      </c>
      <c r="BH723" s="45" t="str">
        <f t="shared" si="518"/>
        <v/>
      </c>
      <c r="BI723" s="2" t="str">
        <f>IFERROR(IF(AND(COUNTBLANK(BJ$19)=0,BJ$19&lt;&gt;0,BJ$19&lt;$A723),"",
IF($A723&lt;=BJ$14,((BI$11-SUM(BJ$26:BJ722))*BI$18/365)*(365/12),"")),"")</f>
        <v/>
      </c>
      <c r="BJ723" s="2" t="str">
        <f t="shared" si="519"/>
        <v/>
      </c>
      <c r="BK723" s="21" t="str">
        <f t="shared" si="493"/>
        <v/>
      </c>
      <c r="BL723" t="s">
        <v>7</v>
      </c>
      <c r="BM723" s="45" t="str">
        <f t="shared" si="520"/>
        <v/>
      </c>
      <c r="BN723" s="2" t="str">
        <f>IFERROR(IF(AND(COUNTBLANK(BO$19)=0,BO$19&lt;&gt;0,BO$19&lt;$A723),"",
IF($A723&lt;=BO$14,((BN$11-SUM(BO$26:BO722))*BN$18/365)*(365/12),"")),"")</f>
        <v/>
      </c>
      <c r="BO723" s="2" t="str">
        <f t="shared" si="521"/>
        <v/>
      </c>
      <c r="BP723" s="21" t="str">
        <f t="shared" si="494"/>
        <v/>
      </c>
      <c r="BQ723" t="s">
        <v>7</v>
      </c>
      <c r="BR723" s="45" t="str">
        <f t="shared" si="522"/>
        <v/>
      </c>
      <c r="BS723" s="2" t="str">
        <f>IFERROR(IF(AND(COUNTBLANK(BT$19)=0,BT$19&lt;&gt;0,BT$19&lt;$A723),"",
IF($A723&lt;=BT$14,((BS$11-SUM(BT$26:BT722))*BS$18/365)*(365/12),"")),"")</f>
        <v/>
      </c>
      <c r="BT723" s="2" t="str">
        <f t="shared" si="523"/>
        <v/>
      </c>
      <c r="BU723" s="21" t="str">
        <f t="shared" si="495"/>
        <v/>
      </c>
      <c r="BV723" t="s">
        <v>7</v>
      </c>
      <c r="BW723" s="45" t="str">
        <f t="shared" si="524"/>
        <v/>
      </c>
      <c r="BX723" s="2" t="str">
        <f>IFERROR(IF(AND(COUNTBLANK(BY$19)=0,BY$19&lt;&gt;0,BY$19&lt;$A723),"",
IF($A723&lt;=BY$14,((BX$11-SUM(BY$26:BY722))*BX$18/365)*(365/12),"")),"")</f>
        <v/>
      </c>
      <c r="BY723" s="2" t="str">
        <f t="shared" si="525"/>
        <v/>
      </c>
      <c r="BZ723" s="21" t="str">
        <f t="shared" si="496"/>
        <v/>
      </c>
    </row>
    <row r="724" spans="1:78" s="2" customFormat="1" x14ac:dyDescent="0.3">
      <c r="A724" s="4">
        <f t="shared" si="526"/>
        <v>699</v>
      </c>
      <c r="B724" s="23">
        <f t="shared" si="480"/>
        <v>63817</v>
      </c>
      <c r="C724" s="24">
        <f t="shared" si="481"/>
        <v>96</v>
      </c>
      <c r="D724" t="s">
        <v>7</v>
      </c>
      <c r="E724" s="45" t="str">
        <f t="shared" si="527"/>
        <v/>
      </c>
      <c r="F724" s="2" t="str">
        <f>IFERROR(IF(AND(COUNTBLANK(G$19)=0,G$19&lt;&gt;0,G$19&lt;$A724),"",
IF($A724&lt;=G$14,((F$11-SUM(G$26:G723))*F$18/365)*(365/12),"")),"")</f>
        <v/>
      </c>
      <c r="G724" s="2" t="str">
        <f t="shared" si="497"/>
        <v/>
      </c>
      <c r="H724" s="21" t="str">
        <f t="shared" si="482"/>
        <v/>
      </c>
      <c r="I724" t="s">
        <v>7</v>
      </c>
      <c r="J724" s="45" t="str">
        <f t="shared" si="498"/>
        <v/>
      </c>
      <c r="K724" s="2" t="str">
        <f>IFERROR(IF(AND(COUNTBLANK(L$19)=0,L$19&lt;&gt;0,L$19&lt;$A724),"",
IF($A724&lt;=L$14,((K$11-SUM(L$26:L723))*K$18/365)*(365/12),"")),"")</f>
        <v/>
      </c>
      <c r="L724" s="2" t="str">
        <f t="shared" si="499"/>
        <v/>
      </c>
      <c r="M724" s="21" t="str">
        <f t="shared" si="483"/>
        <v/>
      </c>
      <c r="N724" t="s">
        <v>7</v>
      </c>
      <c r="O724" s="45" t="str">
        <f t="shared" si="500"/>
        <v/>
      </c>
      <c r="P724" s="2" t="str">
        <f>IFERROR(IF(AND(COUNTBLANK(Q$19)=0,Q$19&lt;&gt;0,Q$19&lt;$A724),"",
IF($A724&lt;=Q$14,((P$11-SUM(Q$26:Q723))*P$18/365)*(365/12),"")),"")</f>
        <v/>
      </c>
      <c r="Q724" s="2" t="str">
        <f t="shared" si="501"/>
        <v/>
      </c>
      <c r="R724" s="21" t="str">
        <f t="shared" si="484"/>
        <v/>
      </c>
      <c r="S724" t="s">
        <v>7</v>
      </c>
      <c r="T724" s="45" t="str">
        <f t="shared" si="502"/>
        <v/>
      </c>
      <c r="U724" s="2" t="str">
        <f>IFERROR(IF(AND(COUNTBLANK(V$19)=0,V$19&lt;&gt;0,V$19&lt;$A724),"",
IF($A724&lt;=V$14,((U$11-SUM(V$26:V723))*U$18/365)*(365/12),"")),"")</f>
        <v/>
      </c>
      <c r="V724" s="2" t="str">
        <f t="shared" si="503"/>
        <v/>
      </c>
      <c r="W724" s="21" t="str">
        <f t="shared" si="485"/>
        <v/>
      </c>
      <c r="X724" t="s">
        <v>7</v>
      </c>
      <c r="Y724" s="45" t="str">
        <f t="shared" si="504"/>
        <v/>
      </c>
      <c r="Z724" s="2" t="str">
        <f>IFERROR(IF(AND(COUNTBLANK(AA$19)=0,AA$19&lt;&gt;0,AA$19&lt;$A724),"",
IF($A724&lt;=AA$14,((Z$11-SUM(AA$26:AA723))*Z$18/365)*(365/12),"")),"")</f>
        <v/>
      </c>
      <c r="AA724" s="2" t="str">
        <f t="shared" si="505"/>
        <v/>
      </c>
      <c r="AB724" s="21" t="str">
        <f t="shared" si="486"/>
        <v/>
      </c>
      <c r="AC724" t="s">
        <v>7</v>
      </c>
      <c r="AD724" s="45" t="str">
        <f t="shared" si="506"/>
        <v/>
      </c>
      <c r="AE724" s="2" t="str">
        <f>IFERROR(IF(AND(COUNTBLANK(AF$19)=0,AF$19&lt;&gt;0,AF$19&lt;$A724),"",
IF($A724&lt;=AF$14,((AE$11-SUM(AF$26:AF723))*AE$18/365)*(365/12),"")),"")</f>
        <v/>
      </c>
      <c r="AF724" s="2" t="str">
        <f t="shared" si="507"/>
        <v/>
      </c>
      <c r="AG724" s="21" t="str">
        <f t="shared" si="487"/>
        <v/>
      </c>
      <c r="AH724" t="s">
        <v>7</v>
      </c>
      <c r="AI724" s="45" t="str">
        <f t="shared" si="508"/>
        <v/>
      </c>
      <c r="AJ724" s="2" t="str">
        <f>IFERROR(IF(AND(COUNTBLANK(AK$19)=0,AK$19&lt;&gt;0,AK$19&lt;$A724),"",
IF($A724&lt;=AK$14,((AJ$11-SUM(AK$26:AK723))*AJ$18/365)*(365/12),"")),"")</f>
        <v/>
      </c>
      <c r="AK724" s="2" t="str">
        <f t="shared" si="509"/>
        <v/>
      </c>
      <c r="AL724" s="21" t="str">
        <f t="shared" si="488"/>
        <v/>
      </c>
      <c r="AM724" t="s">
        <v>7</v>
      </c>
      <c r="AN724" s="45" t="str">
        <f t="shared" si="510"/>
        <v/>
      </c>
      <c r="AO724" s="2" t="str">
        <f>IFERROR(IF(AND(COUNTBLANK(AP$19)=0,AP$19&lt;&gt;0,AP$19&lt;$A724),"",
IF($A724&lt;=AP$14,((AO$11-SUM(AP$26:AP723))*AO$18/365)*(365/12),"")),"")</f>
        <v/>
      </c>
      <c r="AP724" s="2" t="str">
        <f t="shared" si="511"/>
        <v/>
      </c>
      <c r="AQ724" s="21" t="str">
        <f t="shared" si="489"/>
        <v/>
      </c>
      <c r="AR724" t="s">
        <v>7</v>
      </c>
      <c r="AS724" s="45" t="str">
        <f t="shared" si="512"/>
        <v/>
      </c>
      <c r="AT724" s="2" t="str">
        <f>IFERROR(IF(AND(COUNTBLANK(AU$19)=0,AU$19&lt;&gt;0,AU$19&lt;$A724),"",
IF($A724&lt;=AU$14,((AT$11-SUM(AU$26:AU723))*AT$18/365)*(365/12),"")),"")</f>
        <v/>
      </c>
      <c r="AU724" s="2" t="str">
        <f t="shared" si="513"/>
        <v/>
      </c>
      <c r="AV724" s="21" t="str">
        <f t="shared" si="490"/>
        <v/>
      </c>
      <c r="AW724" t="s">
        <v>7</v>
      </c>
      <c r="AX724" s="45" t="str">
        <f t="shared" si="514"/>
        <v/>
      </c>
      <c r="AY724" s="2" t="str">
        <f>IFERROR(IF(AND(COUNTBLANK(AZ$19)=0,AZ$19&lt;&gt;0,AZ$19&lt;$A724),"",
IF($A724&lt;=AZ$14,((AY$11-SUM(AZ$26:AZ723))*AY$18/365)*(365/12),"")),"")</f>
        <v/>
      </c>
      <c r="AZ724" s="2" t="str">
        <f t="shared" si="515"/>
        <v/>
      </c>
      <c r="BA724" s="21" t="str">
        <f t="shared" si="491"/>
        <v/>
      </c>
      <c r="BB724" t="s">
        <v>7</v>
      </c>
      <c r="BC724" s="45" t="str">
        <f t="shared" si="516"/>
        <v/>
      </c>
      <c r="BD724" s="2" t="str">
        <f>IFERROR(IF(AND(COUNTBLANK(BE$19)=0,BE$19&lt;&gt;0,BE$19&lt;$A724),"",
IF($A724&lt;=BE$14,((BD$11-SUM(BE$26:BE723))*BD$18/365)*(365/12),"")),"")</f>
        <v/>
      </c>
      <c r="BE724" s="2" t="str">
        <f t="shared" si="517"/>
        <v/>
      </c>
      <c r="BF724" s="21" t="str">
        <f t="shared" si="492"/>
        <v/>
      </c>
      <c r="BG724" t="s">
        <v>7</v>
      </c>
      <c r="BH724" s="45" t="str">
        <f t="shared" si="518"/>
        <v/>
      </c>
      <c r="BI724" s="2" t="str">
        <f>IFERROR(IF(AND(COUNTBLANK(BJ$19)=0,BJ$19&lt;&gt;0,BJ$19&lt;$A724),"",
IF($A724&lt;=BJ$14,((BI$11-SUM(BJ$26:BJ723))*BI$18/365)*(365/12),"")),"")</f>
        <v/>
      </c>
      <c r="BJ724" s="2" t="str">
        <f t="shared" si="519"/>
        <v/>
      </c>
      <c r="BK724" s="21" t="str">
        <f t="shared" si="493"/>
        <v/>
      </c>
      <c r="BL724" t="s">
        <v>7</v>
      </c>
      <c r="BM724" s="45" t="str">
        <f t="shared" si="520"/>
        <v/>
      </c>
      <c r="BN724" s="2" t="str">
        <f>IFERROR(IF(AND(COUNTBLANK(BO$19)=0,BO$19&lt;&gt;0,BO$19&lt;$A724),"",
IF($A724&lt;=BO$14,((BN$11-SUM(BO$26:BO723))*BN$18/365)*(365/12),"")),"")</f>
        <v/>
      </c>
      <c r="BO724" s="2" t="str">
        <f t="shared" si="521"/>
        <v/>
      </c>
      <c r="BP724" s="21" t="str">
        <f t="shared" si="494"/>
        <v/>
      </c>
      <c r="BQ724" t="s">
        <v>7</v>
      </c>
      <c r="BR724" s="45" t="str">
        <f t="shared" si="522"/>
        <v/>
      </c>
      <c r="BS724" s="2" t="str">
        <f>IFERROR(IF(AND(COUNTBLANK(BT$19)=0,BT$19&lt;&gt;0,BT$19&lt;$A724),"",
IF($A724&lt;=BT$14,((BS$11-SUM(BT$26:BT723))*BS$18/365)*(365/12),"")),"")</f>
        <v/>
      </c>
      <c r="BT724" s="2" t="str">
        <f t="shared" si="523"/>
        <v/>
      </c>
      <c r="BU724" s="21" t="str">
        <f t="shared" si="495"/>
        <v/>
      </c>
      <c r="BV724" t="s">
        <v>7</v>
      </c>
      <c r="BW724" s="45" t="str">
        <f t="shared" si="524"/>
        <v/>
      </c>
      <c r="BX724" s="2" t="str">
        <f>IFERROR(IF(AND(COUNTBLANK(BY$19)=0,BY$19&lt;&gt;0,BY$19&lt;$A724),"",
IF($A724&lt;=BY$14,((BX$11-SUM(BY$26:BY723))*BX$18/365)*(365/12),"")),"")</f>
        <v/>
      </c>
      <c r="BY724" s="2" t="str">
        <f t="shared" si="525"/>
        <v/>
      </c>
      <c r="BZ724" s="21" t="str">
        <f t="shared" si="496"/>
        <v/>
      </c>
    </row>
    <row r="725" spans="1:78" s="2" customFormat="1" x14ac:dyDescent="0.3">
      <c r="A725" s="4">
        <f t="shared" si="526"/>
        <v>700</v>
      </c>
      <c r="B725" s="23">
        <f t="shared" si="480"/>
        <v>63847</v>
      </c>
      <c r="C725" s="24">
        <f t="shared" si="481"/>
        <v>96</v>
      </c>
      <c r="D725" t="s">
        <v>7</v>
      </c>
      <c r="E725" s="45" t="str">
        <f t="shared" si="527"/>
        <v/>
      </c>
      <c r="F725" s="2" t="str">
        <f>IFERROR(IF(AND(COUNTBLANK(G$19)=0,G$19&lt;&gt;0,G$19&lt;$A725),"",
IF($A725&lt;=G$14,((F$11-SUM(G$26:G724))*F$18/365)*(365/12),"")),"")</f>
        <v/>
      </c>
      <c r="G725" s="2" t="str">
        <f t="shared" si="497"/>
        <v/>
      </c>
      <c r="H725" s="21" t="str">
        <f t="shared" si="482"/>
        <v/>
      </c>
      <c r="I725" t="s">
        <v>7</v>
      </c>
      <c r="J725" s="45" t="str">
        <f t="shared" si="498"/>
        <v/>
      </c>
      <c r="K725" s="2" t="str">
        <f>IFERROR(IF(AND(COUNTBLANK(L$19)=0,L$19&lt;&gt;0,L$19&lt;$A725),"",
IF($A725&lt;=L$14,((K$11-SUM(L$26:L724))*K$18/365)*(365/12),"")),"")</f>
        <v/>
      </c>
      <c r="L725" s="2" t="str">
        <f t="shared" si="499"/>
        <v/>
      </c>
      <c r="M725" s="21" t="str">
        <f t="shared" si="483"/>
        <v/>
      </c>
      <c r="N725" t="s">
        <v>7</v>
      </c>
      <c r="O725" s="45" t="str">
        <f t="shared" si="500"/>
        <v/>
      </c>
      <c r="P725" s="2" t="str">
        <f>IFERROR(IF(AND(COUNTBLANK(Q$19)=0,Q$19&lt;&gt;0,Q$19&lt;$A725),"",
IF($A725&lt;=Q$14,((P$11-SUM(Q$26:Q724))*P$18/365)*(365/12),"")),"")</f>
        <v/>
      </c>
      <c r="Q725" s="2" t="str">
        <f t="shared" si="501"/>
        <v/>
      </c>
      <c r="R725" s="21" t="str">
        <f t="shared" si="484"/>
        <v/>
      </c>
      <c r="S725" t="s">
        <v>7</v>
      </c>
      <c r="T725" s="45" t="str">
        <f t="shared" si="502"/>
        <v/>
      </c>
      <c r="U725" s="2" t="str">
        <f>IFERROR(IF(AND(COUNTBLANK(V$19)=0,V$19&lt;&gt;0,V$19&lt;$A725),"",
IF($A725&lt;=V$14,((U$11-SUM(V$26:V724))*U$18/365)*(365/12),"")),"")</f>
        <v/>
      </c>
      <c r="V725" s="2" t="str">
        <f t="shared" si="503"/>
        <v/>
      </c>
      <c r="W725" s="21" t="str">
        <f t="shared" si="485"/>
        <v/>
      </c>
      <c r="X725" t="s">
        <v>7</v>
      </c>
      <c r="Y725" s="45" t="str">
        <f t="shared" si="504"/>
        <v/>
      </c>
      <c r="Z725" s="2" t="str">
        <f>IFERROR(IF(AND(COUNTBLANK(AA$19)=0,AA$19&lt;&gt;0,AA$19&lt;$A725),"",
IF($A725&lt;=AA$14,((Z$11-SUM(AA$26:AA724))*Z$18/365)*(365/12),"")),"")</f>
        <v/>
      </c>
      <c r="AA725" s="2" t="str">
        <f t="shared" si="505"/>
        <v/>
      </c>
      <c r="AB725" s="21" t="str">
        <f t="shared" si="486"/>
        <v/>
      </c>
      <c r="AC725" t="s">
        <v>7</v>
      </c>
      <c r="AD725" s="45" t="str">
        <f t="shared" si="506"/>
        <v/>
      </c>
      <c r="AE725" s="2" t="str">
        <f>IFERROR(IF(AND(COUNTBLANK(AF$19)=0,AF$19&lt;&gt;0,AF$19&lt;$A725),"",
IF($A725&lt;=AF$14,((AE$11-SUM(AF$26:AF724))*AE$18/365)*(365/12),"")),"")</f>
        <v/>
      </c>
      <c r="AF725" s="2" t="str">
        <f t="shared" si="507"/>
        <v/>
      </c>
      <c r="AG725" s="21" t="str">
        <f t="shared" si="487"/>
        <v/>
      </c>
      <c r="AH725" t="s">
        <v>7</v>
      </c>
      <c r="AI725" s="45" t="str">
        <f t="shared" si="508"/>
        <v/>
      </c>
      <c r="AJ725" s="2" t="str">
        <f>IFERROR(IF(AND(COUNTBLANK(AK$19)=0,AK$19&lt;&gt;0,AK$19&lt;$A725),"",
IF($A725&lt;=AK$14,((AJ$11-SUM(AK$26:AK724))*AJ$18/365)*(365/12),"")),"")</f>
        <v/>
      </c>
      <c r="AK725" s="2" t="str">
        <f t="shared" si="509"/>
        <v/>
      </c>
      <c r="AL725" s="21" t="str">
        <f t="shared" si="488"/>
        <v/>
      </c>
      <c r="AM725" t="s">
        <v>7</v>
      </c>
      <c r="AN725" s="45" t="str">
        <f t="shared" si="510"/>
        <v/>
      </c>
      <c r="AO725" s="2" t="str">
        <f>IFERROR(IF(AND(COUNTBLANK(AP$19)=0,AP$19&lt;&gt;0,AP$19&lt;$A725),"",
IF($A725&lt;=AP$14,((AO$11-SUM(AP$26:AP724))*AO$18/365)*(365/12),"")),"")</f>
        <v/>
      </c>
      <c r="AP725" s="2" t="str">
        <f t="shared" si="511"/>
        <v/>
      </c>
      <c r="AQ725" s="21" t="str">
        <f t="shared" si="489"/>
        <v/>
      </c>
      <c r="AR725" t="s">
        <v>7</v>
      </c>
      <c r="AS725" s="45" t="str">
        <f t="shared" si="512"/>
        <v/>
      </c>
      <c r="AT725" s="2" t="str">
        <f>IFERROR(IF(AND(COUNTBLANK(AU$19)=0,AU$19&lt;&gt;0,AU$19&lt;$A725),"",
IF($A725&lt;=AU$14,((AT$11-SUM(AU$26:AU724))*AT$18/365)*(365/12),"")),"")</f>
        <v/>
      </c>
      <c r="AU725" s="2" t="str">
        <f t="shared" si="513"/>
        <v/>
      </c>
      <c r="AV725" s="21" t="str">
        <f t="shared" si="490"/>
        <v/>
      </c>
      <c r="AW725" t="s">
        <v>7</v>
      </c>
      <c r="AX725" s="45" t="str">
        <f t="shared" si="514"/>
        <v/>
      </c>
      <c r="AY725" s="2" t="str">
        <f>IFERROR(IF(AND(COUNTBLANK(AZ$19)=0,AZ$19&lt;&gt;0,AZ$19&lt;$A725),"",
IF($A725&lt;=AZ$14,((AY$11-SUM(AZ$26:AZ724))*AY$18/365)*(365/12),"")),"")</f>
        <v/>
      </c>
      <c r="AZ725" s="2" t="str">
        <f t="shared" si="515"/>
        <v/>
      </c>
      <c r="BA725" s="21" t="str">
        <f t="shared" si="491"/>
        <v/>
      </c>
      <c r="BB725" t="s">
        <v>7</v>
      </c>
      <c r="BC725" s="45" t="str">
        <f t="shared" si="516"/>
        <v/>
      </c>
      <c r="BD725" s="2" t="str">
        <f>IFERROR(IF(AND(COUNTBLANK(BE$19)=0,BE$19&lt;&gt;0,BE$19&lt;$A725),"",
IF($A725&lt;=BE$14,((BD$11-SUM(BE$26:BE724))*BD$18/365)*(365/12),"")),"")</f>
        <v/>
      </c>
      <c r="BE725" s="2" t="str">
        <f t="shared" si="517"/>
        <v/>
      </c>
      <c r="BF725" s="21" t="str">
        <f t="shared" si="492"/>
        <v/>
      </c>
      <c r="BG725" t="s">
        <v>7</v>
      </c>
      <c r="BH725" s="45" t="str">
        <f t="shared" si="518"/>
        <v/>
      </c>
      <c r="BI725" s="2" t="str">
        <f>IFERROR(IF(AND(COUNTBLANK(BJ$19)=0,BJ$19&lt;&gt;0,BJ$19&lt;$A725),"",
IF($A725&lt;=BJ$14,((BI$11-SUM(BJ$26:BJ724))*BI$18/365)*(365/12),"")),"")</f>
        <v/>
      </c>
      <c r="BJ725" s="2" t="str">
        <f t="shared" si="519"/>
        <v/>
      </c>
      <c r="BK725" s="21" t="str">
        <f t="shared" si="493"/>
        <v/>
      </c>
      <c r="BL725" t="s">
        <v>7</v>
      </c>
      <c r="BM725" s="45" t="str">
        <f t="shared" si="520"/>
        <v/>
      </c>
      <c r="BN725" s="2" t="str">
        <f>IFERROR(IF(AND(COUNTBLANK(BO$19)=0,BO$19&lt;&gt;0,BO$19&lt;$A725),"",
IF($A725&lt;=BO$14,((BN$11-SUM(BO$26:BO724))*BN$18/365)*(365/12),"")),"")</f>
        <v/>
      </c>
      <c r="BO725" s="2" t="str">
        <f t="shared" si="521"/>
        <v/>
      </c>
      <c r="BP725" s="21" t="str">
        <f t="shared" si="494"/>
        <v/>
      </c>
      <c r="BQ725" t="s">
        <v>7</v>
      </c>
      <c r="BR725" s="45" t="str">
        <f t="shared" si="522"/>
        <v/>
      </c>
      <c r="BS725" s="2" t="str">
        <f>IFERROR(IF(AND(COUNTBLANK(BT$19)=0,BT$19&lt;&gt;0,BT$19&lt;$A725),"",
IF($A725&lt;=BT$14,((BS$11-SUM(BT$26:BT724))*BS$18/365)*(365/12),"")),"")</f>
        <v/>
      </c>
      <c r="BT725" s="2" t="str">
        <f t="shared" si="523"/>
        <v/>
      </c>
      <c r="BU725" s="21" t="str">
        <f t="shared" si="495"/>
        <v/>
      </c>
      <c r="BV725" t="s">
        <v>7</v>
      </c>
      <c r="BW725" s="45" t="str">
        <f t="shared" si="524"/>
        <v/>
      </c>
      <c r="BX725" s="2" t="str">
        <f>IFERROR(IF(AND(COUNTBLANK(BY$19)=0,BY$19&lt;&gt;0,BY$19&lt;$A725),"",
IF($A725&lt;=BY$14,((BX$11-SUM(BY$26:BY724))*BX$18/365)*(365/12),"")),"")</f>
        <v/>
      </c>
      <c r="BY725" s="2" t="str">
        <f t="shared" si="525"/>
        <v/>
      </c>
      <c r="BZ725" s="21" t="str">
        <f t="shared" si="496"/>
        <v/>
      </c>
    </row>
    <row r="726" spans="1:78" s="2" customFormat="1" x14ac:dyDescent="0.3">
      <c r="A726" s="4">
        <f t="shared" si="526"/>
        <v>701</v>
      </c>
      <c r="B726" s="23">
        <f t="shared" si="480"/>
        <v>63878</v>
      </c>
      <c r="C726" s="24">
        <f t="shared" si="481"/>
        <v>96</v>
      </c>
      <c r="D726" t="s">
        <v>7</v>
      </c>
      <c r="E726" s="45" t="str">
        <f t="shared" si="527"/>
        <v/>
      </c>
      <c r="F726" s="2" t="str">
        <f>IFERROR(IF(AND(COUNTBLANK(G$19)=0,G$19&lt;&gt;0,G$19&lt;$A726),"",
IF($A726&lt;=G$14,((F$11-SUM(G$26:G725))*F$18/365)*(365/12),"")),"")</f>
        <v/>
      </c>
      <c r="G726" s="2" t="str">
        <f t="shared" si="497"/>
        <v/>
      </c>
      <c r="H726" s="21" t="str">
        <f t="shared" si="482"/>
        <v/>
      </c>
      <c r="I726" t="s">
        <v>7</v>
      </c>
      <c r="J726" s="45" t="str">
        <f t="shared" si="498"/>
        <v/>
      </c>
      <c r="K726" s="2" t="str">
        <f>IFERROR(IF(AND(COUNTBLANK(L$19)=0,L$19&lt;&gt;0,L$19&lt;$A726),"",
IF($A726&lt;=L$14,((K$11-SUM(L$26:L725))*K$18/365)*(365/12),"")),"")</f>
        <v/>
      </c>
      <c r="L726" s="2" t="str">
        <f t="shared" si="499"/>
        <v/>
      </c>
      <c r="M726" s="21" t="str">
        <f t="shared" si="483"/>
        <v/>
      </c>
      <c r="N726" t="s">
        <v>7</v>
      </c>
      <c r="O726" s="45" t="str">
        <f t="shared" si="500"/>
        <v/>
      </c>
      <c r="P726" s="2" t="str">
        <f>IFERROR(IF(AND(COUNTBLANK(Q$19)=0,Q$19&lt;&gt;0,Q$19&lt;$A726),"",
IF($A726&lt;=Q$14,((P$11-SUM(Q$26:Q725))*P$18/365)*(365/12),"")),"")</f>
        <v/>
      </c>
      <c r="Q726" s="2" t="str">
        <f t="shared" si="501"/>
        <v/>
      </c>
      <c r="R726" s="21" t="str">
        <f t="shared" si="484"/>
        <v/>
      </c>
      <c r="S726" t="s">
        <v>7</v>
      </c>
      <c r="T726" s="45" t="str">
        <f t="shared" si="502"/>
        <v/>
      </c>
      <c r="U726" s="2" t="str">
        <f>IFERROR(IF(AND(COUNTBLANK(V$19)=0,V$19&lt;&gt;0,V$19&lt;$A726),"",
IF($A726&lt;=V$14,((U$11-SUM(V$26:V725))*U$18/365)*(365/12),"")),"")</f>
        <v/>
      </c>
      <c r="V726" s="2" t="str">
        <f t="shared" si="503"/>
        <v/>
      </c>
      <c r="W726" s="21" t="str">
        <f t="shared" si="485"/>
        <v/>
      </c>
      <c r="X726" t="s">
        <v>7</v>
      </c>
      <c r="Y726" s="45" t="str">
        <f t="shared" si="504"/>
        <v/>
      </c>
      <c r="Z726" s="2" t="str">
        <f>IFERROR(IF(AND(COUNTBLANK(AA$19)=0,AA$19&lt;&gt;0,AA$19&lt;$A726),"",
IF($A726&lt;=AA$14,((Z$11-SUM(AA$26:AA725))*Z$18/365)*(365/12),"")),"")</f>
        <v/>
      </c>
      <c r="AA726" s="2" t="str">
        <f t="shared" si="505"/>
        <v/>
      </c>
      <c r="AB726" s="21" t="str">
        <f t="shared" si="486"/>
        <v/>
      </c>
      <c r="AC726" t="s">
        <v>7</v>
      </c>
      <c r="AD726" s="45" t="str">
        <f t="shared" si="506"/>
        <v/>
      </c>
      <c r="AE726" s="2" t="str">
        <f>IFERROR(IF(AND(COUNTBLANK(AF$19)=0,AF$19&lt;&gt;0,AF$19&lt;$A726),"",
IF($A726&lt;=AF$14,((AE$11-SUM(AF$26:AF725))*AE$18/365)*(365/12),"")),"")</f>
        <v/>
      </c>
      <c r="AF726" s="2" t="str">
        <f t="shared" si="507"/>
        <v/>
      </c>
      <c r="AG726" s="21" t="str">
        <f t="shared" si="487"/>
        <v/>
      </c>
      <c r="AH726" t="s">
        <v>7</v>
      </c>
      <c r="AI726" s="45" t="str">
        <f t="shared" si="508"/>
        <v/>
      </c>
      <c r="AJ726" s="2" t="str">
        <f>IFERROR(IF(AND(COUNTBLANK(AK$19)=0,AK$19&lt;&gt;0,AK$19&lt;$A726),"",
IF($A726&lt;=AK$14,((AJ$11-SUM(AK$26:AK725))*AJ$18/365)*(365/12),"")),"")</f>
        <v/>
      </c>
      <c r="AK726" s="2" t="str">
        <f t="shared" si="509"/>
        <v/>
      </c>
      <c r="AL726" s="21" t="str">
        <f t="shared" si="488"/>
        <v/>
      </c>
      <c r="AM726" t="s">
        <v>7</v>
      </c>
      <c r="AN726" s="45" t="str">
        <f t="shared" si="510"/>
        <v/>
      </c>
      <c r="AO726" s="2" t="str">
        <f>IFERROR(IF(AND(COUNTBLANK(AP$19)=0,AP$19&lt;&gt;0,AP$19&lt;$A726),"",
IF($A726&lt;=AP$14,((AO$11-SUM(AP$26:AP725))*AO$18/365)*(365/12),"")),"")</f>
        <v/>
      </c>
      <c r="AP726" s="2" t="str">
        <f t="shared" si="511"/>
        <v/>
      </c>
      <c r="AQ726" s="21" t="str">
        <f t="shared" si="489"/>
        <v/>
      </c>
      <c r="AR726" t="s">
        <v>7</v>
      </c>
      <c r="AS726" s="45" t="str">
        <f t="shared" si="512"/>
        <v/>
      </c>
      <c r="AT726" s="2" t="str">
        <f>IFERROR(IF(AND(COUNTBLANK(AU$19)=0,AU$19&lt;&gt;0,AU$19&lt;$A726),"",
IF($A726&lt;=AU$14,((AT$11-SUM(AU$26:AU725))*AT$18/365)*(365/12),"")),"")</f>
        <v/>
      </c>
      <c r="AU726" s="2" t="str">
        <f t="shared" si="513"/>
        <v/>
      </c>
      <c r="AV726" s="21" t="str">
        <f t="shared" si="490"/>
        <v/>
      </c>
      <c r="AW726" t="s">
        <v>7</v>
      </c>
      <c r="AX726" s="45" t="str">
        <f t="shared" si="514"/>
        <v/>
      </c>
      <c r="AY726" s="2" t="str">
        <f>IFERROR(IF(AND(COUNTBLANK(AZ$19)=0,AZ$19&lt;&gt;0,AZ$19&lt;$A726),"",
IF($A726&lt;=AZ$14,((AY$11-SUM(AZ$26:AZ725))*AY$18/365)*(365/12),"")),"")</f>
        <v/>
      </c>
      <c r="AZ726" s="2" t="str">
        <f t="shared" si="515"/>
        <v/>
      </c>
      <c r="BA726" s="21" t="str">
        <f t="shared" si="491"/>
        <v/>
      </c>
      <c r="BB726" t="s">
        <v>7</v>
      </c>
      <c r="BC726" s="45" t="str">
        <f t="shared" si="516"/>
        <v/>
      </c>
      <c r="BD726" s="2" t="str">
        <f>IFERROR(IF(AND(COUNTBLANK(BE$19)=0,BE$19&lt;&gt;0,BE$19&lt;$A726),"",
IF($A726&lt;=BE$14,((BD$11-SUM(BE$26:BE725))*BD$18/365)*(365/12),"")),"")</f>
        <v/>
      </c>
      <c r="BE726" s="2" t="str">
        <f t="shared" si="517"/>
        <v/>
      </c>
      <c r="BF726" s="21" t="str">
        <f t="shared" si="492"/>
        <v/>
      </c>
      <c r="BG726" t="s">
        <v>7</v>
      </c>
      <c r="BH726" s="45" t="str">
        <f t="shared" si="518"/>
        <v/>
      </c>
      <c r="BI726" s="2" t="str">
        <f>IFERROR(IF(AND(COUNTBLANK(BJ$19)=0,BJ$19&lt;&gt;0,BJ$19&lt;$A726),"",
IF($A726&lt;=BJ$14,((BI$11-SUM(BJ$26:BJ725))*BI$18/365)*(365/12),"")),"")</f>
        <v/>
      </c>
      <c r="BJ726" s="2" t="str">
        <f t="shared" si="519"/>
        <v/>
      </c>
      <c r="BK726" s="21" t="str">
        <f t="shared" si="493"/>
        <v/>
      </c>
      <c r="BL726" t="s">
        <v>7</v>
      </c>
      <c r="BM726" s="45" t="str">
        <f t="shared" si="520"/>
        <v/>
      </c>
      <c r="BN726" s="2" t="str">
        <f>IFERROR(IF(AND(COUNTBLANK(BO$19)=0,BO$19&lt;&gt;0,BO$19&lt;$A726),"",
IF($A726&lt;=BO$14,((BN$11-SUM(BO$26:BO725))*BN$18/365)*(365/12),"")),"")</f>
        <v/>
      </c>
      <c r="BO726" s="2" t="str">
        <f t="shared" si="521"/>
        <v/>
      </c>
      <c r="BP726" s="21" t="str">
        <f t="shared" si="494"/>
        <v/>
      </c>
      <c r="BQ726" t="s">
        <v>7</v>
      </c>
      <c r="BR726" s="45" t="str">
        <f t="shared" si="522"/>
        <v/>
      </c>
      <c r="BS726" s="2" t="str">
        <f>IFERROR(IF(AND(COUNTBLANK(BT$19)=0,BT$19&lt;&gt;0,BT$19&lt;$A726),"",
IF($A726&lt;=BT$14,((BS$11-SUM(BT$26:BT725))*BS$18/365)*(365/12),"")),"")</f>
        <v/>
      </c>
      <c r="BT726" s="2" t="str">
        <f t="shared" si="523"/>
        <v/>
      </c>
      <c r="BU726" s="21" t="str">
        <f t="shared" si="495"/>
        <v/>
      </c>
      <c r="BV726" t="s">
        <v>7</v>
      </c>
      <c r="BW726" s="45" t="str">
        <f t="shared" si="524"/>
        <v/>
      </c>
      <c r="BX726" s="2" t="str">
        <f>IFERROR(IF(AND(COUNTBLANK(BY$19)=0,BY$19&lt;&gt;0,BY$19&lt;$A726),"",
IF($A726&lt;=BY$14,((BX$11-SUM(BY$26:BY725))*BX$18/365)*(365/12),"")),"")</f>
        <v/>
      </c>
      <c r="BY726" s="2" t="str">
        <f t="shared" si="525"/>
        <v/>
      </c>
      <c r="BZ726" s="21" t="str">
        <f t="shared" si="496"/>
        <v/>
      </c>
    </row>
    <row r="727" spans="1:78" s="2" customFormat="1" x14ac:dyDescent="0.3">
      <c r="A727" s="4">
        <f t="shared" si="526"/>
        <v>702</v>
      </c>
      <c r="B727" s="23">
        <f t="shared" si="480"/>
        <v>63908</v>
      </c>
      <c r="C727" s="24">
        <f t="shared" si="481"/>
        <v>96</v>
      </c>
      <c r="D727" t="s">
        <v>7</v>
      </c>
      <c r="E727" s="45" t="str">
        <f t="shared" si="527"/>
        <v/>
      </c>
      <c r="F727" s="2" t="str">
        <f>IFERROR(IF(AND(COUNTBLANK(G$19)=0,G$19&lt;&gt;0,G$19&lt;$A727),"",
IF($A727&lt;=G$14,((F$11-SUM(G$26:G726))*F$18/365)*(365/12),"")),"")</f>
        <v/>
      </c>
      <c r="G727" s="2" t="str">
        <f t="shared" si="497"/>
        <v/>
      </c>
      <c r="H727" s="21" t="str">
        <f t="shared" si="482"/>
        <v/>
      </c>
      <c r="I727" t="s">
        <v>7</v>
      </c>
      <c r="J727" s="45" t="str">
        <f t="shared" si="498"/>
        <v/>
      </c>
      <c r="K727" s="2" t="str">
        <f>IFERROR(IF(AND(COUNTBLANK(L$19)=0,L$19&lt;&gt;0,L$19&lt;$A727),"",
IF($A727&lt;=L$14,((K$11-SUM(L$26:L726))*K$18/365)*(365/12),"")),"")</f>
        <v/>
      </c>
      <c r="L727" s="2" t="str">
        <f t="shared" si="499"/>
        <v/>
      </c>
      <c r="M727" s="21" t="str">
        <f t="shared" si="483"/>
        <v/>
      </c>
      <c r="N727" t="s">
        <v>7</v>
      </c>
      <c r="O727" s="45" t="str">
        <f t="shared" si="500"/>
        <v/>
      </c>
      <c r="P727" s="2" t="str">
        <f>IFERROR(IF(AND(COUNTBLANK(Q$19)=0,Q$19&lt;&gt;0,Q$19&lt;$A727),"",
IF($A727&lt;=Q$14,((P$11-SUM(Q$26:Q726))*P$18/365)*(365/12),"")),"")</f>
        <v/>
      </c>
      <c r="Q727" s="2" t="str">
        <f t="shared" si="501"/>
        <v/>
      </c>
      <c r="R727" s="21" t="str">
        <f t="shared" si="484"/>
        <v/>
      </c>
      <c r="S727" t="s">
        <v>7</v>
      </c>
      <c r="T727" s="45" t="str">
        <f t="shared" si="502"/>
        <v/>
      </c>
      <c r="U727" s="2" t="str">
        <f>IFERROR(IF(AND(COUNTBLANK(V$19)=0,V$19&lt;&gt;0,V$19&lt;$A727),"",
IF($A727&lt;=V$14,((U$11-SUM(V$26:V726))*U$18/365)*(365/12),"")),"")</f>
        <v/>
      </c>
      <c r="V727" s="2" t="str">
        <f t="shared" si="503"/>
        <v/>
      </c>
      <c r="W727" s="21" t="str">
        <f t="shared" si="485"/>
        <v/>
      </c>
      <c r="X727" t="s">
        <v>7</v>
      </c>
      <c r="Y727" s="45" t="str">
        <f t="shared" si="504"/>
        <v/>
      </c>
      <c r="Z727" s="2" t="str">
        <f>IFERROR(IF(AND(COUNTBLANK(AA$19)=0,AA$19&lt;&gt;0,AA$19&lt;$A727),"",
IF($A727&lt;=AA$14,((Z$11-SUM(AA$26:AA726))*Z$18/365)*(365/12),"")),"")</f>
        <v/>
      </c>
      <c r="AA727" s="2" t="str">
        <f t="shared" si="505"/>
        <v/>
      </c>
      <c r="AB727" s="21" t="str">
        <f t="shared" si="486"/>
        <v/>
      </c>
      <c r="AC727" t="s">
        <v>7</v>
      </c>
      <c r="AD727" s="45" t="str">
        <f t="shared" si="506"/>
        <v/>
      </c>
      <c r="AE727" s="2" t="str">
        <f>IFERROR(IF(AND(COUNTBLANK(AF$19)=0,AF$19&lt;&gt;0,AF$19&lt;$A727),"",
IF($A727&lt;=AF$14,((AE$11-SUM(AF$26:AF726))*AE$18/365)*(365/12),"")),"")</f>
        <v/>
      </c>
      <c r="AF727" s="2" t="str">
        <f t="shared" si="507"/>
        <v/>
      </c>
      <c r="AG727" s="21" t="str">
        <f t="shared" si="487"/>
        <v/>
      </c>
      <c r="AH727" t="s">
        <v>7</v>
      </c>
      <c r="AI727" s="45" t="str">
        <f t="shared" si="508"/>
        <v/>
      </c>
      <c r="AJ727" s="2" t="str">
        <f>IFERROR(IF(AND(COUNTBLANK(AK$19)=0,AK$19&lt;&gt;0,AK$19&lt;$A727),"",
IF($A727&lt;=AK$14,((AJ$11-SUM(AK$26:AK726))*AJ$18/365)*(365/12),"")),"")</f>
        <v/>
      </c>
      <c r="AK727" s="2" t="str">
        <f t="shared" si="509"/>
        <v/>
      </c>
      <c r="AL727" s="21" t="str">
        <f t="shared" si="488"/>
        <v/>
      </c>
      <c r="AM727" t="s">
        <v>7</v>
      </c>
      <c r="AN727" s="45" t="str">
        <f t="shared" si="510"/>
        <v/>
      </c>
      <c r="AO727" s="2" t="str">
        <f>IFERROR(IF(AND(COUNTBLANK(AP$19)=0,AP$19&lt;&gt;0,AP$19&lt;$A727),"",
IF($A727&lt;=AP$14,((AO$11-SUM(AP$26:AP726))*AO$18/365)*(365/12),"")),"")</f>
        <v/>
      </c>
      <c r="AP727" s="2" t="str">
        <f t="shared" si="511"/>
        <v/>
      </c>
      <c r="AQ727" s="21" t="str">
        <f t="shared" si="489"/>
        <v/>
      </c>
      <c r="AR727" t="s">
        <v>7</v>
      </c>
      <c r="AS727" s="45" t="str">
        <f t="shared" si="512"/>
        <v/>
      </c>
      <c r="AT727" s="2" t="str">
        <f>IFERROR(IF(AND(COUNTBLANK(AU$19)=0,AU$19&lt;&gt;0,AU$19&lt;$A727),"",
IF($A727&lt;=AU$14,((AT$11-SUM(AU$26:AU726))*AT$18/365)*(365/12),"")),"")</f>
        <v/>
      </c>
      <c r="AU727" s="2" t="str">
        <f t="shared" si="513"/>
        <v/>
      </c>
      <c r="AV727" s="21" t="str">
        <f t="shared" si="490"/>
        <v/>
      </c>
      <c r="AW727" t="s">
        <v>7</v>
      </c>
      <c r="AX727" s="45" t="str">
        <f t="shared" si="514"/>
        <v/>
      </c>
      <c r="AY727" s="2" t="str">
        <f>IFERROR(IF(AND(COUNTBLANK(AZ$19)=0,AZ$19&lt;&gt;0,AZ$19&lt;$A727),"",
IF($A727&lt;=AZ$14,((AY$11-SUM(AZ$26:AZ726))*AY$18/365)*(365/12),"")),"")</f>
        <v/>
      </c>
      <c r="AZ727" s="2" t="str">
        <f t="shared" si="515"/>
        <v/>
      </c>
      <c r="BA727" s="21" t="str">
        <f t="shared" si="491"/>
        <v/>
      </c>
      <c r="BB727" t="s">
        <v>7</v>
      </c>
      <c r="BC727" s="45" t="str">
        <f t="shared" si="516"/>
        <v/>
      </c>
      <c r="BD727" s="2" t="str">
        <f>IFERROR(IF(AND(COUNTBLANK(BE$19)=0,BE$19&lt;&gt;0,BE$19&lt;$A727),"",
IF($A727&lt;=BE$14,((BD$11-SUM(BE$26:BE726))*BD$18/365)*(365/12),"")),"")</f>
        <v/>
      </c>
      <c r="BE727" s="2" t="str">
        <f t="shared" si="517"/>
        <v/>
      </c>
      <c r="BF727" s="21" t="str">
        <f t="shared" si="492"/>
        <v/>
      </c>
      <c r="BG727" t="s">
        <v>7</v>
      </c>
      <c r="BH727" s="45" t="str">
        <f t="shared" si="518"/>
        <v/>
      </c>
      <c r="BI727" s="2" t="str">
        <f>IFERROR(IF(AND(COUNTBLANK(BJ$19)=0,BJ$19&lt;&gt;0,BJ$19&lt;$A727),"",
IF($A727&lt;=BJ$14,((BI$11-SUM(BJ$26:BJ726))*BI$18/365)*(365/12),"")),"")</f>
        <v/>
      </c>
      <c r="BJ727" s="2" t="str">
        <f t="shared" si="519"/>
        <v/>
      </c>
      <c r="BK727" s="21" t="str">
        <f t="shared" si="493"/>
        <v/>
      </c>
      <c r="BL727" t="s">
        <v>7</v>
      </c>
      <c r="BM727" s="45" t="str">
        <f t="shared" si="520"/>
        <v/>
      </c>
      <c r="BN727" s="2" t="str">
        <f>IFERROR(IF(AND(COUNTBLANK(BO$19)=0,BO$19&lt;&gt;0,BO$19&lt;$A727),"",
IF($A727&lt;=BO$14,((BN$11-SUM(BO$26:BO726))*BN$18/365)*(365/12),"")),"")</f>
        <v/>
      </c>
      <c r="BO727" s="2" t="str">
        <f t="shared" si="521"/>
        <v/>
      </c>
      <c r="BP727" s="21" t="str">
        <f t="shared" si="494"/>
        <v/>
      </c>
      <c r="BQ727" t="s">
        <v>7</v>
      </c>
      <c r="BR727" s="45" t="str">
        <f t="shared" si="522"/>
        <v/>
      </c>
      <c r="BS727" s="2" t="str">
        <f>IFERROR(IF(AND(COUNTBLANK(BT$19)=0,BT$19&lt;&gt;0,BT$19&lt;$A727),"",
IF($A727&lt;=BT$14,((BS$11-SUM(BT$26:BT726))*BS$18/365)*(365/12),"")),"")</f>
        <v/>
      </c>
      <c r="BT727" s="2" t="str">
        <f t="shared" si="523"/>
        <v/>
      </c>
      <c r="BU727" s="21" t="str">
        <f t="shared" si="495"/>
        <v/>
      </c>
      <c r="BV727" t="s">
        <v>7</v>
      </c>
      <c r="BW727" s="45" t="str">
        <f t="shared" si="524"/>
        <v/>
      </c>
      <c r="BX727" s="2" t="str">
        <f>IFERROR(IF(AND(COUNTBLANK(BY$19)=0,BY$19&lt;&gt;0,BY$19&lt;$A727),"",
IF($A727&lt;=BY$14,((BX$11-SUM(BY$26:BY726))*BX$18/365)*(365/12),"")),"")</f>
        <v/>
      </c>
      <c r="BY727" s="2" t="str">
        <f t="shared" si="525"/>
        <v/>
      </c>
      <c r="BZ727" s="21" t="str">
        <f t="shared" si="496"/>
        <v/>
      </c>
    </row>
    <row r="728" spans="1:78" s="2" customFormat="1" x14ac:dyDescent="0.3">
      <c r="A728" s="4">
        <f t="shared" si="526"/>
        <v>703</v>
      </c>
      <c r="B728" s="23">
        <f t="shared" si="480"/>
        <v>63939</v>
      </c>
      <c r="C728" s="24">
        <f t="shared" si="481"/>
        <v>97</v>
      </c>
      <c r="D728" t="s">
        <v>7</v>
      </c>
      <c r="E728" s="45" t="str">
        <f t="shared" si="527"/>
        <v/>
      </c>
      <c r="F728" s="2" t="str">
        <f>IFERROR(IF(AND(COUNTBLANK(G$19)=0,G$19&lt;&gt;0,G$19&lt;$A728),"",
IF($A728&lt;=G$14,((F$11-SUM(G$26:G727))*F$18/365)*(365/12),"")),"")</f>
        <v/>
      </c>
      <c r="G728" s="2" t="str">
        <f t="shared" si="497"/>
        <v/>
      </c>
      <c r="H728" s="21" t="str">
        <f t="shared" si="482"/>
        <v/>
      </c>
      <c r="I728" t="s">
        <v>7</v>
      </c>
      <c r="J728" s="45" t="str">
        <f t="shared" si="498"/>
        <v/>
      </c>
      <c r="K728" s="2" t="str">
        <f>IFERROR(IF(AND(COUNTBLANK(L$19)=0,L$19&lt;&gt;0,L$19&lt;$A728),"",
IF($A728&lt;=L$14,((K$11-SUM(L$26:L727))*K$18/365)*(365/12),"")),"")</f>
        <v/>
      </c>
      <c r="L728" s="2" t="str">
        <f t="shared" si="499"/>
        <v/>
      </c>
      <c r="M728" s="21" t="str">
        <f t="shared" si="483"/>
        <v/>
      </c>
      <c r="N728" t="s">
        <v>7</v>
      </c>
      <c r="O728" s="45" t="str">
        <f t="shared" si="500"/>
        <v/>
      </c>
      <c r="P728" s="2" t="str">
        <f>IFERROR(IF(AND(COUNTBLANK(Q$19)=0,Q$19&lt;&gt;0,Q$19&lt;$A728),"",
IF($A728&lt;=Q$14,((P$11-SUM(Q$26:Q727))*P$18/365)*(365/12),"")),"")</f>
        <v/>
      </c>
      <c r="Q728" s="2" t="str">
        <f t="shared" si="501"/>
        <v/>
      </c>
      <c r="R728" s="21" t="str">
        <f t="shared" si="484"/>
        <v/>
      </c>
      <c r="S728" t="s">
        <v>7</v>
      </c>
      <c r="T728" s="45" t="str">
        <f t="shared" si="502"/>
        <v/>
      </c>
      <c r="U728" s="2" t="str">
        <f>IFERROR(IF(AND(COUNTBLANK(V$19)=0,V$19&lt;&gt;0,V$19&lt;$A728),"",
IF($A728&lt;=V$14,((U$11-SUM(V$26:V727))*U$18/365)*(365/12),"")),"")</f>
        <v/>
      </c>
      <c r="V728" s="2" t="str">
        <f t="shared" si="503"/>
        <v/>
      </c>
      <c r="W728" s="21" t="str">
        <f t="shared" si="485"/>
        <v/>
      </c>
      <c r="X728" t="s">
        <v>7</v>
      </c>
      <c r="Y728" s="45" t="str">
        <f t="shared" si="504"/>
        <v/>
      </c>
      <c r="Z728" s="2" t="str">
        <f>IFERROR(IF(AND(COUNTBLANK(AA$19)=0,AA$19&lt;&gt;0,AA$19&lt;$A728),"",
IF($A728&lt;=AA$14,((Z$11-SUM(AA$26:AA727))*Z$18/365)*(365/12),"")),"")</f>
        <v/>
      </c>
      <c r="AA728" s="2" t="str">
        <f t="shared" si="505"/>
        <v/>
      </c>
      <c r="AB728" s="21" t="str">
        <f t="shared" si="486"/>
        <v/>
      </c>
      <c r="AC728" t="s">
        <v>7</v>
      </c>
      <c r="AD728" s="45" t="str">
        <f t="shared" si="506"/>
        <v/>
      </c>
      <c r="AE728" s="2" t="str">
        <f>IFERROR(IF(AND(COUNTBLANK(AF$19)=0,AF$19&lt;&gt;0,AF$19&lt;$A728),"",
IF($A728&lt;=AF$14,((AE$11-SUM(AF$26:AF727))*AE$18/365)*(365/12),"")),"")</f>
        <v/>
      </c>
      <c r="AF728" s="2" t="str">
        <f t="shared" si="507"/>
        <v/>
      </c>
      <c r="AG728" s="21" t="str">
        <f t="shared" si="487"/>
        <v/>
      </c>
      <c r="AH728" t="s">
        <v>7</v>
      </c>
      <c r="AI728" s="45" t="str">
        <f t="shared" si="508"/>
        <v/>
      </c>
      <c r="AJ728" s="2" t="str">
        <f>IFERROR(IF(AND(COUNTBLANK(AK$19)=0,AK$19&lt;&gt;0,AK$19&lt;$A728),"",
IF($A728&lt;=AK$14,((AJ$11-SUM(AK$26:AK727))*AJ$18/365)*(365/12),"")),"")</f>
        <v/>
      </c>
      <c r="AK728" s="2" t="str">
        <f t="shared" si="509"/>
        <v/>
      </c>
      <c r="AL728" s="21" t="str">
        <f t="shared" si="488"/>
        <v/>
      </c>
      <c r="AM728" t="s">
        <v>7</v>
      </c>
      <c r="AN728" s="45" t="str">
        <f t="shared" si="510"/>
        <v/>
      </c>
      <c r="AO728" s="2" t="str">
        <f>IFERROR(IF(AND(COUNTBLANK(AP$19)=0,AP$19&lt;&gt;0,AP$19&lt;$A728),"",
IF($A728&lt;=AP$14,((AO$11-SUM(AP$26:AP727))*AO$18/365)*(365/12),"")),"")</f>
        <v/>
      </c>
      <c r="AP728" s="2" t="str">
        <f t="shared" si="511"/>
        <v/>
      </c>
      <c r="AQ728" s="21" t="str">
        <f t="shared" si="489"/>
        <v/>
      </c>
      <c r="AR728" t="s">
        <v>7</v>
      </c>
      <c r="AS728" s="45" t="str">
        <f t="shared" si="512"/>
        <v/>
      </c>
      <c r="AT728" s="2" t="str">
        <f>IFERROR(IF(AND(COUNTBLANK(AU$19)=0,AU$19&lt;&gt;0,AU$19&lt;$A728),"",
IF($A728&lt;=AU$14,((AT$11-SUM(AU$26:AU727))*AT$18/365)*(365/12),"")),"")</f>
        <v/>
      </c>
      <c r="AU728" s="2" t="str">
        <f t="shared" si="513"/>
        <v/>
      </c>
      <c r="AV728" s="21" t="str">
        <f t="shared" si="490"/>
        <v/>
      </c>
      <c r="AW728" t="s">
        <v>7</v>
      </c>
      <c r="AX728" s="45" t="str">
        <f t="shared" si="514"/>
        <v/>
      </c>
      <c r="AY728" s="2" t="str">
        <f>IFERROR(IF(AND(COUNTBLANK(AZ$19)=0,AZ$19&lt;&gt;0,AZ$19&lt;$A728),"",
IF($A728&lt;=AZ$14,((AY$11-SUM(AZ$26:AZ727))*AY$18/365)*(365/12),"")),"")</f>
        <v/>
      </c>
      <c r="AZ728" s="2" t="str">
        <f t="shared" si="515"/>
        <v/>
      </c>
      <c r="BA728" s="21" t="str">
        <f t="shared" si="491"/>
        <v/>
      </c>
      <c r="BB728" t="s">
        <v>7</v>
      </c>
      <c r="BC728" s="45" t="str">
        <f t="shared" si="516"/>
        <v/>
      </c>
      <c r="BD728" s="2" t="str">
        <f>IFERROR(IF(AND(COUNTBLANK(BE$19)=0,BE$19&lt;&gt;0,BE$19&lt;$A728),"",
IF($A728&lt;=BE$14,((BD$11-SUM(BE$26:BE727))*BD$18/365)*(365/12),"")),"")</f>
        <v/>
      </c>
      <c r="BE728" s="2" t="str">
        <f t="shared" si="517"/>
        <v/>
      </c>
      <c r="BF728" s="21" t="str">
        <f t="shared" si="492"/>
        <v/>
      </c>
      <c r="BG728" t="s">
        <v>7</v>
      </c>
      <c r="BH728" s="45" t="str">
        <f t="shared" si="518"/>
        <v/>
      </c>
      <c r="BI728" s="2" t="str">
        <f>IFERROR(IF(AND(COUNTBLANK(BJ$19)=0,BJ$19&lt;&gt;0,BJ$19&lt;$A728),"",
IF($A728&lt;=BJ$14,((BI$11-SUM(BJ$26:BJ727))*BI$18/365)*(365/12),"")),"")</f>
        <v/>
      </c>
      <c r="BJ728" s="2" t="str">
        <f t="shared" si="519"/>
        <v/>
      </c>
      <c r="BK728" s="21" t="str">
        <f t="shared" si="493"/>
        <v/>
      </c>
      <c r="BL728" t="s">
        <v>7</v>
      </c>
      <c r="BM728" s="45" t="str">
        <f t="shared" si="520"/>
        <v/>
      </c>
      <c r="BN728" s="2" t="str">
        <f>IFERROR(IF(AND(COUNTBLANK(BO$19)=0,BO$19&lt;&gt;0,BO$19&lt;$A728),"",
IF($A728&lt;=BO$14,((BN$11-SUM(BO$26:BO727))*BN$18/365)*(365/12),"")),"")</f>
        <v/>
      </c>
      <c r="BO728" s="2" t="str">
        <f t="shared" si="521"/>
        <v/>
      </c>
      <c r="BP728" s="21" t="str">
        <f t="shared" si="494"/>
        <v/>
      </c>
      <c r="BQ728" t="s">
        <v>7</v>
      </c>
      <c r="BR728" s="45" t="str">
        <f t="shared" si="522"/>
        <v/>
      </c>
      <c r="BS728" s="2" t="str">
        <f>IFERROR(IF(AND(COUNTBLANK(BT$19)=0,BT$19&lt;&gt;0,BT$19&lt;$A728),"",
IF($A728&lt;=BT$14,((BS$11-SUM(BT$26:BT727))*BS$18/365)*(365/12),"")),"")</f>
        <v/>
      </c>
      <c r="BT728" s="2" t="str">
        <f t="shared" si="523"/>
        <v/>
      </c>
      <c r="BU728" s="21" t="str">
        <f t="shared" si="495"/>
        <v/>
      </c>
      <c r="BV728" t="s">
        <v>7</v>
      </c>
      <c r="BW728" s="45" t="str">
        <f t="shared" si="524"/>
        <v/>
      </c>
      <c r="BX728" s="2" t="str">
        <f>IFERROR(IF(AND(COUNTBLANK(BY$19)=0,BY$19&lt;&gt;0,BY$19&lt;$A728),"",
IF($A728&lt;=BY$14,((BX$11-SUM(BY$26:BY727))*BX$18/365)*(365/12),"")),"")</f>
        <v/>
      </c>
      <c r="BY728" s="2" t="str">
        <f t="shared" si="525"/>
        <v/>
      </c>
      <c r="BZ728" s="21" t="str">
        <f t="shared" si="496"/>
        <v/>
      </c>
    </row>
    <row r="729" spans="1:78" s="2" customFormat="1" x14ac:dyDescent="0.3">
      <c r="A729" s="4">
        <f t="shared" si="526"/>
        <v>704</v>
      </c>
      <c r="B729" s="23">
        <f t="shared" si="480"/>
        <v>63970</v>
      </c>
      <c r="C729" s="24">
        <f t="shared" si="481"/>
        <v>97</v>
      </c>
      <c r="D729" t="s">
        <v>7</v>
      </c>
      <c r="E729" s="45" t="str">
        <f t="shared" si="527"/>
        <v/>
      </c>
      <c r="F729" s="2" t="str">
        <f>IFERROR(IF(AND(COUNTBLANK(G$19)=0,G$19&lt;&gt;0,G$19&lt;$A729),"",
IF($A729&lt;=G$14,((F$11-SUM(G$26:G728))*F$18/365)*(365/12),"")),"")</f>
        <v/>
      </c>
      <c r="G729" s="2" t="str">
        <f t="shared" si="497"/>
        <v/>
      </c>
      <c r="H729" s="21" t="str">
        <f t="shared" si="482"/>
        <v/>
      </c>
      <c r="I729" t="s">
        <v>7</v>
      </c>
      <c r="J729" s="45" t="str">
        <f t="shared" si="498"/>
        <v/>
      </c>
      <c r="K729" s="2" t="str">
        <f>IFERROR(IF(AND(COUNTBLANK(L$19)=0,L$19&lt;&gt;0,L$19&lt;$A729),"",
IF($A729&lt;=L$14,((K$11-SUM(L$26:L728))*K$18/365)*(365/12),"")),"")</f>
        <v/>
      </c>
      <c r="L729" s="2" t="str">
        <f t="shared" si="499"/>
        <v/>
      </c>
      <c r="M729" s="21" t="str">
        <f t="shared" si="483"/>
        <v/>
      </c>
      <c r="N729" t="s">
        <v>7</v>
      </c>
      <c r="O729" s="45" t="str">
        <f t="shared" si="500"/>
        <v/>
      </c>
      <c r="P729" s="2" t="str">
        <f>IFERROR(IF(AND(COUNTBLANK(Q$19)=0,Q$19&lt;&gt;0,Q$19&lt;$A729),"",
IF($A729&lt;=Q$14,((P$11-SUM(Q$26:Q728))*P$18/365)*(365/12),"")),"")</f>
        <v/>
      </c>
      <c r="Q729" s="2" t="str">
        <f t="shared" si="501"/>
        <v/>
      </c>
      <c r="R729" s="21" t="str">
        <f t="shared" si="484"/>
        <v/>
      </c>
      <c r="S729" t="s">
        <v>7</v>
      </c>
      <c r="T729" s="45" t="str">
        <f t="shared" si="502"/>
        <v/>
      </c>
      <c r="U729" s="2" t="str">
        <f>IFERROR(IF(AND(COUNTBLANK(V$19)=0,V$19&lt;&gt;0,V$19&lt;$A729),"",
IF($A729&lt;=V$14,((U$11-SUM(V$26:V728))*U$18/365)*(365/12),"")),"")</f>
        <v/>
      </c>
      <c r="V729" s="2" t="str">
        <f t="shared" si="503"/>
        <v/>
      </c>
      <c r="W729" s="21" t="str">
        <f t="shared" si="485"/>
        <v/>
      </c>
      <c r="X729" t="s">
        <v>7</v>
      </c>
      <c r="Y729" s="45" t="str">
        <f t="shared" si="504"/>
        <v/>
      </c>
      <c r="Z729" s="2" t="str">
        <f>IFERROR(IF(AND(COUNTBLANK(AA$19)=0,AA$19&lt;&gt;0,AA$19&lt;$A729),"",
IF($A729&lt;=AA$14,((Z$11-SUM(AA$26:AA728))*Z$18/365)*(365/12),"")),"")</f>
        <v/>
      </c>
      <c r="AA729" s="2" t="str">
        <f t="shared" si="505"/>
        <v/>
      </c>
      <c r="AB729" s="21" t="str">
        <f t="shared" si="486"/>
        <v/>
      </c>
      <c r="AC729" t="s">
        <v>7</v>
      </c>
      <c r="AD729" s="45" t="str">
        <f t="shared" si="506"/>
        <v/>
      </c>
      <c r="AE729" s="2" t="str">
        <f>IFERROR(IF(AND(COUNTBLANK(AF$19)=0,AF$19&lt;&gt;0,AF$19&lt;$A729),"",
IF($A729&lt;=AF$14,((AE$11-SUM(AF$26:AF728))*AE$18/365)*(365/12),"")),"")</f>
        <v/>
      </c>
      <c r="AF729" s="2" t="str">
        <f t="shared" si="507"/>
        <v/>
      </c>
      <c r="AG729" s="21" t="str">
        <f t="shared" si="487"/>
        <v/>
      </c>
      <c r="AH729" t="s">
        <v>7</v>
      </c>
      <c r="AI729" s="45" t="str">
        <f t="shared" si="508"/>
        <v/>
      </c>
      <c r="AJ729" s="2" t="str">
        <f>IFERROR(IF(AND(COUNTBLANK(AK$19)=0,AK$19&lt;&gt;0,AK$19&lt;$A729),"",
IF($A729&lt;=AK$14,((AJ$11-SUM(AK$26:AK728))*AJ$18/365)*(365/12),"")),"")</f>
        <v/>
      </c>
      <c r="AK729" s="2" t="str">
        <f t="shared" si="509"/>
        <v/>
      </c>
      <c r="AL729" s="21" t="str">
        <f t="shared" si="488"/>
        <v/>
      </c>
      <c r="AM729" t="s">
        <v>7</v>
      </c>
      <c r="AN729" s="45" t="str">
        <f t="shared" si="510"/>
        <v/>
      </c>
      <c r="AO729" s="2" t="str">
        <f>IFERROR(IF(AND(COUNTBLANK(AP$19)=0,AP$19&lt;&gt;0,AP$19&lt;$A729),"",
IF($A729&lt;=AP$14,((AO$11-SUM(AP$26:AP728))*AO$18/365)*(365/12),"")),"")</f>
        <v/>
      </c>
      <c r="AP729" s="2" t="str">
        <f t="shared" si="511"/>
        <v/>
      </c>
      <c r="AQ729" s="21" t="str">
        <f t="shared" si="489"/>
        <v/>
      </c>
      <c r="AR729" t="s">
        <v>7</v>
      </c>
      <c r="AS729" s="45" t="str">
        <f t="shared" si="512"/>
        <v/>
      </c>
      <c r="AT729" s="2" t="str">
        <f>IFERROR(IF(AND(COUNTBLANK(AU$19)=0,AU$19&lt;&gt;0,AU$19&lt;$A729),"",
IF($A729&lt;=AU$14,((AT$11-SUM(AU$26:AU728))*AT$18/365)*(365/12),"")),"")</f>
        <v/>
      </c>
      <c r="AU729" s="2" t="str">
        <f t="shared" si="513"/>
        <v/>
      </c>
      <c r="AV729" s="21" t="str">
        <f t="shared" si="490"/>
        <v/>
      </c>
      <c r="AW729" t="s">
        <v>7</v>
      </c>
      <c r="AX729" s="45" t="str">
        <f t="shared" si="514"/>
        <v/>
      </c>
      <c r="AY729" s="2" t="str">
        <f>IFERROR(IF(AND(COUNTBLANK(AZ$19)=0,AZ$19&lt;&gt;0,AZ$19&lt;$A729),"",
IF($A729&lt;=AZ$14,((AY$11-SUM(AZ$26:AZ728))*AY$18/365)*(365/12),"")),"")</f>
        <v/>
      </c>
      <c r="AZ729" s="2" t="str">
        <f t="shared" si="515"/>
        <v/>
      </c>
      <c r="BA729" s="21" t="str">
        <f t="shared" si="491"/>
        <v/>
      </c>
      <c r="BB729" t="s">
        <v>7</v>
      </c>
      <c r="BC729" s="45" t="str">
        <f t="shared" si="516"/>
        <v/>
      </c>
      <c r="BD729" s="2" t="str">
        <f>IFERROR(IF(AND(COUNTBLANK(BE$19)=0,BE$19&lt;&gt;0,BE$19&lt;$A729),"",
IF($A729&lt;=BE$14,((BD$11-SUM(BE$26:BE728))*BD$18/365)*(365/12),"")),"")</f>
        <v/>
      </c>
      <c r="BE729" s="2" t="str">
        <f t="shared" si="517"/>
        <v/>
      </c>
      <c r="BF729" s="21" t="str">
        <f t="shared" si="492"/>
        <v/>
      </c>
      <c r="BG729" t="s">
        <v>7</v>
      </c>
      <c r="BH729" s="45" t="str">
        <f t="shared" si="518"/>
        <v/>
      </c>
      <c r="BI729" s="2" t="str">
        <f>IFERROR(IF(AND(COUNTBLANK(BJ$19)=0,BJ$19&lt;&gt;0,BJ$19&lt;$A729),"",
IF($A729&lt;=BJ$14,((BI$11-SUM(BJ$26:BJ728))*BI$18/365)*(365/12),"")),"")</f>
        <v/>
      </c>
      <c r="BJ729" s="2" t="str">
        <f t="shared" si="519"/>
        <v/>
      </c>
      <c r="BK729" s="21" t="str">
        <f t="shared" si="493"/>
        <v/>
      </c>
      <c r="BL729" t="s">
        <v>7</v>
      </c>
      <c r="BM729" s="45" t="str">
        <f t="shared" si="520"/>
        <v/>
      </c>
      <c r="BN729" s="2" t="str">
        <f>IFERROR(IF(AND(COUNTBLANK(BO$19)=0,BO$19&lt;&gt;0,BO$19&lt;$A729),"",
IF($A729&lt;=BO$14,((BN$11-SUM(BO$26:BO728))*BN$18/365)*(365/12),"")),"")</f>
        <v/>
      </c>
      <c r="BO729" s="2" t="str">
        <f t="shared" si="521"/>
        <v/>
      </c>
      <c r="BP729" s="21" t="str">
        <f t="shared" si="494"/>
        <v/>
      </c>
      <c r="BQ729" t="s">
        <v>7</v>
      </c>
      <c r="BR729" s="45" t="str">
        <f t="shared" si="522"/>
        <v/>
      </c>
      <c r="BS729" s="2" t="str">
        <f>IFERROR(IF(AND(COUNTBLANK(BT$19)=0,BT$19&lt;&gt;0,BT$19&lt;$A729),"",
IF($A729&lt;=BT$14,((BS$11-SUM(BT$26:BT728))*BS$18/365)*(365/12),"")),"")</f>
        <v/>
      </c>
      <c r="BT729" s="2" t="str">
        <f t="shared" si="523"/>
        <v/>
      </c>
      <c r="BU729" s="21" t="str">
        <f t="shared" si="495"/>
        <v/>
      </c>
      <c r="BV729" t="s">
        <v>7</v>
      </c>
      <c r="BW729" s="45" t="str">
        <f t="shared" si="524"/>
        <v/>
      </c>
      <c r="BX729" s="2" t="str">
        <f>IFERROR(IF(AND(COUNTBLANK(BY$19)=0,BY$19&lt;&gt;0,BY$19&lt;$A729),"",
IF($A729&lt;=BY$14,((BX$11-SUM(BY$26:BY728))*BX$18/365)*(365/12),"")),"")</f>
        <v/>
      </c>
      <c r="BY729" s="2" t="str">
        <f t="shared" si="525"/>
        <v/>
      </c>
      <c r="BZ729" s="21" t="str">
        <f t="shared" si="496"/>
        <v/>
      </c>
    </row>
    <row r="730" spans="1:78" s="2" customFormat="1" x14ac:dyDescent="0.3">
      <c r="A730" s="4">
        <f t="shared" si="526"/>
        <v>705</v>
      </c>
      <c r="B730" s="23">
        <f t="shared" ref="B730:B793" si="528">DATE(YEAR($B$11),MONTH($B$11)+A730,DAY($B$11))</f>
        <v>63998</v>
      </c>
      <c r="C730" s="24">
        <f t="shared" ref="C730:C793" si="529">DATEDIF($B$10,B730,"y")</f>
        <v>97</v>
      </c>
      <c r="D730" t="s">
        <v>7</v>
      </c>
      <c r="E730" s="45" t="str">
        <f t="shared" si="527"/>
        <v/>
      </c>
      <c r="F730" s="2" t="str">
        <f>IFERROR(IF(AND(COUNTBLANK(G$19)=0,G$19&lt;&gt;0,G$19&lt;$A730),"",
IF($A730&lt;=G$14,((F$11-SUM(G$26:G729))*F$18/365)*(365/12),"")),"")</f>
        <v/>
      </c>
      <c r="G730" s="2" t="str">
        <f t="shared" si="497"/>
        <v/>
      </c>
      <c r="H730" s="21" t="str">
        <f t="shared" ref="H730:H793" si="530">IFERROR(IF(AND(COUNTBLANK(G$19)=0,G$19&lt;&gt;0,G$19&lt;$A730),"",
IF(AND(G$15&gt;0,$A730&lt;=G$15),F$11*F$18/12,
IF($A730&lt;=G$14,(F$11*(F$18/12)*((1+(F$18/12))^(G$14-G$15)))/(((1+F$18/12)^(G$14-G$15))-1),""))),"")</f>
        <v/>
      </c>
      <c r="I730" t="s">
        <v>7</v>
      </c>
      <c r="J730" s="45" t="str">
        <f t="shared" si="498"/>
        <v/>
      </c>
      <c r="K730" s="2" t="str">
        <f>IFERROR(IF(AND(COUNTBLANK(L$19)=0,L$19&lt;&gt;0,L$19&lt;$A730),"",
IF($A730&lt;=L$14,((K$11-SUM(L$26:L729))*K$18/365)*(365/12),"")),"")</f>
        <v/>
      </c>
      <c r="L730" s="2" t="str">
        <f t="shared" si="499"/>
        <v/>
      </c>
      <c r="M730" s="21" t="str">
        <f t="shared" ref="M730:M793" si="531">IFERROR(IF(AND(COUNTBLANK(L$19)=0,L$19&lt;&gt;0,L$19&lt;$A730),"",
IF(AND(L$15&gt;0,$A730&lt;=L$15),K$11*K$18/12,
IF($A730&lt;=L$14,(K$11*(K$18/12)*((1+(K$18/12))^(L$14-L$15)))/(((1+K$18/12)^(L$14-L$15))-1),""))),"")</f>
        <v/>
      </c>
      <c r="N730" t="s">
        <v>7</v>
      </c>
      <c r="O730" s="45" t="str">
        <f t="shared" si="500"/>
        <v/>
      </c>
      <c r="P730" s="2" t="str">
        <f>IFERROR(IF(AND(COUNTBLANK(Q$19)=0,Q$19&lt;&gt;0,Q$19&lt;$A730),"",
IF($A730&lt;=Q$14,((P$11-SUM(Q$26:Q729))*P$18/365)*(365/12),"")),"")</f>
        <v/>
      </c>
      <c r="Q730" s="2" t="str">
        <f t="shared" si="501"/>
        <v/>
      </c>
      <c r="R730" s="21" t="str">
        <f t="shared" ref="R730:R793" si="532">IFERROR(IF(AND(COUNTBLANK(Q$19)=0,Q$19&lt;&gt;0,Q$19&lt;$A730),"",
IF(AND(Q$15&gt;0,$A730&lt;=Q$15),P$11*P$18/12,
IF($A730&lt;=Q$14,(P$11*(P$18/12)*((1+(P$18/12))^(Q$14-Q$15)))/(((1+P$18/12)^(Q$14-Q$15))-1),""))),"")</f>
        <v/>
      </c>
      <c r="S730" t="s">
        <v>7</v>
      </c>
      <c r="T730" s="45" t="str">
        <f t="shared" si="502"/>
        <v/>
      </c>
      <c r="U730" s="2" t="str">
        <f>IFERROR(IF(AND(COUNTBLANK(V$19)=0,V$19&lt;&gt;0,V$19&lt;$A730),"",
IF($A730&lt;=V$14,((U$11-SUM(V$26:V729))*U$18/365)*(365/12),"")),"")</f>
        <v/>
      </c>
      <c r="V730" s="2" t="str">
        <f t="shared" si="503"/>
        <v/>
      </c>
      <c r="W730" s="21" t="str">
        <f t="shared" ref="W730:W793" si="533">IFERROR(IF(AND(COUNTBLANK(V$19)=0,V$19&lt;&gt;0,V$19&lt;$A730),"",
IF(AND(V$15&gt;0,$A730&lt;=V$15),U$11*U$18/12,
IF($A730&lt;=V$14,(U$11*(U$18/12)*((1+(U$18/12))^(V$14-V$15)))/(((1+U$18/12)^(V$14-V$15))-1),""))),"")</f>
        <v/>
      </c>
      <c r="X730" t="s">
        <v>7</v>
      </c>
      <c r="Y730" s="45" t="str">
        <f t="shared" si="504"/>
        <v/>
      </c>
      <c r="Z730" s="2" t="str">
        <f>IFERROR(IF(AND(COUNTBLANK(AA$19)=0,AA$19&lt;&gt;0,AA$19&lt;$A730),"",
IF($A730&lt;=AA$14,((Z$11-SUM(AA$26:AA729))*Z$18/365)*(365/12),"")),"")</f>
        <v/>
      </c>
      <c r="AA730" s="2" t="str">
        <f t="shared" si="505"/>
        <v/>
      </c>
      <c r="AB730" s="21" t="str">
        <f t="shared" ref="AB730:AB793" si="534">IFERROR(IF(AND(COUNTBLANK(AA$19)=0,AA$19&lt;&gt;0,AA$19&lt;$A730),"",
IF(AND(AA$15&gt;0,$A730&lt;=AA$15),Z$11*Z$18/12,
IF($A730&lt;=AA$14,(Z$11*(Z$18/12)*((1+(Z$18/12))^(AA$14-AA$15)))/(((1+Z$18/12)^(AA$14-AA$15))-1),""))),"")</f>
        <v/>
      </c>
      <c r="AC730" t="s">
        <v>7</v>
      </c>
      <c r="AD730" s="45" t="str">
        <f t="shared" si="506"/>
        <v/>
      </c>
      <c r="AE730" s="2" t="str">
        <f>IFERROR(IF(AND(COUNTBLANK(AF$19)=0,AF$19&lt;&gt;0,AF$19&lt;$A730),"",
IF($A730&lt;=AF$14,((AE$11-SUM(AF$26:AF729))*AE$18/365)*(365/12),"")),"")</f>
        <v/>
      </c>
      <c r="AF730" s="2" t="str">
        <f t="shared" si="507"/>
        <v/>
      </c>
      <c r="AG730" s="21" t="str">
        <f t="shared" ref="AG730:AG793" si="535">IFERROR(IF(AND(COUNTBLANK(AF$19)=0,AF$19&lt;&gt;0,AF$19&lt;$A730),"",
IF(AND(AF$15&gt;0,$A730&lt;=AF$15),AE$11*AE$18/12,
IF($A730&lt;=AF$14,(AE$11*(AE$18/12)*((1+(AE$18/12))^(AF$14-AF$15)))/(((1+AE$18/12)^(AF$14-AF$15))-1),""))),"")</f>
        <v/>
      </c>
      <c r="AH730" t="s">
        <v>7</v>
      </c>
      <c r="AI730" s="45" t="str">
        <f t="shared" si="508"/>
        <v/>
      </c>
      <c r="AJ730" s="2" t="str">
        <f>IFERROR(IF(AND(COUNTBLANK(AK$19)=0,AK$19&lt;&gt;0,AK$19&lt;$A730),"",
IF($A730&lt;=AK$14,((AJ$11-SUM(AK$26:AK729))*AJ$18/365)*(365/12),"")),"")</f>
        <v/>
      </c>
      <c r="AK730" s="2" t="str">
        <f t="shared" si="509"/>
        <v/>
      </c>
      <c r="AL730" s="21" t="str">
        <f t="shared" ref="AL730:AL793" si="536">IFERROR(IF(AND(COUNTBLANK(AK$19)=0,AK$19&lt;&gt;0,AK$19&lt;$A730),"",
IF(AND(AK$15&gt;0,$A730&lt;=AK$15),AJ$11*AJ$18/12,
IF($A730&lt;=AK$14,(AJ$11*(AJ$18/12)*((1+(AJ$18/12))^(AK$14-AK$15)))/(((1+AJ$18/12)^(AK$14-AK$15))-1),""))),"")</f>
        <v/>
      </c>
      <c r="AM730" t="s">
        <v>7</v>
      </c>
      <c r="AN730" s="45" t="str">
        <f t="shared" si="510"/>
        <v/>
      </c>
      <c r="AO730" s="2" t="str">
        <f>IFERROR(IF(AND(COUNTBLANK(AP$19)=0,AP$19&lt;&gt;0,AP$19&lt;$A730),"",
IF($A730&lt;=AP$14,((AO$11-SUM(AP$26:AP729))*AO$18/365)*(365/12),"")),"")</f>
        <v/>
      </c>
      <c r="AP730" s="2" t="str">
        <f t="shared" si="511"/>
        <v/>
      </c>
      <c r="AQ730" s="21" t="str">
        <f t="shared" ref="AQ730:AQ793" si="537">IFERROR(IF(AND(COUNTBLANK(AP$19)=0,AP$19&lt;&gt;0,AP$19&lt;$A730),"",
IF(AND(AP$15&gt;0,$A730&lt;=AP$15),AO$11*AO$18/12,
IF($A730&lt;=AP$14,(AO$11*(AO$18/12)*((1+(AO$18/12))^(AP$14-AP$15)))/(((1+AO$18/12)^(AP$14-AP$15))-1),""))),"")</f>
        <v/>
      </c>
      <c r="AR730" t="s">
        <v>7</v>
      </c>
      <c r="AS730" s="45" t="str">
        <f t="shared" si="512"/>
        <v/>
      </c>
      <c r="AT730" s="2" t="str">
        <f>IFERROR(IF(AND(COUNTBLANK(AU$19)=0,AU$19&lt;&gt;0,AU$19&lt;$A730),"",
IF($A730&lt;=AU$14,((AT$11-SUM(AU$26:AU729))*AT$18/365)*(365/12),"")),"")</f>
        <v/>
      </c>
      <c r="AU730" s="2" t="str">
        <f t="shared" si="513"/>
        <v/>
      </c>
      <c r="AV730" s="21" t="str">
        <f t="shared" ref="AV730:AV793" si="538">IFERROR(IF(AND(COUNTBLANK(AU$19)=0,AU$19&lt;&gt;0,AU$19&lt;$A730),"",
IF(AND(AU$15&gt;0,$A730&lt;=AU$15),AT$11*AT$18/12,
IF($A730&lt;=AU$14,(AT$11*(AT$18/12)*((1+(AT$18/12))^(AU$14-AU$15)))/(((1+AT$18/12)^(AU$14-AU$15))-1),""))),"")</f>
        <v/>
      </c>
      <c r="AW730" t="s">
        <v>7</v>
      </c>
      <c r="AX730" s="45" t="str">
        <f t="shared" si="514"/>
        <v/>
      </c>
      <c r="AY730" s="2" t="str">
        <f>IFERROR(IF(AND(COUNTBLANK(AZ$19)=0,AZ$19&lt;&gt;0,AZ$19&lt;$A730),"",
IF($A730&lt;=AZ$14,((AY$11-SUM(AZ$26:AZ729))*AY$18/365)*(365/12),"")),"")</f>
        <v/>
      </c>
      <c r="AZ730" s="2" t="str">
        <f t="shared" si="515"/>
        <v/>
      </c>
      <c r="BA730" s="21" t="str">
        <f t="shared" ref="BA730:BA793" si="539">IFERROR(IF(AND(COUNTBLANK(AZ$19)=0,AZ$19&lt;&gt;0,AZ$19&lt;$A730),"",
IF(AND(AZ$15&gt;0,$A730&lt;=AZ$15),AY$11*AY$18/12,
IF($A730&lt;=AZ$14,(AY$11*(AY$18/12)*((1+(AY$18/12))^(AZ$14-AZ$15)))/(((1+AY$18/12)^(AZ$14-AZ$15))-1),""))),"")</f>
        <v/>
      </c>
      <c r="BB730" t="s">
        <v>7</v>
      </c>
      <c r="BC730" s="45" t="str">
        <f t="shared" si="516"/>
        <v/>
      </c>
      <c r="BD730" s="2" t="str">
        <f>IFERROR(IF(AND(COUNTBLANK(BE$19)=0,BE$19&lt;&gt;0,BE$19&lt;$A730),"",
IF($A730&lt;=BE$14,((BD$11-SUM(BE$26:BE729))*BD$18/365)*(365/12),"")),"")</f>
        <v/>
      </c>
      <c r="BE730" s="2" t="str">
        <f t="shared" si="517"/>
        <v/>
      </c>
      <c r="BF730" s="21" t="str">
        <f t="shared" ref="BF730:BF793" si="540">IFERROR(IF(AND(COUNTBLANK(BE$19)=0,BE$19&lt;&gt;0,BE$19&lt;$A730),"",
IF(AND(BE$15&gt;0,$A730&lt;=BE$15),BD$11*BD$18/12,
IF($A730&lt;=BE$14,(BD$11*(BD$18/12)*((1+(BD$18/12))^(BE$14-BE$15)))/(((1+BD$18/12)^(BE$14-BE$15))-1),""))),"")</f>
        <v/>
      </c>
      <c r="BG730" t="s">
        <v>7</v>
      </c>
      <c r="BH730" s="45" t="str">
        <f t="shared" si="518"/>
        <v/>
      </c>
      <c r="BI730" s="2" t="str">
        <f>IFERROR(IF(AND(COUNTBLANK(BJ$19)=0,BJ$19&lt;&gt;0,BJ$19&lt;$A730),"",
IF($A730&lt;=BJ$14,((BI$11-SUM(BJ$26:BJ729))*BI$18/365)*(365/12),"")),"")</f>
        <v/>
      </c>
      <c r="BJ730" s="2" t="str">
        <f t="shared" si="519"/>
        <v/>
      </c>
      <c r="BK730" s="21" t="str">
        <f t="shared" ref="BK730:BK793" si="541">IFERROR(IF(AND(COUNTBLANK(BJ$19)=0,BJ$19&lt;&gt;0,BJ$19&lt;$A730),"",
IF(AND(BJ$15&gt;0,$A730&lt;=BJ$15),BI$11*BI$18/12,
IF($A730&lt;=BJ$14,(BI$11*(BI$18/12)*((1+(BI$18/12))^(BJ$14-BJ$15)))/(((1+BI$18/12)^(BJ$14-BJ$15))-1),""))),"")</f>
        <v/>
      </c>
      <c r="BL730" t="s">
        <v>7</v>
      </c>
      <c r="BM730" s="45" t="str">
        <f t="shared" si="520"/>
        <v/>
      </c>
      <c r="BN730" s="2" t="str">
        <f>IFERROR(IF(AND(COUNTBLANK(BO$19)=0,BO$19&lt;&gt;0,BO$19&lt;$A730),"",
IF($A730&lt;=BO$14,((BN$11-SUM(BO$26:BO729))*BN$18/365)*(365/12),"")),"")</f>
        <v/>
      </c>
      <c r="BO730" s="2" t="str">
        <f t="shared" si="521"/>
        <v/>
      </c>
      <c r="BP730" s="21" t="str">
        <f t="shared" ref="BP730:BP793" si="542">IFERROR(IF(AND(COUNTBLANK(BO$19)=0,BO$19&lt;&gt;0,BO$19&lt;$A730),"",
IF(AND(BO$15&gt;0,$A730&lt;=BO$15),BN$11*BN$18/12,
IF($A730&lt;=BO$14,(BN$11*(BN$18/12)*((1+(BN$18/12))^(BO$14-BO$15)))/(((1+BN$18/12)^(BO$14-BO$15))-1),""))),"")</f>
        <v/>
      </c>
      <c r="BQ730" t="s">
        <v>7</v>
      </c>
      <c r="BR730" s="45" t="str">
        <f t="shared" si="522"/>
        <v/>
      </c>
      <c r="BS730" s="2" t="str">
        <f>IFERROR(IF(AND(COUNTBLANK(BT$19)=0,BT$19&lt;&gt;0,BT$19&lt;$A730),"",
IF($A730&lt;=BT$14,((BS$11-SUM(BT$26:BT729))*BS$18/365)*(365/12),"")),"")</f>
        <v/>
      </c>
      <c r="BT730" s="2" t="str">
        <f t="shared" si="523"/>
        <v/>
      </c>
      <c r="BU730" s="21" t="str">
        <f t="shared" ref="BU730:BU793" si="543">IFERROR(IF(AND(COUNTBLANK(BT$19)=0,BT$19&lt;&gt;0,BT$19&lt;$A730),"",
IF(AND(BT$15&gt;0,$A730&lt;=BT$15),BS$11*BS$18/12,
IF($A730&lt;=BT$14,(BS$11*(BS$18/12)*((1+(BS$18/12))^(BT$14-BT$15)))/(((1+BS$18/12)^(BT$14-BT$15))-1),""))),"")</f>
        <v/>
      </c>
      <c r="BV730" t="s">
        <v>7</v>
      </c>
      <c r="BW730" s="45" t="str">
        <f t="shared" si="524"/>
        <v/>
      </c>
      <c r="BX730" s="2" t="str">
        <f>IFERROR(IF(AND(COUNTBLANK(BY$19)=0,BY$19&lt;&gt;0,BY$19&lt;$A730),"",
IF($A730&lt;=BY$14,((BX$11-SUM(BY$26:BY729))*BX$18/365)*(365/12),"")),"")</f>
        <v/>
      </c>
      <c r="BY730" s="2" t="str">
        <f t="shared" si="525"/>
        <v/>
      </c>
      <c r="BZ730" s="21" t="str">
        <f t="shared" ref="BZ730:BZ793" si="544">IFERROR(IF(AND(COUNTBLANK(BY$19)=0,BY$19&lt;&gt;0,BY$19&lt;$A730),"",
IF(AND(BY$15&gt;0,$A730&lt;=BY$15),BX$11*BX$18/12,
IF($A730&lt;=BY$14,(BX$11*(BX$18/12)*((1+(BX$18/12))^(BY$14-BY$15)))/(((1+BX$18/12)^(BY$14-BY$15))-1),""))),"")</f>
        <v/>
      </c>
    </row>
    <row r="731" spans="1:78" s="2" customFormat="1" x14ac:dyDescent="0.3">
      <c r="A731" s="4">
        <f t="shared" si="526"/>
        <v>706</v>
      </c>
      <c r="B731" s="23">
        <f t="shared" si="528"/>
        <v>64029</v>
      </c>
      <c r="C731" s="24">
        <f t="shared" si="529"/>
        <v>97</v>
      </c>
      <c r="D731" t="s">
        <v>7</v>
      </c>
      <c r="E731" s="45" t="str">
        <f t="shared" si="527"/>
        <v/>
      </c>
      <c r="F731" s="2" t="str">
        <f>IFERROR(IF(AND(COUNTBLANK(G$19)=0,G$19&lt;&gt;0,G$19&lt;$A731),"",
IF($A731&lt;=G$14,((F$11-SUM(G$26:G730))*F$18/365)*(365/12),"")),"")</f>
        <v/>
      </c>
      <c r="G731" s="2" t="str">
        <f t="shared" ref="G731:G794" si="545">IFERROR(H731-F731,"")</f>
        <v/>
      </c>
      <c r="H731" s="21" t="str">
        <f t="shared" si="530"/>
        <v/>
      </c>
      <c r="I731" t="s">
        <v>7</v>
      </c>
      <c r="J731" s="45" t="str">
        <f t="shared" ref="J731:J794" si="546">IF(OR(L$19="(앞에 '0')",COUNTBLANK(K731)=1),"",
IF(AND(L$19&lt;&gt;0,$A731&gt;L$19),"",
DATE(YEAR(J730),MONTH(J730)+1,DAY(J730))))</f>
        <v/>
      </c>
      <c r="K731" s="2" t="str">
        <f>IFERROR(IF(AND(COUNTBLANK(L$19)=0,L$19&lt;&gt;0,L$19&lt;$A731),"",
IF($A731&lt;=L$14,((K$11-SUM(L$26:L730))*K$18/365)*(365/12),"")),"")</f>
        <v/>
      </c>
      <c r="L731" s="2" t="str">
        <f t="shared" ref="L731:L794" si="547">IFERROR(M731-K731,"")</f>
        <v/>
      </c>
      <c r="M731" s="21" t="str">
        <f t="shared" si="531"/>
        <v/>
      </c>
      <c r="N731" t="s">
        <v>7</v>
      </c>
      <c r="O731" s="45" t="str">
        <f t="shared" ref="O731:O794" si="548">IF(OR(Q$19="(앞에 '0')",COUNTBLANK(P731)=1),"",
IF(AND(Q$19&lt;&gt;0,$A731&gt;Q$19),"",
DATE(YEAR(O730),MONTH(O730)+1,DAY(O730))))</f>
        <v/>
      </c>
      <c r="P731" s="2" t="str">
        <f>IFERROR(IF(AND(COUNTBLANK(Q$19)=0,Q$19&lt;&gt;0,Q$19&lt;$A731),"",
IF($A731&lt;=Q$14,((P$11-SUM(Q$26:Q730))*P$18/365)*(365/12),"")),"")</f>
        <v/>
      </c>
      <c r="Q731" s="2" t="str">
        <f t="shared" ref="Q731:Q794" si="549">IFERROR(R731-P731,"")</f>
        <v/>
      </c>
      <c r="R731" s="21" t="str">
        <f t="shared" si="532"/>
        <v/>
      </c>
      <c r="S731" t="s">
        <v>7</v>
      </c>
      <c r="T731" s="45" t="str">
        <f t="shared" ref="T731:T794" si="550">IF(OR(V$19="(앞에 '0')",COUNTBLANK(U731)=1),"",
IF(AND(V$19&lt;&gt;0,$A731&gt;V$19),"",
DATE(YEAR(T730),MONTH(T730)+1,DAY(T730))))</f>
        <v/>
      </c>
      <c r="U731" s="2" t="str">
        <f>IFERROR(IF(AND(COUNTBLANK(V$19)=0,V$19&lt;&gt;0,V$19&lt;$A731),"",
IF($A731&lt;=V$14,((U$11-SUM(V$26:V730))*U$18/365)*(365/12),"")),"")</f>
        <v/>
      </c>
      <c r="V731" s="2" t="str">
        <f t="shared" ref="V731:V794" si="551">IFERROR(W731-U731,"")</f>
        <v/>
      </c>
      <c r="W731" s="21" t="str">
        <f t="shared" si="533"/>
        <v/>
      </c>
      <c r="X731" t="s">
        <v>7</v>
      </c>
      <c r="Y731" s="45" t="str">
        <f t="shared" ref="Y731:Y794" si="552">IF(OR(AA$19="(앞에 '0')",COUNTBLANK(Z731)=1),"",
IF(AND(AA$19&lt;&gt;0,$A731&gt;AA$19),"",
DATE(YEAR(Y730),MONTH(Y730)+1,DAY(Y730))))</f>
        <v/>
      </c>
      <c r="Z731" s="2" t="str">
        <f>IFERROR(IF(AND(COUNTBLANK(AA$19)=0,AA$19&lt;&gt;0,AA$19&lt;$A731),"",
IF($A731&lt;=AA$14,((Z$11-SUM(AA$26:AA730))*Z$18/365)*(365/12),"")),"")</f>
        <v/>
      </c>
      <c r="AA731" s="2" t="str">
        <f t="shared" ref="AA731:AA794" si="553">IFERROR(AB731-Z731,"")</f>
        <v/>
      </c>
      <c r="AB731" s="21" t="str">
        <f t="shared" si="534"/>
        <v/>
      </c>
      <c r="AC731" t="s">
        <v>7</v>
      </c>
      <c r="AD731" s="45" t="str">
        <f t="shared" ref="AD731:AD794" si="554">IF(OR(AF$19="(앞에 '0')",COUNTBLANK(AE731)=1),"",
IF(AND(AF$19&lt;&gt;0,$A731&gt;AF$19),"",
DATE(YEAR(AD730),MONTH(AD730)+1,DAY(AD730))))</f>
        <v/>
      </c>
      <c r="AE731" s="2" t="str">
        <f>IFERROR(IF(AND(COUNTBLANK(AF$19)=0,AF$19&lt;&gt;0,AF$19&lt;$A731),"",
IF($A731&lt;=AF$14,((AE$11-SUM(AF$26:AF730))*AE$18/365)*(365/12),"")),"")</f>
        <v/>
      </c>
      <c r="AF731" s="2" t="str">
        <f t="shared" ref="AF731:AF794" si="555">IFERROR(AG731-AE731,"")</f>
        <v/>
      </c>
      <c r="AG731" s="21" t="str">
        <f t="shared" si="535"/>
        <v/>
      </c>
      <c r="AH731" t="s">
        <v>7</v>
      </c>
      <c r="AI731" s="45" t="str">
        <f t="shared" ref="AI731:AI794" si="556">IF(OR(AK$19="(앞에 '0')",COUNTBLANK(AJ731)=1),"",
IF(AND(AK$19&lt;&gt;0,$A731&gt;AK$19),"",
DATE(YEAR(AI730),MONTH(AI730)+1,DAY(AI730))))</f>
        <v/>
      </c>
      <c r="AJ731" s="2" t="str">
        <f>IFERROR(IF(AND(COUNTBLANK(AK$19)=0,AK$19&lt;&gt;0,AK$19&lt;$A731),"",
IF($A731&lt;=AK$14,((AJ$11-SUM(AK$26:AK730))*AJ$18/365)*(365/12),"")),"")</f>
        <v/>
      </c>
      <c r="AK731" s="2" t="str">
        <f t="shared" ref="AK731:AK794" si="557">IFERROR(AL731-AJ731,"")</f>
        <v/>
      </c>
      <c r="AL731" s="21" t="str">
        <f t="shared" si="536"/>
        <v/>
      </c>
      <c r="AM731" t="s">
        <v>7</v>
      </c>
      <c r="AN731" s="45" t="str">
        <f t="shared" ref="AN731:AN794" si="558">IF(OR(AP$19="(앞에 '0')",COUNTBLANK(AO731)=1),"",
IF(AND(AP$19&lt;&gt;0,$A731&gt;AP$19),"",
DATE(YEAR(AN730),MONTH(AN730)+1,DAY(AN730))))</f>
        <v/>
      </c>
      <c r="AO731" s="2" t="str">
        <f>IFERROR(IF(AND(COUNTBLANK(AP$19)=0,AP$19&lt;&gt;0,AP$19&lt;$A731),"",
IF($A731&lt;=AP$14,((AO$11-SUM(AP$26:AP730))*AO$18/365)*(365/12),"")),"")</f>
        <v/>
      </c>
      <c r="AP731" s="2" t="str">
        <f t="shared" ref="AP731:AP794" si="559">IFERROR(AQ731-AO731,"")</f>
        <v/>
      </c>
      <c r="AQ731" s="21" t="str">
        <f t="shared" si="537"/>
        <v/>
      </c>
      <c r="AR731" t="s">
        <v>7</v>
      </c>
      <c r="AS731" s="45" t="str">
        <f t="shared" ref="AS731:AS794" si="560">IF(OR(AU$19="(앞에 '0')",COUNTBLANK(AT731)=1),"",
IF(AND(AU$19&lt;&gt;0,$A731&gt;AU$19),"",
DATE(YEAR(AS730),MONTH(AS730)+1,DAY(AS730))))</f>
        <v/>
      </c>
      <c r="AT731" s="2" t="str">
        <f>IFERROR(IF(AND(COUNTBLANK(AU$19)=0,AU$19&lt;&gt;0,AU$19&lt;$A731),"",
IF($A731&lt;=AU$14,((AT$11-SUM(AU$26:AU730))*AT$18/365)*(365/12),"")),"")</f>
        <v/>
      </c>
      <c r="AU731" s="2" t="str">
        <f t="shared" ref="AU731:AU794" si="561">IFERROR(AV731-AT731,"")</f>
        <v/>
      </c>
      <c r="AV731" s="21" t="str">
        <f t="shared" si="538"/>
        <v/>
      </c>
      <c r="AW731" t="s">
        <v>7</v>
      </c>
      <c r="AX731" s="45" t="str">
        <f t="shared" ref="AX731:AX794" si="562">IF(OR(AZ$19="(앞에 '0')",COUNTBLANK(AY731)=1),"",
IF(AND(AZ$19&lt;&gt;0,$A731&gt;AZ$19),"",
DATE(YEAR(AX730),MONTH(AX730)+1,DAY(AX730))))</f>
        <v/>
      </c>
      <c r="AY731" s="2" t="str">
        <f>IFERROR(IF(AND(COUNTBLANK(AZ$19)=0,AZ$19&lt;&gt;0,AZ$19&lt;$A731),"",
IF($A731&lt;=AZ$14,((AY$11-SUM(AZ$26:AZ730))*AY$18/365)*(365/12),"")),"")</f>
        <v/>
      </c>
      <c r="AZ731" s="2" t="str">
        <f t="shared" ref="AZ731:AZ794" si="563">IFERROR(BA731-AY731,"")</f>
        <v/>
      </c>
      <c r="BA731" s="21" t="str">
        <f t="shared" si="539"/>
        <v/>
      </c>
      <c r="BB731" t="s">
        <v>7</v>
      </c>
      <c r="BC731" s="45" t="str">
        <f t="shared" ref="BC731:BC794" si="564">IF(OR(BE$19="(앞에 '0')",COUNTBLANK(BD731)=1),"",
IF(AND(BE$19&lt;&gt;0,$A731&gt;BE$19),"",
DATE(YEAR(BC730),MONTH(BC730)+1,DAY(BC730))))</f>
        <v/>
      </c>
      <c r="BD731" s="2" t="str">
        <f>IFERROR(IF(AND(COUNTBLANK(BE$19)=0,BE$19&lt;&gt;0,BE$19&lt;$A731),"",
IF($A731&lt;=BE$14,((BD$11-SUM(BE$26:BE730))*BD$18/365)*(365/12),"")),"")</f>
        <v/>
      </c>
      <c r="BE731" s="2" t="str">
        <f t="shared" ref="BE731:BE794" si="565">IFERROR(BF731-BD731,"")</f>
        <v/>
      </c>
      <c r="BF731" s="21" t="str">
        <f t="shared" si="540"/>
        <v/>
      </c>
      <c r="BG731" t="s">
        <v>7</v>
      </c>
      <c r="BH731" s="45" t="str">
        <f t="shared" ref="BH731:BH794" si="566">IF(OR(BJ$19="(앞에 '0')",COUNTBLANK(BI731)=1),"",
IF(AND(BJ$19&lt;&gt;0,$A731&gt;BJ$19),"",
DATE(YEAR(BH730),MONTH(BH730)+1,DAY(BH730))))</f>
        <v/>
      </c>
      <c r="BI731" s="2" t="str">
        <f>IFERROR(IF(AND(COUNTBLANK(BJ$19)=0,BJ$19&lt;&gt;0,BJ$19&lt;$A731),"",
IF($A731&lt;=BJ$14,((BI$11-SUM(BJ$26:BJ730))*BI$18/365)*(365/12),"")),"")</f>
        <v/>
      </c>
      <c r="BJ731" s="2" t="str">
        <f t="shared" ref="BJ731:BJ794" si="567">IFERROR(BK731-BI731,"")</f>
        <v/>
      </c>
      <c r="BK731" s="21" t="str">
        <f t="shared" si="541"/>
        <v/>
      </c>
      <c r="BL731" t="s">
        <v>7</v>
      </c>
      <c r="BM731" s="45" t="str">
        <f t="shared" ref="BM731:BM794" si="568">IF(OR(BO$19="(앞에 '0')",COUNTBLANK(BN731)=1),"",
IF(AND(BO$19&lt;&gt;0,$A731&gt;BO$19),"",
DATE(YEAR(BM730),MONTH(BM730)+1,DAY(BM730))))</f>
        <v/>
      </c>
      <c r="BN731" s="2" t="str">
        <f>IFERROR(IF(AND(COUNTBLANK(BO$19)=0,BO$19&lt;&gt;0,BO$19&lt;$A731),"",
IF($A731&lt;=BO$14,((BN$11-SUM(BO$26:BO730))*BN$18/365)*(365/12),"")),"")</f>
        <v/>
      </c>
      <c r="BO731" s="2" t="str">
        <f t="shared" ref="BO731:BO794" si="569">IFERROR(BP731-BN731,"")</f>
        <v/>
      </c>
      <c r="BP731" s="21" t="str">
        <f t="shared" si="542"/>
        <v/>
      </c>
      <c r="BQ731" t="s">
        <v>7</v>
      </c>
      <c r="BR731" s="45" t="str">
        <f t="shared" ref="BR731:BR794" si="570">IF(OR(BT$19="(앞에 '0')",COUNTBLANK(BS731)=1),"",
IF(AND(BT$19&lt;&gt;0,$A731&gt;BT$19),"",
DATE(YEAR(BR730),MONTH(BR730)+1,DAY(BR730))))</f>
        <v/>
      </c>
      <c r="BS731" s="2" t="str">
        <f>IFERROR(IF(AND(COUNTBLANK(BT$19)=0,BT$19&lt;&gt;0,BT$19&lt;$A731),"",
IF($A731&lt;=BT$14,((BS$11-SUM(BT$26:BT730))*BS$18/365)*(365/12),"")),"")</f>
        <v/>
      </c>
      <c r="BT731" s="2" t="str">
        <f t="shared" ref="BT731:BT794" si="571">IFERROR(BU731-BS731,"")</f>
        <v/>
      </c>
      <c r="BU731" s="21" t="str">
        <f t="shared" si="543"/>
        <v/>
      </c>
      <c r="BV731" t="s">
        <v>7</v>
      </c>
      <c r="BW731" s="45" t="str">
        <f t="shared" ref="BW731:BW794" si="572">IF(OR(BY$19="(앞에 '0')",COUNTBLANK(BX731)=1),"",
IF(AND(BY$19&lt;&gt;0,$A731&gt;BY$19),"",
DATE(YEAR(BW730),MONTH(BW730)+1,DAY(BW730))))</f>
        <v/>
      </c>
      <c r="BX731" s="2" t="str">
        <f>IFERROR(IF(AND(COUNTBLANK(BY$19)=0,BY$19&lt;&gt;0,BY$19&lt;$A731),"",
IF($A731&lt;=BY$14,((BX$11-SUM(BY$26:BY730))*BX$18/365)*(365/12),"")),"")</f>
        <v/>
      </c>
      <c r="BY731" s="2" t="str">
        <f t="shared" ref="BY731:BY794" si="573">IFERROR(BZ731-BX731,"")</f>
        <v/>
      </c>
      <c r="BZ731" s="21" t="str">
        <f t="shared" si="544"/>
        <v/>
      </c>
    </row>
    <row r="732" spans="1:78" s="2" customFormat="1" x14ac:dyDescent="0.3">
      <c r="A732" s="4">
        <f t="shared" ref="A732:A795" si="574">A731+1</f>
        <v>707</v>
      </c>
      <c r="B732" s="23">
        <f t="shared" si="528"/>
        <v>64059</v>
      </c>
      <c r="C732" s="24">
        <f t="shared" si="529"/>
        <v>97</v>
      </c>
      <c r="D732" t="s">
        <v>7</v>
      </c>
      <c r="E732" s="45" t="str">
        <f t="shared" ref="E732:E795" si="575">IF(COUNTBLANK(F732)=1,"",DATE(YEAR(E731),MONTH(E731)+1,DAY(E731)))</f>
        <v/>
      </c>
      <c r="F732" s="2" t="str">
        <f>IFERROR(IF(AND(COUNTBLANK(G$19)=0,G$19&lt;&gt;0,G$19&lt;$A732),"",
IF($A732&lt;=G$14,((F$11-SUM(G$26:G731))*F$18/365)*(365/12),"")),"")</f>
        <v/>
      </c>
      <c r="G732" s="2" t="str">
        <f t="shared" si="545"/>
        <v/>
      </c>
      <c r="H732" s="21" t="str">
        <f t="shared" si="530"/>
        <v/>
      </c>
      <c r="I732" t="s">
        <v>7</v>
      </c>
      <c r="J732" s="45" t="str">
        <f t="shared" si="546"/>
        <v/>
      </c>
      <c r="K732" s="2" t="str">
        <f>IFERROR(IF(AND(COUNTBLANK(L$19)=0,L$19&lt;&gt;0,L$19&lt;$A732),"",
IF($A732&lt;=L$14,((K$11-SUM(L$26:L731))*K$18/365)*(365/12),"")),"")</f>
        <v/>
      </c>
      <c r="L732" s="2" t="str">
        <f t="shared" si="547"/>
        <v/>
      </c>
      <c r="M732" s="21" t="str">
        <f t="shared" si="531"/>
        <v/>
      </c>
      <c r="N732" t="s">
        <v>7</v>
      </c>
      <c r="O732" s="45" t="str">
        <f t="shared" si="548"/>
        <v/>
      </c>
      <c r="P732" s="2" t="str">
        <f>IFERROR(IF(AND(COUNTBLANK(Q$19)=0,Q$19&lt;&gt;0,Q$19&lt;$A732),"",
IF($A732&lt;=Q$14,((P$11-SUM(Q$26:Q731))*P$18/365)*(365/12),"")),"")</f>
        <v/>
      </c>
      <c r="Q732" s="2" t="str">
        <f t="shared" si="549"/>
        <v/>
      </c>
      <c r="R732" s="21" t="str">
        <f t="shared" si="532"/>
        <v/>
      </c>
      <c r="S732" t="s">
        <v>7</v>
      </c>
      <c r="T732" s="45" t="str">
        <f t="shared" si="550"/>
        <v/>
      </c>
      <c r="U732" s="2" t="str">
        <f>IFERROR(IF(AND(COUNTBLANK(V$19)=0,V$19&lt;&gt;0,V$19&lt;$A732),"",
IF($A732&lt;=V$14,((U$11-SUM(V$26:V731))*U$18/365)*(365/12),"")),"")</f>
        <v/>
      </c>
      <c r="V732" s="2" t="str">
        <f t="shared" si="551"/>
        <v/>
      </c>
      <c r="W732" s="21" t="str">
        <f t="shared" si="533"/>
        <v/>
      </c>
      <c r="X732" t="s">
        <v>7</v>
      </c>
      <c r="Y732" s="45" t="str">
        <f t="shared" si="552"/>
        <v/>
      </c>
      <c r="Z732" s="2" t="str">
        <f>IFERROR(IF(AND(COUNTBLANK(AA$19)=0,AA$19&lt;&gt;0,AA$19&lt;$A732),"",
IF($A732&lt;=AA$14,((Z$11-SUM(AA$26:AA731))*Z$18/365)*(365/12),"")),"")</f>
        <v/>
      </c>
      <c r="AA732" s="2" t="str">
        <f t="shared" si="553"/>
        <v/>
      </c>
      <c r="AB732" s="21" t="str">
        <f t="shared" si="534"/>
        <v/>
      </c>
      <c r="AC732" t="s">
        <v>7</v>
      </c>
      <c r="AD732" s="45" t="str">
        <f t="shared" si="554"/>
        <v/>
      </c>
      <c r="AE732" s="2" t="str">
        <f>IFERROR(IF(AND(COUNTBLANK(AF$19)=0,AF$19&lt;&gt;0,AF$19&lt;$A732),"",
IF($A732&lt;=AF$14,((AE$11-SUM(AF$26:AF731))*AE$18/365)*(365/12),"")),"")</f>
        <v/>
      </c>
      <c r="AF732" s="2" t="str">
        <f t="shared" si="555"/>
        <v/>
      </c>
      <c r="AG732" s="21" t="str">
        <f t="shared" si="535"/>
        <v/>
      </c>
      <c r="AH732" t="s">
        <v>7</v>
      </c>
      <c r="AI732" s="45" t="str">
        <f t="shared" si="556"/>
        <v/>
      </c>
      <c r="AJ732" s="2" t="str">
        <f>IFERROR(IF(AND(COUNTBLANK(AK$19)=0,AK$19&lt;&gt;0,AK$19&lt;$A732),"",
IF($A732&lt;=AK$14,((AJ$11-SUM(AK$26:AK731))*AJ$18/365)*(365/12),"")),"")</f>
        <v/>
      </c>
      <c r="AK732" s="2" t="str">
        <f t="shared" si="557"/>
        <v/>
      </c>
      <c r="AL732" s="21" t="str">
        <f t="shared" si="536"/>
        <v/>
      </c>
      <c r="AM732" t="s">
        <v>7</v>
      </c>
      <c r="AN732" s="45" t="str">
        <f t="shared" si="558"/>
        <v/>
      </c>
      <c r="AO732" s="2" t="str">
        <f>IFERROR(IF(AND(COUNTBLANK(AP$19)=0,AP$19&lt;&gt;0,AP$19&lt;$A732),"",
IF($A732&lt;=AP$14,((AO$11-SUM(AP$26:AP731))*AO$18/365)*(365/12),"")),"")</f>
        <v/>
      </c>
      <c r="AP732" s="2" t="str">
        <f t="shared" si="559"/>
        <v/>
      </c>
      <c r="AQ732" s="21" t="str">
        <f t="shared" si="537"/>
        <v/>
      </c>
      <c r="AR732" t="s">
        <v>7</v>
      </c>
      <c r="AS732" s="45" t="str">
        <f t="shared" si="560"/>
        <v/>
      </c>
      <c r="AT732" s="2" t="str">
        <f>IFERROR(IF(AND(COUNTBLANK(AU$19)=0,AU$19&lt;&gt;0,AU$19&lt;$A732),"",
IF($A732&lt;=AU$14,((AT$11-SUM(AU$26:AU731))*AT$18/365)*(365/12),"")),"")</f>
        <v/>
      </c>
      <c r="AU732" s="2" t="str">
        <f t="shared" si="561"/>
        <v/>
      </c>
      <c r="AV732" s="21" t="str">
        <f t="shared" si="538"/>
        <v/>
      </c>
      <c r="AW732" t="s">
        <v>7</v>
      </c>
      <c r="AX732" s="45" t="str">
        <f t="shared" si="562"/>
        <v/>
      </c>
      <c r="AY732" s="2" t="str">
        <f>IFERROR(IF(AND(COUNTBLANK(AZ$19)=0,AZ$19&lt;&gt;0,AZ$19&lt;$A732),"",
IF($A732&lt;=AZ$14,((AY$11-SUM(AZ$26:AZ731))*AY$18/365)*(365/12),"")),"")</f>
        <v/>
      </c>
      <c r="AZ732" s="2" t="str">
        <f t="shared" si="563"/>
        <v/>
      </c>
      <c r="BA732" s="21" t="str">
        <f t="shared" si="539"/>
        <v/>
      </c>
      <c r="BB732" t="s">
        <v>7</v>
      </c>
      <c r="BC732" s="45" t="str">
        <f t="shared" si="564"/>
        <v/>
      </c>
      <c r="BD732" s="2" t="str">
        <f>IFERROR(IF(AND(COUNTBLANK(BE$19)=0,BE$19&lt;&gt;0,BE$19&lt;$A732),"",
IF($A732&lt;=BE$14,((BD$11-SUM(BE$26:BE731))*BD$18/365)*(365/12),"")),"")</f>
        <v/>
      </c>
      <c r="BE732" s="2" t="str">
        <f t="shared" si="565"/>
        <v/>
      </c>
      <c r="BF732" s="21" t="str">
        <f t="shared" si="540"/>
        <v/>
      </c>
      <c r="BG732" t="s">
        <v>7</v>
      </c>
      <c r="BH732" s="45" t="str">
        <f t="shared" si="566"/>
        <v/>
      </c>
      <c r="BI732" s="2" t="str">
        <f>IFERROR(IF(AND(COUNTBLANK(BJ$19)=0,BJ$19&lt;&gt;0,BJ$19&lt;$A732),"",
IF($A732&lt;=BJ$14,((BI$11-SUM(BJ$26:BJ731))*BI$18/365)*(365/12),"")),"")</f>
        <v/>
      </c>
      <c r="BJ732" s="2" t="str">
        <f t="shared" si="567"/>
        <v/>
      </c>
      <c r="BK732" s="21" t="str">
        <f t="shared" si="541"/>
        <v/>
      </c>
      <c r="BL732" t="s">
        <v>7</v>
      </c>
      <c r="BM732" s="45" t="str">
        <f t="shared" si="568"/>
        <v/>
      </c>
      <c r="BN732" s="2" t="str">
        <f>IFERROR(IF(AND(COUNTBLANK(BO$19)=0,BO$19&lt;&gt;0,BO$19&lt;$A732),"",
IF($A732&lt;=BO$14,((BN$11-SUM(BO$26:BO731))*BN$18/365)*(365/12),"")),"")</f>
        <v/>
      </c>
      <c r="BO732" s="2" t="str">
        <f t="shared" si="569"/>
        <v/>
      </c>
      <c r="BP732" s="21" t="str">
        <f t="shared" si="542"/>
        <v/>
      </c>
      <c r="BQ732" t="s">
        <v>7</v>
      </c>
      <c r="BR732" s="45" t="str">
        <f t="shared" si="570"/>
        <v/>
      </c>
      <c r="BS732" s="2" t="str">
        <f>IFERROR(IF(AND(COUNTBLANK(BT$19)=0,BT$19&lt;&gt;0,BT$19&lt;$A732),"",
IF($A732&lt;=BT$14,((BS$11-SUM(BT$26:BT731))*BS$18/365)*(365/12),"")),"")</f>
        <v/>
      </c>
      <c r="BT732" s="2" t="str">
        <f t="shared" si="571"/>
        <v/>
      </c>
      <c r="BU732" s="21" t="str">
        <f t="shared" si="543"/>
        <v/>
      </c>
      <c r="BV732" t="s">
        <v>7</v>
      </c>
      <c r="BW732" s="45" t="str">
        <f t="shared" si="572"/>
        <v/>
      </c>
      <c r="BX732" s="2" t="str">
        <f>IFERROR(IF(AND(COUNTBLANK(BY$19)=0,BY$19&lt;&gt;0,BY$19&lt;$A732),"",
IF($A732&lt;=BY$14,((BX$11-SUM(BY$26:BY731))*BX$18/365)*(365/12),"")),"")</f>
        <v/>
      </c>
      <c r="BY732" s="2" t="str">
        <f t="shared" si="573"/>
        <v/>
      </c>
      <c r="BZ732" s="21" t="str">
        <f t="shared" si="544"/>
        <v/>
      </c>
    </row>
    <row r="733" spans="1:78" s="2" customFormat="1" x14ac:dyDescent="0.3">
      <c r="A733" s="4">
        <f t="shared" si="574"/>
        <v>708</v>
      </c>
      <c r="B733" s="23">
        <f t="shared" si="528"/>
        <v>64090</v>
      </c>
      <c r="C733" s="24">
        <f t="shared" si="529"/>
        <v>97</v>
      </c>
      <c r="D733" t="s">
        <v>7</v>
      </c>
      <c r="E733" s="45" t="str">
        <f t="shared" si="575"/>
        <v/>
      </c>
      <c r="F733" s="2" t="str">
        <f>IFERROR(IF(AND(COUNTBLANK(G$19)=0,G$19&lt;&gt;0,G$19&lt;$A733),"",
IF($A733&lt;=G$14,((F$11-SUM(G$26:G732))*F$18/365)*(365/12),"")),"")</f>
        <v/>
      </c>
      <c r="G733" s="2" t="str">
        <f t="shared" si="545"/>
        <v/>
      </c>
      <c r="H733" s="21" t="str">
        <f t="shared" si="530"/>
        <v/>
      </c>
      <c r="I733" t="s">
        <v>7</v>
      </c>
      <c r="J733" s="45" t="str">
        <f t="shared" si="546"/>
        <v/>
      </c>
      <c r="K733" s="2" t="str">
        <f>IFERROR(IF(AND(COUNTBLANK(L$19)=0,L$19&lt;&gt;0,L$19&lt;$A733),"",
IF($A733&lt;=L$14,((K$11-SUM(L$26:L732))*K$18/365)*(365/12),"")),"")</f>
        <v/>
      </c>
      <c r="L733" s="2" t="str">
        <f t="shared" si="547"/>
        <v/>
      </c>
      <c r="M733" s="21" t="str">
        <f t="shared" si="531"/>
        <v/>
      </c>
      <c r="N733" t="s">
        <v>7</v>
      </c>
      <c r="O733" s="45" t="str">
        <f t="shared" si="548"/>
        <v/>
      </c>
      <c r="P733" s="2" t="str">
        <f>IFERROR(IF(AND(COUNTBLANK(Q$19)=0,Q$19&lt;&gt;0,Q$19&lt;$A733),"",
IF($A733&lt;=Q$14,((P$11-SUM(Q$26:Q732))*P$18/365)*(365/12),"")),"")</f>
        <v/>
      </c>
      <c r="Q733" s="2" t="str">
        <f t="shared" si="549"/>
        <v/>
      </c>
      <c r="R733" s="21" t="str">
        <f t="shared" si="532"/>
        <v/>
      </c>
      <c r="S733" t="s">
        <v>7</v>
      </c>
      <c r="T733" s="45" t="str">
        <f t="shared" si="550"/>
        <v/>
      </c>
      <c r="U733" s="2" t="str">
        <f>IFERROR(IF(AND(COUNTBLANK(V$19)=0,V$19&lt;&gt;0,V$19&lt;$A733),"",
IF($A733&lt;=V$14,((U$11-SUM(V$26:V732))*U$18/365)*(365/12),"")),"")</f>
        <v/>
      </c>
      <c r="V733" s="2" t="str">
        <f t="shared" si="551"/>
        <v/>
      </c>
      <c r="W733" s="21" t="str">
        <f t="shared" si="533"/>
        <v/>
      </c>
      <c r="X733" t="s">
        <v>7</v>
      </c>
      <c r="Y733" s="45" t="str">
        <f t="shared" si="552"/>
        <v/>
      </c>
      <c r="Z733" s="2" t="str">
        <f>IFERROR(IF(AND(COUNTBLANK(AA$19)=0,AA$19&lt;&gt;0,AA$19&lt;$A733),"",
IF($A733&lt;=AA$14,((Z$11-SUM(AA$26:AA732))*Z$18/365)*(365/12),"")),"")</f>
        <v/>
      </c>
      <c r="AA733" s="2" t="str">
        <f t="shared" si="553"/>
        <v/>
      </c>
      <c r="AB733" s="21" t="str">
        <f t="shared" si="534"/>
        <v/>
      </c>
      <c r="AC733" t="s">
        <v>7</v>
      </c>
      <c r="AD733" s="45" t="str">
        <f t="shared" si="554"/>
        <v/>
      </c>
      <c r="AE733" s="2" t="str">
        <f>IFERROR(IF(AND(COUNTBLANK(AF$19)=0,AF$19&lt;&gt;0,AF$19&lt;$A733),"",
IF($A733&lt;=AF$14,((AE$11-SUM(AF$26:AF732))*AE$18/365)*(365/12),"")),"")</f>
        <v/>
      </c>
      <c r="AF733" s="2" t="str">
        <f t="shared" si="555"/>
        <v/>
      </c>
      <c r="AG733" s="21" t="str">
        <f t="shared" si="535"/>
        <v/>
      </c>
      <c r="AH733" t="s">
        <v>7</v>
      </c>
      <c r="AI733" s="45" t="str">
        <f t="shared" si="556"/>
        <v/>
      </c>
      <c r="AJ733" s="2" t="str">
        <f>IFERROR(IF(AND(COUNTBLANK(AK$19)=0,AK$19&lt;&gt;0,AK$19&lt;$A733),"",
IF($A733&lt;=AK$14,((AJ$11-SUM(AK$26:AK732))*AJ$18/365)*(365/12),"")),"")</f>
        <v/>
      </c>
      <c r="AK733" s="2" t="str">
        <f t="shared" si="557"/>
        <v/>
      </c>
      <c r="AL733" s="21" t="str">
        <f t="shared" si="536"/>
        <v/>
      </c>
      <c r="AM733" t="s">
        <v>7</v>
      </c>
      <c r="AN733" s="45" t="str">
        <f t="shared" si="558"/>
        <v/>
      </c>
      <c r="AO733" s="2" t="str">
        <f>IFERROR(IF(AND(COUNTBLANK(AP$19)=0,AP$19&lt;&gt;0,AP$19&lt;$A733),"",
IF($A733&lt;=AP$14,((AO$11-SUM(AP$26:AP732))*AO$18/365)*(365/12),"")),"")</f>
        <v/>
      </c>
      <c r="AP733" s="2" t="str">
        <f t="shared" si="559"/>
        <v/>
      </c>
      <c r="AQ733" s="21" t="str">
        <f t="shared" si="537"/>
        <v/>
      </c>
      <c r="AR733" t="s">
        <v>7</v>
      </c>
      <c r="AS733" s="45" t="str">
        <f t="shared" si="560"/>
        <v/>
      </c>
      <c r="AT733" s="2" t="str">
        <f>IFERROR(IF(AND(COUNTBLANK(AU$19)=0,AU$19&lt;&gt;0,AU$19&lt;$A733),"",
IF($A733&lt;=AU$14,((AT$11-SUM(AU$26:AU732))*AT$18/365)*(365/12),"")),"")</f>
        <v/>
      </c>
      <c r="AU733" s="2" t="str">
        <f t="shared" si="561"/>
        <v/>
      </c>
      <c r="AV733" s="21" t="str">
        <f t="shared" si="538"/>
        <v/>
      </c>
      <c r="AW733" t="s">
        <v>7</v>
      </c>
      <c r="AX733" s="45" t="str">
        <f t="shared" si="562"/>
        <v/>
      </c>
      <c r="AY733" s="2" t="str">
        <f>IFERROR(IF(AND(COUNTBLANK(AZ$19)=0,AZ$19&lt;&gt;0,AZ$19&lt;$A733),"",
IF($A733&lt;=AZ$14,((AY$11-SUM(AZ$26:AZ732))*AY$18/365)*(365/12),"")),"")</f>
        <v/>
      </c>
      <c r="AZ733" s="2" t="str">
        <f t="shared" si="563"/>
        <v/>
      </c>
      <c r="BA733" s="21" t="str">
        <f t="shared" si="539"/>
        <v/>
      </c>
      <c r="BB733" t="s">
        <v>7</v>
      </c>
      <c r="BC733" s="45" t="str">
        <f t="shared" si="564"/>
        <v/>
      </c>
      <c r="BD733" s="2" t="str">
        <f>IFERROR(IF(AND(COUNTBLANK(BE$19)=0,BE$19&lt;&gt;0,BE$19&lt;$A733),"",
IF($A733&lt;=BE$14,((BD$11-SUM(BE$26:BE732))*BD$18/365)*(365/12),"")),"")</f>
        <v/>
      </c>
      <c r="BE733" s="2" t="str">
        <f t="shared" si="565"/>
        <v/>
      </c>
      <c r="BF733" s="21" t="str">
        <f t="shared" si="540"/>
        <v/>
      </c>
      <c r="BG733" t="s">
        <v>7</v>
      </c>
      <c r="BH733" s="45" t="str">
        <f t="shared" si="566"/>
        <v/>
      </c>
      <c r="BI733" s="2" t="str">
        <f>IFERROR(IF(AND(COUNTBLANK(BJ$19)=0,BJ$19&lt;&gt;0,BJ$19&lt;$A733),"",
IF($A733&lt;=BJ$14,((BI$11-SUM(BJ$26:BJ732))*BI$18/365)*(365/12),"")),"")</f>
        <v/>
      </c>
      <c r="BJ733" s="2" t="str">
        <f t="shared" si="567"/>
        <v/>
      </c>
      <c r="BK733" s="21" t="str">
        <f t="shared" si="541"/>
        <v/>
      </c>
      <c r="BL733" t="s">
        <v>7</v>
      </c>
      <c r="BM733" s="45" t="str">
        <f t="shared" si="568"/>
        <v/>
      </c>
      <c r="BN733" s="2" t="str">
        <f>IFERROR(IF(AND(COUNTBLANK(BO$19)=0,BO$19&lt;&gt;0,BO$19&lt;$A733),"",
IF($A733&lt;=BO$14,((BN$11-SUM(BO$26:BO732))*BN$18/365)*(365/12),"")),"")</f>
        <v/>
      </c>
      <c r="BO733" s="2" t="str">
        <f t="shared" si="569"/>
        <v/>
      </c>
      <c r="BP733" s="21" t="str">
        <f t="shared" si="542"/>
        <v/>
      </c>
      <c r="BQ733" t="s">
        <v>7</v>
      </c>
      <c r="BR733" s="45" t="str">
        <f t="shared" si="570"/>
        <v/>
      </c>
      <c r="BS733" s="2" t="str">
        <f>IFERROR(IF(AND(COUNTBLANK(BT$19)=0,BT$19&lt;&gt;0,BT$19&lt;$A733),"",
IF($A733&lt;=BT$14,((BS$11-SUM(BT$26:BT732))*BS$18/365)*(365/12),"")),"")</f>
        <v/>
      </c>
      <c r="BT733" s="2" t="str">
        <f t="shared" si="571"/>
        <v/>
      </c>
      <c r="BU733" s="21" t="str">
        <f t="shared" si="543"/>
        <v/>
      </c>
      <c r="BV733" t="s">
        <v>7</v>
      </c>
      <c r="BW733" s="45" t="str">
        <f t="shared" si="572"/>
        <v/>
      </c>
      <c r="BX733" s="2" t="str">
        <f>IFERROR(IF(AND(COUNTBLANK(BY$19)=0,BY$19&lt;&gt;0,BY$19&lt;$A733),"",
IF($A733&lt;=BY$14,((BX$11-SUM(BY$26:BY732))*BX$18/365)*(365/12),"")),"")</f>
        <v/>
      </c>
      <c r="BY733" s="2" t="str">
        <f t="shared" si="573"/>
        <v/>
      </c>
      <c r="BZ733" s="21" t="str">
        <f t="shared" si="544"/>
        <v/>
      </c>
    </row>
    <row r="734" spans="1:78" s="2" customFormat="1" x14ac:dyDescent="0.3">
      <c r="A734" s="4">
        <f t="shared" si="574"/>
        <v>709</v>
      </c>
      <c r="B734" s="23">
        <f t="shared" si="528"/>
        <v>64120</v>
      </c>
      <c r="C734" s="24">
        <f t="shared" si="529"/>
        <v>97</v>
      </c>
      <c r="D734" t="s">
        <v>7</v>
      </c>
      <c r="E734" s="45" t="str">
        <f t="shared" si="575"/>
        <v/>
      </c>
      <c r="F734" s="2" t="str">
        <f>IFERROR(IF(AND(COUNTBLANK(G$19)=0,G$19&lt;&gt;0,G$19&lt;$A734),"",
IF($A734&lt;=G$14,((F$11-SUM(G$26:G733))*F$18/365)*(365/12),"")),"")</f>
        <v/>
      </c>
      <c r="G734" s="2" t="str">
        <f t="shared" si="545"/>
        <v/>
      </c>
      <c r="H734" s="21" t="str">
        <f t="shared" si="530"/>
        <v/>
      </c>
      <c r="I734" t="s">
        <v>7</v>
      </c>
      <c r="J734" s="45" t="str">
        <f t="shared" si="546"/>
        <v/>
      </c>
      <c r="K734" s="2" t="str">
        <f>IFERROR(IF(AND(COUNTBLANK(L$19)=0,L$19&lt;&gt;0,L$19&lt;$A734),"",
IF($A734&lt;=L$14,((K$11-SUM(L$26:L733))*K$18/365)*(365/12),"")),"")</f>
        <v/>
      </c>
      <c r="L734" s="2" t="str">
        <f t="shared" si="547"/>
        <v/>
      </c>
      <c r="M734" s="21" t="str">
        <f t="shared" si="531"/>
        <v/>
      </c>
      <c r="N734" t="s">
        <v>7</v>
      </c>
      <c r="O734" s="45" t="str">
        <f t="shared" si="548"/>
        <v/>
      </c>
      <c r="P734" s="2" t="str">
        <f>IFERROR(IF(AND(COUNTBLANK(Q$19)=0,Q$19&lt;&gt;0,Q$19&lt;$A734),"",
IF($A734&lt;=Q$14,((P$11-SUM(Q$26:Q733))*P$18/365)*(365/12),"")),"")</f>
        <v/>
      </c>
      <c r="Q734" s="2" t="str">
        <f t="shared" si="549"/>
        <v/>
      </c>
      <c r="R734" s="21" t="str">
        <f t="shared" si="532"/>
        <v/>
      </c>
      <c r="S734" t="s">
        <v>7</v>
      </c>
      <c r="T734" s="45" t="str">
        <f t="shared" si="550"/>
        <v/>
      </c>
      <c r="U734" s="2" t="str">
        <f>IFERROR(IF(AND(COUNTBLANK(V$19)=0,V$19&lt;&gt;0,V$19&lt;$A734),"",
IF($A734&lt;=V$14,((U$11-SUM(V$26:V733))*U$18/365)*(365/12),"")),"")</f>
        <v/>
      </c>
      <c r="V734" s="2" t="str">
        <f t="shared" si="551"/>
        <v/>
      </c>
      <c r="W734" s="21" t="str">
        <f t="shared" si="533"/>
        <v/>
      </c>
      <c r="X734" t="s">
        <v>7</v>
      </c>
      <c r="Y734" s="45" t="str">
        <f t="shared" si="552"/>
        <v/>
      </c>
      <c r="Z734" s="2" t="str">
        <f>IFERROR(IF(AND(COUNTBLANK(AA$19)=0,AA$19&lt;&gt;0,AA$19&lt;$A734),"",
IF($A734&lt;=AA$14,((Z$11-SUM(AA$26:AA733))*Z$18/365)*(365/12),"")),"")</f>
        <v/>
      </c>
      <c r="AA734" s="2" t="str">
        <f t="shared" si="553"/>
        <v/>
      </c>
      <c r="AB734" s="21" t="str">
        <f t="shared" si="534"/>
        <v/>
      </c>
      <c r="AC734" t="s">
        <v>7</v>
      </c>
      <c r="AD734" s="45" t="str">
        <f t="shared" si="554"/>
        <v/>
      </c>
      <c r="AE734" s="2" t="str">
        <f>IFERROR(IF(AND(COUNTBLANK(AF$19)=0,AF$19&lt;&gt;0,AF$19&lt;$A734),"",
IF($A734&lt;=AF$14,((AE$11-SUM(AF$26:AF733))*AE$18/365)*(365/12),"")),"")</f>
        <v/>
      </c>
      <c r="AF734" s="2" t="str">
        <f t="shared" si="555"/>
        <v/>
      </c>
      <c r="AG734" s="21" t="str">
        <f t="shared" si="535"/>
        <v/>
      </c>
      <c r="AH734" t="s">
        <v>7</v>
      </c>
      <c r="AI734" s="45" t="str">
        <f t="shared" si="556"/>
        <v/>
      </c>
      <c r="AJ734" s="2" t="str">
        <f>IFERROR(IF(AND(COUNTBLANK(AK$19)=0,AK$19&lt;&gt;0,AK$19&lt;$A734),"",
IF($A734&lt;=AK$14,((AJ$11-SUM(AK$26:AK733))*AJ$18/365)*(365/12),"")),"")</f>
        <v/>
      </c>
      <c r="AK734" s="2" t="str">
        <f t="shared" si="557"/>
        <v/>
      </c>
      <c r="AL734" s="21" t="str">
        <f t="shared" si="536"/>
        <v/>
      </c>
      <c r="AM734" t="s">
        <v>7</v>
      </c>
      <c r="AN734" s="45" t="str">
        <f t="shared" si="558"/>
        <v/>
      </c>
      <c r="AO734" s="2" t="str">
        <f>IFERROR(IF(AND(COUNTBLANK(AP$19)=0,AP$19&lt;&gt;0,AP$19&lt;$A734),"",
IF($A734&lt;=AP$14,((AO$11-SUM(AP$26:AP733))*AO$18/365)*(365/12),"")),"")</f>
        <v/>
      </c>
      <c r="AP734" s="2" t="str">
        <f t="shared" si="559"/>
        <v/>
      </c>
      <c r="AQ734" s="21" t="str">
        <f t="shared" si="537"/>
        <v/>
      </c>
      <c r="AR734" t="s">
        <v>7</v>
      </c>
      <c r="AS734" s="45" t="str">
        <f t="shared" si="560"/>
        <v/>
      </c>
      <c r="AT734" s="2" t="str">
        <f>IFERROR(IF(AND(COUNTBLANK(AU$19)=0,AU$19&lt;&gt;0,AU$19&lt;$A734),"",
IF($A734&lt;=AU$14,((AT$11-SUM(AU$26:AU733))*AT$18/365)*(365/12),"")),"")</f>
        <v/>
      </c>
      <c r="AU734" s="2" t="str">
        <f t="shared" si="561"/>
        <v/>
      </c>
      <c r="AV734" s="21" t="str">
        <f t="shared" si="538"/>
        <v/>
      </c>
      <c r="AW734" t="s">
        <v>7</v>
      </c>
      <c r="AX734" s="45" t="str">
        <f t="shared" si="562"/>
        <v/>
      </c>
      <c r="AY734" s="2" t="str">
        <f>IFERROR(IF(AND(COUNTBLANK(AZ$19)=0,AZ$19&lt;&gt;0,AZ$19&lt;$A734),"",
IF($A734&lt;=AZ$14,((AY$11-SUM(AZ$26:AZ733))*AY$18/365)*(365/12),"")),"")</f>
        <v/>
      </c>
      <c r="AZ734" s="2" t="str">
        <f t="shared" si="563"/>
        <v/>
      </c>
      <c r="BA734" s="21" t="str">
        <f t="shared" si="539"/>
        <v/>
      </c>
      <c r="BB734" t="s">
        <v>7</v>
      </c>
      <c r="BC734" s="45" t="str">
        <f t="shared" si="564"/>
        <v/>
      </c>
      <c r="BD734" s="2" t="str">
        <f>IFERROR(IF(AND(COUNTBLANK(BE$19)=0,BE$19&lt;&gt;0,BE$19&lt;$A734),"",
IF($A734&lt;=BE$14,((BD$11-SUM(BE$26:BE733))*BD$18/365)*(365/12),"")),"")</f>
        <v/>
      </c>
      <c r="BE734" s="2" t="str">
        <f t="shared" si="565"/>
        <v/>
      </c>
      <c r="BF734" s="21" t="str">
        <f t="shared" si="540"/>
        <v/>
      </c>
      <c r="BG734" t="s">
        <v>7</v>
      </c>
      <c r="BH734" s="45" t="str">
        <f t="shared" si="566"/>
        <v/>
      </c>
      <c r="BI734" s="2" t="str">
        <f>IFERROR(IF(AND(COUNTBLANK(BJ$19)=0,BJ$19&lt;&gt;0,BJ$19&lt;$A734),"",
IF($A734&lt;=BJ$14,((BI$11-SUM(BJ$26:BJ733))*BI$18/365)*(365/12),"")),"")</f>
        <v/>
      </c>
      <c r="BJ734" s="2" t="str">
        <f t="shared" si="567"/>
        <v/>
      </c>
      <c r="BK734" s="21" t="str">
        <f t="shared" si="541"/>
        <v/>
      </c>
      <c r="BL734" t="s">
        <v>7</v>
      </c>
      <c r="BM734" s="45" t="str">
        <f t="shared" si="568"/>
        <v/>
      </c>
      <c r="BN734" s="2" t="str">
        <f>IFERROR(IF(AND(COUNTBLANK(BO$19)=0,BO$19&lt;&gt;0,BO$19&lt;$A734),"",
IF($A734&lt;=BO$14,((BN$11-SUM(BO$26:BO733))*BN$18/365)*(365/12),"")),"")</f>
        <v/>
      </c>
      <c r="BO734" s="2" t="str">
        <f t="shared" si="569"/>
        <v/>
      </c>
      <c r="BP734" s="21" t="str">
        <f t="shared" si="542"/>
        <v/>
      </c>
      <c r="BQ734" t="s">
        <v>7</v>
      </c>
      <c r="BR734" s="45" t="str">
        <f t="shared" si="570"/>
        <v/>
      </c>
      <c r="BS734" s="2" t="str">
        <f>IFERROR(IF(AND(COUNTBLANK(BT$19)=0,BT$19&lt;&gt;0,BT$19&lt;$A734),"",
IF($A734&lt;=BT$14,((BS$11-SUM(BT$26:BT733))*BS$18/365)*(365/12),"")),"")</f>
        <v/>
      </c>
      <c r="BT734" s="2" t="str">
        <f t="shared" si="571"/>
        <v/>
      </c>
      <c r="BU734" s="21" t="str">
        <f t="shared" si="543"/>
        <v/>
      </c>
      <c r="BV734" t="s">
        <v>7</v>
      </c>
      <c r="BW734" s="45" t="str">
        <f t="shared" si="572"/>
        <v/>
      </c>
      <c r="BX734" s="2" t="str">
        <f>IFERROR(IF(AND(COUNTBLANK(BY$19)=0,BY$19&lt;&gt;0,BY$19&lt;$A734),"",
IF($A734&lt;=BY$14,((BX$11-SUM(BY$26:BY733))*BX$18/365)*(365/12),"")),"")</f>
        <v/>
      </c>
      <c r="BY734" s="2" t="str">
        <f t="shared" si="573"/>
        <v/>
      </c>
      <c r="BZ734" s="21" t="str">
        <f t="shared" si="544"/>
        <v/>
      </c>
    </row>
    <row r="735" spans="1:78" s="2" customFormat="1" x14ac:dyDescent="0.3">
      <c r="A735" s="4">
        <f t="shared" si="574"/>
        <v>710</v>
      </c>
      <c r="B735" s="23">
        <f t="shared" si="528"/>
        <v>64151</v>
      </c>
      <c r="C735" s="24">
        <f t="shared" si="529"/>
        <v>97</v>
      </c>
      <c r="D735" t="s">
        <v>7</v>
      </c>
      <c r="E735" s="45" t="str">
        <f t="shared" si="575"/>
        <v/>
      </c>
      <c r="F735" s="2" t="str">
        <f>IFERROR(IF(AND(COUNTBLANK(G$19)=0,G$19&lt;&gt;0,G$19&lt;$A735),"",
IF($A735&lt;=G$14,((F$11-SUM(G$26:G734))*F$18/365)*(365/12),"")),"")</f>
        <v/>
      </c>
      <c r="G735" s="2" t="str">
        <f t="shared" si="545"/>
        <v/>
      </c>
      <c r="H735" s="21" t="str">
        <f t="shared" si="530"/>
        <v/>
      </c>
      <c r="I735" t="s">
        <v>7</v>
      </c>
      <c r="J735" s="45" t="str">
        <f t="shared" si="546"/>
        <v/>
      </c>
      <c r="K735" s="2" t="str">
        <f>IFERROR(IF(AND(COUNTBLANK(L$19)=0,L$19&lt;&gt;0,L$19&lt;$A735),"",
IF($A735&lt;=L$14,((K$11-SUM(L$26:L734))*K$18/365)*(365/12),"")),"")</f>
        <v/>
      </c>
      <c r="L735" s="2" t="str">
        <f t="shared" si="547"/>
        <v/>
      </c>
      <c r="M735" s="21" t="str">
        <f t="shared" si="531"/>
        <v/>
      </c>
      <c r="N735" t="s">
        <v>7</v>
      </c>
      <c r="O735" s="45" t="str">
        <f t="shared" si="548"/>
        <v/>
      </c>
      <c r="P735" s="2" t="str">
        <f>IFERROR(IF(AND(COUNTBLANK(Q$19)=0,Q$19&lt;&gt;0,Q$19&lt;$A735),"",
IF($A735&lt;=Q$14,((P$11-SUM(Q$26:Q734))*P$18/365)*(365/12),"")),"")</f>
        <v/>
      </c>
      <c r="Q735" s="2" t="str">
        <f t="shared" si="549"/>
        <v/>
      </c>
      <c r="R735" s="21" t="str">
        <f t="shared" si="532"/>
        <v/>
      </c>
      <c r="S735" t="s">
        <v>7</v>
      </c>
      <c r="T735" s="45" t="str">
        <f t="shared" si="550"/>
        <v/>
      </c>
      <c r="U735" s="2" t="str">
        <f>IFERROR(IF(AND(COUNTBLANK(V$19)=0,V$19&lt;&gt;0,V$19&lt;$A735),"",
IF($A735&lt;=V$14,((U$11-SUM(V$26:V734))*U$18/365)*(365/12),"")),"")</f>
        <v/>
      </c>
      <c r="V735" s="2" t="str">
        <f t="shared" si="551"/>
        <v/>
      </c>
      <c r="W735" s="21" t="str">
        <f t="shared" si="533"/>
        <v/>
      </c>
      <c r="X735" t="s">
        <v>7</v>
      </c>
      <c r="Y735" s="45" t="str">
        <f t="shared" si="552"/>
        <v/>
      </c>
      <c r="Z735" s="2" t="str">
        <f>IFERROR(IF(AND(COUNTBLANK(AA$19)=0,AA$19&lt;&gt;0,AA$19&lt;$A735),"",
IF($A735&lt;=AA$14,((Z$11-SUM(AA$26:AA734))*Z$18/365)*(365/12),"")),"")</f>
        <v/>
      </c>
      <c r="AA735" s="2" t="str">
        <f t="shared" si="553"/>
        <v/>
      </c>
      <c r="AB735" s="21" t="str">
        <f t="shared" si="534"/>
        <v/>
      </c>
      <c r="AC735" t="s">
        <v>7</v>
      </c>
      <c r="AD735" s="45" t="str">
        <f t="shared" si="554"/>
        <v/>
      </c>
      <c r="AE735" s="2" t="str">
        <f>IFERROR(IF(AND(COUNTBLANK(AF$19)=0,AF$19&lt;&gt;0,AF$19&lt;$A735),"",
IF($A735&lt;=AF$14,((AE$11-SUM(AF$26:AF734))*AE$18/365)*(365/12),"")),"")</f>
        <v/>
      </c>
      <c r="AF735" s="2" t="str">
        <f t="shared" si="555"/>
        <v/>
      </c>
      <c r="AG735" s="21" t="str">
        <f t="shared" si="535"/>
        <v/>
      </c>
      <c r="AH735" t="s">
        <v>7</v>
      </c>
      <c r="AI735" s="45" t="str">
        <f t="shared" si="556"/>
        <v/>
      </c>
      <c r="AJ735" s="2" t="str">
        <f>IFERROR(IF(AND(COUNTBLANK(AK$19)=0,AK$19&lt;&gt;0,AK$19&lt;$A735),"",
IF($A735&lt;=AK$14,((AJ$11-SUM(AK$26:AK734))*AJ$18/365)*(365/12),"")),"")</f>
        <v/>
      </c>
      <c r="AK735" s="2" t="str">
        <f t="shared" si="557"/>
        <v/>
      </c>
      <c r="AL735" s="21" t="str">
        <f t="shared" si="536"/>
        <v/>
      </c>
      <c r="AM735" t="s">
        <v>7</v>
      </c>
      <c r="AN735" s="45" t="str">
        <f t="shared" si="558"/>
        <v/>
      </c>
      <c r="AO735" s="2" t="str">
        <f>IFERROR(IF(AND(COUNTBLANK(AP$19)=0,AP$19&lt;&gt;0,AP$19&lt;$A735),"",
IF($A735&lt;=AP$14,((AO$11-SUM(AP$26:AP734))*AO$18/365)*(365/12),"")),"")</f>
        <v/>
      </c>
      <c r="AP735" s="2" t="str">
        <f t="shared" si="559"/>
        <v/>
      </c>
      <c r="AQ735" s="21" t="str">
        <f t="shared" si="537"/>
        <v/>
      </c>
      <c r="AR735" t="s">
        <v>7</v>
      </c>
      <c r="AS735" s="45" t="str">
        <f t="shared" si="560"/>
        <v/>
      </c>
      <c r="AT735" s="2" t="str">
        <f>IFERROR(IF(AND(COUNTBLANK(AU$19)=0,AU$19&lt;&gt;0,AU$19&lt;$A735),"",
IF($A735&lt;=AU$14,((AT$11-SUM(AU$26:AU734))*AT$18/365)*(365/12),"")),"")</f>
        <v/>
      </c>
      <c r="AU735" s="2" t="str">
        <f t="shared" si="561"/>
        <v/>
      </c>
      <c r="AV735" s="21" t="str">
        <f t="shared" si="538"/>
        <v/>
      </c>
      <c r="AW735" t="s">
        <v>7</v>
      </c>
      <c r="AX735" s="45" t="str">
        <f t="shared" si="562"/>
        <v/>
      </c>
      <c r="AY735" s="2" t="str">
        <f>IFERROR(IF(AND(COUNTBLANK(AZ$19)=0,AZ$19&lt;&gt;0,AZ$19&lt;$A735),"",
IF($A735&lt;=AZ$14,((AY$11-SUM(AZ$26:AZ734))*AY$18/365)*(365/12),"")),"")</f>
        <v/>
      </c>
      <c r="AZ735" s="2" t="str">
        <f t="shared" si="563"/>
        <v/>
      </c>
      <c r="BA735" s="21" t="str">
        <f t="shared" si="539"/>
        <v/>
      </c>
      <c r="BB735" t="s">
        <v>7</v>
      </c>
      <c r="BC735" s="45" t="str">
        <f t="shared" si="564"/>
        <v/>
      </c>
      <c r="BD735" s="2" t="str">
        <f>IFERROR(IF(AND(COUNTBLANK(BE$19)=0,BE$19&lt;&gt;0,BE$19&lt;$A735),"",
IF($A735&lt;=BE$14,((BD$11-SUM(BE$26:BE734))*BD$18/365)*(365/12),"")),"")</f>
        <v/>
      </c>
      <c r="BE735" s="2" t="str">
        <f t="shared" si="565"/>
        <v/>
      </c>
      <c r="BF735" s="21" t="str">
        <f t="shared" si="540"/>
        <v/>
      </c>
      <c r="BG735" t="s">
        <v>7</v>
      </c>
      <c r="BH735" s="45" t="str">
        <f t="shared" si="566"/>
        <v/>
      </c>
      <c r="BI735" s="2" t="str">
        <f>IFERROR(IF(AND(COUNTBLANK(BJ$19)=0,BJ$19&lt;&gt;0,BJ$19&lt;$A735),"",
IF($A735&lt;=BJ$14,((BI$11-SUM(BJ$26:BJ734))*BI$18/365)*(365/12),"")),"")</f>
        <v/>
      </c>
      <c r="BJ735" s="2" t="str">
        <f t="shared" si="567"/>
        <v/>
      </c>
      <c r="BK735" s="21" t="str">
        <f t="shared" si="541"/>
        <v/>
      </c>
      <c r="BL735" t="s">
        <v>7</v>
      </c>
      <c r="BM735" s="45" t="str">
        <f t="shared" si="568"/>
        <v/>
      </c>
      <c r="BN735" s="2" t="str">
        <f>IFERROR(IF(AND(COUNTBLANK(BO$19)=0,BO$19&lt;&gt;0,BO$19&lt;$A735),"",
IF($A735&lt;=BO$14,((BN$11-SUM(BO$26:BO734))*BN$18/365)*(365/12),"")),"")</f>
        <v/>
      </c>
      <c r="BO735" s="2" t="str">
        <f t="shared" si="569"/>
        <v/>
      </c>
      <c r="BP735" s="21" t="str">
        <f t="shared" si="542"/>
        <v/>
      </c>
      <c r="BQ735" t="s">
        <v>7</v>
      </c>
      <c r="BR735" s="45" t="str">
        <f t="shared" si="570"/>
        <v/>
      </c>
      <c r="BS735" s="2" t="str">
        <f>IFERROR(IF(AND(COUNTBLANK(BT$19)=0,BT$19&lt;&gt;0,BT$19&lt;$A735),"",
IF($A735&lt;=BT$14,((BS$11-SUM(BT$26:BT734))*BS$18/365)*(365/12),"")),"")</f>
        <v/>
      </c>
      <c r="BT735" s="2" t="str">
        <f t="shared" si="571"/>
        <v/>
      </c>
      <c r="BU735" s="21" t="str">
        <f t="shared" si="543"/>
        <v/>
      </c>
      <c r="BV735" t="s">
        <v>7</v>
      </c>
      <c r="BW735" s="45" t="str">
        <f t="shared" si="572"/>
        <v/>
      </c>
      <c r="BX735" s="2" t="str">
        <f>IFERROR(IF(AND(COUNTBLANK(BY$19)=0,BY$19&lt;&gt;0,BY$19&lt;$A735),"",
IF($A735&lt;=BY$14,((BX$11-SUM(BY$26:BY734))*BX$18/365)*(365/12),"")),"")</f>
        <v/>
      </c>
      <c r="BY735" s="2" t="str">
        <f t="shared" si="573"/>
        <v/>
      </c>
      <c r="BZ735" s="21" t="str">
        <f t="shared" si="544"/>
        <v/>
      </c>
    </row>
    <row r="736" spans="1:78" s="2" customFormat="1" x14ac:dyDescent="0.3">
      <c r="A736" s="4">
        <f t="shared" si="574"/>
        <v>711</v>
      </c>
      <c r="B736" s="23">
        <f t="shared" si="528"/>
        <v>64182</v>
      </c>
      <c r="C736" s="24">
        <f t="shared" si="529"/>
        <v>97</v>
      </c>
      <c r="D736" t="s">
        <v>7</v>
      </c>
      <c r="E736" s="45" t="str">
        <f t="shared" si="575"/>
        <v/>
      </c>
      <c r="F736" s="2" t="str">
        <f>IFERROR(IF(AND(COUNTBLANK(G$19)=0,G$19&lt;&gt;0,G$19&lt;$A736),"",
IF($A736&lt;=G$14,((F$11-SUM(G$26:G735))*F$18/365)*(365/12),"")),"")</f>
        <v/>
      </c>
      <c r="G736" s="2" t="str">
        <f t="shared" si="545"/>
        <v/>
      </c>
      <c r="H736" s="21" t="str">
        <f t="shared" si="530"/>
        <v/>
      </c>
      <c r="I736" t="s">
        <v>7</v>
      </c>
      <c r="J736" s="45" t="str">
        <f t="shared" si="546"/>
        <v/>
      </c>
      <c r="K736" s="2" t="str">
        <f>IFERROR(IF(AND(COUNTBLANK(L$19)=0,L$19&lt;&gt;0,L$19&lt;$A736),"",
IF($A736&lt;=L$14,((K$11-SUM(L$26:L735))*K$18/365)*(365/12),"")),"")</f>
        <v/>
      </c>
      <c r="L736" s="2" t="str">
        <f t="shared" si="547"/>
        <v/>
      </c>
      <c r="M736" s="21" t="str">
        <f t="shared" si="531"/>
        <v/>
      </c>
      <c r="N736" t="s">
        <v>7</v>
      </c>
      <c r="O736" s="45" t="str">
        <f t="shared" si="548"/>
        <v/>
      </c>
      <c r="P736" s="2" t="str">
        <f>IFERROR(IF(AND(COUNTBLANK(Q$19)=0,Q$19&lt;&gt;0,Q$19&lt;$A736),"",
IF($A736&lt;=Q$14,((P$11-SUM(Q$26:Q735))*P$18/365)*(365/12),"")),"")</f>
        <v/>
      </c>
      <c r="Q736" s="2" t="str">
        <f t="shared" si="549"/>
        <v/>
      </c>
      <c r="R736" s="21" t="str">
        <f t="shared" si="532"/>
        <v/>
      </c>
      <c r="S736" t="s">
        <v>7</v>
      </c>
      <c r="T736" s="45" t="str">
        <f t="shared" si="550"/>
        <v/>
      </c>
      <c r="U736" s="2" t="str">
        <f>IFERROR(IF(AND(COUNTBLANK(V$19)=0,V$19&lt;&gt;0,V$19&lt;$A736),"",
IF($A736&lt;=V$14,((U$11-SUM(V$26:V735))*U$18/365)*(365/12),"")),"")</f>
        <v/>
      </c>
      <c r="V736" s="2" t="str">
        <f t="shared" si="551"/>
        <v/>
      </c>
      <c r="W736" s="21" t="str">
        <f t="shared" si="533"/>
        <v/>
      </c>
      <c r="X736" t="s">
        <v>7</v>
      </c>
      <c r="Y736" s="45" t="str">
        <f t="shared" si="552"/>
        <v/>
      </c>
      <c r="Z736" s="2" t="str">
        <f>IFERROR(IF(AND(COUNTBLANK(AA$19)=0,AA$19&lt;&gt;0,AA$19&lt;$A736),"",
IF($A736&lt;=AA$14,((Z$11-SUM(AA$26:AA735))*Z$18/365)*(365/12),"")),"")</f>
        <v/>
      </c>
      <c r="AA736" s="2" t="str">
        <f t="shared" si="553"/>
        <v/>
      </c>
      <c r="AB736" s="21" t="str">
        <f t="shared" si="534"/>
        <v/>
      </c>
      <c r="AC736" t="s">
        <v>7</v>
      </c>
      <c r="AD736" s="45" t="str">
        <f t="shared" si="554"/>
        <v/>
      </c>
      <c r="AE736" s="2" t="str">
        <f>IFERROR(IF(AND(COUNTBLANK(AF$19)=0,AF$19&lt;&gt;0,AF$19&lt;$A736),"",
IF($A736&lt;=AF$14,((AE$11-SUM(AF$26:AF735))*AE$18/365)*(365/12),"")),"")</f>
        <v/>
      </c>
      <c r="AF736" s="2" t="str">
        <f t="shared" si="555"/>
        <v/>
      </c>
      <c r="AG736" s="21" t="str">
        <f t="shared" si="535"/>
        <v/>
      </c>
      <c r="AH736" t="s">
        <v>7</v>
      </c>
      <c r="AI736" s="45" t="str">
        <f t="shared" si="556"/>
        <v/>
      </c>
      <c r="AJ736" s="2" t="str">
        <f>IFERROR(IF(AND(COUNTBLANK(AK$19)=0,AK$19&lt;&gt;0,AK$19&lt;$A736),"",
IF($A736&lt;=AK$14,((AJ$11-SUM(AK$26:AK735))*AJ$18/365)*(365/12),"")),"")</f>
        <v/>
      </c>
      <c r="AK736" s="2" t="str">
        <f t="shared" si="557"/>
        <v/>
      </c>
      <c r="AL736" s="21" t="str">
        <f t="shared" si="536"/>
        <v/>
      </c>
      <c r="AM736" t="s">
        <v>7</v>
      </c>
      <c r="AN736" s="45" t="str">
        <f t="shared" si="558"/>
        <v/>
      </c>
      <c r="AO736" s="2" t="str">
        <f>IFERROR(IF(AND(COUNTBLANK(AP$19)=0,AP$19&lt;&gt;0,AP$19&lt;$A736),"",
IF($A736&lt;=AP$14,((AO$11-SUM(AP$26:AP735))*AO$18/365)*(365/12),"")),"")</f>
        <v/>
      </c>
      <c r="AP736" s="2" t="str">
        <f t="shared" si="559"/>
        <v/>
      </c>
      <c r="AQ736" s="21" t="str">
        <f t="shared" si="537"/>
        <v/>
      </c>
      <c r="AR736" t="s">
        <v>7</v>
      </c>
      <c r="AS736" s="45" t="str">
        <f t="shared" si="560"/>
        <v/>
      </c>
      <c r="AT736" s="2" t="str">
        <f>IFERROR(IF(AND(COUNTBLANK(AU$19)=0,AU$19&lt;&gt;0,AU$19&lt;$A736),"",
IF($A736&lt;=AU$14,((AT$11-SUM(AU$26:AU735))*AT$18/365)*(365/12),"")),"")</f>
        <v/>
      </c>
      <c r="AU736" s="2" t="str">
        <f t="shared" si="561"/>
        <v/>
      </c>
      <c r="AV736" s="21" t="str">
        <f t="shared" si="538"/>
        <v/>
      </c>
      <c r="AW736" t="s">
        <v>7</v>
      </c>
      <c r="AX736" s="45" t="str">
        <f t="shared" si="562"/>
        <v/>
      </c>
      <c r="AY736" s="2" t="str">
        <f>IFERROR(IF(AND(COUNTBLANK(AZ$19)=0,AZ$19&lt;&gt;0,AZ$19&lt;$A736),"",
IF($A736&lt;=AZ$14,((AY$11-SUM(AZ$26:AZ735))*AY$18/365)*(365/12),"")),"")</f>
        <v/>
      </c>
      <c r="AZ736" s="2" t="str">
        <f t="shared" si="563"/>
        <v/>
      </c>
      <c r="BA736" s="21" t="str">
        <f t="shared" si="539"/>
        <v/>
      </c>
      <c r="BB736" t="s">
        <v>7</v>
      </c>
      <c r="BC736" s="45" t="str">
        <f t="shared" si="564"/>
        <v/>
      </c>
      <c r="BD736" s="2" t="str">
        <f>IFERROR(IF(AND(COUNTBLANK(BE$19)=0,BE$19&lt;&gt;0,BE$19&lt;$A736),"",
IF($A736&lt;=BE$14,((BD$11-SUM(BE$26:BE735))*BD$18/365)*(365/12),"")),"")</f>
        <v/>
      </c>
      <c r="BE736" s="2" t="str">
        <f t="shared" si="565"/>
        <v/>
      </c>
      <c r="BF736" s="21" t="str">
        <f t="shared" si="540"/>
        <v/>
      </c>
      <c r="BG736" t="s">
        <v>7</v>
      </c>
      <c r="BH736" s="45" t="str">
        <f t="shared" si="566"/>
        <v/>
      </c>
      <c r="BI736" s="2" t="str">
        <f>IFERROR(IF(AND(COUNTBLANK(BJ$19)=0,BJ$19&lt;&gt;0,BJ$19&lt;$A736),"",
IF($A736&lt;=BJ$14,((BI$11-SUM(BJ$26:BJ735))*BI$18/365)*(365/12),"")),"")</f>
        <v/>
      </c>
      <c r="BJ736" s="2" t="str">
        <f t="shared" si="567"/>
        <v/>
      </c>
      <c r="BK736" s="21" t="str">
        <f t="shared" si="541"/>
        <v/>
      </c>
      <c r="BL736" t="s">
        <v>7</v>
      </c>
      <c r="BM736" s="45" t="str">
        <f t="shared" si="568"/>
        <v/>
      </c>
      <c r="BN736" s="2" t="str">
        <f>IFERROR(IF(AND(COUNTBLANK(BO$19)=0,BO$19&lt;&gt;0,BO$19&lt;$A736),"",
IF($A736&lt;=BO$14,((BN$11-SUM(BO$26:BO735))*BN$18/365)*(365/12),"")),"")</f>
        <v/>
      </c>
      <c r="BO736" s="2" t="str">
        <f t="shared" si="569"/>
        <v/>
      </c>
      <c r="BP736" s="21" t="str">
        <f t="shared" si="542"/>
        <v/>
      </c>
      <c r="BQ736" t="s">
        <v>7</v>
      </c>
      <c r="BR736" s="45" t="str">
        <f t="shared" si="570"/>
        <v/>
      </c>
      <c r="BS736" s="2" t="str">
        <f>IFERROR(IF(AND(COUNTBLANK(BT$19)=0,BT$19&lt;&gt;0,BT$19&lt;$A736),"",
IF($A736&lt;=BT$14,((BS$11-SUM(BT$26:BT735))*BS$18/365)*(365/12),"")),"")</f>
        <v/>
      </c>
      <c r="BT736" s="2" t="str">
        <f t="shared" si="571"/>
        <v/>
      </c>
      <c r="BU736" s="21" t="str">
        <f t="shared" si="543"/>
        <v/>
      </c>
      <c r="BV736" t="s">
        <v>7</v>
      </c>
      <c r="BW736" s="45" t="str">
        <f t="shared" si="572"/>
        <v/>
      </c>
      <c r="BX736" s="2" t="str">
        <f>IFERROR(IF(AND(COUNTBLANK(BY$19)=0,BY$19&lt;&gt;0,BY$19&lt;$A736),"",
IF($A736&lt;=BY$14,((BX$11-SUM(BY$26:BY735))*BX$18/365)*(365/12),"")),"")</f>
        <v/>
      </c>
      <c r="BY736" s="2" t="str">
        <f t="shared" si="573"/>
        <v/>
      </c>
      <c r="BZ736" s="21" t="str">
        <f t="shared" si="544"/>
        <v/>
      </c>
    </row>
    <row r="737" spans="1:78" s="2" customFormat="1" x14ac:dyDescent="0.3">
      <c r="A737" s="4">
        <f t="shared" si="574"/>
        <v>712</v>
      </c>
      <c r="B737" s="23">
        <f t="shared" si="528"/>
        <v>64212</v>
      </c>
      <c r="C737" s="24">
        <f t="shared" si="529"/>
        <v>97</v>
      </c>
      <c r="D737" t="s">
        <v>7</v>
      </c>
      <c r="E737" s="45" t="str">
        <f t="shared" si="575"/>
        <v/>
      </c>
      <c r="F737" s="2" t="str">
        <f>IFERROR(IF(AND(COUNTBLANK(G$19)=0,G$19&lt;&gt;0,G$19&lt;$A737),"",
IF($A737&lt;=G$14,((F$11-SUM(G$26:G736))*F$18/365)*(365/12),"")),"")</f>
        <v/>
      </c>
      <c r="G737" s="2" t="str">
        <f t="shared" si="545"/>
        <v/>
      </c>
      <c r="H737" s="21" t="str">
        <f t="shared" si="530"/>
        <v/>
      </c>
      <c r="I737" t="s">
        <v>7</v>
      </c>
      <c r="J737" s="45" t="str">
        <f t="shared" si="546"/>
        <v/>
      </c>
      <c r="K737" s="2" t="str">
        <f>IFERROR(IF(AND(COUNTBLANK(L$19)=0,L$19&lt;&gt;0,L$19&lt;$A737),"",
IF($A737&lt;=L$14,((K$11-SUM(L$26:L736))*K$18/365)*(365/12),"")),"")</f>
        <v/>
      </c>
      <c r="L737" s="2" t="str">
        <f t="shared" si="547"/>
        <v/>
      </c>
      <c r="M737" s="21" t="str">
        <f t="shared" si="531"/>
        <v/>
      </c>
      <c r="N737" t="s">
        <v>7</v>
      </c>
      <c r="O737" s="45" t="str">
        <f t="shared" si="548"/>
        <v/>
      </c>
      <c r="P737" s="2" t="str">
        <f>IFERROR(IF(AND(COUNTBLANK(Q$19)=0,Q$19&lt;&gt;0,Q$19&lt;$A737),"",
IF($A737&lt;=Q$14,((P$11-SUM(Q$26:Q736))*P$18/365)*(365/12),"")),"")</f>
        <v/>
      </c>
      <c r="Q737" s="2" t="str">
        <f t="shared" si="549"/>
        <v/>
      </c>
      <c r="R737" s="21" t="str">
        <f t="shared" si="532"/>
        <v/>
      </c>
      <c r="S737" t="s">
        <v>7</v>
      </c>
      <c r="T737" s="45" t="str">
        <f t="shared" si="550"/>
        <v/>
      </c>
      <c r="U737" s="2" t="str">
        <f>IFERROR(IF(AND(COUNTBLANK(V$19)=0,V$19&lt;&gt;0,V$19&lt;$A737),"",
IF($A737&lt;=V$14,((U$11-SUM(V$26:V736))*U$18/365)*(365/12),"")),"")</f>
        <v/>
      </c>
      <c r="V737" s="2" t="str">
        <f t="shared" si="551"/>
        <v/>
      </c>
      <c r="W737" s="21" t="str">
        <f t="shared" si="533"/>
        <v/>
      </c>
      <c r="X737" t="s">
        <v>7</v>
      </c>
      <c r="Y737" s="45" t="str">
        <f t="shared" si="552"/>
        <v/>
      </c>
      <c r="Z737" s="2" t="str">
        <f>IFERROR(IF(AND(COUNTBLANK(AA$19)=0,AA$19&lt;&gt;0,AA$19&lt;$A737),"",
IF($A737&lt;=AA$14,((Z$11-SUM(AA$26:AA736))*Z$18/365)*(365/12),"")),"")</f>
        <v/>
      </c>
      <c r="AA737" s="2" t="str">
        <f t="shared" si="553"/>
        <v/>
      </c>
      <c r="AB737" s="21" t="str">
        <f t="shared" si="534"/>
        <v/>
      </c>
      <c r="AC737" t="s">
        <v>7</v>
      </c>
      <c r="AD737" s="45" t="str">
        <f t="shared" si="554"/>
        <v/>
      </c>
      <c r="AE737" s="2" t="str">
        <f>IFERROR(IF(AND(COUNTBLANK(AF$19)=0,AF$19&lt;&gt;0,AF$19&lt;$A737),"",
IF($A737&lt;=AF$14,((AE$11-SUM(AF$26:AF736))*AE$18/365)*(365/12),"")),"")</f>
        <v/>
      </c>
      <c r="AF737" s="2" t="str">
        <f t="shared" si="555"/>
        <v/>
      </c>
      <c r="AG737" s="21" t="str">
        <f t="shared" si="535"/>
        <v/>
      </c>
      <c r="AH737" t="s">
        <v>7</v>
      </c>
      <c r="AI737" s="45" t="str">
        <f t="shared" si="556"/>
        <v/>
      </c>
      <c r="AJ737" s="2" t="str">
        <f>IFERROR(IF(AND(COUNTBLANK(AK$19)=0,AK$19&lt;&gt;0,AK$19&lt;$A737),"",
IF($A737&lt;=AK$14,((AJ$11-SUM(AK$26:AK736))*AJ$18/365)*(365/12),"")),"")</f>
        <v/>
      </c>
      <c r="AK737" s="2" t="str">
        <f t="shared" si="557"/>
        <v/>
      </c>
      <c r="AL737" s="21" t="str">
        <f t="shared" si="536"/>
        <v/>
      </c>
      <c r="AM737" t="s">
        <v>7</v>
      </c>
      <c r="AN737" s="45" t="str">
        <f t="shared" si="558"/>
        <v/>
      </c>
      <c r="AO737" s="2" t="str">
        <f>IFERROR(IF(AND(COUNTBLANK(AP$19)=0,AP$19&lt;&gt;0,AP$19&lt;$A737),"",
IF($A737&lt;=AP$14,((AO$11-SUM(AP$26:AP736))*AO$18/365)*(365/12),"")),"")</f>
        <v/>
      </c>
      <c r="AP737" s="2" t="str">
        <f t="shared" si="559"/>
        <v/>
      </c>
      <c r="AQ737" s="21" t="str">
        <f t="shared" si="537"/>
        <v/>
      </c>
      <c r="AR737" t="s">
        <v>7</v>
      </c>
      <c r="AS737" s="45" t="str">
        <f t="shared" si="560"/>
        <v/>
      </c>
      <c r="AT737" s="2" t="str">
        <f>IFERROR(IF(AND(COUNTBLANK(AU$19)=0,AU$19&lt;&gt;0,AU$19&lt;$A737),"",
IF($A737&lt;=AU$14,((AT$11-SUM(AU$26:AU736))*AT$18/365)*(365/12),"")),"")</f>
        <v/>
      </c>
      <c r="AU737" s="2" t="str">
        <f t="shared" si="561"/>
        <v/>
      </c>
      <c r="AV737" s="21" t="str">
        <f t="shared" si="538"/>
        <v/>
      </c>
      <c r="AW737" t="s">
        <v>7</v>
      </c>
      <c r="AX737" s="45" t="str">
        <f t="shared" si="562"/>
        <v/>
      </c>
      <c r="AY737" s="2" t="str">
        <f>IFERROR(IF(AND(COUNTBLANK(AZ$19)=0,AZ$19&lt;&gt;0,AZ$19&lt;$A737),"",
IF($A737&lt;=AZ$14,((AY$11-SUM(AZ$26:AZ736))*AY$18/365)*(365/12),"")),"")</f>
        <v/>
      </c>
      <c r="AZ737" s="2" t="str">
        <f t="shared" si="563"/>
        <v/>
      </c>
      <c r="BA737" s="21" t="str">
        <f t="shared" si="539"/>
        <v/>
      </c>
      <c r="BB737" t="s">
        <v>7</v>
      </c>
      <c r="BC737" s="45" t="str">
        <f t="shared" si="564"/>
        <v/>
      </c>
      <c r="BD737" s="2" t="str">
        <f>IFERROR(IF(AND(COUNTBLANK(BE$19)=0,BE$19&lt;&gt;0,BE$19&lt;$A737),"",
IF($A737&lt;=BE$14,((BD$11-SUM(BE$26:BE736))*BD$18/365)*(365/12),"")),"")</f>
        <v/>
      </c>
      <c r="BE737" s="2" t="str">
        <f t="shared" si="565"/>
        <v/>
      </c>
      <c r="BF737" s="21" t="str">
        <f t="shared" si="540"/>
        <v/>
      </c>
      <c r="BG737" t="s">
        <v>7</v>
      </c>
      <c r="BH737" s="45" t="str">
        <f t="shared" si="566"/>
        <v/>
      </c>
      <c r="BI737" s="2" t="str">
        <f>IFERROR(IF(AND(COUNTBLANK(BJ$19)=0,BJ$19&lt;&gt;0,BJ$19&lt;$A737),"",
IF($A737&lt;=BJ$14,((BI$11-SUM(BJ$26:BJ736))*BI$18/365)*(365/12),"")),"")</f>
        <v/>
      </c>
      <c r="BJ737" s="2" t="str">
        <f t="shared" si="567"/>
        <v/>
      </c>
      <c r="BK737" s="21" t="str">
        <f t="shared" si="541"/>
        <v/>
      </c>
      <c r="BL737" t="s">
        <v>7</v>
      </c>
      <c r="BM737" s="45" t="str">
        <f t="shared" si="568"/>
        <v/>
      </c>
      <c r="BN737" s="2" t="str">
        <f>IFERROR(IF(AND(COUNTBLANK(BO$19)=0,BO$19&lt;&gt;0,BO$19&lt;$A737),"",
IF($A737&lt;=BO$14,((BN$11-SUM(BO$26:BO736))*BN$18/365)*(365/12),"")),"")</f>
        <v/>
      </c>
      <c r="BO737" s="2" t="str">
        <f t="shared" si="569"/>
        <v/>
      </c>
      <c r="BP737" s="21" t="str">
        <f t="shared" si="542"/>
        <v/>
      </c>
      <c r="BQ737" t="s">
        <v>7</v>
      </c>
      <c r="BR737" s="45" t="str">
        <f t="shared" si="570"/>
        <v/>
      </c>
      <c r="BS737" s="2" t="str">
        <f>IFERROR(IF(AND(COUNTBLANK(BT$19)=0,BT$19&lt;&gt;0,BT$19&lt;$A737),"",
IF($A737&lt;=BT$14,((BS$11-SUM(BT$26:BT736))*BS$18/365)*(365/12),"")),"")</f>
        <v/>
      </c>
      <c r="BT737" s="2" t="str">
        <f t="shared" si="571"/>
        <v/>
      </c>
      <c r="BU737" s="21" t="str">
        <f t="shared" si="543"/>
        <v/>
      </c>
      <c r="BV737" t="s">
        <v>7</v>
      </c>
      <c r="BW737" s="45" t="str">
        <f t="shared" si="572"/>
        <v/>
      </c>
      <c r="BX737" s="2" t="str">
        <f>IFERROR(IF(AND(COUNTBLANK(BY$19)=0,BY$19&lt;&gt;0,BY$19&lt;$A737),"",
IF($A737&lt;=BY$14,((BX$11-SUM(BY$26:BY736))*BX$18/365)*(365/12),"")),"")</f>
        <v/>
      </c>
      <c r="BY737" s="2" t="str">
        <f t="shared" si="573"/>
        <v/>
      </c>
      <c r="BZ737" s="21" t="str">
        <f t="shared" si="544"/>
        <v/>
      </c>
    </row>
    <row r="738" spans="1:78" s="2" customFormat="1" x14ac:dyDescent="0.3">
      <c r="A738" s="4">
        <f t="shared" si="574"/>
        <v>713</v>
      </c>
      <c r="B738" s="23">
        <f t="shared" si="528"/>
        <v>64243</v>
      </c>
      <c r="C738" s="24">
        <f t="shared" si="529"/>
        <v>97</v>
      </c>
      <c r="D738" t="s">
        <v>7</v>
      </c>
      <c r="E738" s="45" t="str">
        <f t="shared" si="575"/>
        <v/>
      </c>
      <c r="F738" s="2" t="str">
        <f>IFERROR(IF(AND(COUNTBLANK(G$19)=0,G$19&lt;&gt;0,G$19&lt;$A738),"",
IF($A738&lt;=G$14,((F$11-SUM(G$26:G737))*F$18/365)*(365/12),"")),"")</f>
        <v/>
      </c>
      <c r="G738" s="2" t="str">
        <f t="shared" si="545"/>
        <v/>
      </c>
      <c r="H738" s="21" t="str">
        <f t="shared" si="530"/>
        <v/>
      </c>
      <c r="I738" t="s">
        <v>7</v>
      </c>
      <c r="J738" s="45" t="str">
        <f t="shared" si="546"/>
        <v/>
      </c>
      <c r="K738" s="2" t="str">
        <f>IFERROR(IF(AND(COUNTBLANK(L$19)=0,L$19&lt;&gt;0,L$19&lt;$A738),"",
IF($A738&lt;=L$14,((K$11-SUM(L$26:L737))*K$18/365)*(365/12),"")),"")</f>
        <v/>
      </c>
      <c r="L738" s="2" t="str">
        <f t="shared" si="547"/>
        <v/>
      </c>
      <c r="M738" s="21" t="str">
        <f t="shared" si="531"/>
        <v/>
      </c>
      <c r="N738" t="s">
        <v>7</v>
      </c>
      <c r="O738" s="45" t="str">
        <f t="shared" si="548"/>
        <v/>
      </c>
      <c r="P738" s="2" t="str">
        <f>IFERROR(IF(AND(COUNTBLANK(Q$19)=0,Q$19&lt;&gt;0,Q$19&lt;$A738),"",
IF($A738&lt;=Q$14,((P$11-SUM(Q$26:Q737))*P$18/365)*(365/12),"")),"")</f>
        <v/>
      </c>
      <c r="Q738" s="2" t="str">
        <f t="shared" si="549"/>
        <v/>
      </c>
      <c r="R738" s="21" t="str">
        <f t="shared" si="532"/>
        <v/>
      </c>
      <c r="S738" t="s">
        <v>7</v>
      </c>
      <c r="T738" s="45" t="str">
        <f t="shared" si="550"/>
        <v/>
      </c>
      <c r="U738" s="2" t="str">
        <f>IFERROR(IF(AND(COUNTBLANK(V$19)=0,V$19&lt;&gt;0,V$19&lt;$A738),"",
IF($A738&lt;=V$14,((U$11-SUM(V$26:V737))*U$18/365)*(365/12),"")),"")</f>
        <v/>
      </c>
      <c r="V738" s="2" t="str">
        <f t="shared" si="551"/>
        <v/>
      </c>
      <c r="W738" s="21" t="str">
        <f t="shared" si="533"/>
        <v/>
      </c>
      <c r="X738" t="s">
        <v>7</v>
      </c>
      <c r="Y738" s="45" t="str">
        <f t="shared" si="552"/>
        <v/>
      </c>
      <c r="Z738" s="2" t="str">
        <f>IFERROR(IF(AND(COUNTBLANK(AA$19)=0,AA$19&lt;&gt;0,AA$19&lt;$A738),"",
IF($A738&lt;=AA$14,((Z$11-SUM(AA$26:AA737))*Z$18/365)*(365/12),"")),"")</f>
        <v/>
      </c>
      <c r="AA738" s="2" t="str">
        <f t="shared" si="553"/>
        <v/>
      </c>
      <c r="AB738" s="21" t="str">
        <f t="shared" si="534"/>
        <v/>
      </c>
      <c r="AC738" t="s">
        <v>7</v>
      </c>
      <c r="AD738" s="45" t="str">
        <f t="shared" si="554"/>
        <v/>
      </c>
      <c r="AE738" s="2" t="str">
        <f>IFERROR(IF(AND(COUNTBLANK(AF$19)=0,AF$19&lt;&gt;0,AF$19&lt;$A738),"",
IF($A738&lt;=AF$14,((AE$11-SUM(AF$26:AF737))*AE$18/365)*(365/12),"")),"")</f>
        <v/>
      </c>
      <c r="AF738" s="2" t="str">
        <f t="shared" si="555"/>
        <v/>
      </c>
      <c r="AG738" s="21" t="str">
        <f t="shared" si="535"/>
        <v/>
      </c>
      <c r="AH738" t="s">
        <v>7</v>
      </c>
      <c r="AI738" s="45" t="str">
        <f t="shared" si="556"/>
        <v/>
      </c>
      <c r="AJ738" s="2" t="str">
        <f>IFERROR(IF(AND(COUNTBLANK(AK$19)=0,AK$19&lt;&gt;0,AK$19&lt;$A738),"",
IF($A738&lt;=AK$14,((AJ$11-SUM(AK$26:AK737))*AJ$18/365)*(365/12),"")),"")</f>
        <v/>
      </c>
      <c r="AK738" s="2" t="str">
        <f t="shared" si="557"/>
        <v/>
      </c>
      <c r="AL738" s="21" t="str">
        <f t="shared" si="536"/>
        <v/>
      </c>
      <c r="AM738" t="s">
        <v>7</v>
      </c>
      <c r="AN738" s="45" t="str">
        <f t="shared" si="558"/>
        <v/>
      </c>
      <c r="AO738" s="2" t="str">
        <f>IFERROR(IF(AND(COUNTBLANK(AP$19)=0,AP$19&lt;&gt;0,AP$19&lt;$A738),"",
IF($A738&lt;=AP$14,((AO$11-SUM(AP$26:AP737))*AO$18/365)*(365/12),"")),"")</f>
        <v/>
      </c>
      <c r="AP738" s="2" t="str">
        <f t="shared" si="559"/>
        <v/>
      </c>
      <c r="AQ738" s="21" t="str">
        <f t="shared" si="537"/>
        <v/>
      </c>
      <c r="AR738" t="s">
        <v>7</v>
      </c>
      <c r="AS738" s="45" t="str">
        <f t="shared" si="560"/>
        <v/>
      </c>
      <c r="AT738" s="2" t="str">
        <f>IFERROR(IF(AND(COUNTBLANK(AU$19)=0,AU$19&lt;&gt;0,AU$19&lt;$A738),"",
IF($A738&lt;=AU$14,((AT$11-SUM(AU$26:AU737))*AT$18/365)*(365/12),"")),"")</f>
        <v/>
      </c>
      <c r="AU738" s="2" t="str">
        <f t="shared" si="561"/>
        <v/>
      </c>
      <c r="AV738" s="21" t="str">
        <f t="shared" si="538"/>
        <v/>
      </c>
      <c r="AW738" t="s">
        <v>7</v>
      </c>
      <c r="AX738" s="45" t="str">
        <f t="shared" si="562"/>
        <v/>
      </c>
      <c r="AY738" s="2" t="str">
        <f>IFERROR(IF(AND(COUNTBLANK(AZ$19)=0,AZ$19&lt;&gt;0,AZ$19&lt;$A738),"",
IF($A738&lt;=AZ$14,((AY$11-SUM(AZ$26:AZ737))*AY$18/365)*(365/12),"")),"")</f>
        <v/>
      </c>
      <c r="AZ738" s="2" t="str">
        <f t="shared" si="563"/>
        <v/>
      </c>
      <c r="BA738" s="21" t="str">
        <f t="shared" si="539"/>
        <v/>
      </c>
      <c r="BB738" t="s">
        <v>7</v>
      </c>
      <c r="BC738" s="45" t="str">
        <f t="shared" si="564"/>
        <v/>
      </c>
      <c r="BD738" s="2" t="str">
        <f>IFERROR(IF(AND(COUNTBLANK(BE$19)=0,BE$19&lt;&gt;0,BE$19&lt;$A738),"",
IF($A738&lt;=BE$14,((BD$11-SUM(BE$26:BE737))*BD$18/365)*(365/12),"")),"")</f>
        <v/>
      </c>
      <c r="BE738" s="2" t="str">
        <f t="shared" si="565"/>
        <v/>
      </c>
      <c r="BF738" s="21" t="str">
        <f t="shared" si="540"/>
        <v/>
      </c>
      <c r="BG738" t="s">
        <v>7</v>
      </c>
      <c r="BH738" s="45" t="str">
        <f t="shared" si="566"/>
        <v/>
      </c>
      <c r="BI738" s="2" t="str">
        <f>IFERROR(IF(AND(COUNTBLANK(BJ$19)=0,BJ$19&lt;&gt;0,BJ$19&lt;$A738),"",
IF($A738&lt;=BJ$14,((BI$11-SUM(BJ$26:BJ737))*BI$18/365)*(365/12),"")),"")</f>
        <v/>
      </c>
      <c r="BJ738" s="2" t="str">
        <f t="shared" si="567"/>
        <v/>
      </c>
      <c r="BK738" s="21" t="str">
        <f t="shared" si="541"/>
        <v/>
      </c>
      <c r="BL738" t="s">
        <v>7</v>
      </c>
      <c r="BM738" s="45" t="str">
        <f t="shared" si="568"/>
        <v/>
      </c>
      <c r="BN738" s="2" t="str">
        <f>IFERROR(IF(AND(COUNTBLANK(BO$19)=0,BO$19&lt;&gt;0,BO$19&lt;$A738),"",
IF($A738&lt;=BO$14,((BN$11-SUM(BO$26:BO737))*BN$18/365)*(365/12),"")),"")</f>
        <v/>
      </c>
      <c r="BO738" s="2" t="str">
        <f t="shared" si="569"/>
        <v/>
      </c>
      <c r="BP738" s="21" t="str">
        <f t="shared" si="542"/>
        <v/>
      </c>
      <c r="BQ738" t="s">
        <v>7</v>
      </c>
      <c r="BR738" s="45" t="str">
        <f t="shared" si="570"/>
        <v/>
      </c>
      <c r="BS738" s="2" t="str">
        <f>IFERROR(IF(AND(COUNTBLANK(BT$19)=0,BT$19&lt;&gt;0,BT$19&lt;$A738),"",
IF($A738&lt;=BT$14,((BS$11-SUM(BT$26:BT737))*BS$18/365)*(365/12),"")),"")</f>
        <v/>
      </c>
      <c r="BT738" s="2" t="str">
        <f t="shared" si="571"/>
        <v/>
      </c>
      <c r="BU738" s="21" t="str">
        <f t="shared" si="543"/>
        <v/>
      </c>
      <c r="BV738" t="s">
        <v>7</v>
      </c>
      <c r="BW738" s="45" t="str">
        <f t="shared" si="572"/>
        <v/>
      </c>
      <c r="BX738" s="2" t="str">
        <f>IFERROR(IF(AND(COUNTBLANK(BY$19)=0,BY$19&lt;&gt;0,BY$19&lt;$A738),"",
IF($A738&lt;=BY$14,((BX$11-SUM(BY$26:BY737))*BX$18/365)*(365/12),"")),"")</f>
        <v/>
      </c>
      <c r="BY738" s="2" t="str">
        <f t="shared" si="573"/>
        <v/>
      </c>
      <c r="BZ738" s="21" t="str">
        <f t="shared" si="544"/>
        <v/>
      </c>
    </row>
    <row r="739" spans="1:78" s="2" customFormat="1" x14ac:dyDescent="0.3">
      <c r="A739" s="4">
        <f t="shared" si="574"/>
        <v>714</v>
      </c>
      <c r="B739" s="23">
        <f t="shared" si="528"/>
        <v>64273</v>
      </c>
      <c r="C739" s="24">
        <f t="shared" si="529"/>
        <v>97</v>
      </c>
      <c r="D739" t="s">
        <v>7</v>
      </c>
      <c r="E739" s="45" t="str">
        <f t="shared" si="575"/>
        <v/>
      </c>
      <c r="F739" s="2" t="str">
        <f>IFERROR(IF(AND(COUNTBLANK(G$19)=0,G$19&lt;&gt;0,G$19&lt;$A739),"",
IF($A739&lt;=G$14,((F$11-SUM(G$26:G738))*F$18/365)*(365/12),"")),"")</f>
        <v/>
      </c>
      <c r="G739" s="2" t="str">
        <f t="shared" si="545"/>
        <v/>
      </c>
      <c r="H739" s="21" t="str">
        <f t="shared" si="530"/>
        <v/>
      </c>
      <c r="I739" t="s">
        <v>7</v>
      </c>
      <c r="J739" s="45" t="str">
        <f t="shared" si="546"/>
        <v/>
      </c>
      <c r="K739" s="2" t="str">
        <f>IFERROR(IF(AND(COUNTBLANK(L$19)=0,L$19&lt;&gt;0,L$19&lt;$A739),"",
IF($A739&lt;=L$14,((K$11-SUM(L$26:L738))*K$18/365)*(365/12),"")),"")</f>
        <v/>
      </c>
      <c r="L739" s="2" t="str">
        <f t="shared" si="547"/>
        <v/>
      </c>
      <c r="M739" s="21" t="str">
        <f t="shared" si="531"/>
        <v/>
      </c>
      <c r="N739" t="s">
        <v>7</v>
      </c>
      <c r="O739" s="45" t="str">
        <f t="shared" si="548"/>
        <v/>
      </c>
      <c r="P739" s="2" t="str">
        <f>IFERROR(IF(AND(COUNTBLANK(Q$19)=0,Q$19&lt;&gt;0,Q$19&lt;$A739),"",
IF($A739&lt;=Q$14,((P$11-SUM(Q$26:Q738))*P$18/365)*(365/12),"")),"")</f>
        <v/>
      </c>
      <c r="Q739" s="2" t="str">
        <f t="shared" si="549"/>
        <v/>
      </c>
      <c r="R739" s="21" t="str">
        <f t="shared" si="532"/>
        <v/>
      </c>
      <c r="S739" t="s">
        <v>7</v>
      </c>
      <c r="T739" s="45" t="str">
        <f t="shared" si="550"/>
        <v/>
      </c>
      <c r="U739" s="2" t="str">
        <f>IFERROR(IF(AND(COUNTBLANK(V$19)=0,V$19&lt;&gt;0,V$19&lt;$A739),"",
IF($A739&lt;=V$14,((U$11-SUM(V$26:V738))*U$18/365)*(365/12),"")),"")</f>
        <v/>
      </c>
      <c r="V739" s="2" t="str">
        <f t="shared" si="551"/>
        <v/>
      </c>
      <c r="W739" s="21" t="str">
        <f t="shared" si="533"/>
        <v/>
      </c>
      <c r="X739" t="s">
        <v>7</v>
      </c>
      <c r="Y739" s="45" t="str">
        <f t="shared" si="552"/>
        <v/>
      </c>
      <c r="Z739" s="2" t="str">
        <f>IFERROR(IF(AND(COUNTBLANK(AA$19)=0,AA$19&lt;&gt;0,AA$19&lt;$A739),"",
IF($A739&lt;=AA$14,((Z$11-SUM(AA$26:AA738))*Z$18/365)*(365/12),"")),"")</f>
        <v/>
      </c>
      <c r="AA739" s="2" t="str">
        <f t="shared" si="553"/>
        <v/>
      </c>
      <c r="AB739" s="21" t="str">
        <f t="shared" si="534"/>
        <v/>
      </c>
      <c r="AC739" t="s">
        <v>7</v>
      </c>
      <c r="AD739" s="45" t="str">
        <f t="shared" si="554"/>
        <v/>
      </c>
      <c r="AE739" s="2" t="str">
        <f>IFERROR(IF(AND(COUNTBLANK(AF$19)=0,AF$19&lt;&gt;0,AF$19&lt;$A739),"",
IF($A739&lt;=AF$14,((AE$11-SUM(AF$26:AF738))*AE$18/365)*(365/12),"")),"")</f>
        <v/>
      </c>
      <c r="AF739" s="2" t="str">
        <f t="shared" si="555"/>
        <v/>
      </c>
      <c r="AG739" s="21" t="str">
        <f t="shared" si="535"/>
        <v/>
      </c>
      <c r="AH739" t="s">
        <v>7</v>
      </c>
      <c r="AI739" s="45" t="str">
        <f t="shared" si="556"/>
        <v/>
      </c>
      <c r="AJ739" s="2" t="str">
        <f>IFERROR(IF(AND(COUNTBLANK(AK$19)=0,AK$19&lt;&gt;0,AK$19&lt;$A739),"",
IF($A739&lt;=AK$14,((AJ$11-SUM(AK$26:AK738))*AJ$18/365)*(365/12),"")),"")</f>
        <v/>
      </c>
      <c r="AK739" s="2" t="str">
        <f t="shared" si="557"/>
        <v/>
      </c>
      <c r="AL739" s="21" t="str">
        <f t="shared" si="536"/>
        <v/>
      </c>
      <c r="AM739" t="s">
        <v>7</v>
      </c>
      <c r="AN739" s="45" t="str">
        <f t="shared" si="558"/>
        <v/>
      </c>
      <c r="AO739" s="2" t="str">
        <f>IFERROR(IF(AND(COUNTBLANK(AP$19)=0,AP$19&lt;&gt;0,AP$19&lt;$A739),"",
IF($A739&lt;=AP$14,((AO$11-SUM(AP$26:AP738))*AO$18/365)*(365/12),"")),"")</f>
        <v/>
      </c>
      <c r="AP739" s="2" t="str">
        <f t="shared" si="559"/>
        <v/>
      </c>
      <c r="AQ739" s="21" t="str">
        <f t="shared" si="537"/>
        <v/>
      </c>
      <c r="AR739" t="s">
        <v>7</v>
      </c>
      <c r="AS739" s="45" t="str">
        <f t="shared" si="560"/>
        <v/>
      </c>
      <c r="AT739" s="2" t="str">
        <f>IFERROR(IF(AND(COUNTBLANK(AU$19)=0,AU$19&lt;&gt;0,AU$19&lt;$A739),"",
IF($A739&lt;=AU$14,((AT$11-SUM(AU$26:AU738))*AT$18/365)*(365/12),"")),"")</f>
        <v/>
      </c>
      <c r="AU739" s="2" t="str">
        <f t="shared" si="561"/>
        <v/>
      </c>
      <c r="AV739" s="21" t="str">
        <f t="shared" si="538"/>
        <v/>
      </c>
      <c r="AW739" t="s">
        <v>7</v>
      </c>
      <c r="AX739" s="45" t="str">
        <f t="shared" si="562"/>
        <v/>
      </c>
      <c r="AY739" s="2" t="str">
        <f>IFERROR(IF(AND(COUNTBLANK(AZ$19)=0,AZ$19&lt;&gt;0,AZ$19&lt;$A739),"",
IF($A739&lt;=AZ$14,((AY$11-SUM(AZ$26:AZ738))*AY$18/365)*(365/12),"")),"")</f>
        <v/>
      </c>
      <c r="AZ739" s="2" t="str">
        <f t="shared" si="563"/>
        <v/>
      </c>
      <c r="BA739" s="21" t="str">
        <f t="shared" si="539"/>
        <v/>
      </c>
      <c r="BB739" t="s">
        <v>7</v>
      </c>
      <c r="BC739" s="45" t="str">
        <f t="shared" si="564"/>
        <v/>
      </c>
      <c r="BD739" s="2" t="str">
        <f>IFERROR(IF(AND(COUNTBLANK(BE$19)=0,BE$19&lt;&gt;0,BE$19&lt;$A739),"",
IF($A739&lt;=BE$14,((BD$11-SUM(BE$26:BE738))*BD$18/365)*(365/12),"")),"")</f>
        <v/>
      </c>
      <c r="BE739" s="2" t="str">
        <f t="shared" si="565"/>
        <v/>
      </c>
      <c r="BF739" s="21" t="str">
        <f t="shared" si="540"/>
        <v/>
      </c>
      <c r="BG739" t="s">
        <v>7</v>
      </c>
      <c r="BH739" s="45" t="str">
        <f t="shared" si="566"/>
        <v/>
      </c>
      <c r="BI739" s="2" t="str">
        <f>IFERROR(IF(AND(COUNTBLANK(BJ$19)=0,BJ$19&lt;&gt;0,BJ$19&lt;$A739),"",
IF($A739&lt;=BJ$14,((BI$11-SUM(BJ$26:BJ738))*BI$18/365)*(365/12),"")),"")</f>
        <v/>
      </c>
      <c r="BJ739" s="2" t="str">
        <f t="shared" si="567"/>
        <v/>
      </c>
      <c r="BK739" s="21" t="str">
        <f t="shared" si="541"/>
        <v/>
      </c>
      <c r="BL739" t="s">
        <v>7</v>
      </c>
      <c r="BM739" s="45" t="str">
        <f t="shared" si="568"/>
        <v/>
      </c>
      <c r="BN739" s="2" t="str">
        <f>IFERROR(IF(AND(COUNTBLANK(BO$19)=0,BO$19&lt;&gt;0,BO$19&lt;$A739),"",
IF($A739&lt;=BO$14,((BN$11-SUM(BO$26:BO738))*BN$18/365)*(365/12),"")),"")</f>
        <v/>
      </c>
      <c r="BO739" s="2" t="str">
        <f t="shared" si="569"/>
        <v/>
      </c>
      <c r="BP739" s="21" t="str">
        <f t="shared" si="542"/>
        <v/>
      </c>
      <c r="BQ739" t="s">
        <v>7</v>
      </c>
      <c r="BR739" s="45" t="str">
        <f t="shared" si="570"/>
        <v/>
      </c>
      <c r="BS739" s="2" t="str">
        <f>IFERROR(IF(AND(COUNTBLANK(BT$19)=0,BT$19&lt;&gt;0,BT$19&lt;$A739),"",
IF($A739&lt;=BT$14,((BS$11-SUM(BT$26:BT738))*BS$18/365)*(365/12),"")),"")</f>
        <v/>
      </c>
      <c r="BT739" s="2" t="str">
        <f t="shared" si="571"/>
        <v/>
      </c>
      <c r="BU739" s="21" t="str">
        <f t="shared" si="543"/>
        <v/>
      </c>
      <c r="BV739" t="s">
        <v>7</v>
      </c>
      <c r="BW739" s="45" t="str">
        <f t="shared" si="572"/>
        <v/>
      </c>
      <c r="BX739" s="2" t="str">
        <f>IFERROR(IF(AND(COUNTBLANK(BY$19)=0,BY$19&lt;&gt;0,BY$19&lt;$A739),"",
IF($A739&lt;=BY$14,((BX$11-SUM(BY$26:BY738))*BX$18/365)*(365/12),"")),"")</f>
        <v/>
      </c>
      <c r="BY739" s="2" t="str">
        <f t="shared" si="573"/>
        <v/>
      </c>
      <c r="BZ739" s="21" t="str">
        <f t="shared" si="544"/>
        <v/>
      </c>
    </row>
    <row r="740" spans="1:78" s="2" customFormat="1" x14ac:dyDescent="0.3">
      <c r="A740" s="4">
        <f t="shared" si="574"/>
        <v>715</v>
      </c>
      <c r="B740" s="23">
        <f t="shared" si="528"/>
        <v>64304</v>
      </c>
      <c r="C740" s="24">
        <f t="shared" si="529"/>
        <v>98</v>
      </c>
      <c r="D740" t="s">
        <v>7</v>
      </c>
      <c r="E740" s="45" t="str">
        <f t="shared" si="575"/>
        <v/>
      </c>
      <c r="F740" s="2" t="str">
        <f>IFERROR(IF(AND(COUNTBLANK(G$19)=0,G$19&lt;&gt;0,G$19&lt;$A740),"",
IF($A740&lt;=G$14,((F$11-SUM(G$26:G739))*F$18/365)*(365/12),"")),"")</f>
        <v/>
      </c>
      <c r="G740" s="2" t="str">
        <f t="shared" si="545"/>
        <v/>
      </c>
      <c r="H740" s="21" t="str">
        <f t="shared" si="530"/>
        <v/>
      </c>
      <c r="I740" t="s">
        <v>7</v>
      </c>
      <c r="J740" s="45" t="str">
        <f t="shared" si="546"/>
        <v/>
      </c>
      <c r="K740" s="2" t="str">
        <f>IFERROR(IF(AND(COUNTBLANK(L$19)=0,L$19&lt;&gt;0,L$19&lt;$A740),"",
IF($A740&lt;=L$14,((K$11-SUM(L$26:L739))*K$18/365)*(365/12),"")),"")</f>
        <v/>
      </c>
      <c r="L740" s="2" t="str">
        <f t="shared" si="547"/>
        <v/>
      </c>
      <c r="M740" s="21" t="str">
        <f t="shared" si="531"/>
        <v/>
      </c>
      <c r="N740" t="s">
        <v>7</v>
      </c>
      <c r="O740" s="45" t="str">
        <f t="shared" si="548"/>
        <v/>
      </c>
      <c r="P740" s="2" t="str">
        <f>IFERROR(IF(AND(COUNTBLANK(Q$19)=0,Q$19&lt;&gt;0,Q$19&lt;$A740),"",
IF($A740&lt;=Q$14,((P$11-SUM(Q$26:Q739))*P$18/365)*(365/12),"")),"")</f>
        <v/>
      </c>
      <c r="Q740" s="2" t="str">
        <f t="shared" si="549"/>
        <v/>
      </c>
      <c r="R740" s="21" t="str">
        <f t="shared" si="532"/>
        <v/>
      </c>
      <c r="S740" t="s">
        <v>7</v>
      </c>
      <c r="T740" s="45" t="str">
        <f t="shared" si="550"/>
        <v/>
      </c>
      <c r="U740" s="2" t="str">
        <f>IFERROR(IF(AND(COUNTBLANK(V$19)=0,V$19&lt;&gt;0,V$19&lt;$A740),"",
IF($A740&lt;=V$14,((U$11-SUM(V$26:V739))*U$18/365)*(365/12),"")),"")</f>
        <v/>
      </c>
      <c r="V740" s="2" t="str">
        <f t="shared" si="551"/>
        <v/>
      </c>
      <c r="W740" s="21" t="str">
        <f t="shared" si="533"/>
        <v/>
      </c>
      <c r="X740" t="s">
        <v>7</v>
      </c>
      <c r="Y740" s="45" t="str">
        <f t="shared" si="552"/>
        <v/>
      </c>
      <c r="Z740" s="2" t="str">
        <f>IFERROR(IF(AND(COUNTBLANK(AA$19)=0,AA$19&lt;&gt;0,AA$19&lt;$A740),"",
IF($A740&lt;=AA$14,((Z$11-SUM(AA$26:AA739))*Z$18/365)*(365/12),"")),"")</f>
        <v/>
      </c>
      <c r="AA740" s="2" t="str">
        <f t="shared" si="553"/>
        <v/>
      </c>
      <c r="AB740" s="21" t="str">
        <f t="shared" si="534"/>
        <v/>
      </c>
      <c r="AC740" t="s">
        <v>7</v>
      </c>
      <c r="AD740" s="45" t="str">
        <f t="shared" si="554"/>
        <v/>
      </c>
      <c r="AE740" s="2" t="str">
        <f>IFERROR(IF(AND(COUNTBLANK(AF$19)=0,AF$19&lt;&gt;0,AF$19&lt;$A740),"",
IF($A740&lt;=AF$14,((AE$11-SUM(AF$26:AF739))*AE$18/365)*(365/12),"")),"")</f>
        <v/>
      </c>
      <c r="AF740" s="2" t="str">
        <f t="shared" si="555"/>
        <v/>
      </c>
      <c r="AG740" s="21" t="str">
        <f t="shared" si="535"/>
        <v/>
      </c>
      <c r="AH740" t="s">
        <v>7</v>
      </c>
      <c r="AI740" s="45" t="str">
        <f t="shared" si="556"/>
        <v/>
      </c>
      <c r="AJ740" s="2" t="str">
        <f>IFERROR(IF(AND(COUNTBLANK(AK$19)=0,AK$19&lt;&gt;0,AK$19&lt;$A740),"",
IF($A740&lt;=AK$14,((AJ$11-SUM(AK$26:AK739))*AJ$18/365)*(365/12),"")),"")</f>
        <v/>
      </c>
      <c r="AK740" s="2" t="str">
        <f t="shared" si="557"/>
        <v/>
      </c>
      <c r="AL740" s="21" t="str">
        <f t="shared" si="536"/>
        <v/>
      </c>
      <c r="AM740" t="s">
        <v>7</v>
      </c>
      <c r="AN740" s="45" t="str">
        <f t="shared" si="558"/>
        <v/>
      </c>
      <c r="AO740" s="2" t="str">
        <f>IFERROR(IF(AND(COUNTBLANK(AP$19)=0,AP$19&lt;&gt;0,AP$19&lt;$A740),"",
IF($A740&lt;=AP$14,((AO$11-SUM(AP$26:AP739))*AO$18/365)*(365/12),"")),"")</f>
        <v/>
      </c>
      <c r="AP740" s="2" t="str">
        <f t="shared" si="559"/>
        <v/>
      </c>
      <c r="AQ740" s="21" t="str">
        <f t="shared" si="537"/>
        <v/>
      </c>
      <c r="AR740" t="s">
        <v>7</v>
      </c>
      <c r="AS740" s="45" t="str">
        <f t="shared" si="560"/>
        <v/>
      </c>
      <c r="AT740" s="2" t="str">
        <f>IFERROR(IF(AND(COUNTBLANK(AU$19)=0,AU$19&lt;&gt;0,AU$19&lt;$A740),"",
IF($A740&lt;=AU$14,((AT$11-SUM(AU$26:AU739))*AT$18/365)*(365/12),"")),"")</f>
        <v/>
      </c>
      <c r="AU740" s="2" t="str">
        <f t="shared" si="561"/>
        <v/>
      </c>
      <c r="AV740" s="21" t="str">
        <f t="shared" si="538"/>
        <v/>
      </c>
      <c r="AW740" t="s">
        <v>7</v>
      </c>
      <c r="AX740" s="45" t="str">
        <f t="shared" si="562"/>
        <v/>
      </c>
      <c r="AY740" s="2" t="str">
        <f>IFERROR(IF(AND(COUNTBLANK(AZ$19)=0,AZ$19&lt;&gt;0,AZ$19&lt;$A740),"",
IF($A740&lt;=AZ$14,((AY$11-SUM(AZ$26:AZ739))*AY$18/365)*(365/12),"")),"")</f>
        <v/>
      </c>
      <c r="AZ740" s="2" t="str">
        <f t="shared" si="563"/>
        <v/>
      </c>
      <c r="BA740" s="21" t="str">
        <f t="shared" si="539"/>
        <v/>
      </c>
      <c r="BB740" t="s">
        <v>7</v>
      </c>
      <c r="BC740" s="45" t="str">
        <f t="shared" si="564"/>
        <v/>
      </c>
      <c r="BD740" s="2" t="str">
        <f>IFERROR(IF(AND(COUNTBLANK(BE$19)=0,BE$19&lt;&gt;0,BE$19&lt;$A740),"",
IF($A740&lt;=BE$14,((BD$11-SUM(BE$26:BE739))*BD$18/365)*(365/12),"")),"")</f>
        <v/>
      </c>
      <c r="BE740" s="2" t="str">
        <f t="shared" si="565"/>
        <v/>
      </c>
      <c r="BF740" s="21" t="str">
        <f t="shared" si="540"/>
        <v/>
      </c>
      <c r="BG740" t="s">
        <v>7</v>
      </c>
      <c r="BH740" s="45" t="str">
        <f t="shared" si="566"/>
        <v/>
      </c>
      <c r="BI740" s="2" t="str">
        <f>IFERROR(IF(AND(COUNTBLANK(BJ$19)=0,BJ$19&lt;&gt;0,BJ$19&lt;$A740),"",
IF($A740&lt;=BJ$14,((BI$11-SUM(BJ$26:BJ739))*BI$18/365)*(365/12),"")),"")</f>
        <v/>
      </c>
      <c r="BJ740" s="2" t="str">
        <f t="shared" si="567"/>
        <v/>
      </c>
      <c r="BK740" s="21" t="str">
        <f t="shared" si="541"/>
        <v/>
      </c>
      <c r="BL740" t="s">
        <v>7</v>
      </c>
      <c r="BM740" s="45" t="str">
        <f t="shared" si="568"/>
        <v/>
      </c>
      <c r="BN740" s="2" t="str">
        <f>IFERROR(IF(AND(COUNTBLANK(BO$19)=0,BO$19&lt;&gt;0,BO$19&lt;$A740),"",
IF($A740&lt;=BO$14,((BN$11-SUM(BO$26:BO739))*BN$18/365)*(365/12),"")),"")</f>
        <v/>
      </c>
      <c r="BO740" s="2" t="str">
        <f t="shared" si="569"/>
        <v/>
      </c>
      <c r="BP740" s="21" t="str">
        <f t="shared" si="542"/>
        <v/>
      </c>
      <c r="BQ740" t="s">
        <v>7</v>
      </c>
      <c r="BR740" s="45" t="str">
        <f t="shared" si="570"/>
        <v/>
      </c>
      <c r="BS740" s="2" t="str">
        <f>IFERROR(IF(AND(COUNTBLANK(BT$19)=0,BT$19&lt;&gt;0,BT$19&lt;$A740),"",
IF($A740&lt;=BT$14,((BS$11-SUM(BT$26:BT739))*BS$18/365)*(365/12),"")),"")</f>
        <v/>
      </c>
      <c r="BT740" s="2" t="str">
        <f t="shared" si="571"/>
        <v/>
      </c>
      <c r="BU740" s="21" t="str">
        <f t="shared" si="543"/>
        <v/>
      </c>
      <c r="BV740" t="s">
        <v>7</v>
      </c>
      <c r="BW740" s="45" t="str">
        <f t="shared" si="572"/>
        <v/>
      </c>
      <c r="BX740" s="2" t="str">
        <f>IFERROR(IF(AND(COUNTBLANK(BY$19)=0,BY$19&lt;&gt;0,BY$19&lt;$A740),"",
IF($A740&lt;=BY$14,((BX$11-SUM(BY$26:BY739))*BX$18/365)*(365/12),"")),"")</f>
        <v/>
      </c>
      <c r="BY740" s="2" t="str">
        <f t="shared" si="573"/>
        <v/>
      </c>
      <c r="BZ740" s="21" t="str">
        <f t="shared" si="544"/>
        <v/>
      </c>
    </row>
    <row r="741" spans="1:78" s="2" customFormat="1" x14ac:dyDescent="0.3">
      <c r="A741" s="4">
        <f t="shared" si="574"/>
        <v>716</v>
      </c>
      <c r="B741" s="23">
        <f t="shared" si="528"/>
        <v>64335</v>
      </c>
      <c r="C741" s="24">
        <f t="shared" si="529"/>
        <v>98</v>
      </c>
      <c r="D741" t="s">
        <v>7</v>
      </c>
      <c r="E741" s="45" t="str">
        <f t="shared" si="575"/>
        <v/>
      </c>
      <c r="F741" s="2" t="str">
        <f>IFERROR(IF(AND(COUNTBLANK(G$19)=0,G$19&lt;&gt;0,G$19&lt;$A741),"",
IF($A741&lt;=G$14,((F$11-SUM(G$26:G740))*F$18/365)*(365/12),"")),"")</f>
        <v/>
      </c>
      <c r="G741" s="2" t="str">
        <f t="shared" si="545"/>
        <v/>
      </c>
      <c r="H741" s="21" t="str">
        <f t="shared" si="530"/>
        <v/>
      </c>
      <c r="I741" t="s">
        <v>7</v>
      </c>
      <c r="J741" s="45" t="str">
        <f t="shared" si="546"/>
        <v/>
      </c>
      <c r="K741" s="2" t="str">
        <f>IFERROR(IF(AND(COUNTBLANK(L$19)=0,L$19&lt;&gt;0,L$19&lt;$A741),"",
IF($A741&lt;=L$14,((K$11-SUM(L$26:L740))*K$18/365)*(365/12),"")),"")</f>
        <v/>
      </c>
      <c r="L741" s="2" t="str">
        <f t="shared" si="547"/>
        <v/>
      </c>
      <c r="M741" s="21" t="str">
        <f t="shared" si="531"/>
        <v/>
      </c>
      <c r="N741" t="s">
        <v>7</v>
      </c>
      <c r="O741" s="45" t="str">
        <f t="shared" si="548"/>
        <v/>
      </c>
      <c r="P741" s="2" t="str">
        <f>IFERROR(IF(AND(COUNTBLANK(Q$19)=0,Q$19&lt;&gt;0,Q$19&lt;$A741),"",
IF($A741&lt;=Q$14,((P$11-SUM(Q$26:Q740))*P$18/365)*(365/12),"")),"")</f>
        <v/>
      </c>
      <c r="Q741" s="2" t="str">
        <f t="shared" si="549"/>
        <v/>
      </c>
      <c r="R741" s="21" t="str">
        <f t="shared" si="532"/>
        <v/>
      </c>
      <c r="S741" t="s">
        <v>7</v>
      </c>
      <c r="T741" s="45" t="str">
        <f t="shared" si="550"/>
        <v/>
      </c>
      <c r="U741" s="2" t="str">
        <f>IFERROR(IF(AND(COUNTBLANK(V$19)=0,V$19&lt;&gt;0,V$19&lt;$A741),"",
IF($A741&lt;=V$14,((U$11-SUM(V$26:V740))*U$18/365)*(365/12),"")),"")</f>
        <v/>
      </c>
      <c r="V741" s="2" t="str">
        <f t="shared" si="551"/>
        <v/>
      </c>
      <c r="W741" s="21" t="str">
        <f t="shared" si="533"/>
        <v/>
      </c>
      <c r="X741" t="s">
        <v>7</v>
      </c>
      <c r="Y741" s="45" t="str">
        <f t="shared" si="552"/>
        <v/>
      </c>
      <c r="Z741" s="2" t="str">
        <f>IFERROR(IF(AND(COUNTBLANK(AA$19)=0,AA$19&lt;&gt;0,AA$19&lt;$A741),"",
IF($A741&lt;=AA$14,((Z$11-SUM(AA$26:AA740))*Z$18/365)*(365/12),"")),"")</f>
        <v/>
      </c>
      <c r="AA741" s="2" t="str">
        <f t="shared" si="553"/>
        <v/>
      </c>
      <c r="AB741" s="21" t="str">
        <f t="shared" si="534"/>
        <v/>
      </c>
      <c r="AC741" t="s">
        <v>7</v>
      </c>
      <c r="AD741" s="45" t="str">
        <f t="shared" si="554"/>
        <v/>
      </c>
      <c r="AE741" s="2" t="str">
        <f>IFERROR(IF(AND(COUNTBLANK(AF$19)=0,AF$19&lt;&gt;0,AF$19&lt;$A741),"",
IF($A741&lt;=AF$14,((AE$11-SUM(AF$26:AF740))*AE$18/365)*(365/12),"")),"")</f>
        <v/>
      </c>
      <c r="AF741" s="2" t="str">
        <f t="shared" si="555"/>
        <v/>
      </c>
      <c r="AG741" s="21" t="str">
        <f t="shared" si="535"/>
        <v/>
      </c>
      <c r="AH741" t="s">
        <v>7</v>
      </c>
      <c r="AI741" s="45" t="str">
        <f t="shared" si="556"/>
        <v/>
      </c>
      <c r="AJ741" s="2" t="str">
        <f>IFERROR(IF(AND(COUNTBLANK(AK$19)=0,AK$19&lt;&gt;0,AK$19&lt;$A741),"",
IF($A741&lt;=AK$14,((AJ$11-SUM(AK$26:AK740))*AJ$18/365)*(365/12),"")),"")</f>
        <v/>
      </c>
      <c r="AK741" s="2" t="str">
        <f t="shared" si="557"/>
        <v/>
      </c>
      <c r="AL741" s="21" t="str">
        <f t="shared" si="536"/>
        <v/>
      </c>
      <c r="AM741" t="s">
        <v>7</v>
      </c>
      <c r="AN741" s="45" t="str">
        <f t="shared" si="558"/>
        <v/>
      </c>
      <c r="AO741" s="2" t="str">
        <f>IFERROR(IF(AND(COUNTBLANK(AP$19)=0,AP$19&lt;&gt;0,AP$19&lt;$A741),"",
IF($A741&lt;=AP$14,((AO$11-SUM(AP$26:AP740))*AO$18/365)*(365/12),"")),"")</f>
        <v/>
      </c>
      <c r="AP741" s="2" t="str">
        <f t="shared" si="559"/>
        <v/>
      </c>
      <c r="AQ741" s="21" t="str">
        <f t="shared" si="537"/>
        <v/>
      </c>
      <c r="AR741" t="s">
        <v>7</v>
      </c>
      <c r="AS741" s="45" t="str">
        <f t="shared" si="560"/>
        <v/>
      </c>
      <c r="AT741" s="2" t="str">
        <f>IFERROR(IF(AND(COUNTBLANK(AU$19)=0,AU$19&lt;&gt;0,AU$19&lt;$A741),"",
IF($A741&lt;=AU$14,((AT$11-SUM(AU$26:AU740))*AT$18/365)*(365/12),"")),"")</f>
        <v/>
      </c>
      <c r="AU741" s="2" t="str">
        <f t="shared" si="561"/>
        <v/>
      </c>
      <c r="AV741" s="21" t="str">
        <f t="shared" si="538"/>
        <v/>
      </c>
      <c r="AW741" t="s">
        <v>7</v>
      </c>
      <c r="AX741" s="45" t="str">
        <f t="shared" si="562"/>
        <v/>
      </c>
      <c r="AY741" s="2" t="str">
        <f>IFERROR(IF(AND(COUNTBLANK(AZ$19)=0,AZ$19&lt;&gt;0,AZ$19&lt;$A741),"",
IF($A741&lt;=AZ$14,((AY$11-SUM(AZ$26:AZ740))*AY$18/365)*(365/12),"")),"")</f>
        <v/>
      </c>
      <c r="AZ741" s="2" t="str">
        <f t="shared" si="563"/>
        <v/>
      </c>
      <c r="BA741" s="21" t="str">
        <f t="shared" si="539"/>
        <v/>
      </c>
      <c r="BB741" t="s">
        <v>7</v>
      </c>
      <c r="BC741" s="45" t="str">
        <f t="shared" si="564"/>
        <v/>
      </c>
      <c r="BD741" s="2" t="str">
        <f>IFERROR(IF(AND(COUNTBLANK(BE$19)=0,BE$19&lt;&gt;0,BE$19&lt;$A741),"",
IF($A741&lt;=BE$14,((BD$11-SUM(BE$26:BE740))*BD$18/365)*(365/12),"")),"")</f>
        <v/>
      </c>
      <c r="BE741" s="2" t="str">
        <f t="shared" si="565"/>
        <v/>
      </c>
      <c r="BF741" s="21" t="str">
        <f t="shared" si="540"/>
        <v/>
      </c>
      <c r="BG741" t="s">
        <v>7</v>
      </c>
      <c r="BH741" s="45" t="str">
        <f t="shared" si="566"/>
        <v/>
      </c>
      <c r="BI741" s="2" t="str">
        <f>IFERROR(IF(AND(COUNTBLANK(BJ$19)=0,BJ$19&lt;&gt;0,BJ$19&lt;$A741),"",
IF($A741&lt;=BJ$14,((BI$11-SUM(BJ$26:BJ740))*BI$18/365)*(365/12),"")),"")</f>
        <v/>
      </c>
      <c r="BJ741" s="2" t="str">
        <f t="shared" si="567"/>
        <v/>
      </c>
      <c r="BK741" s="21" t="str">
        <f t="shared" si="541"/>
        <v/>
      </c>
      <c r="BL741" t="s">
        <v>7</v>
      </c>
      <c r="BM741" s="45" t="str">
        <f t="shared" si="568"/>
        <v/>
      </c>
      <c r="BN741" s="2" t="str">
        <f>IFERROR(IF(AND(COUNTBLANK(BO$19)=0,BO$19&lt;&gt;0,BO$19&lt;$A741),"",
IF($A741&lt;=BO$14,((BN$11-SUM(BO$26:BO740))*BN$18/365)*(365/12),"")),"")</f>
        <v/>
      </c>
      <c r="BO741" s="2" t="str">
        <f t="shared" si="569"/>
        <v/>
      </c>
      <c r="BP741" s="21" t="str">
        <f t="shared" si="542"/>
        <v/>
      </c>
      <c r="BQ741" t="s">
        <v>7</v>
      </c>
      <c r="BR741" s="45" t="str">
        <f t="shared" si="570"/>
        <v/>
      </c>
      <c r="BS741" s="2" t="str">
        <f>IFERROR(IF(AND(COUNTBLANK(BT$19)=0,BT$19&lt;&gt;0,BT$19&lt;$A741),"",
IF($A741&lt;=BT$14,((BS$11-SUM(BT$26:BT740))*BS$18/365)*(365/12),"")),"")</f>
        <v/>
      </c>
      <c r="BT741" s="2" t="str">
        <f t="shared" si="571"/>
        <v/>
      </c>
      <c r="BU741" s="21" t="str">
        <f t="shared" si="543"/>
        <v/>
      </c>
      <c r="BV741" t="s">
        <v>7</v>
      </c>
      <c r="BW741" s="45" t="str">
        <f t="shared" si="572"/>
        <v/>
      </c>
      <c r="BX741" s="2" t="str">
        <f>IFERROR(IF(AND(COUNTBLANK(BY$19)=0,BY$19&lt;&gt;0,BY$19&lt;$A741),"",
IF($A741&lt;=BY$14,((BX$11-SUM(BY$26:BY740))*BX$18/365)*(365/12),"")),"")</f>
        <v/>
      </c>
      <c r="BY741" s="2" t="str">
        <f t="shared" si="573"/>
        <v/>
      </c>
      <c r="BZ741" s="21" t="str">
        <f t="shared" si="544"/>
        <v/>
      </c>
    </row>
    <row r="742" spans="1:78" s="2" customFormat="1" x14ac:dyDescent="0.3">
      <c r="A742" s="4">
        <f t="shared" si="574"/>
        <v>717</v>
      </c>
      <c r="B742" s="23">
        <f t="shared" si="528"/>
        <v>64364</v>
      </c>
      <c r="C742" s="24">
        <f t="shared" si="529"/>
        <v>98</v>
      </c>
      <c r="D742" t="s">
        <v>7</v>
      </c>
      <c r="E742" s="45" t="str">
        <f t="shared" si="575"/>
        <v/>
      </c>
      <c r="F742" s="2" t="str">
        <f>IFERROR(IF(AND(COUNTBLANK(G$19)=0,G$19&lt;&gt;0,G$19&lt;$A742),"",
IF($A742&lt;=G$14,((F$11-SUM(G$26:G741))*F$18/365)*(365/12),"")),"")</f>
        <v/>
      </c>
      <c r="G742" s="2" t="str">
        <f t="shared" si="545"/>
        <v/>
      </c>
      <c r="H742" s="21" t="str">
        <f t="shared" si="530"/>
        <v/>
      </c>
      <c r="I742" t="s">
        <v>7</v>
      </c>
      <c r="J742" s="45" t="str">
        <f t="shared" si="546"/>
        <v/>
      </c>
      <c r="K742" s="2" t="str">
        <f>IFERROR(IF(AND(COUNTBLANK(L$19)=0,L$19&lt;&gt;0,L$19&lt;$A742),"",
IF($A742&lt;=L$14,((K$11-SUM(L$26:L741))*K$18/365)*(365/12),"")),"")</f>
        <v/>
      </c>
      <c r="L742" s="2" t="str">
        <f t="shared" si="547"/>
        <v/>
      </c>
      <c r="M742" s="21" t="str">
        <f t="shared" si="531"/>
        <v/>
      </c>
      <c r="N742" t="s">
        <v>7</v>
      </c>
      <c r="O742" s="45" t="str">
        <f t="shared" si="548"/>
        <v/>
      </c>
      <c r="P742" s="2" t="str">
        <f>IFERROR(IF(AND(COUNTBLANK(Q$19)=0,Q$19&lt;&gt;0,Q$19&lt;$A742),"",
IF($A742&lt;=Q$14,((P$11-SUM(Q$26:Q741))*P$18/365)*(365/12),"")),"")</f>
        <v/>
      </c>
      <c r="Q742" s="2" t="str">
        <f t="shared" si="549"/>
        <v/>
      </c>
      <c r="R742" s="21" t="str">
        <f t="shared" si="532"/>
        <v/>
      </c>
      <c r="S742" t="s">
        <v>7</v>
      </c>
      <c r="T742" s="45" t="str">
        <f t="shared" si="550"/>
        <v/>
      </c>
      <c r="U742" s="2" t="str">
        <f>IFERROR(IF(AND(COUNTBLANK(V$19)=0,V$19&lt;&gt;0,V$19&lt;$A742),"",
IF($A742&lt;=V$14,((U$11-SUM(V$26:V741))*U$18/365)*(365/12),"")),"")</f>
        <v/>
      </c>
      <c r="V742" s="2" t="str">
        <f t="shared" si="551"/>
        <v/>
      </c>
      <c r="W742" s="21" t="str">
        <f t="shared" si="533"/>
        <v/>
      </c>
      <c r="X742" t="s">
        <v>7</v>
      </c>
      <c r="Y742" s="45" t="str">
        <f t="shared" si="552"/>
        <v/>
      </c>
      <c r="Z742" s="2" t="str">
        <f>IFERROR(IF(AND(COUNTBLANK(AA$19)=0,AA$19&lt;&gt;0,AA$19&lt;$A742),"",
IF($A742&lt;=AA$14,((Z$11-SUM(AA$26:AA741))*Z$18/365)*(365/12),"")),"")</f>
        <v/>
      </c>
      <c r="AA742" s="2" t="str">
        <f t="shared" si="553"/>
        <v/>
      </c>
      <c r="AB742" s="21" t="str">
        <f t="shared" si="534"/>
        <v/>
      </c>
      <c r="AC742" t="s">
        <v>7</v>
      </c>
      <c r="AD742" s="45" t="str">
        <f t="shared" si="554"/>
        <v/>
      </c>
      <c r="AE742" s="2" t="str">
        <f>IFERROR(IF(AND(COUNTBLANK(AF$19)=0,AF$19&lt;&gt;0,AF$19&lt;$A742),"",
IF($A742&lt;=AF$14,((AE$11-SUM(AF$26:AF741))*AE$18/365)*(365/12),"")),"")</f>
        <v/>
      </c>
      <c r="AF742" s="2" t="str">
        <f t="shared" si="555"/>
        <v/>
      </c>
      <c r="AG742" s="21" t="str">
        <f t="shared" si="535"/>
        <v/>
      </c>
      <c r="AH742" t="s">
        <v>7</v>
      </c>
      <c r="AI742" s="45" t="str">
        <f t="shared" si="556"/>
        <v/>
      </c>
      <c r="AJ742" s="2" t="str">
        <f>IFERROR(IF(AND(COUNTBLANK(AK$19)=0,AK$19&lt;&gt;0,AK$19&lt;$A742),"",
IF($A742&lt;=AK$14,((AJ$11-SUM(AK$26:AK741))*AJ$18/365)*(365/12),"")),"")</f>
        <v/>
      </c>
      <c r="AK742" s="2" t="str">
        <f t="shared" si="557"/>
        <v/>
      </c>
      <c r="AL742" s="21" t="str">
        <f t="shared" si="536"/>
        <v/>
      </c>
      <c r="AM742" t="s">
        <v>7</v>
      </c>
      <c r="AN742" s="45" t="str">
        <f t="shared" si="558"/>
        <v/>
      </c>
      <c r="AO742" s="2" t="str">
        <f>IFERROR(IF(AND(COUNTBLANK(AP$19)=0,AP$19&lt;&gt;0,AP$19&lt;$A742),"",
IF($A742&lt;=AP$14,((AO$11-SUM(AP$26:AP741))*AO$18/365)*(365/12),"")),"")</f>
        <v/>
      </c>
      <c r="AP742" s="2" t="str">
        <f t="shared" si="559"/>
        <v/>
      </c>
      <c r="AQ742" s="21" t="str">
        <f t="shared" si="537"/>
        <v/>
      </c>
      <c r="AR742" t="s">
        <v>7</v>
      </c>
      <c r="AS742" s="45" t="str">
        <f t="shared" si="560"/>
        <v/>
      </c>
      <c r="AT742" s="2" t="str">
        <f>IFERROR(IF(AND(COUNTBLANK(AU$19)=0,AU$19&lt;&gt;0,AU$19&lt;$A742),"",
IF($A742&lt;=AU$14,((AT$11-SUM(AU$26:AU741))*AT$18/365)*(365/12),"")),"")</f>
        <v/>
      </c>
      <c r="AU742" s="2" t="str">
        <f t="shared" si="561"/>
        <v/>
      </c>
      <c r="AV742" s="21" t="str">
        <f t="shared" si="538"/>
        <v/>
      </c>
      <c r="AW742" t="s">
        <v>7</v>
      </c>
      <c r="AX742" s="45" t="str">
        <f t="shared" si="562"/>
        <v/>
      </c>
      <c r="AY742" s="2" t="str">
        <f>IFERROR(IF(AND(COUNTBLANK(AZ$19)=0,AZ$19&lt;&gt;0,AZ$19&lt;$A742),"",
IF($A742&lt;=AZ$14,((AY$11-SUM(AZ$26:AZ741))*AY$18/365)*(365/12),"")),"")</f>
        <v/>
      </c>
      <c r="AZ742" s="2" t="str">
        <f t="shared" si="563"/>
        <v/>
      </c>
      <c r="BA742" s="21" t="str">
        <f t="shared" si="539"/>
        <v/>
      </c>
      <c r="BB742" t="s">
        <v>7</v>
      </c>
      <c r="BC742" s="45" t="str">
        <f t="shared" si="564"/>
        <v/>
      </c>
      <c r="BD742" s="2" t="str">
        <f>IFERROR(IF(AND(COUNTBLANK(BE$19)=0,BE$19&lt;&gt;0,BE$19&lt;$A742),"",
IF($A742&lt;=BE$14,((BD$11-SUM(BE$26:BE741))*BD$18/365)*(365/12),"")),"")</f>
        <v/>
      </c>
      <c r="BE742" s="2" t="str">
        <f t="shared" si="565"/>
        <v/>
      </c>
      <c r="BF742" s="21" t="str">
        <f t="shared" si="540"/>
        <v/>
      </c>
      <c r="BG742" t="s">
        <v>7</v>
      </c>
      <c r="BH742" s="45" t="str">
        <f t="shared" si="566"/>
        <v/>
      </c>
      <c r="BI742" s="2" t="str">
        <f>IFERROR(IF(AND(COUNTBLANK(BJ$19)=0,BJ$19&lt;&gt;0,BJ$19&lt;$A742),"",
IF($A742&lt;=BJ$14,((BI$11-SUM(BJ$26:BJ741))*BI$18/365)*(365/12),"")),"")</f>
        <v/>
      </c>
      <c r="BJ742" s="2" t="str">
        <f t="shared" si="567"/>
        <v/>
      </c>
      <c r="BK742" s="21" t="str">
        <f t="shared" si="541"/>
        <v/>
      </c>
      <c r="BL742" t="s">
        <v>7</v>
      </c>
      <c r="BM742" s="45" t="str">
        <f t="shared" si="568"/>
        <v/>
      </c>
      <c r="BN742" s="2" t="str">
        <f>IFERROR(IF(AND(COUNTBLANK(BO$19)=0,BO$19&lt;&gt;0,BO$19&lt;$A742),"",
IF($A742&lt;=BO$14,((BN$11-SUM(BO$26:BO741))*BN$18/365)*(365/12),"")),"")</f>
        <v/>
      </c>
      <c r="BO742" s="2" t="str">
        <f t="shared" si="569"/>
        <v/>
      </c>
      <c r="BP742" s="21" t="str">
        <f t="shared" si="542"/>
        <v/>
      </c>
      <c r="BQ742" t="s">
        <v>7</v>
      </c>
      <c r="BR742" s="45" t="str">
        <f t="shared" si="570"/>
        <v/>
      </c>
      <c r="BS742" s="2" t="str">
        <f>IFERROR(IF(AND(COUNTBLANK(BT$19)=0,BT$19&lt;&gt;0,BT$19&lt;$A742),"",
IF($A742&lt;=BT$14,((BS$11-SUM(BT$26:BT741))*BS$18/365)*(365/12),"")),"")</f>
        <v/>
      </c>
      <c r="BT742" s="2" t="str">
        <f t="shared" si="571"/>
        <v/>
      </c>
      <c r="BU742" s="21" t="str">
        <f t="shared" si="543"/>
        <v/>
      </c>
      <c r="BV742" t="s">
        <v>7</v>
      </c>
      <c r="BW742" s="45" t="str">
        <f t="shared" si="572"/>
        <v/>
      </c>
      <c r="BX742" s="2" t="str">
        <f>IFERROR(IF(AND(COUNTBLANK(BY$19)=0,BY$19&lt;&gt;0,BY$19&lt;$A742),"",
IF($A742&lt;=BY$14,((BX$11-SUM(BY$26:BY741))*BX$18/365)*(365/12),"")),"")</f>
        <v/>
      </c>
      <c r="BY742" s="2" t="str">
        <f t="shared" si="573"/>
        <v/>
      </c>
      <c r="BZ742" s="21" t="str">
        <f t="shared" si="544"/>
        <v/>
      </c>
    </row>
    <row r="743" spans="1:78" s="2" customFormat="1" x14ac:dyDescent="0.3">
      <c r="A743" s="4">
        <f t="shared" si="574"/>
        <v>718</v>
      </c>
      <c r="B743" s="23">
        <f t="shared" si="528"/>
        <v>64395</v>
      </c>
      <c r="C743" s="24">
        <f t="shared" si="529"/>
        <v>98</v>
      </c>
      <c r="D743" t="s">
        <v>7</v>
      </c>
      <c r="E743" s="45" t="str">
        <f t="shared" si="575"/>
        <v/>
      </c>
      <c r="F743" s="2" t="str">
        <f>IFERROR(IF(AND(COUNTBLANK(G$19)=0,G$19&lt;&gt;0,G$19&lt;$A743),"",
IF($A743&lt;=G$14,((F$11-SUM(G$26:G742))*F$18/365)*(365/12),"")),"")</f>
        <v/>
      </c>
      <c r="G743" s="2" t="str">
        <f t="shared" si="545"/>
        <v/>
      </c>
      <c r="H743" s="21" t="str">
        <f t="shared" si="530"/>
        <v/>
      </c>
      <c r="I743" t="s">
        <v>7</v>
      </c>
      <c r="J743" s="45" t="str">
        <f t="shared" si="546"/>
        <v/>
      </c>
      <c r="K743" s="2" t="str">
        <f>IFERROR(IF(AND(COUNTBLANK(L$19)=0,L$19&lt;&gt;0,L$19&lt;$A743),"",
IF($A743&lt;=L$14,((K$11-SUM(L$26:L742))*K$18/365)*(365/12),"")),"")</f>
        <v/>
      </c>
      <c r="L743" s="2" t="str">
        <f t="shared" si="547"/>
        <v/>
      </c>
      <c r="M743" s="21" t="str">
        <f t="shared" si="531"/>
        <v/>
      </c>
      <c r="N743" t="s">
        <v>7</v>
      </c>
      <c r="O743" s="45" t="str">
        <f t="shared" si="548"/>
        <v/>
      </c>
      <c r="P743" s="2" t="str">
        <f>IFERROR(IF(AND(COUNTBLANK(Q$19)=0,Q$19&lt;&gt;0,Q$19&lt;$A743),"",
IF($A743&lt;=Q$14,((P$11-SUM(Q$26:Q742))*P$18/365)*(365/12),"")),"")</f>
        <v/>
      </c>
      <c r="Q743" s="2" t="str">
        <f t="shared" si="549"/>
        <v/>
      </c>
      <c r="R743" s="21" t="str">
        <f t="shared" si="532"/>
        <v/>
      </c>
      <c r="S743" t="s">
        <v>7</v>
      </c>
      <c r="T743" s="45" t="str">
        <f t="shared" si="550"/>
        <v/>
      </c>
      <c r="U743" s="2" t="str">
        <f>IFERROR(IF(AND(COUNTBLANK(V$19)=0,V$19&lt;&gt;0,V$19&lt;$A743),"",
IF($A743&lt;=V$14,((U$11-SUM(V$26:V742))*U$18/365)*(365/12),"")),"")</f>
        <v/>
      </c>
      <c r="V743" s="2" t="str">
        <f t="shared" si="551"/>
        <v/>
      </c>
      <c r="W743" s="21" t="str">
        <f t="shared" si="533"/>
        <v/>
      </c>
      <c r="X743" t="s">
        <v>7</v>
      </c>
      <c r="Y743" s="45" t="str">
        <f t="shared" si="552"/>
        <v/>
      </c>
      <c r="Z743" s="2" t="str">
        <f>IFERROR(IF(AND(COUNTBLANK(AA$19)=0,AA$19&lt;&gt;0,AA$19&lt;$A743),"",
IF($A743&lt;=AA$14,((Z$11-SUM(AA$26:AA742))*Z$18/365)*(365/12),"")),"")</f>
        <v/>
      </c>
      <c r="AA743" s="2" t="str">
        <f t="shared" si="553"/>
        <v/>
      </c>
      <c r="AB743" s="21" t="str">
        <f t="shared" si="534"/>
        <v/>
      </c>
      <c r="AC743" t="s">
        <v>7</v>
      </c>
      <c r="AD743" s="45" t="str">
        <f t="shared" si="554"/>
        <v/>
      </c>
      <c r="AE743" s="2" t="str">
        <f>IFERROR(IF(AND(COUNTBLANK(AF$19)=0,AF$19&lt;&gt;0,AF$19&lt;$A743),"",
IF($A743&lt;=AF$14,((AE$11-SUM(AF$26:AF742))*AE$18/365)*(365/12),"")),"")</f>
        <v/>
      </c>
      <c r="AF743" s="2" t="str">
        <f t="shared" si="555"/>
        <v/>
      </c>
      <c r="AG743" s="21" t="str">
        <f t="shared" si="535"/>
        <v/>
      </c>
      <c r="AH743" t="s">
        <v>7</v>
      </c>
      <c r="AI743" s="45" t="str">
        <f t="shared" si="556"/>
        <v/>
      </c>
      <c r="AJ743" s="2" t="str">
        <f>IFERROR(IF(AND(COUNTBLANK(AK$19)=0,AK$19&lt;&gt;0,AK$19&lt;$A743),"",
IF($A743&lt;=AK$14,((AJ$11-SUM(AK$26:AK742))*AJ$18/365)*(365/12),"")),"")</f>
        <v/>
      </c>
      <c r="AK743" s="2" t="str">
        <f t="shared" si="557"/>
        <v/>
      </c>
      <c r="AL743" s="21" t="str">
        <f t="shared" si="536"/>
        <v/>
      </c>
      <c r="AM743" t="s">
        <v>7</v>
      </c>
      <c r="AN743" s="45" t="str">
        <f t="shared" si="558"/>
        <v/>
      </c>
      <c r="AO743" s="2" t="str">
        <f>IFERROR(IF(AND(COUNTBLANK(AP$19)=0,AP$19&lt;&gt;0,AP$19&lt;$A743),"",
IF($A743&lt;=AP$14,((AO$11-SUM(AP$26:AP742))*AO$18/365)*(365/12),"")),"")</f>
        <v/>
      </c>
      <c r="AP743" s="2" t="str">
        <f t="shared" si="559"/>
        <v/>
      </c>
      <c r="AQ743" s="21" t="str">
        <f t="shared" si="537"/>
        <v/>
      </c>
      <c r="AR743" t="s">
        <v>7</v>
      </c>
      <c r="AS743" s="45" t="str">
        <f t="shared" si="560"/>
        <v/>
      </c>
      <c r="AT743" s="2" t="str">
        <f>IFERROR(IF(AND(COUNTBLANK(AU$19)=0,AU$19&lt;&gt;0,AU$19&lt;$A743),"",
IF($A743&lt;=AU$14,((AT$11-SUM(AU$26:AU742))*AT$18/365)*(365/12),"")),"")</f>
        <v/>
      </c>
      <c r="AU743" s="2" t="str">
        <f t="shared" si="561"/>
        <v/>
      </c>
      <c r="AV743" s="21" t="str">
        <f t="shared" si="538"/>
        <v/>
      </c>
      <c r="AW743" t="s">
        <v>7</v>
      </c>
      <c r="AX743" s="45" t="str">
        <f t="shared" si="562"/>
        <v/>
      </c>
      <c r="AY743" s="2" t="str">
        <f>IFERROR(IF(AND(COUNTBLANK(AZ$19)=0,AZ$19&lt;&gt;0,AZ$19&lt;$A743),"",
IF($A743&lt;=AZ$14,((AY$11-SUM(AZ$26:AZ742))*AY$18/365)*(365/12),"")),"")</f>
        <v/>
      </c>
      <c r="AZ743" s="2" t="str">
        <f t="shared" si="563"/>
        <v/>
      </c>
      <c r="BA743" s="21" t="str">
        <f t="shared" si="539"/>
        <v/>
      </c>
      <c r="BB743" t="s">
        <v>7</v>
      </c>
      <c r="BC743" s="45" t="str">
        <f t="shared" si="564"/>
        <v/>
      </c>
      <c r="BD743" s="2" t="str">
        <f>IFERROR(IF(AND(COUNTBLANK(BE$19)=0,BE$19&lt;&gt;0,BE$19&lt;$A743),"",
IF($A743&lt;=BE$14,((BD$11-SUM(BE$26:BE742))*BD$18/365)*(365/12),"")),"")</f>
        <v/>
      </c>
      <c r="BE743" s="2" t="str">
        <f t="shared" si="565"/>
        <v/>
      </c>
      <c r="BF743" s="21" t="str">
        <f t="shared" si="540"/>
        <v/>
      </c>
      <c r="BG743" t="s">
        <v>7</v>
      </c>
      <c r="BH743" s="45" t="str">
        <f t="shared" si="566"/>
        <v/>
      </c>
      <c r="BI743" s="2" t="str">
        <f>IFERROR(IF(AND(COUNTBLANK(BJ$19)=0,BJ$19&lt;&gt;0,BJ$19&lt;$A743),"",
IF($A743&lt;=BJ$14,((BI$11-SUM(BJ$26:BJ742))*BI$18/365)*(365/12),"")),"")</f>
        <v/>
      </c>
      <c r="BJ743" s="2" t="str">
        <f t="shared" si="567"/>
        <v/>
      </c>
      <c r="BK743" s="21" t="str">
        <f t="shared" si="541"/>
        <v/>
      </c>
      <c r="BL743" t="s">
        <v>7</v>
      </c>
      <c r="BM743" s="45" t="str">
        <f t="shared" si="568"/>
        <v/>
      </c>
      <c r="BN743" s="2" t="str">
        <f>IFERROR(IF(AND(COUNTBLANK(BO$19)=0,BO$19&lt;&gt;0,BO$19&lt;$A743),"",
IF($A743&lt;=BO$14,((BN$11-SUM(BO$26:BO742))*BN$18/365)*(365/12),"")),"")</f>
        <v/>
      </c>
      <c r="BO743" s="2" t="str">
        <f t="shared" si="569"/>
        <v/>
      </c>
      <c r="BP743" s="21" t="str">
        <f t="shared" si="542"/>
        <v/>
      </c>
      <c r="BQ743" t="s">
        <v>7</v>
      </c>
      <c r="BR743" s="45" t="str">
        <f t="shared" si="570"/>
        <v/>
      </c>
      <c r="BS743" s="2" t="str">
        <f>IFERROR(IF(AND(COUNTBLANK(BT$19)=0,BT$19&lt;&gt;0,BT$19&lt;$A743),"",
IF($A743&lt;=BT$14,((BS$11-SUM(BT$26:BT742))*BS$18/365)*(365/12),"")),"")</f>
        <v/>
      </c>
      <c r="BT743" s="2" t="str">
        <f t="shared" si="571"/>
        <v/>
      </c>
      <c r="BU743" s="21" t="str">
        <f t="shared" si="543"/>
        <v/>
      </c>
      <c r="BV743" t="s">
        <v>7</v>
      </c>
      <c r="BW743" s="45" t="str">
        <f t="shared" si="572"/>
        <v/>
      </c>
      <c r="BX743" s="2" t="str">
        <f>IFERROR(IF(AND(COUNTBLANK(BY$19)=0,BY$19&lt;&gt;0,BY$19&lt;$A743),"",
IF($A743&lt;=BY$14,((BX$11-SUM(BY$26:BY742))*BX$18/365)*(365/12),"")),"")</f>
        <v/>
      </c>
      <c r="BY743" s="2" t="str">
        <f t="shared" si="573"/>
        <v/>
      </c>
      <c r="BZ743" s="21" t="str">
        <f t="shared" si="544"/>
        <v/>
      </c>
    </row>
    <row r="744" spans="1:78" s="2" customFormat="1" x14ac:dyDescent="0.3">
      <c r="A744" s="4">
        <f t="shared" si="574"/>
        <v>719</v>
      </c>
      <c r="B744" s="23">
        <f t="shared" si="528"/>
        <v>64425</v>
      </c>
      <c r="C744" s="24">
        <f t="shared" si="529"/>
        <v>98</v>
      </c>
      <c r="D744" t="s">
        <v>7</v>
      </c>
      <c r="E744" s="45" t="str">
        <f t="shared" si="575"/>
        <v/>
      </c>
      <c r="F744" s="2" t="str">
        <f>IFERROR(IF(AND(COUNTBLANK(G$19)=0,G$19&lt;&gt;0,G$19&lt;$A744),"",
IF($A744&lt;=G$14,((F$11-SUM(G$26:G743))*F$18/365)*(365/12),"")),"")</f>
        <v/>
      </c>
      <c r="G744" s="2" t="str">
        <f t="shared" si="545"/>
        <v/>
      </c>
      <c r="H744" s="21" t="str">
        <f t="shared" si="530"/>
        <v/>
      </c>
      <c r="I744" t="s">
        <v>7</v>
      </c>
      <c r="J744" s="45" t="str">
        <f t="shared" si="546"/>
        <v/>
      </c>
      <c r="K744" s="2" t="str">
        <f>IFERROR(IF(AND(COUNTBLANK(L$19)=0,L$19&lt;&gt;0,L$19&lt;$A744),"",
IF($A744&lt;=L$14,((K$11-SUM(L$26:L743))*K$18/365)*(365/12),"")),"")</f>
        <v/>
      </c>
      <c r="L744" s="2" t="str">
        <f t="shared" si="547"/>
        <v/>
      </c>
      <c r="M744" s="21" t="str">
        <f t="shared" si="531"/>
        <v/>
      </c>
      <c r="N744" t="s">
        <v>7</v>
      </c>
      <c r="O744" s="45" t="str">
        <f t="shared" si="548"/>
        <v/>
      </c>
      <c r="P744" s="2" t="str">
        <f>IFERROR(IF(AND(COUNTBLANK(Q$19)=0,Q$19&lt;&gt;0,Q$19&lt;$A744),"",
IF($A744&lt;=Q$14,((P$11-SUM(Q$26:Q743))*P$18/365)*(365/12),"")),"")</f>
        <v/>
      </c>
      <c r="Q744" s="2" t="str">
        <f t="shared" si="549"/>
        <v/>
      </c>
      <c r="R744" s="21" t="str">
        <f t="shared" si="532"/>
        <v/>
      </c>
      <c r="S744" t="s">
        <v>7</v>
      </c>
      <c r="T744" s="45" t="str">
        <f t="shared" si="550"/>
        <v/>
      </c>
      <c r="U744" s="2" t="str">
        <f>IFERROR(IF(AND(COUNTBLANK(V$19)=0,V$19&lt;&gt;0,V$19&lt;$A744),"",
IF($A744&lt;=V$14,((U$11-SUM(V$26:V743))*U$18/365)*(365/12),"")),"")</f>
        <v/>
      </c>
      <c r="V744" s="2" t="str">
        <f t="shared" si="551"/>
        <v/>
      </c>
      <c r="W744" s="21" t="str">
        <f t="shared" si="533"/>
        <v/>
      </c>
      <c r="X744" t="s">
        <v>7</v>
      </c>
      <c r="Y744" s="45" t="str">
        <f t="shared" si="552"/>
        <v/>
      </c>
      <c r="Z744" s="2" t="str">
        <f>IFERROR(IF(AND(COUNTBLANK(AA$19)=0,AA$19&lt;&gt;0,AA$19&lt;$A744),"",
IF($A744&lt;=AA$14,((Z$11-SUM(AA$26:AA743))*Z$18/365)*(365/12),"")),"")</f>
        <v/>
      </c>
      <c r="AA744" s="2" t="str">
        <f t="shared" si="553"/>
        <v/>
      </c>
      <c r="AB744" s="21" t="str">
        <f t="shared" si="534"/>
        <v/>
      </c>
      <c r="AC744" t="s">
        <v>7</v>
      </c>
      <c r="AD744" s="45" t="str">
        <f t="shared" si="554"/>
        <v/>
      </c>
      <c r="AE744" s="2" t="str">
        <f>IFERROR(IF(AND(COUNTBLANK(AF$19)=0,AF$19&lt;&gt;0,AF$19&lt;$A744),"",
IF($A744&lt;=AF$14,((AE$11-SUM(AF$26:AF743))*AE$18/365)*(365/12),"")),"")</f>
        <v/>
      </c>
      <c r="AF744" s="2" t="str">
        <f t="shared" si="555"/>
        <v/>
      </c>
      <c r="AG744" s="21" t="str">
        <f t="shared" si="535"/>
        <v/>
      </c>
      <c r="AH744" t="s">
        <v>7</v>
      </c>
      <c r="AI744" s="45" t="str">
        <f t="shared" si="556"/>
        <v/>
      </c>
      <c r="AJ744" s="2" t="str">
        <f>IFERROR(IF(AND(COUNTBLANK(AK$19)=0,AK$19&lt;&gt;0,AK$19&lt;$A744),"",
IF($A744&lt;=AK$14,((AJ$11-SUM(AK$26:AK743))*AJ$18/365)*(365/12),"")),"")</f>
        <v/>
      </c>
      <c r="AK744" s="2" t="str">
        <f t="shared" si="557"/>
        <v/>
      </c>
      <c r="AL744" s="21" t="str">
        <f t="shared" si="536"/>
        <v/>
      </c>
      <c r="AM744" t="s">
        <v>7</v>
      </c>
      <c r="AN744" s="45" t="str">
        <f t="shared" si="558"/>
        <v/>
      </c>
      <c r="AO744" s="2" t="str">
        <f>IFERROR(IF(AND(COUNTBLANK(AP$19)=0,AP$19&lt;&gt;0,AP$19&lt;$A744),"",
IF($A744&lt;=AP$14,((AO$11-SUM(AP$26:AP743))*AO$18/365)*(365/12),"")),"")</f>
        <v/>
      </c>
      <c r="AP744" s="2" t="str">
        <f t="shared" si="559"/>
        <v/>
      </c>
      <c r="AQ744" s="21" t="str">
        <f t="shared" si="537"/>
        <v/>
      </c>
      <c r="AR744" t="s">
        <v>7</v>
      </c>
      <c r="AS744" s="45" t="str">
        <f t="shared" si="560"/>
        <v/>
      </c>
      <c r="AT744" s="2" t="str">
        <f>IFERROR(IF(AND(COUNTBLANK(AU$19)=0,AU$19&lt;&gt;0,AU$19&lt;$A744),"",
IF($A744&lt;=AU$14,((AT$11-SUM(AU$26:AU743))*AT$18/365)*(365/12),"")),"")</f>
        <v/>
      </c>
      <c r="AU744" s="2" t="str">
        <f t="shared" si="561"/>
        <v/>
      </c>
      <c r="AV744" s="21" t="str">
        <f t="shared" si="538"/>
        <v/>
      </c>
      <c r="AW744" t="s">
        <v>7</v>
      </c>
      <c r="AX744" s="45" t="str">
        <f t="shared" si="562"/>
        <v/>
      </c>
      <c r="AY744" s="2" t="str">
        <f>IFERROR(IF(AND(COUNTBLANK(AZ$19)=0,AZ$19&lt;&gt;0,AZ$19&lt;$A744),"",
IF($A744&lt;=AZ$14,((AY$11-SUM(AZ$26:AZ743))*AY$18/365)*(365/12),"")),"")</f>
        <v/>
      </c>
      <c r="AZ744" s="2" t="str">
        <f t="shared" si="563"/>
        <v/>
      </c>
      <c r="BA744" s="21" t="str">
        <f t="shared" si="539"/>
        <v/>
      </c>
      <c r="BB744" t="s">
        <v>7</v>
      </c>
      <c r="BC744" s="45" t="str">
        <f t="shared" si="564"/>
        <v/>
      </c>
      <c r="BD744" s="2" t="str">
        <f>IFERROR(IF(AND(COUNTBLANK(BE$19)=0,BE$19&lt;&gt;0,BE$19&lt;$A744),"",
IF($A744&lt;=BE$14,((BD$11-SUM(BE$26:BE743))*BD$18/365)*(365/12),"")),"")</f>
        <v/>
      </c>
      <c r="BE744" s="2" t="str">
        <f t="shared" si="565"/>
        <v/>
      </c>
      <c r="BF744" s="21" t="str">
        <f t="shared" si="540"/>
        <v/>
      </c>
      <c r="BG744" t="s">
        <v>7</v>
      </c>
      <c r="BH744" s="45" t="str">
        <f t="shared" si="566"/>
        <v/>
      </c>
      <c r="BI744" s="2" t="str">
        <f>IFERROR(IF(AND(COUNTBLANK(BJ$19)=0,BJ$19&lt;&gt;0,BJ$19&lt;$A744),"",
IF($A744&lt;=BJ$14,((BI$11-SUM(BJ$26:BJ743))*BI$18/365)*(365/12),"")),"")</f>
        <v/>
      </c>
      <c r="BJ744" s="2" t="str">
        <f t="shared" si="567"/>
        <v/>
      </c>
      <c r="BK744" s="21" t="str">
        <f t="shared" si="541"/>
        <v/>
      </c>
      <c r="BL744" t="s">
        <v>7</v>
      </c>
      <c r="BM744" s="45" t="str">
        <f t="shared" si="568"/>
        <v/>
      </c>
      <c r="BN744" s="2" t="str">
        <f>IFERROR(IF(AND(COUNTBLANK(BO$19)=0,BO$19&lt;&gt;0,BO$19&lt;$A744),"",
IF($A744&lt;=BO$14,((BN$11-SUM(BO$26:BO743))*BN$18/365)*(365/12),"")),"")</f>
        <v/>
      </c>
      <c r="BO744" s="2" t="str">
        <f t="shared" si="569"/>
        <v/>
      </c>
      <c r="BP744" s="21" t="str">
        <f t="shared" si="542"/>
        <v/>
      </c>
      <c r="BQ744" t="s">
        <v>7</v>
      </c>
      <c r="BR744" s="45" t="str">
        <f t="shared" si="570"/>
        <v/>
      </c>
      <c r="BS744" s="2" t="str">
        <f>IFERROR(IF(AND(COUNTBLANK(BT$19)=0,BT$19&lt;&gt;0,BT$19&lt;$A744),"",
IF($A744&lt;=BT$14,((BS$11-SUM(BT$26:BT743))*BS$18/365)*(365/12),"")),"")</f>
        <v/>
      </c>
      <c r="BT744" s="2" t="str">
        <f t="shared" si="571"/>
        <v/>
      </c>
      <c r="BU744" s="21" t="str">
        <f t="shared" si="543"/>
        <v/>
      </c>
      <c r="BV744" t="s">
        <v>7</v>
      </c>
      <c r="BW744" s="45" t="str">
        <f t="shared" si="572"/>
        <v/>
      </c>
      <c r="BX744" s="2" t="str">
        <f>IFERROR(IF(AND(COUNTBLANK(BY$19)=0,BY$19&lt;&gt;0,BY$19&lt;$A744),"",
IF($A744&lt;=BY$14,((BX$11-SUM(BY$26:BY743))*BX$18/365)*(365/12),"")),"")</f>
        <v/>
      </c>
      <c r="BY744" s="2" t="str">
        <f t="shared" si="573"/>
        <v/>
      </c>
      <c r="BZ744" s="21" t="str">
        <f t="shared" si="544"/>
        <v/>
      </c>
    </row>
    <row r="745" spans="1:78" s="2" customFormat="1" x14ac:dyDescent="0.3">
      <c r="A745" s="4">
        <f t="shared" si="574"/>
        <v>720</v>
      </c>
      <c r="B745" s="23">
        <f t="shared" si="528"/>
        <v>64456</v>
      </c>
      <c r="C745" s="24">
        <f t="shared" si="529"/>
        <v>98</v>
      </c>
      <c r="D745" t="s">
        <v>7</v>
      </c>
      <c r="E745" s="45" t="str">
        <f t="shared" si="575"/>
        <v/>
      </c>
      <c r="F745" s="2" t="str">
        <f>IFERROR(IF(AND(COUNTBLANK(G$19)=0,G$19&lt;&gt;0,G$19&lt;$A745),"",
IF($A745&lt;=G$14,((F$11-SUM(G$26:G744))*F$18/365)*(365/12),"")),"")</f>
        <v/>
      </c>
      <c r="G745" s="2" t="str">
        <f t="shared" si="545"/>
        <v/>
      </c>
      <c r="H745" s="21" t="str">
        <f t="shared" si="530"/>
        <v/>
      </c>
      <c r="I745" t="s">
        <v>7</v>
      </c>
      <c r="J745" s="45" t="str">
        <f t="shared" si="546"/>
        <v/>
      </c>
      <c r="K745" s="2" t="str">
        <f>IFERROR(IF(AND(COUNTBLANK(L$19)=0,L$19&lt;&gt;0,L$19&lt;$A745),"",
IF($A745&lt;=L$14,((K$11-SUM(L$26:L744))*K$18/365)*(365/12),"")),"")</f>
        <v/>
      </c>
      <c r="L745" s="2" t="str">
        <f t="shared" si="547"/>
        <v/>
      </c>
      <c r="M745" s="21" t="str">
        <f t="shared" si="531"/>
        <v/>
      </c>
      <c r="N745" t="s">
        <v>7</v>
      </c>
      <c r="O745" s="45" t="str">
        <f t="shared" si="548"/>
        <v/>
      </c>
      <c r="P745" s="2" t="str">
        <f>IFERROR(IF(AND(COUNTBLANK(Q$19)=0,Q$19&lt;&gt;0,Q$19&lt;$A745),"",
IF($A745&lt;=Q$14,((P$11-SUM(Q$26:Q744))*P$18/365)*(365/12),"")),"")</f>
        <v/>
      </c>
      <c r="Q745" s="2" t="str">
        <f t="shared" si="549"/>
        <v/>
      </c>
      <c r="R745" s="21" t="str">
        <f t="shared" si="532"/>
        <v/>
      </c>
      <c r="S745" t="s">
        <v>7</v>
      </c>
      <c r="T745" s="45" t="str">
        <f t="shared" si="550"/>
        <v/>
      </c>
      <c r="U745" s="2" t="str">
        <f>IFERROR(IF(AND(COUNTBLANK(V$19)=0,V$19&lt;&gt;0,V$19&lt;$A745),"",
IF($A745&lt;=V$14,((U$11-SUM(V$26:V744))*U$18/365)*(365/12),"")),"")</f>
        <v/>
      </c>
      <c r="V745" s="2" t="str">
        <f t="shared" si="551"/>
        <v/>
      </c>
      <c r="W745" s="21" t="str">
        <f t="shared" si="533"/>
        <v/>
      </c>
      <c r="X745" t="s">
        <v>7</v>
      </c>
      <c r="Y745" s="45" t="str">
        <f t="shared" si="552"/>
        <v/>
      </c>
      <c r="Z745" s="2" t="str">
        <f>IFERROR(IF(AND(COUNTBLANK(AA$19)=0,AA$19&lt;&gt;0,AA$19&lt;$A745),"",
IF($A745&lt;=AA$14,((Z$11-SUM(AA$26:AA744))*Z$18/365)*(365/12),"")),"")</f>
        <v/>
      </c>
      <c r="AA745" s="2" t="str">
        <f t="shared" si="553"/>
        <v/>
      </c>
      <c r="AB745" s="21" t="str">
        <f t="shared" si="534"/>
        <v/>
      </c>
      <c r="AC745" t="s">
        <v>7</v>
      </c>
      <c r="AD745" s="45" t="str">
        <f t="shared" si="554"/>
        <v/>
      </c>
      <c r="AE745" s="2" t="str">
        <f>IFERROR(IF(AND(COUNTBLANK(AF$19)=0,AF$19&lt;&gt;0,AF$19&lt;$A745),"",
IF($A745&lt;=AF$14,((AE$11-SUM(AF$26:AF744))*AE$18/365)*(365/12),"")),"")</f>
        <v/>
      </c>
      <c r="AF745" s="2" t="str">
        <f t="shared" si="555"/>
        <v/>
      </c>
      <c r="AG745" s="21" t="str">
        <f t="shared" si="535"/>
        <v/>
      </c>
      <c r="AH745" t="s">
        <v>7</v>
      </c>
      <c r="AI745" s="45" t="str">
        <f t="shared" si="556"/>
        <v/>
      </c>
      <c r="AJ745" s="2" t="str">
        <f>IFERROR(IF(AND(COUNTBLANK(AK$19)=0,AK$19&lt;&gt;0,AK$19&lt;$A745),"",
IF($A745&lt;=AK$14,((AJ$11-SUM(AK$26:AK744))*AJ$18/365)*(365/12),"")),"")</f>
        <v/>
      </c>
      <c r="AK745" s="2" t="str">
        <f t="shared" si="557"/>
        <v/>
      </c>
      <c r="AL745" s="21" t="str">
        <f t="shared" si="536"/>
        <v/>
      </c>
      <c r="AM745" t="s">
        <v>7</v>
      </c>
      <c r="AN745" s="45" t="str">
        <f t="shared" si="558"/>
        <v/>
      </c>
      <c r="AO745" s="2" t="str">
        <f>IFERROR(IF(AND(COUNTBLANK(AP$19)=0,AP$19&lt;&gt;0,AP$19&lt;$A745),"",
IF($A745&lt;=AP$14,((AO$11-SUM(AP$26:AP744))*AO$18/365)*(365/12),"")),"")</f>
        <v/>
      </c>
      <c r="AP745" s="2" t="str">
        <f t="shared" si="559"/>
        <v/>
      </c>
      <c r="AQ745" s="21" t="str">
        <f t="shared" si="537"/>
        <v/>
      </c>
      <c r="AR745" t="s">
        <v>7</v>
      </c>
      <c r="AS745" s="45" t="str">
        <f t="shared" si="560"/>
        <v/>
      </c>
      <c r="AT745" s="2" t="str">
        <f>IFERROR(IF(AND(COUNTBLANK(AU$19)=0,AU$19&lt;&gt;0,AU$19&lt;$A745),"",
IF($A745&lt;=AU$14,((AT$11-SUM(AU$26:AU744))*AT$18/365)*(365/12),"")),"")</f>
        <v/>
      </c>
      <c r="AU745" s="2" t="str">
        <f t="shared" si="561"/>
        <v/>
      </c>
      <c r="AV745" s="21" t="str">
        <f t="shared" si="538"/>
        <v/>
      </c>
      <c r="AW745" t="s">
        <v>7</v>
      </c>
      <c r="AX745" s="45" t="str">
        <f t="shared" si="562"/>
        <v/>
      </c>
      <c r="AY745" s="2" t="str">
        <f>IFERROR(IF(AND(COUNTBLANK(AZ$19)=0,AZ$19&lt;&gt;0,AZ$19&lt;$A745),"",
IF($A745&lt;=AZ$14,((AY$11-SUM(AZ$26:AZ744))*AY$18/365)*(365/12),"")),"")</f>
        <v/>
      </c>
      <c r="AZ745" s="2" t="str">
        <f t="shared" si="563"/>
        <v/>
      </c>
      <c r="BA745" s="21" t="str">
        <f t="shared" si="539"/>
        <v/>
      </c>
      <c r="BB745" t="s">
        <v>7</v>
      </c>
      <c r="BC745" s="45" t="str">
        <f t="shared" si="564"/>
        <v/>
      </c>
      <c r="BD745" s="2" t="str">
        <f>IFERROR(IF(AND(COUNTBLANK(BE$19)=0,BE$19&lt;&gt;0,BE$19&lt;$A745),"",
IF($A745&lt;=BE$14,((BD$11-SUM(BE$26:BE744))*BD$18/365)*(365/12),"")),"")</f>
        <v/>
      </c>
      <c r="BE745" s="2" t="str">
        <f t="shared" si="565"/>
        <v/>
      </c>
      <c r="BF745" s="21" t="str">
        <f t="shared" si="540"/>
        <v/>
      </c>
      <c r="BG745" t="s">
        <v>7</v>
      </c>
      <c r="BH745" s="45" t="str">
        <f t="shared" si="566"/>
        <v/>
      </c>
      <c r="BI745" s="2" t="str">
        <f>IFERROR(IF(AND(COUNTBLANK(BJ$19)=0,BJ$19&lt;&gt;0,BJ$19&lt;$A745),"",
IF($A745&lt;=BJ$14,((BI$11-SUM(BJ$26:BJ744))*BI$18/365)*(365/12),"")),"")</f>
        <v/>
      </c>
      <c r="BJ745" s="2" t="str">
        <f t="shared" si="567"/>
        <v/>
      </c>
      <c r="BK745" s="21" t="str">
        <f t="shared" si="541"/>
        <v/>
      </c>
      <c r="BL745" t="s">
        <v>7</v>
      </c>
      <c r="BM745" s="45" t="str">
        <f t="shared" si="568"/>
        <v/>
      </c>
      <c r="BN745" s="2" t="str">
        <f>IFERROR(IF(AND(COUNTBLANK(BO$19)=0,BO$19&lt;&gt;0,BO$19&lt;$A745),"",
IF($A745&lt;=BO$14,((BN$11-SUM(BO$26:BO744))*BN$18/365)*(365/12),"")),"")</f>
        <v/>
      </c>
      <c r="BO745" s="2" t="str">
        <f t="shared" si="569"/>
        <v/>
      </c>
      <c r="BP745" s="21" t="str">
        <f t="shared" si="542"/>
        <v/>
      </c>
      <c r="BQ745" t="s">
        <v>7</v>
      </c>
      <c r="BR745" s="45" t="str">
        <f t="shared" si="570"/>
        <v/>
      </c>
      <c r="BS745" s="2" t="str">
        <f>IFERROR(IF(AND(COUNTBLANK(BT$19)=0,BT$19&lt;&gt;0,BT$19&lt;$A745),"",
IF($A745&lt;=BT$14,((BS$11-SUM(BT$26:BT744))*BS$18/365)*(365/12),"")),"")</f>
        <v/>
      </c>
      <c r="BT745" s="2" t="str">
        <f t="shared" si="571"/>
        <v/>
      </c>
      <c r="BU745" s="21" t="str">
        <f t="shared" si="543"/>
        <v/>
      </c>
      <c r="BV745" t="s">
        <v>7</v>
      </c>
      <c r="BW745" s="45" t="str">
        <f t="shared" si="572"/>
        <v/>
      </c>
      <c r="BX745" s="2" t="str">
        <f>IFERROR(IF(AND(COUNTBLANK(BY$19)=0,BY$19&lt;&gt;0,BY$19&lt;$A745),"",
IF($A745&lt;=BY$14,((BX$11-SUM(BY$26:BY744))*BX$18/365)*(365/12),"")),"")</f>
        <v/>
      </c>
      <c r="BY745" s="2" t="str">
        <f t="shared" si="573"/>
        <v/>
      </c>
      <c r="BZ745" s="21" t="str">
        <f t="shared" si="544"/>
        <v/>
      </c>
    </row>
    <row r="746" spans="1:78" s="2" customFormat="1" x14ac:dyDescent="0.3">
      <c r="A746" s="4">
        <f t="shared" si="574"/>
        <v>721</v>
      </c>
      <c r="B746" s="23">
        <f t="shared" si="528"/>
        <v>64486</v>
      </c>
      <c r="C746" s="24">
        <f t="shared" si="529"/>
        <v>98</v>
      </c>
      <c r="D746" t="s">
        <v>7</v>
      </c>
      <c r="E746" s="45" t="str">
        <f t="shared" si="575"/>
        <v/>
      </c>
      <c r="F746" s="2" t="str">
        <f>IFERROR(IF(AND(COUNTBLANK(G$19)=0,G$19&lt;&gt;0,G$19&lt;$A746),"",
IF($A746&lt;=G$14,((F$11-SUM(G$26:G745))*F$18/365)*(365/12),"")),"")</f>
        <v/>
      </c>
      <c r="G746" s="2" t="str">
        <f t="shared" si="545"/>
        <v/>
      </c>
      <c r="H746" s="21" t="str">
        <f t="shared" si="530"/>
        <v/>
      </c>
      <c r="I746" t="s">
        <v>7</v>
      </c>
      <c r="J746" s="45" t="str">
        <f t="shared" si="546"/>
        <v/>
      </c>
      <c r="K746" s="2" t="str">
        <f>IFERROR(IF(AND(COUNTBLANK(L$19)=0,L$19&lt;&gt;0,L$19&lt;$A746),"",
IF($A746&lt;=L$14,((K$11-SUM(L$26:L745))*K$18/365)*(365/12),"")),"")</f>
        <v/>
      </c>
      <c r="L746" s="2" t="str">
        <f t="shared" si="547"/>
        <v/>
      </c>
      <c r="M746" s="21" t="str">
        <f t="shared" si="531"/>
        <v/>
      </c>
      <c r="N746" t="s">
        <v>7</v>
      </c>
      <c r="O746" s="45" t="str">
        <f t="shared" si="548"/>
        <v/>
      </c>
      <c r="P746" s="2" t="str">
        <f>IFERROR(IF(AND(COUNTBLANK(Q$19)=0,Q$19&lt;&gt;0,Q$19&lt;$A746),"",
IF($A746&lt;=Q$14,((P$11-SUM(Q$26:Q745))*P$18/365)*(365/12),"")),"")</f>
        <v/>
      </c>
      <c r="Q746" s="2" t="str">
        <f t="shared" si="549"/>
        <v/>
      </c>
      <c r="R746" s="21" t="str">
        <f t="shared" si="532"/>
        <v/>
      </c>
      <c r="S746" t="s">
        <v>7</v>
      </c>
      <c r="T746" s="45" t="str">
        <f t="shared" si="550"/>
        <v/>
      </c>
      <c r="U746" s="2" t="str">
        <f>IFERROR(IF(AND(COUNTBLANK(V$19)=0,V$19&lt;&gt;0,V$19&lt;$A746),"",
IF($A746&lt;=V$14,((U$11-SUM(V$26:V745))*U$18/365)*(365/12),"")),"")</f>
        <v/>
      </c>
      <c r="V746" s="2" t="str">
        <f t="shared" si="551"/>
        <v/>
      </c>
      <c r="W746" s="21" t="str">
        <f t="shared" si="533"/>
        <v/>
      </c>
      <c r="X746" t="s">
        <v>7</v>
      </c>
      <c r="Y746" s="45" t="str">
        <f t="shared" si="552"/>
        <v/>
      </c>
      <c r="Z746" s="2" t="str">
        <f>IFERROR(IF(AND(COUNTBLANK(AA$19)=0,AA$19&lt;&gt;0,AA$19&lt;$A746),"",
IF($A746&lt;=AA$14,((Z$11-SUM(AA$26:AA745))*Z$18/365)*(365/12),"")),"")</f>
        <v/>
      </c>
      <c r="AA746" s="2" t="str">
        <f t="shared" si="553"/>
        <v/>
      </c>
      <c r="AB746" s="21" t="str">
        <f t="shared" si="534"/>
        <v/>
      </c>
      <c r="AC746" t="s">
        <v>7</v>
      </c>
      <c r="AD746" s="45" t="str">
        <f t="shared" si="554"/>
        <v/>
      </c>
      <c r="AE746" s="2" t="str">
        <f>IFERROR(IF(AND(COUNTBLANK(AF$19)=0,AF$19&lt;&gt;0,AF$19&lt;$A746),"",
IF($A746&lt;=AF$14,((AE$11-SUM(AF$26:AF745))*AE$18/365)*(365/12),"")),"")</f>
        <v/>
      </c>
      <c r="AF746" s="2" t="str">
        <f t="shared" si="555"/>
        <v/>
      </c>
      <c r="AG746" s="21" t="str">
        <f t="shared" si="535"/>
        <v/>
      </c>
      <c r="AH746" t="s">
        <v>7</v>
      </c>
      <c r="AI746" s="45" t="str">
        <f t="shared" si="556"/>
        <v/>
      </c>
      <c r="AJ746" s="2" t="str">
        <f>IFERROR(IF(AND(COUNTBLANK(AK$19)=0,AK$19&lt;&gt;0,AK$19&lt;$A746),"",
IF($A746&lt;=AK$14,((AJ$11-SUM(AK$26:AK745))*AJ$18/365)*(365/12),"")),"")</f>
        <v/>
      </c>
      <c r="AK746" s="2" t="str">
        <f t="shared" si="557"/>
        <v/>
      </c>
      <c r="AL746" s="21" t="str">
        <f t="shared" si="536"/>
        <v/>
      </c>
      <c r="AM746" t="s">
        <v>7</v>
      </c>
      <c r="AN746" s="45" t="str">
        <f t="shared" si="558"/>
        <v/>
      </c>
      <c r="AO746" s="2" t="str">
        <f>IFERROR(IF(AND(COUNTBLANK(AP$19)=0,AP$19&lt;&gt;0,AP$19&lt;$A746),"",
IF($A746&lt;=AP$14,((AO$11-SUM(AP$26:AP745))*AO$18/365)*(365/12),"")),"")</f>
        <v/>
      </c>
      <c r="AP746" s="2" t="str">
        <f t="shared" si="559"/>
        <v/>
      </c>
      <c r="AQ746" s="21" t="str">
        <f t="shared" si="537"/>
        <v/>
      </c>
      <c r="AR746" t="s">
        <v>7</v>
      </c>
      <c r="AS746" s="45" t="str">
        <f t="shared" si="560"/>
        <v/>
      </c>
      <c r="AT746" s="2" t="str">
        <f>IFERROR(IF(AND(COUNTBLANK(AU$19)=0,AU$19&lt;&gt;0,AU$19&lt;$A746),"",
IF($A746&lt;=AU$14,((AT$11-SUM(AU$26:AU745))*AT$18/365)*(365/12),"")),"")</f>
        <v/>
      </c>
      <c r="AU746" s="2" t="str">
        <f t="shared" si="561"/>
        <v/>
      </c>
      <c r="AV746" s="21" t="str">
        <f t="shared" si="538"/>
        <v/>
      </c>
      <c r="AW746" t="s">
        <v>7</v>
      </c>
      <c r="AX746" s="45" t="str">
        <f t="shared" si="562"/>
        <v/>
      </c>
      <c r="AY746" s="2" t="str">
        <f>IFERROR(IF(AND(COUNTBLANK(AZ$19)=0,AZ$19&lt;&gt;0,AZ$19&lt;$A746),"",
IF($A746&lt;=AZ$14,((AY$11-SUM(AZ$26:AZ745))*AY$18/365)*(365/12),"")),"")</f>
        <v/>
      </c>
      <c r="AZ746" s="2" t="str">
        <f t="shared" si="563"/>
        <v/>
      </c>
      <c r="BA746" s="21" t="str">
        <f t="shared" si="539"/>
        <v/>
      </c>
      <c r="BB746" t="s">
        <v>7</v>
      </c>
      <c r="BC746" s="45" t="str">
        <f t="shared" si="564"/>
        <v/>
      </c>
      <c r="BD746" s="2" t="str">
        <f>IFERROR(IF(AND(COUNTBLANK(BE$19)=0,BE$19&lt;&gt;0,BE$19&lt;$A746),"",
IF($A746&lt;=BE$14,((BD$11-SUM(BE$26:BE745))*BD$18/365)*(365/12),"")),"")</f>
        <v/>
      </c>
      <c r="BE746" s="2" t="str">
        <f t="shared" si="565"/>
        <v/>
      </c>
      <c r="BF746" s="21" t="str">
        <f t="shared" si="540"/>
        <v/>
      </c>
      <c r="BG746" t="s">
        <v>7</v>
      </c>
      <c r="BH746" s="45" t="str">
        <f t="shared" si="566"/>
        <v/>
      </c>
      <c r="BI746" s="2" t="str">
        <f>IFERROR(IF(AND(COUNTBLANK(BJ$19)=0,BJ$19&lt;&gt;0,BJ$19&lt;$A746),"",
IF($A746&lt;=BJ$14,((BI$11-SUM(BJ$26:BJ745))*BI$18/365)*(365/12),"")),"")</f>
        <v/>
      </c>
      <c r="BJ746" s="2" t="str">
        <f t="shared" si="567"/>
        <v/>
      </c>
      <c r="BK746" s="21" t="str">
        <f t="shared" si="541"/>
        <v/>
      </c>
      <c r="BL746" t="s">
        <v>7</v>
      </c>
      <c r="BM746" s="45" t="str">
        <f t="shared" si="568"/>
        <v/>
      </c>
      <c r="BN746" s="2" t="str">
        <f>IFERROR(IF(AND(COUNTBLANK(BO$19)=0,BO$19&lt;&gt;0,BO$19&lt;$A746),"",
IF($A746&lt;=BO$14,((BN$11-SUM(BO$26:BO745))*BN$18/365)*(365/12),"")),"")</f>
        <v/>
      </c>
      <c r="BO746" s="2" t="str">
        <f t="shared" si="569"/>
        <v/>
      </c>
      <c r="BP746" s="21" t="str">
        <f t="shared" si="542"/>
        <v/>
      </c>
      <c r="BQ746" t="s">
        <v>7</v>
      </c>
      <c r="BR746" s="45" t="str">
        <f t="shared" si="570"/>
        <v/>
      </c>
      <c r="BS746" s="2" t="str">
        <f>IFERROR(IF(AND(COUNTBLANK(BT$19)=0,BT$19&lt;&gt;0,BT$19&lt;$A746),"",
IF($A746&lt;=BT$14,((BS$11-SUM(BT$26:BT745))*BS$18/365)*(365/12),"")),"")</f>
        <v/>
      </c>
      <c r="BT746" s="2" t="str">
        <f t="shared" si="571"/>
        <v/>
      </c>
      <c r="BU746" s="21" t="str">
        <f t="shared" si="543"/>
        <v/>
      </c>
      <c r="BV746" t="s">
        <v>7</v>
      </c>
      <c r="BW746" s="45" t="str">
        <f t="shared" si="572"/>
        <v/>
      </c>
      <c r="BX746" s="2" t="str">
        <f>IFERROR(IF(AND(COUNTBLANK(BY$19)=0,BY$19&lt;&gt;0,BY$19&lt;$A746),"",
IF($A746&lt;=BY$14,((BX$11-SUM(BY$26:BY745))*BX$18/365)*(365/12),"")),"")</f>
        <v/>
      </c>
      <c r="BY746" s="2" t="str">
        <f t="shared" si="573"/>
        <v/>
      </c>
      <c r="BZ746" s="21" t="str">
        <f t="shared" si="544"/>
        <v/>
      </c>
    </row>
    <row r="747" spans="1:78" s="2" customFormat="1" x14ac:dyDescent="0.3">
      <c r="A747" s="4">
        <f t="shared" si="574"/>
        <v>722</v>
      </c>
      <c r="B747" s="23">
        <f t="shared" si="528"/>
        <v>64517</v>
      </c>
      <c r="C747" s="24">
        <f t="shared" si="529"/>
        <v>98</v>
      </c>
      <c r="D747" t="s">
        <v>7</v>
      </c>
      <c r="E747" s="45" t="str">
        <f t="shared" si="575"/>
        <v/>
      </c>
      <c r="F747" s="2" t="str">
        <f>IFERROR(IF(AND(COUNTBLANK(G$19)=0,G$19&lt;&gt;0,G$19&lt;$A747),"",
IF($A747&lt;=G$14,((F$11-SUM(G$26:G746))*F$18/365)*(365/12),"")),"")</f>
        <v/>
      </c>
      <c r="G747" s="2" t="str">
        <f t="shared" si="545"/>
        <v/>
      </c>
      <c r="H747" s="21" t="str">
        <f t="shared" si="530"/>
        <v/>
      </c>
      <c r="I747" t="s">
        <v>7</v>
      </c>
      <c r="J747" s="45" t="str">
        <f t="shared" si="546"/>
        <v/>
      </c>
      <c r="K747" s="2" t="str">
        <f>IFERROR(IF(AND(COUNTBLANK(L$19)=0,L$19&lt;&gt;0,L$19&lt;$A747),"",
IF($A747&lt;=L$14,((K$11-SUM(L$26:L746))*K$18/365)*(365/12),"")),"")</f>
        <v/>
      </c>
      <c r="L747" s="2" t="str">
        <f t="shared" si="547"/>
        <v/>
      </c>
      <c r="M747" s="21" t="str">
        <f t="shared" si="531"/>
        <v/>
      </c>
      <c r="N747" t="s">
        <v>7</v>
      </c>
      <c r="O747" s="45" t="str">
        <f t="shared" si="548"/>
        <v/>
      </c>
      <c r="P747" s="2" t="str">
        <f>IFERROR(IF(AND(COUNTBLANK(Q$19)=0,Q$19&lt;&gt;0,Q$19&lt;$A747),"",
IF($A747&lt;=Q$14,((P$11-SUM(Q$26:Q746))*P$18/365)*(365/12),"")),"")</f>
        <v/>
      </c>
      <c r="Q747" s="2" t="str">
        <f t="shared" si="549"/>
        <v/>
      </c>
      <c r="R747" s="21" t="str">
        <f t="shared" si="532"/>
        <v/>
      </c>
      <c r="S747" t="s">
        <v>7</v>
      </c>
      <c r="T747" s="45" t="str">
        <f t="shared" si="550"/>
        <v/>
      </c>
      <c r="U747" s="2" t="str">
        <f>IFERROR(IF(AND(COUNTBLANK(V$19)=0,V$19&lt;&gt;0,V$19&lt;$A747),"",
IF($A747&lt;=V$14,((U$11-SUM(V$26:V746))*U$18/365)*(365/12),"")),"")</f>
        <v/>
      </c>
      <c r="V747" s="2" t="str">
        <f t="shared" si="551"/>
        <v/>
      </c>
      <c r="W747" s="21" t="str">
        <f t="shared" si="533"/>
        <v/>
      </c>
      <c r="X747" t="s">
        <v>7</v>
      </c>
      <c r="Y747" s="45" t="str">
        <f t="shared" si="552"/>
        <v/>
      </c>
      <c r="Z747" s="2" t="str">
        <f>IFERROR(IF(AND(COUNTBLANK(AA$19)=0,AA$19&lt;&gt;0,AA$19&lt;$A747),"",
IF($A747&lt;=AA$14,((Z$11-SUM(AA$26:AA746))*Z$18/365)*(365/12),"")),"")</f>
        <v/>
      </c>
      <c r="AA747" s="2" t="str">
        <f t="shared" si="553"/>
        <v/>
      </c>
      <c r="AB747" s="21" t="str">
        <f t="shared" si="534"/>
        <v/>
      </c>
      <c r="AC747" t="s">
        <v>7</v>
      </c>
      <c r="AD747" s="45" t="str">
        <f t="shared" si="554"/>
        <v/>
      </c>
      <c r="AE747" s="2" t="str">
        <f>IFERROR(IF(AND(COUNTBLANK(AF$19)=0,AF$19&lt;&gt;0,AF$19&lt;$A747),"",
IF($A747&lt;=AF$14,((AE$11-SUM(AF$26:AF746))*AE$18/365)*(365/12),"")),"")</f>
        <v/>
      </c>
      <c r="AF747" s="2" t="str">
        <f t="shared" si="555"/>
        <v/>
      </c>
      <c r="AG747" s="21" t="str">
        <f t="shared" si="535"/>
        <v/>
      </c>
      <c r="AH747" t="s">
        <v>7</v>
      </c>
      <c r="AI747" s="45" t="str">
        <f t="shared" si="556"/>
        <v/>
      </c>
      <c r="AJ747" s="2" t="str">
        <f>IFERROR(IF(AND(COUNTBLANK(AK$19)=0,AK$19&lt;&gt;0,AK$19&lt;$A747),"",
IF($A747&lt;=AK$14,((AJ$11-SUM(AK$26:AK746))*AJ$18/365)*(365/12),"")),"")</f>
        <v/>
      </c>
      <c r="AK747" s="2" t="str">
        <f t="shared" si="557"/>
        <v/>
      </c>
      <c r="AL747" s="21" t="str">
        <f t="shared" si="536"/>
        <v/>
      </c>
      <c r="AM747" t="s">
        <v>7</v>
      </c>
      <c r="AN747" s="45" t="str">
        <f t="shared" si="558"/>
        <v/>
      </c>
      <c r="AO747" s="2" t="str">
        <f>IFERROR(IF(AND(COUNTBLANK(AP$19)=0,AP$19&lt;&gt;0,AP$19&lt;$A747),"",
IF($A747&lt;=AP$14,((AO$11-SUM(AP$26:AP746))*AO$18/365)*(365/12),"")),"")</f>
        <v/>
      </c>
      <c r="AP747" s="2" t="str">
        <f t="shared" si="559"/>
        <v/>
      </c>
      <c r="AQ747" s="21" t="str">
        <f t="shared" si="537"/>
        <v/>
      </c>
      <c r="AR747" t="s">
        <v>7</v>
      </c>
      <c r="AS747" s="45" t="str">
        <f t="shared" si="560"/>
        <v/>
      </c>
      <c r="AT747" s="2" t="str">
        <f>IFERROR(IF(AND(COUNTBLANK(AU$19)=0,AU$19&lt;&gt;0,AU$19&lt;$A747),"",
IF($A747&lt;=AU$14,((AT$11-SUM(AU$26:AU746))*AT$18/365)*(365/12),"")),"")</f>
        <v/>
      </c>
      <c r="AU747" s="2" t="str">
        <f t="shared" si="561"/>
        <v/>
      </c>
      <c r="AV747" s="21" t="str">
        <f t="shared" si="538"/>
        <v/>
      </c>
      <c r="AW747" t="s">
        <v>7</v>
      </c>
      <c r="AX747" s="45" t="str">
        <f t="shared" si="562"/>
        <v/>
      </c>
      <c r="AY747" s="2" t="str">
        <f>IFERROR(IF(AND(COUNTBLANK(AZ$19)=0,AZ$19&lt;&gt;0,AZ$19&lt;$A747),"",
IF($A747&lt;=AZ$14,((AY$11-SUM(AZ$26:AZ746))*AY$18/365)*(365/12),"")),"")</f>
        <v/>
      </c>
      <c r="AZ747" s="2" t="str">
        <f t="shared" si="563"/>
        <v/>
      </c>
      <c r="BA747" s="21" t="str">
        <f t="shared" si="539"/>
        <v/>
      </c>
      <c r="BB747" t="s">
        <v>7</v>
      </c>
      <c r="BC747" s="45" t="str">
        <f t="shared" si="564"/>
        <v/>
      </c>
      <c r="BD747" s="2" t="str">
        <f>IFERROR(IF(AND(COUNTBLANK(BE$19)=0,BE$19&lt;&gt;0,BE$19&lt;$A747),"",
IF($A747&lt;=BE$14,((BD$11-SUM(BE$26:BE746))*BD$18/365)*(365/12),"")),"")</f>
        <v/>
      </c>
      <c r="BE747" s="2" t="str">
        <f t="shared" si="565"/>
        <v/>
      </c>
      <c r="BF747" s="21" t="str">
        <f t="shared" si="540"/>
        <v/>
      </c>
      <c r="BG747" t="s">
        <v>7</v>
      </c>
      <c r="BH747" s="45" t="str">
        <f t="shared" si="566"/>
        <v/>
      </c>
      <c r="BI747" s="2" t="str">
        <f>IFERROR(IF(AND(COUNTBLANK(BJ$19)=0,BJ$19&lt;&gt;0,BJ$19&lt;$A747),"",
IF($A747&lt;=BJ$14,((BI$11-SUM(BJ$26:BJ746))*BI$18/365)*(365/12),"")),"")</f>
        <v/>
      </c>
      <c r="BJ747" s="2" t="str">
        <f t="shared" si="567"/>
        <v/>
      </c>
      <c r="BK747" s="21" t="str">
        <f t="shared" si="541"/>
        <v/>
      </c>
      <c r="BL747" t="s">
        <v>7</v>
      </c>
      <c r="BM747" s="45" t="str">
        <f t="shared" si="568"/>
        <v/>
      </c>
      <c r="BN747" s="2" t="str">
        <f>IFERROR(IF(AND(COUNTBLANK(BO$19)=0,BO$19&lt;&gt;0,BO$19&lt;$A747),"",
IF($A747&lt;=BO$14,((BN$11-SUM(BO$26:BO746))*BN$18/365)*(365/12),"")),"")</f>
        <v/>
      </c>
      <c r="BO747" s="2" t="str">
        <f t="shared" si="569"/>
        <v/>
      </c>
      <c r="BP747" s="21" t="str">
        <f t="shared" si="542"/>
        <v/>
      </c>
      <c r="BQ747" t="s">
        <v>7</v>
      </c>
      <c r="BR747" s="45" t="str">
        <f t="shared" si="570"/>
        <v/>
      </c>
      <c r="BS747" s="2" t="str">
        <f>IFERROR(IF(AND(COUNTBLANK(BT$19)=0,BT$19&lt;&gt;0,BT$19&lt;$A747),"",
IF($A747&lt;=BT$14,((BS$11-SUM(BT$26:BT746))*BS$18/365)*(365/12),"")),"")</f>
        <v/>
      </c>
      <c r="BT747" s="2" t="str">
        <f t="shared" si="571"/>
        <v/>
      </c>
      <c r="BU747" s="21" t="str">
        <f t="shared" si="543"/>
        <v/>
      </c>
      <c r="BV747" t="s">
        <v>7</v>
      </c>
      <c r="BW747" s="45" t="str">
        <f t="shared" si="572"/>
        <v/>
      </c>
      <c r="BX747" s="2" t="str">
        <f>IFERROR(IF(AND(COUNTBLANK(BY$19)=0,BY$19&lt;&gt;0,BY$19&lt;$A747),"",
IF($A747&lt;=BY$14,((BX$11-SUM(BY$26:BY746))*BX$18/365)*(365/12),"")),"")</f>
        <v/>
      </c>
      <c r="BY747" s="2" t="str">
        <f t="shared" si="573"/>
        <v/>
      </c>
      <c r="BZ747" s="21" t="str">
        <f t="shared" si="544"/>
        <v/>
      </c>
    </row>
    <row r="748" spans="1:78" s="2" customFormat="1" x14ac:dyDescent="0.3">
      <c r="A748" s="4">
        <f t="shared" si="574"/>
        <v>723</v>
      </c>
      <c r="B748" s="23">
        <f t="shared" si="528"/>
        <v>64548</v>
      </c>
      <c r="C748" s="24">
        <f t="shared" si="529"/>
        <v>98</v>
      </c>
      <c r="D748" t="s">
        <v>7</v>
      </c>
      <c r="E748" s="45" t="str">
        <f t="shared" si="575"/>
        <v/>
      </c>
      <c r="F748" s="2" t="str">
        <f>IFERROR(IF(AND(COUNTBLANK(G$19)=0,G$19&lt;&gt;0,G$19&lt;$A748),"",
IF($A748&lt;=G$14,((F$11-SUM(G$26:G747))*F$18/365)*(365/12),"")),"")</f>
        <v/>
      </c>
      <c r="G748" s="2" t="str">
        <f t="shared" si="545"/>
        <v/>
      </c>
      <c r="H748" s="21" t="str">
        <f t="shared" si="530"/>
        <v/>
      </c>
      <c r="I748" t="s">
        <v>7</v>
      </c>
      <c r="J748" s="45" t="str">
        <f t="shared" si="546"/>
        <v/>
      </c>
      <c r="K748" s="2" t="str">
        <f>IFERROR(IF(AND(COUNTBLANK(L$19)=0,L$19&lt;&gt;0,L$19&lt;$A748),"",
IF($A748&lt;=L$14,((K$11-SUM(L$26:L747))*K$18/365)*(365/12),"")),"")</f>
        <v/>
      </c>
      <c r="L748" s="2" t="str">
        <f t="shared" si="547"/>
        <v/>
      </c>
      <c r="M748" s="21" t="str">
        <f t="shared" si="531"/>
        <v/>
      </c>
      <c r="N748" t="s">
        <v>7</v>
      </c>
      <c r="O748" s="45" t="str">
        <f t="shared" si="548"/>
        <v/>
      </c>
      <c r="P748" s="2" t="str">
        <f>IFERROR(IF(AND(COUNTBLANK(Q$19)=0,Q$19&lt;&gt;0,Q$19&lt;$A748),"",
IF($A748&lt;=Q$14,((P$11-SUM(Q$26:Q747))*P$18/365)*(365/12),"")),"")</f>
        <v/>
      </c>
      <c r="Q748" s="2" t="str">
        <f t="shared" si="549"/>
        <v/>
      </c>
      <c r="R748" s="21" t="str">
        <f t="shared" si="532"/>
        <v/>
      </c>
      <c r="S748" t="s">
        <v>7</v>
      </c>
      <c r="T748" s="45" t="str">
        <f t="shared" si="550"/>
        <v/>
      </c>
      <c r="U748" s="2" t="str">
        <f>IFERROR(IF(AND(COUNTBLANK(V$19)=0,V$19&lt;&gt;0,V$19&lt;$A748),"",
IF($A748&lt;=V$14,((U$11-SUM(V$26:V747))*U$18/365)*(365/12),"")),"")</f>
        <v/>
      </c>
      <c r="V748" s="2" t="str">
        <f t="shared" si="551"/>
        <v/>
      </c>
      <c r="W748" s="21" t="str">
        <f t="shared" si="533"/>
        <v/>
      </c>
      <c r="X748" t="s">
        <v>7</v>
      </c>
      <c r="Y748" s="45" t="str">
        <f t="shared" si="552"/>
        <v/>
      </c>
      <c r="Z748" s="2" t="str">
        <f>IFERROR(IF(AND(COUNTBLANK(AA$19)=0,AA$19&lt;&gt;0,AA$19&lt;$A748),"",
IF($A748&lt;=AA$14,((Z$11-SUM(AA$26:AA747))*Z$18/365)*(365/12),"")),"")</f>
        <v/>
      </c>
      <c r="AA748" s="2" t="str">
        <f t="shared" si="553"/>
        <v/>
      </c>
      <c r="AB748" s="21" t="str">
        <f t="shared" si="534"/>
        <v/>
      </c>
      <c r="AC748" t="s">
        <v>7</v>
      </c>
      <c r="AD748" s="45" t="str">
        <f t="shared" si="554"/>
        <v/>
      </c>
      <c r="AE748" s="2" t="str">
        <f>IFERROR(IF(AND(COUNTBLANK(AF$19)=0,AF$19&lt;&gt;0,AF$19&lt;$A748),"",
IF($A748&lt;=AF$14,((AE$11-SUM(AF$26:AF747))*AE$18/365)*(365/12),"")),"")</f>
        <v/>
      </c>
      <c r="AF748" s="2" t="str">
        <f t="shared" si="555"/>
        <v/>
      </c>
      <c r="AG748" s="21" t="str">
        <f t="shared" si="535"/>
        <v/>
      </c>
      <c r="AH748" t="s">
        <v>7</v>
      </c>
      <c r="AI748" s="45" t="str">
        <f t="shared" si="556"/>
        <v/>
      </c>
      <c r="AJ748" s="2" t="str">
        <f>IFERROR(IF(AND(COUNTBLANK(AK$19)=0,AK$19&lt;&gt;0,AK$19&lt;$A748),"",
IF($A748&lt;=AK$14,((AJ$11-SUM(AK$26:AK747))*AJ$18/365)*(365/12),"")),"")</f>
        <v/>
      </c>
      <c r="AK748" s="2" t="str">
        <f t="shared" si="557"/>
        <v/>
      </c>
      <c r="AL748" s="21" t="str">
        <f t="shared" si="536"/>
        <v/>
      </c>
      <c r="AM748" t="s">
        <v>7</v>
      </c>
      <c r="AN748" s="45" t="str">
        <f t="shared" si="558"/>
        <v/>
      </c>
      <c r="AO748" s="2" t="str">
        <f>IFERROR(IF(AND(COUNTBLANK(AP$19)=0,AP$19&lt;&gt;0,AP$19&lt;$A748),"",
IF($A748&lt;=AP$14,((AO$11-SUM(AP$26:AP747))*AO$18/365)*(365/12),"")),"")</f>
        <v/>
      </c>
      <c r="AP748" s="2" t="str">
        <f t="shared" si="559"/>
        <v/>
      </c>
      <c r="AQ748" s="21" t="str">
        <f t="shared" si="537"/>
        <v/>
      </c>
      <c r="AR748" t="s">
        <v>7</v>
      </c>
      <c r="AS748" s="45" t="str">
        <f t="shared" si="560"/>
        <v/>
      </c>
      <c r="AT748" s="2" t="str">
        <f>IFERROR(IF(AND(COUNTBLANK(AU$19)=0,AU$19&lt;&gt;0,AU$19&lt;$A748),"",
IF($A748&lt;=AU$14,((AT$11-SUM(AU$26:AU747))*AT$18/365)*(365/12),"")),"")</f>
        <v/>
      </c>
      <c r="AU748" s="2" t="str">
        <f t="shared" si="561"/>
        <v/>
      </c>
      <c r="AV748" s="21" t="str">
        <f t="shared" si="538"/>
        <v/>
      </c>
      <c r="AW748" t="s">
        <v>7</v>
      </c>
      <c r="AX748" s="45" t="str">
        <f t="shared" si="562"/>
        <v/>
      </c>
      <c r="AY748" s="2" t="str">
        <f>IFERROR(IF(AND(COUNTBLANK(AZ$19)=0,AZ$19&lt;&gt;0,AZ$19&lt;$A748),"",
IF($A748&lt;=AZ$14,((AY$11-SUM(AZ$26:AZ747))*AY$18/365)*(365/12),"")),"")</f>
        <v/>
      </c>
      <c r="AZ748" s="2" t="str">
        <f t="shared" si="563"/>
        <v/>
      </c>
      <c r="BA748" s="21" t="str">
        <f t="shared" si="539"/>
        <v/>
      </c>
      <c r="BB748" t="s">
        <v>7</v>
      </c>
      <c r="BC748" s="45" t="str">
        <f t="shared" si="564"/>
        <v/>
      </c>
      <c r="BD748" s="2" t="str">
        <f>IFERROR(IF(AND(COUNTBLANK(BE$19)=0,BE$19&lt;&gt;0,BE$19&lt;$A748),"",
IF($A748&lt;=BE$14,((BD$11-SUM(BE$26:BE747))*BD$18/365)*(365/12),"")),"")</f>
        <v/>
      </c>
      <c r="BE748" s="2" t="str">
        <f t="shared" si="565"/>
        <v/>
      </c>
      <c r="BF748" s="21" t="str">
        <f t="shared" si="540"/>
        <v/>
      </c>
      <c r="BG748" t="s">
        <v>7</v>
      </c>
      <c r="BH748" s="45" t="str">
        <f t="shared" si="566"/>
        <v/>
      </c>
      <c r="BI748" s="2" t="str">
        <f>IFERROR(IF(AND(COUNTBLANK(BJ$19)=0,BJ$19&lt;&gt;0,BJ$19&lt;$A748),"",
IF($A748&lt;=BJ$14,((BI$11-SUM(BJ$26:BJ747))*BI$18/365)*(365/12),"")),"")</f>
        <v/>
      </c>
      <c r="BJ748" s="2" t="str">
        <f t="shared" si="567"/>
        <v/>
      </c>
      <c r="BK748" s="21" t="str">
        <f t="shared" si="541"/>
        <v/>
      </c>
      <c r="BL748" t="s">
        <v>7</v>
      </c>
      <c r="BM748" s="45" t="str">
        <f t="shared" si="568"/>
        <v/>
      </c>
      <c r="BN748" s="2" t="str">
        <f>IFERROR(IF(AND(COUNTBLANK(BO$19)=0,BO$19&lt;&gt;0,BO$19&lt;$A748),"",
IF($A748&lt;=BO$14,((BN$11-SUM(BO$26:BO747))*BN$18/365)*(365/12),"")),"")</f>
        <v/>
      </c>
      <c r="BO748" s="2" t="str">
        <f t="shared" si="569"/>
        <v/>
      </c>
      <c r="BP748" s="21" t="str">
        <f t="shared" si="542"/>
        <v/>
      </c>
      <c r="BQ748" t="s">
        <v>7</v>
      </c>
      <c r="BR748" s="45" t="str">
        <f t="shared" si="570"/>
        <v/>
      </c>
      <c r="BS748" s="2" t="str">
        <f>IFERROR(IF(AND(COUNTBLANK(BT$19)=0,BT$19&lt;&gt;0,BT$19&lt;$A748),"",
IF($A748&lt;=BT$14,((BS$11-SUM(BT$26:BT747))*BS$18/365)*(365/12),"")),"")</f>
        <v/>
      </c>
      <c r="BT748" s="2" t="str">
        <f t="shared" si="571"/>
        <v/>
      </c>
      <c r="BU748" s="21" t="str">
        <f t="shared" si="543"/>
        <v/>
      </c>
      <c r="BV748" t="s">
        <v>7</v>
      </c>
      <c r="BW748" s="45" t="str">
        <f t="shared" si="572"/>
        <v/>
      </c>
      <c r="BX748" s="2" t="str">
        <f>IFERROR(IF(AND(COUNTBLANK(BY$19)=0,BY$19&lt;&gt;0,BY$19&lt;$A748),"",
IF($A748&lt;=BY$14,((BX$11-SUM(BY$26:BY747))*BX$18/365)*(365/12),"")),"")</f>
        <v/>
      </c>
      <c r="BY748" s="2" t="str">
        <f t="shared" si="573"/>
        <v/>
      </c>
      <c r="BZ748" s="21" t="str">
        <f t="shared" si="544"/>
        <v/>
      </c>
    </row>
    <row r="749" spans="1:78" s="2" customFormat="1" x14ac:dyDescent="0.3">
      <c r="A749" s="4">
        <f t="shared" si="574"/>
        <v>724</v>
      </c>
      <c r="B749" s="23">
        <f t="shared" si="528"/>
        <v>64578</v>
      </c>
      <c r="C749" s="24">
        <f t="shared" si="529"/>
        <v>98</v>
      </c>
      <c r="D749" t="s">
        <v>7</v>
      </c>
      <c r="E749" s="45" t="str">
        <f t="shared" si="575"/>
        <v/>
      </c>
      <c r="F749" s="2" t="str">
        <f>IFERROR(IF(AND(COUNTBLANK(G$19)=0,G$19&lt;&gt;0,G$19&lt;$A749),"",
IF($A749&lt;=G$14,((F$11-SUM(G$26:G748))*F$18/365)*(365/12),"")),"")</f>
        <v/>
      </c>
      <c r="G749" s="2" t="str">
        <f t="shared" si="545"/>
        <v/>
      </c>
      <c r="H749" s="21" t="str">
        <f t="shared" si="530"/>
        <v/>
      </c>
      <c r="I749" t="s">
        <v>7</v>
      </c>
      <c r="J749" s="45" t="str">
        <f t="shared" si="546"/>
        <v/>
      </c>
      <c r="K749" s="2" t="str">
        <f>IFERROR(IF(AND(COUNTBLANK(L$19)=0,L$19&lt;&gt;0,L$19&lt;$A749),"",
IF($A749&lt;=L$14,((K$11-SUM(L$26:L748))*K$18/365)*(365/12),"")),"")</f>
        <v/>
      </c>
      <c r="L749" s="2" t="str">
        <f t="shared" si="547"/>
        <v/>
      </c>
      <c r="M749" s="21" t="str">
        <f t="shared" si="531"/>
        <v/>
      </c>
      <c r="N749" t="s">
        <v>7</v>
      </c>
      <c r="O749" s="45" t="str">
        <f t="shared" si="548"/>
        <v/>
      </c>
      <c r="P749" s="2" t="str">
        <f>IFERROR(IF(AND(COUNTBLANK(Q$19)=0,Q$19&lt;&gt;0,Q$19&lt;$A749),"",
IF($A749&lt;=Q$14,((P$11-SUM(Q$26:Q748))*P$18/365)*(365/12),"")),"")</f>
        <v/>
      </c>
      <c r="Q749" s="2" t="str">
        <f t="shared" si="549"/>
        <v/>
      </c>
      <c r="R749" s="21" t="str">
        <f t="shared" si="532"/>
        <v/>
      </c>
      <c r="S749" t="s">
        <v>7</v>
      </c>
      <c r="T749" s="45" t="str">
        <f t="shared" si="550"/>
        <v/>
      </c>
      <c r="U749" s="2" t="str">
        <f>IFERROR(IF(AND(COUNTBLANK(V$19)=0,V$19&lt;&gt;0,V$19&lt;$A749),"",
IF($A749&lt;=V$14,((U$11-SUM(V$26:V748))*U$18/365)*(365/12),"")),"")</f>
        <v/>
      </c>
      <c r="V749" s="2" t="str">
        <f t="shared" si="551"/>
        <v/>
      </c>
      <c r="W749" s="21" t="str">
        <f t="shared" si="533"/>
        <v/>
      </c>
      <c r="X749" t="s">
        <v>7</v>
      </c>
      <c r="Y749" s="45" t="str">
        <f t="shared" si="552"/>
        <v/>
      </c>
      <c r="Z749" s="2" t="str">
        <f>IFERROR(IF(AND(COUNTBLANK(AA$19)=0,AA$19&lt;&gt;0,AA$19&lt;$A749),"",
IF($A749&lt;=AA$14,((Z$11-SUM(AA$26:AA748))*Z$18/365)*(365/12),"")),"")</f>
        <v/>
      </c>
      <c r="AA749" s="2" t="str">
        <f t="shared" si="553"/>
        <v/>
      </c>
      <c r="AB749" s="21" t="str">
        <f t="shared" si="534"/>
        <v/>
      </c>
      <c r="AC749" t="s">
        <v>7</v>
      </c>
      <c r="AD749" s="45" t="str">
        <f t="shared" si="554"/>
        <v/>
      </c>
      <c r="AE749" s="2" t="str">
        <f>IFERROR(IF(AND(COUNTBLANK(AF$19)=0,AF$19&lt;&gt;0,AF$19&lt;$A749),"",
IF($A749&lt;=AF$14,((AE$11-SUM(AF$26:AF748))*AE$18/365)*(365/12),"")),"")</f>
        <v/>
      </c>
      <c r="AF749" s="2" t="str">
        <f t="shared" si="555"/>
        <v/>
      </c>
      <c r="AG749" s="21" t="str">
        <f t="shared" si="535"/>
        <v/>
      </c>
      <c r="AH749" t="s">
        <v>7</v>
      </c>
      <c r="AI749" s="45" t="str">
        <f t="shared" si="556"/>
        <v/>
      </c>
      <c r="AJ749" s="2" t="str">
        <f>IFERROR(IF(AND(COUNTBLANK(AK$19)=0,AK$19&lt;&gt;0,AK$19&lt;$A749),"",
IF($A749&lt;=AK$14,((AJ$11-SUM(AK$26:AK748))*AJ$18/365)*(365/12),"")),"")</f>
        <v/>
      </c>
      <c r="AK749" s="2" t="str">
        <f t="shared" si="557"/>
        <v/>
      </c>
      <c r="AL749" s="21" t="str">
        <f t="shared" si="536"/>
        <v/>
      </c>
      <c r="AM749" t="s">
        <v>7</v>
      </c>
      <c r="AN749" s="45" t="str">
        <f t="shared" si="558"/>
        <v/>
      </c>
      <c r="AO749" s="2" t="str">
        <f>IFERROR(IF(AND(COUNTBLANK(AP$19)=0,AP$19&lt;&gt;0,AP$19&lt;$A749),"",
IF($A749&lt;=AP$14,((AO$11-SUM(AP$26:AP748))*AO$18/365)*(365/12),"")),"")</f>
        <v/>
      </c>
      <c r="AP749" s="2" t="str">
        <f t="shared" si="559"/>
        <v/>
      </c>
      <c r="AQ749" s="21" t="str">
        <f t="shared" si="537"/>
        <v/>
      </c>
      <c r="AR749" t="s">
        <v>7</v>
      </c>
      <c r="AS749" s="45" t="str">
        <f t="shared" si="560"/>
        <v/>
      </c>
      <c r="AT749" s="2" t="str">
        <f>IFERROR(IF(AND(COUNTBLANK(AU$19)=0,AU$19&lt;&gt;0,AU$19&lt;$A749),"",
IF($A749&lt;=AU$14,((AT$11-SUM(AU$26:AU748))*AT$18/365)*(365/12),"")),"")</f>
        <v/>
      </c>
      <c r="AU749" s="2" t="str">
        <f t="shared" si="561"/>
        <v/>
      </c>
      <c r="AV749" s="21" t="str">
        <f t="shared" si="538"/>
        <v/>
      </c>
      <c r="AW749" t="s">
        <v>7</v>
      </c>
      <c r="AX749" s="45" t="str">
        <f t="shared" si="562"/>
        <v/>
      </c>
      <c r="AY749" s="2" t="str">
        <f>IFERROR(IF(AND(COUNTBLANK(AZ$19)=0,AZ$19&lt;&gt;0,AZ$19&lt;$A749),"",
IF($A749&lt;=AZ$14,((AY$11-SUM(AZ$26:AZ748))*AY$18/365)*(365/12),"")),"")</f>
        <v/>
      </c>
      <c r="AZ749" s="2" t="str">
        <f t="shared" si="563"/>
        <v/>
      </c>
      <c r="BA749" s="21" t="str">
        <f t="shared" si="539"/>
        <v/>
      </c>
      <c r="BB749" t="s">
        <v>7</v>
      </c>
      <c r="BC749" s="45" t="str">
        <f t="shared" si="564"/>
        <v/>
      </c>
      <c r="BD749" s="2" t="str">
        <f>IFERROR(IF(AND(COUNTBLANK(BE$19)=0,BE$19&lt;&gt;0,BE$19&lt;$A749),"",
IF($A749&lt;=BE$14,((BD$11-SUM(BE$26:BE748))*BD$18/365)*(365/12),"")),"")</f>
        <v/>
      </c>
      <c r="BE749" s="2" t="str">
        <f t="shared" si="565"/>
        <v/>
      </c>
      <c r="BF749" s="21" t="str">
        <f t="shared" si="540"/>
        <v/>
      </c>
      <c r="BG749" t="s">
        <v>7</v>
      </c>
      <c r="BH749" s="45" t="str">
        <f t="shared" si="566"/>
        <v/>
      </c>
      <c r="BI749" s="2" t="str">
        <f>IFERROR(IF(AND(COUNTBLANK(BJ$19)=0,BJ$19&lt;&gt;0,BJ$19&lt;$A749),"",
IF($A749&lt;=BJ$14,((BI$11-SUM(BJ$26:BJ748))*BI$18/365)*(365/12),"")),"")</f>
        <v/>
      </c>
      <c r="BJ749" s="2" t="str">
        <f t="shared" si="567"/>
        <v/>
      </c>
      <c r="BK749" s="21" t="str">
        <f t="shared" si="541"/>
        <v/>
      </c>
      <c r="BL749" t="s">
        <v>7</v>
      </c>
      <c r="BM749" s="45" t="str">
        <f t="shared" si="568"/>
        <v/>
      </c>
      <c r="BN749" s="2" t="str">
        <f>IFERROR(IF(AND(COUNTBLANK(BO$19)=0,BO$19&lt;&gt;0,BO$19&lt;$A749),"",
IF($A749&lt;=BO$14,((BN$11-SUM(BO$26:BO748))*BN$18/365)*(365/12),"")),"")</f>
        <v/>
      </c>
      <c r="BO749" s="2" t="str">
        <f t="shared" si="569"/>
        <v/>
      </c>
      <c r="BP749" s="21" t="str">
        <f t="shared" si="542"/>
        <v/>
      </c>
      <c r="BQ749" t="s">
        <v>7</v>
      </c>
      <c r="BR749" s="45" t="str">
        <f t="shared" si="570"/>
        <v/>
      </c>
      <c r="BS749" s="2" t="str">
        <f>IFERROR(IF(AND(COUNTBLANK(BT$19)=0,BT$19&lt;&gt;0,BT$19&lt;$A749),"",
IF($A749&lt;=BT$14,((BS$11-SUM(BT$26:BT748))*BS$18/365)*(365/12),"")),"")</f>
        <v/>
      </c>
      <c r="BT749" s="2" t="str">
        <f t="shared" si="571"/>
        <v/>
      </c>
      <c r="BU749" s="21" t="str">
        <f t="shared" si="543"/>
        <v/>
      </c>
      <c r="BV749" t="s">
        <v>7</v>
      </c>
      <c r="BW749" s="45" t="str">
        <f t="shared" si="572"/>
        <v/>
      </c>
      <c r="BX749" s="2" t="str">
        <f>IFERROR(IF(AND(COUNTBLANK(BY$19)=0,BY$19&lt;&gt;0,BY$19&lt;$A749),"",
IF($A749&lt;=BY$14,((BX$11-SUM(BY$26:BY748))*BX$18/365)*(365/12),"")),"")</f>
        <v/>
      </c>
      <c r="BY749" s="2" t="str">
        <f t="shared" si="573"/>
        <v/>
      </c>
      <c r="BZ749" s="21" t="str">
        <f t="shared" si="544"/>
        <v/>
      </c>
    </row>
    <row r="750" spans="1:78" s="2" customFormat="1" x14ac:dyDescent="0.3">
      <c r="A750" s="4">
        <f t="shared" si="574"/>
        <v>725</v>
      </c>
      <c r="B750" s="23">
        <f t="shared" si="528"/>
        <v>64609</v>
      </c>
      <c r="C750" s="24">
        <f t="shared" si="529"/>
        <v>98</v>
      </c>
      <c r="D750" t="s">
        <v>7</v>
      </c>
      <c r="E750" s="45" t="str">
        <f t="shared" si="575"/>
        <v/>
      </c>
      <c r="F750" s="2" t="str">
        <f>IFERROR(IF(AND(COUNTBLANK(G$19)=0,G$19&lt;&gt;0,G$19&lt;$A750),"",
IF($A750&lt;=G$14,((F$11-SUM(G$26:G749))*F$18/365)*(365/12),"")),"")</f>
        <v/>
      </c>
      <c r="G750" s="2" t="str">
        <f t="shared" si="545"/>
        <v/>
      </c>
      <c r="H750" s="21" t="str">
        <f t="shared" si="530"/>
        <v/>
      </c>
      <c r="I750" t="s">
        <v>7</v>
      </c>
      <c r="J750" s="45" t="str">
        <f t="shared" si="546"/>
        <v/>
      </c>
      <c r="K750" s="2" t="str">
        <f>IFERROR(IF(AND(COUNTBLANK(L$19)=0,L$19&lt;&gt;0,L$19&lt;$A750),"",
IF($A750&lt;=L$14,((K$11-SUM(L$26:L749))*K$18/365)*(365/12),"")),"")</f>
        <v/>
      </c>
      <c r="L750" s="2" t="str">
        <f t="shared" si="547"/>
        <v/>
      </c>
      <c r="M750" s="21" t="str">
        <f t="shared" si="531"/>
        <v/>
      </c>
      <c r="N750" t="s">
        <v>7</v>
      </c>
      <c r="O750" s="45" t="str">
        <f t="shared" si="548"/>
        <v/>
      </c>
      <c r="P750" s="2" t="str">
        <f>IFERROR(IF(AND(COUNTBLANK(Q$19)=0,Q$19&lt;&gt;0,Q$19&lt;$A750),"",
IF($A750&lt;=Q$14,((P$11-SUM(Q$26:Q749))*P$18/365)*(365/12),"")),"")</f>
        <v/>
      </c>
      <c r="Q750" s="2" t="str">
        <f t="shared" si="549"/>
        <v/>
      </c>
      <c r="R750" s="21" t="str">
        <f t="shared" si="532"/>
        <v/>
      </c>
      <c r="S750" t="s">
        <v>7</v>
      </c>
      <c r="T750" s="45" t="str">
        <f t="shared" si="550"/>
        <v/>
      </c>
      <c r="U750" s="2" t="str">
        <f>IFERROR(IF(AND(COUNTBLANK(V$19)=0,V$19&lt;&gt;0,V$19&lt;$A750),"",
IF($A750&lt;=V$14,((U$11-SUM(V$26:V749))*U$18/365)*(365/12),"")),"")</f>
        <v/>
      </c>
      <c r="V750" s="2" t="str">
        <f t="shared" si="551"/>
        <v/>
      </c>
      <c r="W750" s="21" t="str">
        <f t="shared" si="533"/>
        <v/>
      </c>
      <c r="X750" t="s">
        <v>7</v>
      </c>
      <c r="Y750" s="45" t="str">
        <f t="shared" si="552"/>
        <v/>
      </c>
      <c r="Z750" s="2" t="str">
        <f>IFERROR(IF(AND(COUNTBLANK(AA$19)=0,AA$19&lt;&gt;0,AA$19&lt;$A750),"",
IF($A750&lt;=AA$14,((Z$11-SUM(AA$26:AA749))*Z$18/365)*(365/12),"")),"")</f>
        <v/>
      </c>
      <c r="AA750" s="2" t="str">
        <f t="shared" si="553"/>
        <v/>
      </c>
      <c r="AB750" s="21" t="str">
        <f t="shared" si="534"/>
        <v/>
      </c>
      <c r="AC750" t="s">
        <v>7</v>
      </c>
      <c r="AD750" s="45" t="str">
        <f t="shared" si="554"/>
        <v/>
      </c>
      <c r="AE750" s="2" t="str">
        <f>IFERROR(IF(AND(COUNTBLANK(AF$19)=0,AF$19&lt;&gt;0,AF$19&lt;$A750),"",
IF($A750&lt;=AF$14,((AE$11-SUM(AF$26:AF749))*AE$18/365)*(365/12),"")),"")</f>
        <v/>
      </c>
      <c r="AF750" s="2" t="str">
        <f t="shared" si="555"/>
        <v/>
      </c>
      <c r="AG750" s="21" t="str">
        <f t="shared" si="535"/>
        <v/>
      </c>
      <c r="AH750" t="s">
        <v>7</v>
      </c>
      <c r="AI750" s="45" t="str">
        <f t="shared" si="556"/>
        <v/>
      </c>
      <c r="AJ750" s="2" t="str">
        <f>IFERROR(IF(AND(COUNTBLANK(AK$19)=0,AK$19&lt;&gt;0,AK$19&lt;$A750),"",
IF($A750&lt;=AK$14,((AJ$11-SUM(AK$26:AK749))*AJ$18/365)*(365/12),"")),"")</f>
        <v/>
      </c>
      <c r="AK750" s="2" t="str">
        <f t="shared" si="557"/>
        <v/>
      </c>
      <c r="AL750" s="21" t="str">
        <f t="shared" si="536"/>
        <v/>
      </c>
      <c r="AM750" t="s">
        <v>7</v>
      </c>
      <c r="AN750" s="45" t="str">
        <f t="shared" si="558"/>
        <v/>
      </c>
      <c r="AO750" s="2" t="str">
        <f>IFERROR(IF(AND(COUNTBLANK(AP$19)=0,AP$19&lt;&gt;0,AP$19&lt;$A750),"",
IF($A750&lt;=AP$14,((AO$11-SUM(AP$26:AP749))*AO$18/365)*(365/12),"")),"")</f>
        <v/>
      </c>
      <c r="AP750" s="2" t="str">
        <f t="shared" si="559"/>
        <v/>
      </c>
      <c r="AQ750" s="21" t="str">
        <f t="shared" si="537"/>
        <v/>
      </c>
      <c r="AR750" t="s">
        <v>7</v>
      </c>
      <c r="AS750" s="45" t="str">
        <f t="shared" si="560"/>
        <v/>
      </c>
      <c r="AT750" s="2" t="str">
        <f>IFERROR(IF(AND(COUNTBLANK(AU$19)=0,AU$19&lt;&gt;0,AU$19&lt;$A750),"",
IF($A750&lt;=AU$14,((AT$11-SUM(AU$26:AU749))*AT$18/365)*(365/12),"")),"")</f>
        <v/>
      </c>
      <c r="AU750" s="2" t="str">
        <f t="shared" si="561"/>
        <v/>
      </c>
      <c r="AV750" s="21" t="str">
        <f t="shared" si="538"/>
        <v/>
      </c>
      <c r="AW750" t="s">
        <v>7</v>
      </c>
      <c r="AX750" s="45" t="str">
        <f t="shared" si="562"/>
        <v/>
      </c>
      <c r="AY750" s="2" t="str">
        <f>IFERROR(IF(AND(COUNTBLANK(AZ$19)=0,AZ$19&lt;&gt;0,AZ$19&lt;$A750),"",
IF($A750&lt;=AZ$14,((AY$11-SUM(AZ$26:AZ749))*AY$18/365)*(365/12),"")),"")</f>
        <v/>
      </c>
      <c r="AZ750" s="2" t="str">
        <f t="shared" si="563"/>
        <v/>
      </c>
      <c r="BA750" s="21" t="str">
        <f t="shared" si="539"/>
        <v/>
      </c>
      <c r="BB750" t="s">
        <v>7</v>
      </c>
      <c r="BC750" s="45" t="str">
        <f t="shared" si="564"/>
        <v/>
      </c>
      <c r="BD750" s="2" t="str">
        <f>IFERROR(IF(AND(COUNTBLANK(BE$19)=0,BE$19&lt;&gt;0,BE$19&lt;$A750),"",
IF($A750&lt;=BE$14,((BD$11-SUM(BE$26:BE749))*BD$18/365)*(365/12),"")),"")</f>
        <v/>
      </c>
      <c r="BE750" s="2" t="str">
        <f t="shared" si="565"/>
        <v/>
      </c>
      <c r="BF750" s="21" t="str">
        <f t="shared" si="540"/>
        <v/>
      </c>
      <c r="BG750" t="s">
        <v>7</v>
      </c>
      <c r="BH750" s="45" t="str">
        <f t="shared" si="566"/>
        <v/>
      </c>
      <c r="BI750" s="2" t="str">
        <f>IFERROR(IF(AND(COUNTBLANK(BJ$19)=0,BJ$19&lt;&gt;0,BJ$19&lt;$A750),"",
IF($A750&lt;=BJ$14,((BI$11-SUM(BJ$26:BJ749))*BI$18/365)*(365/12),"")),"")</f>
        <v/>
      </c>
      <c r="BJ750" s="2" t="str">
        <f t="shared" si="567"/>
        <v/>
      </c>
      <c r="BK750" s="21" t="str">
        <f t="shared" si="541"/>
        <v/>
      </c>
      <c r="BL750" t="s">
        <v>7</v>
      </c>
      <c r="BM750" s="45" t="str">
        <f t="shared" si="568"/>
        <v/>
      </c>
      <c r="BN750" s="2" t="str">
        <f>IFERROR(IF(AND(COUNTBLANK(BO$19)=0,BO$19&lt;&gt;0,BO$19&lt;$A750),"",
IF($A750&lt;=BO$14,((BN$11-SUM(BO$26:BO749))*BN$18/365)*(365/12),"")),"")</f>
        <v/>
      </c>
      <c r="BO750" s="2" t="str">
        <f t="shared" si="569"/>
        <v/>
      </c>
      <c r="BP750" s="21" t="str">
        <f t="shared" si="542"/>
        <v/>
      </c>
      <c r="BQ750" t="s">
        <v>7</v>
      </c>
      <c r="BR750" s="45" t="str">
        <f t="shared" si="570"/>
        <v/>
      </c>
      <c r="BS750" s="2" t="str">
        <f>IFERROR(IF(AND(COUNTBLANK(BT$19)=0,BT$19&lt;&gt;0,BT$19&lt;$A750),"",
IF($A750&lt;=BT$14,((BS$11-SUM(BT$26:BT749))*BS$18/365)*(365/12),"")),"")</f>
        <v/>
      </c>
      <c r="BT750" s="2" t="str">
        <f t="shared" si="571"/>
        <v/>
      </c>
      <c r="BU750" s="21" t="str">
        <f t="shared" si="543"/>
        <v/>
      </c>
      <c r="BV750" t="s">
        <v>7</v>
      </c>
      <c r="BW750" s="45" t="str">
        <f t="shared" si="572"/>
        <v/>
      </c>
      <c r="BX750" s="2" t="str">
        <f>IFERROR(IF(AND(COUNTBLANK(BY$19)=0,BY$19&lt;&gt;0,BY$19&lt;$A750),"",
IF($A750&lt;=BY$14,((BX$11-SUM(BY$26:BY749))*BX$18/365)*(365/12),"")),"")</f>
        <v/>
      </c>
      <c r="BY750" s="2" t="str">
        <f t="shared" si="573"/>
        <v/>
      </c>
      <c r="BZ750" s="21" t="str">
        <f t="shared" si="544"/>
        <v/>
      </c>
    </row>
    <row r="751" spans="1:78" s="2" customFormat="1" x14ac:dyDescent="0.3">
      <c r="A751" s="4">
        <f t="shared" si="574"/>
        <v>726</v>
      </c>
      <c r="B751" s="23">
        <f t="shared" si="528"/>
        <v>64639</v>
      </c>
      <c r="C751" s="24">
        <f t="shared" si="529"/>
        <v>98</v>
      </c>
      <c r="D751" t="s">
        <v>7</v>
      </c>
      <c r="E751" s="45" t="str">
        <f t="shared" si="575"/>
        <v/>
      </c>
      <c r="F751" s="2" t="str">
        <f>IFERROR(IF(AND(COUNTBLANK(G$19)=0,G$19&lt;&gt;0,G$19&lt;$A751),"",
IF($A751&lt;=G$14,((F$11-SUM(G$26:G750))*F$18/365)*(365/12),"")),"")</f>
        <v/>
      </c>
      <c r="G751" s="2" t="str">
        <f t="shared" si="545"/>
        <v/>
      </c>
      <c r="H751" s="21" t="str">
        <f t="shared" si="530"/>
        <v/>
      </c>
      <c r="I751" t="s">
        <v>7</v>
      </c>
      <c r="J751" s="45" t="str">
        <f t="shared" si="546"/>
        <v/>
      </c>
      <c r="K751" s="2" t="str">
        <f>IFERROR(IF(AND(COUNTBLANK(L$19)=0,L$19&lt;&gt;0,L$19&lt;$A751),"",
IF($A751&lt;=L$14,((K$11-SUM(L$26:L750))*K$18/365)*(365/12),"")),"")</f>
        <v/>
      </c>
      <c r="L751" s="2" t="str">
        <f t="shared" si="547"/>
        <v/>
      </c>
      <c r="M751" s="21" t="str">
        <f t="shared" si="531"/>
        <v/>
      </c>
      <c r="N751" t="s">
        <v>7</v>
      </c>
      <c r="O751" s="45" t="str">
        <f t="shared" si="548"/>
        <v/>
      </c>
      <c r="P751" s="2" t="str">
        <f>IFERROR(IF(AND(COUNTBLANK(Q$19)=0,Q$19&lt;&gt;0,Q$19&lt;$A751),"",
IF($A751&lt;=Q$14,((P$11-SUM(Q$26:Q750))*P$18/365)*(365/12),"")),"")</f>
        <v/>
      </c>
      <c r="Q751" s="2" t="str">
        <f t="shared" si="549"/>
        <v/>
      </c>
      <c r="R751" s="21" t="str">
        <f t="shared" si="532"/>
        <v/>
      </c>
      <c r="S751" t="s">
        <v>7</v>
      </c>
      <c r="T751" s="45" t="str">
        <f t="shared" si="550"/>
        <v/>
      </c>
      <c r="U751" s="2" t="str">
        <f>IFERROR(IF(AND(COUNTBLANK(V$19)=0,V$19&lt;&gt;0,V$19&lt;$A751),"",
IF($A751&lt;=V$14,((U$11-SUM(V$26:V750))*U$18/365)*(365/12),"")),"")</f>
        <v/>
      </c>
      <c r="V751" s="2" t="str">
        <f t="shared" si="551"/>
        <v/>
      </c>
      <c r="W751" s="21" t="str">
        <f t="shared" si="533"/>
        <v/>
      </c>
      <c r="X751" t="s">
        <v>7</v>
      </c>
      <c r="Y751" s="45" t="str">
        <f t="shared" si="552"/>
        <v/>
      </c>
      <c r="Z751" s="2" t="str">
        <f>IFERROR(IF(AND(COUNTBLANK(AA$19)=0,AA$19&lt;&gt;0,AA$19&lt;$A751),"",
IF($A751&lt;=AA$14,((Z$11-SUM(AA$26:AA750))*Z$18/365)*(365/12),"")),"")</f>
        <v/>
      </c>
      <c r="AA751" s="2" t="str">
        <f t="shared" si="553"/>
        <v/>
      </c>
      <c r="AB751" s="21" t="str">
        <f t="shared" si="534"/>
        <v/>
      </c>
      <c r="AC751" t="s">
        <v>7</v>
      </c>
      <c r="AD751" s="45" t="str">
        <f t="shared" si="554"/>
        <v/>
      </c>
      <c r="AE751" s="2" t="str">
        <f>IFERROR(IF(AND(COUNTBLANK(AF$19)=0,AF$19&lt;&gt;0,AF$19&lt;$A751),"",
IF($A751&lt;=AF$14,((AE$11-SUM(AF$26:AF750))*AE$18/365)*(365/12),"")),"")</f>
        <v/>
      </c>
      <c r="AF751" s="2" t="str">
        <f t="shared" si="555"/>
        <v/>
      </c>
      <c r="AG751" s="21" t="str">
        <f t="shared" si="535"/>
        <v/>
      </c>
      <c r="AH751" t="s">
        <v>7</v>
      </c>
      <c r="AI751" s="45" t="str">
        <f t="shared" si="556"/>
        <v/>
      </c>
      <c r="AJ751" s="2" t="str">
        <f>IFERROR(IF(AND(COUNTBLANK(AK$19)=0,AK$19&lt;&gt;0,AK$19&lt;$A751),"",
IF($A751&lt;=AK$14,((AJ$11-SUM(AK$26:AK750))*AJ$18/365)*(365/12),"")),"")</f>
        <v/>
      </c>
      <c r="AK751" s="2" t="str">
        <f t="shared" si="557"/>
        <v/>
      </c>
      <c r="AL751" s="21" t="str">
        <f t="shared" si="536"/>
        <v/>
      </c>
      <c r="AM751" t="s">
        <v>7</v>
      </c>
      <c r="AN751" s="45" t="str">
        <f t="shared" si="558"/>
        <v/>
      </c>
      <c r="AO751" s="2" t="str">
        <f>IFERROR(IF(AND(COUNTBLANK(AP$19)=0,AP$19&lt;&gt;0,AP$19&lt;$A751),"",
IF($A751&lt;=AP$14,((AO$11-SUM(AP$26:AP750))*AO$18/365)*(365/12),"")),"")</f>
        <v/>
      </c>
      <c r="AP751" s="2" t="str">
        <f t="shared" si="559"/>
        <v/>
      </c>
      <c r="AQ751" s="21" t="str">
        <f t="shared" si="537"/>
        <v/>
      </c>
      <c r="AR751" t="s">
        <v>7</v>
      </c>
      <c r="AS751" s="45" t="str">
        <f t="shared" si="560"/>
        <v/>
      </c>
      <c r="AT751" s="2" t="str">
        <f>IFERROR(IF(AND(COUNTBLANK(AU$19)=0,AU$19&lt;&gt;0,AU$19&lt;$A751),"",
IF($A751&lt;=AU$14,((AT$11-SUM(AU$26:AU750))*AT$18/365)*(365/12),"")),"")</f>
        <v/>
      </c>
      <c r="AU751" s="2" t="str">
        <f t="shared" si="561"/>
        <v/>
      </c>
      <c r="AV751" s="21" t="str">
        <f t="shared" si="538"/>
        <v/>
      </c>
      <c r="AW751" t="s">
        <v>7</v>
      </c>
      <c r="AX751" s="45" t="str">
        <f t="shared" si="562"/>
        <v/>
      </c>
      <c r="AY751" s="2" t="str">
        <f>IFERROR(IF(AND(COUNTBLANK(AZ$19)=0,AZ$19&lt;&gt;0,AZ$19&lt;$A751),"",
IF($A751&lt;=AZ$14,((AY$11-SUM(AZ$26:AZ750))*AY$18/365)*(365/12),"")),"")</f>
        <v/>
      </c>
      <c r="AZ751" s="2" t="str">
        <f t="shared" si="563"/>
        <v/>
      </c>
      <c r="BA751" s="21" t="str">
        <f t="shared" si="539"/>
        <v/>
      </c>
      <c r="BB751" t="s">
        <v>7</v>
      </c>
      <c r="BC751" s="45" t="str">
        <f t="shared" si="564"/>
        <v/>
      </c>
      <c r="BD751" s="2" t="str">
        <f>IFERROR(IF(AND(COUNTBLANK(BE$19)=0,BE$19&lt;&gt;0,BE$19&lt;$A751),"",
IF($A751&lt;=BE$14,((BD$11-SUM(BE$26:BE750))*BD$18/365)*(365/12),"")),"")</f>
        <v/>
      </c>
      <c r="BE751" s="2" t="str">
        <f t="shared" si="565"/>
        <v/>
      </c>
      <c r="BF751" s="21" t="str">
        <f t="shared" si="540"/>
        <v/>
      </c>
      <c r="BG751" t="s">
        <v>7</v>
      </c>
      <c r="BH751" s="45" t="str">
        <f t="shared" si="566"/>
        <v/>
      </c>
      <c r="BI751" s="2" t="str">
        <f>IFERROR(IF(AND(COUNTBLANK(BJ$19)=0,BJ$19&lt;&gt;0,BJ$19&lt;$A751),"",
IF($A751&lt;=BJ$14,((BI$11-SUM(BJ$26:BJ750))*BI$18/365)*(365/12),"")),"")</f>
        <v/>
      </c>
      <c r="BJ751" s="2" t="str">
        <f t="shared" si="567"/>
        <v/>
      </c>
      <c r="BK751" s="21" t="str">
        <f t="shared" si="541"/>
        <v/>
      </c>
      <c r="BL751" t="s">
        <v>7</v>
      </c>
      <c r="BM751" s="45" t="str">
        <f t="shared" si="568"/>
        <v/>
      </c>
      <c r="BN751" s="2" t="str">
        <f>IFERROR(IF(AND(COUNTBLANK(BO$19)=0,BO$19&lt;&gt;0,BO$19&lt;$A751),"",
IF($A751&lt;=BO$14,((BN$11-SUM(BO$26:BO750))*BN$18/365)*(365/12),"")),"")</f>
        <v/>
      </c>
      <c r="BO751" s="2" t="str">
        <f t="shared" si="569"/>
        <v/>
      </c>
      <c r="BP751" s="21" t="str">
        <f t="shared" si="542"/>
        <v/>
      </c>
      <c r="BQ751" t="s">
        <v>7</v>
      </c>
      <c r="BR751" s="45" t="str">
        <f t="shared" si="570"/>
        <v/>
      </c>
      <c r="BS751" s="2" t="str">
        <f>IFERROR(IF(AND(COUNTBLANK(BT$19)=0,BT$19&lt;&gt;0,BT$19&lt;$A751),"",
IF($A751&lt;=BT$14,((BS$11-SUM(BT$26:BT750))*BS$18/365)*(365/12),"")),"")</f>
        <v/>
      </c>
      <c r="BT751" s="2" t="str">
        <f t="shared" si="571"/>
        <v/>
      </c>
      <c r="BU751" s="21" t="str">
        <f t="shared" si="543"/>
        <v/>
      </c>
      <c r="BV751" t="s">
        <v>7</v>
      </c>
      <c r="BW751" s="45" t="str">
        <f t="shared" si="572"/>
        <v/>
      </c>
      <c r="BX751" s="2" t="str">
        <f>IFERROR(IF(AND(COUNTBLANK(BY$19)=0,BY$19&lt;&gt;0,BY$19&lt;$A751),"",
IF($A751&lt;=BY$14,((BX$11-SUM(BY$26:BY750))*BX$18/365)*(365/12),"")),"")</f>
        <v/>
      </c>
      <c r="BY751" s="2" t="str">
        <f t="shared" si="573"/>
        <v/>
      </c>
      <c r="BZ751" s="21" t="str">
        <f t="shared" si="544"/>
        <v/>
      </c>
    </row>
    <row r="752" spans="1:78" s="2" customFormat="1" x14ac:dyDescent="0.3">
      <c r="A752" s="4">
        <f t="shared" si="574"/>
        <v>727</v>
      </c>
      <c r="B752" s="23">
        <f t="shared" si="528"/>
        <v>64670</v>
      </c>
      <c r="C752" s="24">
        <f t="shared" si="529"/>
        <v>99</v>
      </c>
      <c r="D752" t="s">
        <v>7</v>
      </c>
      <c r="E752" s="45" t="str">
        <f t="shared" si="575"/>
        <v/>
      </c>
      <c r="F752" s="2" t="str">
        <f>IFERROR(IF(AND(COUNTBLANK(G$19)=0,G$19&lt;&gt;0,G$19&lt;$A752),"",
IF($A752&lt;=G$14,((F$11-SUM(G$26:G751))*F$18/365)*(365/12),"")),"")</f>
        <v/>
      </c>
      <c r="G752" s="2" t="str">
        <f t="shared" si="545"/>
        <v/>
      </c>
      <c r="H752" s="21" t="str">
        <f t="shared" si="530"/>
        <v/>
      </c>
      <c r="I752" t="s">
        <v>7</v>
      </c>
      <c r="J752" s="45" t="str">
        <f t="shared" si="546"/>
        <v/>
      </c>
      <c r="K752" s="2" t="str">
        <f>IFERROR(IF(AND(COUNTBLANK(L$19)=0,L$19&lt;&gt;0,L$19&lt;$A752),"",
IF($A752&lt;=L$14,((K$11-SUM(L$26:L751))*K$18/365)*(365/12),"")),"")</f>
        <v/>
      </c>
      <c r="L752" s="2" t="str">
        <f t="shared" si="547"/>
        <v/>
      </c>
      <c r="M752" s="21" t="str">
        <f t="shared" si="531"/>
        <v/>
      </c>
      <c r="N752" t="s">
        <v>7</v>
      </c>
      <c r="O752" s="45" t="str">
        <f t="shared" si="548"/>
        <v/>
      </c>
      <c r="P752" s="2" t="str">
        <f>IFERROR(IF(AND(COUNTBLANK(Q$19)=0,Q$19&lt;&gt;0,Q$19&lt;$A752),"",
IF($A752&lt;=Q$14,((P$11-SUM(Q$26:Q751))*P$18/365)*(365/12),"")),"")</f>
        <v/>
      </c>
      <c r="Q752" s="2" t="str">
        <f t="shared" si="549"/>
        <v/>
      </c>
      <c r="R752" s="21" t="str">
        <f t="shared" si="532"/>
        <v/>
      </c>
      <c r="S752" t="s">
        <v>7</v>
      </c>
      <c r="T752" s="45" t="str">
        <f t="shared" si="550"/>
        <v/>
      </c>
      <c r="U752" s="2" t="str">
        <f>IFERROR(IF(AND(COUNTBLANK(V$19)=0,V$19&lt;&gt;0,V$19&lt;$A752),"",
IF($A752&lt;=V$14,((U$11-SUM(V$26:V751))*U$18/365)*(365/12),"")),"")</f>
        <v/>
      </c>
      <c r="V752" s="2" t="str">
        <f t="shared" si="551"/>
        <v/>
      </c>
      <c r="W752" s="21" t="str">
        <f t="shared" si="533"/>
        <v/>
      </c>
      <c r="X752" t="s">
        <v>7</v>
      </c>
      <c r="Y752" s="45" t="str">
        <f t="shared" si="552"/>
        <v/>
      </c>
      <c r="Z752" s="2" t="str">
        <f>IFERROR(IF(AND(COUNTBLANK(AA$19)=0,AA$19&lt;&gt;0,AA$19&lt;$A752),"",
IF($A752&lt;=AA$14,((Z$11-SUM(AA$26:AA751))*Z$18/365)*(365/12),"")),"")</f>
        <v/>
      </c>
      <c r="AA752" s="2" t="str">
        <f t="shared" si="553"/>
        <v/>
      </c>
      <c r="AB752" s="21" t="str">
        <f t="shared" si="534"/>
        <v/>
      </c>
      <c r="AC752" t="s">
        <v>7</v>
      </c>
      <c r="AD752" s="45" t="str">
        <f t="shared" si="554"/>
        <v/>
      </c>
      <c r="AE752" s="2" t="str">
        <f>IFERROR(IF(AND(COUNTBLANK(AF$19)=0,AF$19&lt;&gt;0,AF$19&lt;$A752),"",
IF($A752&lt;=AF$14,((AE$11-SUM(AF$26:AF751))*AE$18/365)*(365/12),"")),"")</f>
        <v/>
      </c>
      <c r="AF752" s="2" t="str">
        <f t="shared" si="555"/>
        <v/>
      </c>
      <c r="AG752" s="21" t="str">
        <f t="shared" si="535"/>
        <v/>
      </c>
      <c r="AH752" t="s">
        <v>7</v>
      </c>
      <c r="AI752" s="45" t="str">
        <f t="shared" si="556"/>
        <v/>
      </c>
      <c r="AJ752" s="2" t="str">
        <f>IFERROR(IF(AND(COUNTBLANK(AK$19)=0,AK$19&lt;&gt;0,AK$19&lt;$A752),"",
IF($A752&lt;=AK$14,((AJ$11-SUM(AK$26:AK751))*AJ$18/365)*(365/12),"")),"")</f>
        <v/>
      </c>
      <c r="AK752" s="2" t="str">
        <f t="shared" si="557"/>
        <v/>
      </c>
      <c r="AL752" s="21" t="str">
        <f t="shared" si="536"/>
        <v/>
      </c>
      <c r="AM752" t="s">
        <v>7</v>
      </c>
      <c r="AN752" s="45" t="str">
        <f t="shared" si="558"/>
        <v/>
      </c>
      <c r="AO752" s="2" t="str">
        <f>IFERROR(IF(AND(COUNTBLANK(AP$19)=0,AP$19&lt;&gt;0,AP$19&lt;$A752),"",
IF($A752&lt;=AP$14,((AO$11-SUM(AP$26:AP751))*AO$18/365)*(365/12),"")),"")</f>
        <v/>
      </c>
      <c r="AP752" s="2" t="str">
        <f t="shared" si="559"/>
        <v/>
      </c>
      <c r="AQ752" s="21" t="str">
        <f t="shared" si="537"/>
        <v/>
      </c>
      <c r="AR752" t="s">
        <v>7</v>
      </c>
      <c r="AS752" s="45" t="str">
        <f t="shared" si="560"/>
        <v/>
      </c>
      <c r="AT752" s="2" t="str">
        <f>IFERROR(IF(AND(COUNTBLANK(AU$19)=0,AU$19&lt;&gt;0,AU$19&lt;$A752),"",
IF($A752&lt;=AU$14,((AT$11-SUM(AU$26:AU751))*AT$18/365)*(365/12),"")),"")</f>
        <v/>
      </c>
      <c r="AU752" s="2" t="str">
        <f t="shared" si="561"/>
        <v/>
      </c>
      <c r="AV752" s="21" t="str">
        <f t="shared" si="538"/>
        <v/>
      </c>
      <c r="AW752" t="s">
        <v>7</v>
      </c>
      <c r="AX752" s="45" t="str">
        <f t="shared" si="562"/>
        <v/>
      </c>
      <c r="AY752" s="2" t="str">
        <f>IFERROR(IF(AND(COUNTBLANK(AZ$19)=0,AZ$19&lt;&gt;0,AZ$19&lt;$A752),"",
IF($A752&lt;=AZ$14,((AY$11-SUM(AZ$26:AZ751))*AY$18/365)*(365/12),"")),"")</f>
        <v/>
      </c>
      <c r="AZ752" s="2" t="str">
        <f t="shared" si="563"/>
        <v/>
      </c>
      <c r="BA752" s="21" t="str">
        <f t="shared" si="539"/>
        <v/>
      </c>
      <c r="BB752" t="s">
        <v>7</v>
      </c>
      <c r="BC752" s="45" t="str">
        <f t="shared" si="564"/>
        <v/>
      </c>
      <c r="BD752" s="2" t="str">
        <f>IFERROR(IF(AND(COUNTBLANK(BE$19)=0,BE$19&lt;&gt;0,BE$19&lt;$A752),"",
IF($A752&lt;=BE$14,((BD$11-SUM(BE$26:BE751))*BD$18/365)*(365/12),"")),"")</f>
        <v/>
      </c>
      <c r="BE752" s="2" t="str">
        <f t="shared" si="565"/>
        <v/>
      </c>
      <c r="BF752" s="21" t="str">
        <f t="shared" si="540"/>
        <v/>
      </c>
      <c r="BG752" t="s">
        <v>7</v>
      </c>
      <c r="BH752" s="45" t="str">
        <f t="shared" si="566"/>
        <v/>
      </c>
      <c r="BI752" s="2" t="str">
        <f>IFERROR(IF(AND(COUNTBLANK(BJ$19)=0,BJ$19&lt;&gt;0,BJ$19&lt;$A752),"",
IF($A752&lt;=BJ$14,((BI$11-SUM(BJ$26:BJ751))*BI$18/365)*(365/12),"")),"")</f>
        <v/>
      </c>
      <c r="BJ752" s="2" t="str">
        <f t="shared" si="567"/>
        <v/>
      </c>
      <c r="BK752" s="21" t="str">
        <f t="shared" si="541"/>
        <v/>
      </c>
      <c r="BL752" t="s">
        <v>7</v>
      </c>
      <c r="BM752" s="45" t="str">
        <f t="shared" si="568"/>
        <v/>
      </c>
      <c r="BN752" s="2" t="str">
        <f>IFERROR(IF(AND(COUNTBLANK(BO$19)=0,BO$19&lt;&gt;0,BO$19&lt;$A752),"",
IF($A752&lt;=BO$14,((BN$11-SUM(BO$26:BO751))*BN$18/365)*(365/12),"")),"")</f>
        <v/>
      </c>
      <c r="BO752" s="2" t="str">
        <f t="shared" si="569"/>
        <v/>
      </c>
      <c r="BP752" s="21" t="str">
        <f t="shared" si="542"/>
        <v/>
      </c>
      <c r="BQ752" t="s">
        <v>7</v>
      </c>
      <c r="BR752" s="45" t="str">
        <f t="shared" si="570"/>
        <v/>
      </c>
      <c r="BS752" s="2" t="str">
        <f>IFERROR(IF(AND(COUNTBLANK(BT$19)=0,BT$19&lt;&gt;0,BT$19&lt;$A752),"",
IF($A752&lt;=BT$14,((BS$11-SUM(BT$26:BT751))*BS$18/365)*(365/12),"")),"")</f>
        <v/>
      </c>
      <c r="BT752" s="2" t="str">
        <f t="shared" si="571"/>
        <v/>
      </c>
      <c r="BU752" s="21" t="str">
        <f t="shared" si="543"/>
        <v/>
      </c>
      <c r="BV752" t="s">
        <v>7</v>
      </c>
      <c r="BW752" s="45" t="str">
        <f t="shared" si="572"/>
        <v/>
      </c>
      <c r="BX752" s="2" t="str">
        <f>IFERROR(IF(AND(COUNTBLANK(BY$19)=0,BY$19&lt;&gt;0,BY$19&lt;$A752),"",
IF($A752&lt;=BY$14,((BX$11-SUM(BY$26:BY751))*BX$18/365)*(365/12),"")),"")</f>
        <v/>
      </c>
      <c r="BY752" s="2" t="str">
        <f t="shared" si="573"/>
        <v/>
      </c>
      <c r="BZ752" s="21" t="str">
        <f t="shared" si="544"/>
        <v/>
      </c>
    </row>
    <row r="753" spans="1:78" s="2" customFormat="1" x14ac:dyDescent="0.3">
      <c r="A753" s="4">
        <f t="shared" si="574"/>
        <v>728</v>
      </c>
      <c r="B753" s="23">
        <f t="shared" si="528"/>
        <v>64701</v>
      </c>
      <c r="C753" s="24">
        <f t="shared" si="529"/>
        <v>99</v>
      </c>
      <c r="D753" t="s">
        <v>7</v>
      </c>
      <c r="E753" s="45" t="str">
        <f t="shared" si="575"/>
        <v/>
      </c>
      <c r="F753" s="2" t="str">
        <f>IFERROR(IF(AND(COUNTBLANK(G$19)=0,G$19&lt;&gt;0,G$19&lt;$A753),"",
IF($A753&lt;=G$14,((F$11-SUM(G$26:G752))*F$18/365)*(365/12),"")),"")</f>
        <v/>
      </c>
      <c r="G753" s="2" t="str">
        <f t="shared" si="545"/>
        <v/>
      </c>
      <c r="H753" s="21" t="str">
        <f t="shared" si="530"/>
        <v/>
      </c>
      <c r="I753" t="s">
        <v>7</v>
      </c>
      <c r="J753" s="45" t="str">
        <f t="shared" si="546"/>
        <v/>
      </c>
      <c r="K753" s="2" t="str">
        <f>IFERROR(IF(AND(COUNTBLANK(L$19)=0,L$19&lt;&gt;0,L$19&lt;$A753),"",
IF($A753&lt;=L$14,((K$11-SUM(L$26:L752))*K$18/365)*(365/12),"")),"")</f>
        <v/>
      </c>
      <c r="L753" s="2" t="str">
        <f t="shared" si="547"/>
        <v/>
      </c>
      <c r="M753" s="21" t="str">
        <f t="shared" si="531"/>
        <v/>
      </c>
      <c r="N753" t="s">
        <v>7</v>
      </c>
      <c r="O753" s="45" t="str">
        <f t="shared" si="548"/>
        <v/>
      </c>
      <c r="P753" s="2" t="str">
        <f>IFERROR(IF(AND(COUNTBLANK(Q$19)=0,Q$19&lt;&gt;0,Q$19&lt;$A753),"",
IF($A753&lt;=Q$14,((P$11-SUM(Q$26:Q752))*P$18/365)*(365/12),"")),"")</f>
        <v/>
      </c>
      <c r="Q753" s="2" t="str">
        <f t="shared" si="549"/>
        <v/>
      </c>
      <c r="R753" s="21" t="str">
        <f t="shared" si="532"/>
        <v/>
      </c>
      <c r="S753" t="s">
        <v>7</v>
      </c>
      <c r="T753" s="45" t="str">
        <f t="shared" si="550"/>
        <v/>
      </c>
      <c r="U753" s="2" t="str">
        <f>IFERROR(IF(AND(COUNTBLANK(V$19)=0,V$19&lt;&gt;0,V$19&lt;$A753),"",
IF($A753&lt;=V$14,((U$11-SUM(V$26:V752))*U$18/365)*(365/12),"")),"")</f>
        <v/>
      </c>
      <c r="V753" s="2" t="str">
        <f t="shared" si="551"/>
        <v/>
      </c>
      <c r="W753" s="21" t="str">
        <f t="shared" si="533"/>
        <v/>
      </c>
      <c r="X753" t="s">
        <v>7</v>
      </c>
      <c r="Y753" s="45" t="str">
        <f t="shared" si="552"/>
        <v/>
      </c>
      <c r="Z753" s="2" t="str">
        <f>IFERROR(IF(AND(COUNTBLANK(AA$19)=0,AA$19&lt;&gt;0,AA$19&lt;$A753),"",
IF($A753&lt;=AA$14,((Z$11-SUM(AA$26:AA752))*Z$18/365)*(365/12),"")),"")</f>
        <v/>
      </c>
      <c r="AA753" s="2" t="str">
        <f t="shared" si="553"/>
        <v/>
      </c>
      <c r="AB753" s="21" t="str">
        <f t="shared" si="534"/>
        <v/>
      </c>
      <c r="AC753" t="s">
        <v>7</v>
      </c>
      <c r="AD753" s="45" t="str">
        <f t="shared" si="554"/>
        <v/>
      </c>
      <c r="AE753" s="2" t="str">
        <f>IFERROR(IF(AND(COUNTBLANK(AF$19)=0,AF$19&lt;&gt;0,AF$19&lt;$A753),"",
IF($A753&lt;=AF$14,((AE$11-SUM(AF$26:AF752))*AE$18/365)*(365/12),"")),"")</f>
        <v/>
      </c>
      <c r="AF753" s="2" t="str">
        <f t="shared" si="555"/>
        <v/>
      </c>
      <c r="AG753" s="21" t="str">
        <f t="shared" si="535"/>
        <v/>
      </c>
      <c r="AH753" t="s">
        <v>7</v>
      </c>
      <c r="AI753" s="45" t="str">
        <f t="shared" si="556"/>
        <v/>
      </c>
      <c r="AJ753" s="2" t="str">
        <f>IFERROR(IF(AND(COUNTBLANK(AK$19)=0,AK$19&lt;&gt;0,AK$19&lt;$A753),"",
IF($A753&lt;=AK$14,((AJ$11-SUM(AK$26:AK752))*AJ$18/365)*(365/12),"")),"")</f>
        <v/>
      </c>
      <c r="AK753" s="2" t="str">
        <f t="shared" si="557"/>
        <v/>
      </c>
      <c r="AL753" s="21" t="str">
        <f t="shared" si="536"/>
        <v/>
      </c>
      <c r="AM753" t="s">
        <v>7</v>
      </c>
      <c r="AN753" s="45" t="str">
        <f t="shared" si="558"/>
        <v/>
      </c>
      <c r="AO753" s="2" t="str">
        <f>IFERROR(IF(AND(COUNTBLANK(AP$19)=0,AP$19&lt;&gt;0,AP$19&lt;$A753),"",
IF($A753&lt;=AP$14,((AO$11-SUM(AP$26:AP752))*AO$18/365)*(365/12),"")),"")</f>
        <v/>
      </c>
      <c r="AP753" s="2" t="str">
        <f t="shared" si="559"/>
        <v/>
      </c>
      <c r="AQ753" s="21" t="str">
        <f t="shared" si="537"/>
        <v/>
      </c>
      <c r="AR753" t="s">
        <v>7</v>
      </c>
      <c r="AS753" s="45" t="str">
        <f t="shared" si="560"/>
        <v/>
      </c>
      <c r="AT753" s="2" t="str">
        <f>IFERROR(IF(AND(COUNTBLANK(AU$19)=0,AU$19&lt;&gt;0,AU$19&lt;$A753),"",
IF($A753&lt;=AU$14,((AT$11-SUM(AU$26:AU752))*AT$18/365)*(365/12),"")),"")</f>
        <v/>
      </c>
      <c r="AU753" s="2" t="str">
        <f t="shared" si="561"/>
        <v/>
      </c>
      <c r="AV753" s="21" t="str">
        <f t="shared" si="538"/>
        <v/>
      </c>
      <c r="AW753" t="s">
        <v>7</v>
      </c>
      <c r="AX753" s="45" t="str">
        <f t="shared" si="562"/>
        <v/>
      </c>
      <c r="AY753" s="2" t="str">
        <f>IFERROR(IF(AND(COUNTBLANK(AZ$19)=0,AZ$19&lt;&gt;0,AZ$19&lt;$A753),"",
IF($A753&lt;=AZ$14,((AY$11-SUM(AZ$26:AZ752))*AY$18/365)*(365/12),"")),"")</f>
        <v/>
      </c>
      <c r="AZ753" s="2" t="str">
        <f t="shared" si="563"/>
        <v/>
      </c>
      <c r="BA753" s="21" t="str">
        <f t="shared" si="539"/>
        <v/>
      </c>
      <c r="BB753" t="s">
        <v>7</v>
      </c>
      <c r="BC753" s="45" t="str">
        <f t="shared" si="564"/>
        <v/>
      </c>
      <c r="BD753" s="2" t="str">
        <f>IFERROR(IF(AND(COUNTBLANK(BE$19)=0,BE$19&lt;&gt;0,BE$19&lt;$A753),"",
IF($A753&lt;=BE$14,((BD$11-SUM(BE$26:BE752))*BD$18/365)*(365/12),"")),"")</f>
        <v/>
      </c>
      <c r="BE753" s="2" t="str">
        <f t="shared" si="565"/>
        <v/>
      </c>
      <c r="BF753" s="21" t="str">
        <f t="shared" si="540"/>
        <v/>
      </c>
      <c r="BG753" t="s">
        <v>7</v>
      </c>
      <c r="BH753" s="45" t="str">
        <f t="shared" si="566"/>
        <v/>
      </c>
      <c r="BI753" s="2" t="str">
        <f>IFERROR(IF(AND(COUNTBLANK(BJ$19)=0,BJ$19&lt;&gt;0,BJ$19&lt;$A753),"",
IF($A753&lt;=BJ$14,((BI$11-SUM(BJ$26:BJ752))*BI$18/365)*(365/12),"")),"")</f>
        <v/>
      </c>
      <c r="BJ753" s="2" t="str">
        <f t="shared" si="567"/>
        <v/>
      </c>
      <c r="BK753" s="21" t="str">
        <f t="shared" si="541"/>
        <v/>
      </c>
      <c r="BL753" t="s">
        <v>7</v>
      </c>
      <c r="BM753" s="45" t="str">
        <f t="shared" si="568"/>
        <v/>
      </c>
      <c r="BN753" s="2" t="str">
        <f>IFERROR(IF(AND(COUNTBLANK(BO$19)=0,BO$19&lt;&gt;0,BO$19&lt;$A753),"",
IF($A753&lt;=BO$14,((BN$11-SUM(BO$26:BO752))*BN$18/365)*(365/12),"")),"")</f>
        <v/>
      </c>
      <c r="BO753" s="2" t="str">
        <f t="shared" si="569"/>
        <v/>
      </c>
      <c r="BP753" s="21" t="str">
        <f t="shared" si="542"/>
        <v/>
      </c>
      <c r="BQ753" t="s">
        <v>7</v>
      </c>
      <c r="BR753" s="45" t="str">
        <f t="shared" si="570"/>
        <v/>
      </c>
      <c r="BS753" s="2" t="str">
        <f>IFERROR(IF(AND(COUNTBLANK(BT$19)=0,BT$19&lt;&gt;0,BT$19&lt;$A753),"",
IF($A753&lt;=BT$14,((BS$11-SUM(BT$26:BT752))*BS$18/365)*(365/12),"")),"")</f>
        <v/>
      </c>
      <c r="BT753" s="2" t="str">
        <f t="shared" si="571"/>
        <v/>
      </c>
      <c r="BU753" s="21" t="str">
        <f t="shared" si="543"/>
        <v/>
      </c>
      <c r="BV753" t="s">
        <v>7</v>
      </c>
      <c r="BW753" s="45" t="str">
        <f t="shared" si="572"/>
        <v/>
      </c>
      <c r="BX753" s="2" t="str">
        <f>IFERROR(IF(AND(COUNTBLANK(BY$19)=0,BY$19&lt;&gt;0,BY$19&lt;$A753),"",
IF($A753&lt;=BY$14,((BX$11-SUM(BY$26:BY752))*BX$18/365)*(365/12),"")),"")</f>
        <v/>
      </c>
      <c r="BY753" s="2" t="str">
        <f t="shared" si="573"/>
        <v/>
      </c>
      <c r="BZ753" s="21" t="str">
        <f t="shared" si="544"/>
        <v/>
      </c>
    </row>
    <row r="754" spans="1:78" s="2" customFormat="1" x14ac:dyDescent="0.3">
      <c r="A754" s="4">
        <f t="shared" si="574"/>
        <v>729</v>
      </c>
      <c r="B754" s="23">
        <f t="shared" si="528"/>
        <v>64729</v>
      </c>
      <c r="C754" s="24">
        <f t="shared" si="529"/>
        <v>99</v>
      </c>
      <c r="D754" t="s">
        <v>7</v>
      </c>
      <c r="E754" s="45" t="str">
        <f t="shared" si="575"/>
        <v/>
      </c>
      <c r="F754" s="2" t="str">
        <f>IFERROR(IF(AND(COUNTBLANK(G$19)=0,G$19&lt;&gt;0,G$19&lt;$A754),"",
IF($A754&lt;=G$14,((F$11-SUM(G$26:G753))*F$18/365)*(365/12),"")),"")</f>
        <v/>
      </c>
      <c r="G754" s="2" t="str">
        <f t="shared" si="545"/>
        <v/>
      </c>
      <c r="H754" s="21" t="str">
        <f t="shared" si="530"/>
        <v/>
      </c>
      <c r="I754" t="s">
        <v>7</v>
      </c>
      <c r="J754" s="45" t="str">
        <f t="shared" si="546"/>
        <v/>
      </c>
      <c r="K754" s="2" t="str">
        <f>IFERROR(IF(AND(COUNTBLANK(L$19)=0,L$19&lt;&gt;0,L$19&lt;$A754),"",
IF($A754&lt;=L$14,((K$11-SUM(L$26:L753))*K$18/365)*(365/12),"")),"")</f>
        <v/>
      </c>
      <c r="L754" s="2" t="str">
        <f t="shared" si="547"/>
        <v/>
      </c>
      <c r="M754" s="21" t="str">
        <f t="shared" si="531"/>
        <v/>
      </c>
      <c r="N754" t="s">
        <v>7</v>
      </c>
      <c r="O754" s="45" t="str">
        <f t="shared" si="548"/>
        <v/>
      </c>
      <c r="P754" s="2" t="str">
        <f>IFERROR(IF(AND(COUNTBLANK(Q$19)=0,Q$19&lt;&gt;0,Q$19&lt;$A754),"",
IF($A754&lt;=Q$14,((P$11-SUM(Q$26:Q753))*P$18/365)*(365/12),"")),"")</f>
        <v/>
      </c>
      <c r="Q754" s="2" t="str">
        <f t="shared" si="549"/>
        <v/>
      </c>
      <c r="R754" s="21" t="str">
        <f t="shared" si="532"/>
        <v/>
      </c>
      <c r="S754" t="s">
        <v>7</v>
      </c>
      <c r="T754" s="45" t="str">
        <f t="shared" si="550"/>
        <v/>
      </c>
      <c r="U754" s="2" t="str">
        <f>IFERROR(IF(AND(COUNTBLANK(V$19)=0,V$19&lt;&gt;0,V$19&lt;$A754),"",
IF($A754&lt;=V$14,((U$11-SUM(V$26:V753))*U$18/365)*(365/12),"")),"")</f>
        <v/>
      </c>
      <c r="V754" s="2" t="str">
        <f t="shared" si="551"/>
        <v/>
      </c>
      <c r="W754" s="21" t="str">
        <f t="shared" si="533"/>
        <v/>
      </c>
      <c r="X754" t="s">
        <v>7</v>
      </c>
      <c r="Y754" s="45" t="str">
        <f t="shared" si="552"/>
        <v/>
      </c>
      <c r="Z754" s="2" t="str">
        <f>IFERROR(IF(AND(COUNTBLANK(AA$19)=0,AA$19&lt;&gt;0,AA$19&lt;$A754),"",
IF($A754&lt;=AA$14,((Z$11-SUM(AA$26:AA753))*Z$18/365)*(365/12),"")),"")</f>
        <v/>
      </c>
      <c r="AA754" s="2" t="str">
        <f t="shared" si="553"/>
        <v/>
      </c>
      <c r="AB754" s="21" t="str">
        <f t="shared" si="534"/>
        <v/>
      </c>
      <c r="AC754" t="s">
        <v>7</v>
      </c>
      <c r="AD754" s="45" t="str">
        <f t="shared" si="554"/>
        <v/>
      </c>
      <c r="AE754" s="2" t="str">
        <f>IFERROR(IF(AND(COUNTBLANK(AF$19)=0,AF$19&lt;&gt;0,AF$19&lt;$A754),"",
IF($A754&lt;=AF$14,((AE$11-SUM(AF$26:AF753))*AE$18/365)*(365/12),"")),"")</f>
        <v/>
      </c>
      <c r="AF754" s="2" t="str">
        <f t="shared" si="555"/>
        <v/>
      </c>
      <c r="AG754" s="21" t="str">
        <f t="shared" si="535"/>
        <v/>
      </c>
      <c r="AH754" t="s">
        <v>7</v>
      </c>
      <c r="AI754" s="45" t="str">
        <f t="shared" si="556"/>
        <v/>
      </c>
      <c r="AJ754" s="2" t="str">
        <f>IFERROR(IF(AND(COUNTBLANK(AK$19)=0,AK$19&lt;&gt;0,AK$19&lt;$A754),"",
IF($A754&lt;=AK$14,((AJ$11-SUM(AK$26:AK753))*AJ$18/365)*(365/12),"")),"")</f>
        <v/>
      </c>
      <c r="AK754" s="2" t="str">
        <f t="shared" si="557"/>
        <v/>
      </c>
      <c r="AL754" s="21" t="str">
        <f t="shared" si="536"/>
        <v/>
      </c>
      <c r="AM754" t="s">
        <v>7</v>
      </c>
      <c r="AN754" s="45" t="str">
        <f t="shared" si="558"/>
        <v/>
      </c>
      <c r="AO754" s="2" t="str">
        <f>IFERROR(IF(AND(COUNTBLANK(AP$19)=0,AP$19&lt;&gt;0,AP$19&lt;$A754),"",
IF($A754&lt;=AP$14,((AO$11-SUM(AP$26:AP753))*AO$18/365)*(365/12),"")),"")</f>
        <v/>
      </c>
      <c r="AP754" s="2" t="str">
        <f t="shared" si="559"/>
        <v/>
      </c>
      <c r="AQ754" s="21" t="str">
        <f t="shared" si="537"/>
        <v/>
      </c>
      <c r="AR754" t="s">
        <v>7</v>
      </c>
      <c r="AS754" s="45" t="str">
        <f t="shared" si="560"/>
        <v/>
      </c>
      <c r="AT754" s="2" t="str">
        <f>IFERROR(IF(AND(COUNTBLANK(AU$19)=0,AU$19&lt;&gt;0,AU$19&lt;$A754),"",
IF($A754&lt;=AU$14,((AT$11-SUM(AU$26:AU753))*AT$18/365)*(365/12),"")),"")</f>
        <v/>
      </c>
      <c r="AU754" s="2" t="str">
        <f t="shared" si="561"/>
        <v/>
      </c>
      <c r="AV754" s="21" t="str">
        <f t="shared" si="538"/>
        <v/>
      </c>
      <c r="AW754" t="s">
        <v>7</v>
      </c>
      <c r="AX754" s="45" t="str">
        <f t="shared" si="562"/>
        <v/>
      </c>
      <c r="AY754" s="2" t="str">
        <f>IFERROR(IF(AND(COUNTBLANK(AZ$19)=0,AZ$19&lt;&gt;0,AZ$19&lt;$A754),"",
IF($A754&lt;=AZ$14,((AY$11-SUM(AZ$26:AZ753))*AY$18/365)*(365/12),"")),"")</f>
        <v/>
      </c>
      <c r="AZ754" s="2" t="str">
        <f t="shared" si="563"/>
        <v/>
      </c>
      <c r="BA754" s="21" t="str">
        <f t="shared" si="539"/>
        <v/>
      </c>
      <c r="BB754" t="s">
        <v>7</v>
      </c>
      <c r="BC754" s="45" t="str">
        <f t="shared" si="564"/>
        <v/>
      </c>
      <c r="BD754" s="2" t="str">
        <f>IFERROR(IF(AND(COUNTBLANK(BE$19)=0,BE$19&lt;&gt;0,BE$19&lt;$A754),"",
IF($A754&lt;=BE$14,((BD$11-SUM(BE$26:BE753))*BD$18/365)*(365/12),"")),"")</f>
        <v/>
      </c>
      <c r="BE754" s="2" t="str">
        <f t="shared" si="565"/>
        <v/>
      </c>
      <c r="BF754" s="21" t="str">
        <f t="shared" si="540"/>
        <v/>
      </c>
      <c r="BG754" t="s">
        <v>7</v>
      </c>
      <c r="BH754" s="45" t="str">
        <f t="shared" si="566"/>
        <v/>
      </c>
      <c r="BI754" s="2" t="str">
        <f>IFERROR(IF(AND(COUNTBLANK(BJ$19)=0,BJ$19&lt;&gt;0,BJ$19&lt;$A754),"",
IF($A754&lt;=BJ$14,((BI$11-SUM(BJ$26:BJ753))*BI$18/365)*(365/12),"")),"")</f>
        <v/>
      </c>
      <c r="BJ754" s="2" t="str">
        <f t="shared" si="567"/>
        <v/>
      </c>
      <c r="BK754" s="21" t="str">
        <f t="shared" si="541"/>
        <v/>
      </c>
      <c r="BL754" t="s">
        <v>7</v>
      </c>
      <c r="BM754" s="45" t="str">
        <f t="shared" si="568"/>
        <v/>
      </c>
      <c r="BN754" s="2" t="str">
        <f>IFERROR(IF(AND(COUNTBLANK(BO$19)=0,BO$19&lt;&gt;0,BO$19&lt;$A754),"",
IF($A754&lt;=BO$14,((BN$11-SUM(BO$26:BO753))*BN$18/365)*(365/12),"")),"")</f>
        <v/>
      </c>
      <c r="BO754" s="2" t="str">
        <f t="shared" si="569"/>
        <v/>
      </c>
      <c r="BP754" s="21" t="str">
        <f t="shared" si="542"/>
        <v/>
      </c>
      <c r="BQ754" t="s">
        <v>7</v>
      </c>
      <c r="BR754" s="45" t="str">
        <f t="shared" si="570"/>
        <v/>
      </c>
      <c r="BS754" s="2" t="str">
        <f>IFERROR(IF(AND(COUNTBLANK(BT$19)=0,BT$19&lt;&gt;0,BT$19&lt;$A754),"",
IF($A754&lt;=BT$14,((BS$11-SUM(BT$26:BT753))*BS$18/365)*(365/12),"")),"")</f>
        <v/>
      </c>
      <c r="BT754" s="2" t="str">
        <f t="shared" si="571"/>
        <v/>
      </c>
      <c r="BU754" s="21" t="str">
        <f t="shared" si="543"/>
        <v/>
      </c>
      <c r="BV754" t="s">
        <v>7</v>
      </c>
      <c r="BW754" s="45" t="str">
        <f t="shared" si="572"/>
        <v/>
      </c>
      <c r="BX754" s="2" t="str">
        <f>IFERROR(IF(AND(COUNTBLANK(BY$19)=0,BY$19&lt;&gt;0,BY$19&lt;$A754),"",
IF($A754&lt;=BY$14,((BX$11-SUM(BY$26:BY753))*BX$18/365)*(365/12),"")),"")</f>
        <v/>
      </c>
      <c r="BY754" s="2" t="str">
        <f t="shared" si="573"/>
        <v/>
      </c>
      <c r="BZ754" s="21" t="str">
        <f t="shared" si="544"/>
        <v/>
      </c>
    </row>
    <row r="755" spans="1:78" s="2" customFormat="1" x14ac:dyDescent="0.3">
      <c r="A755" s="4">
        <f t="shared" si="574"/>
        <v>730</v>
      </c>
      <c r="B755" s="23">
        <f t="shared" si="528"/>
        <v>64760</v>
      </c>
      <c r="C755" s="24">
        <f t="shared" si="529"/>
        <v>99</v>
      </c>
      <c r="D755" t="s">
        <v>7</v>
      </c>
      <c r="E755" s="45" t="str">
        <f t="shared" si="575"/>
        <v/>
      </c>
      <c r="F755" s="2" t="str">
        <f>IFERROR(IF(AND(COUNTBLANK(G$19)=0,G$19&lt;&gt;0,G$19&lt;$A755),"",
IF($A755&lt;=G$14,((F$11-SUM(G$26:G754))*F$18/365)*(365/12),"")),"")</f>
        <v/>
      </c>
      <c r="G755" s="2" t="str">
        <f t="shared" si="545"/>
        <v/>
      </c>
      <c r="H755" s="21" t="str">
        <f t="shared" si="530"/>
        <v/>
      </c>
      <c r="I755" t="s">
        <v>7</v>
      </c>
      <c r="J755" s="45" t="str">
        <f t="shared" si="546"/>
        <v/>
      </c>
      <c r="K755" s="2" t="str">
        <f>IFERROR(IF(AND(COUNTBLANK(L$19)=0,L$19&lt;&gt;0,L$19&lt;$A755),"",
IF($A755&lt;=L$14,((K$11-SUM(L$26:L754))*K$18/365)*(365/12),"")),"")</f>
        <v/>
      </c>
      <c r="L755" s="2" t="str">
        <f t="shared" si="547"/>
        <v/>
      </c>
      <c r="M755" s="21" t="str">
        <f t="shared" si="531"/>
        <v/>
      </c>
      <c r="N755" t="s">
        <v>7</v>
      </c>
      <c r="O755" s="45" t="str">
        <f t="shared" si="548"/>
        <v/>
      </c>
      <c r="P755" s="2" t="str">
        <f>IFERROR(IF(AND(COUNTBLANK(Q$19)=0,Q$19&lt;&gt;0,Q$19&lt;$A755),"",
IF($A755&lt;=Q$14,((P$11-SUM(Q$26:Q754))*P$18/365)*(365/12),"")),"")</f>
        <v/>
      </c>
      <c r="Q755" s="2" t="str">
        <f t="shared" si="549"/>
        <v/>
      </c>
      <c r="R755" s="21" t="str">
        <f t="shared" si="532"/>
        <v/>
      </c>
      <c r="S755" t="s">
        <v>7</v>
      </c>
      <c r="T755" s="45" t="str">
        <f t="shared" si="550"/>
        <v/>
      </c>
      <c r="U755" s="2" t="str">
        <f>IFERROR(IF(AND(COUNTBLANK(V$19)=0,V$19&lt;&gt;0,V$19&lt;$A755),"",
IF($A755&lt;=V$14,((U$11-SUM(V$26:V754))*U$18/365)*(365/12),"")),"")</f>
        <v/>
      </c>
      <c r="V755" s="2" t="str">
        <f t="shared" si="551"/>
        <v/>
      </c>
      <c r="W755" s="21" t="str">
        <f t="shared" si="533"/>
        <v/>
      </c>
      <c r="X755" t="s">
        <v>7</v>
      </c>
      <c r="Y755" s="45" t="str">
        <f t="shared" si="552"/>
        <v/>
      </c>
      <c r="Z755" s="2" t="str">
        <f>IFERROR(IF(AND(COUNTBLANK(AA$19)=0,AA$19&lt;&gt;0,AA$19&lt;$A755),"",
IF($A755&lt;=AA$14,((Z$11-SUM(AA$26:AA754))*Z$18/365)*(365/12),"")),"")</f>
        <v/>
      </c>
      <c r="AA755" s="2" t="str">
        <f t="shared" si="553"/>
        <v/>
      </c>
      <c r="AB755" s="21" t="str">
        <f t="shared" si="534"/>
        <v/>
      </c>
      <c r="AC755" t="s">
        <v>7</v>
      </c>
      <c r="AD755" s="45" t="str">
        <f t="shared" si="554"/>
        <v/>
      </c>
      <c r="AE755" s="2" t="str">
        <f>IFERROR(IF(AND(COUNTBLANK(AF$19)=0,AF$19&lt;&gt;0,AF$19&lt;$A755),"",
IF($A755&lt;=AF$14,((AE$11-SUM(AF$26:AF754))*AE$18/365)*(365/12),"")),"")</f>
        <v/>
      </c>
      <c r="AF755" s="2" t="str">
        <f t="shared" si="555"/>
        <v/>
      </c>
      <c r="AG755" s="21" t="str">
        <f t="shared" si="535"/>
        <v/>
      </c>
      <c r="AH755" t="s">
        <v>7</v>
      </c>
      <c r="AI755" s="45" t="str">
        <f t="shared" si="556"/>
        <v/>
      </c>
      <c r="AJ755" s="2" t="str">
        <f>IFERROR(IF(AND(COUNTBLANK(AK$19)=0,AK$19&lt;&gt;0,AK$19&lt;$A755),"",
IF($A755&lt;=AK$14,((AJ$11-SUM(AK$26:AK754))*AJ$18/365)*(365/12),"")),"")</f>
        <v/>
      </c>
      <c r="AK755" s="2" t="str">
        <f t="shared" si="557"/>
        <v/>
      </c>
      <c r="AL755" s="21" t="str">
        <f t="shared" si="536"/>
        <v/>
      </c>
      <c r="AM755" t="s">
        <v>7</v>
      </c>
      <c r="AN755" s="45" t="str">
        <f t="shared" si="558"/>
        <v/>
      </c>
      <c r="AO755" s="2" t="str">
        <f>IFERROR(IF(AND(COUNTBLANK(AP$19)=0,AP$19&lt;&gt;0,AP$19&lt;$A755),"",
IF($A755&lt;=AP$14,((AO$11-SUM(AP$26:AP754))*AO$18/365)*(365/12),"")),"")</f>
        <v/>
      </c>
      <c r="AP755" s="2" t="str">
        <f t="shared" si="559"/>
        <v/>
      </c>
      <c r="AQ755" s="21" t="str">
        <f t="shared" si="537"/>
        <v/>
      </c>
      <c r="AR755" t="s">
        <v>7</v>
      </c>
      <c r="AS755" s="45" t="str">
        <f t="shared" si="560"/>
        <v/>
      </c>
      <c r="AT755" s="2" t="str">
        <f>IFERROR(IF(AND(COUNTBLANK(AU$19)=0,AU$19&lt;&gt;0,AU$19&lt;$A755),"",
IF($A755&lt;=AU$14,((AT$11-SUM(AU$26:AU754))*AT$18/365)*(365/12),"")),"")</f>
        <v/>
      </c>
      <c r="AU755" s="2" t="str">
        <f t="shared" si="561"/>
        <v/>
      </c>
      <c r="AV755" s="21" t="str">
        <f t="shared" si="538"/>
        <v/>
      </c>
      <c r="AW755" t="s">
        <v>7</v>
      </c>
      <c r="AX755" s="45" t="str">
        <f t="shared" si="562"/>
        <v/>
      </c>
      <c r="AY755" s="2" t="str">
        <f>IFERROR(IF(AND(COUNTBLANK(AZ$19)=0,AZ$19&lt;&gt;0,AZ$19&lt;$A755),"",
IF($A755&lt;=AZ$14,((AY$11-SUM(AZ$26:AZ754))*AY$18/365)*(365/12),"")),"")</f>
        <v/>
      </c>
      <c r="AZ755" s="2" t="str">
        <f t="shared" si="563"/>
        <v/>
      </c>
      <c r="BA755" s="21" t="str">
        <f t="shared" si="539"/>
        <v/>
      </c>
      <c r="BB755" t="s">
        <v>7</v>
      </c>
      <c r="BC755" s="45" t="str">
        <f t="shared" si="564"/>
        <v/>
      </c>
      <c r="BD755" s="2" t="str">
        <f>IFERROR(IF(AND(COUNTBLANK(BE$19)=0,BE$19&lt;&gt;0,BE$19&lt;$A755),"",
IF($A755&lt;=BE$14,((BD$11-SUM(BE$26:BE754))*BD$18/365)*(365/12),"")),"")</f>
        <v/>
      </c>
      <c r="BE755" s="2" t="str">
        <f t="shared" si="565"/>
        <v/>
      </c>
      <c r="BF755" s="21" t="str">
        <f t="shared" si="540"/>
        <v/>
      </c>
      <c r="BG755" t="s">
        <v>7</v>
      </c>
      <c r="BH755" s="45" t="str">
        <f t="shared" si="566"/>
        <v/>
      </c>
      <c r="BI755" s="2" t="str">
        <f>IFERROR(IF(AND(COUNTBLANK(BJ$19)=0,BJ$19&lt;&gt;0,BJ$19&lt;$A755),"",
IF($A755&lt;=BJ$14,((BI$11-SUM(BJ$26:BJ754))*BI$18/365)*(365/12),"")),"")</f>
        <v/>
      </c>
      <c r="BJ755" s="2" t="str">
        <f t="shared" si="567"/>
        <v/>
      </c>
      <c r="BK755" s="21" t="str">
        <f t="shared" si="541"/>
        <v/>
      </c>
      <c r="BL755" t="s">
        <v>7</v>
      </c>
      <c r="BM755" s="45" t="str">
        <f t="shared" si="568"/>
        <v/>
      </c>
      <c r="BN755" s="2" t="str">
        <f>IFERROR(IF(AND(COUNTBLANK(BO$19)=0,BO$19&lt;&gt;0,BO$19&lt;$A755),"",
IF($A755&lt;=BO$14,((BN$11-SUM(BO$26:BO754))*BN$18/365)*(365/12),"")),"")</f>
        <v/>
      </c>
      <c r="BO755" s="2" t="str">
        <f t="shared" si="569"/>
        <v/>
      </c>
      <c r="BP755" s="21" t="str">
        <f t="shared" si="542"/>
        <v/>
      </c>
      <c r="BQ755" t="s">
        <v>7</v>
      </c>
      <c r="BR755" s="45" t="str">
        <f t="shared" si="570"/>
        <v/>
      </c>
      <c r="BS755" s="2" t="str">
        <f>IFERROR(IF(AND(COUNTBLANK(BT$19)=0,BT$19&lt;&gt;0,BT$19&lt;$A755),"",
IF($A755&lt;=BT$14,((BS$11-SUM(BT$26:BT754))*BS$18/365)*(365/12),"")),"")</f>
        <v/>
      </c>
      <c r="BT755" s="2" t="str">
        <f t="shared" si="571"/>
        <v/>
      </c>
      <c r="BU755" s="21" t="str">
        <f t="shared" si="543"/>
        <v/>
      </c>
      <c r="BV755" t="s">
        <v>7</v>
      </c>
      <c r="BW755" s="45" t="str">
        <f t="shared" si="572"/>
        <v/>
      </c>
      <c r="BX755" s="2" t="str">
        <f>IFERROR(IF(AND(COUNTBLANK(BY$19)=0,BY$19&lt;&gt;0,BY$19&lt;$A755),"",
IF($A755&lt;=BY$14,((BX$11-SUM(BY$26:BY754))*BX$18/365)*(365/12),"")),"")</f>
        <v/>
      </c>
      <c r="BY755" s="2" t="str">
        <f t="shared" si="573"/>
        <v/>
      </c>
      <c r="BZ755" s="21" t="str">
        <f t="shared" si="544"/>
        <v/>
      </c>
    </row>
    <row r="756" spans="1:78" s="2" customFormat="1" x14ac:dyDescent="0.3">
      <c r="A756" s="4">
        <f t="shared" si="574"/>
        <v>731</v>
      </c>
      <c r="B756" s="23">
        <f t="shared" si="528"/>
        <v>64790</v>
      </c>
      <c r="C756" s="24">
        <f t="shared" si="529"/>
        <v>99</v>
      </c>
      <c r="D756" t="s">
        <v>7</v>
      </c>
      <c r="E756" s="45" t="str">
        <f t="shared" si="575"/>
        <v/>
      </c>
      <c r="F756" s="2" t="str">
        <f>IFERROR(IF(AND(COUNTBLANK(G$19)=0,G$19&lt;&gt;0,G$19&lt;$A756),"",
IF($A756&lt;=G$14,((F$11-SUM(G$26:G755))*F$18/365)*(365/12),"")),"")</f>
        <v/>
      </c>
      <c r="G756" s="2" t="str">
        <f t="shared" si="545"/>
        <v/>
      </c>
      <c r="H756" s="21" t="str">
        <f t="shared" si="530"/>
        <v/>
      </c>
      <c r="I756" t="s">
        <v>7</v>
      </c>
      <c r="J756" s="45" t="str">
        <f t="shared" si="546"/>
        <v/>
      </c>
      <c r="K756" s="2" t="str">
        <f>IFERROR(IF(AND(COUNTBLANK(L$19)=0,L$19&lt;&gt;0,L$19&lt;$A756),"",
IF($A756&lt;=L$14,((K$11-SUM(L$26:L755))*K$18/365)*(365/12),"")),"")</f>
        <v/>
      </c>
      <c r="L756" s="2" t="str">
        <f t="shared" si="547"/>
        <v/>
      </c>
      <c r="M756" s="21" t="str">
        <f t="shared" si="531"/>
        <v/>
      </c>
      <c r="N756" t="s">
        <v>7</v>
      </c>
      <c r="O756" s="45" t="str">
        <f t="shared" si="548"/>
        <v/>
      </c>
      <c r="P756" s="2" t="str">
        <f>IFERROR(IF(AND(COUNTBLANK(Q$19)=0,Q$19&lt;&gt;0,Q$19&lt;$A756),"",
IF($A756&lt;=Q$14,((P$11-SUM(Q$26:Q755))*P$18/365)*(365/12),"")),"")</f>
        <v/>
      </c>
      <c r="Q756" s="2" t="str">
        <f t="shared" si="549"/>
        <v/>
      </c>
      <c r="R756" s="21" t="str">
        <f t="shared" si="532"/>
        <v/>
      </c>
      <c r="S756" t="s">
        <v>7</v>
      </c>
      <c r="T756" s="45" t="str">
        <f t="shared" si="550"/>
        <v/>
      </c>
      <c r="U756" s="2" t="str">
        <f>IFERROR(IF(AND(COUNTBLANK(V$19)=0,V$19&lt;&gt;0,V$19&lt;$A756),"",
IF($A756&lt;=V$14,((U$11-SUM(V$26:V755))*U$18/365)*(365/12),"")),"")</f>
        <v/>
      </c>
      <c r="V756" s="2" t="str">
        <f t="shared" si="551"/>
        <v/>
      </c>
      <c r="W756" s="21" t="str">
        <f t="shared" si="533"/>
        <v/>
      </c>
      <c r="X756" t="s">
        <v>7</v>
      </c>
      <c r="Y756" s="45" t="str">
        <f t="shared" si="552"/>
        <v/>
      </c>
      <c r="Z756" s="2" t="str">
        <f>IFERROR(IF(AND(COUNTBLANK(AA$19)=0,AA$19&lt;&gt;0,AA$19&lt;$A756),"",
IF($A756&lt;=AA$14,((Z$11-SUM(AA$26:AA755))*Z$18/365)*(365/12),"")),"")</f>
        <v/>
      </c>
      <c r="AA756" s="2" t="str">
        <f t="shared" si="553"/>
        <v/>
      </c>
      <c r="AB756" s="21" t="str">
        <f t="shared" si="534"/>
        <v/>
      </c>
      <c r="AC756" t="s">
        <v>7</v>
      </c>
      <c r="AD756" s="45" t="str">
        <f t="shared" si="554"/>
        <v/>
      </c>
      <c r="AE756" s="2" t="str">
        <f>IFERROR(IF(AND(COUNTBLANK(AF$19)=0,AF$19&lt;&gt;0,AF$19&lt;$A756),"",
IF($A756&lt;=AF$14,((AE$11-SUM(AF$26:AF755))*AE$18/365)*(365/12),"")),"")</f>
        <v/>
      </c>
      <c r="AF756" s="2" t="str">
        <f t="shared" si="555"/>
        <v/>
      </c>
      <c r="AG756" s="21" t="str">
        <f t="shared" si="535"/>
        <v/>
      </c>
      <c r="AH756" t="s">
        <v>7</v>
      </c>
      <c r="AI756" s="45" t="str">
        <f t="shared" si="556"/>
        <v/>
      </c>
      <c r="AJ756" s="2" t="str">
        <f>IFERROR(IF(AND(COUNTBLANK(AK$19)=0,AK$19&lt;&gt;0,AK$19&lt;$A756),"",
IF($A756&lt;=AK$14,((AJ$11-SUM(AK$26:AK755))*AJ$18/365)*(365/12),"")),"")</f>
        <v/>
      </c>
      <c r="AK756" s="2" t="str">
        <f t="shared" si="557"/>
        <v/>
      </c>
      <c r="AL756" s="21" t="str">
        <f t="shared" si="536"/>
        <v/>
      </c>
      <c r="AM756" t="s">
        <v>7</v>
      </c>
      <c r="AN756" s="45" t="str">
        <f t="shared" si="558"/>
        <v/>
      </c>
      <c r="AO756" s="2" t="str">
        <f>IFERROR(IF(AND(COUNTBLANK(AP$19)=0,AP$19&lt;&gt;0,AP$19&lt;$A756),"",
IF($A756&lt;=AP$14,((AO$11-SUM(AP$26:AP755))*AO$18/365)*(365/12),"")),"")</f>
        <v/>
      </c>
      <c r="AP756" s="2" t="str">
        <f t="shared" si="559"/>
        <v/>
      </c>
      <c r="AQ756" s="21" t="str">
        <f t="shared" si="537"/>
        <v/>
      </c>
      <c r="AR756" t="s">
        <v>7</v>
      </c>
      <c r="AS756" s="45" t="str">
        <f t="shared" si="560"/>
        <v/>
      </c>
      <c r="AT756" s="2" t="str">
        <f>IFERROR(IF(AND(COUNTBLANK(AU$19)=0,AU$19&lt;&gt;0,AU$19&lt;$A756),"",
IF($A756&lt;=AU$14,((AT$11-SUM(AU$26:AU755))*AT$18/365)*(365/12),"")),"")</f>
        <v/>
      </c>
      <c r="AU756" s="2" t="str">
        <f t="shared" si="561"/>
        <v/>
      </c>
      <c r="AV756" s="21" t="str">
        <f t="shared" si="538"/>
        <v/>
      </c>
      <c r="AW756" t="s">
        <v>7</v>
      </c>
      <c r="AX756" s="45" t="str">
        <f t="shared" si="562"/>
        <v/>
      </c>
      <c r="AY756" s="2" t="str">
        <f>IFERROR(IF(AND(COUNTBLANK(AZ$19)=0,AZ$19&lt;&gt;0,AZ$19&lt;$A756),"",
IF($A756&lt;=AZ$14,((AY$11-SUM(AZ$26:AZ755))*AY$18/365)*(365/12),"")),"")</f>
        <v/>
      </c>
      <c r="AZ756" s="2" t="str">
        <f t="shared" si="563"/>
        <v/>
      </c>
      <c r="BA756" s="21" t="str">
        <f t="shared" si="539"/>
        <v/>
      </c>
      <c r="BB756" t="s">
        <v>7</v>
      </c>
      <c r="BC756" s="45" t="str">
        <f t="shared" si="564"/>
        <v/>
      </c>
      <c r="BD756" s="2" t="str">
        <f>IFERROR(IF(AND(COUNTBLANK(BE$19)=0,BE$19&lt;&gt;0,BE$19&lt;$A756),"",
IF($A756&lt;=BE$14,((BD$11-SUM(BE$26:BE755))*BD$18/365)*(365/12),"")),"")</f>
        <v/>
      </c>
      <c r="BE756" s="2" t="str">
        <f t="shared" si="565"/>
        <v/>
      </c>
      <c r="BF756" s="21" t="str">
        <f t="shared" si="540"/>
        <v/>
      </c>
      <c r="BG756" t="s">
        <v>7</v>
      </c>
      <c r="BH756" s="45" t="str">
        <f t="shared" si="566"/>
        <v/>
      </c>
      <c r="BI756" s="2" t="str">
        <f>IFERROR(IF(AND(COUNTBLANK(BJ$19)=0,BJ$19&lt;&gt;0,BJ$19&lt;$A756),"",
IF($A756&lt;=BJ$14,((BI$11-SUM(BJ$26:BJ755))*BI$18/365)*(365/12),"")),"")</f>
        <v/>
      </c>
      <c r="BJ756" s="2" t="str">
        <f t="shared" si="567"/>
        <v/>
      </c>
      <c r="BK756" s="21" t="str">
        <f t="shared" si="541"/>
        <v/>
      </c>
      <c r="BL756" t="s">
        <v>7</v>
      </c>
      <c r="BM756" s="45" t="str">
        <f t="shared" si="568"/>
        <v/>
      </c>
      <c r="BN756" s="2" t="str">
        <f>IFERROR(IF(AND(COUNTBLANK(BO$19)=0,BO$19&lt;&gt;0,BO$19&lt;$A756),"",
IF($A756&lt;=BO$14,((BN$11-SUM(BO$26:BO755))*BN$18/365)*(365/12),"")),"")</f>
        <v/>
      </c>
      <c r="BO756" s="2" t="str">
        <f t="shared" si="569"/>
        <v/>
      </c>
      <c r="BP756" s="21" t="str">
        <f t="shared" si="542"/>
        <v/>
      </c>
      <c r="BQ756" t="s">
        <v>7</v>
      </c>
      <c r="BR756" s="45" t="str">
        <f t="shared" si="570"/>
        <v/>
      </c>
      <c r="BS756" s="2" t="str">
        <f>IFERROR(IF(AND(COUNTBLANK(BT$19)=0,BT$19&lt;&gt;0,BT$19&lt;$A756),"",
IF($A756&lt;=BT$14,((BS$11-SUM(BT$26:BT755))*BS$18/365)*(365/12),"")),"")</f>
        <v/>
      </c>
      <c r="BT756" s="2" t="str">
        <f t="shared" si="571"/>
        <v/>
      </c>
      <c r="BU756" s="21" t="str">
        <f t="shared" si="543"/>
        <v/>
      </c>
      <c r="BV756" t="s">
        <v>7</v>
      </c>
      <c r="BW756" s="45" t="str">
        <f t="shared" si="572"/>
        <v/>
      </c>
      <c r="BX756" s="2" t="str">
        <f>IFERROR(IF(AND(COUNTBLANK(BY$19)=0,BY$19&lt;&gt;0,BY$19&lt;$A756),"",
IF($A756&lt;=BY$14,((BX$11-SUM(BY$26:BY755))*BX$18/365)*(365/12),"")),"")</f>
        <v/>
      </c>
      <c r="BY756" s="2" t="str">
        <f t="shared" si="573"/>
        <v/>
      </c>
      <c r="BZ756" s="21" t="str">
        <f t="shared" si="544"/>
        <v/>
      </c>
    </row>
    <row r="757" spans="1:78" s="2" customFormat="1" x14ac:dyDescent="0.3">
      <c r="A757" s="4">
        <f t="shared" si="574"/>
        <v>732</v>
      </c>
      <c r="B757" s="23">
        <f t="shared" si="528"/>
        <v>64821</v>
      </c>
      <c r="C757" s="24">
        <f t="shared" si="529"/>
        <v>99</v>
      </c>
      <c r="D757" t="s">
        <v>7</v>
      </c>
      <c r="E757" s="45" t="str">
        <f t="shared" si="575"/>
        <v/>
      </c>
      <c r="F757" s="2" t="str">
        <f>IFERROR(IF(AND(COUNTBLANK(G$19)=0,G$19&lt;&gt;0,G$19&lt;$A757),"",
IF($A757&lt;=G$14,((F$11-SUM(G$26:G756))*F$18/365)*(365/12),"")),"")</f>
        <v/>
      </c>
      <c r="G757" s="2" t="str">
        <f t="shared" si="545"/>
        <v/>
      </c>
      <c r="H757" s="21" t="str">
        <f t="shared" si="530"/>
        <v/>
      </c>
      <c r="I757" t="s">
        <v>7</v>
      </c>
      <c r="J757" s="45" t="str">
        <f t="shared" si="546"/>
        <v/>
      </c>
      <c r="K757" s="2" t="str">
        <f>IFERROR(IF(AND(COUNTBLANK(L$19)=0,L$19&lt;&gt;0,L$19&lt;$A757),"",
IF($A757&lt;=L$14,((K$11-SUM(L$26:L756))*K$18/365)*(365/12),"")),"")</f>
        <v/>
      </c>
      <c r="L757" s="2" t="str">
        <f t="shared" si="547"/>
        <v/>
      </c>
      <c r="M757" s="21" t="str">
        <f t="shared" si="531"/>
        <v/>
      </c>
      <c r="N757" t="s">
        <v>7</v>
      </c>
      <c r="O757" s="45" t="str">
        <f t="shared" si="548"/>
        <v/>
      </c>
      <c r="P757" s="2" t="str">
        <f>IFERROR(IF(AND(COUNTBLANK(Q$19)=0,Q$19&lt;&gt;0,Q$19&lt;$A757),"",
IF($A757&lt;=Q$14,((P$11-SUM(Q$26:Q756))*P$18/365)*(365/12),"")),"")</f>
        <v/>
      </c>
      <c r="Q757" s="2" t="str">
        <f t="shared" si="549"/>
        <v/>
      </c>
      <c r="R757" s="21" t="str">
        <f t="shared" si="532"/>
        <v/>
      </c>
      <c r="S757" t="s">
        <v>7</v>
      </c>
      <c r="T757" s="45" t="str">
        <f t="shared" si="550"/>
        <v/>
      </c>
      <c r="U757" s="2" t="str">
        <f>IFERROR(IF(AND(COUNTBLANK(V$19)=0,V$19&lt;&gt;0,V$19&lt;$A757),"",
IF($A757&lt;=V$14,((U$11-SUM(V$26:V756))*U$18/365)*(365/12),"")),"")</f>
        <v/>
      </c>
      <c r="V757" s="2" t="str">
        <f t="shared" si="551"/>
        <v/>
      </c>
      <c r="W757" s="21" t="str">
        <f t="shared" si="533"/>
        <v/>
      </c>
      <c r="X757" t="s">
        <v>7</v>
      </c>
      <c r="Y757" s="45" t="str">
        <f t="shared" si="552"/>
        <v/>
      </c>
      <c r="Z757" s="2" t="str">
        <f>IFERROR(IF(AND(COUNTBLANK(AA$19)=0,AA$19&lt;&gt;0,AA$19&lt;$A757),"",
IF($A757&lt;=AA$14,((Z$11-SUM(AA$26:AA756))*Z$18/365)*(365/12),"")),"")</f>
        <v/>
      </c>
      <c r="AA757" s="2" t="str">
        <f t="shared" si="553"/>
        <v/>
      </c>
      <c r="AB757" s="21" t="str">
        <f t="shared" si="534"/>
        <v/>
      </c>
      <c r="AC757" t="s">
        <v>7</v>
      </c>
      <c r="AD757" s="45" t="str">
        <f t="shared" si="554"/>
        <v/>
      </c>
      <c r="AE757" s="2" t="str">
        <f>IFERROR(IF(AND(COUNTBLANK(AF$19)=0,AF$19&lt;&gt;0,AF$19&lt;$A757),"",
IF($A757&lt;=AF$14,((AE$11-SUM(AF$26:AF756))*AE$18/365)*(365/12),"")),"")</f>
        <v/>
      </c>
      <c r="AF757" s="2" t="str">
        <f t="shared" si="555"/>
        <v/>
      </c>
      <c r="AG757" s="21" t="str">
        <f t="shared" si="535"/>
        <v/>
      </c>
      <c r="AH757" t="s">
        <v>7</v>
      </c>
      <c r="AI757" s="45" t="str">
        <f t="shared" si="556"/>
        <v/>
      </c>
      <c r="AJ757" s="2" t="str">
        <f>IFERROR(IF(AND(COUNTBLANK(AK$19)=0,AK$19&lt;&gt;0,AK$19&lt;$A757),"",
IF($A757&lt;=AK$14,((AJ$11-SUM(AK$26:AK756))*AJ$18/365)*(365/12),"")),"")</f>
        <v/>
      </c>
      <c r="AK757" s="2" t="str">
        <f t="shared" si="557"/>
        <v/>
      </c>
      <c r="AL757" s="21" t="str">
        <f t="shared" si="536"/>
        <v/>
      </c>
      <c r="AM757" t="s">
        <v>7</v>
      </c>
      <c r="AN757" s="45" t="str">
        <f t="shared" si="558"/>
        <v/>
      </c>
      <c r="AO757" s="2" t="str">
        <f>IFERROR(IF(AND(COUNTBLANK(AP$19)=0,AP$19&lt;&gt;0,AP$19&lt;$A757),"",
IF($A757&lt;=AP$14,((AO$11-SUM(AP$26:AP756))*AO$18/365)*(365/12),"")),"")</f>
        <v/>
      </c>
      <c r="AP757" s="2" t="str">
        <f t="shared" si="559"/>
        <v/>
      </c>
      <c r="AQ757" s="21" t="str">
        <f t="shared" si="537"/>
        <v/>
      </c>
      <c r="AR757" t="s">
        <v>7</v>
      </c>
      <c r="AS757" s="45" t="str">
        <f t="shared" si="560"/>
        <v/>
      </c>
      <c r="AT757" s="2" t="str">
        <f>IFERROR(IF(AND(COUNTBLANK(AU$19)=0,AU$19&lt;&gt;0,AU$19&lt;$A757),"",
IF($A757&lt;=AU$14,((AT$11-SUM(AU$26:AU756))*AT$18/365)*(365/12),"")),"")</f>
        <v/>
      </c>
      <c r="AU757" s="2" t="str">
        <f t="shared" si="561"/>
        <v/>
      </c>
      <c r="AV757" s="21" t="str">
        <f t="shared" si="538"/>
        <v/>
      </c>
      <c r="AW757" t="s">
        <v>7</v>
      </c>
      <c r="AX757" s="45" t="str">
        <f t="shared" si="562"/>
        <v/>
      </c>
      <c r="AY757" s="2" t="str">
        <f>IFERROR(IF(AND(COUNTBLANK(AZ$19)=0,AZ$19&lt;&gt;0,AZ$19&lt;$A757),"",
IF($A757&lt;=AZ$14,((AY$11-SUM(AZ$26:AZ756))*AY$18/365)*(365/12),"")),"")</f>
        <v/>
      </c>
      <c r="AZ757" s="2" t="str">
        <f t="shared" si="563"/>
        <v/>
      </c>
      <c r="BA757" s="21" t="str">
        <f t="shared" si="539"/>
        <v/>
      </c>
      <c r="BB757" t="s">
        <v>7</v>
      </c>
      <c r="BC757" s="45" t="str">
        <f t="shared" si="564"/>
        <v/>
      </c>
      <c r="BD757" s="2" t="str">
        <f>IFERROR(IF(AND(COUNTBLANK(BE$19)=0,BE$19&lt;&gt;0,BE$19&lt;$A757),"",
IF($A757&lt;=BE$14,((BD$11-SUM(BE$26:BE756))*BD$18/365)*(365/12),"")),"")</f>
        <v/>
      </c>
      <c r="BE757" s="2" t="str">
        <f t="shared" si="565"/>
        <v/>
      </c>
      <c r="BF757" s="21" t="str">
        <f t="shared" si="540"/>
        <v/>
      </c>
      <c r="BG757" t="s">
        <v>7</v>
      </c>
      <c r="BH757" s="45" t="str">
        <f t="shared" si="566"/>
        <v/>
      </c>
      <c r="BI757" s="2" t="str">
        <f>IFERROR(IF(AND(COUNTBLANK(BJ$19)=0,BJ$19&lt;&gt;0,BJ$19&lt;$A757),"",
IF($A757&lt;=BJ$14,((BI$11-SUM(BJ$26:BJ756))*BI$18/365)*(365/12),"")),"")</f>
        <v/>
      </c>
      <c r="BJ757" s="2" t="str">
        <f t="shared" si="567"/>
        <v/>
      </c>
      <c r="BK757" s="21" t="str">
        <f t="shared" si="541"/>
        <v/>
      </c>
      <c r="BL757" t="s">
        <v>7</v>
      </c>
      <c r="BM757" s="45" t="str">
        <f t="shared" si="568"/>
        <v/>
      </c>
      <c r="BN757" s="2" t="str">
        <f>IFERROR(IF(AND(COUNTBLANK(BO$19)=0,BO$19&lt;&gt;0,BO$19&lt;$A757),"",
IF($A757&lt;=BO$14,((BN$11-SUM(BO$26:BO756))*BN$18/365)*(365/12),"")),"")</f>
        <v/>
      </c>
      <c r="BO757" s="2" t="str">
        <f t="shared" si="569"/>
        <v/>
      </c>
      <c r="BP757" s="21" t="str">
        <f t="shared" si="542"/>
        <v/>
      </c>
      <c r="BQ757" t="s">
        <v>7</v>
      </c>
      <c r="BR757" s="45" t="str">
        <f t="shared" si="570"/>
        <v/>
      </c>
      <c r="BS757" s="2" t="str">
        <f>IFERROR(IF(AND(COUNTBLANK(BT$19)=0,BT$19&lt;&gt;0,BT$19&lt;$A757),"",
IF($A757&lt;=BT$14,((BS$11-SUM(BT$26:BT756))*BS$18/365)*(365/12),"")),"")</f>
        <v/>
      </c>
      <c r="BT757" s="2" t="str">
        <f t="shared" si="571"/>
        <v/>
      </c>
      <c r="BU757" s="21" t="str">
        <f t="shared" si="543"/>
        <v/>
      </c>
      <c r="BV757" t="s">
        <v>7</v>
      </c>
      <c r="BW757" s="45" t="str">
        <f t="shared" si="572"/>
        <v/>
      </c>
      <c r="BX757" s="2" t="str">
        <f>IFERROR(IF(AND(COUNTBLANK(BY$19)=0,BY$19&lt;&gt;0,BY$19&lt;$A757),"",
IF($A757&lt;=BY$14,((BX$11-SUM(BY$26:BY756))*BX$18/365)*(365/12),"")),"")</f>
        <v/>
      </c>
      <c r="BY757" s="2" t="str">
        <f t="shared" si="573"/>
        <v/>
      </c>
      <c r="BZ757" s="21" t="str">
        <f t="shared" si="544"/>
        <v/>
      </c>
    </row>
    <row r="758" spans="1:78" s="2" customFormat="1" x14ac:dyDescent="0.3">
      <c r="A758" s="4">
        <f t="shared" si="574"/>
        <v>733</v>
      </c>
      <c r="B758" s="23">
        <f t="shared" si="528"/>
        <v>64851</v>
      </c>
      <c r="C758" s="24">
        <f t="shared" si="529"/>
        <v>99</v>
      </c>
      <c r="D758" t="s">
        <v>7</v>
      </c>
      <c r="E758" s="45" t="str">
        <f t="shared" si="575"/>
        <v/>
      </c>
      <c r="F758" s="2" t="str">
        <f>IFERROR(IF(AND(COUNTBLANK(G$19)=0,G$19&lt;&gt;0,G$19&lt;$A758),"",
IF($A758&lt;=G$14,((F$11-SUM(G$26:G757))*F$18/365)*(365/12),"")),"")</f>
        <v/>
      </c>
      <c r="G758" s="2" t="str">
        <f t="shared" si="545"/>
        <v/>
      </c>
      <c r="H758" s="21" t="str">
        <f t="shared" si="530"/>
        <v/>
      </c>
      <c r="I758" t="s">
        <v>7</v>
      </c>
      <c r="J758" s="45" t="str">
        <f t="shared" si="546"/>
        <v/>
      </c>
      <c r="K758" s="2" t="str">
        <f>IFERROR(IF(AND(COUNTBLANK(L$19)=0,L$19&lt;&gt;0,L$19&lt;$A758),"",
IF($A758&lt;=L$14,((K$11-SUM(L$26:L757))*K$18/365)*(365/12),"")),"")</f>
        <v/>
      </c>
      <c r="L758" s="2" t="str">
        <f t="shared" si="547"/>
        <v/>
      </c>
      <c r="M758" s="21" t="str">
        <f t="shared" si="531"/>
        <v/>
      </c>
      <c r="N758" t="s">
        <v>7</v>
      </c>
      <c r="O758" s="45" t="str">
        <f t="shared" si="548"/>
        <v/>
      </c>
      <c r="P758" s="2" t="str">
        <f>IFERROR(IF(AND(COUNTBLANK(Q$19)=0,Q$19&lt;&gt;0,Q$19&lt;$A758),"",
IF($A758&lt;=Q$14,((P$11-SUM(Q$26:Q757))*P$18/365)*(365/12),"")),"")</f>
        <v/>
      </c>
      <c r="Q758" s="2" t="str">
        <f t="shared" si="549"/>
        <v/>
      </c>
      <c r="R758" s="21" t="str">
        <f t="shared" si="532"/>
        <v/>
      </c>
      <c r="S758" t="s">
        <v>7</v>
      </c>
      <c r="T758" s="45" t="str">
        <f t="shared" si="550"/>
        <v/>
      </c>
      <c r="U758" s="2" t="str">
        <f>IFERROR(IF(AND(COUNTBLANK(V$19)=0,V$19&lt;&gt;0,V$19&lt;$A758),"",
IF($A758&lt;=V$14,((U$11-SUM(V$26:V757))*U$18/365)*(365/12),"")),"")</f>
        <v/>
      </c>
      <c r="V758" s="2" t="str">
        <f t="shared" si="551"/>
        <v/>
      </c>
      <c r="W758" s="21" t="str">
        <f t="shared" si="533"/>
        <v/>
      </c>
      <c r="X758" t="s">
        <v>7</v>
      </c>
      <c r="Y758" s="45" t="str">
        <f t="shared" si="552"/>
        <v/>
      </c>
      <c r="Z758" s="2" t="str">
        <f>IFERROR(IF(AND(COUNTBLANK(AA$19)=0,AA$19&lt;&gt;0,AA$19&lt;$A758),"",
IF($A758&lt;=AA$14,((Z$11-SUM(AA$26:AA757))*Z$18/365)*(365/12),"")),"")</f>
        <v/>
      </c>
      <c r="AA758" s="2" t="str">
        <f t="shared" si="553"/>
        <v/>
      </c>
      <c r="AB758" s="21" t="str">
        <f t="shared" si="534"/>
        <v/>
      </c>
      <c r="AC758" t="s">
        <v>7</v>
      </c>
      <c r="AD758" s="45" t="str">
        <f t="shared" si="554"/>
        <v/>
      </c>
      <c r="AE758" s="2" t="str">
        <f>IFERROR(IF(AND(COUNTBLANK(AF$19)=0,AF$19&lt;&gt;0,AF$19&lt;$A758),"",
IF($A758&lt;=AF$14,((AE$11-SUM(AF$26:AF757))*AE$18/365)*(365/12),"")),"")</f>
        <v/>
      </c>
      <c r="AF758" s="2" t="str">
        <f t="shared" si="555"/>
        <v/>
      </c>
      <c r="AG758" s="21" t="str">
        <f t="shared" si="535"/>
        <v/>
      </c>
      <c r="AH758" t="s">
        <v>7</v>
      </c>
      <c r="AI758" s="45" t="str">
        <f t="shared" si="556"/>
        <v/>
      </c>
      <c r="AJ758" s="2" t="str">
        <f>IFERROR(IF(AND(COUNTBLANK(AK$19)=0,AK$19&lt;&gt;0,AK$19&lt;$A758),"",
IF($A758&lt;=AK$14,((AJ$11-SUM(AK$26:AK757))*AJ$18/365)*(365/12),"")),"")</f>
        <v/>
      </c>
      <c r="AK758" s="2" t="str">
        <f t="shared" si="557"/>
        <v/>
      </c>
      <c r="AL758" s="21" t="str">
        <f t="shared" si="536"/>
        <v/>
      </c>
      <c r="AM758" t="s">
        <v>7</v>
      </c>
      <c r="AN758" s="45" t="str">
        <f t="shared" si="558"/>
        <v/>
      </c>
      <c r="AO758" s="2" t="str">
        <f>IFERROR(IF(AND(COUNTBLANK(AP$19)=0,AP$19&lt;&gt;0,AP$19&lt;$A758),"",
IF($A758&lt;=AP$14,((AO$11-SUM(AP$26:AP757))*AO$18/365)*(365/12),"")),"")</f>
        <v/>
      </c>
      <c r="AP758" s="2" t="str">
        <f t="shared" si="559"/>
        <v/>
      </c>
      <c r="AQ758" s="21" t="str">
        <f t="shared" si="537"/>
        <v/>
      </c>
      <c r="AR758" t="s">
        <v>7</v>
      </c>
      <c r="AS758" s="45" t="str">
        <f t="shared" si="560"/>
        <v/>
      </c>
      <c r="AT758" s="2" t="str">
        <f>IFERROR(IF(AND(COUNTBLANK(AU$19)=0,AU$19&lt;&gt;0,AU$19&lt;$A758),"",
IF($A758&lt;=AU$14,((AT$11-SUM(AU$26:AU757))*AT$18/365)*(365/12),"")),"")</f>
        <v/>
      </c>
      <c r="AU758" s="2" t="str">
        <f t="shared" si="561"/>
        <v/>
      </c>
      <c r="AV758" s="21" t="str">
        <f t="shared" si="538"/>
        <v/>
      </c>
      <c r="AW758" t="s">
        <v>7</v>
      </c>
      <c r="AX758" s="45" t="str">
        <f t="shared" si="562"/>
        <v/>
      </c>
      <c r="AY758" s="2" t="str">
        <f>IFERROR(IF(AND(COUNTBLANK(AZ$19)=0,AZ$19&lt;&gt;0,AZ$19&lt;$A758),"",
IF($A758&lt;=AZ$14,((AY$11-SUM(AZ$26:AZ757))*AY$18/365)*(365/12),"")),"")</f>
        <v/>
      </c>
      <c r="AZ758" s="2" t="str">
        <f t="shared" si="563"/>
        <v/>
      </c>
      <c r="BA758" s="21" t="str">
        <f t="shared" si="539"/>
        <v/>
      </c>
      <c r="BB758" t="s">
        <v>7</v>
      </c>
      <c r="BC758" s="45" t="str">
        <f t="shared" si="564"/>
        <v/>
      </c>
      <c r="BD758" s="2" t="str">
        <f>IFERROR(IF(AND(COUNTBLANK(BE$19)=0,BE$19&lt;&gt;0,BE$19&lt;$A758),"",
IF($A758&lt;=BE$14,((BD$11-SUM(BE$26:BE757))*BD$18/365)*(365/12),"")),"")</f>
        <v/>
      </c>
      <c r="BE758" s="2" t="str">
        <f t="shared" si="565"/>
        <v/>
      </c>
      <c r="BF758" s="21" t="str">
        <f t="shared" si="540"/>
        <v/>
      </c>
      <c r="BG758" t="s">
        <v>7</v>
      </c>
      <c r="BH758" s="45" t="str">
        <f t="shared" si="566"/>
        <v/>
      </c>
      <c r="BI758" s="2" t="str">
        <f>IFERROR(IF(AND(COUNTBLANK(BJ$19)=0,BJ$19&lt;&gt;0,BJ$19&lt;$A758),"",
IF($A758&lt;=BJ$14,((BI$11-SUM(BJ$26:BJ757))*BI$18/365)*(365/12),"")),"")</f>
        <v/>
      </c>
      <c r="BJ758" s="2" t="str">
        <f t="shared" si="567"/>
        <v/>
      </c>
      <c r="BK758" s="21" t="str">
        <f t="shared" si="541"/>
        <v/>
      </c>
      <c r="BL758" t="s">
        <v>7</v>
      </c>
      <c r="BM758" s="45" t="str">
        <f t="shared" si="568"/>
        <v/>
      </c>
      <c r="BN758" s="2" t="str">
        <f>IFERROR(IF(AND(COUNTBLANK(BO$19)=0,BO$19&lt;&gt;0,BO$19&lt;$A758),"",
IF($A758&lt;=BO$14,((BN$11-SUM(BO$26:BO757))*BN$18/365)*(365/12),"")),"")</f>
        <v/>
      </c>
      <c r="BO758" s="2" t="str">
        <f t="shared" si="569"/>
        <v/>
      </c>
      <c r="BP758" s="21" t="str">
        <f t="shared" si="542"/>
        <v/>
      </c>
      <c r="BQ758" t="s">
        <v>7</v>
      </c>
      <c r="BR758" s="45" t="str">
        <f t="shared" si="570"/>
        <v/>
      </c>
      <c r="BS758" s="2" t="str">
        <f>IFERROR(IF(AND(COUNTBLANK(BT$19)=0,BT$19&lt;&gt;0,BT$19&lt;$A758),"",
IF($A758&lt;=BT$14,((BS$11-SUM(BT$26:BT757))*BS$18/365)*(365/12),"")),"")</f>
        <v/>
      </c>
      <c r="BT758" s="2" t="str">
        <f t="shared" si="571"/>
        <v/>
      </c>
      <c r="BU758" s="21" t="str">
        <f t="shared" si="543"/>
        <v/>
      </c>
      <c r="BV758" t="s">
        <v>7</v>
      </c>
      <c r="BW758" s="45" t="str">
        <f t="shared" si="572"/>
        <v/>
      </c>
      <c r="BX758" s="2" t="str">
        <f>IFERROR(IF(AND(COUNTBLANK(BY$19)=0,BY$19&lt;&gt;0,BY$19&lt;$A758),"",
IF($A758&lt;=BY$14,((BX$11-SUM(BY$26:BY757))*BX$18/365)*(365/12),"")),"")</f>
        <v/>
      </c>
      <c r="BY758" s="2" t="str">
        <f t="shared" si="573"/>
        <v/>
      </c>
      <c r="BZ758" s="21" t="str">
        <f t="shared" si="544"/>
        <v/>
      </c>
    </row>
    <row r="759" spans="1:78" s="2" customFormat="1" x14ac:dyDescent="0.3">
      <c r="A759" s="4">
        <f t="shared" si="574"/>
        <v>734</v>
      </c>
      <c r="B759" s="23">
        <f t="shared" si="528"/>
        <v>64882</v>
      </c>
      <c r="C759" s="24">
        <f t="shared" si="529"/>
        <v>99</v>
      </c>
      <c r="D759" t="s">
        <v>7</v>
      </c>
      <c r="E759" s="45" t="str">
        <f t="shared" si="575"/>
        <v/>
      </c>
      <c r="F759" s="2" t="str">
        <f>IFERROR(IF(AND(COUNTBLANK(G$19)=0,G$19&lt;&gt;0,G$19&lt;$A759),"",
IF($A759&lt;=G$14,((F$11-SUM(G$26:G758))*F$18/365)*(365/12),"")),"")</f>
        <v/>
      </c>
      <c r="G759" s="2" t="str">
        <f t="shared" si="545"/>
        <v/>
      </c>
      <c r="H759" s="21" t="str">
        <f t="shared" si="530"/>
        <v/>
      </c>
      <c r="I759" t="s">
        <v>7</v>
      </c>
      <c r="J759" s="45" t="str">
        <f t="shared" si="546"/>
        <v/>
      </c>
      <c r="K759" s="2" t="str">
        <f>IFERROR(IF(AND(COUNTBLANK(L$19)=0,L$19&lt;&gt;0,L$19&lt;$A759),"",
IF($A759&lt;=L$14,((K$11-SUM(L$26:L758))*K$18/365)*(365/12),"")),"")</f>
        <v/>
      </c>
      <c r="L759" s="2" t="str">
        <f t="shared" si="547"/>
        <v/>
      </c>
      <c r="M759" s="21" t="str">
        <f t="shared" si="531"/>
        <v/>
      </c>
      <c r="N759" t="s">
        <v>7</v>
      </c>
      <c r="O759" s="45" t="str">
        <f t="shared" si="548"/>
        <v/>
      </c>
      <c r="P759" s="2" t="str">
        <f>IFERROR(IF(AND(COUNTBLANK(Q$19)=0,Q$19&lt;&gt;0,Q$19&lt;$A759),"",
IF($A759&lt;=Q$14,((P$11-SUM(Q$26:Q758))*P$18/365)*(365/12),"")),"")</f>
        <v/>
      </c>
      <c r="Q759" s="2" t="str">
        <f t="shared" si="549"/>
        <v/>
      </c>
      <c r="R759" s="21" t="str">
        <f t="shared" si="532"/>
        <v/>
      </c>
      <c r="S759" t="s">
        <v>7</v>
      </c>
      <c r="T759" s="45" t="str">
        <f t="shared" si="550"/>
        <v/>
      </c>
      <c r="U759" s="2" t="str">
        <f>IFERROR(IF(AND(COUNTBLANK(V$19)=0,V$19&lt;&gt;0,V$19&lt;$A759),"",
IF($A759&lt;=V$14,((U$11-SUM(V$26:V758))*U$18/365)*(365/12),"")),"")</f>
        <v/>
      </c>
      <c r="V759" s="2" t="str">
        <f t="shared" si="551"/>
        <v/>
      </c>
      <c r="W759" s="21" t="str">
        <f t="shared" si="533"/>
        <v/>
      </c>
      <c r="X759" t="s">
        <v>7</v>
      </c>
      <c r="Y759" s="45" t="str">
        <f t="shared" si="552"/>
        <v/>
      </c>
      <c r="Z759" s="2" t="str">
        <f>IFERROR(IF(AND(COUNTBLANK(AA$19)=0,AA$19&lt;&gt;0,AA$19&lt;$A759),"",
IF($A759&lt;=AA$14,((Z$11-SUM(AA$26:AA758))*Z$18/365)*(365/12),"")),"")</f>
        <v/>
      </c>
      <c r="AA759" s="2" t="str">
        <f t="shared" si="553"/>
        <v/>
      </c>
      <c r="AB759" s="21" t="str">
        <f t="shared" si="534"/>
        <v/>
      </c>
      <c r="AC759" t="s">
        <v>7</v>
      </c>
      <c r="AD759" s="45" t="str">
        <f t="shared" si="554"/>
        <v/>
      </c>
      <c r="AE759" s="2" t="str">
        <f>IFERROR(IF(AND(COUNTBLANK(AF$19)=0,AF$19&lt;&gt;0,AF$19&lt;$A759),"",
IF($A759&lt;=AF$14,((AE$11-SUM(AF$26:AF758))*AE$18/365)*(365/12),"")),"")</f>
        <v/>
      </c>
      <c r="AF759" s="2" t="str">
        <f t="shared" si="555"/>
        <v/>
      </c>
      <c r="AG759" s="21" t="str">
        <f t="shared" si="535"/>
        <v/>
      </c>
      <c r="AH759" t="s">
        <v>7</v>
      </c>
      <c r="AI759" s="45" t="str">
        <f t="shared" si="556"/>
        <v/>
      </c>
      <c r="AJ759" s="2" t="str">
        <f>IFERROR(IF(AND(COUNTBLANK(AK$19)=0,AK$19&lt;&gt;0,AK$19&lt;$A759),"",
IF($A759&lt;=AK$14,((AJ$11-SUM(AK$26:AK758))*AJ$18/365)*(365/12),"")),"")</f>
        <v/>
      </c>
      <c r="AK759" s="2" t="str">
        <f t="shared" si="557"/>
        <v/>
      </c>
      <c r="AL759" s="21" t="str">
        <f t="shared" si="536"/>
        <v/>
      </c>
      <c r="AM759" t="s">
        <v>7</v>
      </c>
      <c r="AN759" s="45" t="str">
        <f t="shared" si="558"/>
        <v/>
      </c>
      <c r="AO759" s="2" t="str">
        <f>IFERROR(IF(AND(COUNTBLANK(AP$19)=0,AP$19&lt;&gt;0,AP$19&lt;$A759),"",
IF($A759&lt;=AP$14,((AO$11-SUM(AP$26:AP758))*AO$18/365)*(365/12),"")),"")</f>
        <v/>
      </c>
      <c r="AP759" s="2" t="str">
        <f t="shared" si="559"/>
        <v/>
      </c>
      <c r="AQ759" s="21" t="str">
        <f t="shared" si="537"/>
        <v/>
      </c>
      <c r="AR759" t="s">
        <v>7</v>
      </c>
      <c r="AS759" s="45" t="str">
        <f t="shared" si="560"/>
        <v/>
      </c>
      <c r="AT759" s="2" t="str">
        <f>IFERROR(IF(AND(COUNTBLANK(AU$19)=0,AU$19&lt;&gt;0,AU$19&lt;$A759),"",
IF($A759&lt;=AU$14,((AT$11-SUM(AU$26:AU758))*AT$18/365)*(365/12),"")),"")</f>
        <v/>
      </c>
      <c r="AU759" s="2" t="str">
        <f t="shared" si="561"/>
        <v/>
      </c>
      <c r="AV759" s="21" t="str">
        <f t="shared" si="538"/>
        <v/>
      </c>
      <c r="AW759" t="s">
        <v>7</v>
      </c>
      <c r="AX759" s="45" t="str">
        <f t="shared" si="562"/>
        <v/>
      </c>
      <c r="AY759" s="2" t="str">
        <f>IFERROR(IF(AND(COUNTBLANK(AZ$19)=0,AZ$19&lt;&gt;0,AZ$19&lt;$A759),"",
IF($A759&lt;=AZ$14,((AY$11-SUM(AZ$26:AZ758))*AY$18/365)*(365/12),"")),"")</f>
        <v/>
      </c>
      <c r="AZ759" s="2" t="str">
        <f t="shared" si="563"/>
        <v/>
      </c>
      <c r="BA759" s="21" t="str">
        <f t="shared" si="539"/>
        <v/>
      </c>
      <c r="BB759" t="s">
        <v>7</v>
      </c>
      <c r="BC759" s="45" t="str">
        <f t="shared" si="564"/>
        <v/>
      </c>
      <c r="BD759" s="2" t="str">
        <f>IFERROR(IF(AND(COUNTBLANK(BE$19)=0,BE$19&lt;&gt;0,BE$19&lt;$A759),"",
IF($A759&lt;=BE$14,((BD$11-SUM(BE$26:BE758))*BD$18/365)*(365/12),"")),"")</f>
        <v/>
      </c>
      <c r="BE759" s="2" t="str">
        <f t="shared" si="565"/>
        <v/>
      </c>
      <c r="BF759" s="21" t="str">
        <f t="shared" si="540"/>
        <v/>
      </c>
      <c r="BG759" t="s">
        <v>7</v>
      </c>
      <c r="BH759" s="45" t="str">
        <f t="shared" si="566"/>
        <v/>
      </c>
      <c r="BI759" s="2" t="str">
        <f>IFERROR(IF(AND(COUNTBLANK(BJ$19)=0,BJ$19&lt;&gt;0,BJ$19&lt;$A759),"",
IF($A759&lt;=BJ$14,((BI$11-SUM(BJ$26:BJ758))*BI$18/365)*(365/12),"")),"")</f>
        <v/>
      </c>
      <c r="BJ759" s="2" t="str">
        <f t="shared" si="567"/>
        <v/>
      </c>
      <c r="BK759" s="21" t="str">
        <f t="shared" si="541"/>
        <v/>
      </c>
      <c r="BL759" t="s">
        <v>7</v>
      </c>
      <c r="BM759" s="45" t="str">
        <f t="shared" si="568"/>
        <v/>
      </c>
      <c r="BN759" s="2" t="str">
        <f>IFERROR(IF(AND(COUNTBLANK(BO$19)=0,BO$19&lt;&gt;0,BO$19&lt;$A759),"",
IF($A759&lt;=BO$14,((BN$11-SUM(BO$26:BO758))*BN$18/365)*(365/12),"")),"")</f>
        <v/>
      </c>
      <c r="BO759" s="2" t="str">
        <f t="shared" si="569"/>
        <v/>
      </c>
      <c r="BP759" s="21" t="str">
        <f t="shared" si="542"/>
        <v/>
      </c>
      <c r="BQ759" t="s">
        <v>7</v>
      </c>
      <c r="BR759" s="45" t="str">
        <f t="shared" si="570"/>
        <v/>
      </c>
      <c r="BS759" s="2" t="str">
        <f>IFERROR(IF(AND(COUNTBLANK(BT$19)=0,BT$19&lt;&gt;0,BT$19&lt;$A759),"",
IF($A759&lt;=BT$14,((BS$11-SUM(BT$26:BT758))*BS$18/365)*(365/12),"")),"")</f>
        <v/>
      </c>
      <c r="BT759" s="2" t="str">
        <f t="shared" si="571"/>
        <v/>
      </c>
      <c r="BU759" s="21" t="str">
        <f t="shared" si="543"/>
        <v/>
      </c>
      <c r="BV759" t="s">
        <v>7</v>
      </c>
      <c r="BW759" s="45" t="str">
        <f t="shared" si="572"/>
        <v/>
      </c>
      <c r="BX759" s="2" t="str">
        <f>IFERROR(IF(AND(COUNTBLANK(BY$19)=0,BY$19&lt;&gt;0,BY$19&lt;$A759),"",
IF($A759&lt;=BY$14,((BX$11-SUM(BY$26:BY758))*BX$18/365)*(365/12),"")),"")</f>
        <v/>
      </c>
      <c r="BY759" s="2" t="str">
        <f t="shared" si="573"/>
        <v/>
      </c>
      <c r="BZ759" s="21" t="str">
        <f t="shared" si="544"/>
        <v/>
      </c>
    </row>
    <row r="760" spans="1:78" s="2" customFormat="1" x14ac:dyDescent="0.3">
      <c r="A760" s="4">
        <f t="shared" si="574"/>
        <v>735</v>
      </c>
      <c r="B760" s="23">
        <f t="shared" si="528"/>
        <v>64913</v>
      </c>
      <c r="C760" s="24">
        <f t="shared" si="529"/>
        <v>99</v>
      </c>
      <c r="D760" t="s">
        <v>7</v>
      </c>
      <c r="E760" s="45" t="str">
        <f t="shared" si="575"/>
        <v/>
      </c>
      <c r="F760" s="2" t="str">
        <f>IFERROR(IF(AND(COUNTBLANK(G$19)=0,G$19&lt;&gt;0,G$19&lt;$A760),"",
IF($A760&lt;=G$14,((F$11-SUM(G$26:G759))*F$18/365)*(365/12),"")),"")</f>
        <v/>
      </c>
      <c r="G760" s="2" t="str">
        <f t="shared" si="545"/>
        <v/>
      </c>
      <c r="H760" s="21" t="str">
        <f t="shared" si="530"/>
        <v/>
      </c>
      <c r="I760" t="s">
        <v>7</v>
      </c>
      <c r="J760" s="45" t="str">
        <f t="shared" si="546"/>
        <v/>
      </c>
      <c r="K760" s="2" t="str">
        <f>IFERROR(IF(AND(COUNTBLANK(L$19)=0,L$19&lt;&gt;0,L$19&lt;$A760),"",
IF($A760&lt;=L$14,((K$11-SUM(L$26:L759))*K$18/365)*(365/12),"")),"")</f>
        <v/>
      </c>
      <c r="L760" s="2" t="str">
        <f t="shared" si="547"/>
        <v/>
      </c>
      <c r="M760" s="21" t="str">
        <f t="shared" si="531"/>
        <v/>
      </c>
      <c r="N760" t="s">
        <v>7</v>
      </c>
      <c r="O760" s="45" t="str">
        <f t="shared" si="548"/>
        <v/>
      </c>
      <c r="P760" s="2" t="str">
        <f>IFERROR(IF(AND(COUNTBLANK(Q$19)=0,Q$19&lt;&gt;0,Q$19&lt;$A760),"",
IF($A760&lt;=Q$14,((P$11-SUM(Q$26:Q759))*P$18/365)*(365/12),"")),"")</f>
        <v/>
      </c>
      <c r="Q760" s="2" t="str">
        <f t="shared" si="549"/>
        <v/>
      </c>
      <c r="R760" s="21" t="str">
        <f t="shared" si="532"/>
        <v/>
      </c>
      <c r="S760" t="s">
        <v>7</v>
      </c>
      <c r="T760" s="45" t="str">
        <f t="shared" si="550"/>
        <v/>
      </c>
      <c r="U760" s="2" t="str">
        <f>IFERROR(IF(AND(COUNTBLANK(V$19)=0,V$19&lt;&gt;0,V$19&lt;$A760),"",
IF($A760&lt;=V$14,((U$11-SUM(V$26:V759))*U$18/365)*(365/12),"")),"")</f>
        <v/>
      </c>
      <c r="V760" s="2" t="str">
        <f t="shared" si="551"/>
        <v/>
      </c>
      <c r="W760" s="21" t="str">
        <f t="shared" si="533"/>
        <v/>
      </c>
      <c r="X760" t="s">
        <v>7</v>
      </c>
      <c r="Y760" s="45" t="str">
        <f t="shared" si="552"/>
        <v/>
      </c>
      <c r="Z760" s="2" t="str">
        <f>IFERROR(IF(AND(COUNTBLANK(AA$19)=0,AA$19&lt;&gt;0,AA$19&lt;$A760),"",
IF($A760&lt;=AA$14,((Z$11-SUM(AA$26:AA759))*Z$18/365)*(365/12),"")),"")</f>
        <v/>
      </c>
      <c r="AA760" s="2" t="str">
        <f t="shared" si="553"/>
        <v/>
      </c>
      <c r="AB760" s="21" t="str">
        <f t="shared" si="534"/>
        <v/>
      </c>
      <c r="AC760" t="s">
        <v>7</v>
      </c>
      <c r="AD760" s="45" t="str">
        <f t="shared" si="554"/>
        <v/>
      </c>
      <c r="AE760" s="2" t="str">
        <f>IFERROR(IF(AND(COUNTBLANK(AF$19)=0,AF$19&lt;&gt;0,AF$19&lt;$A760),"",
IF($A760&lt;=AF$14,((AE$11-SUM(AF$26:AF759))*AE$18/365)*(365/12),"")),"")</f>
        <v/>
      </c>
      <c r="AF760" s="2" t="str">
        <f t="shared" si="555"/>
        <v/>
      </c>
      <c r="AG760" s="21" t="str">
        <f t="shared" si="535"/>
        <v/>
      </c>
      <c r="AH760" t="s">
        <v>7</v>
      </c>
      <c r="AI760" s="45" t="str">
        <f t="shared" si="556"/>
        <v/>
      </c>
      <c r="AJ760" s="2" t="str">
        <f>IFERROR(IF(AND(COUNTBLANK(AK$19)=0,AK$19&lt;&gt;0,AK$19&lt;$A760),"",
IF($A760&lt;=AK$14,((AJ$11-SUM(AK$26:AK759))*AJ$18/365)*(365/12),"")),"")</f>
        <v/>
      </c>
      <c r="AK760" s="2" t="str">
        <f t="shared" si="557"/>
        <v/>
      </c>
      <c r="AL760" s="21" t="str">
        <f t="shared" si="536"/>
        <v/>
      </c>
      <c r="AM760" t="s">
        <v>7</v>
      </c>
      <c r="AN760" s="45" t="str">
        <f t="shared" si="558"/>
        <v/>
      </c>
      <c r="AO760" s="2" t="str">
        <f>IFERROR(IF(AND(COUNTBLANK(AP$19)=0,AP$19&lt;&gt;0,AP$19&lt;$A760),"",
IF($A760&lt;=AP$14,((AO$11-SUM(AP$26:AP759))*AO$18/365)*(365/12),"")),"")</f>
        <v/>
      </c>
      <c r="AP760" s="2" t="str">
        <f t="shared" si="559"/>
        <v/>
      </c>
      <c r="AQ760" s="21" t="str">
        <f t="shared" si="537"/>
        <v/>
      </c>
      <c r="AR760" t="s">
        <v>7</v>
      </c>
      <c r="AS760" s="45" t="str">
        <f t="shared" si="560"/>
        <v/>
      </c>
      <c r="AT760" s="2" t="str">
        <f>IFERROR(IF(AND(COUNTBLANK(AU$19)=0,AU$19&lt;&gt;0,AU$19&lt;$A760),"",
IF($A760&lt;=AU$14,((AT$11-SUM(AU$26:AU759))*AT$18/365)*(365/12),"")),"")</f>
        <v/>
      </c>
      <c r="AU760" s="2" t="str">
        <f t="shared" si="561"/>
        <v/>
      </c>
      <c r="AV760" s="21" t="str">
        <f t="shared" si="538"/>
        <v/>
      </c>
      <c r="AW760" t="s">
        <v>7</v>
      </c>
      <c r="AX760" s="45" t="str">
        <f t="shared" si="562"/>
        <v/>
      </c>
      <c r="AY760" s="2" t="str">
        <f>IFERROR(IF(AND(COUNTBLANK(AZ$19)=0,AZ$19&lt;&gt;0,AZ$19&lt;$A760),"",
IF($A760&lt;=AZ$14,((AY$11-SUM(AZ$26:AZ759))*AY$18/365)*(365/12),"")),"")</f>
        <v/>
      </c>
      <c r="AZ760" s="2" t="str">
        <f t="shared" si="563"/>
        <v/>
      </c>
      <c r="BA760" s="21" t="str">
        <f t="shared" si="539"/>
        <v/>
      </c>
      <c r="BB760" t="s">
        <v>7</v>
      </c>
      <c r="BC760" s="45" t="str">
        <f t="shared" si="564"/>
        <v/>
      </c>
      <c r="BD760" s="2" t="str">
        <f>IFERROR(IF(AND(COUNTBLANK(BE$19)=0,BE$19&lt;&gt;0,BE$19&lt;$A760),"",
IF($A760&lt;=BE$14,((BD$11-SUM(BE$26:BE759))*BD$18/365)*(365/12),"")),"")</f>
        <v/>
      </c>
      <c r="BE760" s="2" t="str">
        <f t="shared" si="565"/>
        <v/>
      </c>
      <c r="BF760" s="21" t="str">
        <f t="shared" si="540"/>
        <v/>
      </c>
      <c r="BG760" t="s">
        <v>7</v>
      </c>
      <c r="BH760" s="45" t="str">
        <f t="shared" si="566"/>
        <v/>
      </c>
      <c r="BI760" s="2" t="str">
        <f>IFERROR(IF(AND(COUNTBLANK(BJ$19)=0,BJ$19&lt;&gt;0,BJ$19&lt;$A760),"",
IF($A760&lt;=BJ$14,((BI$11-SUM(BJ$26:BJ759))*BI$18/365)*(365/12),"")),"")</f>
        <v/>
      </c>
      <c r="BJ760" s="2" t="str">
        <f t="shared" si="567"/>
        <v/>
      </c>
      <c r="BK760" s="21" t="str">
        <f t="shared" si="541"/>
        <v/>
      </c>
      <c r="BL760" t="s">
        <v>7</v>
      </c>
      <c r="BM760" s="45" t="str">
        <f t="shared" si="568"/>
        <v/>
      </c>
      <c r="BN760" s="2" t="str">
        <f>IFERROR(IF(AND(COUNTBLANK(BO$19)=0,BO$19&lt;&gt;0,BO$19&lt;$A760),"",
IF($A760&lt;=BO$14,((BN$11-SUM(BO$26:BO759))*BN$18/365)*(365/12),"")),"")</f>
        <v/>
      </c>
      <c r="BO760" s="2" t="str">
        <f t="shared" si="569"/>
        <v/>
      </c>
      <c r="BP760" s="21" t="str">
        <f t="shared" si="542"/>
        <v/>
      </c>
      <c r="BQ760" t="s">
        <v>7</v>
      </c>
      <c r="BR760" s="45" t="str">
        <f t="shared" si="570"/>
        <v/>
      </c>
      <c r="BS760" s="2" t="str">
        <f>IFERROR(IF(AND(COUNTBLANK(BT$19)=0,BT$19&lt;&gt;0,BT$19&lt;$A760),"",
IF($A760&lt;=BT$14,((BS$11-SUM(BT$26:BT759))*BS$18/365)*(365/12),"")),"")</f>
        <v/>
      </c>
      <c r="BT760" s="2" t="str">
        <f t="shared" si="571"/>
        <v/>
      </c>
      <c r="BU760" s="21" t="str">
        <f t="shared" si="543"/>
        <v/>
      </c>
      <c r="BV760" t="s">
        <v>7</v>
      </c>
      <c r="BW760" s="45" t="str">
        <f t="shared" si="572"/>
        <v/>
      </c>
      <c r="BX760" s="2" t="str">
        <f>IFERROR(IF(AND(COUNTBLANK(BY$19)=0,BY$19&lt;&gt;0,BY$19&lt;$A760),"",
IF($A760&lt;=BY$14,((BX$11-SUM(BY$26:BY759))*BX$18/365)*(365/12),"")),"")</f>
        <v/>
      </c>
      <c r="BY760" s="2" t="str">
        <f t="shared" si="573"/>
        <v/>
      </c>
      <c r="BZ760" s="21" t="str">
        <f t="shared" si="544"/>
        <v/>
      </c>
    </row>
    <row r="761" spans="1:78" s="2" customFormat="1" x14ac:dyDescent="0.3">
      <c r="A761" s="4">
        <f t="shared" si="574"/>
        <v>736</v>
      </c>
      <c r="B761" s="23">
        <f t="shared" si="528"/>
        <v>64943</v>
      </c>
      <c r="C761" s="24">
        <f t="shared" si="529"/>
        <v>99</v>
      </c>
      <c r="D761" t="s">
        <v>7</v>
      </c>
      <c r="E761" s="45" t="str">
        <f t="shared" si="575"/>
        <v/>
      </c>
      <c r="F761" s="2" t="str">
        <f>IFERROR(IF(AND(COUNTBLANK(G$19)=0,G$19&lt;&gt;0,G$19&lt;$A761),"",
IF($A761&lt;=G$14,((F$11-SUM(G$26:G760))*F$18/365)*(365/12),"")),"")</f>
        <v/>
      </c>
      <c r="G761" s="2" t="str">
        <f t="shared" si="545"/>
        <v/>
      </c>
      <c r="H761" s="21" t="str">
        <f t="shared" si="530"/>
        <v/>
      </c>
      <c r="I761" t="s">
        <v>7</v>
      </c>
      <c r="J761" s="45" t="str">
        <f t="shared" si="546"/>
        <v/>
      </c>
      <c r="K761" s="2" t="str">
        <f>IFERROR(IF(AND(COUNTBLANK(L$19)=0,L$19&lt;&gt;0,L$19&lt;$A761),"",
IF($A761&lt;=L$14,((K$11-SUM(L$26:L760))*K$18/365)*(365/12),"")),"")</f>
        <v/>
      </c>
      <c r="L761" s="2" t="str">
        <f t="shared" si="547"/>
        <v/>
      </c>
      <c r="M761" s="21" t="str">
        <f t="shared" si="531"/>
        <v/>
      </c>
      <c r="N761" t="s">
        <v>7</v>
      </c>
      <c r="O761" s="45" t="str">
        <f t="shared" si="548"/>
        <v/>
      </c>
      <c r="P761" s="2" t="str">
        <f>IFERROR(IF(AND(COUNTBLANK(Q$19)=0,Q$19&lt;&gt;0,Q$19&lt;$A761),"",
IF($A761&lt;=Q$14,((P$11-SUM(Q$26:Q760))*P$18/365)*(365/12),"")),"")</f>
        <v/>
      </c>
      <c r="Q761" s="2" t="str">
        <f t="shared" si="549"/>
        <v/>
      </c>
      <c r="R761" s="21" t="str">
        <f t="shared" si="532"/>
        <v/>
      </c>
      <c r="S761" t="s">
        <v>7</v>
      </c>
      <c r="T761" s="45" t="str">
        <f t="shared" si="550"/>
        <v/>
      </c>
      <c r="U761" s="2" t="str">
        <f>IFERROR(IF(AND(COUNTBLANK(V$19)=0,V$19&lt;&gt;0,V$19&lt;$A761),"",
IF($A761&lt;=V$14,((U$11-SUM(V$26:V760))*U$18/365)*(365/12),"")),"")</f>
        <v/>
      </c>
      <c r="V761" s="2" t="str">
        <f t="shared" si="551"/>
        <v/>
      </c>
      <c r="W761" s="21" t="str">
        <f t="shared" si="533"/>
        <v/>
      </c>
      <c r="X761" t="s">
        <v>7</v>
      </c>
      <c r="Y761" s="45" t="str">
        <f t="shared" si="552"/>
        <v/>
      </c>
      <c r="Z761" s="2" t="str">
        <f>IFERROR(IF(AND(COUNTBLANK(AA$19)=0,AA$19&lt;&gt;0,AA$19&lt;$A761),"",
IF($A761&lt;=AA$14,((Z$11-SUM(AA$26:AA760))*Z$18/365)*(365/12),"")),"")</f>
        <v/>
      </c>
      <c r="AA761" s="2" t="str">
        <f t="shared" si="553"/>
        <v/>
      </c>
      <c r="AB761" s="21" t="str">
        <f t="shared" si="534"/>
        <v/>
      </c>
      <c r="AC761" t="s">
        <v>7</v>
      </c>
      <c r="AD761" s="45" t="str">
        <f t="shared" si="554"/>
        <v/>
      </c>
      <c r="AE761" s="2" t="str">
        <f>IFERROR(IF(AND(COUNTBLANK(AF$19)=0,AF$19&lt;&gt;0,AF$19&lt;$A761),"",
IF($A761&lt;=AF$14,((AE$11-SUM(AF$26:AF760))*AE$18/365)*(365/12),"")),"")</f>
        <v/>
      </c>
      <c r="AF761" s="2" t="str">
        <f t="shared" si="555"/>
        <v/>
      </c>
      <c r="AG761" s="21" t="str">
        <f t="shared" si="535"/>
        <v/>
      </c>
      <c r="AH761" t="s">
        <v>7</v>
      </c>
      <c r="AI761" s="45" t="str">
        <f t="shared" si="556"/>
        <v/>
      </c>
      <c r="AJ761" s="2" t="str">
        <f>IFERROR(IF(AND(COUNTBLANK(AK$19)=0,AK$19&lt;&gt;0,AK$19&lt;$A761),"",
IF($A761&lt;=AK$14,((AJ$11-SUM(AK$26:AK760))*AJ$18/365)*(365/12),"")),"")</f>
        <v/>
      </c>
      <c r="AK761" s="2" t="str">
        <f t="shared" si="557"/>
        <v/>
      </c>
      <c r="AL761" s="21" t="str">
        <f t="shared" si="536"/>
        <v/>
      </c>
      <c r="AM761" t="s">
        <v>7</v>
      </c>
      <c r="AN761" s="45" t="str">
        <f t="shared" si="558"/>
        <v/>
      </c>
      <c r="AO761" s="2" t="str">
        <f>IFERROR(IF(AND(COUNTBLANK(AP$19)=0,AP$19&lt;&gt;0,AP$19&lt;$A761),"",
IF($A761&lt;=AP$14,((AO$11-SUM(AP$26:AP760))*AO$18/365)*(365/12),"")),"")</f>
        <v/>
      </c>
      <c r="AP761" s="2" t="str">
        <f t="shared" si="559"/>
        <v/>
      </c>
      <c r="AQ761" s="21" t="str">
        <f t="shared" si="537"/>
        <v/>
      </c>
      <c r="AR761" t="s">
        <v>7</v>
      </c>
      <c r="AS761" s="45" t="str">
        <f t="shared" si="560"/>
        <v/>
      </c>
      <c r="AT761" s="2" t="str">
        <f>IFERROR(IF(AND(COUNTBLANK(AU$19)=0,AU$19&lt;&gt;0,AU$19&lt;$A761),"",
IF($A761&lt;=AU$14,((AT$11-SUM(AU$26:AU760))*AT$18/365)*(365/12),"")),"")</f>
        <v/>
      </c>
      <c r="AU761" s="2" t="str">
        <f t="shared" si="561"/>
        <v/>
      </c>
      <c r="AV761" s="21" t="str">
        <f t="shared" si="538"/>
        <v/>
      </c>
      <c r="AW761" t="s">
        <v>7</v>
      </c>
      <c r="AX761" s="45" t="str">
        <f t="shared" si="562"/>
        <v/>
      </c>
      <c r="AY761" s="2" t="str">
        <f>IFERROR(IF(AND(COUNTBLANK(AZ$19)=0,AZ$19&lt;&gt;0,AZ$19&lt;$A761),"",
IF($A761&lt;=AZ$14,((AY$11-SUM(AZ$26:AZ760))*AY$18/365)*(365/12),"")),"")</f>
        <v/>
      </c>
      <c r="AZ761" s="2" t="str">
        <f t="shared" si="563"/>
        <v/>
      </c>
      <c r="BA761" s="21" t="str">
        <f t="shared" si="539"/>
        <v/>
      </c>
      <c r="BB761" t="s">
        <v>7</v>
      </c>
      <c r="BC761" s="45" t="str">
        <f t="shared" si="564"/>
        <v/>
      </c>
      <c r="BD761" s="2" t="str">
        <f>IFERROR(IF(AND(COUNTBLANK(BE$19)=0,BE$19&lt;&gt;0,BE$19&lt;$A761),"",
IF($A761&lt;=BE$14,((BD$11-SUM(BE$26:BE760))*BD$18/365)*(365/12),"")),"")</f>
        <v/>
      </c>
      <c r="BE761" s="2" t="str">
        <f t="shared" si="565"/>
        <v/>
      </c>
      <c r="BF761" s="21" t="str">
        <f t="shared" si="540"/>
        <v/>
      </c>
      <c r="BG761" t="s">
        <v>7</v>
      </c>
      <c r="BH761" s="45" t="str">
        <f t="shared" si="566"/>
        <v/>
      </c>
      <c r="BI761" s="2" t="str">
        <f>IFERROR(IF(AND(COUNTBLANK(BJ$19)=0,BJ$19&lt;&gt;0,BJ$19&lt;$A761),"",
IF($A761&lt;=BJ$14,((BI$11-SUM(BJ$26:BJ760))*BI$18/365)*(365/12),"")),"")</f>
        <v/>
      </c>
      <c r="BJ761" s="2" t="str">
        <f t="shared" si="567"/>
        <v/>
      </c>
      <c r="BK761" s="21" t="str">
        <f t="shared" si="541"/>
        <v/>
      </c>
      <c r="BL761" t="s">
        <v>7</v>
      </c>
      <c r="BM761" s="45" t="str">
        <f t="shared" si="568"/>
        <v/>
      </c>
      <c r="BN761" s="2" t="str">
        <f>IFERROR(IF(AND(COUNTBLANK(BO$19)=0,BO$19&lt;&gt;0,BO$19&lt;$A761),"",
IF($A761&lt;=BO$14,((BN$11-SUM(BO$26:BO760))*BN$18/365)*(365/12),"")),"")</f>
        <v/>
      </c>
      <c r="BO761" s="2" t="str">
        <f t="shared" si="569"/>
        <v/>
      </c>
      <c r="BP761" s="21" t="str">
        <f t="shared" si="542"/>
        <v/>
      </c>
      <c r="BQ761" t="s">
        <v>7</v>
      </c>
      <c r="BR761" s="45" t="str">
        <f t="shared" si="570"/>
        <v/>
      </c>
      <c r="BS761" s="2" t="str">
        <f>IFERROR(IF(AND(COUNTBLANK(BT$19)=0,BT$19&lt;&gt;0,BT$19&lt;$A761),"",
IF($A761&lt;=BT$14,((BS$11-SUM(BT$26:BT760))*BS$18/365)*(365/12),"")),"")</f>
        <v/>
      </c>
      <c r="BT761" s="2" t="str">
        <f t="shared" si="571"/>
        <v/>
      </c>
      <c r="BU761" s="21" t="str">
        <f t="shared" si="543"/>
        <v/>
      </c>
      <c r="BV761" t="s">
        <v>7</v>
      </c>
      <c r="BW761" s="45" t="str">
        <f t="shared" si="572"/>
        <v/>
      </c>
      <c r="BX761" s="2" t="str">
        <f>IFERROR(IF(AND(COUNTBLANK(BY$19)=0,BY$19&lt;&gt;0,BY$19&lt;$A761),"",
IF($A761&lt;=BY$14,((BX$11-SUM(BY$26:BY760))*BX$18/365)*(365/12),"")),"")</f>
        <v/>
      </c>
      <c r="BY761" s="2" t="str">
        <f t="shared" si="573"/>
        <v/>
      </c>
      <c r="BZ761" s="21" t="str">
        <f t="shared" si="544"/>
        <v/>
      </c>
    </row>
    <row r="762" spans="1:78" s="2" customFormat="1" x14ac:dyDescent="0.3">
      <c r="A762" s="4">
        <f t="shared" si="574"/>
        <v>737</v>
      </c>
      <c r="B762" s="23">
        <f t="shared" si="528"/>
        <v>64974</v>
      </c>
      <c r="C762" s="24">
        <f t="shared" si="529"/>
        <v>99</v>
      </c>
      <c r="D762" t="s">
        <v>7</v>
      </c>
      <c r="E762" s="45" t="str">
        <f t="shared" si="575"/>
        <v/>
      </c>
      <c r="F762" s="2" t="str">
        <f>IFERROR(IF(AND(COUNTBLANK(G$19)=0,G$19&lt;&gt;0,G$19&lt;$A762),"",
IF($A762&lt;=G$14,((F$11-SUM(G$26:G761))*F$18/365)*(365/12),"")),"")</f>
        <v/>
      </c>
      <c r="G762" s="2" t="str">
        <f t="shared" si="545"/>
        <v/>
      </c>
      <c r="H762" s="21" t="str">
        <f t="shared" si="530"/>
        <v/>
      </c>
      <c r="I762" t="s">
        <v>7</v>
      </c>
      <c r="J762" s="45" t="str">
        <f t="shared" si="546"/>
        <v/>
      </c>
      <c r="K762" s="2" t="str">
        <f>IFERROR(IF(AND(COUNTBLANK(L$19)=0,L$19&lt;&gt;0,L$19&lt;$A762),"",
IF($A762&lt;=L$14,((K$11-SUM(L$26:L761))*K$18/365)*(365/12),"")),"")</f>
        <v/>
      </c>
      <c r="L762" s="2" t="str">
        <f t="shared" si="547"/>
        <v/>
      </c>
      <c r="M762" s="21" t="str">
        <f t="shared" si="531"/>
        <v/>
      </c>
      <c r="N762" t="s">
        <v>7</v>
      </c>
      <c r="O762" s="45" t="str">
        <f t="shared" si="548"/>
        <v/>
      </c>
      <c r="P762" s="2" t="str">
        <f>IFERROR(IF(AND(COUNTBLANK(Q$19)=0,Q$19&lt;&gt;0,Q$19&lt;$A762),"",
IF($A762&lt;=Q$14,((P$11-SUM(Q$26:Q761))*P$18/365)*(365/12),"")),"")</f>
        <v/>
      </c>
      <c r="Q762" s="2" t="str">
        <f t="shared" si="549"/>
        <v/>
      </c>
      <c r="R762" s="21" t="str">
        <f t="shared" si="532"/>
        <v/>
      </c>
      <c r="S762" t="s">
        <v>7</v>
      </c>
      <c r="T762" s="45" t="str">
        <f t="shared" si="550"/>
        <v/>
      </c>
      <c r="U762" s="2" t="str">
        <f>IFERROR(IF(AND(COUNTBLANK(V$19)=0,V$19&lt;&gt;0,V$19&lt;$A762),"",
IF($A762&lt;=V$14,((U$11-SUM(V$26:V761))*U$18/365)*(365/12),"")),"")</f>
        <v/>
      </c>
      <c r="V762" s="2" t="str">
        <f t="shared" si="551"/>
        <v/>
      </c>
      <c r="W762" s="21" t="str">
        <f t="shared" si="533"/>
        <v/>
      </c>
      <c r="X762" t="s">
        <v>7</v>
      </c>
      <c r="Y762" s="45" t="str">
        <f t="shared" si="552"/>
        <v/>
      </c>
      <c r="Z762" s="2" t="str">
        <f>IFERROR(IF(AND(COUNTBLANK(AA$19)=0,AA$19&lt;&gt;0,AA$19&lt;$A762),"",
IF($A762&lt;=AA$14,((Z$11-SUM(AA$26:AA761))*Z$18/365)*(365/12),"")),"")</f>
        <v/>
      </c>
      <c r="AA762" s="2" t="str">
        <f t="shared" si="553"/>
        <v/>
      </c>
      <c r="AB762" s="21" t="str">
        <f t="shared" si="534"/>
        <v/>
      </c>
      <c r="AC762" t="s">
        <v>7</v>
      </c>
      <c r="AD762" s="45" t="str">
        <f t="shared" si="554"/>
        <v/>
      </c>
      <c r="AE762" s="2" t="str">
        <f>IFERROR(IF(AND(COUNTBLANK(AF$19)=0,AF$19&lt;&gt;0,AF$19&lt;$A762),"",
IF($A762&lt;=AF$14,((AE$11-SUM(AF$26:AF761))*AE$18/365)*(365/12),"")),"")</f>
        <v/>
      </c>
      <c r="AF762" s="2" t="str">
        <f t="shared" si="555"/>
        <v/>
      </c>
      <c r="AG762" s="21" t="str">
        <f t="shared" si="535"/>
        <v/>
      </c>
      <c r="AH762" t="s">
        <v>7</v>
      </c>
      <c r="AI762" s="45" t="str">
        <f t="shared" si="556"/>
        <v/>
      </c>
      <c r="AJ762" s="2" t="str">
        <f>IFERROR(IF(AND(COUNTBLANK(AK$19)=0,AK$19&lt;&gt;0,AK$19&lt;$A762),"",
IF($A762&lt;=AK$14,((AJ$11-SUM(AK$26:AK761))*AJ$18/365)*(365/12),"")),"")</f>
        <v/>
      </c>
      <c r="AK762" s="2" t="str">
        <f t="shared" si="557"/>
        <v/>
      </c>
      <c r="AL762" s="21" t="str">
        <f t="shared" si="536"/>
        <v/>
      </c>
      <c r="AM762" t="s">
        <v>7</v>
      </c>
      <c r="AN762" s="45" t="str">
        <f t="shared" si="558"/>
        <v/>
      </c>
      <c r="AO762" s="2" t="str">
        <f>IFERROR(IF(AND(COUNTBLANK(AP$19)=0,AP$19&lt;&gt;0,AP$19&lt;$A762),"",
IF($A762&lt;=AP$14,((AO$11-SUM(AP$26:AP761))*AO$18/365)*(365/12),"")),"")</f>
        <v/>
      </c>
      <c r="AP762" s="2" t="str">
        <f t="shared" si="559"/>
        <v/>
      </c>
      <c r="AQ762" s="21" t="str">
        <f t="shared" si="537"/>
        <v/>
      </c>
      <c r="AR762" t="s">
        <v>7</v>
      </c>
      <c r="AS762" s="45" t="str">
        <f t="shared" si="560"/>
        <v/>
      </c>
      <c r="AT762" s="2" t="str">
        <f>IFERROR(IF(AND(COUNTBLANK(AU$19)=0,AU$19&lt;&gt;0,AU$19&lt;$A762),"",
IF($A762&lt;=AU$14,((AT$11-SUM(AU$26:AU761))*AT$18/365)*(365/12),"")),"")</f>
        <v/>
      </c>
      <c r="AU762" s="2" t="str">
        <f t="shared" si="561"/>
        <v/>
      </c>
      <c r="AV762" s="21" t="str">
        <f t="shared" si="538"/>
        <v/>
      </c>
      <c r="AW762" t="s">
        <v>7</v>
      </c>
      <c r="AX762" s="45" t="str">
        <f t="shared" si="562"/>
        <v/>
      </c>
      <c r="AY762" s="2" t="str">
        <f>IFERROR(IF(AND(COUNTBLANK(AZ$19)=0,AZ$19&lt;&gt;0,AZ$19&lt;$A762),"",
IF($A762&lt;=AZ$14,((AY$11-SUM(AZ$26:AZ761))*AY$18/365)*(365/12),"")),"")</f>
        <v/>
      </c>
      <c r="AZ762" s="2" t="str">
        <f t="shared" si="563"/>
        <v/>
      </c>
      <c r="BA762" s="21" t="str">
        <f t="shared" si="539"/>
        <v/>
      </c>
      <c r="BB762" t="s">
        <v>7</v>
      </c>
      <c r="BC762" s="45" t="str">
        <f t="shared" si="564"/>
        <v/>
      </c>
      <c r="BD762" s="2" t="str">
        <f>IFERROR(IF(AND(COUNTBLANK(BE$19)=0,BE$19&lt;&gt;0,BE$19&lt;$A762),"",
IF($A762&lt;=BE$14,((BD$11-SUM(BE$26:BE761))*BD$18/365)*(365/12),"")),"")</f>
        <v/>
      </c>
      <c r="BE762" s="2" t="str">
        <f t="shared" si="565"/>
        <v/>
      </c>
      <c r="BF762" s="21" t="str">
        <f t="shared" si="540"/>
        <v/>
      </c>
      <c r="BG762" t="s">
        <v>7</v>
      </c>
      <c r="BH762" s="45" t="str">
        <f t="shared" si="566"/>
        <v/>
      </c>
      <c r="BI762" s="2" t="str">
        <f>IFERROR(IF(AND(COUNTBLANK(BJ$19)=0,BJ$19&lt;&gt;0,BJ$19&lt;$A762),"",
IF($A762&lt;=BJ$14,((BI$11-SUM(BJ$26:BJ761))*BI$18/365)*(365/12),"")),"")</f>
        <v/>
      </c>
      <c r="BJ762" s="2" t="str">
        <f t="shared" si="567"/>
        <v/>
      </c>
      <c r="BK762" s="21" t="str">
        <f t="shared" si="541"/>
        <v/>
      </c>
      <c r="BL762" t="s">
        <v>7</v>
      </c>
      <c r="BM762" s="45" t="str">
        <f t="shared" si="568"/>
        <v/>
      </c>
      <c r="BN762" s="2" t="str">
        <f>IFERROR(IF(AND(COUNTBLANK(BO$19)=0,BO$19&lt;&gt;0,BO$19&lt;$A762),"",
IF($A762&lt;=BO$14,((BN$11-SUM(BO$26:BO761))*BN$18/365)*(365/12),"")),"")</f>
        <v/>
      </c>
      <c r="BO762" s="2" t="str">
        <f t="shared" si="569"/>
        <v/>
      </c>
      <c r="BP762" s="21" t="str">
        <f t="shared" si="542"/>
        <v/>
      </c>
      <c r="BQ762" t="s">
        <v>7</v>
      </c>
      <c r="BR762" s="45" t="str">
        <f t="shared" si="570"/>
        <v/>
      </c>
      <c r="BS762" s="2" t="str">
        <f>IFERROR(IF(AND(COUNTBLANK(BT$19)=0,BT$19&lt;&gt;0,BT$19&lt;$A762),"",
IF($A762&lt;=BT$14,((BS$11-SUM(BT$26:BT761))*BS$18/365)*(365/12),"")),"")</f>
        <v/>
      </c>
      <c r="BT762" s="2" t="str">
        <f t="shared" si="571"/>
        <v/>
      </c>
      <c r="BU762" s="21" t="str">
        <f t="shared" si="543"/>
        <v/>
      </c>
      <c r="BV762" t="s">
        <v>7</v>
      </c>
      <c r="BW762" s="45" t="str">
        <f t="shared" si="572"/>
        <v/>
      </c>
      <c r="BX762" s="2" t="str">
        <f>IFERROR(IF(AND(COUNTBLANK(BY$19)=0,BY$19&lt;&gt;0,BY$19&lt;$A762),"",
IF($A762&lt;=BY$14,((BX$11-SUM(BY$26:BY761))*BX$18/365)*(365/12),"")),"")</f>
        <v/>
      </c>
      <c r="BY762" s="2" t="str">
        <f t="shared" si="573"/>
        <v/>
      </c>
      <c r="BZ762" s="21" t="str">
        <f t="shared" si="544"/>
        <v/>
      </c>
    </row>
    <row r="763" spans="1:78" s="2" customFormat="1" x14ac:dyDescent="0.3">
      <c r="A763" s="4">
        <f t="shared" si="574"/>
        <v>738</v>
      </c>
      <c r="B763" s="23">
        <f t="shared" si="528"/>
        <v>65004</v>
      </c>
      <c r="C763" s="24">
        <f t="shared" si="529"/>
        <v>99</v>
      </c>
      <c r="D763" t="s">
        <v>7</v>
      </c>
      <c r="E763" s="45" t="str">
        <f t="shared" si="575"/>
        <v/>
      </c>
      <c r="F763" s="2" t="str">
        <f>IFERROR(IF(AND(COUNTBLANK(G$19)=0,G$19&lt;&gt;0,G$19&lt;$A763),"",
IF($A763&lt;=G$14,((F$11-SUM(G$26:G762))*F$18/365)*(365/12),"")),"")</f>
        <v/>
      </c>
      <c r="G763" s="2" t="str">
        <f t="shared" si="545"/>
        <v/>
      </c>
      <c r="H763" s="21" t="str">
        <f t="shared" si="530"/>
        <v/>
      </c>
      <c r="I763" t="s">
        <v>7</v>
      </c>
      <c r="J763" s="45" t="str">
        <f t="shared" si="546"/>
        <v/>
      </c>
      <c r="K763" s="2" t="str">
        <f>IFERROR(IF(AND(COUNTBLANK(L$19)=0,L$19&lt;&gt;0,L$19&lt;$A763),"",
IF($A763&lt;=L$14,((K$11-SUM(L$26:L762))*K$18/365)*(365/12),"")),"")</f>
        <v/>
      </c>
      <c r="L763" s="2" t="str">
        <f t="shared" si="547"/>
        <v/>
      </c>
      <c r="M763" s="21" t="str">
        <f t="shared" si="531"/>
        <v/>
      </c>
      <c r="N763" t="s">
        <v>7</v>
      </c>
      <c r="O763" s="45" t="str">
        <f t="shared" si="548"/>
        <v/>
      </c>
      <c r="P763" s="2" t="str">
        <f>IFERROR(IF(AND(COUNTBLANK(Q$19)=0,Q$19&lt;&gt;0,Q$19&lt;$A763),"",
IF($A763&lt;=Q$14,((P$11-SUM(Q$26:Q762))*P$18/365)*(365/12),"")),"")</f>
        <v/>
      </c>
      <c r="Q763" s="2" t="str">
        <f t="shared" si="549"/>
        <v/>
      </c>
      <c r="R763" s="21" t="str">
        <f t="shared" si="532"/>
        <v/>
      </c>
      <c r="S763" t="s">
        <v>7</v>
      </c>
      <c r="T763" s="45" t="str">
        <f t="shared" si="550"/>
        <v/>
      </c>
      <c r="U763" s="2" t="str">
        <f>IFERROR(IF(AND(COUNTBLANK(V$19)=0,V$19&lt;&gt;0,V$19&lt;$A763),"",
IF($A763&lt;=V$14,((U$11-SUM(V$26:V762))*U$18/365)*(365/12),"")),"")</f>
        <v/>
      </c>
      <c r="V763" s="2" t="str">
        <f t="shared" si="551"/>
        <v/>
      </c>
      <c r="W763" s="21" t="str">
        <f t="shared" si="533"/>
        <v/>
      </c>
      <c r="X763" t="s">
        <v>7</v>
      </c>
      <c r="Y763" s="45" t="str">
        <f t="shared" si="552"/>
        <v/>
      </c>
      <c r="Z763" s="2" t="str">
        <f>IFERROR(IF(AND(COUNTBLANK(AA$19)=0,AA$19&lt;&gt;0,AA$19&lt;$A763),"",
IF($A763&lt;=AA$14,((Z$11-SUM(AA$26:AA762))*Z$18/365)*(365/12),"")),"")</f>
        <v/>
      </c>
      <c r="AA763" s="2" t="str">
        <f t="shared" si="553"/>
        <v/>
      </c>
      <c r="AB763" s="21" t="str">
        <f t="shared" si="534"/>
        <v/>
      </c>
      <c r="AC763" t="s">
        <v>7</v>
      </c>
      <c r="AD763" s="45" t="str">
        <f t="shared" si="554"/>
        <v/>
      </c>
      <c r="AE763" s="2" t="str">
        <f>IFERROR(IF(AND(COUNTBLANK(AF$19)=0,AF$19&lt;&gt;0,AF$19&lt;$A763),"",
IF($A763&lt;=AF$14,((AE$11-SUM(AF$26:AF762))*AE$18/365)*(365/12),"")),"")</f>
        <v/>
      </c>
      <c r="AF763" s="2" t="str">
        <f t="shared" si="555"/>
        <v/>
      </c>
      <c r="AG763" s="21" t="str">
        <f t="shared" si="535"/>
        <v/>
      </c>
      <c r="AH763" t="s">
        <v>7</v>
      </c>
      <c r="AI763" s="45" t="str">
        <f t="shared" si="556"/>
        <v/>
      </c>
      <c r="AJ763" s="2" t="str">
        <f>IFERROR(IF(AND(COUNTBLANK(AK$19)=0,AK$19&lt;&gt;0,AK$19&lt;$A763),"",
IF($A763&lt;=AK$14,((AJ$11-SUM(AK$26:AK762))*AJ$18/365)*(365/12),"")),"")</f>
        <v/>
      </c>
      <c r="AK763" s="2" t="str">
        <f t="shared" si="557"/>
        <v/>
      </c>
      <c r="AL763" s="21" t="str">
        <f t="shared" si="536"/>
        <v/>
      </c>
      <c r="AM763" t="s">
        <v>7</v>
      </c>
      <c r="AN763" s="45" t="str">
        <f t="shared" si="558"/>
        <v/>
      </c>
      <c r="AO763" s="2" t="str">
        <f>IFERROR(IF(AND(COUNTBLANK(AP$19)=0,AP$19&lt;&gt;0,AP$19&lt;$A763),"",
IF($A763&lt;=AP$14,((AO$11-SUM(AP$26:AP762))*AO$18/365)*(365/12),"")),"")</f>
        <v/>
      </c>
      <c r="AP763" s="2" t="str">
        <f t="shared" si="559"/>
        <v/>
      </c>
      <c r="AQ763" s="21" t="str">
        <f t="shared" si="537"/>
        <v/>
      </c>
      <c r="AR763" t="s">
        <v>7</v>
      </c>
      <c r="AS763" s="45" t="str">
        <f t="shared" si="560"/>
        <v/>
      </c>
      <c r="AT763" s="2" t="str">
        <f>IFERROR(IF(AND(COUNTBLANK(AU$19)=0,AU$19&lt;&gt;0,AU$19&lt;$A763),"",
IF($A763&lt;=AU$14,((AT$11-SUM(AU$26:AU762))*AT$18/365)*(365/12),"")),"")</f>
        <v/>
      </c>
      <c r="AU763" s="2" t="str">
        <f t="shared" si="561"/>
        <v/>
      </c>
      <c r="AV763" s="21" t="str">
        <f t="shared" si="538"/>
        <v/>
      </c>
      <c r="AW763" t="s">
        <v>7</v>
      </c>
      <c r="AX763" s="45" t="str">
        <f t="shared" si="562"/>
        <v/>
      </c>
      <c r="AY763" s="2" t="str">
        <f>IFERROR(IF(AND(COUNTBLANK(AZ$19)=0,AZ$19&lt;&gt;0,AZ$19&lt;$A763),"",
IF($A763&lt;=AZ$14,((AY$11-SUM(AZ$26:AZ762))*AY$18/365)*(365/12),"")),"")</f>
        <v/>
      </c>
      <c r="AZ763" s="2" t="str">
        <f t="shared" si="563"/>
        <v/>
      </c>
      <c r="BA763" s="21" t="str">
        <f t="shared" si="539"/>
        <v/>
      </c>
      <c r="BB763" t="s">
        <v>7</v>
      </c>
      <c r="BC763" s="45" t="str">
        <f t="shared" si="564"/>
        <v/>
      </c>
      <c r="BD763" s="2" t="str">
        <f>IFERROR(IF(AND(COUNTBLANK(BE$19)=0,BE$19&lt;&gt;0,BE$19&lt;$A763),"",
IF($A763&lt;=BE$14,((BD$11-SUM(BE$26:BE762))*BD$18/365)*(365/12),"")),"")</f>
        <v/>
      </c>
      <c r="BE763" s="2" t="str">
        <f t="shared" si="565"/>
        <v/>
      </c>
      <c r="BF763" s="21" t="str">
        <f t="shared" si="540"/>
        <v/>
      </c>
      <c r="BG763" t="s">
        <v>7</v>
      </c>
      <c r="BH763" s="45" t="str">
        <f t="shared" si="566"/>
        <v/>
      </c>
      <c r="BI763" s="2" t="str">
        <f>IFERROR(IF(AND(COUNTBLANK(BJ$19)=0,BJ$19&lt;&gt;0,BJ$19&lt;$A763),"",
IF($A763&lt;=BJ$14,((BI$11-SUM(BJ$26:BJ762))*BI$18/365)*(365/12),"")),"")</f>
        <v/>
      </c>
      <c r="BJ763" s="2" t="str">
        <f t="shared" si="567"/>
        <v/>
      </c>
      <c r="BK763" s="21" t="str">
        <f t="shared" si="541"/>
        <v/>
      </c>
      <c r="BL763" t="s">
        <v>7</v>
      </c>
      <c r="BM763" s="45" t="str">
        <f t="shared" si="568"/>
        <v/>
      </c>
      <c r="BN763" s="2" t="str">
        <f>IFERROR(IF(AND(COUNTBLANK(BO$19)=0,BO$19&lt;&gt;0,BO$19&lt;$A763),"",
IF($A763&lt;=BO$14,((BN$11-SUM(BO$26:BO762))*BN$18/365)*(365/12),"")),"")</f>
        <v/>
      </c>
      <c r="BO763" s="2" t="str">
        <f t="shared" si="569"/>
        <v/>
      </c>
      <c r="BP763" s="21" t="str">
        <f t="shared" si="542"/>
        <v/>
      </c>
      <c r="BQ763" t="s">
        <v>7</v>
      </c>
      <c r="BR763" s="45" t="str">
        <f t="shared" si="570"/>
        <v/>
      </c>
      <c r="BS763" s="2" t="str">
        <f>IFERROR(IF(AND(COUNTBLANK(BT$19)=0,BT$19&lt;&gt;0,BT$19&lt;$A763),"",
IF($A763&lt;=BT$14,((BS$11-SUM(BT$26:BT762))*BS$18/365)*(365/12),"")),"")</f>
        <v/>
      </c>
      <c r="BT763" s="2" t="str">
        <f t="shared" si="571"/>
        <v/>
      </c>
      <c r="BU763" s="21" t="str">
        <f t="shared" si="543"/>
        <v/>
      </c>
      <c r="BV763" t="s">
        <v>7</v>
      </c>
      <c r="BW763" s="45" t="str">
        <f t="shared" si="572"/>
        <v/>
      </c>
      <c r="BX763" s="2" t="str">
        <f>IFERROR(IF(AND(COUNTBLANK(BY$19)=0,BY$19&lt;&gt;0,BY$19&lt;$A763),"",
IF($A763&lt;=BY$14,((BX$11-SUM(BY$26:BY762))*BX$18/365)*(365/12),"")),"")</f>
        <v/>
      </c>
      <c r="BY763" s="2" t="str">
        <f t="shared" si="573"/>
        <v/>
      </c>
      <c r="BZ763" s="21" t="str">
        <f t="shared" si="544"/>
        <v/>
      </c>
    </row>
    <row r="764" spans="1:78" s="2" customFormat="1" x14ac:dyDescent="0.3">
      <c r="A764" s="4">
        <f t="shared" si="574"/>
        <v>739</v>
      </c>
      <c r="B764" s="23">
        <f t="shared" si="528"/>
        <v>65035</v>
      </c>
      <c r="C764" s="24">
        <f t="shared" si="529"/>
        <v>100</v>
      </c>
      <c r="D764" t="s">
        <v>7</v>
      </c>
      <c r="E764" s="45" t="str">
        <f t="shared" si="575"/>
        <v/>
      </c>
      <c r="F764" s="2" t="str">
        <f>IFERROR(IF(AND(COUNTBLANK(G$19)=0,G$19&lt;&gt;0,G$19&lt;$A764),"",
IF($A764&lt;=G$14,((F$11-SUM(G$26:G763))*F$18/365)*(365/12),"")),"")</f>
        <v/>
      </c>
      <c r="G764" s="2" t="str">
        <f t="shared" si="545"/>
        <v/>
      </c>
      <c r="H764" s="21" t="str">
        <f t="shared" si="530"/>
        <v/>
      </c>
      <c r="I764" t="s">
        <v>7</v>
      </c>
      <c r="J764" s="45" t="str">
        <f t="shared" si="546"/>
        <v/>
      </c>
      <c r="K764" s="2" t="str">
        <f>IFERROR(IF(AND(COUNTBLANK(L$19)=0,L$19&lt;&gt;0,L$19&lt;$A764),"",
IF($A764&lt;=L$14,((K$11-SUM(L$26:L763))*K$18/365)*(365/12),"")),"")</f>
        <v/>
      </c>
      <c r="L764" s="2" t="str">
        <f t="shared" si="547"/>
        <v/>
      </c>
      <c r="M764" s="21" t="str">
        <f t="shared" si="531"/>
        <v/>
      </c>
      <c r="N764" t="s">
        <v>7</v>
      </c>
      <c r="O764" s="45" t="str">
        <f t="shared" si="548"/>
        <v/>
      </c>
      <c r="P764" s="2" t="str">
        <f>IFERROR(IF(AND(COUNTBLANK(Q$19)=0,Q$19&lt;&gt;0,Q$19&lt;$A764),"",
IF($A764&lt;=Q$14,((P$11-SUM(Q$26:Q763))*P$18/365)*(365/12),"")),"")</f>
        <v/>
      </c>
      <c r="Q764" s="2" t="str">
        <f t="shared" si="549"/>
        <v/>
      </c>
      <c r="R764" s="21" t="str">
        <f t="shared" si="532"/>
        <v/>
      </c>
      <c r="S764" t="s">
        <v>7</v>
      </c>
      <c r="T764" s="45" t="str">
        <f t="shared" si="550"/>
        <v/>
      </c>
      <c r="U764" s="2" t="str">
        <f>IFERROR(IF(AND(COUNTBLANK(V$19)=0,V$19&lt;&gt;0,V$19&lt;$A764),"",
IF($A764&lt;=V$14,((U$11-SUM(V$26:V763))*U$18/365)*(365/12),"")),"")</f>
        <v/>
      </c>
      <c r="V764" s="2" t="str">
        <f t="shared" si="551"/>
        <v/>
      </c>
      <c r="W764" s="21" t="str">
        <f t="shared" si="533"/>
        <v/>
      </c>
      <c r="X764" t="s">
        <v>7</v>
      </c>
      <c r="Y764" s="45" t="str">
        <f t="shared" si="552"/>
        <v/>
      </c>
      <c r="Z764" s="2" t="str">
        <f>IFERROR(IF(AND(COUNTBLANK(AA$19)=0,AA$19&lt;&gt;0,AA$19&lt;$A764),"",
IF($A764&lt;=AA$14,((Z$11-SUM(AA$26:AA763))*Z$18/365)*(365/12),"")),"")</f>
        <v/>
      </c>
      <c r="AA764" s="2" t="str">
        <f t="shared" si="553"/>
        <v/>
      </c>
      <c r="AB764" s="21" t="str">
        <f t="shared" si="534"/>
        <v/>
      </c>
      <c r="AC764" t="s">
        <v>7</v>
      </c>
      <c r="AD764" s="45" t="str">
        <f t="shared" si="554"/>
        <v/>
      </c>
      <c r="AE764" s="2" t="str">
        <f>IFERROR(IF(AND(COUNTBLANK(AF$19)=0,AF$19&lt;&gt;0,AF$19&lt;$A764),"",
IF($A764&lt;=AF$14,((AE$11-SUM(AF$26:AF763))*AE$18/365)*(365/12),"")),"")</f>
        <v/>
      </c>
      <c r="AF764" s="2" t="str">
        <f t="shared" si="555"/>
        <v/>
      </c>
      <c r="AG764" s="21" t="str">
        <f t="shared" si="535"/>
        <v/>
      </c>
      <c r="AH764" t="s">
        <v>7</v>
      </c>
      <c r="AI764" s="45" t="str">
        <f t="shared" si="556"/>
        <v/>
      </c>
      <c r="AJ764" s="2" t="str">
        <f>IFERROR(IF(AND(COUNTBLANK(AK$19)=0,AK$19&lt;&gt;0,AK$19&lt;$A764),"",
IF($A764&lt;=AK$14,((AJ$11-SUM(AK$26:AK763))*AJ$18/365)*(365/12),"")),"")</f>
        <v/>
      </c>
      <c r="AK764" s="2" t="str">
        <f t="shared" si="557"/>
        <v/>
      </c>
      <c r="AL764" s="21" t="str">
        <f t="shared" si="536"/>
        <v/>
      </c>
      <c r="AM764" t="s">
        <v>7</v>
      </c>
      <c r="AN764" s="45" t="str">
        <f t="shared" si="558"/>
        <v/>
      </c>
      <c r="AO764" s="2" t="str">
        <f>IFERROR(IF(AND(COUNTBLANK(AP$19)=0,AP$19&lt;&gt;0,AP$19&lt;$A764),"",
IF($A764&lt;=AP$14,((AO$11-SUM(AP$26:AP763))*AO$18/365)*(365/12),"")),"")</f>
        <v/>
      </c>
      <c r="AP764" s="2" t="str">
        <f t="shared" si="559"/>
        <v/>
      </c>
      <c r="AQ764" s="21" t="str">
        <f t="shared" si="537"/>
        <v/>
      </c>
      <c r="AR764" t="s">
        <v>7</v>
      </c>
      <c r="AS764" s="45" t="str">
        <f t="shared" si="560"/>
        <v/>
      </c>
      <c r="AT764" s="2" t="str">
        <f>IFERROR(IF(AND(COUNTBLANK(AU$19)=0,AU$19&lt;&gt;0,AU$19&lt;$A764),"",
IF($A764&lt;=AU$14,((AT$11-SUM(AU$26:AU763))*AT$18/365)*(365/12),"")),"")</f>
        <v/>
      </c>
      <c r="AU764" s="2" t="str">
        <f t="shared" si="561"/>
        <v/>
      </c>
      <c r="AV764" s="21" t="str">
        <f t="shared" si="538"/>
        <v/>
      </c>
      <c r="AW764" t="s">
        <v>7</v>
      </c>
      <c r="AX764" s="45" t="str">
        <f t="shared" si="562"/>
        <v/>
      </c>
      <c r="AY764" s="2" t="str">
        <f>IFERROR(IF(AND(COUNTBLANK(AZ$19)=0,AZ$19&lt;&gt;0,AZ$19&lt;$A764),"",
IF($A764&lt;=AZ$14,((AY$11-SUM(AZ$26:AZ763))*AY$18/365)*(365/12),"")),"")</f>
        <v/>
      </c>
      <c r="AZ764" s="2" t="str">
        <f t="shared" si="563"/>
        <v/>
      </c>
      <c r="BA764" s="21" t="str">
        <f t="shared" si="539"/>
        <v/>
      </c>
      <c r="BB764" t="s">
        <v>7</v>
      </c>
      <c r="BC764" s="45" t="str">
        <f t="shared" si="564"/>
        <v/>
      </c>
      <c r="BD764" s="2" t="str">
        <f>IFERROR(IF(AND(COUNTBLANK(BE$19)=0,BE$19&lt;&gt;0,BE$19&lt;$A764),"",
IF($A764&lt;=BE$14,((BD$11-SUM(BE$26:BE763))*BD$18/365)*(365/12),"")),"")</f>
        <v/>
      </c>
      <c r="BE764" s="2" t="str">
        <f t="shared" si="565"/>
        <v/>
      </c>
      <c r="BF764" s="21" t="str">
        <f t="shared" si="540"/>
        <v/>
      </c>
      <c r="BG764" t="s">
        <v>7</v>
      </c>
      <c r="BH764" s="45" t="str">
        <f t="shared" si="566"/>
        <v/>
      </c>
      <c r="BI764" s="2" t="str">
        <f>IFERROR(IF(AND(COUNTBLANK(BJ$19)=0,BJ$19&lt;&gt;0,BJ$19&lt;$A764),"",
IF($A764&lt;=BJ$14,((BI$11-SUM(BJ$26:BJ763))*BI$18/365)*(365/12),"")),"")</f>
        <v/>
      </c>
      <c r="BJ764" s="2" t="str">
        <f t="shared" si="567"/>
        <v/>
      </c>
      <c r="BK764" s="21" t="str">
        <f t="shared" si="541"/>
        <v/>
      </c>
      <c r="BL764" t="s">
        <v>7</v>
      </c>
      <c r="BM764" s="45" t="str">
        <f t="shared" si="568"/>
        <v/>
      </c>
      <c r="BN764" s="2" t="str">
        <f>IFERROR(IF(AND(COUNTBLANK(BO$19)=0,BO$19&lt;&gt;0,BO$19&lt;$A764),"",
IF($A764&lt;=BO$14,((BN$11-SUM(BO$26:BO763))*BN$18/365)*(365/12),"")),"")</f>
        <v/>
      </c>
      <c r="BO764" s="2" t="str">
        <f t="shared" si="569"/>
        <v/>
      </c>
      <c r="BP764" s="21" t="str">
        <f t="shared" si="542"/>
        <v/>
      </c>
      <c r="BQ764" t="s">
        <v>7</v>
      </c>
      <c r="BR764" s="45" t="str">
        <f t="shared" si="570"/>
        <v/>
      </c>
      <c r="BS764" s="2" t="str">
        <f>IFERROR(IF(AND(COUNTBLANK(BT$19)=0,BT$19&lt;&gt;0,BT$19&lt;$A764),"",
IF($A764&lt;=BT$14,((BS$11-SUM(BT$26:BT763))*BS$18/365)*(365/12),"")),"")</f>
        <v/>
      </c>
      <c r="BT764" s="2" t="str">
        <f t="shared" si="571"/>
        <v/>
      </c>
      <c r="BU764" s="21" t="str">
        <f t="shared" si="543"/>
        <v/>
      </c>
      <c r="BV764" t="s">
        <v>7</v>
      </c>
      <c r="BW764" s="45" t="str">
        <f t="shared" si="572"/>
        <v/>
      </c>
      <c r="BX764" s="2" t="str">
        <f>IFERROR(IF(AND(COUNTBLANK(BY$19)=0,BY$19&lt;&gt;0,BY$19&lt;$A764),"",
IF($A764&lt;=BY$14,((BX$11-SUM(BY$26:BY763))*BX$18/365)*(365/12),"")),"")</f>
        <v/>
      </c>
      <c r="BY764" s="2" t="str">
        <f t="shared" si="573"/>
        <v/>
      </c>
      <c r="BZ764" s="21" t="str">
        <f t="shared" si="544"/>
        <v/>
      </c>
    </row>
    <row r="765" spans="1:78" s="2" customFormat="1" x14ac:dyDescent="0.3">
      <c r="A765" s="4">
        <f t="shared" si="574"/>
        <v>740</v>
      </c>
      <c r="B765" s="23">
        <f t="shared" si="528"/>
        <v>65066</v>
      </c>
      <c r="C765" s="24">
        <f t="shared" si="529"/>
        <v>100</v>
      </c>
      <c r="D765" t="s">
        <v>7</v>
      </c>
      <c r="E765" s="45" t="str">
        <f t="shared" si="575"/>
        <v/>
      </c>
      <c r="F765" s="2" t="str">
        <f>IFERROR(IF(AND(COUNTBLANK(G$19)=0,G$19&lt;&gt;0,G$19&lt;$A765),"",
IF($A765&lt;=G$14,((F$11-SUM(G$26:G764))*F$18/365)*(365/12),"")),"")</f>
        <v/>
      </c>
      <c r="G765" s="2" t="str">
        <f t="shared" si="545"/>
        <v/>
      </c>
      <c r="H765" s="21" t="str">
        <f t="shared" si="530"/>
        <v/>
      </c>
      <c r="I765" t="s">
        <v>7</v>
      </c>
      <c r="J765" s="45" t="str">
        <f t="shared" si="546"/>
        <v/>
      </c>
      <c r="K765" s="2" t="str">
        <f>IFERROR(IF(AND(COUNTBLANK(L$19)=0,L$19&lt;&gt;0,L$19&lt;$A765),"",
IF($A765&lt;=L$14,((K$11-SUM(L$26:L764))*K$18/365)*(365/12),"")),"")</f>
        <v/>
      </c>
      <c r="L765" s="2" t="str">
        <f t="shared" si="547"/>
        <v/>
      </c>
      <c r="M765" s="21" t="str">
        <f t="shared" si="531"/>
        <v/>
      </c>
      <c r="N765" t="s">
        <v>7</v>
      </c>
      <c r="O765" s="45" t="str">
        <f t="shared" si="548"/>
        <v/>
      </c>
      <c r="P765" s="2" t="str">
        <f>IFERROR(IF(AND(COUNTBLANK(Q$19)=0,Q$19&lt;&gt;0,Q$19&lt;$A765),"",
IF($A765&lt;=Q$14,((P$11-SUM(Q$26:Q764))*P$18/365)*(365/12),"")),"")</f>
        <v/>
      </c>
      <c r="Q765" s="2" t="str">
        <f t="shared" si="549"/>
        <v/>
      </c>
      <c r="R765" s="21" t="str">
        <f t="shared" si="532"/>
        <v/>
      </c>
      <c r="S765" t="s">
        <v>7</v>
      </c>
      <c r="T765" s="45" t="str">
        <f t="shared" si="550"/>
        <v/>
      </c>
      <c r="U765" s="2" t="str">
        <f>IFERROR(IF(AND(COUNTBLANK(V$19)=0,V$19&lt;&gt;0,V$19&lt;$A765),"",
IF($A765&lt;=V$14,((U$11-SUM(V$26:V764))*U$18/365)*(365/12),"")),"")</f>
        <v/>
      </c>
      <c r="V765" s="2" t="str">
        <f t="shared" si="551"/>
        <v/>
      </c>
      <c r="W765" s="21" t="str">
        <f t="shared" si="533"/>
        <v/>
      </c>
      <c r="X765" t="s">
        <v>7</v>
      </c>
      <c r="Y765" s="45" t="str">
        <f t="shared" si="552"/>
        <v/>
      </c>
      <c r="Z765" s="2" t="str">
        <f>IFERROR(IF(AND(COUNTBLANK(AA$19)=0,AA$19&lt;&gt;0,AA$19&lt;$A765),"",
IF($A765&lt;=AA$14,((Z$11-SUM(AA$26:AA764))*Z$18/365)*(365/12),"")),"")</f>
        <v/>
      </c>
      <c r="AA765" s="2" t="str">
        <f t="shared" si="553"/>
        <v/>
      </c>
      <c r="AB765" s="21" t="str">
        <f t="shared" si="534"/>
        <v/>
      </c>
      <c r="AC765" t="s">
        <v>7</v>
      </c>
      <c r="AD765" s="45" t="str">
        <f t="shared" si="554"/>
        <v/>
      </c>
      <c r="AE765" s="2" t="str">
        <f>IFERROR(IF(AND(COUNTBLANK(AF$19)=0,AF$19&lt;&gt;0,AF$19&lt;$A765),"",
IF($A765&lt;=AF$14,((AE$11-SUM(AF$26:AF764))*AE$18/365)*(365/12),"")),"")</f>
        <v/>
      </c>
      <c r="AF765" s="2" t="str">
        <f t="shared" si="555"/>
        <v/>
      </c>
      <c r="AG765" s="21" t="str">
        <f t="shared" si="535"/>
        <v/>
      </c>
      <c r="AH765" t="s">
        <v>7</v>
      </c>
      <c r="AI765" s="45" t="str">
        <f t="shared" si="556"/>
        <v/>
      </c>
      <c r="AJ765" s="2" t="str">
        <f>IFERROR(IF(AND(COUNTBLANK(AK$19)=0,AK$19&lt;&gt;0,AK$19&lt;$A765),"",
IF($A765&lt;=AK$14,((AJ$11-SUM(AK$26:AK764))*AJ$18/365)*(365/12),"")),"")</f>
        <v/>
      </c>
      <c r="AK765" s="2" t="str">
        <f t="shared" si="557"/>
        <v/>
      </c>
      <c r="AL765" s="21" t="str">
        <f t="shared" si="536"/>
        <v/>
      </c>
      <c r="AM765" t="s">
        <v>7</v>
      </c>
      <c r="AN765" s="45" t="str">
        <f t="shared" si="558"/>
        <v/>
      </c>
      <c r="AO765" s="2" t="str">
        <f>IFERROR(IF(AND(COUNTBLANK(AP$19)=0,AP$19&lt;&gt;0,AP$19&lt;$A765),"",
IF($A765&lt;=AP$14,((AO$11-SUM(AP$26:AP764))*AO$18/365)*(365/12),"")),"")</f>
        <v/>
      </c>
      <c r="AP765" s="2" t="str">
        <f t="shared" si="559"/>
        <v/>
      </c>
      <c r="AQ765" s="21" t="str">
        <f t="shared" si="537"/>
        <v/>
      </c>
      <c r="AR765" t="s">
        <v>7</v>
      </c>
      <c r="AS765" s="45" t="str">
        <f t="shared" si="560"/>
        <v/>
      </c>
      <c r="AT765" s="2" t="str">
        <f>IFERROR(IF(AND(COUNTBLANK(AU$19)=0,AU$19&lt;&gt;0,AU$19&lt;$A765),"",
IF($A765&lt;=AU$14,((AT$11-SUM(AU$26:AU764))*AT$18/365)*(365/12),"")),"")</f>
        <v/>
      </c>
      <c r="AU765" s="2" t="str">
        <f t="shared" si="561"/>
        <v/>
      </c>
      <c r="AV765" s="21" t="str">
        <f t="shared" si="538"/>
        <v/>
      </c>
      <c r="AW765" t="s">
        <v>7</v>
      </c>
      <c r="AX765" s="45" t="str">
        <f t="shared" si="562"/>
        <v/>
      </c>
      <c r="AY765" s="2" t="str">
        <f>IFERROR(IF(AND(COUNTBLANK(AZ$19)=0,AZ$19&lt;&gt;0,AZ$19&lt;$A765),"",
IF($A765&lt;=AZ$14,((AY$11-SUM(AZ$26:AZ764))*AY$18/365)*(365/12),"")),"")</f>
        <v/>
      </c>
      <c r="AZ765" s="2" t="str">
        <f t="shared" si="563"/>
        <v/>
      </c>
      <c r="BA765" s="21" t="str">
        <f t="shared" si="539"/>
        <v/>
      </c>
      <c r="BB765" t="s">
        <v>7</v>
      </c>
      <c r="BC765" s="45" t="str">
        <f t="shared" si="564"/>
        <v/>
      </c>
      <c r="BD765" s="2" t="str">
        <f>IFERROR(IF(AND(COUNTBLANK(BE$19)=0,BE$19&lt;&gt;0,BE$19&lt;$A765),"",
IF($A765&lt;=BE$14,((BD$11-SUM(BE$26:BE764))*BD$18/365)*(365/12),"")),"")</f>
        <v/>
      </c>
      <c r="BE765" s="2" t="str">
        <f t="shared" si="565"/>
        <v/>
      </c>
      <c r="BF765" s="21" t="str">
        <f t="shared" si="540"/>
        <v/>
      </c>
      <c r="BG765" t="s">
        <v>7</v>
      </c>
      <c r="BH765" s="45" t="str">
        <f t="shared" si="566"/>
        <v/>
      </c>
      <c r="BI765" s="2" t="str">
        <f>IFERROR(IF(AND(COUNTBLANK(BJ$19)=0,BJ$19&lt;&gt;0,BJ$19&lt;$A765),"",
IF($A765&lt;=BJ$14,((BI$11-SUM(BJ$26:BJ764))*BI$18/365)*(365/12),"")),"")</f>
        <v/>
      </c>
      <c r="BJ765" s="2" t="str">
        <f t="shared" si="567"/>
        <v/>
      </c>
      <c r="BK765" s="21" t="str">
        <f t="shared" si="541"/>
        <v/>
      </c>
      <c r="BL765" t="s">
        <v>7</v>
      </c>
      <c r="BM765" s="45" t="str">
        <f t="shared" si="568"/>
        <v/>
      </c>
      <c r="BN765" s="2" t="str">
        <f>IFERROR(IF(AND(COUNTBLANK(BO$19)=0,BO$19&lt;&gt;0,BO$19&lt;$A765),"",
IF($A765&lt;=BO$14,((BN$11-SUM(BO$26:BO764))*BN$18/365)*(365/12),"")),"")</f>
        <v/>
      </c>
      <c r="BO765" s="2" t="str">
        <f t="shared" si="569"/>
        <v/>
      </c>
      <c r="BP765" s="21" t="str">
        <f t="shared" si="542"/>
        <v/>
      </c>
      <c r="BQ765" t="s">
        <v>7</v>
      </c>
      <c r="BR765" s="45" t="str">
        <f t="shared" si="570"/>
        <v/>
      </c>
      <c r="BS765" s="2" t="str">
        <f>IFERROR(IF(AND(COUNTBLANK(BT$19)=0,BT$19&lt;&gt;0,BT$19&lt;$A765),"",
IF($A765&lt;=BT$14,((BS$11-SUM(BT$26:BT764))*BS$18/365)*(365/12),"")),"")</f>
        <v/>
      </c>
      <c r="BT765" s="2" t="str">
        <f t="shared" si="571"/>
        <v/>
      </c>
      <c r="BU765" s="21" t="str">
        <f t="shared" si="543"/>
        <v/>
      </c>
      <c r="BV765" t="s">
        <v>7</v>
      </c>
      <c r="BW765" s="45" t="str">
        <f t="shared" si="572"/>
        <v/>
      </c>
      <c r="BX765" s="2" t="str">
        <f>IFERROR(IF(AND(COUNTBLANK(BY$19)=0,BY$19&lt;&gt;0,BY$19&lt;$A765),"",
IF($A765&lt;=BY$14,((BX$11-SUM(BY$26:BY764))*BX$18/365)*(365/12),"")),"")</f>
        <v/>
      </c>
      <c r="BY765" s="2" t="str">
        <f t="shared" si="573"/>
        <v/>
      </c>
      <c r="BZ765" s="21" t="str">
        <f t="shared" si="544"/>
        <v/>
      </c>
    </row>
    <row r="766" spans="1:78" s="2" customFormat="1" x14ac:dyDescent="0.3">
      <c r="A766" s="4">
        <f t="shared" si="574"/>
        <v>741</v>
      </c>
      <c r="B766" s="23">
        <f t="shared" si="528"/>
        <v>65094</v>
      </c>
      <c r="C766" s="24">
        <f t="shared" si="529"/>
        <v>100</v>
      </c>
      <c r="D766" t="s">
        <v>7</v>
      </c>
      <c r="E766" s="45" t="str">
        <f t="shared" si="575"/>
        <v/>
      </c>
      <c r="F766" s="2" t="str">
        <f>IFERROR(IF(AND(COUNTBLANK(G$19)=0,G$19&lt;&gt;0,G$19&lt;$A766),"",
IF($A766&lt;=G$14,((F$11-SUM(G$26:G765))*F$18/365)*(365/12),"")),"")</f>
        <v/>
      </c>
      <c r="G766" s="2" t="str">
        <f t="shared" si="545"/>
        <v/>
      </c>
      <c r="H766" s="21" t="str">
        <f t="shared" si="530"/>
        <v/>
      </c>
      <c r="I766" t="s">
        <v>7</v>
      </c>
      <c r="J766" s="45" t="str">
        <f t="shared" si="546"/>
        <v/>
      </c>
      <c r="K766" s="2" t="str">
        <f>IFERROR(IF(AND(COUNTBLANK(L$19)=0,L$19&lt;&gt;0,L$19&lt;$A766),"",
IF($A766&lt;=L$14,((K$11-SUM(L$26:L765))*K$18/365)*(365/12),"")),"")</f>
        <v/>
      </c>
      <c r="L766" s="2" t="str">
        <f t="shared" si="547"/>
        <v/>
      </c>
      <c r="M766" s="21" t="str">
        <f t="shared" si="531"/>
        <v/>
      </c>
      <c r="N766" t="s">
        <v>7</v>
      </c>
      <c r="O766" s="45" t="str">
        <f t="shared" si="548"/>
        <v/>
      </c>
      <c r="P766" s="2" t="str">
        <f>IFERROR(IF(AND(COUNTBLANK(Q$19)=0,Q$19&lt;&gt;0,Q$19&lt;$A766),"",
IF($A766&lt;=Q$14,((P$11-SUM(Q$26:Q765))*P$18/365)*(365/12),"")),"")</f>
        <v/>
      </c>
      <c r="Q766" s="2" t="str">
        <f t="shared" si="549"/>
        <v/>
      </c>
      <c r="R766" s="21" t="str">
        <f t="shared" si="532"/>
        <v/>
      </c>
      <c r="S766" t="s">
        <v>7</v>
      </c>
      <c r="T766" s="45" t="str">
        <f t="shared" si="550"/>
        <v/>
      </c>
      <c r="U766" s="2" t="str">
        <f>IFERROR(IF(AND(COUNTBLANK(V$19)=0,V$19&lt;&gt;0,V$19&lt;$A766),"",
IF($A766&lt;=V$14,((U$11-SUM(V$26:V765))*U$18/365)*(365/12),"")),"")</f>
        <v/>
      </c>
      <c r="V766" s="2" t="str">
        <f t="shared" si="551"/>
        <v/>
      </c>
      <c r="W766" s="21" t="str">
        <f t="shared" si="533"/>
        <v/>
      </c>
      <c r="X766" t="s">
        <v>7</v>
      </c>
      <c r="Y766" s="45" t="str">
        <f t="shared" si="552"/>
        <v/>
      </c>
      <c r="Z766" s="2" t="str">
        <f>IFERROR(IF(AND(COUNTBLANK(AA$19)=0,AA$19&lt;&gt;0,AA$19&lt;$A766),"",
IF($A766&lt;=AA$14,((Z$11-SUM(AA$26:AA765))*Z$18/365)*(365/12),"")),"")</f>
        <v/>
      </c>
      <c r="AA766" s="2" t="str">
        <f t="shared" si="553"/>
        <v/>
      </c>
      <c r="AB766" s="21" t="str">
        <f t="shared" si="534"/>
        <v/>
      </c>
      <c r="AC766" t="s">
        <v>7</v>
      </c>
      <c r="AD766" s="45" t="str">
        <f t="shared" si="554"/>
        <v/>
      </c>
      <c r="AE766" s="2" t="str">
        <f>IFERROR(IF(AND(COUNTBLANK(AF$19)=0,AF$19&lt;&gt;0,AF$19&lt;$A766),"",
IF($A766&lt;=AF$14,((AE$11-SUM(AF$26:AF765))*AE$18/365)*(365/12),"")),"")</f>
        <v/>
      </c>
      <c r="AF766" s="2" t="str">
        <f t="shared" si="555"/>
        <v/>
      </c>
      <c r="AG766" s="21" t="str">
        <f t="shared" si="535"/>
        <v/>
      </c>
      <c r="AH766" t="s">
        <v>7</v>
      </c>
      <c r="AI766" s="45" t="str">
        <f t="shared" si="556"/>
        <v/>
      </c>
      <c r="AJ766" s="2" t="str">
        <f>IFERROR(IF(AND(COUNTBLANK(AK$19)=0,AK$19&lt;&gt;0,AK$19&lt;$A766),"",
IF($A766&lt;=AK$14,((AJ$11-SUM(AK$26:AK765))*AJ$18/365)*(365/12),"")),"")</f>
        <v/>
      </c>
      <c r="AK766" s="2" t="str">
        <f t="shared" si="557"/>
        <v/>
      </c>
      <c r="AL766" s="21" t="str">
        <f t="shared" si="536"/>
        <v/>
      </c>
      <c r="AM766" t="s">
        <v>7</v>
      </c>
      <c r="AN766" s="45" t="str">
        <f t="shared" si="558"/>
        <v/>
      </c>
      <c r="AO766" s="2" t="str">
        <f>IFERROR(IF(AND(COUNTBLANK(AP$19)=0,AP$19&lt;&gt;0,AP$19&lt;$A766),"",
IF($A766&lt;=AP$14,((AO$11-SUM(AP$26:AP765))*AO$18/365)*(365/12),"")),"")</f>
        <v/>
      </c>
      <c r="AP766" s="2" t="str">
        <f t="shared" si="559"/>
        <v/>
      </c>
      <c r="AQ766" s="21" t="str">
        <f t="shared" si="537"/>
        <v/>
      </c>
      <c r="AR766" t="s">
        <v>7</v>
      </c>
      <c r="AS766" s="45" t="str">
        <f t="shared" si="560"/>
        <v/>
      </c>
      <c r="AT766" s="2" t="str">
        <f>IFERROR(IF(AND(COUNTBLANK(AU$19)=0,AU$19&lt;&gt;0,AU$19&lt;$A766),"",
IF($A766&lt;=AU$14,((AT$11-SUM(AU$26:AU765))*AT$18/365)*(365/12),"")),"")</f>
        <v/>
      </c>
      <c r="AU766" s="2" t="str">
        <f t="shared" si="561"/>
        <v/>
      </c>
      <c r="AV766" s="21" t="str">
        <f t="shared" si="538"/>
        <v/>
      </c>
      <c r="AW766" t="s">
        <v>7</v>
      </c>
      <c r="AX766" s="45" t="str">
        <f t="shared" si="562"/>
        <v/>
      </c>
      <c r="AY766" s="2" t="str">
        <f>IFERROR(IF(AND(COUNTBLANK(AZ$19)=0,AZ$19&lt;&gt;0,AZ$19&lt;$A766),"",
IF($A766&lt;=AZ$14,((AY$11-SUM(AZ$26:AZ765))*AY$18/365)*(365/12),"")),"")</f>
        <v/>
      </c>
      <c r="AZ766" s="2" t="str">
        <f t="shared" si="563"/>
        <v/>
      </c>
      <c r="BA766" s="21" t="str">
        <f t="shared" si="539"/>
        <v/>
      </c>
      <c r="BB766" t="s">
        <v>7</v>
      </c>
      <c r="BC766" s="45" t="str">
        <f t="shared" si="564"/>
        <v/>
      </c>
      <c r="BD766" s="2" t="str">
        <f>IFERROR(IF(AND(COUNTBLANK(BE$19)=0,BE$19&lt;&gt;0,BE$19&lt;$A766),"",
IF($A766&lt;=BE$14,((BD$11-SUM(BE$26:BE765))*BD$18/365)*(365/12),"")),"")</f>
        <v/>
      </c>
      <c r="BE766" s="2" t="str">
        <f t="shared" si="565"/>
        <v/>
      </c>
      <c r="BF766" s="21" t="str">
        <f t="shared" si="540"/>
        <v/>
      </c>
      <c r="BG766" t="s">
        <v>7</v>
      </c>
      <c r="BH766" s="45" t="str">
        <f t="shared" si="566"/>
        <v/>
      </c>
      <c r="BI766" s="2" t="str">
        <f>IFERROR(IF(AND(COUNTBLANK(BJ$19)=0,BJ$19&lt;&gt;0,BJ$19&lt;$A766),"",
IF($A766&lt;=BJ$14,((BI$11-SUM(BJ$26:BJ765))*BI$18/365)*(365/12),"")),"")</f>
        <v/>
      </c>
      <c r="BJ766" s="2" t="str">
        <f t="shared" si="567"/>
        <v/>
      </c>
      <c r="BK766" s="21" t="str">
        <f t="shared" si="541"/>
        <v/>
      </c>
      <c r="BL766" t="s">
        <v>7</v>
      </c>
      <c r="BM766" s="45" t="str">
        <f t="shared" si="568"/>
        <v/>
      </c>
      <c r="BN766" s="2" t="str">
        <f>IFERROR(IF(AND(COUNTBLANK(BO$19)=0,BO$19&lt;&gt;0,BO$19&lt;$A766),"",
IF($A766&lt;=BO$14,((BN$11-SUM(BO$26:BO765))*BN$18/365)*(365/12),"")),"")</f>
        <v/>
      </c>
      <c r="BO766" s="2" t="str">
        <f t="shared" si="569"/>
        <v/>
      </c>
      <c r="BP766" s="21" t="str">
        <f t="shared" si="542"/>
        <v/>
      </c>
      <c r="BQ766" t="s">
        <v>7</v>
      </c>
      <c r="BR766" s="45" t="str">
        <f t="shared" si="570"/>
        <v/>
      </c>
      <c r="BS766" s="2" t="str">
        <f>IFERROR(IF(AND(COUNTBLANK(BT$19)=0,BT$19&lt;&gt;0,BT$19&lt;$A766),"",
IF($A766&lt;=BT$14,((BS$11-SUM(BT$26:BT765))*BS$18/365)*(365/12),"")),"")</f>
        <v/>
      </c>
      <c r="BT766" s="2" t="str">
        <f t="shared" si="571"/>
        <v/>
      </c>
      <c r="BU766" s="21" t="str">
        <f t="shared" si="543"/>
        <v/>
      </c>
      <c r="BV766" t="s">
        <v>7</v>
      </c>
      <c r="BW766" s="45" t="str">
        <f t="shared" si="572"/>
        <v/>
      </c>
      <c r="BX766" s="2" t="str">
        <f>IFERROR(IF(AND(COUNTBLANK(BY$19)=0,BY$19&lt;&gt;0,BY$19&lt;$A766),"",
IF($A766&lt;=BY$14,((BX$11-SUM(BY$26:BY765))*BX$18/365)*(365/12),"")),"")</f>
        <v/>
      </c>
      <c r="BY766" s="2" t="str">
        <f t="shared" si="573"/>
        <v/>
      </c>
      <c r="BZ766" s="21" t="str">
        <f t="shared" si="544"/>
        <v/>
      </c>
    </row>
    <row r="767" spans="1:78" s="2" customFormat="1" x14ac:dyDescent="0.3">
      <c r="A767" s="4">
        <f t="shared" si="574"/>
        <v>742</v>
      </c>
      <c r="B767" s="23">
        <f t="shared" si="528"/>
        <v>65125</v>
      </c>
      <c r="C767" s="24">
        <f t="shared" si="529"/>
        <v>100</v>
      </c>
      <c r="D767" t="s">
        <v>7</v>
      </c>
      <c r="E767" s="45" t="str">
        <f t="shared" si="575"/>
        <v/>
      </c>
      <c r="F767" s="2" t="str">
        <f>IFERROR(IF(AND(COUNTBLANK(G$19)=0,G$19&lt;&gt;0,G$19&lt;$A767),"",
IF($A767&lt;=G$14,((F$11-SUM(G$26:G766))*F$18/365)*(365/12),"")),"")</f>
        <v/>
      </c>
      <c r="G767" s="2" t="str">
        <f t="shared" si="545"/>
        <v/>
      </c>
      <c r="H767" s="21" t="str">
        <f t="shared" si="530"/>
        <v/>
      </c>
      <c r="I767" t="s">
        <v>7</v>
      </c>
      <c r="J767" s="45" t="str">
        <f t="shared" si="546"/>
        <v/>
      </c>
      <c r="K767" s="2" t="str">
        <f>IFERROR(IF(AND(COUNTBLANK(L$19)=0,L$19&lt;&gt;0,L$19&lt;$A767),"",
IF($A767&lt;=L$14,((K$11-SUM(L$26:L766))*K$18/365)*(365/12),"")),"")</f>
        <v/>
      </c>
      <c r="L767" s="2" t="str">
        <f t="shared" si="547"/>
        <v/>
      </c>
      <c r="M767" s="21" t="str">
        <f t="shared" si="531"/>
        <v/>
      </c>
      <c r="N767" t="s">
        <v>7</v>
      </c>
      <c r="O767" s="45" t="str">
        <f t="shared" si="548"/>
        <v/>
      </c>
      <c r="P767" s="2" t="str">
        <f>IFERROR(IF(AND(COUNTBLANK(Q$19)=0,Q$19&lt;&gt;0,Q$19&lt;$A767),"",
IF($A767&lt;=Q$14,((P$11-SUM(Q$26:Q766))*P$18/365)*(365/12),"")),"")</f>
        <v/>
      </c>
      <c r="Q767" s="2" t="str">
        <f t="shared" si="549"/>
        <v/>
      </c>
      <c r="R767" s="21" t="str">
        <f t="shared" si="532"/>
        <v/>
      </c>
      <c r="S767" t="s">
        <v>7</v>
      </c>
      <c r="T767" s="45" t="str">
        <f t="shared" si="550"/>
        <v/>
      </c>
      <c r="U767" s="2" t="str">
        <f>IFERROR(IF(AND(COUNTBLANK(V$19)=0,V$19&lt;&gt;0,V$19&lt;$A767),"",
IF($A767&lt;=V$14,((U$11-SUM(V$26:V766))*U$18/365)*(365/12),"")),"")</f>
        <v/>
      </c>
      <c r="V767" s="2" t="str">
        <f t="shared" si="551"/>
        <v/>
      </c>
      <c r="W767" s="21" t="str">
        <f t="shared" si="533"/>
        <v/>
      </c>
      <c r="X767" t="s">
        <v>7</v>
      </c>
      <c r="Y767" s="45" t="str">
        <f t="shared" si="552"/>
        <v/>
      </c>
      <c r="Z767" s="2" t="str">
        <f>IFERROR(IF(AND(COUNTBLANK(AA$19)=0,AA$19&lt;&gt;0,AA$19&lt;$A767),"",
IF($A767&lt;=AA$14,((Z$11-SUM(AA$26:AA766))*Z$18/365)*(365/12),"")),"")</f>
        <v/>
      </c>
      <c r="AA767" s="2" t="str">
        <f t="shared" si="553"/>
        <v/>
      </c>
      <c r="AB767" s="21" t="str">
        <f t="shared" si="534"/>
        <v/>
      </c>
      <c r="AC767" t="s">
        <v>7</v>
      </c>
      <c r="AD767" s="45" t="str">
        <f t="shared" si="554"/>
        <v/>
      </c>
      <c r="AE767" s="2" t="str">
        <f>IFERROR(IF(AND(COUNTBLANK(AF$19)=0,AF$19&lt;&gt;0,AF$19&lt;$A767),"",
IF($A767&lt;=AF$14,((AE$11-SUM(AF$26:AF766))*AE$18/365)*(365/12),"")),"")</f>
        <v/>
      </c>
      <c r="AF767" s="2" t="str">
        <f t="shared" si="555"/>
        <v/>
      </c>
      <c r="AG767" s="21" t="str">
        <f t="shared" si="535"/>
        <v/>
      </c>
      <c r="AH767" t="s">
        <v>7</v>
      </c>
      <c r="AI767" s="45" t="str">
        <f t="shared" si="556"/>
        <v/>
      </c>
      <c r="AJ767" s="2" t="str">
        <f>IFERROR(IF(AND(COUNTBLANK(AK$19)=0,AK$19&lt;&gt;0,AK$19&lt;$A767),"",
IF($A767&lt;=AK$14,((AJ$11-SUM(AK$26:AK766))*AJ$18/365)*(365/12),"")),"")</f>
        <v/>
      </c>
      <c r="AK767" s="2" t="str">
        <f t="shared" si="557"/>
        <v/>
      </c>
      <c r="AL767" s="21" t="str">
        <f t="shared" si="536"/>
        <v/>
      </c>
      <c r="AM767" t="s">
        <v>7</v>
      </c>
      <c r="AN767" s="45" t="str">
        <f t="shared" si="558"/>
        <v/>
      </c>
      <c r="AO767" s="2" t="str">
        <f>IFERROR(IF(AND(COUNTBLANK(AP$19)=0,AP$19&lt;&gt;0,AP$19&lt;$A767),"",
IF($A767&lt;=AP$14,((AO$11-SUM(AP$26:AP766))*AO$18/365)*(365/12),"")),"")</f>
        <v/>
      </c>
      <c r="AP767" s="2" t="str">
        <f t="shared" si="559"/>
        <v/>
      </c>
      <c r="AQ767" s="21" t="str">
        <f t="shared" si="537"/>
        <v/>
      </c>
      <c r="AR767" t="s">
        <v>7</v>
      </c>
      <c r="AS767" s="45" t="str">
        <f t="shared" si="560"/>
        <v/>
      </c>
      <c r="AT767" s="2" t="str">
        <f>IFERROR(IF(AND(COUNTBLANK(AU$19)=0,AU$19&lt;&gt;0,AU$19&lt;$A767),"",
IF($A767&lt;=AU$14,((AT$11-SUM(AU$26:AU766))*AT$18/365)*(365/12),"")),"")</f>
        <v/>
      </c>
      <c r="AU767" s="2" t="str">
        <f t="shared" si="561"/>
        <v/>
      </c>
      <c r="AV767" s="21" t="str">
        <f t="shared" si="538"/>
        <v/>
      </c>
      <c r="AW767" t="s">
        <v>7</v>
      </c>
      <c r="AX767" s="45" t="str">
        <f t="shared" si="562"/>
        <v/>
      </c>
      <c r="AY767" s="2" t="str">
        <f>IFERROR(IF(AND(COUNTBLANK(AZ$19)=0,AZ$19&lt;&gt;0,AZ$19&lt;$A767),"",
IF($A767&lt;=AZ$14,((AY$11-SUM(AZ$26:AZ766))*AY$18/365)*(365/12),"")),"")</f>
        <v/>
      </c>
      <c r="AZ767" s="2" t="str">
        <f t="shared" si="563"/>
        <v/>
      </c>
      <c r="BA767" s="21" t="str">
        <f t="shared" si="539"/>
        <v/>
      </c>
      <c r="BB767" t="s">
        <v>7</v>
      </c>
      <c r="BC767" s="45" t="str">
        <f t="shared" si="564"/>
        <v/>
      </c>
      <c r="BD767" s="2" t="str">
        <f>IFERROR(IF(AND(COUNTBLANK(BE$19)=0,BE$19&lt;&gt;0,BE$19&lt;$A767),"",
IF($A767&lt;=BE$14,((BD$11-SUM(BE$26:BE766))*BD$18/365)*(365/12),"")),"")</f>
        <v/>
      </c>
      <c r="BE767" s="2" t="str">
        <f t="shared" si="565"/>
        <v/>
      </c>
      <c r="BF767" s="21" t="str">
        <f t="shared" si="540"/>
        <v/>
      </c>
      <c r="BG767" t="s">
        <v>7</v>
      </c>
      <c r="BH767" s="45" t="str">
        <f t="shared" si="566"/>
        <v/>
      </c>
      <c r="BI767" s="2" t="str">
        <f>IFERROR(IF(AND(COUNTBLANK(BJ$19)=0,BJ$19&lt;&gt;0,BJ$19&lt;$A767),"",
IF($A767&lt;=BJ$14,((BI$11-SUM(BJ$26:BJ766))*BI$18/365)*(365/12),"")),"")</f>
        <v/>
      </c>
      <c r="BJ767" s="2" t="str">
        <f t="shared" si="567"/>
        <v/>
      </c>
      <c r="BK767" s="21" t="str">
        <f t="shared" si="541"/>
        <v/>
      </c>
      <c r="BL767" t="s">
        <v>7</v>
      </c>
      <c r="BM767" s="45" t="str">
        <f t="shared" si="568"/>
        <v/>
      </c>
      <c r="BN767" s="2" t="str">
        <f>IFERROR(IF(AND(COUNTBLANK(BO$19)=0,BO$19&lt;&gt;0,BO$19&lt;$A767),"",
IF($A767&lt;=BO$14,((BN$11-SUM(BO$26:BO766))*BN$18/365)*(365/12),"")),"")</f>
        <v/>
      </c>
      <c r="BO767" s="2" t="str">
        <f t="shared" si="569"/>
        <v/>
      </c>
      <c r="BP767" s="21" t="str">
        <f t="shared" si="542"/>
        <v/>
      </c>
      <c r="BQ767" t="s">
        <v>7</v>
      </c>
      <c r="BR767" s="45" t="str">
        <f t="shared" si="570"/>
        <v/>
      </c>
      <c r="BS767" s="2" t="str">
        <f>IFERROR(IF(AND(COUNTBLANK(BT$19)=0,BT$19&lt;&gt;0,BT$19&lt;$A767),"",
IF($A767&lt;=BT$14,((BS$11-SUM(BT$26:BT766))*BS$18/365)*(365/12),"")),"")</f>
        <v/>
      </c>
      <c r="BT767" s="2" t="str">
        <f t="shared" si="571"/>
        <v/>
      </c>
      <c r="BU767" s="21" t="str">
        <f t="shared" si="543"/>
        <v/>
      </c>
      <c r="BV767" t="s">
        <v>7</v>
      </c>
      <c r="BW767" s="45" t="str">
        <f t="shared" si="572"/>
        <v/>
      </c>
      <c r="BX767" s="2" t="str">
        <f>IFERROR(IF(AND(COUNTBLANK(BY$19)=0,BY$19&lt;&gt;0,BY$19&lt;$A767),"",
IF($A767&lt;=BY$14,((BX$11-SUM(BY$26:BY766))*BX$18/365)*(365/12),"")),"")</f>
        <v/>
      </c>
      <c r="BY767" s="2" t="str">
        <f t="shared" si="573"/>
        <v/>
      </c>
      <c r="BZ767" s="21" t="str">
        <f t="shared" si="544"/>
        <v/>
      </c>
    </row>
    <row r="768" spans="1:78" s="2" customFormat="1" x14ac:dyDescent="0.3">
      <c r="A768" s="4">
        <f t="shared" si="574"/>
        <v>743</v>
      </c>
      <c r="B768" s="23">
        <f t="shared" si="528"/>
        <v>65155</v>
      </c>
      <c r="C768" s="24">
        <f t="shared" si="529"/>
        <v>100</v>
      </c>
      <c r="D768" t="s">
        <v>7</v>
      </c>
      <c r="E768" s="45" t="str">
        <f t="shared" si="575"/>
        <v/>
      </c>
      <c r="F768" s="2" t="str">
        <f>IFERROR(IF(AND(COUNTBLANK(G$19)=0,G$19&lt;&gt;0,G$19&lt;$A768),"",
IF($A768&lt;=G$14,((F$11-SUM(G$26:G767))*F$18/365)*(365/12),"")),"")</f>
        <v/>
      </c>
      <c r="G768" s="2" t="str">
        <f t="shared" si="545"/>
        <v/>
      </c>
      <c r="H768" s="21" t="str">
        <f t="shared" si="530"/>
        <v/>
      </c>
      <c r="I768" t="s">
        <v>7</v>
      </c>
      <c r="J768" s="45" t="str">
        <f t="shared" si="546"/>
        <v/>
      </c>
      <c r="K768" s="2" t="str">
        <f>IFERROR(IF(AND(COUNTBLANK(L$19)=0,L$19&lt;&gt;0,L$19&lt;$A768),"",
IF($A768&lt;=L$14,((K$11-SUM(L$26:L767))*K$18/365)*(365/12),"")),"")</f>
        <v/>
      </c>
      <c r="L768" s="2" t="str">
        <f t="shared" si="547"/>
        <v/>
      </c>
      <c r="M768" s="21" t="str">
        <f t="shared" si="531"/>
        <v/>
      </c>
      <c r="N768" t="s">
        <v>7</v>
      </c>
      <c r="O768" s="45" t="str">
        <f t="shared" si="548"/>
        <v/>
      </c>
      <c r="P768" s="2" t="str">
        <f>IFERROR(IF(AND(COUNTBLANK(Q$19)=0,Q$19&lt;&gt;0,Q$19&lt;$A768),"",
IF($A768&lt;=Q$14,((P$11-SUM(Q$26:Q767))*P$18/365)*(365/12),"")),"")</f>
        <v/>
      </c>
      <c r="Q768" s="2" t="str">
        <f t="shared" si="549"/>
        <v/>
      </c>
      <c r="R768" s="21" t="str">
        <f t="shared" si="532"/>
        <v/>
      </c>
      <c r="S768" t="s">
        <v>7</v>
      </c>
      <c r="T768" s="45" t="str">
        <f t="shared" si="550"/>
        <v/>
      </c>
      <c r="U768" s="2" t="str">
        <f>IFERROR(IF(AND(COUNTBLANK(V$19)=0,V$19&lt;&gt;0,V$19&lt;$A768),"",
IF($A768&lt;=V$14,((U$11-SUM(V$26:V767))*U$18/365)*(365/12),"")),"")</f>
        <v/>
      </c>
      <c r="V768" s="2" t="str">
        <f t="shared" si="551"/>
        <v/>
      </c>
      <c r="W768" s="21" t="str">
        <f t="shared" si="533"/>
        <v/>
      </c>
      <c r="X768" t="s">
        <v>7</v>
      </c>
      <c r="Y768" s="45" t="str">
        <f t="shared" si="552"/>
        <v/>
      </c>
      <c r="Z768" s="2" t="str">
        <f>IFERROR(IF(AND(COUNTBLANK(AA$19)=0,AA$19&lt;&gt;0,AA$19&lt;$A768),"",
IF($A768&lt;=AA$14,((Z$11-SUM(AA$26:AA767))*Z$18/365)*(365/12),"")),"")</f>
        <v/>
      </c>
      <c r="AA768" s="2" t="str">
        <f t="shared" si="553"/>
        <v/>
      </c>
      <c r="AB768" s="21" t="str">
        <f t="shared" si="534"/>
        <v/>
      </c>
      <c r="AC768" t="s">
        <v>7</v>
      </c>
      <c r="AD768" s="45" t="str">
        <f t="shared" si="554"/>
        <v/>
      </c>
      <c r="AE768" s="2" t="str">
        <f>IFERROR(IF(AND(COUNTBLANK(AF$19)=0,AF$19&lt;&gt;0,AF$19&lt;$A768),"",
IF($A768&lt;=AF$14,((AE$11-SUM(AF$26:AF767))*AE$18/365)*(365/12),"")),"")</f>
        <v/>
      </c>
      <c r="AF768" s="2" t="str">
        <f t="shared" si="555"/>
        <v/>
      </c>
      <c r="AG768" s="21" t="str">
        <f t="shared" si="535"/>
        <v/>
      </c>
      <c r="AH768" t="s">
        <v>7</v>
      </c>
      <c r="AI768" s="45" t="str">
        <f t="shared" si="556"/>
        <v/>
      </c>
      <c r="AJ768" s="2" t="str">
        <f>IFERROR(IF(AND(COUNTBLANK(AK$19)=0,AK$19&lt;&gt;0,AK$19&lt;$A768),"",
IF($A768&lt;=AK$14,((AJ$11-SUM(AK$26:AK767))*AJ$18/365)*(365/12),"")),"")</f>
        <v/>
      </c>
      <c r="AK768" s="2" t="str">
        <f t="shared" si="557"/>
        <v/>
      </c>
      <c r="AL768" s="21" t="str">
        <f t="shared" si="536"/>
        <v/>
      </c>
      <c r="AM768" t="s">
        <v>7</v>
      </c>
      <c r="AN768" s="45" t="str">
        <f t="shared" si="558"/>
        <v/>
      </c>
      <c r="AO768" s="2" t="str">
        <f>IFERROR(IF(AND(COUNTBLANK(AP$19)=0,AP$19&lt;&gt;0,AP$19&lt;$A768),"",
IF($A768&lt;=AP$14,((AO$11-SUM(AP$26:AP767))*AO$18/365)*(365/12),"")),"")</f>
        <v/>
      </c>
      <c r="AP768" s="2" t="str">
        <f t="shared" si="559"/>
        <v/>
      </c>
      <c r="AQ768" s="21" t="str">
        <f t="shared" si="537"/>
        <v/>
      </c>
      <c r="AR768" t="s">
        <v>7</v>
      </c>
      <c r="AS768" s="45" t="str">
        <f t="shared" si="560"/>
        <v/>
      </c>
      <c r="AT768" s="2" t="str">
        <f>IFERROR(IF(AND(COUNTBLANK(AU$19)=0,AU$19&lt;&gt;0,AU$19&lt;$A768),"",
IF($A768&lt;=AU$14,((AT$11-SUM(AU$26:AU767))*AT$18/365)*(365/12),"")),"")</f>
        <v/>
      </c>
      <c r="AU768" s="2" t="str">
        <f t="shared" si="561"/>
        <v/>
      </c>
      <c r="AV768" s="21" t="str">
        <f t="shared" si="538"/>
        <v/>
      </c>
      <c r="AW768" t="s">
        <v>7</v>
      </c>
      <c r="AX768" s="45" t="str">
        <f t="shared" si="562"/>
        <v/>
      </c>
      <c r="AY768" s="2" t="str">
        <f>IFERROR(IF(AND(COUNTBLANK(AZ$19)=0,AZ$19&lt;&gt;0,AZ$19&lt;$A768),"",
IF($A768&lt;=AZ$14,((AY$11-SUM(AZ$26:AZ767))*AY$18/365)*(365/12),"")),"")</f>
        <v/>
      </c>
      <c r="AZ768" s="2" t="str">
        <f t="shared" si="563"/>
        <v/>
      </c>
      <c r="BA768" s="21" t="str">
        <f t="shared" si="539"/>
        <v/>
      </c>
      <c r="BB768" t="s">
        <v>7</v>
      </c>
      <c r="BC768" s="45" t="str">
        <f t="shared" si="564"/>
        <v/>
      </c>
      <c r="BD768" s="2" t="str">
        <f>IFERROR(IF(AND(COUNTBLANK(BE$19)=0,BE$19&lt;&gt;0,BE$19&lt;$A768),"",
IF($A768&lt;=BE$14,((BD$11-SUM(BE$26:BE767))*BD$18/365)*(365/12),"")),"")</f>
        <v/>
      </c>
      <c r="BE768" s="2" t="str">
        <f t="shared" si="565"/>
        <v/>
      </c>
      <c r="BF768" s="21" t="str">
        <f t="shared" si="540"/>
        <v/>
      </c>
      <c r="BG768" t="s">
        <v>7</v>
      </c>
      <c r="BH768" s="45" t="str">
        <f t="shared" si="566"/>
        <v/>
      </c>
      <c r="BI768" s="2" t="str">
        <f>IFERROR(IF(AND(COUNTBLANK(BJ$19)=0,BJ$19&lt;&gt;0,BJ$19&lt;$A768),"",
IF($A768&lt;=BJ$14,((BI$11-SUM(BJ$26:BJ767))*BI$18/365)*(365/12),"")),"")</f>
        <v/>
      </c>
      <c r="BJ768" s="2" t="str">
        <f t="shared" si="567"/>
        <v/>
      </c>
      <c r="BK768" s="21" t="str">
        <f t="shared" si="541"/>
        <v/>
      </c>
      <c r="BL768" t="s">
        <v>7</v>
      </c>
      <c r="BM768" s="45" t="str">
        <f t="shared" si="568"/>
        <v/>
      </c>
      <c r="BN768" s="2" t="str">
        <f>IFERROR(IF(AND(COUNTBLANK(BO$19)=0,BO$19&lt;&gt;0,BO$19&lt;$A768),"",
IF($A768&lt;=BO$14,((BN$11-SUM(BO$26:BO767))*BN$18/365)*(365/12),"")),"")</f>
        <v/>
      </c>
      <c r="BO768" s="2" t="str">
        <f t="shared" si="569"/>
        <v/>
      </c>
      <c r="BP768" s="21" t="str">
        <f t="shared" si="542"/>
        <v/>
      </c>
      <c r="BQ768" t="s">
        <v>7</v>
      </c>
      <c r="BR768" s="45" t="str">
        <f t="shared" si="570"/>
        <v/>
      </c>
      <c r="BS768" s="2" t="str">
        <f>IFERROR(IF(AND(COUNTBLANK(BT$19)=0,BT$19&lt;&gt;0,BT$19&lt;$A768),"",
IF($A768&lt;=BT$14,((BS$11-SUM(BT$26:BT767))*BS$18/365)*(365/12),"")),"")</f>
        <v/>
      </c>
      <c r="BT768" s="2" t="str">
        <f t="shared" si="571"/>
        <v/>
      </c>
      <c r="BU768" s="21" t="str">
        <f t="shared" si="543"/>
        <v/>
      </c>
      <c r="BV768" t="s">
        <v>7</v>
      </c>
      <c r="BW768" s="45" t="str">
        <f t="shared" si="572"/>
        <v/>
      </c>
      <c r="BX768" s="2" t="str">
        <f>IFERROR(IF(AND(COUNTBLANK(BY$19)=0,BY$19&lt;&gt;0,BY$19&lt;$A768),"",
IF($A768&lt;=BY$14,((BX$11-SUM(BY$26:BY767))*BX$18/365)*(365/12),"")),"")</f>
        <v/>
      </c>
      <c r="BY768" s="2" t="str">
        <f t="shared" si="573"/>
        <v/>
      </c>
      <c r="BZ768" s="21" t="str">
        <f t="shared" si="544"/>
        <v/>
      </c>
    </row>
    <row r="769" spans="1:78" s="2" customFormat="1" x14ac:dyDescent="0.3">
      <c r="A769" s="4">
        <f t="shared" si="574"/>
        <v>744</v>
      </c>
      <c r="B769" s="23">
        <f t="shared" si="528"/>
        <v>65186</v>
      </c>
      <c r="C769" s="24">
        <f t="shared" si="529"/>
        <v>100</v>
      </c>
      <c r="D769" t="s">
        <v>7</v>
      </c>
      <c r="E769" s="45" t="str">
        <f t="shared" si="575"/>
        <v/>
      </c>
      <c r="F769" s="2" t="str">
        <f>IFERROR(IF(AND(COUNTBLANK(G$19)=0,G$19&lt;&gt;0,G$19&lt;$A769),"",
IF($A769&lt;=G$14,((F$11-SUM(G$26:G768))*F$18/365)*(365/12),"")),"")</f>
        <v/>
      </c>
      <c r="G769" s="2" t="str">
        <f t="shared" si="545"/>
        <v/>
      </c>
      <c r="H769" s="21" t="str">
        <f t="shared" si="530"/>
        <v/>
      </c>
      <c r="I769" t="s">
        <v>7</v>
      </c>
      <c r="J769" s="45" t="str">
        <f t="shared" si="546"/>
        <v/>
      </c>
      <c r="K769" s="2" t="str">
        <f>IFERROR(IF(AND(COUNTBLANK(L$19)=0,L$19&lt;&gt;0,L$19&lt;$A769),"",
IF($A769&lt;=L$14,((K$11-SUM(L$26:L768))*K$18/365)*(365/12),"")),"")</f>
        <v/>
      </c>
      <c r="L769" s="2" t="str">
        <f t="shared" si="547"/>
        <v/>
      </c>
      <c r="M769" s="21" t="str">
        <f t="shared" si="531"/>
        <v/>
      </c>
      <c r="N769" t="s">
        <v>7</v>
      </c>
      <c r="O769" s="45" t="str">
        <f t="shared" si="548"/>
        <v/>
      </c>
      <c r="P769" s="2" t="str">
        <f>IFERROR(IF(AND(COUNTBLANK(Q$19)=0,Q$19&lt;&gt;0,Q$19&lt;$A769),"",
IF($A769&lt;=Q$14,((P$11-SUM(Q$26:Q768))*P$18/365)*(365/12),"")),"")</f>
        <v/>
      </c>
      <c r="Q769" s="2" t="str">
        <f t="shared" si="549"/>
        <v/>
      </c>
      <c r="R769" s="21" t="str">
        <f t="shared" si="532"/>
        <v/>
      </c>
      <c r="S769" t="s">
        <v>7</v>
      </c>
      <c r="T769" s="45" t="str">
        <f t="shared" si="550"/>
        <v/>
      </c>
      <c r="U769" s="2" t="str">
        <f>IFERROR(IF(AND(COUNTBLANK(V$19)=0,V$19&lt;&gt;0,V$19&lt;$A769),"",
IF($A769&lt;=V$14,((U$11-SUM(V$26:V768))*U$18/365)*(365/12),"")),"")</f>
        <v/>
      </c>
      <c r="V769" s="2" t="str">
        <f t="shared" si="551"/>
        <v/>
      </c>
      <c r="W769" s="21" t="str">
        <f t="shared" si="533"/>
        <v/>
      </c>
      <c r="X769" t="s">
        <v>7</v>
      </c>
      <c r="Y769" s="45" t="str">
        <f t="shared" si="552"/>
        <v/>
      </c>
      <c r="Z769" s="2" t="str">
        <f>IFERROR(IF(AND(COUNTBLANK(AA$19)=0,AA$19&lt;&gt;0,AA$19&lt;$A769),"",
IF($A769&lt;=AA$14,((Z$11-SUM(AA$26:AA768))*Z$18/365)*(365/12),"")),"")</f>
        <v/>
      </c>
      <c r="AA769" s="2" t="str">
        <f t="shared" si="553"/>
        <v/>
      </c>
      <c r="AB769" s="21" t="str">
        <f t="shared" si="534"/>
        <v/>
      </c>
      <c r="AC769" t="s">
        <v>7</v>
      </c>
      <c r="AD769" s="45" t="str">
        <f t="shared" si="554"/>
        <v/>
      </c>
      <c r="AE769" s="2" t="str">
        <f>IFERROR(IF(AND(COUNTBLANK(AF$19)=0,AF$19&lt;&gt;0,AF$19&lt;$A769),"",
IF($A769&lt;=AF$14,((AE$11-SUM(AF$26:AF768))*AE$18/365)*(365/12),"")),"")</f>
        <v/>
      </c>
      <c r="AF769" s="2" t="str">
        <f t="shared" si="555"/>
        <v/>
      </c>
      <c r="AG769" s="21" t="str">
        <f t="shared" si="535"/>
        <v/>
      </c>
      <c r="AH769" t="s">
        <v>7</v>
      </c>
      <c r="AI769" s="45" t="str">
        <f t="shared" si="556"/>
        <v/>
      </c>
      <c r="AJ769" s="2" t="str">
        <f>IFERROR(IF(AND(COUNTBLANK(AK$19)=0,AK$19&lt;&gt;0,AK$19&lt;$A769),"",
IF($A769&lt;=AK$14,((AJ$11-SUM(AK$26:AK768))*AJ$18/365)*(365/12),"")),"")</f>
        <v/>
      </c>
      <c r="AK769" s="2" t="str">
        <f t="shared" si="557"/>
        <v/>
      </c>
      <c r="AL769" s="21" t="str">
        <f t="shared" si="536"/>
        <v/>
      </c>
      <c r="AM769" t="s">
        <v>7</v>
      </c>
      <c r="AN769" s="45" t="str">
        <f t="shared" si="558"/>
        <v/>
      </c>
      <c r="AO769" s="2" t="str">
        <f>IFERROR(IF(AND(COUNTBLANK(AP$19)=0,AP$19&lt;&gt;0,AP$19&lt;$A769),"",
IF($A769&lt;=AP$14,((AO$11-SUM(AP$26:AP768))*AO$18/365)*(365/12),"")),"")</f>
        <v/>
      </c>
      <c r="AP769" s="2" t="str">
        <f t="shared" si="559"/>
        <v/>
      </c>
      <c r="AQ769" s="21" t="str">
        <f t="shared" si="537"/>
        <v/>
      </c>
      <c r="AR769" t="s">
        <v>7</v>
      </c>
      <c r="AS769" s="45" t="str">
        <f t="shared" si="560"/>
        <v/>
      </c>
      <c r="AT769" s="2" t="str">
        <f>IFERROR(IF(AND(COUNTBLANK(AU$19)=0,AU$19&lt;&gt;0,AU$19&lt;$A769),"",
IF($A769&lt;=AU$14,((AT$11-SUM(AU$26:AU768))*AT$18/365)*(365/12),"")),"")</f>
        <v/>
      </c>
      <c r="AU769" s="2" t="str">
        <f t="shared" si="561"/>
        <v/>
      </c>
      <c r="AV769" s="21" t="str">
        <f t="shared" si="538"/>
        <v/>
      </c>
      <c r="AW769" t="s">
        <v>7</v>
      </c>
      <c r="AX769" s="45" t="str">
        <f t="shared" si="562"/>
        <v/>
      </c>
      <c r="AY769" s="2" t="str">
        <f>IFERROR(IF(AND(COUNTBLANK(AZ$19)=0,AZ$19&lt;&gt;0,AZ$19&lt;$A769),"",
IF($A769&lt;=AZ$14,((AY$11-SUM(AZ$26:AZ768))*AY$18/365)*(365/12),"")),"")</f>
        <v/>
      </c>
      <c r="AZ769" s="2" t="str">
        <f t="shared" si="563"/>
        <v/>
      </c>
      <c r="BA769" s="21" t="str">
        <f t="shared" si="539"/>
        <v/>
      </c>
      <c r="BB769" t="s">
        <v>7</v>
      </c>
      <c r="BC769" s="45" t="str">
        <f t="shared" si="564"/>
        <v/>
      </c>
      <c r="BD769" s="2" t="str">
        <f>IFERROR(IF(AND(COUNTBLANK(BE$19)=0,BE$19&lt;&gt;0,BE$19&lt;$A769),"",
IF($A769&lt;=BE$14,((BD$11-SUM(BE$26:BE768))*BD$18/365)*(365/12),"")),"")</f>
        <v/>
      </c>
      <c r="BE769" s="2" t="str">
        <f t="shared" si="565"/>
        <v/>
      </c>
      <c r="BF769" s="21" t="str">
        <f t="shared" si="540"/>
        <v/>
      </c>
      <c r="BG769" t="s">
        <v>7</v>
      </c>
      <c r="BH769" s="45" t="str">
        <f t="shared" si="566"/>
        <v/>
      </c>
      <c r="BI769" s="2" t="str">
        <f>IFERROR(IF(AND(COUNTBLANK(BJ$19)=0,BJ$19&lt;&gt;0,BJ$19&lt;$A769),"",
IF($A769&lt;=BJ$14,((BI$11-SUM(BJ$26:BJ768))*BI$18/365)*(365/12),"")),"")</f>
        <v/>
      </c>
      <c r="BJ769" s="2" t="str">
        <f t="shared" si="567"/>
        <v/>
      </c>
      <c r="BK769" s="21" t="str">
        <f t="shared" si="541"/>
        <v/>
      </c>
      <c r="BL769" t="s">
        <v>7</v>
      </c>
      <c r="BM769" s="45" t="str">
        <f t="shared" si="568"/>
        <v/>
      </c>
      <c r="BN769" s="2" t="str">
        <f>IFERROR(IF(AND(COUNTBLANK(BO$19)=0,BO$19&lt;&gt;0,BO$19&lt;$A769),"",
IF($A769&lt;=BO$14,((BN$11-SUM(BO$26:BO768))*BN$18/365)*(365/12),"")),"")</f>
        <v/>
      </c>
      <c r="BO769" s="2" t="str">
        <f t="shared" si="569"/>
        <v/>
      </c>
      <c r="BP769" s="21" t="str">
        <f t="shared" si="542"/>
        <v/>
      </c>
      <c r="BQ769" t="s">
        <v>7</v>
      </c>
      <c r="BR769" s="45" t="str">
        <f t="shared" si="570"/>
        <v/>
      </c>
      <c r="BS769" s="2" t="str">
        <f>IFERROR(IF(AND(COUNTBLANK(BT$19)=0,BT$19&lt;&gt;0,BT$19&lt;$A769),"",
IF($A769&lt;=BT$14,((BS$11-SUM(BT$26:BT768))*BS$18/365)*(365/12),"")),"")</f>
        <v/>
      </c>
      <c r="BT769" s="2" t="str">
        <f t="shared" si="571"/>
        <v/>
      </c>
      <c r="BU769" s="21" t="str">
        <f t="shared" si="543"/>
        <v/>
      </c>
      <c r="BV769" t="s">
        <v>7</v>
      </c>
      <c r="BW769" s="45" t="str">
        <f t="shared" si="572"/>
        <v/>
      </c>
      <c r="BX769" s="2" t="str">
        <f>IFERROR(IF(AND(COUNTBLANK(BY$19)=0,BY$19&lt;&gt;0,BY$19&lt;$A769),"",
IF($A769&lt;=BY$14,((BX$11-SUM(BY$26:BY768))*BX$18/365)*(365/12),"")),"")</f>
        <v/>
      </c>
      <c r="BY769" s="2" t="str">
        <f t="shared" si="573"/>
        <v/>
      </c>
      <c r="BZ769" s="21" t="str">
        <f t="shared" si="544"/>
        <v/>
      </c>
    </row>
    <row r="770" spans="1:78" s="2" customFormat="1" x14ac:dyDescent="0.3">
      <c r="A770" s="4">
        <f t="shared" si="574"/>
        <v>745</v>
      </c>
      <c r="B770" s="23">
        <f t="shared" si="528"/>
        <v>65216</v>
      </c>
      <c r="C770" s="24">
        <f t="shared" si="529"/>
        <v>100</v>
      </c>
      <c r="D770" t="s">
        <v>7</v>
      </c>
      <c r="E770" s="45" t="str">
        <f t="shared" si="575"/>
        <v/>
      </c>
      <c r="F770" s="2" t="str">
        <f>IFERROR(IF(AND(COUNTBLANK(G$19)=0,G$19&lt;&gt;0,G$19&lt;$A770),"",
IF($A770&lt;=G$14,((F$11-SUM(G$26:G769))*F$18/365)*(365/12),"")),"")</f>
        <v/>
      </c>
      <c r="G770" s="2" t="str">
        <f t="shared" si="545"/>
        <v/>
      </c>
      <c r="H770" s="21" t="str">
        <f t="shared" si="530"/>
        <v/>
      </c>
      <c r="I770" t="s">
        <v>7</v>
      </c>
      <c r="J770" s="45" t="str">
        <f t="shared" si="546"/>
        <v/>
      </c>
      <c r="K770" s="2" t="str">
        <f>IFERROR(IF(AND(COUNTBLANK(L$19)=0,L$19&lt;&gt;0,L$19&lt;$A770),"",
IF($A770&lt;=L$14,((K$11-SUM(L$26:L769))*K$18/365)*(365/12),"")),"")</f>
        <v/>
      </c>
      <c r="L770" s="2" t="str">
        <f t="shared" si="547"/>
        <v/>
      </c>
      <c r="M770" s="21" t="str">
        <f t="shared" si="531"/>
        <v/>
      </c>
      <c r="N770" t="s">
        <v>7</v>
      </c>
      <c r="O770" s="45" t="str">
        <f t="shared" si="548"/>
        <v/>
      </c>
      <c r="P770" s="2" t="str">
        <f>IFERROR(IF(AND(COUNTBLANK(Q$19)=0,Q$19&lt;&gt;0,Q$19&lt;$A770),"",
IF($A770&lt;=Q$14,((P$11-SUM(Q$26:Q769))*P$18/365)*(365/12),"")),"")</f>
        <v/>
      </c>
      <c r="Q770" s="2" t="str">
        <f t="shared" si="549"/>
        <v/>
      </c>
      <c r="R770" s="21" t="str">
        <f t="shared" si="532"/>
        <v/>
      </c>
      <c r="S770" t="s">
        <v>7</v>
      </c>
      <c r="T770" s="45" t="str">
        <f t="shared" si="550"/>
        <v/>
      </c>
      <c r="U770" s="2" t="str">
        <f>IFERROR(IF(AND(COUNTBLANK(V$19)=0,V$19&lt;&gt;0,V$19&lt;$A770),"",
IF($A770&lt;=V$14,((U$11-SUM(V$26:V769))*U$18/365)*(365/12),"")),"")</f>
        <v/>
      </c>
      <c r="V770" s="2" t="str">
        <f t="shared" si="551"/>
        <v/>
      </c>
      <c r="W770" s="21" t="str">
        <f t="shared" si="533"/>
        <v/>
      </c>
      <c r="X770" t="s">
        <v>7</v>
      </c>
      <c r="Y770" s="45" t="str">
        <f t="shared" si="552"/>
        <v/>
      </c>
      <c r="Z770" s="2" t="str">
        <f>IFERROR(IF(AND(COUNTBLANK(AA$19)=0,AA$19&lt;&gt;0,AA$19&lt;$A770),"",
IF($A770&lt;=AA$14,((Z$11-SUM(AA$26:AA769))*Z$18/365)*(365/12),"")),"")</f>
        <v/>
      </c>
      <c r="AA770" s="2" t="str">
        <f t="shared" si="553"/>
        <v/>
      </c>
      <c r="AB770" s="21" t="str">
        <f t="shared" si="534"/>
        <v/>
      </c>
      <c r="AC770" t="s">
        <v>7</v>
      </c>
      <c r="AD770" s="45" t="str">
        <f t="shared" si="554"/>
        <v/>
      </c>
      <c r="AE770" s="2" t="str">
        <f>IFERROR(IF(AND(COUNTBLANK(AF$19)=0,AF$19&lt;&gt;0,AF$19&lt;$A770),"",
IF($A770&lt;=AF$14,((AE$11-SUM(AF$26:AF769))*AE$18/365)*(365/12),"")),"")</f>
        <v/>
      </c>
      <c r="AF770" s="2" t="str">
        <f t="shared" si="555"/>
        <v/>
      </c>
      <c r="AG770" s="21" t="str">
        <f t="shared" si="535"/>
        <v/>
      </c>
      <c r="AH770" t="s">
        <v>7</v>
      </c>
      <c r="AI770" s="45" t="str">
        <f t="shared" si="556"/>
        <v/>
      </c>
      <c r="AJ770" s="2" t="str">
        <f>IFERROR(IF(AND(COUNTBLANK(AK$19)=0,AK$19&lt;&gt;0,AK$19&lt;$A770),"",
IF($A770&lt;=AK$14,((AJ$11-SUM(AK$26:AK769))*AJ$18/365)*(365/12),"")),"")</f>
        <v/>
      </c>
      <c r="AK770" s="2" t="str">
        <f t="shared" si="557"/>
        <v/>
      </c>
      <c r="AL770" s="21" t="str">
        <f t="shared" si="536"/>
        <v/>
      </c>
      <c r="AM770" t="s">
        <v>7</v>
      </c>
      <c r="AN770" s="45" t="str">
        <f t="shared" si="558"/>
        <v/>
      </c>
      <c r="AO770" s="2" t="str">
        <f>IFERROR(IF(AND(COUNTBLANK(AP$19)=0,AP$19&lt;&gt;0,AP$19&lt;$A770),"",
IF($A770&lt;=AP$14,((AO$11-SUM(AP$26:AP769))*AO$18/365)*(365/12),"")),"")</f>
        <v/>
      </c>
      <c r="AP770" s="2" t="str">
        <f t="shared" si="559"/>
        <v/>
      </c>
      <c r="AQ770" s="21" t="str">
        <f t="shared" si="537"/>
        <v/>
      </c>
      <c r="AR770" t="s">
        <v>7</v>
      </c>
      <c r="AS770" s="45" t="str">
        <f t="shared" si="560"/>
        <v/>
      </c>
      <c r="AT770" s="2" t="str">
        <f>IFERROR(IF(AND(COUNTBLANK(AU$19)=0,AU$19&lt;&gt;0,AU$19&lt;$A770),"",
IF($A770&lt;=AU$14,((AT$11-SUM(AU$26:AU769))*AT$18/365)*(365/12),"")),"")</f>
        <v/>
      </c>
      <c r="AU770" s="2" t="str">
        <f t="shared" si="561"/>
        <v/>
      </c>
      <c r="AV770" s="21" t="str">
        <f t="shared" si="538"/>
        <v/>
      </c>
      <c r="AW770" t="s">
        <v>7</v>
      </c>
      <c r="AX770" s="45" t="str">
        <f t="shared" si="562"/>
        <v/>
      </c>
      <c r="AY770" s="2" t="str">
        <f>IFERROR(IF(AND(COUNTBLANK(AZ$19)=0,AZ$19&lt;&gt;0,AZ$19&lt;$A770),"",
IF($A770&lt;=AZ$14,((AY$11-SUM(AZ$26:AZ769))*AY$18/365)*(365/12),"")),"")</f>
        <v/>
      </c>
      <c r="AZ770" s="2" t="str">
        <f t="shared" si="563"/>
        <v/>
      </c>
      <c r="BA770" s="21" t="str">
        <f t="shared" si="539"/>
        <v/>
      </c>
      <c r="BB770" t="s">
        <v>7</v>
      </c>
      <c r="BC770" s="45" t="str">
        <f t="shared" si="564"/>
        <v/>
      </c>
      <c r="BD770" s="2" t="str">
        <f>IFERROR(IF(AND(COUNTBLANK(BE$19)=0,BE$19&lt;&gt;0,BE$19&lt;$A770),"",
IF($A770&lt;=BE$14,((BD$11-SUM(BE$26:BE769))*BD$18/365)*(365/12),"")),"")</f>
        <v/>
      </c>
      <c r="BE770" s="2" t="str">
        <f t="shared" si="565"/>
        <v/>
      </c>
      <c r="BF770" s="21" t="str">
        <f t="shared" si="540"/>
        <v/>
      </c>
      <c r="BG770" t="s">
        <v>7</v>
      </c>
      <c r="BH770" s="45" t="str">
        <f t="shared" si="566"/>
        <v/>
      </c>
      <c r="BI770" s="2" t="str">
        <f>IFERROR(IF(AND(COUNTBLANK(BJ$19)=0,BJ$19&lt;&gt;0,BJ$19&lt;$A770),"",
IF($A770&lt;=BJ$14,((BI$11-SUM(BJ$26:BJ769))*BI$18/365)*(365/12),"")),"")</f>
        <v/>
      </c>
      <c r="BJ770" s="2" t="str">
        <f t="shared" si="567"/>
        <v/>
      </c>
      <c r="BK770" s="21" t="str">
        <f t="shared" si="541"/>
        <v/>
      </c>
      <c r="BL770" t="s">
        <v>7</v>
      </c>
      <c r="BM770" s="45" t="str">
        <f t="shared" si="568"/>
        <v/>
      </c>
      <c r="BN770" s="2" t="str">
        <f>IFERROR(IF(AND(COUNTBLANK(BO$19)=0,BO$19&lt;&gt;0,BO$19&lt;$A770),"",
IF($A770&lt;=BO$14,((BN$11-SUM(BO$26:BO769))*BN$18/365)*(365/12),"")),"")</f>
        <v/>
      </c>
      <c r="BO770" s="2" t="str">
        <f t="shared" si="569"/>
        <v/>
      </c>
      <c r="BP770" s="21" t="str">
        <f t="shared" si="542"/>
        <v/>
      </c>
      <c r="BQ770" t="s">
        <v>7</v>
      </c>
      <c r="BR770" s="45" t="str">
        <f t="shared" si="570"/>
        <v/>
      </c>
      <c r="BS770" s="2" t="str">
        <f>IFERROR(IF(AND(COUNTBLANK(BT$19)=0,BT$19&lt;&gt;0,BT$19&lt;$A770),"",
IF($A770&lt;=BT$14,((BS$11-SUM(BT$26:BT769))*BS$18/365)*(365/12),"")),"")</f>
        <v/>
      </c>
      <c r="BT770" s="2" t="str">
        <f t="shared" si="571"/>
        <v/>
      </c>
      <c r="BU770" s="21" t="str">
        <f t="shared" si="543"/>
        <v/>
      </c>
      <c r="BV770" t="s">
        <v>7</v>
      </c>
      <c r="BW770" s="45" t="str">
        <f t="shared" si="572"/>
        <v/>
      </c>
      <c r="BX770" s="2" t="str">
        <f>IFERROR(IF(AND(COUNTBLANK(BY$19)=0,BY$19&lt;&gt;0,BY$19&lt;$A770),"",
IF($A770&lt;=BY$14,((BX$11-SUM(BY$26:BY769))*BX$18/365)*(365/12),"")),"")</f>
        <v/>
      </c>
      <c r="BY770" s="2" t="str">
        <f t="shared" si="573"/>
        <v/>
      </c>
      <c r="BZ770" s="21" t="str">
        <f t="shared" si="544"/>
        <v/>
      </c>
    </row>
    <row r="771" spans="1:78" s="2" customFormat="1" x14ac:dyDescent="0.3">
      <c r="A771" s="4">
        <f t="shared" si="574"/>
        <v>746</v>
      </c>
      <c r="B771" s="23">
        <f t="shared" si="528"/>
        <v>65247</v>
      </c>
      <c r="C771" s="24">
        <f t="shared" si="529"/>
        <v>100</v>
      </c>
      <c r="D771" t="s">
        <v>7</v>
      </c>
      <c r="E771" s="45" t="str">
        <f t="shared" si="575"/>
        <v/>
      </c>
      <c r="F771" s="2" t="str">
        <f>IFERROR(IF(AND(COUNTBLANK(G$19)=0,G$19&lt;&gt;0,G$19&lt;$A771),"",
IF($A771&lt;=G$14,((F$11-SUM(G$26:G770))*F$18/365)*(365/12),"")),"")</f>
        <v/>
      </c>
      <c r="G771" s="2" t="str">
        <f t="shared" si="545"/>
        <v/>
      </c>
      <c r="H771" s="21" t="str">
        <f t="shared" si="530"/>
        <v/>
      </c>
      <c r="I771" t="s">
        <v>7</v>
      </c>
      <c r="J771" s="45" t="str">
        <f t="shared" si="546"/>
        <v/>
      </c>
      <c r="K771" s="2" t="str">
        <f>IFERROR(IF(AND(COUNTBLANK(L$19)=0,L$19&lt;&gt;0,L$19&lt;$A771),"",
IF($A771&lt;=L$14,((K$11-SUM(L$26:L770))*K$18/365)*(365/12),"")),"")</f>
        <v/>
      </c>
      <c r="L771" s="2" t="str">
        <f t="shared" si="547"/>
        <v/>
      </c>
      <c r="M771" s="21" t="str">
        <f t="shared" si="531"/>
        <v/>
      </c>
      <c r="N771" t="s">
        <v>7</v>
      </c>
      <c r="O771" s="45" t="str">
        <f t="shared" si="548"/>
        <v/>
      </c>
      <c r="P771" s="2" t="str">
        <f>IFERROR(IF(AND(COUNTBLANK(Q$19)=0,Q$19&lt;&gt;0,Q$19&lt;$A771),"",
IF($A771&lt;=Q$14,((P$11-SUM(Q$26:Q770))*P$18/365)*(365/12),"")),"")</f>
        <v/>
      </c>
      <c r="Q771" s="2" t="str">
        <f t="shared" si="549"/>
        <v/>
      </c>
      <c r="R771" s="21" t="str">
        <f t="shared" si="532"/>
        <v/>
      </c>
      <c r="S771" t="s">
        <v>7</v>
      </c>
      <c r="T771" s="45" t="str">
        <f t="shared" si="550"/>
        <v/>
      </c>
      <c r="U771" s="2" t="str">
        <f>IFERROR(IF(AND(COUNTBLANK(V$19)=0,V$19&lt;&gt;0,V$19&lt;$A771),"",
IF($A771&lt;=V$14,((U$11-SUM(V$26:V770))*U$18/365)*(365/12),"")),"")</f>
        <v/>
      </c>
      <c r="V771" s="2" t="str">
        <f t="shared" si="551"/>
        <v/>
      </c>
      <c r="W771" s="21" t="str">
        <f t="shared" si="533"/>
        <v/>
      </c>
      <c r="X771" t="s">
        <v>7</v>
      </c>
      <c r="Y771" s="45" t="str">
        <f t="shared" si="552"/>
        <v/>
      </c>
      <c r="Z771" s="2" t="str">
        <f>IFERROR(IF(AND(COUNTBLANK(AA$19)=0,AA$19&lt;&gt;0,AA$19&lt;$A771),"",
IF($A771&lt;=AA$14,((Z$11-SUM(AA$26:AA770))*Z$18/365)*(365/12),"")),"")</f>
        <v/>
      </c>
      <c r="AA771" s="2" t="str">
        <f t="shared" si="553"/>
        <v/>
      </c>
      <c r="AB771" s="21" t="str">
        <f t="shared" si="534"/>
        <v/>
      </c>
      <c r="AC771" t="s">
        <v>7</v>
      </c>
      <c r="AD771" s="45" t="str">
        <f t="shared" si="554"/>
        <v/>
      </c>
      <c r="AE771" s="2" t="str">
        <f>IFERROR(IF(AND(COUNTBLANK(AF$19)=0,AF$19&lt;&gt;0,AF$19&lt;$A771),"",
IF($A771&lt;=AF$14,((AE$11-SUM(AF$26:AF770))*AE$18/365)*(365/12),"")),"")</f>
        <v/>
      </c>
      <c r="AF771" s="2" t="str">
        <f t="shared" si="555"/>
        <v/>
      </c>
      <c r="AG771" s="21" t="str">
        <f t="shared" si="535"/>
        <v/>
      </c>
      <c r="AH771" t="s">
        <v>7</v>
      </c>
      <c r="AI771" s="45" t="str">
        <f t="shared" si="556"/>
        <v/>
      </c>
      <c r="AJ771" s="2" t="str">
        <f>IFERROR(IF(AND(COUNTBLANK(AK$19)=0,AK$19&lt;&gt;0,AK$19&lt;$A771),"",
IF($A771&lt;=AK$14,((AJ$11-SUM(AK$26:AK770))*AJ$18/365)*(365/12),"")),"")</f>
        <v/>
      </c>
      <c r="AK771" s="2" t="str">
        <f t="shared" si="557"/>
        <v/>
      </c>
      <c r="AL771" s="21" t="str">
        <f t="shared" si="536"/>
        <v/>
      </c>
      <c r="AM771" t="s">
        <v>7</v>
      </c>
      <c r="AN771" s="45" t="str">
        <f t="shared" si="558"/>
        <v/>
      </c>
      <c r="AO771" s="2" t="str">
        <f>IFERROR(IF(AND(COUNTBLANK(AP$19)=0,AP$19&lt;&gt;0,AP$19&lt;$A771),"",
IF($A771&lt;=AP$14,((AO$11-SUM(AP$26:AP770))*AO$18/365)*(365/12),"")),"")</f>
        <v/>
      </c>
      <c r="AP771" s="2" t="str">
        <f t="shared" si="559"/>
        <v/>
      </c>
      <c r="AQ771" s="21" t="str">
        <f t="shared" si="537"/>
        <v/>
      </c>
      <c r="AR771" t="s">
        <v>7</v>
      </c>
      <c r="AS771" s="45" t="str">
        <f t="shared" si="560"/>
        <v/>
      </c>
      <c r="AT771" s="2" t="str">
        <f>IFERROR(IF(AND(COUNTBLANK(AU$19)=0,AU$19&lt;&gt;0,AU$19&lt;$A771),"",
IF($A771&lt;=AU$14,((AT$11-SUM(AU$26:AU770))*AT$18/365)*(365/12),"")),"")</f>
        <v/>
      </c>
      <c r="AU771" s="2" t="str">
        <f t="shared" si="561"/>
        <v/>
      </c>
      <c r="AV771" s="21" t="str">
        <f t="shared" si="538"/>
        <v/>
      </c>
      <c r="AW771" t="s">
        <v>7</v>
      </c>
      <c r="AX771" s="45" t="str">
        <f t="shared" si="562"/>
        <v/>
      </c>
      <c r="AY771" s="2" t="str">
        <f>IFERROR(IF(AND(COUNTBLANK(AZ$19)=0,AZ$19&lt;&gt;0,AZ$19&lt;$A771),"",
IF($A771&lt;=AZ$14,((AY$11-SUM(AZ$26:AZ770))*AY$18/365)*(365/12),"")),"")</f>
        <v/>
      </c>
      <c r="AZ771" s="2" t="str">
        <f t="shared" si="563"/>
        <v/>
      </c>
      <c r="BA771" s="21" t="str">
        <f t="shared" si="539"/>
        <v/>
      </c>
      <c r="BB771" t="s">
        <v>7</v>
      </c>
      <c r="BC771" s="45" t="str">
        <f t="shared" si="564"/>
        <v/>
      </c>
      <c r="BD771" s="2" t="str">
        <f>IFERROR(IF(AND(COUNTBLANK(BE$19)=0,BE$19&lt;&gt;0,BE$19&lt;$A771),"",
IF($A771&lt;=BE$14,((BD$11-SUM(BE$26:BE770))*BD$18/365)*(365/12),"")),"")</f>
        <v/>
      </c>
      <c r="BE771" s="2" t="str">
        <f t="shared" si="565"/>
        <v/>
      </c>
      <c r="BF771" s="21" t="str">
        <f t="shared" si="540"/>
        <v/>
      </c>
      <c r="BG771" t="s">
        <v>7</v>
      </c>
      <c r="BH771" s="45" t="str">
        <f t="shared" si="566"/>
        <v/>
      </c>
      <c r="BI771" s="2" t="str">
        <f>IFERROR(IF(AND(COUNTBLANK(BJ$19)=0,BJ$19&lt;&gt;0,BJ$19&lt;$A771),"",
IF($A771&lt;=BJ$14,((BI$11-SUM(BJ$26:BJ770))*BI$18/365)*(365/12),"")),"")</f>
        <v/>
      </c>
      <c r="BJ771" s="2" t="str">
        <f t="shared" si="567"/>
        <v/>
      </c>
      <c r="BK771" s="21" t="str">
        <f t="shared" si="541"/>
        <v/>
      </c>
      <c r="BL771" t="s">
        <v>7</v>
      </c>
      <c r="BM771" s="45" t="str">
        <f t="shared" si="568"/>
        <v/>
      </c>
      <c r="BN771" s="2" t="str">
        <f>IFERROR(IF(AND(COUNTBLANK(BO$19)=0,BO$19&lt;&gt;0,BO$19&lt;$A771),"",
IF($A771&lt;=BO$14,((BN$11-SUM(BO$26:BO770))*BN$18/365)*(365/12),"")),"")</f>
        <v/>
      </c>
      <c r="BO771" s="2" t="str">
        <f t="shared" si="569"/>
        <v/>
      </c>
      <c r="BP771" s="21" t="str">
        <f t="shared" si="542"/>
        <v/>
      </c>
      <c r="BQ771" t="s">
        <v>7</v>
      </c>
      <c r="BR771" s="45" t="str">
        <f t="shared" si="570"/>
        <v/>
      </c>
      <c r="BS771" s="2" t="str">
        <f>IFERROR(IF(AND(COUNTBLANK(BT$19)=0,BT$19&lt;&gt;0,BT$19&lt;$A771),"",
IF($A771&lt;=BT$14,((BS$11-SUM(BT$26:BT770))*BS$18/365)*(365/12),"")),"")</f>
        <v/>
      </c>
      <c r="BT771" s="2" t="str">
        <f t="shared" si="571"/>
        <v/>
      </c>
      <c r="BU771" s="21" t="str">
        <f t="shared" si="543"/>
        <v/>
      </c>
      <c r="BV771" t="s">
        <v>7</v>
      </c>
      <c r="BW771" s="45" t="str">
        <f t="shared" si="572"/>
        <v/>
      </c>
      <c r="BX771" s="2" t="str">
        <f>IFERROR(IF(AND(COUNTBLANK(BY$19)=0,BY$19&lt;&gt;0,BY$19&lt;$A771),"",
IF($A771&lt;=BY$14,((BX$11-SUM(BY$26:BY770))*BX$18/365)*(365/12),"")),"")</f>
        <v/>
      </c>
      <c r="BY771" s="2" t="str">
        <f t="shared" si="573"/>
        <v/>
      </c>
      <c r="BZ771" s="21" t="str">
        <f t="shared" si="544"/>
        <v/>
      </c>
    </row>
    <row r="772" spans="1:78" s="2" customFormat="1" x14ac:dyDescent="0.3">
      <c r="A772" s="4">
        <f t="shared" si="574"/>
        <v>747</v>
      </c>
      <c r="B772" s="23">
        <f t="shared" si="528"/>
        <v>65278</v>
      </c>
      <c r="C772" s="24">
        <f t="shared" si="529"/>
        <v>100</v>
      </c>
      <c r="D772" t="s">
        <v>7</v>
      </c>
      <c r="E772" s="45" t="str">
        <f t="shared" si="575"/>
        <v/>
      </c>
      <c r="F772" s="2" t="str">
        <f>IFERROR(IF(AND(COUNTBLANK(G$19)=0,G$19&lt;&gt;0,G$19&lt;$A772),"",
IF($A772&lt;=G$14,((F$11-SUM(G$26:G771))*F$18/365)*(365/12),"")),"")</f>
        <v/>
      </c>
      <c r="G772" s="2" t="str">
        <f t="shared" si="545"/>
        <v/>
      </c>
      <c r="H772" s="21" t="str">
        <f t="shared" si="530"/>
        <v/>
      </c>
      <c r="I772" t="s">
        <v>7</v>
      </c>
      <c r="J772" s="45" t="str">
        <f t="shared" si="546"/>
        <v/>
      </c>
      <c r="K772" s="2" t="str">
        <f>IFERROR(IF(AND(COUNTBLANK(L$19)=0,L$19&lt;&gt;0,L$19&lt;$A772),"",
IF($A772&lt;=L$14,((K$11-SUM(L$26:L771))*K$18/365)*(365/12),"")),"")</f>
        <v/>
      </c>
      <c r="L772" s="2" t="str">
        <f t="shared" si="547"/>
        <v/>
      </c>
      <c r="M772" s="21" t="str">
        <f t="shared" si="531"/>
        <v/>
      </c>
      <c r="N772" t="s">
        <v>7</v>
      </c>
      <c r="O772" s="45" t="str">
        <f t="shared" si="548"/>
        <v/>
      </c>
      <c r="P772" s="2" t="str">
        <f>IFERROR(IF(AND(COUNTBLANK(Q$19)=0,Q$19&lt;&gt;0,Q$19&lt;$A772),"",
IF($A772&lt;=Q$14,((P$11-SUM(Q$26:Q771))*P$18/365)*(365/12),"")),"")</f>
        <v/>
      </c>
      <c r="Q772" s="2" t="str">
        <f t="shared" si="549"/>
        <v/>
      </c>
      <c r="R772" s="21" t="str">
        <f t="shared" si="532"/>
        <v/>
      </c>
      <c r="S772" t="s">
        <v>7</v>
      </c>
      <c r="T772" s="45" t="str">
        <f t="shared" si="550"/>
        <v/>
      </c>
      <c r="U772" s="2" t="str">
        <f>IFERROR(IF(AND(COUNTBLANK(V$19)=0,V$19&lt;&gt;0,V$19&lt;$A772),"",
IF($A772&lt;=V$14,((U$11-SUM(V$26:V771))*U$18/365)*(365/12),"")),"")</f>
        <v/>
      </c>
      <c r="V772" s="2" t="str">
        <f t="shared" si="551"/>
        <v/>
      </c>
      <c r="W772" s="21" t="str">
        <f t="shared" si="533"/>
        <v/>
      </c>
      <c r="X772" t="s">
        <v>7</v>
      </c>
      <c r="Y772" s="45" t="str">
        <f t="shared" si="552"/>
        <v/>
      </c>
      <c r="Z772" s="2" t="str">
        <f>IFERROR(IF(AND(COUNTBLANK(AA$19)=0,AA$19&lt;&gt;0,AA$19&lt;$A772),"",
IF($A772&lt;=AA$14,((Z$11-SUM(AA$26:AA771))*Z$18/365)*(365/12),"")),"")</f>
        <v/>
      </c>
      <c r="AA772" s="2" t="str">
        <f t="shared" si="553"/>
        <v/>
      </c>
      <c r="AB772" s="21" t="str">
        <f t="shared" si="534"/>
        <v/>
      </c>
      <c r="AC772" t="s">
        <v>7</v>
      </c>
      <c r="AD772" s="45" t="str">
        <f t="shared" si="554"/>
        <v/>
      </c>
      <c r="AE772" s="2" t="str">
        <f>IFERROR(IF(AND(COUNTBLANK(AF$19)=0,AF$19&lt;&gt;0,AF$19&lt;$A772),"",
IF($A772&lt;=AF$14,((AE$11-SUM(AF$26:AF771))*AE$18/365)*(365/12),"")),"")</f>
        <v/>
      </c>
      <c r="AF772" s="2" t="str">
        <f t="shared" si="555"/>
        <v/>
      </c>
      <c r="AG772" s="21" t="str">
        <f t="shared" si="535"/>
        <v/>
      </c>
      <c r="AH772" t="s">
        <v>7</v>
      </c>
      <c r="AI772" s="45" t="str">
        <f t="shared" si="556"/>
        <v/>
      </c>
      <c r="AJ772" s="2" t="str">
        <f>IFERROR(IF(AND(COUNTBLANK(AK$19)=0,AK$19&lt;&gt;0,AK$19&lt;$A772),"",
IF($A772&lt;=AK$14,((AJ$11-SUM(AK$26:AK771))*AJ$18/365)*(365/12),"")),"")</f>
        <v/>
      </c>
      <c r="AK772" s="2" t="str">
        <f t="shared" si="557"/>
        <v/>
      </c>
      <c r="AL772" s="21" t="str">
        <f t="shared" si="536"/>
        <v/>
      </c>
      <c r="AM772" t="s">
        <v>7</v>
      </c>
      <c r="AN772" s="45" t="str">
        <f t="shared" si="558"/>
        <v/>
      </c>
      <c r="AO772" s="2" t="str">
        <f>IFERROR(IF(AND(COUNTBLANK(AP$19)=0,AP$19&lt;&gt;0,AP$19&lt;$A772),"",
IF($A772&lt;=AP$14,((AO$11-SUM(AP$26:AP771))*AO$18/365)*(365/12),"")),"")</f>
        <v/>
      </c>
      <c r="AP772" s="2" t="str">
        <f t="shared" si="559"/>
        <v/>
      </c>
      <c r="AQ772" s="21" t="str">
        <f t="shared" si="537"/>
        <v/>
      </c>
      <c r="AR772" t="s">
        <v>7</v>
      </c>
      <c r="AS772" s="45" t="str">
        <f t="shared" si="560"/>
        <v/>
      </c>
      <c r="AT772" s="2" t="str">
        <f>IFERROR(IF(AND(COUNTBLANK(AU$19)=0,AU$19&lt;&gt;0,AU$19&lt;$A772),"",
IF($A772&lt;=AU$14,((AT$11-SUM(AU$26:AU771))*AT$18/365)*(365/12),"")),"")</f>
        <v/>
      </c>
      <c r="AU772" s="2" t="str">
        <f t="shared" si="561"/>
        <v/>
      </c>
      <c r="AV772" s="21" t="str">
        <f t="shared" si="538"/>
        <v/>
      </c>
      <c r="AW772" t="s">
        <v>7</v>
      </c>
      <c r="AX772" s="45" t="str">
        <f t="shared" si="562"/>
        <v/>
      </c>
      <c r="AY772" s="2" t="str">
        <f>IFERROR(IF(AND(COUNTBLANK(AZ$19)=0,AZ$19&lt;&gt;0,AZ$19&lt;$A772),"",
IF($A772&lt;=AZ$14,((AY$11-SUM(AZ$26:AZ771))*AY$18/365)*(365/12),"")),"")</f>
        <v/>
      </c>
      <c r="AZ772" s="2" t="str">
        <f t="shared" si="563"/>
        <v/>
      </c>
      <c r="BA772" s="21" t="str">
        <f t="shared" si="539"/>
        <v/>
      </c>
      <c r="BB772" t="s">
        <v>7</v>
      </c>
      <c r="BC772" s="45" t="str">
        <f t="shared" si="564"/>
        <v/>
      </c>
      <c r="BD772" s="2" t="str">
        <f>IFERROR(IF(AND(COUNTBLANK(BE$19)=0,BE$19&lt;&gt;0,BE$19&lt;$A772),"",
IF($A772&lt;=BE$14,((BD$11-SUM(BE$26:BE771))*BD$18/365)*(365/12),"")),"")</f>
        <v/>
      </c>
      <c r="BE772" s="2" t="str">
        <f t="shared" si="565"/>
        <v/>
      </c>
      <c r="BF772" s="21" t="str">
        <f t="shared" si="540"/>
        <v/>
      </c>
      <c r="BG772" t="s">
        <v>7</v>
      </c>
      <c r="BH772" s="45" t="str">
        <f t="shared" si="566"/>
        <v/>
      </c>
      <c r="BI772" s="2" t="str">
        <f>IFERROR(IF(AND(COUNTBLANK(BJ$19)=0,BJ$19&lt;&gt;0,BJ$19&lt;$A772),"",
IF($A772&lt;=BJ$14,((BI$11-SUM(BJ$26:BJ771))*BI$18/365)*(365/12),"")),"")</f>
        <v/>
      </c>
      <c r="BJ772" s="2" t="str">
        <f t="shared" si="567"/>
        <v/>
      </c>
      <c r="BK772" s="21" t="str">
        <f t="shared" si="541"/>
        <v/>
      </c>
      <c r="BL772" t="s">
        <v>7</v>
      </c>
      <c r="BM772" s="45" t="str">
        <f t="shared" si="568"/>
        <v/>
      </c>
      <c r="BN772" s="2" t="str">
        <f>IFERROR(IF(AND(COUNTBLANK(BO$19)=0,BO$19&lt;&gt;0,BO$19&lt;$A772),"",
IF($A772&lt;=BO$14,((BN$11-SUM(BO$26:BO771))*BN$18/365)*(365/12),"")),"")</f>
        <v/>
      </c>
      <c r="BO772" s="2" t="str">
        <f t="shared" si="569"/>
        <v/>
      </c>
      <c r="BP772" s="21" t="str">
        <f t="shared" si="542"/>
        <v/>
      </c>
      <c r="BQ772" t="s">
        <v>7</v>
      </c>
      <c r="BR772" s="45" t="str">
        <f t="shared" si="570"/>
        <v/>
      </c>
      <c r="BS772" s="2" t="str">
        <f>IFERROR(IF(AND(COUNTBLANK(BT$19)=0,BT$19&lt;&gt;0,BT$19&lt;$A772),"",
IF($A772&lt;=BT$14,((BS$11-SUM(BT$26:BT771))*BS$18/365)*(365/12),"")),"")</f>
        <v/>
      </c>
      <c r="BT772" s="2" t="str">
        <f t="shared" si="571"/>
        <v/>
      </c>
      <c r="BU772" s="21" t="str">
        <f t="shared" si="543"/>
        <v/>
      </c>
      <c r="BV772" t="s">
        <v>7</v>
      </c>
      <c r="BW772" s="45" t="str">
        <f t="shared" si="572"/>
        <v/>
      </c>
      <c r="BX772" s="2" t="str">
        <f>IFERROR(IF(AND(COUNTBLANK(BY$19)=0,BY$19&lt;&gt;0,BY$19&lt;$A772),"",
IF($A772&lt;=BY$14,((BX$11-SUM(BY$26:BY771))*BX$18/365)*(365/12),"")),"")</f>
        <v/>
      </c>
      <c r="BY772" s="2" t="str">
        <f t="shared" si="573"/>
        <v/>
      </c>
      <c r="BZ772" s="21" t="str">
        <f t="shared" si="544"/>
        <v/>
      </c>
    </row>
    <row r="773" spans="1:78" s="2" customFormat="1" x14ac:dyDescent="0.3">
      <c r="A773" s="4">
        <f t="shared" si="574"/>
        <v>748</v>
      </c>
      <c r="B773" s="23">
        <f t="shared" si="528"/>
        <v>65308</v>
      </c>
      <c r="C773" s="24">
        <f t="shared" si="529"/>
        <v>100</v>
      </c>
      <c r="D773" t="s">
        <v>7</v>
      </c>
      <c r="E773" s="45" t="str">
        <f t="shared" si="575"/>
        <v/>
      </c>
      <c r="F773" s="2" t="str">
        <f>IFERROR(IF(AND(COUNTBLANK(G$19)=0,G$19&lt;&gt;0,G$19&lt;$A773),"",
IF($A773&lt;=G$14,((F$11-SUM(G$26:G772))*F$18/365)*(365/12),"")),"")</f>
        <v/>
      </c>
      <c r="G773" s="2" t="str">
        <f t="shared" si="545"/>
        <v/>
      </c>
      <c r="H773" s="21" t="str">
        <f t="shared" si="530"/>
        <v/>
      </c>
      <c r="I773" t="s">
        <v>7</v>
      </c>
      <c r="J773" s="45" t="str">
        <f t="shared" si="546"/>
        <v/>
      </c>
      <c r="K773" s="2" t="str">
        <f>IFERROR(IF(AND(COUNTBLANK(L$19)=0,L$19&lt;&gt;0,L$19&lt;$A773),"",
IF($A773&lt;=L$14,((K$11-SUM(L$26:L772))*K$18/365)*(365/12),"")),"")</f>
        <v/>
      </c>
      <c r="L773" s="2" t="str">
        <f t="shared" si="547"/>
        <v/>
      </c>
      <c r="M773" s="21" t="str">
        <f t="shared" si="531"/>
        <v/>
      </c>
      <c r="N773" t="s">
        <v>7</v>
      </c>
      <c r="O773" s="45" t="str">
        <f t="shared" si="548"/>
        <v/>
      </c>
      <c r="P773" s="2" t="str">
        <f>IFERROR(IF(AND(COUNTBLANK(Q$19)=0,Q$19&lt;&gt;0,Q$19&lt;$A773),"",
IF($A773&lt;=Q$14,((P$11-SUM(Q$26:Q772))*P$18/365)*(365/12),"")),"")</f>
        <v/>
      </c>
      <c r="Q773" s="2" t="str">
        <f t="shared" si="549"/>
        <v/>
      </c>
      <c r="R773" s="21" t="str">
        <f t="shared" si="532"/>
        <v/>
      </c>
      <c r="S773" t="s">
        <v>7</v>
      </c>
      <c r="T773" s="45" t="str">
        <f t="shared" si="550"/>
        <v/>
      </c>
      <c r="U773" s="2" t="str">
        <f>IFERROR(IF(AND(COUNTBLANK(V$19)=0,V$19&lt;&gt;0,V$19&lt;$A773),"",
IF($A773&lt;=V$14,((U$11-SUM(V$26:V772))*U$18/365)*(365/12),"")),"")</f>
        <v/>
      </c>
      <c r="V773" s="2" t="str">
        <f t="shared" si="551"/>
        <v/>
      </c>
      <c r="W773" s="21" t="str">
        <f t="shared" si="533"/>
        <v/>
      </c>
      <c r="X773" t="s">
        <v>7</v>
      </c>
      <c r="Y773" s="45" t="str">
        <f t="shared" si="552"/>
        <v/>
      </c>
      <c r="Z773" s="2" t="str">
        <f>IFERROR(IF(AND(COUNTBLANK(AA$19)=0,AA$19&lt;&gt;0,AA$19&lt;$A773),"",
IF($A773&lt;=AA$14,((Z$11-SUM(AA$26:AA772))*Z$18/365)*(365/12),"")),"")</f>
        <v/>
      </c>
      <c r="AA773" s="2" t="str">
        <f t="shared" si="553"/>
        <v/>
      </c>
      <c r="AB773" s="21" t="str">
        <f t="shared" si="534"/>
        <v/>
      </c>
      <c r="AC773" t="s">
        <v>7</v>
      </c>
      <c r="AD773" s="45" t="str">
        <f t="shared" si="554"/>
        <v/>
      </c>
      <c r="AE773" s="2" t="str">
        <f>IFERROR(IF(AND(COUNTBLANK(AF$19)=0,AF$19&lt;&gt;0,AF$19&lt;$A773),"",
IF($A773&lt;=AF$14,((AE$11-SUM(AF$26:AF772))*AE$18/365)*(365/12),"")),"")</f>
        <v/>
      </c>
      <c r="AF773" s="2" t="str">
        <f t="shared" si="555"/>
        <v/>
      </c>
      <c r="AG773" s="21" t="str">
        <f t="shared" si="535"/>
        <v/>
      </c>
      <c r="AH773" t="s">
        <v>7</v>
      </c>
      <c r="AI773" s="45" t="str">
        <f t="shared" si="556"/>
        <v/>
      </c>
      <c r="AJ773" s="2" t="str">
        <f>IFERROR(IF(AND(COUNTBLANK(AK$19)=0,AK$19&lt;&gt;0,AK$19&lt;$A773),"",
IF($A773&lt;=AK$14,((AJ$11-SUM(AK$26:AK772))*AJ$18/365)*(365/12),"")),"")</f>
        <v/>
      </c>
      <c r="AK773" s="2" t="str">
        <f t="shared" si="557"/>
        <v/>
      </c>
      <c r="AL773" s="21" t="str">
        <f t="shared" si="536"/>
        <v/>
      </c>
      <c r="AM773" t="s">
        <v>7</v>
      </c>
      <c r="AN773" s="45" t="str">
        <f t="shared" si="558"/>
        <v/>
      </c>
      <c r="AO773" s="2" t="str">
        <f>IFERROR(IF(AND(COUNTBLANK(AP$19)=0,AP$19&lt;&gt;0,AP$19&lt;$A773),"",
IF($A773&lt;=AP$14,((AO$11-SUM(AP$26:AP772))*AO$18/365)*(365/12),"")),"")</f>
        <v/>
      </c>
      <c r="AP773" s="2" t="str">
        <f t="shared" si="559"/>
        <v/>
      </c>
      <c r="AQ773" s="21" t="str">
        <f t="shared" si="537"/>
        <v/>
      </c>
      <c r="AR773" t="s">
        <v>7</v>
      </c>
      <c r="AS773" s="45" t="str">
        <f t="shared" si="560"/>
        <v/>
      </c>
      <c r="AT773" s="2" t="str">
        <f>IFERROR(IF(AND(COUNTBLANK(AU$19)=0,AU$19&lt;&gt;0,AU$19&lt;$A773),"",
IF($A773&lt;=AU$14,((AT$11-SUM(AU$26:AU772))*AT$18/365)*(365/12),"")),"")</f>
        <v/>
      </c>
      <c r="AU773" s="2" t="str">
        <f t="shared" si="561"/>
        <v/>
      </c>
      <c r="AV773" s="21" t="str">
        <f t="shared" si="538"/>
        <v/>
      </c>
      <c r="AW773" t="s">
        <v>7</v>
      </c>
      <c r="AX773" s="45" t="str">
        <f t="shared" si="562"/>
        <v/>
      </c>
      <c r="AY773" s="2" t="str">
        <f>IFERROR(IF(AND(COUNTBLANK(AZ$19)=0,AZ$19&lt;&gt;0,AZ$19&lt;$A773),"",
IF($A773&lt;=AZ$14,((AY$11-SUM(AZ$26:AZ772))*AY$18/365)*(365/12),"")),"")</f>
        <v/>
      </c>
      <c r="AZ773" s="2" t="str">
        <f t="shared" si="563"/>
        <v/>
      </c>
      <c r="BA773" s="21" t="str">
        <f t="shared" si="539"/>
        <v/>
      </c>
      <c r="BB773" t="s">
        <v>7</v>
      </c>
      <c r="BC773" s="45" t="str">
        <f t="shared" si="564"/>
        <v/>
      </c>
      <c r="BD773" s="2" t="str">
        <f>IFERROR(IF(AND(COUNTBLANK(BE$19)=0,BE$19&lt;&gt;0,BE$19&lt;$A773),"",
IF($A773&lt;=BE$14,((BD$11-SUM(BE$26:BE772))*BD$18/365)*(365/12),"")),"")</f>
        <v/>
      </c>
      <c r="BE773" s="2" t="str">
        <f t="shared" si="565"/>
        <v/>
      </c>
      <c r="BF773" s="21" t="str">
        <f t="shared" si="540"/>
        <v/>
      </c>
      <c r="BG773" t="s">
        <v>7</v>
      </c>
      <c r="BH773" s="45" t="str">
        <f t="shared" si="566"/>
        <v/>
      </c>
      <c r="BI773" s="2" t="str">
        <f>IFERROR(IF(AND(COUNTBLANK(BJ$19)=0,BJ$19&lt;&gt;0,BJ$19&lt;$A773),"",
IF($A773&lt;=BJ$14,((BI$11-SUM(BJ$26:BJ772))*BI$18/365)*(365/12),"")),"")</f>
        <v/>
      </c>
      <c r="BJ773" s="2" t="str">
        <f t="shared" si="567"/>
        <v/>
      </c>
      <c r="BK773" s="21" t="str">
        <f t="shared" si="541"/>
        <v/>
      </c>
      <c r="BL773" t="s">
        <v>7</v>
      </c>
      <c r="BM773" s="45" t="str">
        <f t="shared" si="568"/>
        <v/>
      </c>
      <c r="BN773" s="2" t="str">
        <f>IFERROR(IF(AND(COUNTBLANK(BO$19)=0,BO$19&lt;&gt;0,BO$19&lt;$A773),"",
IF($A773&lt;=BO$14,((BN$11-SUM(BO$26:BO772))*BN$18/365)*(365/12),"")),"")</f>
        <v/>
      </c>
      <c r="BO773" s="2" t="str">
        <f t="shared" si="569"/>
        <v/>
      </c>
      <c r="BP773" s="21" t="str">
        <f t="shared" si="542"/>
        <v/>
      </c>
      <c r="BQ773" t="s">
        <v>7</v>
      </c>
      <c r="BR773" s="45" t="str">
        <f t="shared" si="570"/>
        <v/>
      </c>
      <c r="BS773" s="2" t="str">
        <f>IFERROR(IF(AND(COUNTBLANK(BT$19)=0,BT$19&lt;&gt;0,BT$19&lt;$A773),"",
IF($A773&lt;=BT$14,((BS$11-SUM(BT$26:BT772))*BS$18/365)*(365/12),"")),"")</f>
        <v/>
      </c>
      <c r="BT773" s="2" t="str">
        <f t="shared" si="571"/>
        <v/>
      </c>
      <c r="BU773" s="21" t="str">
        <f t="shared" si="543"/>
        <v/>
      </c>
      <c r="BV773" t="s">
        <v>7</v>
      </c>
      <c r="BW773" s="45" t="str">
        <f t="shared" si="572"/>
        <v/>
      </c>
      <c r="BX773" s="2" t="str">
        <f>IFERROR(IF(AND(COUNTBLANK(BY$19)=0,BY$19&lt;&gt;0,BY$19&lt;$A773),"",
IF($A773&lt;=BY$14,((BX$11-SUM(BY$26:BY772))*BX$18/365)*(365/12),"")),"")</f>
        <v/>
      </c>
      <c r="BY773" s="2" t="str">
        <f t="shared" si="573"/>
        <v/>
      </c>
      <c r="BZ773" s="21" t="str">
        <f t="shared" si="544"/>
        <v/>
      </c>
    </row>
    <row r="774" spans="1:78" s="2" customFormat="1" x14ac:dyDescent="0.3">
      <c r="A774" s="4">
        <f t="shared" si="574"/>
        <v>749</v>
      </c>
      <c r="B774" s="23">
        <f t="shared" si="528"/>
        <v>65339</v>
      </c>
      <c r="C774" s="24">
        <f t="shared" si="529"/>
        <v>100</v>
      </c>
      <c r="D774" t="s">
        <v>7</v>
      </c>
      <c r="E774" s="45" t="str">
        <f t="shared" si="575"/>
        <v/>
      </c>
      <c r="F774" s="2" t="str">
        <f>IFERROR(IF(AND(COUNTBLANK(G$19)=0,G$19&lt;&gt;0,G$19&lt;$A774),"",
IF($A774&lt;=G$14,((F$11-SUM(G$26:G773))*F$18/365)*(365/12),"")),"")</f>
        <v/>
      </c>
      <c r="G774" s="2" t="str">
        <f t="shared" si="545"/>
        <v/>
      </c>
      <c r="H774" s="21" t="str">
        <f t="shared" si="530"/>
        <v/>
      </c>
      <c r="I774" t="s">
        <v>7</v>
      </c>
      <c r="J774" s="45" t="str">
        <f t="shared" si="546"/>
        <v/>
      </c>
      <c r="K774" s="2" t="str">
        <f>IFERROR(IF(AND(COUNTBLANK(L$19)=0,L$19&lt;&gt;0,L$19&lt;$A774),"",
IF($A774&lt;=L$14,((K$11-SUM(L$26:L773))*K$18/365)*(365/12),"")),"")</f>
        <v/>
      </c>
      <c r="L774" s="2" t="str">
        <f t="shared" si="547"/>
        <v/>
      </c>
      <c r="M774" s="21" t="str">
        <f t="shared" si="531"/>
        <v/>
      </c>
      <c r="N774" t="s">
        <v>7</v>
      </c>
      <c r="O774" s="45" t="str">
        <f t="shared" si="548"/>
        <v/>
      </c>
      <c r="P774" s="2" t="str">
        <f>IFERROR(IF(AND(COUNTBLANK(Q$19)=0,Q$19&lt;&gt;0,Q$19&lt;$A774),"",
IF($A774&lt;=Q$14,((P$11-SUM(Q$26:Q773))*P$18/365)*(365/12),"")),"")</f>
        <v/>
      </c>
      <c r="Q774" s="2" t="str">
        <f t="shared" si="549"/>
        <v/>
      </c>
      <c r="R774" s="21" t="str">
        <f t="shared" si="532"/>
        <v/>
      </c>
      <c r="S774" t="s">
        <v>7</v>
      </c>
      <c r="T774" s="45" t="str">
        <f t="shared" si="550"/>
        <v/>
      </c>
      <c r="U774" s="2" t="str">
        <f>IFERROR(IF(AND(COUNTBLANK(V$19)=0,V$19&lt;&gt;0,V$19&lt;$A774),"",
IF($A774&lt;=V$14,((U$11-SUM(V$26:V773))*U$18/365)*(365/12),"")),"")</f>
        <v/>
      </c>
      <c r="V774" s="2" t="str">
        <f t="shared" si="551"/>
        <v/>
      </c>
      <c r="W774" s="21" t="str">
        <f t="shared" si="533"/>
        <v/>
      </c>
      <c r="X774" t="s">
        <v>7</v>
      </c>
      <c r="Y774" s="45" t="str">
        <f t="shared" si="552"/>
        <v/>
      </c>
      <c r="Z774" s="2" t="str">
        <f>IFERROR(IF(AND(COUNTBLANK(AA$19)=0,AA$19&lt;&gt;0,AA$19&lt;$A774),"",
IF($A774&lt;=AA$14,((Z$11-SUM(AA$26:AA773))*Z$18/365)*(365/12),"")),"")</f>
        <v/>
      </c>
      <c r="AA774" s="2" t="str">
        <f t="shared" si="553"/>
        <v/>
      </c>
      <c r="AB774" s="21" t="str">
        <f t="shared" si="534"/>
        <v/>
      </c>
      <c r="AC774" t="s">
        <v>7</v>
      </c>
      <c r="AD774" s="45" t="str">
        <f t="shared" si="554"/>
        <v/>
      </c>
      <c r="AE774" s="2" t="str">
        <f>IFERROR(IF(AND(COUNTBLANK(AF$19)=0,AF$19&lt;&gt;0,AF$19&lt;$A774),"",
IF($A774&lt;=AF$14,((AE$11-SUM(AF$26:AF773))*AE$18/365)*(365/12),"")),"")</f>
        <v/>
      </c>
      <c r="AF774" s="2" t="str">
        <f t="shared" si="555"/>
        <v/>
      </c>
      <c r="AG774" s="21" t="str">
        <f t="shared" si="535"/>
        <v/>
      </c>
      <c r="AH774" t="s">
        <v>7</v>
      </c>
      <c r="AI774" s="45" t="str">
        <f t="shared" si="556"/>
        <v/>
      </c>
      <c r="AJ774" s="2" t="str">
        <f>IFERROR(IF(AND(COUNTBLANK(AK$19)=0,AK$19&lt;&gt;0,AK$19&lt;$A774),"",
IF($A774&lt;=AK$14,((AJ$11-SUM(AK$26:AK773))*AJ$18/365)*(365/12),"")),"")</f>
        <v/>
      </c>
      <c r="AK774" s="2" t="str">
        <f t="shared" si="557"/>
        <v/>
      </c>
      <c r="AL774" s="21" t="str">
        <f t="shared" si="536"/>
        <v/>
      </c>
      <c r="AM774" t="s">
        <v>7</v>
      </c>
      <c r="AN774" s="45" t="str">
        <f t="shared" si="558"/>
        <v/>
      </c>
      <c r="AO774" s="2" t="str">
        <f>IFERROR(IF(AND(COUNTBLANK(AP$19)=0,AP$19&lt;&gt;0,AP$19&lt;$A774),"",
IF($A774&lt;=AP$14,((AO$11-SUM(AP$26:AP773))*AO$18/365)*(365/12),"")),"")</f>
        <v/>
      </c>
      <c r="AP774" s="2" t="str">
        <f t="shared" si="559"/>
        <v/>
      </c>
      <c r="AQ774" s="21" t="str">
        <f t="shared" si="537"/>
        <v/>
      </c>
      <c r="AR774" t="s">
        <v>7</v>
      </c>
      <c r="AS774" s="45" t="str">
        <f t="shared" si="560"/>
        <v/>
      </c>
      <c r="AT774" s="2" t="str">
        <f>IFERROR(IF(AND(COUNTBLANK(AU$19)=0,AU$19&lt;&gt;0,AU$19&lt;$A774),"",
IF($A774&lt;=AU$14,((AT$11-SUM(AU$26:AU773))*AT$18/365)*(365/12),"")),"")</f>
        <v/>
      </c>
      <c r="AU774" s="2" t="str">
        <f t="shared" si="561"/>
        <v/>
      </c>
      <c r="AV774" s="21" t="str">
        <f t="shared" si="538"/>
        <v/>
      </c>
      <c r="AW774" t="s">
        <v>7</v>
      </c>
      <c r="AX774" s="45" t="str">
        <f t="shared" si="562"/>
        <v/>
      </c>
      <c r="AY774" s="2" t="str">
        <f>IFERROR(IF(AND(COUNTBLANK(AZ$19)=0,AZ$19&lt;&gt;0,AZ$19&lt;$A774),"",
IF($A774&lt;=AZ$14,((AY$11-SUM(AZ$26:AZ773))*AY$18/365)*(365/12),"")),"")</f>
        <v/>
      </c>
      <c r="AZ774" s="2" t="str">
        <f t="shared" si="563"/>
        <v/>
      </c>
      <c r="BA774" s="21" t="str">
        <f t="shared" si="539"/>
        <v/>
      </c>
      <c r="BB774" t="s">
        <v>7</v>
      </c>
      <c r="BC774" s="45" t="str">
        <f t="shared" si="564"/>
        <v/>
      </c>
      <c r="BD774" s="2" t="str">
        <f>IFERROR(IF(AND(COUNTBLANK(BE$19)=0,BE$19&lt;&gt;0,BE$19&lt;$A774),"",
IF($A774&lt;=BE$14,((BD$11-SUM(BE$26:BE773))*BD$18/365)*(365/12),"")),"")</f>
        <v/>
      </c>
      <c r="BE774" s="2" t="str">
        <f t="shared" si="565"/>
        <v/>
      </c>
      <c r="BF774" s="21" t="str">
        <f t="shared" si="540"/>
        <v/>
      </c>
      <c r="BG774" t="s">
        <v>7</v>
      </c>
      <c r="BH774" s="45" t="str">
        <f t="shared" si="566"/>
        <v/>
      </c>
      <c r="BI774" s="2" t="str">
        <f>IFERROR(IF(AND(COUNTBLANK(BJ$19)=0,BJ$19&lt;&gt;0,BJ$19&lt;$A774),"",
IF($A774&lt;=BJ$14,((BI$11-SUM(BJ$26:BJ773))*BI$18/365)*(365/12),"")),"")</f>
        <v/>
      </c>
      <c r="BJ774" s="2" t="str">
        <f t="shared" si="567"/>
        <v/>
      </c>
      <c r="BK774" s="21" t="str">
        <f t="shared" si="541"/>
        <v/>
      </c>
      <c r="BL774" t="s">
        <v>7</v>
      </c>
      <c r="BM774" s="45" t="str">
        <f t="shared" si="568"/>
        <v/>
      </c>
      <c r="BN774" s="2" t="str">
        <f>IFERROR(IF(AND(COUNTBLANK(BO$19)=0,BO$19&lt;&gt;0,BO$19&lt;$A774),"",
IF($A774&lt;=BO$14,((BN$11-SUM(BO$26:BO773))*BN$18/365)*(365/12),"")),"")</f>
        <v/>
      </c>
      <c r="BO774" s="2" t="str">
        <f t="shared" si="569"/>
        <v/>
      </c>
      <c r="BP774" s="21" t="str">
        <f t="shared" si="542"/>
        <v/>
      </c>
      <c r="BQ774" t="s">
        <v>7</v>
      </c>
      <c r="BR774" s="45" t="str">
        <f t="shared" si="570"/>
        <v/>
      </c>
      <c r="BS774" s="2" t="str">
        <f>IFERROR(IF(AND(COUNTBLANK(BT$19)=0,BT$19&lt;&gt;0,BT$19&lt;$A774),"",
IF($A774&lt;=BT$14,((BS$11-SUM(BT$26:BT773))*BS$18/365)*(365/12),"")),"")</f>
        <v/>
      </c>
      <c r="BT774" s="2" t="str">
        <f t="shared" si="571"/>
        <v/>
      </c>
      <c r="BU774" s="21" t="str">
        <f t="shared" si="543"/>
        <v/>
      </c>
      <c r="BV774" t="s">
        <v>7</v>
      </c>
      <c r="BW774" s="45" t="str">
        <f t="shared" si="572"/>
        <v/>
      </c>
      <c r="BX774" s="2" t="str">
        <f>IFERROR(IF(AND(COUNTBLANK(BY$19)=0,BY$19&lt;&gt;0,BY$19&lt;$A774),"",
IF($A774&lt;=BY$14,((BX$11-SUM(BY$26:BY773))*BX$18/365)*(365/12),"")),"")</f>
        <v/>
      </c>
      <c r="BY774" s="2" t="str">
        <f t="shared" si="573"/>
        <v/>
      </c>
      <c r="BZ774" s="21" t="str">
        <f t="shared" si="544"/>
        <v/>
      </c>
    </row>
    <row r="775" spans="1:78" s="2" customFormat="1" x14ac:dyDescent="0.3">
      <c r="A775" s="4">
        <f t="shared" si="574"/>
        <v>750</v>
      </c>
      <c r="B775" s="23">
        <f t="shared" si="528"/>
        <v>65369</v>
      </c>
      <c r="C775" s="24">
        <f t="shared" si="529"/>
        <v>100</v>
      </c>
      <c r="D775" t="s">
        <v>7</v>
      </c>
      <c r="E775" s="45" t="str">
        <f t="shared" si="575"/>
        <v/>
      </c>
      <c r="F775" s="2" t="str">
        <f>IFERROR(IF(AND(COUNTBLANK(G$19)=0,G$19&lt;&gt;0,G$19&lt;$A775),"",
IF($A775&lt;=G$14,((F$11-SUM(G$26:G774))*F$18/365)*(365/12),"")),"")</f>
        <v/>
      </c>
      <c r="G775" s="2" t="str">
        <f t="shared" si="545"/>
        <v/>
      </c>
      <c r="H775" s="21" t="str">
        <f t="shared" si="530"/>
        <v/>
      </c>
      <c r="I775" t="s">
        <v>7</v>
      </c>
      <c r="J775" s="45" t="str">
        <f t="shared" si="546"/>
        <v/>
      </c>
      <c r="K775" s="2" t="str">
        <f>IFERROR(IF(AND(COUNTBLANK(L$19)=0,L$19&lt;&gt;0,L$19&lt;$A775),"",
IF($A775&lt;=L$14,((K$11-SUM(L$26:L774))*K$18/365)*(365/12),"")),"")</f>
        <v/>
      </c>
      <c r="L775" s="2" t="str">
        <f t="shared" si="547"/>
        <v/>
      </c>
      <c r="M775" s="21" t="str">
        <f t="shared" si="531"/>
        <v/>
      </c>
      <c r="N775" t="s">
        <v>7</v>
      </c>
      <c r="O775" s="45" t="str">
        <f t="shared" si="548"/>
        <v/>
      </c>
      <c r="P775" s="2" t="str">
        <f>IFERROR(IF(AND(COUNTBLANK(Q$19)=0,Q$19&lt;&gt;0,Q$19&lt;$A775),"",
IF($A775&lt;=Q$14,((P$11-SUM(Q$26:Q774))*P$18/365)*(365/12),"")),"")</f>
        <v/>
      </c>
      <c r="Q775" s="2" t="str">
        <f t="shared" si="549"/>
        <v/>
      </c>
      <c r="R775" s="21" t="str">
        <f t="shared" si="532"/>
        <v/>
      </c>
      <c r="S775" t="s">
        <v>7</v>
      </c>
      <c r="T775" s="45" t="str">
        <f t="shared" si="550"/>
        <v/>
      </c>
      <c r="U775" s="2" t="str">
        <f>IFERROR(IF(AND(COUNTBLANK(V$19)=0,V$19&lt;&gt;0,V$19&lt;$A775),"",
IF($A775&lt;=V$14,((U$11-SUM(V$26:V774))*U$18/365)*(365/12),"")),"")</f>
        <v/>
      </c>
      <c r="V775" s="2" t="str">
        <f t="shared" si="551"/>
        <v/>
      </c>
      <c r="W775" s="21" t="str">
        <f t="shared" si="533"/>
        <v/>
      </c>
      <c r="X775" t="s">
        <v>7</v>
      </c>
      <c r="Y775" s="45" t="str">
        <f t="shared" si="552"/>
        <v/>
      </c>
      <c r="Z775" s="2" t="str">
        <f>IFERROR(IF(AND(COUNTBLANK(AA$19)=0,AA$19&lt;&gt;0,AA$19&lt;$A775),"",
IF($A775&lt;=AA$14,((Z$11-SUM(AA$26:AA774))*Z$18/365)*(365/12),"")),"")</f>
        <v/>
      </c>
      <c r="AA775" s="2" t="str">
        <f t="shared" si="553"/>
        <v/>
      </c>
      <c r="AB775" s="21" t="str">
        <f t="shared" si="534"/>
        <v/>
      </c>
      <c r="AC775" t="s">
        <v>7</v>
      </c>
      <c r="AD775" s="45" t="str">
        <f t="shared" si="554"/>
        <v/>
      </c>
      <c r="AE775" s="2" t="str">
        <f>IFERROR(IF(AND(COUNTBLANK(AF$19)=0,AF$19&lt;&gt;0,AF$19&lt;$A775),"",
IF($A775&lt;=AF$14,((AE$11-SUM(AF$26:AF774))*AE$18/365)*(365/12),"")),"")</f>
        <v/>
      </c>
      <c r="AF775" s="2" t="str">
        <f t="shared" si="555"/>
        <v/>
      </c>
      <c r="AG775" s="21" t="str">
        <f t="shared" si="535"/>
        <v/>
      </c>
      <c r="AH775" t="s">
        <v>7</v>
      </c>
      <c r="AI775" s="45" t="str">
        <f t="shared" si="556"/>
        <v/>
      </c>
      <c r="AJ775" s="2" t="str">
        <f>IFERROR(IF(AND(COUNTBLANK(AK$19)=0,AK$19&lt;&gt;0,AK$19&lt;$A775),"",
IF($A775&lt;=AK$14,((AJ$11-SUM(AK$26:AK774))*AJ$18/365)*(365/12),"")),"")</f>
        <v/>
      </c>
      <c r="AK775" s="2" t="str">
        <f t="shared" si="557"/>
        <v/>
      </c>
      <c r="AL775" s="21" t="str">
        <f t="shared" si="536"/>
        <v/>
      </c>
      <c r="AM775" t="s">
        <v>7</v>
      </c>
      <c r="AN775" s="45" t="str">
        <f t="shared" si="558"/>
        <v/>
      </c>
      <c r="AO775" s="2" t="str">
        <f>IFERROR(IF(AND(COUNTBLANK(AP$19)=0,AP$19&lt;&gt;0,AP$19&lt;$A775),"",
IF($A775&lt;=AP$14,((AO$11-SUM(AP$26:AP774))*AO$18/365)*(365/12),"")),"")</f>
        <v/>
      </c>
      <c r="AP775" s="2" t="str">
        <f t="shared" si="559"/>
        <v/>
      </c>
      <c r="AQ775" s="21" t="str">
        <f t="shared" si="537"/>
        <v/>
      </c>
      <c r="AR775" t="s">
        <v>7</v>
      </c>
      <c r="AS775" s="45" t="str">
        <f t="shared" si="560"/>
        <v/>
      </c>
      <c r="AT775" s="2" t="str">
        <f>IFERROR(IF(AND(COUNTBLANK(AU$19)=0,AU$19&lt;&gt;0,AU$19&lt;$A775),"",
IF($A775&lt;=AU$14,((AT$11-SUM(AU$26:AU774))*AT$18/365)*(365/12),"")),"")</f>
        <v/>
      </c>
      <c r="AU775" s="2" t="str">
        <f t="shared" si="561"/>
        <v/>
      </c>
      <c r="AV775" s="21" t="str">
        <f t="shared" si="538"/>
        <v/>
      </c>
      <c r="AW775" t="s">
        <v>7</v>
      </c>
      <c r="AX775" s="45" t="str">
        <f t="shared" si="562"/>
        <v/>
      </c>
      <c r="AY775" s="2" t="str">
        <f>IFERROR(IF(AND(COUNTBLANK(AZ$19)=0,AZ$19&lt;&gt;0,AZ$19&lt;$A775),"",
IF($A775&lt;=AZ$14,((AY$11-SUM(AZ$26:AZ774))*AY$18/365)*(365/12),"")),"")</f>
        <v/>
      </c>
      <c r="AZ775" s="2" t="str">
        <f t="shared" si="563"/>
        <v/>
      </c>
      <c r="BA775" s="21" t="str">
        <f t="shared" si="539"/>
        <v/>
      </c>
      <c r="BB775" t="s">
        <v>7</v>
      </c>
      <c r="BC775" s="45" t="str">
        <f t="shared" si="564"/>
        <v/>
      </c>
      <c r="BD775" s="2" t="str">
        <f>IFERROR(IF(AND(COUNTBLANK(BE$19)=0,BE$19&lt;&gt;0,BE$19&lt;$A775),"",
IF($A775&lt;=BE$14,((BD$11-SUM(BE$26:BE774))*BD$18/365)*(365/12),"")),"")</f>
        <v/>
      </c>
      <c r="BE775" s="2" t="str">
        <f t="shared" si="565"/>
        <v/>
      </c>
      <c r="BF775" s="21" t="str">
        <f t="shared" si="540"/>
        <v/>
      </c>
      <c r="BG775" t="s">
        <v>7</v>
      </c>
      <c r="BH775" s="45" t="str">
        <f t="shared" si="566"/>
        <v/>
      </c>
      <c r="BI775" s="2" t="str">
        <f>IFERROR(IF(AND(COUNTBLANK(BJ$19)=0,BJ$19&lt;&gt;0,BJ$19&lt;$A775),"",
IF($A775&lt;=BJ$14,((BI$11-SUM(BJ$26:BJ774))*BI$18/365)*(365/12),"")),"")</f>
        <v/>
      </c>
      <c r="BJ775" s="2" t="str">
        <f t="shared" si="567"/>
        <v/>
      </c>
      <c r="BK775" s="21" t="str">
        <f t="shared" si="541"/>
        <v/>
      </c>
      <c r="BL775" t="s">
        <v>7</v>
      </c>
      <c r="BM775" s="45" t="str">
        <f t="shared" si="568"/>
        <v/>
      </c>
      <c r="BN775" s="2" t="str">
        <f>IFERROR(IF(AND(COUNTBLANK(BO$19)=0,BO$19&lt;&gt;0,BO$19&lt;$A775),"",
IF($A775&lt;=BO$14,((BN$11-SUM(BO$26:BO774))*BN$18/365)*(365/12),"")),"")</f>
        <v/>
      </c>
      <c r="BO775" s="2" t="str">
        <f t="shared" si="569"/>
        <v/>
      </c>
      <c r="BP775" s="21" t="str">
        <f t="shared" si="542"/>
        <v/>
      </c>
      <c r="BQ775" t="s">
        <v>7</v>
      </c>
      <c r="BR775" s="45" t="str">
        <f t="shared" si="570"/>
        <v/>
      </c>
      <c r="BS775" s="2" t="str">
        <f>IFERROR(IF(AND(COUNTBLANK(BT$19)=0,BT$19&lt;&gt;0,BT$19&lt;$A775),"",
IF($A775&lt;=BT$14,((BS$11-SUM(BT$26:BT774))*BS$18/365)*(365/12),"")),"")</f>
        <v/>
      </c>
      <c r="BT775" s="2" t="str">
        <f t="shared" si="571"/>
        <v/>
      </c>
      <c r="BU775" s="21" t="str">
        <f t="shared" si="543"/>
        <v/>
      </c>
      <c r="BV775" t="s">
        <v>7</v>
      </c>
      <c r="BW775" s="45" t="str">
        <f t="shared" si="572"/>
        <v/>
      </c>
      <c r="BX775" s="2" t="str">
        <f>IFERROR(IF(AND(COUNTBLANK(BY$19)=0,BY$19&lt;&gt;0,BY$19&lt;$A775),"",
IF($A775&lt;=BY$14,((BX$11-SUM(BY$26:BY774))*BX$18/365)*(365/12),"")),"")</f>
        <v/>
      </c>
      <c r="BY775" s="2" t="str">
        <f t="shared" si="573"/>
        <v/>
      </c>
      <c r="BZ775" s="21" t="str">
        <f t="shared" si="544"/>
        <v/>
      </c>
    </row>
    <row r="776" spans="1:78" s="2" customFormat="1" x14ac:dyDescent="0.3">
      <c r="A776" s="4">
        <f t="shared" si="574"/>
        <v>751</v>
      </c>
      <c r="B776" s="23">
        <f t="shared" si="528"/>
        <v>65400</v>
      </c>
      <c r="C776" s="24">
        <f t="shared" si="529"/>
        <v>101</v>
      </c>
      <c r="D776" t="s">
        <v>7</v>
      </c>
      <c r="E776" s="45" t="str">
        <f t="shared" si="575"/>
        <v/>
      </c>
      <c r="F776" s="2" t="str">
        <f>IFERROR(IF(AND(COUNTBLANK(G$19)=0,G$19&lt;&gt;0,G$19&lt;$A776),"",
IF($A776&lt;=G$14,((F$11-SUM(G$26:G775))*F$18/365)*(365/12),"")),"")</f>
        <v/>
      </c>
      <c r="G776" s="2" t="str">
        <f t="shared" si="545"/>
        <v/>
      </c>
      <c r="H776" s="21" t="str">
        <f t="shared" si="530"/>
        <v/>
      </c>
      <c r="I776" t="s">
        <v>7</v>
      </c>
      <c r="J776" s="45" t="str">
        <f t="shared" si="546"/>
        <v/>
      </c>
      <c r="K776" s="2" t="str">
        <f>IFERROR(IF(AND(COUNTBLANK(L$19)=0,L$19&lt;&gt;0,L$19&lt;$A776),"",
IF($A776&lt;=L$14,((K$11-SUM(L$26:L775))*K$18/365)*(365/12),"")),"")</f>
        <v/>
      </c>
      <c r="L776" s="2" t="str">
        <f t="shared" si="547"/>
        <v/>
      </c>
      <c r="M776" s="21" t="str">
        <f t="shared" si="531"/>
        <v/>
      </c>
      <c r="N776" t="s">
        <v>7</v>
      </c>
      <c r="O776" s="45" t="str">
        <f t="shared" si="548"/>
        <v/>
      </c>
      <c r="P776" s="2" t="str">
        <f>IFERROR(IF(AND(COUNTBLANK(Q$19)=0,Q$19&lt;&gt;0,Q$19&lt;$A776),"",
IF($A776&lt;=Q$14,((P$11-SUM(Q$26:Q775))*P$18/365)*(365/12),"")),"")</f>
        <v/>
      </c>
      <c r="Q776" s="2" t="str">
        <f t="shared" si="549"/>
        <v/>
      </c>
      <c r="R776" s="21" t="str">
        <f t="shared" si="532"/>
        <v/>
      </c>
      <c r="S776" t="s">
        <v>7</v>
      </c>
      <c r="T776" s="45" t="str">
        <f t="shared" si="550"/>
        <v/>
      </c>
      <c r="U776" s="2" t="str">
        <f>IFERROR(IF(AND(COUNTBLANK(V$19)=0,V$19&lt;&gt;0,V$19&lt;$A776),"",
IF($A776&lt;=V$14,((U$11-SUM(V$26:V775))*U$18/365)*(365/12),"")),"")</f>
        <v/>
      </c>
      <c r="V776" s="2" t="str">
        <f t="shared" si="551"/>
        <v/>
      </c>
      <c r="W776" s="21" t="str">
        <f t="shared" si="533"/>
        <v/>
      </c>
      <c r="X776" t="s">
        <v>7</v>
      </c>
      <c r="Y776" s="45" t="str">
        <f t="shared" si="552"/>
        <v/>
      </c>
      <c r="Z776" s="2" t="str">
        <f>IFERROR(IF(AND(COUNTBLANK(AA$19)=0,AA$19&lt;&gt;0,AA$19&lt;$A776),"",
IF($A776&lt;=AA$14,((Z$11-SUM(AA$26:AA775))*Z$18/365)*(365/12),"")),"")</f>
        <v/>
      </c>
      <c r="AA776" s="2" t="str">
        <f t="shared" si="553"/>
        <v/>
      </c>
      <c r="AB776" s="21" t="str">
        <f t="shared" si="534"/>
        <v/>
      </c>
      <c r="AC776" t="s">
        <v>7</v>
      </c>
      <c r="AD776" s="45" t="str">
        <f t="shared" si="554"/>
        <v/>
      </c>
      <c r="AE776" s="2" t="str">
        <f>IFERROR(IF(AND(COUNTBLANK(AF$19)=0,AF$19&lt;&gt;0,AF$19&lt;$A776),"",
IF($A776&lt;=AF$14,((AE$11-SUM(AF$26:AF775))*AE$18/365)*(365/12),"")),"")</f>
        <v/>
      </c>
      <c r="AF776" s="2" t="str">
        <f t="shared" si="555"/>
        <v/>
      </c>
      <c r="AG776" s="21" t="str">
        <f t="shared" si="535"/>
        <v/>
      </c>
      <c r="AH776" t="s">
        <v>7</v>
      </c>
      <c r="AI776" s="45" t="str">
        <f t="shared" si="556"/>
        <v/>
      </c>
      <c r="AJ776" s="2" t="str">
        <f>IFERROR(IF(AND(COUNTBLANK(AK$19)=0,AK$19&lt;&gt;0,AK$19&lt;$A776),"",
IF($A776&lt;=AK$14,((AJ$11-SUM(AK$26:AK775))*AJ$18/365)*(365/12),"")),"")</f>
        <v/>
      </c>
      <c r="AK776" s="2" t="str">
        <f t="shared" si="557"/>
        <v/>
      </c>
      <c r="AL776" s="21" t="str">
        <f t="shared" si="536"/>
        <v/>
      </c>
      <c r="AM776" t="s">
        <v>7</v>
      </c>
      <c r="AN776" s="45" t="str">
        <f t="shared" si="558"/>
        <v/>
      </c>
      <c r="AO776" s="2" t="str">
        <f>IFERROR(IF(AND(COUNTBLANK(AP$19)=0,AP$19&lt;&gt;0,AP$19&lt;$A776),"",
IF($A776&lt;=AP$14,((AO$11-SUM(AP$26:AP775))*AO$18/365)*(365/12),"")),"")</f>
        <v/>
      </c>
      <c r="AP776" s="2" t="str">
        <f t="shared" si="559"/>
        <v/>
      </c>
      <c r="AQ776" s="21" t="str">
        <f t="shared" si="537"/>
        <v/>
      </c>
      <c r="AR776" t="s">
        <v>7</v>
      </c>
      <c r="AS776" s="45" t="str">
        <f t="shared" si="560"/>
        <v/>
      </c>
      <c r="AT776" s="2" t="str">
        <f>IFERROR(IF(AND(COUNTBLANK(AU$19)=0,AU$19&lt;&gt;0,AU$19&lt;$A776),"",
IF($A776&lt;=AU$14,((AT$11-SUM(AU$26:AU775))*AT$18/365)*(365/12),"")),"")</f>
        <v/>
      </c>
      <c r="AU776" s="2" t="str">
        <f t="shared" si="561"/>
        <v/>
      </c>
      <c r="AV776" s="21" t="str">
        <f t="shared" si="538"/>
        <v/>
      </c>
      <c r="AW776" t="s">
        <v>7</v>
      </c>
      <c r="AX776" s="45" t="str">
        <f t="shared" si="562"/>
        <v/>
      </c>
      <c r="AY776" s="2" t="str">
        <f>IFERROR(IF(AND(COUNTBLANK(AZ$19)=0,AZ$19&lt;&gt;0,AZ$19&lt;$A776),"",
IF($A776&lt;=AZ$14,((AY$11-SUM(AZ$26:AZ775))*AY$18/365)*(365/12),"")),"")</f>
        <v/>
      </c>
      <c r="AZ776" s="2" t="str">
        <f t="shared" si="563"/>
        <v/>
      </c>
      <c r="BA776" s="21" t="str">
        <f t="shared" si="539"/>
        <v/>
      </c>
      <c r="BB776" t="s">
        <v>7</v>
      </c>
      <c r="BC776" s="45" t="str">
        <f t="shared" si="564"/>
        <v/>
      </c>
      <c r="BD776" s="2" t="str">
        <f>IFERROR(IF(AND(COUNTBLANK(BE$19)=0,BE$19&lt;&gt;0,BE$19&lt;$A776),"",
IF($A776&lt;=BE$14,((BD$11-SUM(BE$26:BE775))*BD$18/365)*(365/12),"")),"")</f>
        <v/>
      </c>
      <c r="BE776" s="2" t="str">
        <f t="shared" si="565"/>
        <v/>
      </c>
      <c r="BF776" s="21" t="str">
        <f t="shared" si="540"/>
        <v/>
      </c>
      <c r="BG776" t="s">
        <v>7</v>
      </c>
      <c r="BH776" s="45" t="str">
        <f t="shared" si="566"/>
        <v/>
      </c>
      <c r="BI776" s="2" t="str">
        <f>IFERROR(IF(AND(COUNTBLANK(BJ$19)=0,BJ$19&lt;&gt;0,BJ$19&lt;$A776),"",
IF($A776&lt;=BJ$14,((BI$11-SUM(BJ$26:BJ775))*BI$18/365)*(365/12),"")),"")</f>
        <v/>
      </c>
      <c r="BJ776" s="2" t="str">
        <f t="shared" si="567"/>
        <v/>
      </c>
      <c r="BK776" s="21" t="str">
        <f t="shared" si="541"/>
        <v/>
      </c>
      <c r="BL776" t="s">
        <v>7</v>
      </c>
      <c r="BM776" s="45" t="str">
        <f t="shared" si="568"/>
        <v/>
      </c>
      <c r="BN776" s="2" t="str">
        <f>IFERROR(IF(AND(COUNTBLANK(BO$19)=0,BO$19&lt;&gt;0,BO$19&lt;$A776),"",
IF($A776&lt;=BO$14,((BN$11-SUM(BO$26:BO775))*BN$18/365)*(365/12),"")),"")</f>
        <v/>
      </c>
      <c r="BO776" s="2" t="str">
        <f t="shared" si="569"/>
        <v/>
      </c>
      <c r="BP776" s="21" t="str">
        <f t="shared" si="542"/>
        <v/>
      </c>
      <c r="BQ776" t="s">
        <v>7</v>
      </c>
      <c r="BR776" s="45" t="str">
        <f t="shared" si="570"/>
        <v/>
      </c>
      <c r="BS776" s="2" t="str">
        <f>IFERROR(IF(AND(COUNTBLANK(BT$19)=0,BT$19&lt;&gt;0,BT$19&lt;$A776),"",
IF($A776&lt;=BT$14,((BS$11-SUM(BT$26:BT775))*BS$18/365)*(365/12),"")),"")</f>
        <v/>
      </c>
      <c r="BT776" s="2" t="str">
        <f t="shared" si="571"/>
        <v/>
      </c>
      <c r="BU776" s="21" t="str">
        <f t="shared" si="543"/>
        <v/>
      </c>
      <c r="BV776" t="s">
        <v>7</v>
      </c>
      <c r="BW776" s="45" t="str">
        <f t="shared" si="572"/>
        <v/>
      </c>
      <c r="BX776" s="2" t="str">
        <f>IFERROR(IF(AND(COUNTBLANK(BY$19)=0,BY$19&lt;&gt;0,BY$19&lt;$A776),"",
IF($A776&lt;=BY$14,((BX$11-SUM(BY$26:BY775))*BX$18/365)*(365/12),"")),"")</f>
        <v/>
      </c>
      <c r="BY776" s="2" t="str">
        <f t="shared" si="573"/>
        <v/>
      </c>
      <c r="BZ776" s="21" t="str">
        <f t="shared" si="544"/>
        <v/>
      </c>
    </row>
    <row r="777" spans="1:78" s="2" customFormat="1" x14ac:dyDescent="0.3">
      <c r="A777" s="4">
        <f t="shared" si="574"/>
        <v>752</v>
      </c>
      <c r="B777" s="23">
        <f t="shared" si="528"/>
        <v>65431</v>
      </c>
      <c r="C777" s="24">
        <f t="shared" si="529"/>
        <v>101</v>
      </c>
      <c r="D777" t="s">
        <v>7</v>
      </c>
      <c r="E777" s="45" t="str">
        <f t="shared" si="575"/>
        <v/>
      </c>
      <c r="F777" s="2" t="str">
        <f>IFERROR(IF(AND(COUNTBLANK(G$19)=0,G$19&lt;&gt;0,G$19&lt;$A777),"",
IF($A777&lt;=G$14,((F$11-SUM(G$26:G776))*F$18/365)*(365/12),"")),"")</f>
        <v/>
      </c>
      <c r="G777" s="2" t="str">
        <f t="shared" si="545"/>
        <v/>
      </c>
      <c r="H777" s="21" t="str">
        <f t="shared" si="530"/>
        <v/>
      </c>
      <c r="I777" t="s">
        <v>7</v>
      </c>
      <c r="J777" s="45" t="str">
        <f t="shared" si="546"/>
        <v/>
      </c>
      <c r="K777" s="2" t="str">
        <f>IFERROR(IF(AND(COUNTBLANK(L$19)=0,L$19&lt;&gt;0,L$19&lt;$A777),"",
IF($A777&lt;=L$14,((K$11-SUM(L$26:L776))*K$18/365)*(365/12),"")),"")</f>
        <v/>
      </c>
      <c r="L777" s="2" t="str">
        <f t="shared" si="547"/>
        <v/>
      </c>
      <c r="M777" s="21" t="str">
        <f t="shared" si="531"/>
        <v/>
      </c>
      <c r="N777" t="s">
        <v>7</v>
      </c>
      <c r="O777" s="45" t="str">
        <f t="shared" si="548"/>
        <v/>
      </c>
      <c r="P777" s="2" t="str">
        <f>IFERROR(IF(AND(COUNTBLANK(Q$19)=0,Q$19&lt;&gt;0,Q$19&lt;$A777),"",
IF($A777&lt;=Q$14,((P$11-SUM(Q$26:Q776))*P$18/365)*(365/12),"")),"")</f>
        <v/>
      </c>
      <c r="Q777" s="2" t="str">
        <f t="shared" si="549"/>
        <v/>
      </c>
      <c r="R777" s="21" t="str">
        <f t="shared" si="532"/>
        <v/>
      </c>
      <c r="S777" t="s">
        <v>7</v>
      </c>
      <c r="T777" s="45" t="str">
        <f t="shared" si="550"/>
        <v/>
      </c>
      <c r="U777" s="2" t="str">
        <f>IFERROR(IF(AND(COUNTBLANK(V$19)=0,V$19&lt;&gt;0,V$19&lt;$A777),"",
IF($A777&lt;=V$14,((U$11-SUM(V$26:V776))*U$18/365)*(365/12),"")),"")</f>
        <v/>
      </c>
      <c r="V777" s="2" t="str">
        <f t="shared" si="551"/>
        <v/>
      </c>
      <c r="W777" s="21" t="str">
        <f t="shared" si="533"/>
        <v/>
      </c>
      <c r="X777" t="s">
        <v>7</v>
      </c>
      <c r="Y777" s="45" t="str">
        <f t="shared" si="552"/>
        <v/>
      </c>
      <c r="Z777" s="2" t="str">
        <f>IFERROR(IF(AND(COUNTBLANK(AA$19)=0,AA$19&lt;&gt;0,AA$19&lt;$A777),"",
IF($A777&lt;=AA$14,((Z$11-SUM(AA$26:AA776))*Z$18/365)*(365/12),"")),"")</f>
        <v/>
      </c>
      <c r="AA777" s="2" t="str">
        <f t="shared" si="553"/>
        <v/>
      </c>
      <c r="AB777" s="21" t="str">
        <f t="shared" si="534"/>
        <v/>
      </c>
      <c r="AC777" t="s">
        <v>7</v>
      </c>
      <c r="AD777" s="45" t="str">
        <f t="shared" si="554"/>
        <v/>
      </c>
      <c r="AE777" s="2" t="str">
        <f>IFERROR(IF(AND(COUNTBLANK(AF$19)=0,AF$19&lt;&gt;0,AF$19&lt;$A777),"",
IF($A777&lt;=AF$14,((AE$11-SUM(AF$26:AF776))*AE$18/365)*(365/12),"")),"")</f>
        <v/>
      </c>
      <c r="AF777" s="2" t="str">
        <f t="shared" si="555"/>
        <v/>
      </c>
      <c r="AG777" s="21" t="str">
        <f t="shared" si="535"/>
        <v/>
      </c>
      <c r="AH777" t="s">
        <v>7</v>
      </c>
      <c r="AI777" s="45" t="str">
        <f t="shared" si="556"/>
        <v/>
      </c>
      <c r="AJ777" s="2" t="str">
        <f>IFERROR(IF(AND(COUNTBLANK(AK$19)=0,AK$19&lt;&gt;0,AK$19&lt;$A777),"",
IF($A777&lt;=AK$14,((AJ$11-SUM(AK$26:AK776))*AJ$18/365)*(365/12),"")),"")</f>
        <v/>
      </c>
      <c r="AK777" s="2" t="str">
        <f t="shared" si="557"/>
        <v/>
      </c>
      <c r="AL777" s="21" t="str">
        <f t="shared" si="536"/>
        <v/>
      </c>
      <c r="AM777" t="s">
        <v>7</v>
      </c>
      <c r="AN777" s="45" t="str">
        <f t="shared" si="558"/>
        <v/>
      </c>
      <c r="AO777" s="2" t="str">
        <f>IFERROR(IF(AND(COUNTBLANK(AP$19)=0,AP$19&lt;&gt;0,AP$19&lt;$A777),"",
IF($A777&lt;=AP$14,((AO$11-SUM(AP$26:AP776))*AO$18/365)*(365/12),"")),"")</f>
        <v/>
      </c>
      <c r="AP777" s="2" t="str">
        <f t="shared" si="559"/>
        <v/>
      </c>
      <c r="AQ777" s="21" t="str">
        <f t="shared" si="537"/>
        <v/>
      </c>
      <c r="AR777" t="s">
        <v>7</v>
      </c>
      <c r="AS777" s="45" t="str">
        <f t="shared" si="560"/>
        <v/>
      </c>
      <c r="AT777" s="2" t="str">
        <f>IFERROR(IF(AND(COUNTBLANK(AU$19)=0,AU$19&lt;&gt;0,AU$19&lt;$A777),"",
IF($A777&lt;=AU$14,((AT$11-SUM(AU$26:AU776))*AT$18/365)*(365/12),"")),"")</f>
        <v/>
      </c>
      <c r="AU777" s="2" t="str">
        <f t="shared" si="561"/>
        <v/>
      </c>
      <c r="AV777" s="21" t="str">
        <f t="shared" si="538"/>
        <v/>
      </c>
      <c r="AW777" t="s">
        <v>7</v>
      </c>
      <c r="AX777" s="45" t="str">
        <f t="shared" si="562"/>
        <v/>
      </c>
      <c r="AY777" s="2" t="str">
        <f>IFERROR(IF(AND(COUNTBLANK(AZ$19)=0,AZ$19&lt;&gt;0,AZ$19&lt;$A777),"",
IF($A777&lt;=AZ$14,((AY$11-SUM(AZ$26:AZ776))*AY$18/365)*(365/12),"")),"")</f>
        <v/>
      </c>
      <c r="AZ777" s="2" t="str">
        <f t="shared" si="563"/>
        <v/>
      </c>
      <c r="BA777" s="21" t="str">
        <f t="shared" si="539"/>
        <v/>
      </c>
      <c r="BB777" t="s">
        <v>7</v>
      </c>
      <c r="BC777" s="45" t="str">
        <f t="shared" si="564"/>
        <v/>
      </c>
      <c r="BD777" s="2" t="str">
        <f>IFERROR(IF(AND(COUNTBLANK(BE$19)=0,BE$19&lt;&gt;0,BE$19&lt;$A777),"",
IF($A777&lt;=BE$14,((BD$11-SUM(BE$26:BE776))*BD$18/365)*(365/12),"")),"")</f>
        <v/>
      </c>
      <c r="BE777" s="2" t="str">
        <f t="shared" si="565"/>
        <v/>
      </c>
      <c r="BF777" s="21" t="str">
        <f t="shared" si="540"/>
        <v/>
      </c>
      <c r="BG777" t="s">
        <v>7</v>
      </c>
      <c r="BH777" s="45" t="str">
        <f t="shared" si="566"/>
        <v/>
      </c>
      <c r="BI777" s="2" t="str">
        <f>IFERROR(IF(AND(COUNTBLANK(BJ$19)=0,BJ$19&lt;&gt;0,BJ$19&lt;$A777),"",
IF($A777&lt;=BJ$14,((BI$11-SUM(BJ$26:BJ776))*BI$18/365)*(365/12),"")),"")</f>
        <v/>
      </c>
      <c r="BJ777" s="2" t="str">
        <f t="shared" si="567"/>
        <v/>
      </c>
      <c r="BK777" s="21" t="str">
        <f t="shared" si="541"/>
        <v/>
      </c>
      <c r="BL777" t="s">
        <v>7</v>
      </c>
      <c r="BM777" s="45" t="str">
        <f t="shared" si="568"/>
        <v/>
      </c>
      <c r="BN777" s="2" t="str">
        <f>IFERROR(IF(AND(COUNTBLANK(BO$19)=0,BO$19&lt;&gt;0,BO$19&lt;$A777),"",
IF($A777&lt;=BO$14,((BN$11-SUM(BO$26:BO776))*BN$18/365)*(365/12),"")),"")</f>
        <v/>
      </c>
      <c r="BO777" s="2" t="str">
        <f t="shared" si="569"/>
        <v/>
      </c>
      <c r="BP777" s="21" t="str">
        <f t="shared" si="542"/>
        <v/>
      </c>
      <c r="BQ777" t="s">
        <v>7</v>
      </c>
      <c r="BR777" s="45" t="str">
        <f t="shared" si="570"/>
        <v/>
      </c>
      <c r="BS777" s="2" t="str">
        <f>IFERROR(IF(AND(COUNTBLANK(BT$19)=0,BT$19&lt;&gt;0,BT$19&lt;$A777),"",
IF($A777&lt;=BT$14,((BS$11-SUM(BT$26:BT776))*BS$18/365)*(365/12),"")),"")</f>
        <v/>
      </c>
      <c r="BT777" s="2" t="str">
        <f t="shared" si="571"/>
        <v/>
      </c>
      <c r="BU777" s="21" t="str">
        <f t="shared" si="543"/>
        <v/>
      </c>
      <c r="BV777" t="s">
        <v>7</v>
      </c>
      <c r="BW777" s="45" t="str">
        <f t="shared" si="572"/>
        <v/>
      </c>
      <c r="BX777" s="2" t="str">
        <f>IFERROR(IF(AND(COUNTBLANK(BY$19)=0,BY$19&lt;&gt;0,BY$19&lt;$A777),"",
IF($A777&lt;=BY$14,((BX$11-SUM(BY$26:BY776))*BX$18/365)*(365/12),"")),"")</f>
        <v/>
      </c>
      <c r="BY777" s="2" t="str">
        <f t="shared" si="573"/>
        <v/>
      </c>
      <c r="BZ777" s="21" t="str">
        <f t="shared" si="544"/>
        <v/>
      </c>
    </row>
    <row r="778" spans="1:78" s="2" customFormat="1" x14ac:dyDescent="0.3">
      <c r="A778" s="4">
        <f t="shared" si="574"/>
        <v>753</v>
      </c>
      <c r="B778" s="23">
        <f t="shared" si="528"/>
        <v>65459</v>
      </c>
      <c r="C778" s="24">
        <f t="shared" si="529"/>
        <v>101</v>
      </c>
      <c r="D778" t="s">
        <v>7</v>
      </c>
      <c r="E778" s="45" t="str">
        <f t="shared" si="575"/>
        <v/>
      </c>
      <c r="F778" s="2" t="str">
        <f>IFERROR(IF(AND(COUNTBLANK(G$19)=0,G$19&lt;&gt;0,G$19&lt;$A778),"",
IF($A778&lt;=G$14,((F$11-SUM(G$26:G777))*F$18/365)*(365/12),"")),"")</f>
        <v/>
      </c>
      <c r="G778" s="2" t="str">
        <f t="shared" si="545"/>
        <v/>
      </c>
      <c r="H778" s="21" t="str">
        <f t="shared" si="530"/>
        <v/>
      </c>
      <c r="I778" t="s">
        <v>7</v>
      </c>
      <c r="J778" s="45" t="str">
        <f t="shared" si="546"/>
        <v/>
      </c>
      <c r="K778" s="2" t="str">
        <f>IFERROR(IF(AND(COUNTBLANK(L$19)=0,L$19&lt;&gt;0,L$19&lt;$A778),"",
IF($A778&lt;=L$14,((K$11-SUM(L$26:L777))*K$18/365)*(365/12),"")),"")</f>
        <v/>
      </c>
      <c r="L778" s="2" t="str">
        <f t="shared" si="547"/>
        <v/>
      </c>
      <c r="M778" s="21" t="str">
        <f t="shared" si="531"/>
        <v/>
      </c>
      <c r="N778" t="s">
        <v>7</v>
      </c>
      <c r="O778" s="45" t="str">
        <f t="shared" si="548"/>
        <v/>
      </c>
      <c r="P778" s="2" t="str">
        <f>IFERROR(IF(AND(COUNTBLANK(Q$19)=0,Q$19&lt;&gt;0,Q$19&lt;$A778),"",
IF($A778&lt;=Q$14,((P$11-SUM(Q$26:Q777))*P$18/365)*(365/12),"")),"")</f>
        <v/>
      </c>
      <c r="Q778" s="2" t="str">
        <f t="shared" si="549"/>
        <v/>
      </c>
      <c r="R778" s="21" t="str">
        <f t="shared" si="532"/>
        <v/>
      </c>
      <c r="S778" t="s">
        <v>7</v>
      </c>
      <c r="T778" s="45" t="str">
        <f t="shared" si="550"/>
        <v/>
      </c>
      <c r="U778" s="2" t="str">
        <f>IFERROR(IF(AND(COUNTBLANK(V$19)=0,V$19&lt;&gt;0,V$19&lt;$A778),"",
IF($A778&lt;=V$14,((U$11-SUM(V$26:V777))*U$18/365)*(365/12),"")),"")</f>
        <v/>
      </c>
      <c r="V778" s="2" t="str">
        <f t="shared" si="551"/>
        <v/>
      </c>
      <c r="W778" s="21" t="str">
        <f t="shared" si="533"/>
        <v/>
      </c>
      <c r="X778" t="s">
        <v>7</v>
      </c>
      <c r="Y778" s="45" t="str">
        <f t="shared" si="552"/>
        <v/>
      </c>
      <c r="Z778" s="2" t="str">
        <f>IFERROR(IF(AND(COUNTBLANK(AA$19)=0,AA$19&lt;&gt;0,AA$19&lt;$A778),"",
IF($A778&lt;=AA$14,((Z$11-SUM(AA$26:AA777))*Z$18/365)*(365/12),"")),"")</f>
        <v/>
      </c>
      <c r="AA778" s="2" t="str">
        <f t="shared" si="553"/>
        <v/>
      </c>
      <c r="AB778" s="21" t="str">
        <f t="shared" si="534"/>
        <v/>
      </c>
      <c r="AC778" t="s">
        <v>7</v>
      </c>
      <c r="AD778" s="45" t="str">
        <f t="shared" si="554"/>
        <v/>
      </c>
      <c r="AE778" s="2" t="str">
        <f>IFERROR(IF(AND(COUNTBLANK(AF$19)=0,AF$19&lt;&gt;0,AF$19&lt;$A778),"",
IF($A778&lt;=AF$14,((AE$11-SUM(AF$26:AF777))*AE$18/365)*(365/12),"")),"")</f>
        <v/>
      </c>
      <c r="AF778" s="2" t="str">
        <f t="shared" si="555"/>
        <v/>
      </c>
      <c r="AG778" s="21" t="str">
        <f t="shared" si="535"/>
        <v/>
      </c>
      <c r="AH778" t="s">
        <v>7</v>
      </c>
      <c r="AI778" s="45" t="str">
        <f t="shared" si="556"/>
        <v/>
      </c>
      <c r="AJ778" s="2" t="str">
        <f>IFERROR(IF(AND(COUNTBLANK(AK$19)=0,AK$19&lt;&gt;0,AK$19&lt;$A778),"",
IF($A778&lt;=AK$14,((AJ$11-SUM(AK$26:AK777))*AJ$18/365)*(365/12),"")),"")</f>
        <v/>
      </c>
      <c r="AK778" s="2" t="str">
        <f t="shared" si="557"/>
        <v/>
      </c>
      <c r="AL778" s="21" t="str">
        <f t="shared" si="536"/>
        <v/>
      </c>
      <c r="AM778" t="s">
        <v>7</v>
      </c>
      <c r="AN778" s="45" t="str">
        <f t="shared" si="558"/>
        <v/>
      </c>
      <c r="AO778" s="2" t="str">
        <f>IFERROR(IF(AND(COUNTBLANK(AP$19)=0,AP$19&lt;&gt;0,AP$19&lt;$A778),"",
IF($A778&lt;=AP$14,((AO$11-SUM(AP$26:AP777))*AO$18/365)*(365/12),"")),"")</f>
        <v/>
      </c>
      <c r="AP778" s="2" t="str">
        <f t="shared" si="559"/>
        <v/>
      </c>
      <c r="AQ778" s="21" t="str">
        <f t="shared" si="537"/>
        <v/>
      </c>
      <c r="AR778" t="s">
        <v>7</v>
      </c>
      <c r="AS778" s="45" t="str">
        <f t="shared" si="560"/>
        <v/>
      </c>
      <c r="AT778" s="2" t="str">
        <f>IFERROR(IF(AND(COUNTBLANK(AU$19)=0,AU$19&lt;&gt;0,AU$19&lt;$A778),"",
IF($A778&lt;=AU$14,((AT$11-SUM(AU$26:AU777))*AT$18/365)*(365/12),"")),"")</f>
        <v/>
      </c>
      <c r="AU778" s="2" t="str">
        <f t="shared" si="561"/>
        <v/>
      </c>
      <c r="AV778" s="21" t="str">
        <f t="shared" si="538"/>
        <v/>
      </c>
      <c r="AW778" t="s">
        <v>7</v>
      </c>
      <c r="AX778" s="45" t="str">
        <f t="shared" si="562"/>
        <v/>
      </c>
      <c r="AY778" s="2" t="str">
        <f>IFERROR(IF(AND(COUNTBLANK(AZ$19)=0,AZ$19&lt;&gt;0,AZ$19&lt;$A778),"",
IF($A778&lt;=AZ$14,((AY$11-SUM(AZ$26:AZ777))*AY$18/365)*(365/12),"")),"")</f>
        <v/>
      </c>
      <c r="AZ778" s="2" t="str">
        <f t="shared" si="563"/>
        <v/>
      </c>
      <c r="BA778" s="21" t="str">
        <f t="shared" si="539"/>
        <v/>
      </c>
      <c r="BB778" t="s">
        <v>7</v>
      </c>
      <c r="BC778" s="45" t="str">
        <f t="shared" si="564"/>
        <v/>
      </c>
      <c r="BD778" s="2" t="str">
        <f>IFERROR(IF(AND(COUNTBLANK(BE$19)=0,BE$19&lt;&gt;0,BE$19&lt;$A778),"",
IF($A778&lt;=BE$14,((BD$11-SUM(BE$26:BE777))*BD$18/365)*(365/12),"")),"")</f>
        <v/>
      </c>
      <c r="BE778" s="2" t="str">
        <f t="shared" si="565"/>
        <v/>
      </c>
      <c r="BF778" s="21" t="str">
        <f t="shared" si="540"/>
        <v/>
      </c>
      <c r="BG778" t="s">
        <v>7</v>
      </c>
      <c r="BH778" s="45" t="str">
        <f t="shared" si="566"/>
        <v/>
      </c>
      <c r="BI778" s="2" t="str">
        <f>IFERROR(IF(AND(COUNTBLANK(BJ$19)=0,BJ$19&lt;&gt;0,BJ$19&lt;$A778),"",
IF($A778&lt;=BJ$14,((BI$11-SUM(BJ$26:BJ777))*BI$18/365)*(365/12),"")),"")</f>
        <v/>
      </c>
      <c r="BJ778" s="2" t="str">
        <f t="shared" si="567"/>
        <v/>
      </c>
      <c r="BK778" s="21" t="str">
        <f t="shared" si="541"/>
        <v/>
      </c>
      <c r="BL778" t="s">
        <v>7</v>
      </c>
      <c r="BM778" s="45" t="str">
        <f t="shared" si="568"/>
        <v/>
      </c>
      <c r="BN778" s="2" t="str">
        <f>IFERROR(IF(AND(COUNTBLANK(BO$19)=0,BO$19&lt;&gt;0,BO$19&lt;$A778),"",
IF($A778&lt;=BO$14,((BN$11-SUM(BO$26:BO777))*BN$18/365)*(365/12),"")),"")</f>
        <v/>
      </c>
      <c r="BO778" s="2" t="str">
        <f t="shared" si="569"/>
        <v/>
      </c>
      <c r="BP778" s="21" t="str">
        <f t="shared" si="542"/>
        <v/>
      </c>
      <c r="BQ778" t="s">
        <v>7</v>
      </c>
      <c r="BR778" s="45" t="str">
        <f t="shared" si="570"/>
        <v/>
      </c>
      <c r="BS778" s="2" t="str">
        <f>IFERROR(IF(AND(COUNTBLANK(BT$19)=0,BT$19&lt;&gt;0,BT$19&lt;$A778),"",
IF($A778&lt;=BT$14,((BS$11-SUM(BT$26:BT777))*BS$18/365)*(365/12),"")),"")</f>
        <v/>
      </c>
      <c r="BT778" s="2" t="str">
        <f t="shared" si="571"/>
        <v/>
      </c>
      <c r="BU778" s="21" t="str">
        <f t="shared" si="543"/>
        <v/>
      </c>
      <c r="BV778" t="s">
        <v>7</v>
      </c>
      <c r="BW778" s="45" t="str">
        <f t="shared" si="572"/>
        <v/>
      </c>
      <c r="BX778" s="2" t="str">
        <f>IFERROR(IF(AND(COUNTBLANK(BY$19)=0,BY$19&lt;&gt;0,BY$19&lt;$A778),"",
IF($A778&lt;=BY$14,((BX$11-SUM(BY$26:BY777))*BX$18/365)*(365/12),"")),"")</f>
        <v/>
      </c>
      <c r="BY778" s="2" t="str">
        <f t="shared" si="573"/>
        <v/>
      </c>
      <c r="BZ778" s="21" t="str">
        <f t="shared" si="544"/>
        <v/>
      </c>
    </row>
    <row r="779" spans="1:78" s="2" customFormat="1" x14ac:dyDescent="0.3">
      <c r="A779" s="4">
        <f t="shared" si="574"/>
        <v>754</v>
      </c>
      <c r="B779" s="23">
        <f t="shared" si="528"/>
        <v>65490</v>
      </c>
      <c r="C779" s="24">
        <f t="shared" si="529"/>
        <v>101</v>
      </c>
      <c r="D779" t="s">
        <v>7</v>
      </c>
      <c r="E779" s="45" t="str">
        <f t="shared" si="575"/>
        <v/>
      </c>
      <c r="F779" s="2" t="str">
        <f>IFERROR(IF(AND(COUNTBLANK(G$19)=0,G$19&lt;&gt;0,G$19&lt;$A779),"",
IF($A779&lt;=G$14,((F$11-SUM(G$26:G778))*F$18/365)*(365/12),"")),"")</f>
        <v/>
      </c>
      <c r="G779" s="2" t="str">
        <f t="shared" si="545"/>
        <v/>
      </c>
      <c r="H779" s="21" t="str">
        <f t="shared" si="530"/>
        <v/>
      </c>
      <c r="I779" t="s">
        <v>7</v>
      </c>
      <c r="J779" s="45" t="str">
        <f t="shared" si="546"/>
        <v/>
      </c>
      <c r="K779" s="2" t="str">
        <f>IFERROR(IF(AND(COUNTBLANK(L$19)=0,L$19&lt;&gt;0,L$19&lt;$A779),"",
IF($A779&lt;=L$14,((K$11-SUM(L$26:L778))*K$18/365)*(365/12),"")),"")</f>
        <v/>
      </c>
      <c r="L779" s="2" t="str">
        <f t="shared" si="547"/>
        <v/>
      </c>
      <c r="M779" s="21" t="str">
        <f t="shared" si="531"/>
        <v/>
      </c>
      <c r="N779" t="s">
        <v>7</v>
      </c>
      <c r="O779" s="45" t="str">
        <f t="shared" si="548"/>
        <v/>
      </c>
      <c r="P779" s="2" t="str">
        <f>IFERROR(IF(AND(COUNTBLANK(Q$19)=0,Q$19&lt;&gt;0,Q$19&lt;$A779),"",
IF($A779&lt;=Q$14,((P$11-SUM(Q$26:Q778))*P$18/365)*(365/12),"")),"")</f>
        <v/>
      </c>
      <c r="Q779" s="2" t="str">
        <f t="shared" si="549"/>
        <v/>
      </c>
      <c r="R779" s="21" t="str">
        <f t="shared" si="532"/>
        <v/>
      </c>
      <c r="S779" t="s">
        <v>7</v>
      </c>
      <c r="T779" s="45" t="str">
        <f t="shared" si="550"/>
        <v/>
      </c>
      <c r="U779" s="2" t="str">
        <f>IFERROR(IF(AND(COUNTBLANK(V$19)=0,V$19&lt;&gt;0,V$19&lt;$A779),"",
IF($A779&lt;=V$14,((U$11-SUM(V$26:V778))*U$18/365)*(365/12),"")),"")</f>
        <v/>
      </c>
      <c r="V779" s="2" t="str">
        <f t="shared" si="551"/>
        <v/>
      </c>
      <c r="W779" s="21" t="str">
        <f t="shared" si="533"/>
        <v/>
      </c>
      <c r="X779" t="s">
        <v>7</v>
      </c>
      <c r="Y779" s="45" t="str">
        <f t="shared" si="552"/>
        <v/>
      </c>
      <c r="Z779" s="2" t="str">
        <f>IFERROR(IF(AND(COUNTBLANK(AA$19)=0,AA$19&lt;&gt;0,AA$19&lt;$A779),"",
IF($A779&lt;=AA$14,((Z$11-SUM(AA$26:AA778))*Z$18/365)*(365/12),"")),"")</f>
        <v/>
      </c>
      <c r="AA779" s="2" t="str">
        <f t="shared" si="553"/>
        <v/>
      </c>
      <c r="AB779" s="21" t="str">
        <f t="shared" si="534"/>
        <v/>
      </c>
      <c r="AC779" t="s">
        <v>7</v>
      </c>
      <c r="AD779" s="45" t="str">
        <f t="shared" si="554"/>
        <v/>
      </c>
      <c r="AE779" s="2" t="str">
        <f>IFERROR(IF(AND(COUNTBLANK(AF$19)=0,AF$19&lt;&gt;0,AF$19&lt;$A779),"",
IF($A779&lt;=AF$14,((AE$11-SUM(AF$26:AF778))*AE$18/365)*(365/12),"")),"")</f>
        <v/>
      </c>
      <c r="AF779" s="2" t="str">
        <f t="shared" si="555"/>
        <v/>
      </c>
      <c r="AG779" s="21" t="str">
        <f t="shared" si="535"/>
        <v/>
      </c>
      <c r="AH779" t="s">
        <v>7</v>
      </c>
      <c r="AI779" s="45" t="str">
        <f t="shared" si="556"/>
        <v/>
      </c>
      <c r="AJ779" s="2" t="str">
        <f>IFERROR(IF(AND(COUNTBLANK(AK$19)=0,AK$19&lt;&gt;0,AK$19&lt;$A779),"",
IF($A779&lt;=AK$14,((AJ$11-SUM(AK$26:AK778))*AJ$18/365)*(365/12),"")),"")</f>
        <v/>
      </c>
      <c r="AK779" s="2" t="str">
        <f t="shared" si="557"/>
        <v/>
      </c>
      <c r="AL779" s="21" t="str">
        <f t="shared" si="536"/>
        <v/>
      </c>
      <c r="AM779" t="s">
        <v>7</v>
      </c>
      <c r="AN779" s="45" t="str">
        <f t="shared" si="558"/>
        <v/>
      </c>
      <c r="AO779" s="2" t="str">
        <f>IFERROR(IF(AND(COUNTBLANK(AP$19)=0,AP$19&lt;&gt;0,AP$19&lt;$A779),"",
IF($A779&lt;=AP$14,((AO$11-SUM(AP$26:AP778))*AO$18/365)*(365/12),"")),"")</f>
        <v/>
      </c>
      <c r="AP779" s="2" t="str">
        <f t="shared" si="559"/>
        <v/>
      </c>
      <c r="AQ779" s="21" t="str">
        <f t="shared" si="537"/>
        <v/>
      </c>
      <c r="AR779" t="s">
        <v>7</v>
      </c>
      <c r="AS779" s="45" t="str">
        <f t="shared" si="560"/>
        <v/>
      </c>
      <c r="AT779" s="2" t="str">
        <f>IFERROR(IF(AND(COUNTBLANK(AU$19)=0,AU$19&lt;&gt;0,AU$19&lt;$A779),"",
IF($A779&lt;=AU$14,((AT$11-SUM(AU$26:AU778))*AT$18/365)*(365/12),"")),"")</f>
        <v/>
      </c>
      <c r="AU779" s="2" t="str">
        <f t="shared" si="561"/>
        <v/>
      </c>
      <c r="AV779" s="21" t="str">
        <f t="shared" si="538"/>
        <v/>
      </c>
      <c r="AW779" t="s">
        <v>7</v>
      </c>
      <c r="AX779" s="45" t="str">
        <f t="shared" si="562"/>
        <v/>
      </c>
      <c r="AY779" s="2" t="str">
        <f>IFERROR(IF(AND(COUNTBLANK(AZ$19)=0,AZ$19&lt;&gt;0,AZ$19&lt;$A779),"",
IF($A779&lt;=AZ$14,((AY$11-SUM(AZ$26:AZ778))*AY$18/365)*(365/12),"")),"")</f>
        <v/>
      </c>
      <c r="AZ779" s="2" t="str">
        <f t="shared" si="563"/>
        <v/>
      </c>
      <c r="BA779" s="21" t="str">
        <f t="shared" si="539"/>
        <v/>
      </c>
      <c r="BB779" t="s">
        <v>7</v>
      </c>
      <c r="BC779" s="45" t="str">
        <f t="shared" si="564"/>
        <v/>
      </c>
      <c r="BD779" s="2" t="str">
        <f>IFERROR(IF(AND(COUNTBLANK(BE$19)=0,BE$19&lt;&gt;0,BE$19&lt;$A779),"",
IF($A779&lt;=BE$14,((BD$11-SUM(BE$26:BE778))*BD$18/365)*(365/12),"")),"")</f>
        <v/>
      </c>
      <c r="BE779" s="2" t="str">
        <f t="shared" si="565"/>
        <v/>
      </c>
      <c r="BF779" s="21" t="str">
        <f t="shared" si="540"/>
        <v/>
      </c>
      <c r="BG779" t="s">
        <v>7</v>
      </c>
      <c r="BH779" s="45" t="str">
        <f t="shared" si="566"/>
        <v/>
      </c>
      <c r="BI779" s="2" t="str">
        <f>IFERROR(IF(AND(COUNTBLANK(BJ$19)=0,BJ$19&lt;&gt;0,BJ$19&lt;$A779),"",
IF($A779&lt;=BJ$14,((BI$11-SUM(BJ$26:BJ778))*BI$18/365)*(365/12),"")),"")</f>
        <v/>
      </c>
      <c r="BJ779" s="2" t="str">
        <f t="shared" si="567"/>
        <v/>
      </c>
      <c r="BK779" s="21" t="str">
        <f t="shared" si="541"/>
        <v/>
      </c>
      <c r="BL779" t="s">
        <v>7</v>
      </c>
      <c r="BM779" s="45" t="str">
        <f t="shared" si="568"/>
        <v/>
      </c>
      <c r="BN779" s="2" t="str">
        <f>IFERROR(IF(AND(COUNTBLANK(BO$19)=0,BO$19&lt;&gt;0,BO$19&lt;$A779),"",
IF($A779&lt;=BO$14,((BN$11-SUM(BO$26:BO778))*BN$18/365)*(365/12),"")),"")</f>
        <v/>
      </c>
      <c r="BO779" s="2" t="str">
        <f t="shared" si="569"/>
        <v/>
      </c>
      <c r="BP779" s="21" t="str">
        <f t="shared" si="542"/>
        <v/>
      </c>
      <c r="BQ779" t="s">
        <v>7</v>
      </c>
      <c r="BR779" s="45" t="str">
        <f t="shared" si="570"/>
        <v/>
      </c>
      <c r="BS779" s="2" t="str">
        <f>IFERROR(IF(AND(COUNTBLANK(BT$19)=0,BT$19&lt;&gt;0,BT$19&lt;$A779),"",
IF($A779&lt;=BT$14,((BS$11-SUM(BT$26:BT778))*BS$18/365)*(365/12),"")),"")</f>
        <v/>
      </c>
      <c r="BT779" s="2" t="str">
        <f t="shared" si="571"/>
        <v/>
      </c>
      <c r="BU779" s="21" t="str">
        <f t="shared" si="543"/>
        <v/>
      </c>
      <c r="BV779" t="s">
        <v>7</v>
      </c>
      <c r="BW779" s="45" t="str">
        <f t="shared" si="572"/>
        <v/>
      </c>
      <c r="BX779" s="2" t="str">
        <f>IFERROR(IF(AND(COUNTBLANK(BY$19)=0,BY$19&lt;&gt;0,BY$19&lt;$A779),"",
IF($A779&lt;=BY$14,((BX$11-SUM(BY$26:BY778))*BX$18/365)*(365/12),"")),"")</f>
        <v/>
      </c>
      <c r="BY779" s="2" t="str">
        <f t="shared" si="573"/>
        <v/>
      </c>
      <c r="BZ779" s="21" t="str">
        <f t="shared" si="544"/>
        <v/>
      </c>
    </row>
    <row r="780" spans="1:78" s="2" customFormat="1" x14ac:dyDescent="0.3">
      <c r="A780" s="4">
        <f t="shared" si="574"/>
        <v>755</v>
      </c>
      <c r="B780" s="23">
        <f t="shared" si="528"/>
        <v>65520</v>
      </c>
      <c r="C780" s="24">
        <f t="shared" si="529"/>
        <v>101</v>
      </c>
      <c r="D780" t="s">
        <v>7</v>
      </c>
      <c r="E780" s="45" t="str">
        <f t="shared" si="575"/>
        <v/>
      </c>
      <c r="F780" s="2" t="str">
        <f>IFERROR(IF(AND(COUNTBLANK(G$19)=0,G$19&lt;&gt;0,G$19&lt;$A780),"",
IF($A780&lt;=G$14,((F$11-SUM(G$26:G779))*F$18/365)*(365/12),"")),"")</f>
        <v/>
      </c>
      <c r="G780" s="2" t="str">
        <f t="shared" si="545"/>
        <v/>
      </c>
      <c r="H780" s="21" t="str">
        <f t="shared" si="530"/>
        <v/>
      </c>
      <c r="I780" t="s">
        <v>7</v>
      </c>
      <c r="J780" s="45" t="str">
        <f t="shared" si="546"/>
        <v/>
      </c>
      <c r="K780" s="2" t="str">
        <f>IFERROR(IF(AND(COUNTBLANK(L$19)=0,L$19&lt;&gt;0,L$19&lt;$A780),"",
IF($A780&lt;=L$14,((K$11-SUM(L$26:L779))*K$18/365)*(365/12),"")),"")</f>
        <v/>
      </c>
      <c r="L780" s="2" t="str">
        <f t="shared" si="547"/>
        <v/>
      </c>
      <c r="M780" s="21" t="str">
        <f t="shared" si="531"/>
        <v/>
      </c>
      <c r="N780" t="s">
        <v>7</v>
      </c>
      <c r="O780" s="45" t="str">
        <f t="shared" si="548"/>
        <v/>
      </c>
      <c r="P780" s="2" t="str">
        <f>IFERROR(IF(AND(COUNTBLANK(Q$19)=0,Q$19&lt;&gt;0,Q$19&lt;$A780),"",
IF($A780&lt;=Q$14,((P$11-SUM(Q$26:Q779))*P$18/365)*(365/12),"")),"")</f>
        <v/>
      </c>
      <c r="Q780" s="2" t="str">
        <f t="shared" si="549"/>
        <v/>
      </c>
      <c r="R780" s="21" t="str">
        <f t="shared" si="532"/>
        <v/>
      </c>
      <c r="S780" t="s">
        <v>7</v>
      </c>
      <c r="T780" s="45" t="str">
        <f t="shared" si="550"/>
        <v/>
      </c>
      <c r="U780" s="2" t="str">
        <f>IFERROR(IF(AND(COUNTBLANK(V$19)=0,V$19&lt;&gt;0,V$19&lt;$A780),"",
IF($A780&lt;=V$14,((U$11-SUM(V$26:V779))*U$18/365)*(365/12),"")),"")</f>
        <v/>
      </c>
      <c r="V780" s="2" t="str">
        <f t="shared" si="551"/>
        <v/>
      </c>
      <c r="W780" s="21" t="str">
        <f t="shared" si="533"/>
        <v/>
      </c>
      <c r="X780" t="s">
        <v>7</v>
      </c>
      <c r="Y780" s="45" t="str">
        <f t="shared" si="552"/>
        <v/>
      </c>
      <c r="Z780" s="2" t="str">
        <f>IFERROR(IF(AND(COUNTBLANK(AA$19)=0,AA$19&lt;&gt;0,AA$19&lt;$A780),"",
IF($A780&lt;=AA$14,((Z$11-SUM(AA$26:AA779))*Z$18/365)*(365/12),"")),"")</f>
        <v/>
      </c>
      <c r="AA780" s="2" t="str">
        <f t="shared" si="553"/>
        <v/>
      </c>
      <c r="AB780" s="21" t="str">
        <f t="shared" si="534"/>
        <v/>
      </c>
      <c r="AC780" t="s">
        <v>7</v>
      </c>
      <c r="AD780" s="45" t="str">
        <f t="shared" si="554"/>
        <v/>
      </c>
      <c r="AE780" s="2" t="str">
        <f>IFERROR(IF(AND(COUNTBLANK(AF$19)=0,AF$19&lt;&gt;0,AF$19&lt;$A780),"",
IF($A780&lt;=AF$14,((AE$11-SUM(AF$26:AF779))*AE$18/365)*(365/12),"")),"")</f>
        <v/>
      </c>
      <c r="AF780" s="2" t="str">
        <f t="shared" si="555"/>
        <v/>
      </c>
      <c r="AG780" s="21" t="str">
        <f t="shared" si="535"/>
        <v/>
      </c>
      <c r="AH780" t="s">
        <v>7</v>
      </c>
      <c r="AI780" s="45" t="str">
        <f t="shared" si="556"/>
        <v/>
      </c>
      <c r="AJ780" s="2" t="str">
        <f>IFERROR(IF(AND(COUNTBLANK(AK$19)=0,AK$19&lt;&gt;0,AK$19&lt;$A780),"",
IF($A780&lt;=AK$14,((AJ$11-SUM(AK$26:AK779))*AJ$18/365)*(365/12),"")),"")</f>
        <v/>
      </c>
      <c r="AK780" s="2" t="str">
        <f t="shared" si="557"/>
        <v/>
      </c>
      <c r="AL780" s="21" t="str">
        <f t="shared" si="536"/>
        <v/>
      </c>
      <c r="AM780" t="s">
        <v>7</v>
      </c>
      <c r="AN780" s="45" t="str">
        <f t="shared" si="558"/>
        <v/>
      </c>
      <c r="AO780" s="2" t="str">
        <f>IFERROR(IF(AND(COUNTBLANK(AP$19)=0,AP$19&lt;&gt;0,AP$19&lt;$A780),"",
IF($A780&lt;=AP$14,((AO$11-SUM(AP$26:AP779))*AO$18/365)*(365/12),"")),"")</f>
        <v/>
      </c>
      <c r="AP780" s="2" t="str">
        <f t="shared" si="559"/>
        <v/>
      </c>
      <c r="AQ780" s="21" t="str">
        <f t="shared" si="537"/>
        <v/>
      </c>
      <c r="AR780" t="s">
        <v>7</v>
      </c>
      <c r="AS780" s="45" t="str">
        <f t="shared" si="560"/>
        <v/>
      </c>
      <c r="AT780" s="2" t="str">
        <f>IFERROR(IF(AND(COUNTBLANK(AU$19)=0,AU$19&lt;&gt;0,AU$19&lt;$A780),"",
IF($A780&lt;=AU$14,((AT$11-SUM(AU$26:AU779))*AT$18/365)*(365/12),"")),"")</f>
        <v/>
      </c>
      <c r="AU780" s="2" t="str">
        <f t="shared" si="561"/>
        <v/>
      </c>
      <c r="AV780" s="21" t="str">
        <f t="shared" si="538"/>
        <v/>
      </c>
      <c r="AW780" t="s">
        <v>7</v>
      </c>
      <c r="AX780" s="45" t="str">
        <f t="shared" si="562"/>
        <v/>
      </c>
      <c r="AY780" s="2" t="str">
        <f>IFERROR(IF(AND(COUNTBLANK(AZ$19)=0,AZ$19&lt;&gt;0,AZ$19&lt;$A780),"",
IF($A780&lt;=AZ$14,((AY$11-SUM(AZ$26:AZ779))*AY$18/365)*(365/12),"")),"")</f>
        <v/>
      </c>
      <c r="AZ780" s="2" t="str">
        <f t="shared" si="563"/>
        <v/>
      </c>
      <c r="BA780" s="21" t="str">
        <f t="shared" si="539"/>
        <v/>
      </c>
      <c r="BB780" t="s">
        <v>7</v>
      </c>
      <c r="BC780" s="45" t="str">
        <f t="shared" si="564"/>
        <v/>
      </c>
      <c r="BD780" s="2" t="str">
        <f>IFERROR(IF(AND(COUNTBLANK(BE$19)=0,BE$19&lt;&gt;0,BE$19&lt;$A780),"",
IF($A780&lt;=BE$14,((BD$11-SUM(BE$26:BE779))*BD$18/365)*(365/12),"")),"")</f>
        <v/>
      </c>
      <c r="BE780" s="2" t="str">
        <f t="shared" si="565"/>
        <v/>
      </c>
      <c r="BF780" s="21" t="str">
        <f t="shared" si="540"/>
        <v/>
      </c>
      <c r="BG780" t="s">
        <v>7</v>
      </c>
      <c r="BH780" s="45" t="str">
        <f t="shared" si="566"/>
        <v/>
      </c>
      <c r="BI780" s="2" t="str">
        <f>IFERROR(IF(AND(COUNTBLANK(BJ$19)=0,BJ$19&lt;&gt;0,BJ$19&lt;$A780),"",
IF($A780&lt;=BJ$14,((BI$11-SUM(BJ$26:BJ779))*BI$18/365)*(365/12),"")),"")</f>
        <v/>
      </c>
      <c r="BJ780" s="2" t="str">
        <f t="shared" si="567"/>
        <v/>
      </c>
      <c r="BK780" s="21" t="str">
        <f t="shared" si="541"/>
        <v/>
      </c>
      <c r="BL780" t="s">
        <v>7</v>
      </c>
      <c r="BM780" s="45" t="str">
        <f t="shared" si="568"/>
        <v/>
      </c>
      <c r="BN780" s="2" t="str">
        <f>IFERROR(IF(AND(COUNTBLANK(BO$19)=0,BO$19&lt;&gt;0,BO$19&lt;$A780),"",
IF($A780&lt;=BO$14,((BN$11-SUM(BO$26:BO779))*BN$18/365)*(365/12),"")),"")</f>
        <v/>
      </c>
      <c r="BO780" s="2" t="str">
        <f t="shared" si="569"/>
        <v/>
      </c>
      <c r="BP780" s="21" t="str">
        <f t="shared" si="542"/>
        <v/>
      </c>
      <c r="BQ780" t="s">
        <v>7</v>
      </c>
      <c r="BR780" s="45" t="str">
        <f t="shared" si="570"/>
        <v/>
      </c>
      <c r="BS780" s="2" t="str">
        <f>IFERROR(IF(AND(COUNTBLANK(BT$19)=0,BT$19&lt;&gt;0,BT$19&lt;$A780),"",
IF($A780&lt;=BT$14,((BS$11-SUM(BT$26:BT779))*BS$18/365)*(365/12),"")),"")</f>
        <v/>
      </c>
      <c r="BT780" s="2" t="str">
        <f t="shared" si="571"/>
        <v/>
      </c>
      <c r="BU780" s="21" t="str">
        <f t="shared" si="543"/>
        <v/>
      </c>
      <c r="BV780" t="s">
        <v>7</v>
      </c>
      <c r="BW780" s="45" t="str">
        <f t="shared" si="572"/>
        <v/>
      </c>
      <c r="BX780" s="2" t="str">
        <f>IFERROR(IF(AND(COUNTBLANK(BY$19)=0,BY$19&lt;&gt;0,BY$19&lt;$A780),"",
IF($A780&lt;=BY$14,((BX$11-SUM(BY$26:BY779))*BX$18/365)*(365/12),"")),"")</f>
        <v/>
      </c>
      <c r="BY780" s="2" t="str">
        <f t="shared" si="573"/>
        <v/>
      </c>
      <c r="BZ780" s="21" t="str">
        <f t="shared" si="544"/>
        <v/>
      </c>
    </row>
    <row r="781" spans="1:78" s="2" customFormat="1" x14ac:dyDescent="0.3">
      <c r="A781" s="4">
        <f t="shared" si="574"/>
        <v>756</v>
      </c>
      <c r="B781" s="23">
        <f t="shared" si="528"/>
        <v>65551</v>
      </c>
      <c r="C781" s="24">
        <f t="shared" si="529"/>
        <v>101</v>
      </c>
      <c r="D781" t="s">
        <v>7</v>
      </c>
      <c r="E781" s="45" t="str">
        <f t="shared" si="575"/>
        <v/>
      </c>
      <c r="F781" s="2" t="str">
        <f>IFERROR(IF(AND(COUNTBLANK(G$19)=0,G$19&lt;&gt;0,G$19&lt;$A781),"",
IF($A781&lt;=G$14,((F$11-SUM(G$26:G780))*F$18/365)*(365/12),"")),"")</f>
        <v/>
      </c>
      <c r="G781" s="2" t="str">
        <f t="shared" si="545"/>
        <v/>
      </c>
      <c r="H781" s="21" t="str">
        <f t="shared" si="530"/>
        <v/>
      </c>
      <c r="I781" t="s">
        <v>7</v>
      </c>
      <c r="J781" s="45" t="str">
        <f t="shared" si="546"/>
        <v/>
      </c>
      <c r="K781" s="2" t="str">
        <f>IFERROR(IF(AND(COUNTBLANK(L$19)=0,L$19&lt;&gt;0,L$19&lt;$A781),"",
IF($A781&lt;=L$14,((K$11-SUM(L$26:L780))*K$18/365)*(365/12),"")),"")</f>
        <v/>
      </c>
      <c r="L781" s="2" t="str">
        <f t="shared" si="547"/>
        <v/>
      </c>
      <c r="M781" s="21" t="str">
        <f t="shared" si="531"/>
        <v/>
      </c>
      <c r="N781" t="s">
        <v>7</v>
      </c>
      <c r="O781" s="45" t="str">
        <f t="shared" si="548"/>
        <v/>
      </c>
      <c r="P781" s="2" t="str">
        <f>IFERROR(IF(AND(COUNTBLANK(Q$19)=0,Q$19&lt;&gt;0,Q$19&lt;$A781),"",
IF($A781&lt;=Q$14,((P$11-SUM(Q$26:Q780))*P$18/365)*(365/12),"")),"")</f>
        <v/>
      </c>
      <c r="Q781" s="2" t="str">
        <f t="shared" si="549"/>
        <v/>
      </c>
      <c r="R781" s="21" t="str">
        <f t="shared" si="532"/>
        <v/>
      </c>
      <c r="S781" t="s">
        <v>7</v>
      </c>
      <c r="T781" s="45" t="str">
        <f t="shared" si="550"/>
        <v/>
      </c>
      <c r="U781" s="2" t="str">
        <f>IFERROR(IF(AND(COUNTBLANK(V$19)=0,V$19&lt;&gt;0,V$19&lt;$A781),"",
IF($A781&lt;=V$14,((U$11-SUM(V$26:V780))*U$18/365)*(365/12),"")),"")</f>
        <v/>
      </c>
      <c r="V781" s="2" t="str">
        <f t="shared" si="551"/>
        <v/>
      </c>
      <c r="W781" s="21" t="str">
        <f t="shared" si="533"/>
        <v/>
      </c>
      <c r="X781" t="s">
        <v>7</v>
      </c>
      <c r="Y781" s="45" t="str">
        <f t="shared" si="552"/>
        <v/>
      </c>
      <c r="Z781" s="2" t="str">
        <f>IFERROR(IF(AND(COUNTBLANK(AA$19)=0,AA$19&lt;&gt;0,AA$19&lt;$A781),"",
IF($A781&lt;=AA$14,((Z$11-SUM(AA$26:AA780))*Z$18/365)*(365/12),"")),"")</f>
        <v/>
      </c>
      <c r="AA781" s="2" t="str">
        <f t="shared" si="553"/>
        <v/>
      </c>
      <c r="AB781" s="21" t="str">
        <f t="shared" si="534"/>
        <v/>
      </c>
      <c r="AC781" t="s">
        <v>7</v>
      </c>
      <c r="AD781" s="45" t="str">
        <f t="shared" si="554"/>
        <v/>
      </c>
      <c r="AE781" s="2" t="str">
        <f>IFERROR(IF(AND(COUNTBLANK(AF$19)=0,AF$19&lt;&gt;0,AF$19&lt;$A781),"",
IF($A781&lt;=AF$14,((AE$11-SUM(AF$26:AF780))*AE$18/365)*(365/12),"")),"")</f>
        <v/>
      </c>
      <c r="AF781" s="2" t="str">
        <f t="shared" si="555"/>
        <v/>
      </c>
      <c r="AG781" s="21" t="str">
        <f t="shared" si="535"/>
        <v/>
      </c>
      <c r="AH781" t="s">
        <v>7</v>
      </c>
      <c r="AI781" s="45" t="str">
        <f t="shared" si="556"/>
        <v/>
      </c>
      <c r="AJ781" s="2" t="str">
        <f>IFERROR(IF(AND(COUNTBLANK(AK$19)=0,AK$19&lt;&gt;0,AK$19&lt;$A781),"",
IF($A781&lt;=AK$14,((AJ$11-SUM(AK$26:AK780))*AJ$18/365)*(365/12),"")),"")</f>
        <v/>
      </c>
      <c r="AK781" s="2" t="str">
        <f t="shared" si="557"/>
        <v/>
      </c>
      <c r="AL781" s="21" t="str">
        <f t="shared" si="536"/>
        <v/>
      </c>
      <c r="AM781" t="s">
        <v>7</v>
      </c>
      <c r="AN781" s="45" t="str">
        <f t="shared" si="558"/>
        <v/>
      </c>
      <c r="AO781" s="2" t="str">
        <f>IFERROR(IF(AND(COUNTBLANK(AP$19)=0,AP$19&lt;&gt;0,AP$19&lt;$A781),"",
IF($A781&lt;=AP$14,((AO$11-SUM(AP$26:AP780))*AO$18/365)*(365/12),"")),"")</f>
        <v/>
      </c>
      <c r="AP781" s="2" t="str">
        <f t="shared" si="559"/>
        <v/>
      </c>
      <c r="AQ781" s="21" t="str">
        <f t="shared" si="537"/>
        <v/>
      </c>
      <c r="AR781" t="s">
        <v>7</v>
      </c>
      <c r="AS781" s="45" t="str">
        <f t="shared" si="560"/>
        <v/>
      </c>
      <c r="AT781" s="2" t="str">
        <f>IFERROR(IF(AND(COUNTBLANK(AU$19)=0,AU$19&lt;&gt;0,AU$19&lt;$A781),"",
IF($A781&lt;=AU$14,((AT$11-SUM(AU$26:AU780))*AT$18/365)*(365/12),"")),"")</f>
        <v/>
      </c>
      <c r="AU781" s="2" t="str">
        <f t="shared" si="561"/>
        <v/>
      </c>
      <c r="AV781" s="21" t="str">
        <f t="shared" si="538"/>
        <v/>
      </c>
      <c r="AW781" t="s">
        <v>7</v>
      </c>
      <c r="AX781" s="45" t="str">
        <f t="shared" si="562"/>
        <v/>
      </c>
      <c r="AY781" s="2" t="str">
        <f>IFERROR(IF(AND(COUNTBLANK(AZ$19)=0,AZ$19&lt;&gt;0,AZ$19&lt;$A781),"",
IF($A781&lt;=AZ$14,((AY$11-SUM(AZ$26:AZ780))*AY$18/365)*(365/12),"")),"")</f>
        <v/>
      </c>
      <c r="AZ781" s="2" t="str">
        <f t="shared" si="563"/>
        <v/>
      </c>
      <c r="BA781" s="21" t="str">
        <f t="shared" si="539"/>
        <v/>
      </c>
      <c r="BB781" t="s">
        <v>7</v>
      </c>
      <c r="BC781" s="45" t="str">
        <f t="shared" si="564"/>
        <v/>
      </c>
      <c r="BD781" s="2" t="str">
        <f>IFERROR(IF(AND(COUNTBLANK(BE$19)=0,BE$19&lt;&gt;0,BE$19&lt;$A781),"",
IF($A781&lt;=BE$14,((BD$11-SUM(BE$26:BE780))*BD$18/365)*(365/12),"")),"")</f>
        <v/>
      </c>
      <c r="BE781" s="2" t="str">
        <f t="shared" si="565"/>
        <v/>
      </c>
      <c r="BF781" s="21" t="str">
        <f t="shared" si="540"/>
        <v/>
      </c>
      <c r="BG781" t="s">
        <v>7</v>
      </c>
      <c r="BH781" s="45" t="str">
        <f t="shared" si="566"/>
        <v/>
      </c>
      <c r="BI781" s="2" t="str">
        <f>IFERROR(IF(AND(COUNTBLANK(BJ$19)=0,BJ$19&lt;&gt;0,BJ$19&lt;$A781),"",
IF($A781&lt;=BJ$14,((BI$11-SUM(BJ$26:BJ780))*BI$18/365)*(365/12),"")),"")</f>
        <v/>
      </c>
      <c r="BJ781" s="2" t="str">
        <f t="shared" si="567"/>
        <v/>
      </c>
      <c r="BK781" s="21" t="str">
        <f t="shared" si="541"/>
        <v/>
      </c>
      <c r="BL781" t="s">
        <v>7</v>
      </c>
      <c r="BM781" s="45" t="str">
        <f t="shared" si="568"/>
        <v/>
      </c>
      <c r="BN781" s="2" t="str">
        <f>IFERROR(IF(AND(COUNTBLANK(BO$19)=0,BO$19&lt;&gt;0,BO$19&lt;$A781),"",
IF($A781&lt;=BO$14,((BN$11-SUM(BO$26:BO780))*BN$18/365)*(365/12),"")),"")</f>
        <v/>
      </c>
      <c r="BO781" s="2" t="str">
        <f t="shared" si="569"/>
        <v/>
      </c>
      <c r="BP781" s="21" t="str">
        <f t="shared" si="542"/>
        <v/>
      </c>
      <c r="BQ781" t="s">
        <v>7</v>
      </c>
      <c r="BR781" s="45" t="str">
        <f t="shared" si="570"/>
        <v/>
      </c>
      <c r="BS781" s="2" t="str">
        <f>IFERROR(IF(AND(COUNTBLANK(BT$19)=0,BT$19&lt;&gt;0,BT$19&lt;$A781),"",
IF($A781&lt;=BT$14,((BS$11-SUM(BT$26:BT780))*BS$18/365)*(365/12),"")),"")</f>
        <v/>
      </c>
      <c r="BT781" s="2" t="str">
        <f t="shared" si="571"/>
        <v/>
      </c>
      <c r="BU781" s="21" t="str">
        <f t="shared" si="543"/>
        <v/>
      </c>
      <c r="BV781" t="s">
        <v>7</v>
      </c>
      <c r="BW781" s="45" t="str">
        <f t="shared" si="572"/>
        <v/>
      </c>
      <c r="BX781" s="2" t="str">
        <f>IFERROR(IF(AND(COUNTBLANK(BY$19)=0,BY$19&lt;&gt;0,BY$19&lt;$A781),"",
IF($A781&lt;=BY$14,((BX$11-SUM(BY$26:BY780))*BX$18/365)*(365/12),"")),"")</f>
        <v/>
      </c>
      <c r="BY781" s="2" t="str">
        <f t="shared" si="573"/>
        <v/>
      </c>
      <c r="BZ781" s="21" t="str">
        <f t="shared" si="544"/>
        <v/>
      </c>
    </row>
    <row r="782" spans="1:78" s="2" customFormat="1" x14ac:dyDescent="0.3">
      <c r="A782" s="4">
        <f t="shared" si="574"/>
        <v>757</v>
      </c>
      <c r="B782" s="23">
        <f t="shared" si="528"/>
        <v>65581</v>
      </c>
      <c r="C782" s="24">
        <f t="shared" si="529"/>
        <v>101</v>
      </c>
      <c r="D782" t="s">
        <v>7</v>
      </c>
      <c r="E782" s="45" t="str">
        <f t="shared" si="575"/>
        <v/>
      </c>
      <c r="F782" s="2" t="str">
        <f>IFERROR(IF(AND(COUNTBLANK(G$19)=0,G$19&lt;&gt;0,G$19&lt;$A782),"",
IF($A782&lt;=G$14,((F$11-SUM(G$26:G781))*F$18/365)*(365/12),"")),"")</f>
        <v/>
      </c>
      <c r="G782" s="2" t="str">
        <f t="shared" si="545"/>
        <v/>
      </c>
      <c r="H782" s="21" t="str">
        <f t="shared" si="530"/>
        <v/>
      </c>
      <c r="I782" t="s">
        <v>7</v>
      </c>
      <c r="J782" s="45" t="str">
        <f t="shared" si="546"/>
        <v/>
      </c>
      <c r="K782" s="2" t="str">
        <f>IFERROR(IF(AND(COUNTBLANK(L$19)=0,L$19&lt;&gt;0,L$19&lt;$A782),"",
IF($A782&lt;=L$14,((K$11-SUM(L$26:L781))*K$18/365)*(365/12),"")),"")</f>
        <v/>
      </c>
      <c r="L782" s="2" t="str">
        <f t="shared" si="547"/>
        <v/>
      </c>
      <c r="M782" s="21" t="str">
        <f t="shared" si="531"/>
        <v/>
      </c>
      <c r="N782" t="s">
        <v>7</v>
      </c>
      <c r="O782" s="45" t="str">
        <f t="shared" si="548"/>
        <v/>
      </c>
      <c r="P782" s="2" t="str">
        <f>IFERROR(IF(AND(COUNTBLANK(Q$19)=0,Q$19&lt;&gt;0,Q$19&lt;$A782),"",
IF($A782&lt;=Q$14,((P$11-SUM(Q$26:Q781))*P$18/365)*(365/12),"")),"")</f>
        <v/>
      </c>
      <c r="Q782" s="2" t="str">
        <f t="shared" si="549"/>
        <v/>
      </c>
      <c r="R782" s="21" t="str">
        <f t="shared" si="532"/>
        <v/>
      </c>
      <c r="S782" t="s">
        <v>7</v>
      </c>
      <c r="T782" s="45" t="str">
        <f t="shared" si="550"/>
        <v/>
      </c>
      <c r="U782" s="2" t="str">
        <f>IFERROR(IF(AND(COUNTBLANK(V$19)=0,V$19&lt;&gt;0,V$19&lt;$A782),"",
IF($A782&lt;=V$14,((U$11-SUM(V$26:V781))*U$18/365)*(365/12),"")),"")</f>
        <v/>
      </c>
      <c r="V782" s="2" t="str">
        <f t="shared" si="551"/>
        <v/>
      </c>
      <c r="W782" s="21" t="str">
        <f t="shared" si="533"/>
        <v/>
      </c>
      <c r="X782" t="s">
        <v>7</v>
      </c>
      <c r="Y782" s="45" t="str">
        <f t="shared" si="552"/>
        <v/>
      </c>
      <c r="Z782" s="2" t="str">
        <f>IFERROR(IF(AND(COUNTBLANK(AA$19)=0,AA$19&lt;&gt;0,AA$19&lt;$A782),"",
IF($A782&lt;=AA$14,((Z$11-SUM(AA$26:AA781))*Z$18/365)*(365/12),"")),"")</f>
        <v/>
      </c>
      <c r="AA782" s="2" t="str">
        <f t="shared" si="553"/>
        <v/>
      </c>
      <c r="AB782" s="21" t="str">
        <f t="shared" si="534"/>
        <v/>
      </c>
      <c r="AC782" t="s">
        <v>7</v>
      </c>
      <c r="AD782" s="45" t="str">
        <f t="shared" si="554"/>
        <v/>
      </c>
      <c r="AE782" s="2" t="str">
        <f>IFERROR(IF(AND(COUNTBLANK(AF$19)=0,AF$19&lt;&gt;0,AF$19&lt;$A782),"",
IF($A782&lt;=AF$14,((AE$11-SUM(AF$26:AF781))*AE$18/365)*(365/12),"")),"")</f>
        <v/>
      </c>
      <c r="AF782" s="2" t="str">
        <f t="shared" si="555"/>
        <v/>
      </c>
      <c r="AG782" s="21" t="str">
        <f t="shared" si="535"/>
        <v/>
      </c>
      <c r="AH782" t="s">
        <v>7</v>
      </c>
      <c r="AI782" s="45" t="str">
        <f t="shared" si="556"/>
        <v/>
      </c>
      <c r="AJ782" s="2" t="str">
        <f>IFERROR(IF(AND(COUNTBLANK(AK$19)=0,AK$19&lt;&gt;0,AK$19&lt;$A782),"",
IF($A782&lt;=AK$14,((AJ$11-SUM(AK$26:AK781))*AJ$18/365)*(365/12),"")),"")</f>
        <v/>
      </c>
      <c r="AK782" s="2" t="str">
        <f t="shared" si="557"/>
        <v/>
      </c>
      <c r="AL782" s="21" t="str">
        <f t="shared" si="536"/>
        <v/>
      </c>
      <c r="AM782" t="s">
        <v>7</v>
      </c>
      <c r="AN782" s="45" t="str">
        <f t="shared" si="558"/>
        <v/>
      </c>
      <c r="AO782" s="2" t="str">
        <f>IFERROR(IF(AND(COUNTBLANK(AP$19)=0,AP$19&lt;&gt;0,AP$19&lt;$A782),"",
IF($A782&lt;=AP$14,((AO$11-SUM(AP$26:AP781))*AO$18/365)*(365/12),"")),"")</f>
        <v/>
      </c>
      <c r="AP782" s="2" t="str">
        <f t="shared" si="559"/>
        <v/>
      </c>
      <c r="AQ782" s="21" t="str">
        <f t="shared" si="537"/>
        <v/>
      </c>
      <c r="AR782" t="s">
        <v>7</v>
      </c>
      <c r="AS782" s="45" t="str">
        <f t="shared" si="560"/>
        <v/>
      </c>
      <c r="AT782" s="2" t="str">
        <f>IFERROR(IF(AND(COUNTBLANK(AU$19)=0,AU$19&lt;&gt;0,AU$19&lt;$A782),"",
IF($A782&lt;=AU$14,((AT$11-SUM(AU$26:AU781))*AT$18/365)*(365/12),"")),"")</f>
        <v/>
      </c>
      <c r="AU782" s="2" t="str">
        <f t="shared" si="561"/>
        <v/>
      </c>
      <c r="AV782" s="21" t="str">
        <f t="shared" si="538"/>
        <v/>
      </c>
      <c r="AW782" t="s">
        <v>7</v>
      </c>
      <c r="AX782" s="45" t="str">
        <f t="shared" si="562"/>
        <v/>
      </c>
      <c r="AY782" s="2" t="str">
        <f>IFERROR(IF(AND(COUNTBLANK(AZ$19)=0,AZ$19&lt;&gt;0,AZ$19&lt;$A782),"",
IF($A782&lt;=AZ$14,((AY$11-SUM(AZ$26:AZ781))*AY$18/365)*(365/12),"")),"")</f>
        <v/>
      </c>
      <c r="AZ782" s="2" t="str">
        <f t="shared" si="563"/>
        <v/>
      </c>
      <c r="BA782" s="21" t="str">
        <f t="shared" si="539"/>
        <v/>
      </c>
      <c r="BB782" t="s">
        <v>7</v>
      </c>
      <c r="BC782" s="45" t="str">
        <f t="shared" si="564"/>
        <v/>
      </c>
      <c r="BD782" s="2" t="str">
        <f>IFERROR(IF(AND(COUNTBLANK(BE$19)=0,BE$19&lt;&gt;0,BE$19&lt;$A782),"",
IF($A782&lt;=BE$14,((BD$11-SUM(BE$26:BE781))*BD$18/365)*(365/12),"")),"")</f>
        <v/>
      </c>
      <c r="BE782" s="2" t="str">
        <f t="shared" si="565"/>
        <v/>
      </c>
      <c r="BF782" s="21" t="str">
        <f t="shared" si="540"/>
        <v/>
      </c>
      <c r="BG782" t="s">
        <v>7</v>
      </c>
      <c r="BH782" s="45" t="str">
        <f t="shared" si="566"/>
        <v/>
      </c>
      <c r="BI782" s="2" t="str">
        <f>IFERROR(IF(AND(COUNTBLANK(BJ$19)=0,BJ$19&lt;&gt;0,BJ$19&lt;$A782),"",
IF($A782&lt;=BJ$14,((BI$11-SUM(BJ$26:BJ781))*BI$18/365)*(365/12),"")),"")</f>
        <v/>
      </c>
      <c r="BJ782" s="2" t="str">
        <f t="shared" si="567"/>
        <v/>
      </c>
      <c r="BK782" s="21" t="str">
        <f t="shared" si="541"/>
        <v/>
      </c>
      <c r="BL782" t="s">
        <v>7</v>
      </c>
      <c r="BM782" s="45" t="str">
        <f t="shared" si="568"/>
        <v/>
      </c>
      <c r="BN782" s="2" t="str">
        <f>IFERROR(IF(AND(COUNTBLANK(BO$19)=0,BO$19&lt;&gt;0,BO$19&lt;$A782),"",
IF($A782&lt;=BO$14,((BN$11-SUM(BO$26:BO781))*BN$18/365)*(365/12),"")),"")</f>
        <v/>
      </c>
      <c r="BO782" s="2" t="str">
        <f t="shared" si="569"/>
        <v/>
      </c>
      <c r="BP782" s="21" t="str">
        <f t="shared" si="542"/>
        <v/>
      </c>
      <c r="BQ782" t="s">
        <v>7</v>
      </c>
      <c r="BR782" s="45" t="str">
        <f t="shared" si="570"/>
        <v/>
      </c>
      <c r="BS782" s="2" t="str">
        <f>IFERROR(IF(AND(COUNTBLANK(BT$19)=0,BT$19&lt;&gt;0,BT$19&lt;$A782),"",
IF($A782&lt;=BT$14,((BS$11-SUM(BT$26:BT781))*BS$18/365)*(365/12),"")),"")</f>
        <v/>
      </c>
      <c r="BT782" s="2" t="str">
        <f t="shared" si="571"/>
        <v/>
      </c>
      <c r="BU782" s="21" t="str">
        <f t="shared" si="543"/>
        <v/>
      </c>
      <c r="BV782" t="s">
        <v>7</v>
      </c>
      <c r="BW782" s="45" t="str">
        <f t="shared" si="572"/>
        <v/>
      </c>
      <c r="BX782" s="2" t="str">
        <f>IFERROR(IF(AND(COUNTBLANK(BY$19)=0,BY$19&lt;&gt;0,BY$19&lt;$A782),"",
IF($A782&lt;=BY$14,((BX$11-SUM(BY$26:BY781))*BX$18/365)*(365/12),"")),"")</f>
        <v/>
      </c>
      <c r="BY782" s="2" t="str">
        <f t="shared" si="573"/>
        <v/>
      </c>
      <c r="BZ782" s="21" t="str">
        <f t="shared" si="544"/>
        <v/>
      </c>
    </row>
    <row r="783" spans="1:78" s="2" customFormat="1" x14ac:dyDescent="0.3">
      <c r="A783" s="4">
        <f t="shared" si="574"/>
        <v>758</v>
      </c>
      <c r="B783" s="23">
        <f t="shared" si="528"/>
        <v>65612</v>
      </c>
      <c r="C783" s="24">
        <f t="shared" si="529"/>
        <v>101</v>
      </c>
      <c r="D783" t="s">
        <v>7</v>
      </c>
      <c r="E783" s="45" t="str">
        <f t="shared" si="575"/>
        <v/>
      </c>
      <c r="F783" s="2" t="str">
        <f>IFERROR(IF(AND(COUNTBLANK(G$19)=0,G$19&lt;&gt;0,G$19&lt;$A783),"",
IF($A783&lt;=G$14,((F$11-SUM(G$26:G782))*F$18/365)*(365/12),"")),"")</f>
        <v/>
      </c>
      <c r="G783" s="2" t="str">
        <f t="shared" si="545"/>
        <v/>
      </c>
      <c r="H783" s="21" t="str">
        <f t="shared" si="530"/>
        <v/>
      </c>
      <c r="I783" t="s">
        <v>7</v>
      </c>
      <c r="J783" s="45" t="str">
        <f t="shared" si="546"/>
        <v/>
      </c>
      <c r="K783" s="2" t="str">
        <f>IFERROR(IF(AND(COUNTBLANK(L$19)=0,L$19&lt;&gt;0,L$19&lt;$A783),"",
IF($A783&lt;=L$14,((K$11-SUM(L$26:L782))*K$18/365)*(365/12),"")),"")</f>
        <v/>
      </c>
      <c r="L783" s="2" t="str">
        <f t="shared" si="547"/>
        <v/>
      </c>
      <c r="M783" s="21" t="str">
        <f t="shared" si="531"/>
        <v/>
      </c>
      <c r="N783" t="s">
        <v>7</v>
      </c>
      <c r="O783" s="45" t="str">
        <f t="shared" si="548"/>
        <v/>
      </c>
      <c r="P783" s="2" t="str">
        <f>IFERROR(IF(AND(COUNTBLANK(Q$19)=0,Q$19&lt;&gt;0,Q$19&lt;$A783),"",
IF($A783&lt;=Q$14,((P$11-SUM(Q$26:Q782))*P$18/365)*(365/12),"")),"")</f>
        <v/>
      </c>
      <c r="Q783" s="2" t="str">
        <f t="shared" si="549"/>
        <v/>
      </c>
      <c r="R783" s="21" t="str">
        <f t="shared" si="532"/>
        <v/>
      </c>
      <c r="S783" t="s">
        <v>7</v>
      </c>
      <c r="T783" s="45" t="str">
        <f t="shared" si="550"/>
        <v/>
      </c>
      <c r="U783" s="2" t="str">
        <f>IFERROR(IF(AND(COUNTBLANK(V$19)=0,V$19&lt;&gt;0,V$19&lt;$A783),"",
IF($A783&lt;=V$14,((U$11-SUM(V$26:V782))*U$18/365)*(365/12),"")),"")</f>
        <v/>
      </c>
      <c r="V783" s="2" t="str">
        <f t="shared" si="551"/>
        <v/>
      </c>
      <c r="W783" s="21" t="str">
        <f t="shared" si="533"/>
        <v/>
      </c>
      <c r="X783" t="s">
        <v>7</v>
      </c>
      <c r="Y783" s="45" t="str">
        <f t="shared" si="552"/>
        <v/>
      </c>
      <c r="Z783" s="2" t="str">
        <f>IFERROR(IF(AND(COUNTBLANK(AA$19)=0,AA$19&lt;&gt;0,AA$19&lt;$A783),"",
IF($A783&lt;=AA$14,((Z$11-SUM(AA$26:AA782))*Z$18/365)*(365/12),"")),"")</f>
        <v/>
      </c>
      <c r="AA783" s="2" t="str">
        <f t="shared" si="553"/>
        <v/>
      </c>
      <c r="AB783" s="21" t="str">
        <f t="shared" si="534"/>
        <v/>
      </c>
      <c r="AC783" t="s">
        <v>7</v>
      </c>
      <c r="AD783" s="45" t="str">
        <f t="shared" si="554"/>
        <v/>
      </c>
      <c r="AE783" s="2" t="str">
        <f>IFERROR(IF(AND(COUNTBLANK(AF$19)=0,AF$19&lt;&gt;0,AF$19&lt;$A783),"",
IF($A783&lt;=AF$14,((AE$11-SUM(AF$26:AF782))*AE$18/365)*(365/12),"")),"")</f>
        <v/>
      </c>
      <c r="AF783" s="2" t="str">
        <f t="shared" si="555"/>
        <v/>
      </c>
      <c r="AG783" s="21" t="str">
        <f t="shared" si="535"/>
        <v/>
      </c>
      <c r="AH783" t="s">
        <v>7</v>
      </c>
      <c r="AI783" s="45" t="str">
        <f t="shared" si="556"/>
        <v/>
      </c>
      <c r="AJ783" s="2" t="str">
        <f>IFERROR(IF(AND(COUNTBLANK(AK$19)=0,AK$19&lt;&gt;0,AK$19&lt;$A783),"",
IF($A783&lt;=AK$14,((AJ$11-SUM(AK$26:AK782))*AJ$18/365)*(365/12),"")),"")</f>
        <v/>
      </c>
      <c r="AK783" s="2" t="str">
        <f t="shared" si="557"/>
        <v/>
      </c>
      <c r="AL783" s="21" t="str">
        <f t="shared" si="536"/>
        <v/>
      </c>
      <c r="AM783" t="s">
        <v>7</v>
      </c>
      <c r="AN783" s="45" t="str">
        <f t="shared" si="558"/>
        <v/>
      </c>
      <c r="AO783" s="2" t="str">
        <f>IFERROR(IF(AND(COUNTBLANK(AP$19)=0,AP$19&lt;&gt;0,AP$19&lt;$A783),"",
IF($A783&lt;=AP$14,((AO$11-SUM(AP$26:AP782))*AO$18/365)*(365/12),"")),"")</f>
        <v/>
      </c>
      <c r="AP783" s="2" t="str">
        <f t="shared" si="559"/>
        <v/>
      </c>
      <c r="AQ783" s="21" t="str">
        <f t="shared" si="537"/>
        <v/>
      </c>
      <c r="AR783" t="s">
        <v>7</v>
      </c>
      <c r="AS783" s="45" t="str">
        <f t="shared" si="560"/>
        <v/>
      </c>
      <c r="AT783" s="2" t="str">
        <f>IFERROR(IF(AND(COUNTBLANK(AU$19)=0,AU$19&lt;&gt;0,AU$19&lt;$A783),"",
IF($A783&lt;=AU$14,((AT$11-SUM(AU$26:AU782))*AT$18/365)*(365/12),"")),"")</f>
        <v/>
      </c>
      <c r="AU783" s="2" t="str">
        <f t="shared" si="561"/>
        <v/>
      </c>
      <c r="AV783" s="21" t="str">
        <f t="shared" si="538"/>
        <v/>
      </c>
      <c r="AW783" t="s">
        <v>7</v>
      </c>
      <c r="AX783" s="45" t="str">
        <f t="shared" si="562"/>
        <v/>
      </c>
      <c r="AY783" s="2" t="str">
        <f>IFERROR(IF(AND(COUNTBLANK(AZ$19)=0,AZ$19&lt;&gt;0,AZ$19&lt;$A783),"",
IF($A783&lt;=AZ$14,((AY$11-SUM(AZ$26:AZ782))*AY$18/365)*(365/12),"")),"")</f>
        <v/>
      </c>
      <c r="AZ783" s="2" t="str">
        <f t="shared" si="563"/>
        <v/>
      </c>
      <c r="BA783" s="21" t="str">
        <f t="shared" si="539"/>
        <v/>
      </c>
      <c r="BB783" t="s">
        <v>7</v>
      </c>
      <c r="BC783" s="45" t="str">
        <f t="shared" si="564"/>
        <v/>
      </c>
      <c r="BD783" s="2" t="str">
        <f>IFERROR(IF(AND(COUNTBLANK(BE$19)=0,BE$19&lt;&gt;0,BE$19&lt;$A783),"",
IF($A783&lt;=BE$14,((BD$11-SUM(BE$26:BE782))*BD$18/365)*(365/12),"")),"")</f>
        <v/>
      </c>
      <c r="BE783" s="2" t="str">
        <f t="shared" si="565"/>
        <v/>
      </c>
      <c r="BF783" s="21" t="str">
        <f t="shared" si="540"/>
        <v/>
      </c>
      <c r="BG783" t="s">
        <v>7</v>
      </c>
      <c r="BH783" s="45" t="str">
        <f t="shared" si="566"/>
        <v/>
      </c>
      <c r="BI783" s="2" t="str">
        <f>IFERROR(IF(AND(COUNTBLANK(BJ$19)=0,BJ$19&lt;&gt;0,BJ$19&lt;$A783),"",
IF($A783&lt;=BJ$14,((BI$11-SUM(BJ$26:BJ782))*BI$18/365)*(365/12),"")),"")</f>
        <v/>
      </c>
      <c r="BJ783" s="2" t="str">
        <f t="shared" si="567"/>
        <v/>
      </c>
      <c r="BK783" s="21" t="str">
        <f t="shared" si="541"/>
        <v/>
      </c>
      <c r="BL783" t="s">
        <v>7</v>
      </c>
      <c r="BM783" s="45" t="str">
        <f t="shared" si="568"/>
        <v/>
      </c>
      <c r="BN783" s="2" t="str">
        <f>IFERROR(IF(AND(COUNTBLANK(BO$19)=0,BO$19&lt;&gt;0,BO$19&lt;$A783),"",
IF($A783&lt;=BO$14,((BN$11-SUM(BO$26:BO782))*BN$18/365)*(365/12),"")),"")</f>
        <v/>
      </c>
      <c r="BO783" s="2" t="str">
        <f t="shared" si="569"/>
        <v/>
      </c>
      <c r="BP783" s="21" t="str">
        <f t="shared" si="542"/>
        <v/>
      </c>
      <c r="BQ783" t="s">
        <v>7</v>
      </c>
      <c r="BR783" s="45" t="str">
        <f t="shared" si="570"/>
        <v/>
      </c>
      <c r="BS783" s="2" t="str">
        <f>IFERROR(IF(AND(COUNTBLANK(BT$19)=0,BT$19&lt;&gt;0,BT$19&lt;$A783),"",
IF($A783&lt;=BT$14,((BS$11-SUM(BT$26:BT782))*BS$18/365)*(365/12),"")),"")</f>
        <v/>
      </c>
      <c r="BT783" s="2" t="str">
        <f t="shared" si="571"/>
        <v/>
      </c>
      <c r="BU783" s="21" t="str">
        <f t="shared" si="543"/>
        <v/>
      </c>
      <c r="BV783" t="s">
        <v>7</v>
      </c>
      <c r="BW783" s="45" t="str">
        <f t="shared" si="572"/>
        <v/>
      </c>
      <c r="BX783" s="2" t="str">
        <f>IFERROR(IF(AND(COUNTBLANK(BY$19)=0,BY$19&lt;&gt;0,BY$19&lt;$A783),"",
IF($A783&lt;=BY$14,((BX$11-SUM(BY$26:BY782))*BX$18/365)*(365/12),"")),"")</f>
        <v/>
      </c>
      <c r="BY783" s="2" t="str">
        <f t="shared" si="573"/>
        <v/>
      </c>
      <c r="BZ783" s="21" t="str">
        <f t="shared" si="544"/>
        <v/>
      </c>
    </row>
    <row r="784" spans="1:78" s="2" customFormat="1" x14ac:dyDescent="0.3">
      <c r="A784" s="4">
        <f t="shared" si="574"/>
        <v>759</v>
      </c>
      <c r="B784" s="23">
        <f t="shared" si="528"/>
        <v>65643</v>
      </c>
      <c r="C784" s="24">
        <f t="shared" si="529"/>
        <v>101</v>
      </c>
      <c r="D784" t="s">
        <v>7</v>
      </c>
      <c r="E784" s="45" t="str">
        <f t="shared" si="575"/>
        <v/>
      </c>
      <c r="F784" s="2" t="str">
        <f>IFERROR(IF(AND(COUNTBLANK(G$19)=0,G$19&lt;&gt;0,G$19&lt;$A784),"",
IF($A784&lt;=G$14,((F$11-SUM(G$26:G783))*F$18/365)*(365/12),"")),"")</f>
        <v/>
      </c>
      <c r="G784" s="2" t="str">
        <f t="shared" si="545"/>
        <v/>
      </c>
      <c r="H784" s="21" t="str">
        <f t="shared" si="530"/>
        <v/>
      </c>
      <c r="I784" t="s">
        <v>7</v>
      </c>
      <c r="J784" s="45" t="str">
        <f t="shared" si="546"/>
        <v/>
      </c>
      <c r="K784" s="2" t="str">
        <f>IFERROR(IF(AND(COUNTBLANK(L$19)=0,L$19&lt;&gt;0,L$19&lt;$A784),"",
IF($A784&lt;=L$14,((K$11-SUM(L$26:L783))*K$18/365)*(365/12),"")),"")</f>
        <v/>
      </c>
      <c r="L784" s="2" t="str">
        <f t="shared" si="547"/>
        <v/>
      </c>
      <c r="M784" s="21" t="str">
        <f t="shared" si="531"/>
        <v/>
      </c>
      <c r="N784" t="s">
        <v>7</v>
      </c>
      <c r="O784" s="45" t="str">
        <f t="shared" si="548"/>
        <v/>
      </c>
      <c r="P784" s="2" t="str">
        <f>IFERROR(IF(AND(COUNTBLANK(Q$19)=0,Q$19&lt;&gt;0,Q$19&lt;$A784),"",
IF($A784&lt;=Q$14,((P$11-SUM(Q$26:Q783))*P$18/365)*(365/12),"")),"")</f>
        <v/>
      </c>
      <c r="Q784" s="2" t="str">
        <f t="shared" si="549"/>
        <v/>
      </c>
      <c r="R784" s="21" t="str">
        <f t="shared" si="532"/>
        <v/>
      </c>
      <c r="S784" t="s">
        <v>7</v>
      </c>
      <c r="T784" s="45" t="str">
        <f t="shared" si="550"/>
        <v/>
      </c>
      <c r="U784" s="2" t="str">
        <f>IFERROR(IF(AND(COUNTBLANK(V$19)=0,V$19&lt;&gt;0,V$19&lt;$A784),"",
IF($A784&lt;=V$14,((U$11-SUM(V$26:V783))*U$18/365)*(365/12),"")),"")</f>
        <v/>
      </c>
      <c r="V784" s="2" t="str">
        <f t="shared" si="551"/>
        <v/>
      </c>
      <c r="W784" s="21" t="str">
        <f t="shared" si="533"/>
        <v/>
      </c>
      <c r="X784" t="s">
        <v>7</v>
      </c>
      <c r="Y784" s="45" t="str">
        <f t="shared" si="552"/>
        <v/>
      </c>
      <c r="Z784" s="2" t="str">
        <f>IFERROR(IF(AND(COUNTBLANK(AA$19)=0,AA$19&lt;&gt;0,AA$19&lt;$A784),"",
IF($A784&lt;=AA$14,((Z$11-SUM(AA$26:AA783))*Z$18/365)*(365/12),"")),"")</f>
        <v/>
      </c>
      <c r="AA784" s="2" t="str">
        <f t="shared" si="553"/>
        <v/>
      </c>
      <c r="AB784" s="21" t="str">
        <f t="shared" si="534"/>
        <v/>
      </c>
      <c r="AC784" t="s">
        <v>7</v>
      </c>
      <c r="AD784" s="45" t="str">
        <f t="shared" si="554"/>
        <v/>
      </c>
      <c r="AE784" s="2" t="str">
        <f>IFERROR(IF(AND(COUNTBLANK(AF$19)=0,AF$19&lt;&gt;0,AF$19&lt;$A784),"",
IF($A784&lt;=AF$14,((AE$11-SUM(AF$26:AF783))*AE$18/365)*(365/12),"")),"")</f>
        <v/>
      </c>
      <c r="AF784" s="2" t="str">
        <f t="shared" si="555"/>
        <v/>
      </c>
      <c r="AG784" s="21" t="str">
        <f t="shared" si="535"/>
        <v/>
      </c>
      <c r="AH784" t="s">
        <v>7</v>
      </c>
      <c r="AI784" s="45" t="str">
        <f t="shared" si="556"/>
        <v/>
      </c>
      <c r="AJ784" s="2" t="str">
        <f>IFERROR(IF(AND(COUNTBLANK(AK$19)=0,AK$19&lt;&gt;0,AK$19&lt;$A784),"",
IF($A784&lt;=AK$14,((AJ$11-SUM(AK$26:AK783))*AJ$18/365)*(365/12),"")),"")</f>
        <v/>
      </c>
      <c r="AK784" s="2" t="str">
        <f t="shared" si="557"/>
        <v/>
      </c>
      <c r="AL784" s="21" t="str">
        <f t="shared" si="536"/>
        <v/>
      </c>
      <c r="AM784" t="s">
        <v>7</v>
      </c>
      <c r="AN784" s="45" t="str">
        <f t="shared" si="558"/>
        <v/>
      </c>
      <c r="AO784" s="2" t="str">
        <f>IFERROR(IF(AND(COUNTBLANK(AP$19)=0,AP$19&lt;&gt;0,AP$19&lt;$A784),"",
IF($A784&lt;=AP$14,((AO$11-SUM(AP$26:AP783))*AO$18/365)*(365/12),"")),"")</f>
        <v/>
      </c>
      <c r="AP784" s="2" t="str">
        <f t="shared" si="559"/>
        <v/>
      </c>
      <c r="AQ784" s="21" t="str">
        <f t="shared" si="537"/>
        <v/>
      </c>
      <c r="AR784" t="s">
        <v>7</v>
      </c>
      <c r="AS784" s="45" t="str">
        <f t="shared" si="560"/>
        <v/>
      </c>
      <c r="AT784" s="2" t="str">
        <f>IFERROR(IF(AND(COUNTBLANK(AU$19)=0,AU$19&lt;&gt;0,AU$19&lt;$A784),"",
IF($A784&lt;=AU$14,((AT$11-SUM(AU$26:AU783))*AT$18/365)*(365/12),"")),"")</f>
        <v/>
      </c>
      <c r="AU784" s="2" t="str">
        <f t="shared" si="561"/>
        <v/>
      </c>
      <c r="AV784" s="21" t="str">
        <f t="shared" si="538"/>
        <v/>
      </c>
      <c r="AW784" t="s">
        <v>7</v>
      </c>
      <c r="AX784" s="45" t="str">
        <f t="shared" si="562"/>
        <v/>
      </c>
      <c r="AY784" s="2" t="str">
        <f>IFERROR(IF(AND(COUNTBLANK(AZ$19)=0,AZ$19&lt;&gt;0,AZ$19&lt;$A784),"",
IF($A784&lt;=AZ$14,((AY$11-SUM(AZ$26:AZ783))*AY$18/365)*(365/12),"")),"")</f>
        <v/>
      </c>
      <c r="AZ784" s="2" t="str">
        <f t="shared" si="563"/>
        <v/>
      </c>
      <c r="BA784" s="21" t="str">
        <f t="shared" si="539"/>
        <v/>
      </c>
      <c r="BB784" t="s">
        <v>7</v>
      </c>
      <c r="BC784" s="45" t="str">
        <f t="shared" si="564"/>
        <v/>
      </c>
      <c r="BD784" s="2" t="str">
        <f>IFERROR(IF(AND(COUNTBLANK(BE$19)=0,BE$19&lt;&gt;0,BE$19&lt;$A784),"",
IF($A784&lt;=BE$14,((BD$11-SUM(BE$26:BE783))*BD$18/365)*(365/12),"")),"")</f>
        <v/>
      </c>
      <c r="BE784" s="2" t="str">
        <f t="shared" si="565"/>
        <v/>
      </c>
      <c r="BF784" s="21" t="str">
        <f t="shared" si="540"/>
        <v/>
      </c>
      <c r="BG784" t="s">
        <v>7</v>
      </c>
      <c r="BH784" s="45" t="str">
        <f t="shared" si="566"/>
        <v/>
      </c>
      <c r="BI784" s="2" t="str">
        <f>IFERROR(IF(AND(COUNTBLANK(BJ$19)=0,BJ$19&lt;&gt;0,BJ$19&lt;$A784),"",
IF($A784&lt;=BJ$14,((BI$11-SUM(BJ$26:BJ783))*BI$18/365)*(365/12),"")),"")</f>
        <v/>
      </c>
      <c r="BJ784" s="2" t="str">
        <f t="shared" si="567"/>
        <v/>
      </c>
      <c r="BK784" s="21" t="str">
        <f t="shared" si="541"/>
        <v/>
      </c>
      <c r="BL784" t="s">
        <v>7</v>
      </c>
      <c r="BM784" s="45" t="str">
        <f t="shared" si="568"/>
        <v/>
      </c>
      <c r="BN784" s="2" t="str">
        <f>IFERROR(IF(AND(COUNTBLANK(BO$19)=0,BO$19&lt;&gt;0,BO$19&lt;$A784),"",
IF($A784&lt;=BO$14,((BN$11-SUM(BO$26:BO783))*BN$18/365)*(365/12),"")),"")</f>
        <v/>
      </c>
      <c r="BO784" s="2" t="str">
        <f t="shared" si="569"/>
        <v/>
      </c>
      <c r="BP784" s="21" t="str">
        <f t="shared" si="542"/>
        <v/>
      </c>
      <c r="BQ784" t="s">
        <v>7</v>
      </c>
      <c r="BR784" s="45" t="str">
        <f t="shared" si="570"/>
        <v/>
      </c>
      <c r="BS784" s="2" t="str">
        <f>IFERROR(IF(AND(COUNTBLANK(BT$19)=0,BT$19&lt;&gt;0,BT$19&lt;$A784),"",
IF($A784&lt;=BT$14,((BS$11-SUM(BT$26:BT783))*BS$18/365)*(365/12),"")),"")</f>
        <v/>
      </c>
      <c r="BT784" s="2" t="str">
        <f t="shared" si="571"/>
        <v/>
      </c>
      <c r="BU784" s="21" t="str">
        <f t="shared" si="543"/>
        <v/>
      </c>
      <c r="BV784" t="s">
        <v>7</v>
      </c>
      <c r="BW784" s="45" t="str">
        <f t="shared" si="572"/>
        <v/>
      </c>
      <c r="BX784" s="2" t="str">
        <f>IFERROR(IF(AND(COUNTBLANK(BY$19)=0,BY$19&lt;&gt;0,BY$19&lt;$A784),"",
IF($A784&lt;=BY$14,((BX$11-SUM(BY$26:BY783))*BX$18/365)*(365/12),"")),"")</f>
        <v/>
      </c>
      <c r="BY784" s="2" t="str">
        <f t="shared" si="573"/>
        <v/>
      </c>
      <c r="BZ784" s="21" t="str">
        <f t="shared" si="544"/>
        <v/>
      </c>
    </row>
    <row r="785" spans="1:78" s="2" customFormat="1" x14ac:dyDescent="0.3">
      <c r="A785" s="4">
        <f t="shared" si="574"/>
        <v>760</v>
      </c>
      <c r="B785" s="23">
        <f t="shared" si="528"/>
        <v>65673</v>
      </c>
      <c r="C785" s="24">
        <f t="shared" si="529"/>
        <v>101</v>
      </c>
      <c r="D785" t="s">
        <v>7</v>
      </c>
      <c r="E785" s="45" t="str">
        <f t="shared" si="575"/>
        <v/>
      </c>
      <c r="F785" s="2" t="str">
        <f>IFERROR(IF(AND(COUNTBLANK(G$19)=0,G$19&lt;&gt;0,G$19&lt;$A785),"",
IF($A785&lt;=G$14,((F$11-SUM(G$26:G784))*F$18/365)*(365/12),"")),"")</f>
        <v/>
      </c>
      <c r="G785" s="2" t="str">
        <f t="shared" si="545"/>
        <v/>
      </c>
      <c r="H785" s="21" t="str">
        <f t="shared" si="530"/>
        <v/>
      </c>
      <c r="I785" t="s">
        <v>7</v>
      </c>
      <c r="J785" s="45" t="str">
        <f t="shared" si="546"/>
        <v/>
      </c>
      <c r="K785" s="2" t="str">
        <f>IFERROR(IF(AND(COUNTBLANK(L$19)=0,L$19&lt;&gt;0,L$19&lt;$A785),"",
IF($A785&lt;=L$14,((K$11-SUM(L$26:L784))*K$18/365)*(365/12),"")),"")</f>
        <v/>
      </c>
      <c r="L785" s="2" t="str">
        <f t="shared" si="547"/>
        <v/>
      </c>
      <c r="M785" s="21" t="str">
        <f t="shared" si="531"/>
        <v/>
      </c>
      <c r="N785" t="s">
        <v>7</v>
      </c>
      <c r="O785" s="45" t="str">
        <f t="shared" si="548"/>
        <v/>
      </c>
      <c r="P785" s="2" t="str">
        <f>IFERROR(IF(AND(COUNTBLANK(Q$19)=0,Q$19&lt;&gt;0,Q$19&lt;$A785),"",
IF($A785&lt;=Q$14,((P$11-SUM(Q$26:Q784))*P$18/365)*(365/12),"")),"")</f>
        <v/>
      </c>
      <c r="Q785" s="2" t="str">
        <f t="shared" si="549"/>
        <v/>
      </c>
      <c r="R785" s="21" t="str">
        <f t="shared" si="532"/>
        <v/>
      </c>
      <c r="S785" t="s">
        <v>7</v>
      </c>
      <c r="T785" s="45" t="str">
        <f t="shared" si="550"/>
        <v/>
      </c>
      <c r="U785" s="2" t="str">
        <f>IFERROR(IF(AND(COUNTBLANK(V$19)=0,V$19&lt;&gt;0,V$19&lt;$A785),"",
IF($A785&lt;=V$14,((U$11-SUM(V$26:V784))*U$18/365)*(365/12),"")),"")</f>
        <v/>
      </c>
      <c r="V785" s="2" t="str">
        <f t="shared" si="551"/>
        <v/>
      </c>
      <c r="W785" s="21" t="str">
        <f t="shared" si="533"/>
        <v/>
      </c>
      <c r="X785" t="s">
        <v>7</v>
      </c>
      <c r="Y785" s="45" t="str">
        <f t="shared" si="552"/>
        <v/>
      </c>
      <c r="Z785" s="2" t="str">
        <f>IFERROR(IF(AND(COUNTBLANK(AA$19)=0,AA$19&lt;&gt;0,AA$19&lt;$A785),"",
IF($A785&lt;=AA$14,((Z$11-SUM(AA$26:AA784))*Z$18/365)*(365/12),"")),"")</f>
        <v/>
      </c>
      <c r="AA785" s="2" t="str">
        <f t="shared" si="553"/>
        <v/>
      </c>
      <c r="AB785" s="21" t="str">
        <f t="shared" si="534"/>
        <v/>
      </c>
      <c r="AC785" t="s">
        <v>7</v>
      </c>
      <c r="AD785" s="45" t="str">
        <f t="shared" si="554"/>
        <v/>
      </c>
      <c r="AE785" s="2" t="str">
        <f>IFERROR(IF(AND(COUNTBLANK(AF$19)=0,AF$19&lt;&gt;0,AF$19&lt;$A785),"",
IF($A785&lt;=AF$14,((AE$11-SUM(AF$26:AF784))*AE$18/365)*(365/12),"")),"")</f>
        <v/>
      </c>
      <c r="AF785" s="2" t="str">
        <f t="shared" si="555"/>
        <v/>
      </c>
      <c r="AG785" s="21" t="str">
        <f t="shared" si="535"/>
        <v/>
      </c>
      <c r="AH785" t="s">
        <v>7</v>
      </c>
      <c r="AI785" s="45" t="str">
        <f t="shared" si="556"/>
        <v/>
      </c>
      <c r="AJ785" s="2" t="str">
        <f>IFERROR(IF(AND(COUNTBLANK(AK$19)=0,AK$19&lt;&gt;0,AK$19&lt;$A785),"",
IF($A785&lt;=AK$14,((AJ$11-SUM(AK$26:AK784))*AJ$18/365)*(365/12),"")),"")</f>
        <v/>
      </c>
      <c r="AK785" s="2" t="str">
        <f t="shared" si="557"/>
        <v/>
      </c>
      <c r="AL785" s="21" t="str">
        <f t="shared" si="536"/>
        <v/>
      </c>
      <c r="AM785" t="s">
        <v>7</v>
      </c>
      <c r="AN785" s="45" t="str">
        <f t="shared" si="558"/>
        <v/>
      </c>
      <c r="AO785" s="2" t="str">
        <f>IFERROR(IF(AND(COUNTBLANK(AP$19)=0,AP$19&lt;&gt;0,AP$19&lt;$A785),"",
IF($A785&lt;=AP$14,((AO$11-SUM(AP$26:AP784))*AO$18/365)*(365/12),"")),"")</f>
        <v/>
      </c>
      <c r="AP785" s="2" t="str">
        <f t="shared" si="559"/>
        <v/>
      </c>
      <c r="AQ785" s="21" t="str">
        <f t="shared" si="537"/>
        <v/>
      </c>
      <c r="AR785" t="s">
        <v>7</v>
      </c>
      <c r="AS785" s="45" t="str">
        <f t="shared" si="560"/>
        <v/>
      </c>
      <c r="AT785" s="2" t="str">
        <f>IFERROR(IF(AND(COUNTBLANK(AU$19)=0,AU$19&lt;&gt;0,AU$19&lt;$A785),"",
IF($A785&lt;=AU$14,((AT$11-SUM(AU$26:AU784))*AT$18/365)*(365/12),"")),"")</f>
        <v/>
      </c>
      <c r="AU785" s="2" t="str">
        <f t="shared" si="561"/>
        <v/>
      </c>
      <c r="AV785" s="21" t="str">
        <f t="shared" si="538"/>
        <v/>
      </c>
      <c r="AW785" t="s">
        <v>7</v>
      </c>
      <c r="AX785" s="45" t="str">
        <f t="shared" si="562"/>
        <v/>
      </c>
      <c r="AY785" s="2" t="str">
        <f>IFERROR(IF(AND(COUNTBLANK(AZ$19)=0,AZ$19&lt;&gt;0,AZ$19&lt;$A785),"",
IF($A785&lt;=AZ$14,((AY$11-SUM(AZ$26:AZ784))*AY$18/365)*(365/12),"")),"")</f>
        <v/>
      </c>
      <c r="AZ785" s="2" t="str">
        <f t="shared" si="563"/>
        <v/>
      </c>
      <c r="BA785" s="21" t="str">
        <f t="shared" si="539"/>
        <v/>
      </c>
      <c r="BB785" t="s">
        <v>7</v>
      </c>
      <c r="BC785" s="45" t="str">
        <f t="shared" si="564"/>
        <v/>
      </c>
      <c r="BD785" s="2" t="str">
        <f>IFERROR(IF(AND(COUNTBLANK(BE$19)=0,BE$19&lt;&gt;0,BE$19&lt;$A785),"",
IF($A785&lt;=BE$14,((BD$11-SUM(BE$26:BE784))*BD$18/365)*(365/12),"")),"")</f>
        <v/>
      </c>
      <c r="BE785" s="2" t="str">
        <f t="shared" si="565"/>
        <v/>
      </c>
      <c r="BF785" s="21" t="str">
        <f t="shared" si="540"/>
        <v/>
      </c>
      <c r="BG785" t="s">
        <v>7</v>
      </c>
      <c r="BH785" s="45" t="str">
        <f t="shared" si="566"/>
        <v/>
      </c>
      <c r="BI785" s="2" t="str">
        <f>IFERROR(IF(AND(COUNTBLANK(BJ$19)=0,BJ$19&lt;&gt;0,BJ$19&lt;$A785),"",
IF($A785&lt;=BJ$14,((BI$11-SUM(BJ$26:BJ784))*BI$18/365)*(365/12),"")),"")</f>
        <v/>
      </c>
      <c r="BJ785" s="2" t="str">
        <f t="shared" si="567"/>
        <v/>
      </c>
      <c r="BK785" s="21" t="str">
        <f t="shared" si="541"/>
        <v/>
      </c>
      <c r="BL785" t="s">
        <v>7</v>
      </c>
      <c r="BM785" s="45" t="str">
        <f t="shared" si="568"/>
        <v/>
      </c>
      <c r="BN785" s="2" t="str">
        <f>IFERROR(IF(AND(COUNTBLANK(BO$19)=0,BO$19&lt;&gt;0,BO$19&lt;$A785),"",
IF($A785&lt;=BO$14,((BN$11-SUM(BO$26:BO784))*BN$18/365)*(365/12),"")),"")</f>
        <v/>
      </c>
      <c r="BO785" s="2" t="str">
        <f t="shared" si="569"/>
        <v/>
      </c>
      <c r="BP785" s="21" t="str">
        <f t="shared" si="542"/>
        <v/>
      </c>
      <c r="BQ785" t="s">
        <v>7</v>
      </c>
      <c r="BR785" s="45" t="str">
        <f t="shared" si="570"/>
        <v/>
      </c>
      <c r="BS785" s="2" t="str">
        <f>IFERROR(IF(AND(COUNTBLANK(BT$19)=0,BT$19&lt;&gt;0,BT$19&lt;$A785),"",
IF($A785&lt;=BT$14,((BS$11-SUM(BT$26:BT784))*BS$18/365)*(365/12),"")),"")</f>
        <v/>
      </c>
      <c r="BT785" s="2" t="str">
        <f t="shared" si="571"/>
        <v/>
      </c>
      <c r="BU785" s="21" t="str">
        <f t="shared" si="543"/>
        <v/>
      </c>
      <c r="BV785" t="s">
        <v>7</v>
      </c>
      <c r="BW785" s="45" t="str">
        <f t="shared" si="572"/>
        <v/>
      </c>
      <c r="BX785" s="2" t="str">
        <f>IFERROR(IF(AND(COUNTBLANK(BY$19)=0,BY$19&lt;&gt;0,BY$19&lt;$A785),"",
IF($A785&lt;=BY$14,((BX$11-SUM(BY$26:BY784))*BX$18/365)*(365/12),"")),"")</f>
        <v/>
      </c>
      <c r="BY785" s="2" t="str">
        <f t="shared" si="573"/>
        <v/>
      </c>
      <c r="BZ785" s="21" t="str">
        <f t="shared" si="544"/>
        <v/>
      </c>
    </row>
    <row r="786" spans="1:78" s="2" customFormat="1" x14ac:dyDescent="0.3">
      <c r="A786" s="4">
        <f t="shared" si="574"/>
        <v>761</v>
      </c>
      <c r="B786" s="23">
        <f t="shared" si="528"/>
        <v>65704</v>
      </c>
      <c r="C786" s="24">
        <f t="shared" si="529"/>
        <v>101</v>
      </c>
      <c r="D786" t="s">
        <v>7</v>
      </c>
      <c r="E786" s="45" t="str">
        <f t="shared" si="575"/>
        <v/>
      </c>
      <c r="F786" s="2" t="str">
        <f>IFERROR(IF(AND(COUNTBLANK(G$19)=0,G$19&lt;&gt;0,G$19&lt;$A786),"",
IF($A786&lt;=G$14,((F$11-SUM(G$26:G785))*F$18/365)*(365/12),"")),"")</f>
        <v/>
      </c>
      <c r="G786" s="2" t="str">
        <f t="shared" si="545"/>
        <v/>
      </c>
      <c r="H786" s="21" t="str">
        <f t="shared" si="530"/>
        <v/>
      </c>
      <c r="I786" t="s">
        <v>7</v>
      </c>
      <c r="J786" s="45" t="str">
        <f t="shared" si="546"/>
        <v/>
      </c>
      <c r="K786" s="2" t="str">
        <f>IFERROR(IF(AND(COUNTBLANK(L$19)=0,L$19&lt;&gt;0,L$19&lt;$A786),"",
IF($A786&lt;=L$14,((K$11-SUM(L$26:L785))*K$18/365)*(365/12),"")),"")</f>
        <v/>
      </c>
      <c r="L786" s="2" t="str">
        <f t="shared" si="547"/>
        <v/>
      </c>
      <c r="M786" s="21" t="str">
        <f t="shared" si="531"/>
        <v/>
      </c>
      <c r="N786" t="s">
        <v>7</v>
      </c>
      <c r="O786" s="45" t="str">
        <f t="shared" si="548"/>
        <v/>
      </c>
      <c r="P786" s="2" t="str">
        <f>IFERROR(IF(AND(COUNTBLANK(Q$19)=0,Q$19&lt;&gt;0,Q$19&lt;$A786),"",
IF($A786&lt;=Q$14,((P$11-SUM(Q$26:Q785))*P$18/365)*(365/12),"")),"")</f>
        <v/>
      </c>
      <c r="Q786" s="2" t="str">
        <f t="shared" si="549"/>
        <v/>
      </c>
      <c r="R786" s="21" t="str">
        <f t="shared" si="532"/>
        <v/>
      </c>
      <c r="S786" t="s">
        <v>7</v>
      </c>
      <c r="T786" s="45" t="str">
        <f t="shared" si="550"/>
        <v/>
      </c>
      <c r="U786" s="2" t="str">
        <f>IFERROR(IF(AND(COUNTBLANK(V$19)=0,V$19&lt;&gt;0,V$19&lt;$A786),"",
IF($A786&lt;=V$14,((U$11-SUM(V$26:V785))*U$18/365)*(365/12),"")),"")</f>
        <v/>
      </c>
      <c r="V786" s="2" t="str">
        <f t="shared" si="551"/>
        <v/>
      </c>
      <c r="W786" s="21" t="str">
        <f t="shared" si="533"/>
        <v/>
      </c>
      <c r="X786" t="s">
        <v>7</v>
      </c>
      <c r="Y786" s="45" t="str">
        <f t="shared" si="552"/>
        <v/>
      </c>
      <c r="Z786" s="2" t="str">
        <f>IFERROR(IF(AND(COUNTBLANK(AA$19)=0,AA$19&lt;&gt;0,AA$19&lt;$A786),"",
IF($A786&lt;=AA$14,((Z$11-SUM(AA$26:AA785))*Z$18/365)*(365/12),"")),"")</f>
        <v/>
      </c>
      <c r="AA786" s="2" t="str">
        <f t="shared" si="553"/>
        <v/>
      </c>
      <c r="AB786" s="21" t="str">
        <f t="shared" si="534"/>
        <v/>
      </c>
      <c r="AC786" t="s">
        <v>7</v>
      </c>
      <c r="AD786" s="45" t="str">
        <f t="shared" si="554"/>
        <v/>
      </c>
      <c r="AE786" s="2" t="str">
        <f>IFERROR(IF(AND(COUNTBLANK(AF$19)=0,AF$19&lt;&gt;0,AF$19&lt;$A786),"",
IF($A786&lt;=AF$14,((AE$11-SUM(AF$26:AF785))*AE$18/365)*(365/12),"")),"")</f>
        <v/>
      </c>
      <c r="AF786" s="2" t="str">
        <f t="shared" si="555"/>
        <v/>
      </c>
      <c r="AG786" s="21" t="str">
        <f t="shared" si="535"/>
        <v/>
      </c>
      <c r="AH786" t="s">
        <v>7</v>
      </c>
      <c r="AI786" s="45" t="str">
        <f t="shared" si="556"/>
        <v/>
      </c>
      <c r="AJ786" s="2" t="str">
        <f>IFERROR(IF(AND(COUNTBLANK(AK$19)=0,AK$19&lt;&gt;0,AK$19&lt;$A786),"",
IF($A786&lt;=AK$14,((AJ$11-SUM(AK$26:AK785))*AJ$18/365)*(365/12),"")),"")</f>
        <v/>
      </c>
      <c r="AK786" s="2" t="str">
        <f t="shared" si="557"/>
        <v/>
      </c>
      <c r="AL786" s="21" t="str">
        <f t="shared" si="536"/>
        <v/>
      </c>
      <c r="AM786" t="s">
        <v>7</v>
      </c>
      <c r="AN786" s="45" t="str">
        <f t="shared" si="558"/>
        <v/>
      </c>
      <c r="AO786" s="2" t="str">
        <f>IFERROR(IF(AND(COUNTBLANK(AP$19)=0,AP$19&lt;&gt;0,AP$19&lt;$A786),"",
IF($A786&lt;=AP$14,((AO$11-SUM(AP$26:AP785))*AO$18/365)*(365/12),"")),"")</f>
        <v/>
      </c>
      <c r="AP786" s="2" t="str">
        <f t="shared" si="559"/>
        <v/>
      </c>
      <c r="AQ786" s="21" t="str">
        <f t="shared" si="537"/>
        <v/>
      </c>
      <c r="AR786" t="s">
        <v>7</v>
      </c>
      <c r="AS786" s="45" t="str">
        <f t="shared" si="560"/>
        <v/>
      </c>
      <c r="AT786" s="2" t="str">
        <f>IFERROR(IF(AND(COUNTBLANK(AU$19)=0,AU$19&lt;&gt;0,AU$19&lt;$A786),"",
IF($A786&lt;=AU$14,((AT$11-SUM(AU$26:AU785))*AT$18/365)*(365/12),"")),"")</f>
        <v/>
      </c>
      <c r="AU786" s="2" t="str">
        <f t="shared" si="561"/>
        <v/>
      </c>
      <c r="AV786" s="21" t="str">
        <f t="shared" si="538"/>
        <v/>
      </c>
      <c r="AW786" t="s">
        <v>7</v>
      </c>
      <c r="AX786" s="45" t="str">
        <f t="shared" si="562"/>
        <v/>
      </c>
      <c r="AY786" s="2" t="str">
        <f>IFERROR(IF(AND(COUNTBLANK(AZ$19)=0,AZ$19&lt;&gt;0,AZ$19&lt;$A786),"",
IF($A786&lt;=AZ$14,((AY$11-SUM(AZ$26:AZ785))*AY$18/365)*(365/12),"")),"")</f>
        <v/>
      </c>
      <c r="AZ786" s="2" t="str">
        <f t="shared" si="563"/>
        <v/>
      </c>
      <c r="BA786" s="21" t="str">
        <f t="shared" si="539"/>
        <v/>
      </c>
      <c r="BB786" t="s">
        <v>7</v>
      </c>
      <c r="BC786" s="45" t="str">
        <f t="shared" si="564"/>
        <v/>
      </c>
      <c r="BD786" s="2" t="str">
        <f>IFERROR(IF(AND(COUNTBLANK(BE$19)=0,BE$19&lt;&gt;0,BE$19&lt;$A786),"",
IF($A786&lt;=BE$14,((BD$11-SUM(BE$26:BE785))*BD$18/365)*(365/12),"")),"")</f>
        <v/>
      </c>
      <c r="BE786" s="2" t="str">
        <f t="shared" si="565"/>
        <v/>
      </c>
      <c r="BF786" s="21" t="str">
        <f t="shared" si="540"/>
        <v/>
      </c>
      <c r="BG786" t="s">
        <v>7</v>
      </c>
      <c r="BH786" s="45" t="str">
        <f t="shared" si="566"/>
        <v/>
      </c>
      <c r="BI786" s="2" t="str">
        <f>IFERROR(IF(AND(COUNTBLANK(BJ$19)=0,BJ$19&lt;&gt;0,BJ$19&lt;$A786),"",
IF($A786&lt;=BJ$14,((BI$11-SUM(BJ$26:BJ785))*BI$18/365)*(365/12),"")),"")</f>
        <v/>
      </c>
      <c r="BJ786" s="2" t="str">
        <f t="shared" si="567"/>
        <v/>
      </c>
      <c r="BK786" s="21" t="str">
        <f t="shared" si="541"/>
        <v/>
      </c>
      <c r="BL786" t="s">
        <v>7</v>
      </c>
      <c r="BM786" s="45" t="str">
        <f t="shared" si="568"/>
        <v/>
      </c>
      <c r="BN786" s="2" t="str">
        <f>IFERROR(IF(AND(COUNTBLANK(BO$19)=0,BO$19&lt;&gt;0,BO$19&lt;$A786),"",
IF($A786&lt;=BO$14,((BN$11-SUM(BO$26:BO785))*BN$18/365)*(365/12),"")),"")</f>
        <v/>
      </c>
      <c r="BO786" s="2" t="str">
        <f t="shared" si="569"/>
        <v/>
      </c>
      <c r="BP786" s="21" t="str">
        <f t="shared" si="542"/>
        <v/>
      </c>
      <c r="BQ786" t="s">
        <v>7</v>
      </c>
      <c r="BR786" s="45" t="str">
        <f t="shared" si="570"/>
        <v/>
      </c>
      <c r="BS786" s="2" t="str">
        <f>IFERROR(IF(AND(COUNTBLANK(BT$19)=0,BT$19&lt;&gt;0,BT$19&lt;$A786),"",
IF($A786&lt;=BT$14,((BS$11-SUM(BT$26:BT785))*BS$18/365)*(365/12),"")),"")</f>
        <v/>
      </c>
      <c r="BT786" s="2" t="str">
        <f t="shared" si="571"/>
        <v/>
      </c>
      <c r="BU786" s="21" t="str">
        <f t="shared" si="543"/>
        <v/>
      </c>
      <c r="BV786" t="s">
        <v>7</v>
      </c>
      <c r="BW786" s="45" t="str">
        <f t="shared" si="572"/>
        <v/>
      </c>
      <c r="BX786" s="2" t="str">
        <f>IFERROR(IF(AND(COUNTBLANK(BY$19)=0,BY$19&lt;&gt;0,BY$19&lt;$A786),"",
IF($A786&lt;=BY$14,((BX$11-SUM(BY$26:BY785))*BX$18/365)*(365/12),"")),"")</f>
        <v/>
      </c>
      <c r="BY786" s="2" t="str">
        <f t="shared" si="573"/>
        <v/>
      </c>
      <c r="BZ786" s="21" t="str">
        <f t="shared" si="544"/>
        <v/>
      </c>
    </row>
    <row r="787" spans="1:78" s="2" customFormat="1" x14ac:dyDescent="0.3">
      <c r="A787" s="4">
        <f t="shared" si="574"/>
        <v>762</v>
      </c>
      <c r="B787" s="23">
        <f t="shared" si="528"/>
        <v>65734</v>
      </c>
      <c r="C787" s="24">
        <f t="shared" si="529"/>
        <v>101</v>
      </c>
      <c r="D787" t="s">
        <v>7</v>
      </c>
      <c r="E787" s="45" t="str">
        <f t="shared" si="575"/>
        <v/>
      </c>
      <c r="F787" s="2" t="str">
        <f>IFERROR(IF(AND(COUNTBLANK(G$19)=0,G$19&lt;&gt;0,G$19&lt;$A787),"",
IF($A787&lt;=G$14,((F$11-SUM(G$26:G786))*F$18/365)*(365/12),"")),"")</f>
        <v/>
      </c>
      <c r="G787" s="2" t="str">
        <f t="shared" si="545"/>
        <v/>
      </c>
      <c r="H787" s="21" t="str">
        <f t="shared" si="530"/>
        <v/>
      </c>
      <c r="I787" t="s">
        <v>7</v>
      </c>
      <c r="J787" s="45" t="str">
        <f t="shared" si="546"/>
        <v/>
      </c>
      <c r="K787" s="2" t="str">
        <f>IFERROR(IF(AND(COUNTBLANK(L$19)=0,L$19&lt;&gt;0,L$19&lt;$A787),"",
IF($A787&lt;=L$14,((K$11-SUM(L$26:L786))*K$18/365)*(365/12),"")),"")</f>
        <v/>
      </c>
      <c r="L787" s="2" t="str">
        <f t="shared" si="547"/>
        <v/>
      </c>
      <c r="M787" s="21" t="str">
        <f t="shared" si="531"/>
        <v/>
      </c>
      <c r="N787" t="s">
        <v>7</v>
      </c>
      <c r="O787" s="45" t="str">
        <f t="shared" si="548"/>
        <v/>
      </c>
      <c r="P787" s="2" t="str">
        <f>IFERROR(IF(AND(COUNTBLANK(Q$19)=0,Q$19&lt;&gt;0,Q$19&lt;$A787),"",
IF($A787&lt;=Q$14,((P$11-SUM(Q$26:Q786))*P$18/365)*(365/12),"")),"")</f>
        <v/>
      </c>
      <c r="Q787" s="2" t="str">
        <f t="shared" si="549"/>
        <v/>
      </c>
      <c r="R787" s="21" t="str">
        <f t="shared" si="532"/>
        <v/>
      </c>
      <c r="S787" t="s">
        <v>7</v>
      </c>
      <c r="T787" s="45" t="str">
        <f t="shared" si="550"/>
        <v/>
      </c>
      <c r="U787" s="2" t="str">
        <f>IFERROR(IF(AND(COUNTBLANK(V$19)=0,V$19&lt;&gt;0,V$19&lt;$A787),"",
IF($A787&lt;=V$14,((U$11-SUM(V$26:V786))*U$18/365)*(365/12),"")),"")</f>
        <v/>
      </c>
      <c r="V787" s="2" t="str">
        <f t="shared" si="551"/>
        <v/>
      </c>
      <c r="W787" s="21" t="str">
        <f t="shared" si="533"/>
        <v/>
      </c>
      <c r="X787" t="s">
        <v>7</v>
      </c>
      <c r="Y787" s="45" t="str">
        <f t="shared" si="552"/>
        <v/>
      </c>
      <c r="Z787" s="2" t="str">
        <f>IFERROR(IF(AND(COUNTBLANK(AA$19)=0,AA$19&lt;&gt;0,AA$19&lt;$A787),"",
IF($A787&lt;=AA$14,((Z$11-SUM(AA$26:AA786))*Z$18/365)*(365/12),"")),"")</f>
        <v/>
      </c>
      <c r="AA787" s="2" t="str">
        <f t="shared" si="553"/>
        <v/>
      </c>
      <c r="AB787" s="21" t="str">
        <f t="shared" si="534"/>
        <v/>
      </c>
      <c r="AC787" t="s">
        <v>7</v>
      </c>
      <c r="AD787" s="45" t="str">
        <f t="shared" si="554"/>
        <v/>
      </c>
      <c r="AE787" s="2" t="str">
        <f>IFERROR(IF(AND(COUNTBLANK(AF$19)=0,AF$19&lt;&gt;0,AF$19&lt;$A787),"",
IF($A787&lt;=AF$14,((AE$11-SUM(AF$26:AF786))*AE$18/365)*(365/12),"")),"")</f>
        <v/>
      </c>
      <c r="AF787" s="2" t="str">
        <f t="shared" si="555"/>
        <v/>
      </c>
      <c r="AG787" s="21" t="str">
        <f t="shared" si="535"/>
        <v/>
      </c>
      <c r="AH787" t="s">
        <v>7</v>
      </c>
      <c r="AI787" s="45" t="str">
        <f t="shared" si="556"/>
        <v/>
      </c>
      <c r="AJ787" s="2" t="str">
        <f>IFERROR(IF(AND(COUNTBLANK(AK$19)=0,AK$19&lt;&gt;0,AK$19&lt;$A787),"",
IF($A787&lt;=AK$14,((AJ$11-SUM(AK$26:AK786))*AJ$18/365)*(365/12),"")),"")</f>
        <v/>
      </c>
      <c r="AK787" s="2" t="str">
        <f t="shared" si="557"/>
        <v/>
      </c>
      <c r="AL787" s="21" t="str">
        <f t="shared" si="536"/>
        <v/>
      </c>
      <c r="AM787" t="s">
        <v>7</v>
      </c>
      <c r="AN787" s="45" t="str">
        <f t="shared" si="558"/>
        <v/>
      </c>
      <c r="AO787" s="2" t="str">
        <f>IFERROR(IF(AND(COUNTBLANK(AP$19)=0,AP$19&lt;&gt;0,AP$19&lt;$A787),"",
IF($A787&lt;=AP$14,((AO$11-SUM(AP$26:AP786))*AO$18/365)*(365/12),"")),"")</f>
        <v/>
      </c>
      <c r="AP787" s="2" t="str">
        <f t="shared" si="559"/>
        <v/>
      </c>
      <c r="AQ787" s="21" t="str">
        <f t="shared" si="537"/>
        <v/>
      </c>
      <c r="AR787" t="s">
        <v>7</v>
      </c>
      <c r="AS787" s="45" t="str">
        <f t="shared" si="560"/>
        <v/>
      </c>
      <c r="AT787" s="2" t="str">
        <f>IFERROR(IF(AND(COUNTBLANK(AU$19)=0,AU$19&lt;&gt;0,AU$19&lt;$A787),"",
IF($A787&lt;=AU$14,((AT$11-SUM(AU$26:AU786))*AT$18/365)*(365/12),"")),"")</f>
        <v/>
      </c>
      <c r="AU787" s="2" t="str">
        <f t="shared" si="561"/>
        <v/>
      </c>
      <c r="AV787" s="21" t="str">
        <f t="shared" si="538"/>
        <v/>
      </c>
      <c r="AW787" t="s">
        <v>7</v>
      </c>
      <c r="AX787" s="45" t="str">
        <f t="shared" si="562"/>
        <v/>
      </c>
      <c r="AY787" s="2" t="str">
        <f>IFERROR(IF(AND(COUNTBLANK(AZ$19)=0,AZ$19&lt;&gt;0,AZ$19&lt;$A787),"",
IF($A787&lt;=AZ$14,((AY$11-SUM(AZ$26:AZ786))*AY$18/365)*(365/12),"")),"")</f>
        <v/>
      </c>
      <c r="AZ787" s="2" t="str">
        <f t="shared" si="563"/>
        <v/>
      </c>
      <c r="BA787" s="21" t="str">
        <f t="shared" si="539"/>
        <v/>
      </c>
      <c r="BB787" t="s">
        <v>7</v>
      </c>
      <c r="BC787" s="45" t="str">
        <f t="shared" si="564"/>
        <v/>
      </c>
      <c r="BD787" s="2" t="str">
        <f>IFERROR(IF(AND(COUNTBLANK(BE$19)=0,BE$19&lt;&gt;0,BE$19&lt;$A787),"",
IF($A787&lt;=BE$14,((BD$11-SUM(BE$26:BE786))*BD$18/365)*(365/12),"")),"")</f>
        <v/>
      </c>
      <c r="BE787" s="2" t="str">
        <f t="shared" si="565"/>
        <v/>
      </c>
      <c r="BF787" s="21" t="str">
        <f t="shared" si="540"/>
        <v/>
      </c>
      <c r="BG787" t="s">
        <v>7</v>
      </c>
      <c r="BH787" s="45" t="str">
        <f t="shared" si="566"/>
        <v/>
      </c>
      <c r="BI787" s="2" t="str">
        <f>IFERROR(IF(AND(COUNTBLANK(BJ$19)=0,BJ$19&lt;&gt;0,BJ$19&lt;$A787),"",
IF($A787&lt;=BJ$14,((BI$11-SUM(BJ$26:BJ786))*BI$18/365)*(365/12),"")),"")</f>
        <v/>
      </c>
      <c r="BJ787" s="2" t="str">
        <f t="shared" si="567"/>
        <v/>
      </c>
      <c r="BK787" s="21" t="str">
        <f t="shared" si="541"/>
        <v/>
      </c>
      <c r="BL787" t="s">
        <v>7</v>
      </c>
      <c r="BM787" s="45" t="str">
        <f t="shared" si="568"/>
        <v/>
      </c>
      <c r="BN787" s="2" t="str">
        <f>IFERROR(IF(AND(COUNTBLANK(BO$19)=0,BO$19&lt;&gt;0,BO$19&lt;$A787),"",
IF($A787&lt;=BO$14,((BN$11-SUM(BO$26:BO786))*BN$18/365)*(365/12),"")),"")</f>
        <v/>
      </c>
      <c r="BO787" s="2" t="str">
        <f t="shared" si="569"/>
        <v/>
      </c>
      <c r="BP787" s="21" t="str">
        <f t="shared" si="542"/>
        <v/>
      </c>
      <c r="BQ787" t="s">
        <v>7</v>
      </c>
      <c r="BR787" s="45" t="str">
        <f t="shared" si="570"/>
        <v/>
      </c>
      <c r="BS787" s="2" t="str">
        <f>IFERROR(IF(AND(COUNTBLANK(BT$19)=0,BT$19&lt;&gt;0,BT$19&lt;$A787),"",
IF($A787&lt;=BT$14,((BS$11-SUM(BT$26:BT786))*BS$18/365)*(365/12),"")),"")</f>
        <v/>
      </c>
      <c r="BT787" s="2" t="str">
        <f t="shared" si="571"/>
        <v/>
      </c>
      <c r="BU787" s="21" t="str">
        <f t="shared" si="543"/>
        <v/>
      </c>
      <c r="BV787" t="s">
        <v>7</v>
      </c>
      <c r="BW787" s="45" t="str">
        <f t="shared" si="572"/>
        <v/>
      </c>
      <c r="BX787" s="2" t="str">
        <f>IFERROR(IF(AND(COUNTBLANK(BY$19)=0,BY$19&lt;&gt;0,BY$19&lt;$A787),"",
IF($A787&lt;=BY$14,((BX$11-SUM(BY$26:BY786))*BX$18/365)*(365/12),"")),"")</f>
        <v/>
      </c>
      <c r="BY787" s="2" t="str">
        <f t="shared" si="573"/>
        <v/>
      </c>
      <c r="BZ787" s="21" t="str">
        <f t="shared" si="544"/>
        <v/>
      </c>
    </row>
    <row r="788" spans="1:78" s="2" customFormat="1" x14ac:dyDescent="0.3">
      <c r="A788" s="4">
        <f t="shared" si="574"/>
        <v>763</v>
      </c>
      <c r="B788" s="23">
        <f t="shared" si="528"/>
        <v>65765</v>
      </c>
      <c r="C788" s="24">
        <f t="shared" si="529"/>
        <v>102</v>
      </c>
      <c r="D788" t="s">
        <v>7</v>
      </c>
      <c r="E788" s="45" t="str">
        <f t="shared" si="575"/>
        <v/>
      </c>
      <c r="F788" s="2" t="str">
        <f>IFERROR(IF(AND(COUNTBLANK(G$19)=0,G$19&lt;&gt;0,G$19&lt;$A788),"",
IF($A788&lt;=G$14,((F$11-SUM(G$26:G787))*F$18/365)*(365/12),"")),"")</f>
        <v/>
      </c>
      <c r="G788" s="2" t="str">
        <f t="shared" si="545"/>
        <v/>
      </c>
      <c r="H788" s="21" t="str">
        <f t="shared" si="530"/>
        <v/>
      </c>
      <c r="I788" t="s">
        <v>7</v>
      </c>
      <c r="J788" s="45" t="str">
        <f t="shared" si="546"/>
        <v/>
      </c>
      <c r="K788" s="2" t="str">
        <f>IFERROR(IF(AND(COUNTBLANK(L$19)=0,L$19&lt;&gt;0,L$19&lt;$A788),"",
IF($A788&lt;=L$14,((K$11-SUM(L$26:L787))*K$18/365)*(365/12),"")),"")</f>
        <v/>
      </c>
      <c r="L788" s="2" t="str">
        <f t="shared" si="547"/>
        <v/>
      </c>
      <c r="M788" s="21" t="str">
        <f t="shared" si="531"/>
        <v/>
      </c>
      <c r="N788" t="s">
        <v>7</v>
      </c>
      <c r="O788" s="45" t="str">
        <f t="shared" si="548"/>
        <v/>
      </c>
      <c r="P788" s="2" t="str">
        <f>IFERROR(IF(AND(COUNTBLANK(Q$19)=0,Q$19&lt;&gt;0,Q$19&lt;$A788),"",
IF($A788&lt;=Q$14,((P$11-SUM(Q$26:Q787))*P$18/365)*(365/12),"")),"")</f>
        <v/>
      </c>
      <c r="Q788" s="2" t="str">
        <f t="shared" si="549"/>
        <v/>
      </c>
      <c r="R788" s="21" t="str">
        <f t="shared" si="532"/>
        <v/>
      </c>
      <c r="S788" t="s">
        <v>7</v>
      </c>
      <c r="T788" s="45" t="str">
        <f t="shared" si="550"/>
        <v/>
      </c>
      <c r="U788" s="2" t="str">
        <f>IFERROR(IF(AND(COUNTBLANK(V$19)=0,V$19&lt;&gt;0,V$19&lt;$A788),"",
IF($A788&lt;=V$14,((U$11-SUM(V$26:V787))*U$18/365)*(365/12),"")),"")</f>
        <v/>
      </c>
      <c r="V788" s="2" t="str">
        <f t="shared" si="551"/>
        <v/>
      </c>
      <c r="W788" s="21" t="str">
        <f t="shared" si="533"/>
        <v/>
      </c>
      <c r="X788" t="s">
        <v>7</v>
      </c>
      <c r="Y788" s="45" t="str">
        <f t="shared" si="552"/>
        <v/>
      </c>
      <c r="Z788" s="2" t="str">
        <f>IFERROR(IF(AND(COUNTBLANK(AA$19)=0,AA$19&lt;&gt;0,AA$19&lt;$A788),"",
IF($A788&lt;=AA$14,((Z$11-SUM(AA$26:AA787))*Z$18/365)*(365/12),"")),"")</f>
        <v/>
      </c>
      <c r="AA788" s="2" t="str">
        <f t="shared" si="553"/>
        <v/>
      </c>
      <c r="AB788" s="21" t="str">
        <f t="shared" si="534"/>
        <v/>
      </c>
      <c r="AC788" t="s">
        <v>7</v>
      </c>
      <c r="AD788" s="45" t="str">
        <f t="shared" si="554"/>
        <v/>
      </c>
      <c r="AE788" s="2" t="str">
        <f>IFERROR(IF(AND(COUNTBLANK(AF$19)=0,AF$19&lt;&gt;0,AF$19&lt;$A788),"",
IF($A788&lt;=AF$14,((AE$11-SUM(AF$26:AF787))*AE$18/365)*(365/12),"")),"")</f>
        <v/>
      </c>
      <c r="AF788" s="2" t="str">
        <f t="shared" si="555"/>
        <v/>
      </c>
      <c r="AG788" s="21" t="str">
        <f t="shared" si="535"/>
        <v/>
      </c>
      <c r="AH788" t="s">
        <v>7</v>
      </c>
      <c r="AI788" s="45" t="str">
        <f t="shared" si="556"/>
        <v/>
      </c>
      <c r="AJ788" s="2" t="str">
        <f>IFERROR(IF(AND(COUNTBLANK(AK$19)=0,AK$19&lt;&gt;0,AK$19&lt;$A788),"",
IF($A788&lt;=AK$14,((AJ$11-SUM(AK$26:AK787))*AJ$18/365)*(365/12),"")),"")</f>
        <v/>
      </c>
      <c r="AK788" s="2" t="str">
        <f t="shared" si="557"/>
        <v/>
      </c>
      <c r="AL788" s="21" t="str">
        <f t="shared" si="536"/>
        <v/>
      </c>
      <c r="AM788" t="s">
        <v>7</v>
      </c>
      <c r="AN788" s="45" t="str">
        <f t="shared" si="558"/>
        <v/>
      </c>
      <c r="AO788" s="2" t="str">
        <f>IFERROR(IF(AND(COUNTBLANK(AP$19)=0,AP$19&lt;&gt;0,AP$19&lt;$A788),"",
IF($A788&lt;=AP$14,((AO$11-SUM(AP$26:AP787))*AO$18/365)*(365/12),"")),"")</f>
        <v/>
      </c>
      <c r="AP788" s="2" t="str">
        <f t="shared" si="559"/>
        <v/>
      </c>
      <c r="AQ788" s="21" t="str">
        <f t="shared" si="537"/>
        <v/>
      </c>
      <c r="AR788" t="s">
        <v>7</v>
      </c>
      <c r="AS788" s="45" t="str">
        <f t="shared" si="560"/>
        <v/>
      </c>
      <c r="AT788" s="2" t="str">
        <f>IFERROR(IF(AND(COUNTBLANK(AU$19)=0,AU$19&lt;&gt;0,AU$19&lt;$A788),"",
IF($A788&lt;=AU$14,((AT$11-SUM(AU$26:AU787))*AT$18/365)*(365/12),"")),"")</f>
        <v/>
      </c>
      <c r="AU788" s="2" t="str">
        <f t="shared" si="561"/>
        <v/>
      </c>
      <c r="AV788" s="21" t="str">
        <f t="shared" si="538"/>
        <v/>
      </c>
      <c r="AW788" t="s">
        <v>7</v>
      </c>
      <c r="AX788" s="45" t="str">
        <f t="shared" si="562"/>
        <v/>
      </c>
      <c r="AY788" s="2" t="str">
        <f>IFERROR(IF(AND(COUNTBLANK(AZ$19)=0,AZ$19&lt;&gt;0,AZ$19&lt;$A788),"",
IF($A788&lt;=AZ$14,((AY$11-SUM(AZ$26:AZ787))*AY$18/365)*(365/12),"")),"")</f>
        <v/>
      </c>
      <c r="AZ788" s="2" t="str">
        <f t="shared" si="563"/>
        <v/>
      </c>
      <c r="BA788" s="21" t="str">
        <f t="shared" si="539"/>
        <v/>
      </c>
      <c r="BB788" t="s">
        <v>7</v>
      </c>
      <c r="BC788" s="45" t="str">
        <f t="shared" si="564"/>
        <v/>
      </c>
      <c r="BD788" s="2" t="str">
        <f>IFERROR(IF(AND(COUNTBLANK(BE$19)=0,BE$19&lt;&gt;0,BE$19&lt;$A788),"",
IF($A788&lt;=BE$14,((BD$11-SUM(BE$26:BE787))*BD$18/365)*(365/12),"")),"")</f>
        <v/>
      </c>
      <c r="BE788" s="2" t="str">
        <f t="shared" si="565"/>
        <v/>
      </c>
      <c r="BF788" s="21" t="str">
        <f t="shared" si="540"/>
        <v/>
      </c>
      <c r="BG788" t="s">
        <v>7</v>
      </c>
      <c r="BH788" s="45" t="str">
        <f t="shared" si="566"/>
        <v/>
      </c>
      <c r="BI788" s="2" t="str">
        <f>IFERROR(IF(AND(COUNTBLANK(BJ$19)=0,BJ$19&lt;&gt;0,BJ$19&lt;$A788),"",
IF($A788&lt;=BJ$14,((BI$11-SUM(BJ$26:BJ787))*BI$18/365)*(365/12),"")),"")</f>
        <v/>
      </c>
      <c r="BJ788" s="2" t="str">
        <f t="shared" si="567"/>
        <v/>
      </c>
      <c r="BK788" s="21" t="str">
        <f t="shared" si="541"/>
        <v/>
      </c>
      <c r="BL788" t="s">
        <v>7</v>
      </c>
      <c r="BM788" s="45" t="str">
        <f t="shared" si="568"/>
        <v/>
      </c>
      <c r="BN788" s="2" t="str">
        <f>IFERROR(IF(AND(COUNTBLANK(BO$19)=0,BO$19&lt;&gt;0,BO$19&lt;$A788),"",
IF($A788&lt;=BO$14,((BN$11-SUM(BO$26:BO787))*BN$18/365)*(365/12),"")),"")</f>
        <v/>
      </c>
      <c r="BO788" s="2" t="str">
        <f t="shared" si="569"/>
        <v/>
      </c>
      <c r="BP788" s="21" t="str">
        <f t="shared" si="542"/>
        <v/>
      </c>
      <c r="BQ788" t="s">
        <v>7</v>
      </c>
      <c r="BR788" s="45" t="str">
        <f t="shared" si="570"/>
        <v/>
      </c>
      <c r="BS788" s="2" t="str">
        <f>IFERROR(IF(AND(COUNTBLANK(BT$19)=0,BT$19&lt;&gt;0,BT$19&lt;$A788),"",
IF($A788&lt;=BT$14,((BS$11-SUM(BT$26:BT787))*BS$18/365)*(365/12),"")),"")</f>
        <v/>
      </c>
      <c r="BT788" s="2" t="str">
        <f t="shared" si="571"/>
        <v/>
      </c>
      <c r="BU788" s="21" t="str">
        <f t="shared" si="543"/>
        <v/>
      </c>
      <c r="BV788" t="s">
        <v>7</v>
      </c>
      <c r="BW788" s="45" t="str">
        <f t="shared" si="572"/>
        <v/>
      </c>
      <c r="BX788" s="2" t="str">
        <f>IFERROR(IF(AND(COUNTBLANK(BY$19)=0,BY$19&lt;&gt;0,BY$19&lt;$A788),"",
IF($A788&lt;=BY$14,((BX$11-SUM(BY$26:BY787))*BX$18/365)*(365/12),"")),"")</f>
        <v/>
      </c>
      <c r="BY788" s="2" t="str">
        <f t="shared" si="573"/>
        <v/>
      </c>
      <c r="BZ788" s="21" t="str">
        <f t="shared" si="544"/>
        <v/>
      </c>
    </row>
    <row r="789" spans="1:78" s="2" customFormat="1" x14ac:dyDescent="0.3">
      <c r="A789" s="4">
        <f t="shared" si="574"/>
        <v>764</v>
      </c>
      <c r="B789" s="23">
        <f t="shared" si="528"/>
        <v>65796</v>
      </c>
      <c r="C789" s="24">
        <f t="shared" si="529"/>
        <v>102</v>
      </c>
      <c r="D789" t="s">
        <v>7</v>
      </c>
      <c r="E789" s="45" t="str">
        <f t="shared" si="575"/>
        <v/>
      </c>
      <c r="F789" s="2" t="str">
        <f>IFERROR(IF(AND(COUNTBLANK(G$19)=0,G$19&lt;&gt;0,G$19&lt;$A789),"",
IF($A789&lt;=G$14,((F$11-SUM(G$26:G788))*F$18/365)*(365/12),"")),"")</f>
        <v/>
      </c>
      <c r="G789" s="2" t="str">
        <f t="shared" si="545"/>
        <v/>
      </c>
      <c r="H789" s="21" t="str">
        <f t="shared" si="530"/>
        <v/>
      </c>
      <c r="I789" t="s">
        <v>7</v>
      </c>
      <c r="J789" s="45" t="str">
        <f t="shared" si="546"/>
        <v/>
      </c>
      <c r="K789" s="2" t="str">
        <f>IFERROR(IF(AND(COUNTBLANK(L$19)=0,L$19&lt;&gt;0,L$19&lt;$A789),"",
IF($A789&lt;=L$14,((K$11-SUM(L$26:L788))*K$18/365)*(365/12),"")),"")</f>
        <v/>
      </c>
      <c r="L789" s="2" t="str">
        <f t="shared" si="547"/>
        <v/>
      </c>
      <c r="M789" s="21" t="str">
        <f t="shared" si="531"/>
        <v/>
      </c>
      <c r="N789" t="s">
        <v>7</v>
      </c>
      <c r="O789" s="45" t="str">
        <f t="shared" si="548"/>
        <v/>
      </c>
      <c r="P789" s="2" t="str">
        <f>IFERROR(IF(AND(COUNTBLANK(Q$19)=0,Q$19&lt;&gt;0,Q$19&lt;$A789),"",
IF($A789&lt;=Q$14,((P$11-SUM(Q$26:Q788))*P$18/365)*(365/12),"")),"")</f>
        <v/>
      </c>
      <c r="Q789" s="2" t="str">
        <f t="shared" si="549"/>
        <v/>
      </c>
      <c r="R789" s="21" t="str">
        <f t="shared" si="532"/>
        <v/>
      </c>
      <c r="S789" t="s">
        <v>7</v>
      </c>
      <c r="T789" s="45" t="str">
        <f t="shared" si="550"/>
        <v/>
      </c>
      <c r="U789" s="2" t="str">
        <f>IFERROR(IF(AND(COUNTBLANK(V$19)=0,V$19&lt;&gt;0,V$19&lt;$A789),"",
IF($A789&lt;=V$14,((U$11-SUM(V$26:V788))*U$18/365)*(365/12),"")),"")</f>
        <v/>
      </c>
      <c r="V789" s="2" t="str">
        <f t="shared" si="551"/>
        <v/>
      </c>
      <c r="W789" s="21" t="str">
        <f t="shared" si="533"/>
        <v/>
      </c>
      <c r="X789" t="s">
        <v>7</v>
      </c>
      <c r="Y789" s="45" t="str">
        <f t="shared" si="552"/>
        <v/>
      </c>
      <c r="Z789" s="2" t="str">
        <f>IFERROR(IF(AND(COUNTBLANK(AA$19)=0,AA$19&lt;&gt;0,AA$19&lt;$A789),"",
IF($A789&lt;=AA$14,((Z$11-SUM(AA$26:AA788))*Z$18/365)*(365/12),"")),"")</f>
        <v/>
      </c>
      <c r="AA789" s="2" t="str">
        <f t="shared" si="553"/>
        <v/>
      </c>
      <c r="AB789" s="21" t="str">
        <f t="shared" si="534"/>
        <v/>
      </c>
      <c r="AC789" t="s">
        <v>7</v>
      </c>
      <c r="AD789" s="45" t="str">
        <f t="shared" si="554"/>
        <v/>
      </c>
      <c r="AE789" s="2" t="str">
        <f>IFERROR(IF(AND(COUNTBLANK(AF$19)=0,AF$19&lt;&gt;0,AF$19&lt;$A789),"",
IF($A789&lt;=AF$14,((AE$11-SUM(AF$26:AF788))*AE$18/365)*(365/12),"")),"")</f>
        <v/>
      </c>
      <c r="AF789" s="2" t="str">
        <f t="shared" si="555"/>
        <v/>
      </c>
      <c r="AG789" s="21" t="str">
        <f t="shared" si="535"/>
        <v/>
      </c>
      <c r="AH789" t="s">
        <v>7</v>
      </c>
      <c r="AI789" s="45" t="str">
        <f t="shared" si="556"/>
        <v/>
      </c>
      <c r="AJ789" s="2" t="str">
        <f>IFERROR(IF(AND(COUNTBLANK(AK$19)=0,AK$19&lt;&gt;0,AK$19&lt;$A789),"",
IF($A789&lt;=AK$14,((AJ$11-SUM(AK$26:AK788))*AJ$18/365)*(365/12),"")),"")</f>
        <v/>
      </c>
      <c r="AK789" s="2" t="str">
        <f t="shared" si="557"/>
        <v/>
      </c>
      <c r="AL789" s="21" t="str">
        <f t="shared" si="536"/>
        <v/>
      </c>
      <c r="AM789" t="s">
        <v>7</v>
      </c>
      <c r="AN789" s="45" t="str">
        <f t="shared" si="558"/>
        <v/>
      </c>
      <c r="AO789" s="2" t="str">
        <f>IFERROR(IF(AND(COUNTBLANK(AP$19)=0,AP$19&lt;&gt;0,AP$19&lt;$A789),"",
IF($A789&lt;=AP$14,((AO$11-SUM(AP$26:AP788))*AO$18/365)*(365/12),"")),"")</f>
        <v/>
      </c>
      <c r="AP789" s="2" t="str">
        <f t="shared" si="559"/>
        <v/>
      </c>
      <c r="AQ789" s="21" t="str">
        <f t="shared" si="537"/>
        <v/>
      </c>
      <c r="AR789" t="s">
        <v>7</v>
      </c>
      <c r="AS789" s="45" t="str">
        <f t="shared" si="560"/>
        <v/>
      </c>
      <c r="AT789" s="2" t="str">
        <f>IFERROR(IF(AND(COUNTBLANK(AU$19)=0,AU$19&lt;&gt;0,AU$19&lt;$A789),"",
IF($A789&lt;=AU$14,((AT$11-SUM(AU$26:AU788))*AT$18/365)*(365/12),"")),"")</f>
        <v/>
      </c>
      <c r="AU789" s="2" t="str">
        <f t="shared" si="561"/>
        <v/>
      </c>
      <c r="AV789" s="21" t="str">
        <f t="shared" si="538"/>
        <v/>
      </c>
      <c r="AW789" t="s">
        <v>7</v>
      </c>
      <c r="AX789" s="45" t="str">
        <f t="shared" si="562"/>
        <v/>
      </c>
      <c r="AY789" s="2" t="str">
        <f>IFERROR(IF(AND(COUNTBLANK(AZ$19)=0,AZ$19&lt;&gt;0,AZ$19&lt;$A789),"",
IF($A789&lt;=AZ$14,((AY$11-SUM(AZ$26:AZ788))*AY$18/365)*(365/12),"")),"")</f>
        <v/>
      </c>
      <c r="AZ789" s="2" t="str">
        <f t="shared" si="563"/>
        <v/>
      </c>
      <c r="BA789" s="21" t="str">
        <f t="shared" si="539"/>
        <v/>
      </c>
      <c r="BB789" t="s">
        <v>7</v>
      </c>
      <c r="BC789" s="45" t="str">
        <f t="shared" si="564"/>
        <v/>
      </c>
      <c r="BD789" s="2" t="str">
        <f>IFERROR(IF(AND(COUNTBLANK(BE$19)=0,BE$19&lt;&gt;0,BE$19&lt;$A789),"",
IF($A789&lt;=BE$14,((BD$11-SUM(BE$26:BE788))*BD$18/365)*(365/12),"")),"")</f>
        <v/>
      </c>
      <c r="BE789" s="2" t="str">
        <f t="shared" si="565"/>
        <v/>
      </c>
      <c r="BF789" s="21" t="str">
        <f t="shared" si="540"/>
        <v/>
      </c>
      <c r="BG789" t="s">
        <v>7</v>
      </c>
      <c r="BH789" s="45" t="str">
        <f t="shared" si="566"/>
        <v/>
      </c>
      <c r="BI789" s="2" t="str">
        <f>IFERROR(IF(AND(COUNTBLANK(BJ$19)=0,BJ$19&lt;&gt;0,BJ$19&lt;$A789),"",
IF($A789&lt;=BJ$14,((BI$11-SUM(BJ$26:BJ788))*BI$18/365)*(365/12),"")),"")</f>
        <v/>
      </c>
      <c r="BJ789" s="2" t="str">
        <f t="shared" si="567"/>
        <v/>
      </c>
      <c r="BK789" s="21" t="str">
        <f t="shared" si="541"/>
        <v/>
      </c>
      <c r="BL789" t="s">
        <v>7</v>
      </c>
      <c r="BM789" s="45" t="str">
        <f t="shared" si="568"/>
        <v/>
      </c>
      <c r="BN789" s="2" t="str">
        <f>IFERROR(IF(AND(COUNTBLANK(BO$19)=0,BO$19&lt;&gt;0,BO$19&lt;$A789),"",
IF($A789&lt;=BO$14,((BN$11-SUM(BO$26:BO788))*BN$18/365)*(365/12),"")),"")</f>
        <v/>
      </c>
      <c r="BO789" s="2" t="str">
        <f t="shared" si="569"/>
        <v/>
      </c>
      <c r="BP789" s="21" t="str">
        <f t="shared" si="542"/>
        <v/>
      </c>
      <c r="BQ789" t="s">
        <v>7</v>
      </c>
      <c r="BR789" s="45" t="str">
        <f t="shared" si="570"/>
        <v/>
      </c>
      <c r="BS789" s="2" t="str">
        <f>IFERROR(IF(AND(COUNTBLANK(BT$19)=0,BT$19&lt;&gt;0,BT$19&lt;$A789),"",
IF($A789&lt;=BT$14,((BS$11-SUM(BT$26:BT788))*BS$18/365)*(365/12),"")),"")</f>
        <v/>
      </c>
      <c r="BT789" s="2" t="str">
        <f t="shared" si="571"/>
        <v/>
      </c>
      <c r="BU789" s="21" t="str">
        <f t="shared" si="543"/>
        <v/>
      </c>
      <c r="BV789" t="s">
        <v>7</v>
      </c>
      <c r="BW789" s="45" t="str">
        <f t="shared" si="572"/>
        <v/>
      </c>
      <c r="BX789" s="2" t="str">
        <f>IFERROR(IF(AND(COUNTBLANK(BY$19)=0,BY$19&lt;&gt;0,BY$19&lt;$A789),"",
IF($A789&lt;=BY$14,((BX$11-SUM(BY$26:BY788))*BX$18/365)*(365/12),"")),"")</f>
        <v/>
      </c>
      <c r="BY789" s="2" t="str">
        <f t="shared" si="573"/>
        <v/>
      </c>
      <c r="BZ789" s="21" t="str">
        <f t="shared" si="544"/>
        <v/>
      </c>
    </row>
    <row r="790" spans="1:78" s="2" customFormat="1" x14ac:dyDescent="0.3">
      <c r="A790" s="4">
        <f t="shared" si="574"/>
        <v>765</v>
      </c>
      <c r="B790" s="23">
        <f t="shared" si="528"/>
        <v>65825</v>
      </c>
      <c r="C790" s="24">
        <f t="shared" si="529"/>
        <v>102</v>
      </c>
      <c r="D790" t="s">
        <v>7</v>
      </c>
      <c r="E790" s="45" t="str">
        <f t="shared" si="575"/>
        <v/>
      </c>
      <c r="F790" s="2" t="str">
        <f>IFERROR(IF(AND(COUNTBLANK(G$19)=0,G$19&lt;&gt;0,G$19&lt;$A790),"",
IF($A790&lt;=G$14,((F$11-SUM(G$26:G789))*F$18/365)*(365/12),"")),"")</f>
        <v/>
      </c>
      <c r="G790" s="2" t="str">
        <f t="shared" si="545"/>
        <v/>
      </c>
      <c r="H790" s="21" t="str">
        <f t="shared" si="530"/>
        <v/>
      </c>
      <c r="I790" t="s">
        <v>7</v>
      </c>
      <c r="J790" s="45" t="str">
        <f t="shared" si="546"/>
        <v/>
      </c>
      <c r="K790" s="2" t="str">
        <f>IFERROR(IF(AND(COUNTBLANK(L$19)=0,L$19&lt;&gt;0,L$19&lt;$A790),"",
IF($A790&lt;=L$14,((K$11-SUM(L$26:L789))*K$18/365)*(365/12),"")),"")</f>
        <v/>
      </c>
      <c r="L790" s="2" t="str">
        <f t="shared" si="547"/>
        <v/>
      </c>
      <c r="M790" s="21" t="str">
        <f t="shared" si="531"/>
        <v/>
      </c>
      <c r="N790" t="s">
        <v>7</v>
      </c>
      <c r="O790" s="45" t="str">
        <f t="shared" si="548"/>
        <v/>
      </c>
      <c r="P790" s="2" t="str">
        <f>IFERROR(IF(AND(COUNTBLANK(Q$19)=0,Q$19&lt;&gt;0,Q$19&lt;$A790),"",
IF($A790&lt;=Q$14,((P$11-SUM(Q$26:Q789))*P$18/365)*(365/12),"")),"")</f>
        <v/>
      </c>
      <c r="Q790" s="2" t="str">
        <f t="shared" si="549"/>
        <v/>
      </c>
      <c r="R790" s="21" t="str">
        <f t="shared" si="532"/>
        <v/>
      </c>
      <c r="S790" t="s">
        <v>7</v>
      </c>
      <c r="T790" s="45" t="str">
        <f t="shared" si="550"/>
        <v/>
      </c>
      <c r="U790" s="2" t="str">
        <f>IFERROR(IF(AND(COUNTBLANK(V$19)=0,V$19&lt;&gt;0,V$19&lt;$A790),"",
IF($A790&lt;=V$14,((U$11-SUM(V$26:V789))*U$18/365)*(365/12),"")),"")</f>
        <v/>
      </c>
      <c r="V790" s="2" t="str">
        <f t="shared" si="551"/>
        <v/>
      </c>
      <c r="W790" s="21" t="str">
        <f t="shared" si="533"/>
        <v/>
      </c>
      <c r="X790" t="s">
        <v>7</v>
      </c>
      <c r="Y790" s="45" t="str">
        <f t="shared" si="552"/>
        <v/>
      </c>
      <c r="Z790" s="2" t="str">
        <f>IFERROR(IF(AND(COUNTBLANK(AA$19)=0,AA$19&lt;&gt;0,AA$19&lt;$A790),"",
IF($A790&lt;=AA$14,((Z$11-SUM(AA$26:AA789))*Z$18/365)*(365/12),"")),"")</f>
        <v/>
      </c>
      <c r="AA790" s="2" t="str">
        <f t="shared" si="553"/>
        <v/>
      </c>
      <c r="AB790" s="21" t="str">
        <f t="shared" si="534"/>
        <v/>
      </c>
      <c r="AC790" t="s">
        <v>7</v>
      </c>
      <c r="AD790" s="45" t="str">
        <f t="shared" si="554"/>
        <v/>
      </c>
      <c r="AE790" s="2" t="str">
        <f>IFERROR(IF(AND(COUNTBLANK(AF$19)=0,AF$19&lt;&gt;0,AF$19&lt;$A790),"",
IF($A790&lt;=AF$14,((AE$11-SUM(AF$26:AF789))*AE$18/365)*(365/12),"")),"")</f>
        <v/>
      </c>
      <c r="AF790" s="2" t="str">
        <f t="shared" si="555"/>
        <v/>
      </c>
      <c r="AG790" s="21" t="str">
        <f t="shared" si="535"/>
        <v/>
      </c>
      <c r="AH790" t="s">
        <v>7</v>
      </c>
      <c r="AI790" s="45" t="str">
        <f t="shared" si="556"/>
        <v/>
      </c>
      <c r="AJ790" s="2" t="str">
        <f>IFERROR(IF(AND(COUNTBLANK(AK$19)=0,AK$19&lt;&gt;0,AK$19&lt;$A790),"",
IF($A790&lt;=AK$14,((AJ$11-SUM(AK$26:AK789))*AJ$18/365)*(365/12),"")),"")</f>
        <v/>
      </c>
      <c r="AK790" s="2" t="str">
        <f t="shared" si="557"/>
        <v/>
      </c>
      <c r="AL790" s="21" t="str">
        <f t="shared" si="536"/>
        <v/>
      </c>
      <c r="AM790" t="s">
        <v>7</v>
      </c>
      <c r="AN790" s="45" t="str">
        <f t="shared" si="558"/>
        <v/>
      </c>
      <c r="AO790" s="2" t="str">
        <f>IFERROR(IF(AND(COUNTBLANK(AP$19)=0,AP$19&lt;&gt;0,AP$19&lt;$A790),"",
IF($A790&lt;=AP$14,((AO$11-SUM(AP$26:AP789))*AO$18/365)*(365/12),"")),"")</f>
        <v/>
      </c>
      <c r="AP790" s="2" t="str">
        <f t="shared" si="559"/>
        <v/>
      </c>
      <c r="AQ790" s="21" t="str">
        <f t="shared" si="537"/>
        <v/>
      </c>
      <c r="AR790" t="s">
        <v>7</v>
      </c>
      <c r="AS790" s="45" t="str">
        <f t="shared" si="560"/>
        <v/>
      </c>
      <c r="AT790" s="2" t="str">
        <f>IFERROR(IF(AND(COUNTBLANK(AU$19)=0,AU$19&lt;&gt;0,AU$19&lt;$A790),"",
IF($A790&lt;=AU$14,((AT$11-SUM(AU$26:AU789))*AT$18/365)*(365/12),"")),"")</f>
        <v/>
      </c>
      <c r="AU790" s="2" t="str">
        <f t="shared" si="561"/>
        <v/>
      </c>
      <c r="AV790" s="21" t="str">
        <f t="shared" si="538"/>
        <v/>
      </c>
      <c r="AW790" t="s">
        <v>7</v>
      </c>
      <c r="AX790" s="45" t="str">
        <f t="shared" si="562"/>
        <v/>
      </c>
      <c r="AY790" s="2" t="str">
        <f>IFERROR(IF(AND(COUNTBLANK(AZ$19)=0,AZ$19&lt;&gt;0,AZ$19&lt;$A790),"",
IF($A790&lt;=AZ$14,((AY$11-SUM(AZ$26:AZ789))*AY$18/365)*(365/12),"")),"")</f>
        <v/>
      </c>
      <c r="AZ790" s="2" t="str">
        <f t="shared" si="563"/>
        <v/>
      </c>
      <c r="BA790" s="21" t="str">
        <f t="shared" si="539"/>
        <v/>
      </c>
      <c r="BB790" t="s">
        <v>7</v>
      </c>
      <c r="BC790" s="45" t="str">
        <f t="shared" si="564"/>
        <v/>
      </c>
      <c r="BD790" s="2" t="str">
        <f>IFERROR(IF(AND(COUNTBLANK(BE$19)=0,BE$19&lt;&gt;0,BE$19&lt;$A790),"",
IF($A790&lt;=BE$14,((BD$11-SUM(BE$26:BE789))*BD$18/365)*(365/12),"")),"")</f>
        <v/>
      </c>
      <c r="BE790" s="2" t="str">
        <f t="shared" si="565"/>
        <v/>
      </c>
      <c r="BF790" s="21" t="str">
        <f t="shared" si="540"/>
        <v/>
      </c>
      <c r="BG790" t="s">
        <v>7</v>
      </c>
      <c r="BH790" s="45" t="str">
        <f t="shared" si="566"/>
        <v/>
      </c>
      <c r="BI790" s="2" t="str">
        <f>IFERROR(IF(AND(COUNTBLANK(BJ$19)=0,BJ$19&lt;&gt;0,BJ$19&lt;$A790),"",
IF($A790&lt;=BJ$14,((BI$11-SUM(BJ$26:BJ789))*BI$18/365)*(365/12),"")),"")</f>
        <v/>
      </c>
      <c r="BJ790" s="2" t="str">
        <f t="shared" si="567"/>
        <v/>
      </c>
      <c r="BK790" s="21" t="str">
        <f t="shared" si="541"/>
        <v/>
      </c>
      <c r="BL790" t="s">
        <v>7</v>
      </c>
      <c r="BM790" s="45" t="str">
        <f t="shared" si="568"/>
        <v/>
      </c>
      <c r="BN790" s="2" t="str">
        <f>IFERROR(IF(AND(COUNTBLANK(BO$19)=0,BO$19&lt;&gt;0,BO$19&lt;$A790),"",
IF($A790&lt;=BO$14,((BN$11-SUM(BO$26:BO789))*BN$18/365)*(365/12),"")),"")</f>
        <v/>
      </c>
      <c r="BO790" s="2" t="str">
        <f t="shared" si="569"/>
        <v/>
      </c>
      <c r="BP790" s="21" t="str">
        <f t="shared" si="542"/>
        <v/>
      </c>
      <c r="BQ790" t="s">
        <v>7</v>
      </c>
      <c r="BR790" s="45" t="str">
        <f t="shared" si="570"/>
        <v/>
      </c>
      <c r="BS790" s="2" t="str">
        <f>IFERROR(IF(AND(COUNTBLANK(BT$19)=0,BT$19&lt;&gt;0,BT$19&lt;$A790),"",
IF($A790&lt;=BT$14,((BS$11-SUM(BT$26:BT789))*BS$18/365)*(365/12),"")),"")</f>
        <v/>
      </c>
      <c r="BT790" s="2" t="str">
        <f t="shared" si="571"/>
        <v/>
      </c>
      <c r="BU790" s="21" t="str">
        <f t="shared" si="543"/>
        <v/>
      </c>
      <c r="BV790" t="s">
        <v>7</v>
      </c>
      <c r="BW790" s="45" t="str">
        <f t="shared" si="572"/>
        <v/>
      </c>
      <c r="BX790" s="2" t="str">
        <f>IFERROR(IF(AND(COUNTBLANK(BY$19)=0,BY$19&lt;&gt;0,BY$19&lt;$A790),"",
IF($A790&lt;=BY$14,((BX$11-SUM(BY$26:BY789))*BX$18/365)*(365/12),"")),"")</f>
        <v/>
      </c>
      <c r="BY790" s="2" t="str">
        <f t="shared" si="573"/>
        <v/>
      </c>
      <c r="BZ790" s="21" t="str">
        <f t="shared" si="544"/>
        <v/>
      </c>
    </row>
    <row r="791" spans="1:78" s="2" customFormat="1" x14ac:dyDescent="0.3">
      <c r="A791" s="4">
        <f t="shared" si="574"/>
        <v>766</v>
      </c>
      <c r="B791" s="23">
        <f t="shared" si="528"/>
        <v>65856</v>
      </c>
      <c r="C791" s="24">
        <f t="shared" si="529"/>
        <v>102</v>
      </c>
      <c r="D791" t="s">
        <v>7</v>
      </c>
      <c r="E791" s="45" t="str">
        <f t="shared" si="575"/>
        <v/>
      </c>
      <c r="F791" s="2" t="str">
        <f>IFERROR(IF(AND(COUNTBLANK(G$19)=0,G$19&lt;&gt;0,G$19&lt;$A791),"",
IF($A791&lt;=G$14,((F$11-SUM(G$26:G790))*F$18/365)*(365/12),"")),"")</f>
        <v/>
      </c>
      <c r="G791" s="2" t="str">
        <f t="shared" si="545"/>
        <v/>
      </c>
      <c r="H791" s="21" t="str">
        <f t="shared" si="530"/>
        <v/>
      </c>
      <c r="I791" t="s">
        <v>7</v>
      </c>
      <c r="J791" s="45" t="str">
        <f t="shared" si="546"/>
        <v/>
      </c>
      <c r="K791" s="2" t="str">
        <f>IFERROR(IF(AND(COUNTBLANK(L$19)=0,L$19&lt;&gt;0,L$19&lt;$A791),"",
IF($A791&lt;=L$14,((K$11-SUM(L$26:L790))*K$18/365)*(365/12),"")),"")</f>
        <v/>
      </c>
      <c r="L791" s="2" t="str">
        <f t="shared" si="547"/>
        <v/>
      </c>
      <c r="M791" s="21" t="str">
        <f t="shared" si="531"/>
        <v/>
      </c>
      <c r="N791" t="s">
        <v>7</v>
      </c>
      <c r="O791" s="45" t="str">
        <f t="shared" si="548"/>
        <v/>
      </c>
      <c r="P791" s="2" t="str">
        <f>IFERROR(IF(AND(COUNTBLANK(Q$19)=0,Q$19&lt;&gt;0,Q$19&lt;$A791),"",
IF($A791&lt;=Q$14,((P$11-SUM(Q$26:Q790))*P$18/365)*(365/12),"")),"")</f>
        <v/>
      </c>
      <c r="Q791" s="2" t="str">
        <f t="shared" si="549"/>
        <v/>
      </c>
      <c r="R791" s="21" t="str">
        <f t="shared" si="532"/>
        <v/>
      </c>
      <c r="S791" t="s">
        <v>7</v>
      </c>
      <c r="T791" s="45" t="str">
        <f t="shared" si="550"/>
        <v/>
      </c>
      <c r="U791" s="2" t="str">
        <f>IFERROR(IF(AND(COUNTBLANK(V$19)=0,V$19&lt;&gt;0,V$19&lt;$A791),"",
IF($A791&lt;=V$14,((U$11-SUM(V$26:V790))*U$18/365)*(365/12),"")),"")</f>
        <v/>
      </c>
      <c r="V791" s="2" t="str">
        <f t="shared" si="551"/>
        <v/>
      </c>
      <c r="W791" s="21" t="str">
        <f t="shared" si="533"/>
        <v/>
      </c>
      <c r="X791" t="s">
        <v>7</v>
      </c>
      <c r="Y791" s="45" t="str">
        <f t="shared" si="552"/>
        <v/>
      </c>
      <c r="Z791" s="2" t="str">
        <f>IFERROR(IF(AND(COUNTBLANK(AA$19)=0,AA$19&lt;&gt;0,AA$19&lt;$A791),"",
IF($A791&lt;=AA$14,((Z$11-SUM(AA$26:AA790))*Z$18/365)*(365/12),"")),"")</f>
        <v/>
      </c>
      <c r="AA791" s="2" t="str">
        <f t="shared" si="553"/>
        <v/>
      </c>
      <c r="AB791" s="21" t="str">
        <f t="shared" si="534"/>
        <v/>
      </c>
      <c r="AC791" t="s">
        <v>7</v>
      </c>
      <c r="AD791" s="45" t="str">
        <f t="shared" si="554"/>
        <v/>
      </c>
      <c r="AE791" s="2" t="str">
        <f>IFERROR(IF(AND(COUNTBLANK(AF$19)=0,AF$19&lt;&gt;0,AF$19&lt;$A791),"",
IF($A791&lt;=AF$14,((AE$11-SUM(AF$26:AF790))*AE$18/365)*(365/12),"")),"")</f>
        <v/>
      </c>
      <c r="AF791" s="2" t="str">
        <f t="shared" si="555"/>
        <v/>
      </c>
      <c r="AG791" s="21" t="str">
        <f t="shared" si="535"/>
        <v/>
      </c>
      <c r="AH791" t="s">
        <v>7</v>
      </c>
      <c r="AI791" s="45" t="str">
        <f t="shared" si="556"/>
        <v/>
      </c>
      <c r="AJ791" s="2" t="str">
        <f>IFERROR(IF(AND(COUNTBLANK(AK$19)=0,AK$19&lt;&gt;0,AK$19&lt;$A791),"",
IF($A791&lt;=AK$14,((AJ$11-SUM(AK$26:AK790))*AJ$18/365)*(365/12),"")),"")</f>
        <v/>
      </c>
      <c r="AK791" s="2" t="str">
        <f t="shared" si="557"/>
        <v/>
      </c>
      <c r="AL791" s="21" t="str">
        <f t="shared" si="536"/>
        <v/>
      </c>
      <c r="AM791" t="s">
        <v>7</v>
      </c>
      <c r="AN791" s="45" t="str">
        <f t="shared" si="558"/>
        <v/>
      </c>
      <c r="AO791" s="2" t="str">
        <f>IFERROR(IF(AND(COUNTBLANK(AP$19)=0,AP$19&lt;&gt;0,AP$19&lt;$A791),"",
IF($A791&lt;=AP$14,((AO$11-SUM(AP$26:AP790))*AO$18/365)*(365/12),"")),"")</f>
        <v/>
      </c>
      <c r="AP791" s="2" t="str">
        <f t="shared" si="559"/>
        <v/>
      </c>
      <c r="AQ791" s="21" t="str">
        <f t="shared" si="537"/>
        <v/>
      </c>
      <c r="AR791" t="s">
        <v>7</v>
      </c>
      <c r="AS791" s="45" t="str">
        <f t="shared" si="560"/>
        <v/>
      </c>
      <c r="AT791" s="2" t="str">
        <f>IFERROR(IF(AND(COUNTBLANK(AU$19)=0,AU$19&lt;&gt;0,AU$19&lt;$A791),"",
IF($A791&lt;=AU$14,((AT$11-SUM(AU$26:AU790))*AT$18/365)*(365/12),"")),"")</f>
        <v/>
      </c>
      <c r="AU791" s="2" t="str">
        <f t="shared" si="561"/>
        <v/>
      </c>
      <c r="AV791" s="21" t="str">
        <f t="shared" si="538"/>
        <v/>
      </c>
      <c r="AW791" t="s">
        <v>7</v>
      </c>
      <c r="AX791" s="45" t="str">
        <f t="shared" si="562"/>
        <v/>
      </c>
      <c r="AY791" s="2" t="str">
        <f>IFERROR(IF(AND(COUNTBLANK(AZ$19)=0,AZ$19&lt;&gt;0,AZ$19&lt;$A791),"",
IF($A791&lt;=AZ$14,((AY$11-SUM(AZ$26:AZ790))*AY$18/365)*(365/12),"")),"")</f>
        <v/>
      </c>
      <c r="AZ791" s="2" t="str">
        <f t="shared" si="563"/>
        <v/>
      </c>
      <c r="BA791" s="21" t="str">
        <f t="shared" si="539"/>
        <v/>
      </c>
      <c r="BB791" t="s">
        <v>7</v>
      </c>
      <c r="BC791" s="45" t="str">
        <f t="shared" si="564"/>
        <v/>
      </c>
      <c r="BD791" s="2" t="str">
        <f>IFERROR(IF(AND(COUNTBLANK(BE$19)=0,BE$19&lt;&gt;0,BE$19&lt;$A791),"",
IF($A791&lt;=BE$14,((BD$11-SUM(BE$26:BE790))*BD$18/365)*(365/12),"")),"")</f>
        <v/>
      </c>
      <c r="BE791" s="2" t="str">
        <f t="shared" si="565"/>
        <v/>
      </c>
      <c r="BF791" s="21" t="str">
        <f t="shared" si="540"/>
        <v/>
      </c>
      <c r="BG791" t="s">
        <v>7</v>
      </c>
      <c r="BH791" s="45" t="str">
        <f t="shared" si="566"/>
        <v/>
      </c>
      <c r="BI791" s="2" t="str">
        <f>IFERROR(IF(AND(COUNTBLANK(BJ$19)=0,BJ$19&lt;&gt;0,BJ$19&lt;$A791),"",
IF($A791&lt;=BJ$14,((BI$11-SUM(BJ$26:BJ790))*BI$18/365)*(365/12),"")),"")</f>
        <v/>
      </c>
      <c r="BJ791" s="2" t="str">
        <f t="shared" si="567"/>
        <v/>
      </c>
      <c r="BK791" s="21" t="str">
        <f t="shared" si="541"/>
        <v/>
      </c>
      <c r="BL791" t="s">
        <v>7</v>
      </c>
      <c r="BM791" s="45" t="str">
        <f t="shared" si="568"/>
        <v/>
      </c>
      <c r="BN791" s="2" t="str">
        <f>IFERROR(IF(AND(COUNTBLANK(BO$19)=0,BO$19&lt;&gt;0,BO$19&lt;$A791),"",
IF($A791&lt;=BO$14,((BN$11-SUM(BO$26:BO790))*BN$18/365)*(365/12),"")),"")</f>
        <v/>
      </c>
      <c r="BO791" s="2" t="str">
        <f t="shared" si="569"/>
        <v/>
      </c>
      <c r="BP791" s="21" t="str">
        <f t="shared" si="542"/>
        <v/>
      </c>
      <c r="BQ791" t="s">
        <v>7</v>
      </c>
      <c r="BR791" s="45" t="str">
        <f t="shared" si="570"/>
        <v/>
      </c>
      <c r="BS791" s="2" t="str">
        <f>IFERROR(IF(AND(COUNTBLANK(BT$19)=0,BT$19&lt;&gt;0,BT$19&lt;$A791),"",
IF($A791&lt;=BT$14,((BS$11-SUM(BT$26:BT790))*BS$18/365)*(365/12),"")),"")</f>
        <v/>
      </c>
      <c r="BT791" s="2" t="str">
        <f t="shared" si="571"/>
        <v/>
      </c>
      <c r="BU791" s="21" t="str">
        <f t="shared" si="543"/>
        <v/>
      </c>
      <c r="BV791" t="s">
        <v>7</v>
      </c>
      <c r="BW791" s="45" t="str">
        <f t="shared" si="572"/>
        <v/>
      </c>
      <c r="BX791" s="2" t="str">
        <f>IFERROR(IF(AND(COUNTBLANK(BY$19)=0,BY$19&lt;&gt;0,BY$19&lt;$A791),"",
IF($A791&lt;=BY$14,((BX$11-SUM(BY$26:BY790))*BX$18/365)*(365/12),"")),"")</f>
        <v/>
      </c>
      <c r="BY791" s="2" t="str">
        <f t="shared" si="573"/>
        <v/>
      </c>
      <c r="BZ791" s="21" t="str">
        <f t="shared" si="544"/>
        <v/>
      </c>
    </row>
    <row r="792" spans="1:78" s="2" customFormat="1" x14ac:dyDescent="0.3">
      <c r="A792" s="4">
        <f t="shared" si="574"/>
        <v>767</v>
      </c>
      <c r="B792" s="23">
        <f t="shared" si="528"/>
        <v>65886</v>
      </c>
      <c r="C792" s="24">
        <f t="shared" si="529"/>
        <v>102</v>
      </c>
      <c r="D792" t="s">
        <v>7</v>
      </c>
      <c r="E792" s="45" t="str">
        <f t="shared" si="575"/>
        <v/>
      </c>
      <c r="F792" s="2" t="str">
        <f>IFERROR(IF(AND(COUNTBLANK(G$19)=0,G$19&lt;&gt;0,G$19&lt;$A792),"",
IF($A792&lt;=G$14,((F$11-SUM(G$26:G791))*F$18/365)*(365/12),"")),"")</f>
        <v/>
      </c>
      <c r="G792" s="2" t="str">
        <f t="shared" si="545"/>
        <v/>
      </c>
      <c r="H792" s="21" t="str">
        <f t="shared" si="530"/>
        <v/>
      </c>
      <c r="I792" t="s">
        <v>7</v>
      </c>
      <c r="J792" s="45" t="str">
        <f t="shared" si="546"/>
        <v/>
      </c>
      <c r="K792" s="2" t="str">
        <f>IFERROR(IF(AND(COUNTBLANK(L$19)=0,L$19&lt;&gt;0,L$19&lt;$A792),"",
IF($A792&lt;=L$14,((K$11-SUM(L$26:L791))*K$18/365)*(365/12),"")),"")</f>
        <v/>
      </c>
      <c r="L792" s="2" t="str">
        <f t="shared" si="547"/>
        <v/>
      </c>
      <c r="M792" s="21" t="str">
        <f t="shared" si="531"/>
        <v/>
      </c>
      <c r="N792" t="s">
        <v>7</v>
      </c>
      <c r="O792" s="45" t="str">
        <f t="shared" si="548"/>
        <v/>
      </c>
      <c r="P792" s="2" t="str">
        <f>IFERROR(IF(AND(COUNTBLANK(Q$19)=0,Q$19&lt;&gt;0,Q$19&lt;$A792),"",
IF($A792&lt;=Q$14,((P$11-SUM(Q$26:Q791))*P$18/365)*(365/12),"")),"")</f>
        <v/>
      </c>
      <c r="Q792" s="2" t="str">
        <f t="shared" si="549"/>
        <v/>
      </c>
      <c r="R792" s="21" t="str">
        <f t="shared" si="532"/>
        <v/>
      </c>
      <c r="S792" t="s">
        <v>7</v>
      </c>
      <c r="T792" s="45" t="str">
        <f t="shared" si="550"/>
        <v/>
      </c>
      <c r="U792" s="2" t="str">
        <f>IFERROR(IF(AND(COUNTBLANK(V$19)=0,V$19&lt;&gt;0,V$19&lt;$A792),"",
IF($A792&lt;=V$14,((U$11-SUM(V$26:V791))*U$18/365)*(365/12),"")),"")</f>
        <v/>
      </c>
      <c r="V792" s="2" t="str">
        <f t="shared" si="551"/>
        <v/>
      </c>
      <c r="W792" s="21" t="str">
        <f t="shared" si="533"/>
        <v/>
      </c>
      <c r="X792" t="s">
        <v>7</v>
      </c>
      <c r="Y792" s="45" t="str">
        <f t="shared" si="552"/>
        <v/>
      </c>
      <c r="Z792" s="2" t="str">
        <f>IFERROR(IF(AND(COUNTBLANK(AA$19)=0,AA$19&lt;&gt;0,AA$19&lt;$A792),"",
IF($A792&lt;=AA$14,((Z$11-SUM(AA$26:AA791))*Z$18/365)*(365/12),"")),"")</f>
        <v/>
      </c>
      <c r="AA792" s="2" t="str">
        <f t="shared" si="553"/>
        <v/>
      </c>
      <c r="AB792" s="21" t="str">
        <f t="shared" si="534"/>
        <v/>
      </c>
      <c r="AC792" t="s">
        <v>7</v>
      </c>
      <c r="AD792" s="45" t="str">
        <f t="shared" si="554"/>
        <v/>
      </c>
      <c r="AE792" s="2" t="str">
        <f>IFERROR(IF(AND(COUNTBLANK(AF$19)=0,AF$19&lt;&gt;0,AF$19&lt;$A792),"",
IF($A792&lt;=AF$14,((AE$11-SUM(AF$26:AF791))*AE$18/365)*(365/12),"")),"")</f>
        <v/>
      </c>
      <c r="AF792" s="2" t="str">
        <f t="shared" si="555"/>
        <v/>
      </c>
      <c r="AG792" s="21" t="str">
        <f t="shared" si="535"/>
        <v/>
      </c>
      <c r="AH792" t="s">
        <v>7</v>
      </c>
      <c r="AI792" s="45" t="str">
        <f t="shared" si="556"/>
        <v/>
      </c>
      <c r="AJ792" s="2" t="str">
        <f>IFERROR(IF(AND(COUNTBLANK(AK$19)=0,AK$19&lt;&gt;0,AK$19&lt;$A792),"",
IF($A792&lt;=AK$14,((AJ$11-SUM(AK$26:AK791))*AJ$18/365)*(365/12),"")),"")</f>
        <v/>
      </c>
      <c r="AK792" s="2" t="str">
        <f t="shared" si="557"/>
        <v/>
      </c>
      <c r="AL792" s="21" t="str">
        <f t="shared" si="536"/>
        <v/>
      </c>
      <c r="AM792" t="s">
        <v>7</v>
      </c>
      <c r="AN792" s="45" t="str">
        <f t="shared" si="558"/>
        <v/>
      </c>
      <c r="AO792" s="2" t="str">
        <f>IFERROR(IF(AND(COUNTBLANK(AP$19)=0,AP$19&lt;&gt;0,AP$19&lt;$A792),"",
IF($A792&lt;=AP$14,((AO$11-SUM(AP$26:AP791))*AO$18/365)*(365/12),"")),"")</f>
        <v/>
      </c>
      <c r="AP792" s="2" t="str">
        <f t="shared" si="559"/>
        <v/>
      </c>
      <c r="AQ792" s="21" t="str">
        <f t="shared" si="537"/>
        <v/>
      </c>
      <c r="AR792" t="s">
        <v>7</v>
      </c>
      <c r="AS792" s="45" t="str">
        <f t="shared" si="560"/>
        <v/>
      </c>
      <c r="AT792" s="2" t="str">
        <f>IFERROR(IF(AND(COUNTBLANK(AU$19)=0,AU$19&lt;&gt;0,AU$19&lt;$A792),"",
IF($A792&lt;=AU$14,((AT$11-SUM(AU$26:AU791))*AT$18/365)*(365/12),"")),"")</f>
        <v/>
      </c>
      <c r="AU792" s="2" t="str">
        <f t="shared" si="561"/>
        <v/>
      </c>
      <c r="AV792" s="21" t="str">
        <f t="shared" si="538"/>
        <v/>
      </c>
      <c r="AW792" t="s">
        <v>7</v>
      </c>
      <c r="AX792" s="45" t="str">
        <f t="shared" si="562"/>
        <v/>
      </c>
      <c r="AY792" s="2" t="str">
        <f>IFERROR(IF(AND(COUNTBLANK(AZ$19)=0,AZ$19&lt;&gt;0,AZ$19&lt;$A792),"",
IF($A792&lt;=AZ$14,((AY$11-SUM(AZ$26:AZ791))*AY$18/365)*(365/12),"")),"")</f>
        <v/>
      </c>
      <c r="AZ792" s="2" t="str">
        <f t="shared" si="563"/>
        <v/>
      </c>
      <c r="BA792" s="21" t="str">
        <f t="shared" si="539"/>
        <v/>
      </c>
      <c r="BB792" t="s">
        <v>7</v>
      </c>
      <c r="BC792" s="45" t="str">
        <f t="shared" si="564"/>
        <v/>
      </c>
      <c r="BD792" s="2" t="str">
        <f>IFERROR(IF(AND(COUNTBLANK(BE$19)=0,BE$19&lt;&gt;0,BE$19&lt;$A792),"",
IF($A792&lt;=BE$14,((BD$11-SUM(BE$26:BE791))*BD$18/365)*(365/12),"")),"")</f>
        <v/>
      </c>
      <c r="BE792" s="2" t="str">
        <f t="shared" si="565"/>
        <v/>
      </c>
      <c r="BF792" s="21" t="str">
        <f t="shared" si="540"/>
        <v/>
      </c>
      <c r="BG792" t="s">
        <v>7</v>
      </c>
      <c r="BH792" s="45" t="str">
        <f t="shared" si="566"/>
        <v/>
      </c>
      <c r="BI792" s="2" t="str">
        <f>IFERROR(IF(AND(COUNTBLANK(BJ$19)=0,BJ$19&lt;&gt;0,BJ$19&lt;$A792),"",
IF($A792&lt;=BJ$14,((BI$11-SUM(BJ$26:BJ791))*BI$18/365)*(365/12),"")),"")</f>
        <v/>
      </c>
      <c r="BJ792" s="2" t="str">
        <f t="shared" si="567"/>
        <v/>
      </c>
      <c r="BK792" s="21" t="str">
        <f t="shared" si="541"/>
        <v/>
      </c>
      <c r="BL792" t="s">
        <v>7</v>
      </c>
      <c r="BM792" s="45" t="str">
        <f t="shared" si="568"/>
        <v/>
      </c>
      <c r="BN792" s="2" t="str">
        <f>IFERROR(IF(AND(COUNTBLANK(BO$19)=0,BO$19&lt;&gt;0,BO$19&lt;$A792),"",
IF($A792&lt;=BO$14,((BN$11-SUM(BO$26:BO791))*BN$18/365)*(365/12),"")),"")</f>
        <v/>
      </c>
      <c r="BO792" s="2" t="str">
        <f t="shared" si="569"/>
        <v/>
      </c>
      <c r="BP792" s="21" t="str">
        <f t="shared" si="542"/>
        <v/>
      </c>
      <c r="BQ792" t="s">
        <v>7</v>
      </c>
      <c r="BR792" s="45" t="str">
        <f t="shared" si="570"/>
        <v/>
      </c>
      <c r="BS792" s="2" t="str">
        <f>IFERROR(IF(AND(COUNTBLANK(BT$19)=0,BT$19&lt;&gt;0,BT$19&lt;$A792),"",
IF($A792&lt;=BT$14,((BS$11-SUM(BT$26:BT791))*BS$18/365)*(365/12),"")),"")</f>
        <v/>
      </c>
      <c r="BT792" s="2" t="str">
        <f t="shared" si="571"/>
        <v/>
      </c>
      <c r="BU792" s="21" t="str">
        <f t="shared" si="543"/>
        <v/>
      </c>
      <c r="BV792" t="s">
        <v>7</v>
      </c>
      <c r="BW792" s="45" t="str">
        <f t="shared" si="572"/>
        <v/>
      </c>
      <c r="BX792" s="2" t="str">
        <f>IFERROR(IF(AND(COUNTBLANK(BY$19)=0,BY$19&lt;&gt;0,BY$19&lt;$A792),"",
IF($A792&lt;=BY$14,((BX$11-SUM(BY$26:BY791))*BX$18/365)*(365/12),"")),"")</f>
        <v/>
      </c>
      <c r="BY792" s="2" t="str">
        <f t="shared" si="573"/>
        <v/>
      </c>
      <c r="BZ792" s="21" t="str">
        <f t="shared" si="544"/>
        <v/>
      </c>
    </row>
    <row r="793" spans="1:78" s="2" customFormat="1" x14ac:dyDescent="0.3">
      <c r="A793" s="4">
        <f t="shared" si="574"/>
        <v>768</v>
      </c>
      <c r="B793" s="23">
        <f t="shared" si="528"/>
        <v>65917</v>
      </c>
      <c r="C793" s="24">
        <f t="shared" si="529"/>
        <v>102</v>
      </c>
      <c r="D793" t="s">
        <v>7</v>
      </c>
      <c r="E793" s="45" t="str">
        <f t="shared" si="575"/>
        <v/>
      </c>
      <c r="F793" s="2" t="str">
        <f>IFERROR(IF(AND(COUNTBLANK(G$19)=0,G$19&lt;&gt;0,G$19&lt;$A793),"",
IF($A793&lt;=G$14,((F$11-SUM(G$26:G792))*F$18/365)*(365/12),"")),"")</f>
        <v/>
      </c>
      <c r="G793" s="2" t="str">
        <f t="shared" si="545"/>
        <v/>
      </c>
      <c r="H793" s="21" t="str">
        <f t="shared" si="530"/>
        <v/>
      </c>
      <c r="I793" t="s">
        <v>7</v>
      </c>
      <c r="J793" s="45" t="str">
        <f t="shared" si="546"/>
        <v/>
      </c>
      <c r="K793" s="2" t="str">
        <f>IFERROR(IF(AND(COUNTBLANK(L$19)=0,L$19&lt;&gt;0,L$19&lt;$A793),"",
IF($A793&lt;=L$14,((K$11-SUM(L$26:L792))*K$18/365)*(365/12),"")),"")</f>
        <v/>
      </c>
      <c r="L793" s="2" t="str">
        <f t="shared" si="547"/>
        <v/>
      </c>
      <c r="M793" s="21" t="str">
        <f t="shared" si="531"/>
        <v/>
      </c>
      <c r="N793" t="s">
        <v>7</v>
      </c>
      <c r="O793" s="45" t="str">
        <f t="shared" si="548"/>
        <v/>
      </c>
      <c r="P793" s="2" t="str">
        <f>IFERROR(IF(AND(COUNTBLANK(Q$19)=0,Q$19&lt;&gt;0,Q$19&lt;$A793),"",
IF($A793&lt;=Q$14,((P$11-SUM(Q$26:Q792))*P$18/365)*(365/12),"")),"")</f>
        <v/>
      </c>
      <c r="Q793" s="2" t="str">
        <f t="shared" si="549"/>
        <v/>
      </c>
      <c r="R793" s="21" t="str">
        <f t="shared" si="532"/>
        <v/>
      </c>
      <c r="S793" t="s">
        <v>7</v>
      </c>
      <c r="T793" s="45" t="str">
        <f t="shared" si="550"/>
        <v/>
      </c>
      <c r="U793" s="2" t="str">
        <f>IFERROR(IF(AND(COUNTBLANK(V$19)=0,V$19&lt;&gt;0,V$19&lt;$A793),"",
IF($A793&lt;=V$14,((U$11-SUM(V$26:V792))*U$18/365)*(365/12),"")),"")</f>
        <v/>
      </c>
      <c r="V793" s="2" t="str">
        <f t="shared" si="551"/>
        <v/>
      </c>
      <c r="W793" s="21" t="str">
        <f t="shared" si="533"/>
        <v/>
      </c>
      <c r="X793" t="s">
        <v>7</v>
      </c>
      <c r="Y793" s="45" t="str">
        <f t="shared" si="552"/>
        <v/>
      </c>
      <c r="Z793" s="2" t="str">
        <f>IFERROR(IF(AND(COUNTBLANK(AA$19)=0,AA$19&lt;&gt;0,AA$19&lt;$A793),"",
IF($A793&lt;=AA$14,((Z$11-SUM(AA$26:AA792))*Z$18/365)*(365/12),"")),"")</f>
        <v/>
      </c>
      <c r="AA793" s="2" t="str">
        <f t="shared" si="553"/>
        <v/>
      </c>
      <c r="AB793" s="21" t="str">
        <f t="shared" si="534"/>
        <v/>
      </c>
      <c r="AC793" t="s">
        <v>7</v>
      </c>
      <c r="AD793" s="45" t="str">
        <f t="shared" si="554"/>
        <v/>
      </c>
      <c r="AE793" s="2" t="str">
        <f>IFERROR(IF(AND(COUNTBLANK(AF$19)=0,AF$19&lt;&gt;0,AF$19&lt;$A793),"",
IF($A793&lt;=AF$14,((AE$11-SUM(AF$26:AF792))*AE$18/365)*(365/12),"")),"")</f>
        <v/>
      </c>
      <c r="AF793" s="2" t="str">
        <f t="shared" si="555"/>
        <v/>
      </c>
      <c r="AG793" s="21" t="str">
        <f t="shared" si="535"/>
        <v/>
      </c>
      <c r="AH793" t="s">
        <v>7</v>
      </c>
      <c r="AI793" s="45" t="str">
        <f t="shared" si="556"/>
        <v/>
      </c>
      <c r="AJ793" s="2" t="str">
        <f>IFERROR(IF(AND(COUNTBLANK(AK$19)=0,AK$19&lt;&gt;0,AK$19&lt;$A793),"",
IF($A793&lt;=AK$14,((AJ$11-SUM(AK$26:AK792))*AJ$18/365)*(365/12),"")),"")</f>
        <v/>
      </c>
      <c r="AK793" s="2" t="str">
        <f t="shared" si="557"/>
        <v/>
      </c>
      <c r="AL793" s="21" t="str">
        <f t="shared" si="536"/>
        <v/>
      </c>
      <c r="AM793" t="s">
        <v>7</v>
      </c>
      <c r="AN793" s="45" t="str">
        <f t="shared" si="558"/>
        <v/>
      </c>
      <c r="AO793" s="2" t="str">
        <f>IFERROR(IF(AND(COUNTBLANK(AP$19)=0,AP$19&lt;&gt;0,AP$19&lt;$A793),"",
IF($A793&lt;=AP$14,((AO$11-SUM(AP$26:AP792))*AO$18/365)*(365/12),"")),"")</f>
        <v/>
      </c>
      <c r="AP793" s="2" t="str">
        <f t="shared" si="559"/>
        <v/>
      </c>
      <c r="AQ793" s="21" t="str">
        <f t="shared" si="537"/>
        <v/>
      </c>
      <c r="AR793" t="s">
        <v>7</v>
      </c>
      <c r="AS793" s="45" t="str">
        <f t="shared" si="560"/>
        <v/>
      </c>
      <c r="AT793" s="2" t="str">
        <f>IFERROR(IF(AND(COUNTBLANK(AU$19)=0,AU$19&lt;&gt;0,AU$19&lt;$A793),"",
IF($A793&lt;=AU$14,((AT$11-SUM(AU$26:AU792))*AT$18/365)*(365/12),"")),"")</f>
        <v/>
      </c>
      <c r="AU793" s="2" t="str">
        <f t="shared" si="561"/>
        <v/>
      </c>
      <c r="AV793" s="21" t="str">
        <f t="shared" si="538"/>
        <v/>
      </c>
      <c r="AW793" t="s">
        <v>7</v>
      </c>
      <c r="AX793" s="45" t="str">
        <f t="shared" si="562"/>
        <v/>
      </c>
      <c r="AY793" s="2" t="str">
        <f>IFERROR(IF(AND(COUNTBLANK(AZ$19)=0,AZ$19&lt;&gt;0,AZ$19&lt;$A793),"",
IF($A793&lt;=AZ$14,((AY$11-SUM(AZ$26:AZ792))*AY$18/365)*(365/12),"")),"")</f>
        <v/>
      </c>
      <c r="AZ793" s="2" t="str">
        <f t="shared" si="563"/>
        <v/>
      </c>
      <c r="BA793" s="21" t="str">
        <f t="shared" si="539"/>
        <v/>
      </c>
      <c r="BB793" t="s">
        <v>7</v>
      </c>
      <c r="BC793" s="45" t="str">
        <f t="shared" si="564"/>
        <v/>
      </c>
      <c r="BD793" s="2" t="str">
        <f>IFERROR(IF(AND(COUNTBLANK(BE$19)=0,BE$19&lt;&gt;0,BE$19&lt;$A793),"",
IF($A793&lt;=BE$14,((BD$11-SUM(BE$26:BE792))*BD$18/365)*(365/12),"")),"")</f>
        <v/>
      </c>
      <c r="BE793" s="2" t="str">
        <f t="shared" si="565"/>
        <v/>
      </c>
      <c r="BF793" s="21" t="str">
        <f t="shared" si="540"/>
        <v/>
      </c>
      <c r="BG793" t="s">
        <v>7</v>
      </c>
      <c r="BH793" s="45" t="str">
        <f t="shared" si="566"/>
        <v/>
      </c>
      <c r="BI793" s="2" t="str">
        <f>IFERROR(IF(AND(COUNTBLANK(BJ$19)=0,BJ$19&lt;&gt;0,BJ$19&lt;$A793),"",
IF($A793&lt;=BJ$14,((BI$11-SUM(BJ$26:BJ792))*BI$18/365)*(365/12),"")),"")</f>
        <v/>
      </c>
      <c r="BJ793" s="2" t="str">
        <f t="shared" si="567"/>
        <v/>
      </c>
      <c r="BK793" s="21" t="str">
        <f t="shared" si="541"/>
        <v/>
      </c>
      <c r="BL793" t="s">
        <v>7</v>
      </c>
      <c r="BM793" s="45" t="str">
        <f t="shared" si="568"/>
        <v/>
      </c>
      <c r="BN793" s="2" t="str">
        <f>IFERROR(IF(AND(COUNTBLANK(BO$19)=0,BO$19&lt;&gt;0,BO$19&lt;$A793),"",
IF($A793&lt;=BO$14,((BN$11-SUM(BO$26:BO792))*BN$18/365)*(365/12),"")),"")</f>
        <v/>
      </c>
      <c r="BO793" s="2" t="str">
        <f t="shared" si="569"/>
        <v/>
      </c>
      <c r="BP793" s="21" t="str">
        <f t="shared" si="542"/>
        <v/>
      </c>
      <c r="BQ793" t="s">
        <v>7</v>
      </c>
      <c r="BR793" s="45" t="str">
        <f t="shared" si="570"/>
        <v/>
      </c>
      <c r="BS793" s="2" t="str">
        <f>IFERROR(IF(AND(COUNTBLANK(BT$19)=0,BT$19&lt;&gt;0,BT$19&lt;$A793),"",
IF($A793&lt;=BT$14,((BS$11-SUM(BT$26:BT792))*BS$18/365)*(365/12),"")),"")</f>
        <v/>
      </c>
      <c r="BT793" s="2" t="str">
        <f t="shared" si="571"/>
        <v/>
      </c>
      <c r="BU793" s="21" t="str">
        <f t="shared" si="543"/>
        <v/>
      </c>
      <c r="BV793" t="s">
        <v>7</v>
      </c>
      <c r="BW793" s="45" t="str">
        <f t="shared" si="572"/>
        <v/>
      </c>
      <c r="BX793" s="2" t="str">
        <f>IFERROR(IF(AND(COUNTBLANK(BY$19)=0,BY$19&lt;&gt;0,BY$19&lt;$A793),"",
IF($A793&lt;=BY$14,((BX$11-SUM(BY$26:BY792))*BX$18/365)*(365/12),"")),"")</f>
        <v/>
      </c>
      <c r="BY793" s="2" t="str">
        <f t="shared" si="573"/>
        <v/>
      </c>
      <c r="BZ793" s="21" t="str">
        <f t="shared" si="544"/>
        <v/>
      </c>
    </row>
    <row r="794" spans="1:78" s="2" customFormat="1" x14ac:dyDescent="0.3">
      <c r="A794" s="4">
        <f t="shared" si="574"/>
        <v>769</v>
      </c>
      <c r="B794" s="23">
        <f t="shared" ref="B794:B857" si="576">DATE(YEAR($B$11),MONTH($B$11)+A794,DAY($B$11))</f>
        <v>65947</v>
      </c>
      <c r="C794" s="24">
        <f t="shared" ref="C794:C857" si="577">DATEDIF($B$10,B794,"y")</f>
        <v>102</v>
      </c>
      <c r="D794" t="s">
        <v>7</v>
      </c>
      <c r="E794" s="45" t="str">
        <f t="shared" si="575"/>
        <v/>
      </c>
      <c r="F794" s="2" t="str">
        <f>IFERROR(IF(AND(COUNTBLANK(G$19)=0,G$19&lt;&gt;0,G$19&lt;$A794),"",
IF($A794&lt;=G$14,((F$11-SUM(G$26:G793))*F$18/365)*(365/12),"")),"")</f>
        <v/>
      </c>
      <c r="G794" s="2" t="str">
        <f t="shared" si="545"/>
        <v/>
      </c>
      <c r="H794" s="21" t="str">
        <f t="shared" ref="H794:H857" si="578">IFERROR(IF(AND(COUNTBLANK(G$19)=0,G$19&lt;&gt;0,G$19&lt;$A794),"",
IF(AND(G$15&gt;0,$A794&lt;=G$15),F$11*F$18/12,
IF($A794&lt;=G$14,(F$11*(F$18/12)*((1+(F$18/12))^(G$14-G$15)))/(((1+F$18/12)^(G$14-G$15))-1),""))),"")</f>
        <v/>
      </c>
      <c r="I794" t="s">
        <v>7</v>
      </c>
      <c r="J794" s="45" t="str">
        <f t="shared" si="546"/>
        <v/>
      </c>
      <c r="K794" s="2" t="str">
        <f>IFERROR(IF(AND(COUNTBLANK(L$19)=0,L$19&lt;&gt;0,L$19&lt;$A794),"",
IF($A794&lt;=L$14,((K$11-SUM(L$26:L793))*K$18/365)*(365/12),"")),"")</f>
        <v/>
      </c>
      <c r="L794" s="2" t="str">
        <f t="shared" si="547"/>
        <v/>
      </c>
      <c r="M794" s="21" t="str">
        <f t="shared" ref="M794:M857" si="579">IFERROR(IF(AND(COUNTBLANK(L$19)=0,L$19&lt;&gt;0,L$19&lt;$A794),"",
IF(AND(L$15&gt;0,$A794&lt;=L$15),K$11*K$18/12,
IF($A794&lt;=L$14,(K$11*(K$18/12)*((1+(K$18/12))^(L$14-L$15)))/(((1+K$18/12)^(L$14-L$15))-1),""))),"")</f>
        <v/>
      </c>
      <c r="N794" t="s">
        <v>7</v>
      </c>
      <c r="O794" s="45" t="str">
        <f t="shared" si="548"/>
        <v/>
      </c>
      <c r="P794" s="2" t="str">
        <f>IFERROR(IF(AND(COUNTBLANK(Q$19)=0,Q$19&lt;&gt;0,Q$19&lt;$A794),"",
IF($A794&lt;=Q$14,((P$11-SUM(Q$26:Q793))*P$18/365)*(365/12),"")),"")</f>
        <v/>
      </c>
      <c r="Q794" s="2" t="str">
        <f t="shared" si="549"/>
        <v/>
      </c>
      <c r="R794" s="21" t="str">
        <f t="shared" ref="R794:R857" si="580">IFERROR(IF(AND(COUNTBLANK(Q$19)=0,Q$19&lt;&gt;0,Q$19&lt;$A794),"",
IF(AND(Q$15&gt;0,$A794&lt;=Q$15),P$11*P$18/12,
IF($A794&lt;=Q$14,(P$11*(P$18/12)*((1+(P$18/12))^(Q$14-Q$15)))/(((1+P$18/12)^(Q$14-Q$15))-1),""))),"")</f>
        <v/>
      </c>
      <c r="S794" t="s">
        <v>7</v>
      </c>
      <c r="T794" s="45" t="str">
        <f t="shared" si="550"/>
        <v/>
      </c>
      <c r="U794" s="2" t="str">
        <f>IFERROR(IF(AND(COUNTBLANK(V$19)=0,V$19&lt;&gt;0,V$19&lt;$A794),"",
IF($A794&lt;=V$14,((U$11-SUM(V$26:V793))*U$18/365)*(365/12),"")),"")</f>
        <v/>
      </c>
      <c r="V794" s="2" t="str">
        <f t="shared" si="551"/>
        <v/>
      </c>
      <c r="W794" s="21" t="str">
        <f t="shared" ref="W794:W857" si="581">IFERROR(IF(AND(COUNTBLANK(V$19)=0,V$19&lt;&gt;0,V$19&lt;$A794),"",
IF(AND(V$15&gt;0,$A794&lt;=V$15),U$11*U$18/12,
IF($A794&lt;=V$14,(U$11*(U$18/12)*((1+(U$18/12))^(V$14-V$15)))/(((1+U$18/12)^(V$14-V$15))-1),""))),"")</f>
        <v/>
      </c>
      <c r="X794" t="s">
        <v>7</v>
      </c>
      <c r="Y794" s="45" t="str">
        <f t="shared" si="552"/>
        <v/>
      </c>
      <c r="Z794" s="2" t="str">
        <f>IFERROR(IF(AND(COUNTBLANK(AA$19)=0,AA$19&lt;&gt;0,AA$19&lt;$A794),"",
IF($A794&lt;=AA$14,((Z$11-SUM(AA$26:AA793))*Z$18/365)*(365/12),"")),"")</f>
        <v/>
      </c>
      <c r="AA794" s="2" t="str">
        <f t="shared" si="553"/>
        <v/>
      </c>
      <c r="AB794" s="21" t="str">
        <f t="shared" ref="AB794:AB857" si="582">IFERROR(IF(AND(COUNTBLANK(AA$19)=0,AA$19&lt;&gt;0,AA$19&lt;$A794),"",
IF(AND(AA$15&gt;0,$A794&lt;=AA$15),Z$11*Z$18/12,
IF($A794&lt;=AA$14,(Z$11*(Z$18/12)*((1+(Z$18/12))^(AA$14-AA$15)))/(((1+Z$18/12)^(AA$14-AA$15))-1),""))),"")</f>
        <v/>
      </c>
      <c r="AC794" t="s">
        <v>7</v>
      </c>
      <c r="AD794" s="45" t="str">
        <f t="shared" si="554"/>
        <v/>
      </c>
      <c r="AE794" s="2" t="str">
        <f>IFERROR(IF(AND(COUNTBLANK(AF$19)=0,AF$19&lt;&gt;0,AF$19&lt;$A794),"",
IF($A794&lt;=AF$14,((AE$11-SUM(AF$26:AF793))*AE$18/365)*(365/12),"")),"")</f>
        <v/>
      </c>
      <c r="AF794" s="2" t="str">
        <f t="shared" si="555"/>
        <v/>
      </c>
      <c r="AG794" s="21" t="str">
        <f t="shared" ref="AG794:AG857" si="583">IFERROR(IF(AND(COUNTBLANK(AF$19)=0,AF$19&lt;&gt;0,AF$19&lt;$A794),"",
IF(AND(AF$15&gt;0,$A794&lt;=AF$15),AE$11*AE$18/12,
IF($A794&lt;=AF$14,(AE$11*(AE$18/12)*((1+(AE$18/12))^(AF$14-AF$15)))/(((1+AE$18/12)^(AF$14-AF$15))-1),""))),"")</f>
        <v/>
      </c>
      <c r="AH794" t="s">
        <v>7</v>
      </c>
      <c r="AI794" s="45" t="str">
        <f t="shared" si="556"/>
        <v/>
      </c>
      <c r="AJ794" s="2" t="str">
        <f>IFERROR(IF(AND(COUNTBLANK(AK$19)=0,AK$19&lt;&gt;0,AK$19&lt;$A794),"",
IF($A794&lt;=AK$14,((AJ$11-SUM(AK$26:AK793))*AJ$18/365)*(365/12),"")),"")</f>
        <v/>
      </c>
      <c r="AK794" s="2" t="str">
        <f t="shared" si="557"/>
        <v/>
      </c>
      <c r="AL794" s="21" t="str">
        <f t="shared" ref="AL794:AL857" si="584">IFERROR(IF(AND(COUNTBLANK(AK$19)=0,AK$19&lt;&gt;0,AK$19&lt;$A794),"",
IF(AND(AK$15&gt;0,$A794&lt;=AK$15),AJ$11*AJ$18/12,
IF($A794&lt;=AK$14,(AJ$11*(AJ$18/12)*((1+(AJ$18/12))^(AK$14-AK$15)))/(((1+AJ$18/12)^(AK$14-AK$15))-1),""))),"")</f>
        <v/>
      </c>
      <c r="AM794" t="s">
        <v>7</v>
      </c>
      <c r="AN794" s="45" t="str">
        <f t="shared" si="558"/>
        <v/>
      </c>
      <c r="AO794" s="2" t="str">
        <f>IFERROR(IF(AND(COUNTBLANK(AP$19)=0,AP$19&lt;&gt;0,AP$19&lt;$A794),"",
IF($A794&lt;=AP$14,((AO$11-SUM(AP$26:AP793))*AO$18/365)*(365/12),"")),"")</f>
        <v/>
      </c>
      <c r="AP794" s="2" t="str">
        <f t="shared" si="559"/>
        <v/>
      </c>
      <c r="AQ794" s="21" t="str">
        <f t="shared" ref="AQ794:AQ857" si="585">IFERROR(IF(AND(COUNTBLANK(AP$19)=0,AP$19&lt;&gt;0,AP$19&lt;$A794),"",
IF(AND(AP$15&gt;0,$A794&lt;=AP$15),AO$11*AO$18/12,
IF($A794&lt;=AP$14,(AO$11*(AO$18/12)*((1+(AO$18/12))^(AP$14-AP$15)))/(((1+AO$18/12)^(AP$14-AP$15))-1),""))),"")</f>
        <v/>
      </c>
      <c r="AR794" t="s">
        <v>7</v>
      </c>
      <c r="AS794" s="45" t="str">
        <f t="shared" si="560"/>
        <v/>
      </c>
      <c r="AT794" s="2" t="str">
        <f>IFERROR(IF(AND(COUNTBLANK(AU$19)=0,AU$19&lt;&gt;0,AU$19&lt;$A794),"",
IF($A794&lt;=AU$14,((AT$11-SUM(AU$26:AU793))*AT$18/365)*(365/12),"")),"")</f>
        <v/>
      </c>
      <c r="AU794" s="2" t="str">
        <f t="shared" si="561"/>
        <v/>
      </c>
      <c r="AV794" s="21" t="str">
        <f t="shared" ref="AV794:AV857" si="586">IFERROR(IF(AND(COUNTBLANK(AU$19)=0,AU$19&lt;&gt;0,AU$19&lt;$A794),"",
IF(AND(AU$15&gt;0,$A794&lt;=AU$15),AT$11*AT$18/12,
IF($A794&lt;=AU$14,(AT$11*(AT$18/12)*((1+(AT$18/12))^(AU$14-AU$15)))/(((1+AT$18/12)^(AU$14-AU$15))-1),""))),"")</f>
        <v/>
      </c>
      <c r="AW794" t="s">
        <v>7</v>
      </c>
      <c r="AX794" s="45" t="str">
        <f t="shared" si="562"/>
        <v/>
      </c>
      <c r="AY794" s="2" t="str">
        <f>IFERROR(IF(AND(COUNTBLANK(AZ$19)=0,AZ$19&lt;&gt;0,AZ$19&lt;$A794),"",
IF($A794&lt;=AZ$14,((AY$11-SUM(AZ$26:AZ793))*AY$18/365)*(365/12),"")),"")</f>
        <v/>
      </c>
      <c r="AZ794" s="2" t="str">
        <f t="shared" si="563"/>
        <v/>
      </c>
      <c r="BA794" s="21" t="str">
        <f t="shared" ref="BA794:BA857" si="587">IFERROR(IF(AND(COUNTBLANK(AZ$19)=0,AZ$19&lt;&gt;0,AZ$19&lt;$A794),"",
IF(AND(AZ$15&gt;0,$A794&lt;=AZ$15),AY$11*AY$18/12,
IF($A794&lt;=AZ$14,(AY$11*(AY$18/12)*((1+(AY$18/12))^(AZ$14-AZ$15)))/(((1+AY$18/12)^(AZ$14-AZ$15))-1),""))),"")</f>
        <v/>
      </c>
      <c r="BB794" t="s">
        <v>7</v>
      </c>
      <c r="BC794" s="45" t="str">
        <f t="shared" si="564"/>
        <v/>
      </c>
      <c r="BD794" s="2" t="str">
        <f>IFERROR(IF(AND(COUNTBLANK(BE$19)=0,BE$19&lt;&gt;0,BE$19&lt;$A794),"",
IF($A794&lt;=BE$14,((BD$11-SUM(BE$26:BE793))*BD$18/365)*(365/12),"")),"")</f>
        <v/>
      </c>
      <c r="BE794" s="2" t="str">
        <f t="shared" si="565"/>
        <v/>
      </c>
      <c r="BF794" s="21" t="str">
        <f t="shared" ref="BF794:BF857" si="588">IFERROR(IF(AND(COUNTBLANK(BE$19)=0,BE$19&lt;&gt;0,BE$19&lt;$A794),"",
IF(AND(BE$15&gt;0,$A794&lt;=BE$15),BD$11*BD$18/12,
IF($A794&lt;=BE$14,(BD$11*(BD$18/12)*((1+(BD$18/12))^(BE$14-BE$15)))/(((1+BD$18/12)^(BE$14-BE$15))-1),""))),"")</f>
        <v/>
      </c>
      <c r="BG794" t="s">
        <v>7</v>
      </c>
      <c r="BH794" s="45" t="str">
        <f t="shared" si="566"/>
        <v/>
      </c>
      <c r="BI794" s="2" t="str">
        <f>IFERROR(IF(AND(COUNTBLANK(BJ$19)=0,BJ$19&lt;&gt;0,BJ$19&lt;$A794),"",
IF($A794&lt;=BJ$14,((BI$11-SUM(BJ$26:BJ793))*BI$18/365)*(365/12),"")),"")</f>
        <v/>
      </c>
      <c r="BJ794" s="2" t="str">
        <f t="shared" si="567"/>
        <v/>
      </c>
      <c r="BK794" s="21" t="str">
        <f t="shared" ref="BK794:BK857" si="589">IFERROR(IF(AND(COUNTBLANK(BJ$19)=0,BJ$19&lt;&gt;0,BJ$19&lt;$A794),"",
IF(AND(BJ$15&gt;0,$A794&lt;=BJ$15),BI$11*BI$18/12,
IF($A794&lt;=BJ$14,(BI$11*(BI$18/12)*((1+(BI$18/12))^(BJ$14-BJ$15)))/(((1+BI$18/12)^(BJ$14-BJ$15))-1),""))),"")</f>
        <v/>
      </c>
      <c r="BL794" t="s">
        <v>7</v>
      </c>
      <c r="BM794" s="45" t="str">
        <f t="shared" si="568"/>
        <v/>
      </c>
      <c r="BN794" s="2" t="str">
        <f>IFERROR(IF(AND(COUNTBLANK(BO$19)=0,BO$19&lt;&gt;0,BO$19&lt;$A794),"",
IF($A794&lt;=BO$14,((BN$11-SUM(BO$26:BO793))*BN$18/365)*(365/12),"")),"")</f>
        <v/>
      </c>
      <c r="BO794" s="2" t="str">
        <f t="shared" si="569"/>
        <v/>
      </c>
      <c r="BP794" s="21" t="str">
        <f t="shared" ref="BP794:BP857" si="590">IFERROR(IF(AND(COUNTBLANK(BO$19)=0,BO$19&lt;&gt;0,BO$19&lt;$A794),"",
IF(AND(BO$15&gt;0,$A794&lt;=BO$15),BN$11*BN$18/12,
IF($A794&lt;=BO$14,(BN$11*(BN$18/12)*((1+(BN$18/12))^(BO$14-BO$15)))/(((1+BN$18/12)^(BO$14-BO$15))-1),""))),"")</f>
        <v/>
      </c>
      <c r="BQ794" t="s">
        <v>7</v>
      </c>
      <c r="BR794" s="45" t="str">
        <f t="shared" si="570"/>
        <v/>
      </c>
      <c r="BS794" s="2" t="str">
        <f>IFERROR(IF(AND(COUNTBLANK(BT$19)=0,BT$19&lt;&gt;0,BT$19&lt;$A794),"",
IF($A794&lt;=BT$14,((BS$11-SUM(BT$26:BT793))*BS$18/365)*(365/12),"")),"")</f>
        <v/>
      </c>
      <c r="BT794" s="2" t="str">
        <f t="shared" si="571"/>
        <v/>
      </c>
      <c r="BU794" s="21" t="str">
        <f t="shared" ref="BU794:BU857" si="591">IFERROR(IF(AND(COUNTBLANK(BT$19)=0,BT$19&lt;&gt;0,BT$19&lt;$A794),"",
IF(AND(BT$15&gt;0,$A794&lt;=BT$15),BS$11*BS$18/12,
IF($A794&lt;=BT$14,(BS$11*(BS$18/12)*((1+(BS$18/12))^(BT$14-BT$15)))/(((1+BS$18/12)^(BT$14-BT$15))-1),""))),"")</f>
        <v/>
      </c>
      <c r="BV794" t="s">
        <v>7</v>
      </c>
      <c r="BW794" s="45" t="str">
        <f t="shared" si="572"/>
        <v/>
      </c>
      <c r="BX794" s="2" t="str">
        <f>IFERROR(IF(AND(COUNTBLANK(BY$19)=0,BY$19&lt;&gt;0,BY$19&lt;$A794),"",
IF($A794&lt;=BY$14,((BX$11-SUM(BY$26:BY793))*BX$18/365)*(365/12),"")),"")</f>
        <v/>
      </c>
      <c r="BY794" s="2" t="str">
        <f t="shared" si="573"/>
        <v/>
      </c>
      <c r="BZ794" s="21" t="str">
        <f t="shared" ref="BZ794:BZ857" si="592">IFERROR(IF(AND(COUNTBLANK(BY$19)=0,BY$19&lt;&gt;0,BY$19&lt;$A794),"",
IF(AND(BY$15&gt;0,$A794&lt;=BY$15),BX$11*BX$18/12,
IF($A794&lt;=BY$14,(BX$11*(BX$18/12)*((1+(BX$18/12))^(BY$14-BY$15)))/(((1+BX$18/12)^(BY$14-BY$15))-1),""))),"")</f>
        <v/>
      </c>
    </row>
    <row r="795" spans="1:78" s="2" customFormat="1" x14ac:dyDescent="0.3">
      <c r="A795" s="4">
        <f t="shared" si="574"/>
        <v>770</v>
      </c>
      <c r="B795" s="23">
        <f t="shared" si="576"/>
        <v>65978</v>
      </c>
      <c r="C795" s="24">
        <f t="shared" si="577"/>
        <v>102</v>
      </c>
      <c r="D795" t="s">
        <v>7</v>
      </c>
      <c r="E795" s="45" t="str">
        <f t="shared" si="575"/>
        <v/>
      </c>
      <c r="F795" s="2" t="str">
        <f>IFERROR(IF(AND(COUNTBLANK(G$19)=0,G$19&lt;&gt;0,G$19&lt;$A795),"",
IF($A795&lt;=G$14,((F$11-SUM(G$26:G794))*F$18/365)*(365/12),"")),"")</f>
        <v/>
      </c>
      <c r="G795" s="2" t="str">
        <f t="shared" ref="G795:G858" si="593">IFERROR(H795-F795,"")</f>
        <v/>
      </c>
      <c r="H795" s="21" t="str">
        <f t="shared" si="578"/>
        <v/>
      </c>
      <c r="I795" t="s">
        <v>7</v>
      </c>
      <c r="J795" s="45" t="str">
        <f t="shared" ref="J795:J858" si="594">IF(OR(L$19="(앞에 '0')",COUNTBLANK(K795)=1),"",
IF(AND(L$19&lt;&gt;0,$A795&gt;L$19),"",
DATE(YEAR(J794),MONTH(J794)+1,DAY(J794))))</f>
        <v/>
      </c>
      <c r="K795" s="2" t="str">
        <f>IFERROR(IF(AND(COUNTBLANK(L$19)=0,L$19&lt;&gt;0,L$19&lt;$A795),"",
IF($A795&lt;=L$14,((K$11-SUM(L$26:L794))*K$18/365)*(365/12),"")),"")</f>
        <v/>
      </c>
      <c r="L795" s="2" t="str">
        <f t="shared" ref="L795:L858" si="595">IFERROR(M795-K795,"")</f>
        <v/>
      </c>
      <c r="M795" s="21" t="str">
        <f t="shared" si="579"/>
        <v/>
      </c>
      <c r="N795" t="s">
        <v>7</v>
      </c>
      <c r="O795" s="45" t="str">
        <f t="shared" ref="O795:O858" si="596">IF(OR(Q$19="(앞에 '0')",COUNTBLANK(P795)=1),"",
IF(AND(Q$19&lt;&gt;0,$A795&gt;Q$19),"",
DATE(YEAR(O794),MONTH(O794)+1,DAY(O794))))</f>
        <v/>
      </c>
      <c r="P795" s="2" t="str">
        <f>IFERROR(IF(AND(COUNTBLANK(Q$19)=0,Q$19&lt;&gt;0,Q$19&lt;$A795),"",
IF($A795&lt;=Q$14,((P$11-SUM(Q$26:Q794))*P$18/365)*(365/12),"")),"")</f>
        <v/>
      </c>
      <c r="Q795" s="2" t="str">
        <f t="shared" ref="Q795:Q858" si="597">IFERROR(R795-P795,"")</f>
        <v/>
      </c>
      <c r="R795" s="21" t="str">
        <f t="shared" si="580"/>
        <v/>
      </c>
      <c r="S795" t="s">
        <v>7</v>
      </c>
      <c r="T795" s="45" t="str">
        <f t="shared" ref="T795:T858" si="598">IF(OR(V$19="(앞에 '0')",COUNTBLANK(U795)=1),"",
IF(AND(V$19&lt;&gt;0,$A795&gt;V$19),"",
DATE(YEAR(T794),MONTH(T794)+1,DAY(T794))))</f>
        <v/>
      </c>
      <c r="U795" s="2" t="str">
        <f>IFERROR(IF(AND(COUNTBLANK(V$19)=0,V$19&lt;&gt;0,V$19&lt;$A795),"",
IF($A795&lt;=V$14,((U$11-SUM(V$26:V794))*U$18/365)*(365/12),"")),"")</f>
        <v/>
      </c>
      <c r="V795" s="2" t="str">
        <f t="shared" ref="V795:V858" si="599">IFERROR(W795-U795,"")</f>
        <v/>
      </c>
      <c r="W795" s="21" t="str">
        <f t="shared" si="581"/>
        <v/>
      </c>
      <c r="X795" t="s">
        <v>7</v>
      </c>
      <c r="Y795" s="45" t="str">
        <f t="shared" ref="Y795:Y858" si="600">IF(OR(AA$19="(앞에 '0')",COUNTBLANK(Z795)=1),"",
IF(AND(AA$19&lt;&gt;0,$A795&gt;AA$19),"",
DATE(YEAR(Y794),MONTH(Y794)+1,DAY(Y794))))</f>
        <v/>
      </c>
      <c r="Z795" s="2" t="str">
        <f>IFERROR(IF(AND(COUNTBLANK(AA$19)=0,AA$19&lt;&gt;0,AA$19&lt;$A795),"",
IF($A795&lt;=AA$14,((Z$11-SUM(AA$26:AA794))*Z$18/365)*(365/12),"")),"")</f>
        <v/>
      </c>
      <c r="AA795" s="2" t="str">
        <f t="shared" ref="AA795:AA858" si="601">IFERROR(AB795-Z795,"")</f>
        <v/>
      </c>
      <c r="AB795" s="21" t="str">
        <f t="shared" si="582"/>
        <v/>
      </c>
      <c r="AC795" t="s">
        <v>7</v>
      </c>
      <c r="AD795" s="45" t="str">
        <f t="shared" ref="AD795:AD858" si="602">IF(OR(AF$19="(앞에 '0')",COUNTBLANK(AE795)=1),"",
IF(AND(AF$19&lt;&gt;0,$A795&gt;AF$19),"",
DATE(YEAR(AD794),MONTH(AD794)+1,DAY(AD794))))</f>
        <v/>
      </c>
      <c r="AE795" s="2" t="str">
        <f>IFERROR(IF(AND(COUNTBLANK(AF$19)=0,AF$19&lt;&gt;0,AF$19&lt;$A795),"",
IF($A795&lt;=AF$14,((AE$11-SUM(AF$26:AF794))*AE$18/365)*(365/12),"")),"")</f>
        <v/>
      </c>
      <c r="AF795" s="2" t="str">
        <f t="shared" ref="AF795:AF858" si="603">IFERROR(AG795-AE795,"")</f>
        <v/>
      </c>
      <c r="AG795" s="21" t="str">
        <f t="shared" si="583"/>
        <v/>
      </c>
      <c r="AH795" t="s">
        <v>7</v>
      </c>
      <c r="AI795" s="45" t="str">
        <f t="shared" ref="AI795:AI858" si="604">IF(OR(AK$19="(앞에 '0')",COUNTBLANK(AJ795)=1),"",
IF(AND(AK$19&lt;&gt;0,$A795&gt;AK$19),"",
DATE(YEAR(AI794),MONTH(AI794)+1,DAY(AI794))))</f>
        <v/>
      </c>
      <c r="AJ795" s="2" t="str">
        <f>IFERROR(IF(AND(COUNTBLANK(AK$19)=0,AK$19&lt;&gt;0,AK$19&lt;$A795),"",
IF($A795&lt;=AK$14,((AJ$11-SUM(AK$26:AK794))*AJ$18/365)*(365/12),"")),"")</f>
        <v/>
      </c>
      <c r="AK795" s="2" t="str">
        <f t="shared" ref="AK795:AK858" si="605">IFERROR(AL795-AJ795,"")</f>
        <v/>
      </c>
      <c r="AL795" s="21" t="str">
        <f t="shared" si="584"/>
        <v/>
      </c>
      <c r="AM795" t="s">
        <v>7</v>
      </c>
      <c r="AN795" s="45" t="str">
        <f t="shared" ref="AN795:AN858" si="606">IF(OR(AP$19="(앞에 '0')",COUNTBLANK(AO795)=1),"",
IF(AND(AP$19&lt;&gt;0,$A795&gt;AP$19),"",
DATE(YEAR(AN794),MONTH(AN794)+1,DAY(AN794))))</f>
        <v/>
      </c>
      <c r="AO795" s="2" t="str">
        <f>IFERROR(IF(AND(COUNTBLANK(AP$19)=0,AP$19&lt;&gt;0,AP$19&lt;$A795),"",
IF($A795&lt;=AP$14,((AO$11-SUM(AP$26:AP794))*AO$18/365)*(365/12),"")),"")</f>
        <v/>
      </c>
      <c r="AP795" s="2" t="str">
        <f t="shared" ref="AP795:AP858" si="607">IFERROR(AQ795-AO795,"")</f>
        <v/>
      </c>
      <c r="AQ795" s="21" t="str">
        <f t="shared" si="585"/>
        <v/>
      </c>
      <c r="AR795" t="s">
        <v>7</v>
      </c>
      <c r="AS795" s="45" t="str">
        <f t="shared" ref="AS795:AS858" si="608">IF(OR(AU$19="(앞에 '0')",COUNTBLANK(AT795)=1),"",
IF(AND(AU$19&lt;&gt;0,$A795&gt;AU$19),"",
DATE(YEAR(AS794),MONTH(AS794)+1,DAY(AS794))))</f>
        <v/>
      </c>
      <c r="AT795" s="2" t="str">
        <f>IFERROR(IF(AND(COUNTBLANK(AU$19)=0,AU$19&lt;&gt;0,AU$19&lt;$A795),"",
IF($A795&lt;=AU$14,((AT$11-SUM(AU$26:AU794))*AT$18/365)*(365/12),"")),"")</f>
        <v/>
      </c>
      <c r="AU795" s="2" t="str">
        <f t="shared" ref="AU795:AU858" si="609">IFERROR(AV795-AT795,"")</f>
        <v/>
      </c>
      <c r="AV795" s="21" t="str">
        <f t="shared" si="586"/>
        <v/>
      </c>
      <c r="AW795" t="s">
        <v>7</v>
      </c>
      <c r="AX795" s="45" t="str">
        <f t="shared" ref="AX795:AX858" si="610">IF(OR(AZ$19="(앞에 '0')",COUNTBLANK(AY795)=1),"",
IF(AND(AZ$19&lt;&gt;0,$A795&gt;AZ$19),"",
DATE(YEAR(AX794),MONTH(AX794)+1,DAY(AX794))))</f>
        <v/>
      </c>
      <c r="AY795" s="2" t="str">
        <f>IFERROR(IF(AND(COUNTBLANK(AZ$19)=0,AZ$19&lt;&gt;0,AZ$19&lt;$A795),"",
IF($A795&lt;=AZ$14,((AY$11-SUM(AZ$26:AZ794))*AY$18/365)*(365/12),"")),"")</f>
        <v/>
      </c>
      <c r="AZ795" s="2" t="str">
        <f t="shared" ref="AZ795:AZ858" si="611">IFERROR(BA795-AY795,"")</f>
        <v/>
      </c>
      <c r="BA795" s="21" t="str">
        <f t="shared" si="587"/>
        <v/>
      </c>
      <c r="BB795" t="s">
        <v>7</v>
      </c>
      <c r="BC795" s="45" t="str">
        <f t="shared" ref="BC795:BC858" si="612">IF(OR(BE$19="(앞에 '0')",COUNTBLANK(BD795)=1),"",
IF(AND(BE$19&lt;&gt;0,$A795&gt;BE$19),"",
DATE(YEAR(BC794),MONTH(BC794)+1,DAY(BC794))))</f>
        <v/>
      </c>
      <c r="BD795" s="2" t="str">
        <f>IFERROR(IF(AND(COUNTBLANK(BE$19)=0,BE$19&lt;&gt;0,BE$19&lt;$A795),"",
IF($A795&lt;=BE$14,((BD$11-SUM(BE$26:BE794))*BD$18/365)*(365/12),"")),"")</f>
        <v/>
      </c>
      <c r="BE795" s="2" t="str">
        <f t="shared" ref="BE795:BE858" si="613">IFERROR(BF795-BD795,"")</f>
        <v/>
      </c>
      <c r="BF795" s="21" t="str">
        <f t="shared" si="588"/>
        <v/>
      </c>
      <c r="BG795" t="s">
        <v>7</v>
      </c>
      <c r="BH795" s="45" t="str">
        <f t="shared" ref="BH795:BH858" si="614">IF(OR(BJ$19="(앞에 '0')",COUNTBLANK(BI795)=1),"",
IF(AND(BJ$19&lt;&gt;0,$A795&gt;BJ$19),"",
DATE(YEAR(BH794),MONTH(BH794)+1,DAY(BH794))))</f>
        <v/>
      </c>
      <c r="BI795" s="2" t="str">
        <f>IFERROR(IF(AND(COUNTBLANK(BJ$19)=0,BJ$19&lt;&gt;0,BJ$19&lt;$A795),"",
IF($A795&lt;=BJ$14,((BI$11-SUM(BJ$26:BJ794))*BI$18/365)*(365/12),"")),"")</f>
        <v/>
      </c>
      <c r="BJ795" s="2" t="str">
        <f t="shared" ref="BJ795:BJ858" si="615">IFERROR(BK795-BI795,"")</f>
        <v/>
      </c>
      <c r="BK795" s="21" t="str">
        <f t="shared" si="589"/>
        <v/>
      </c>
      <c r="BL795" t="s">
        <v>7</v>
      </c>
      <c r="BM795" s="45" t="str">
        <f t="shared" ref="BM795:BM858" si="616">IF(OR(BO$19="(앞에 '0')",COUNTBLANK(BN795)=1),"",
IF(AND(BO$19&lt;&gt;0,$A795&gt;BO$19),"",
DATE(YEAR(BM794),MONTH(BM794)+1,DAY(BM794))))</f>
        <v/>
      </c>
      <c r="BN795" s="2" t="str">
        <f>IFERROR(IF(AND(COUNTBLANK(BO$19)=0,BO$19&lt;&gt;0,BO$19&lt;$A795),"",
IF($A795&lt;=BO$14,((BN$11-SUM(BO$26:BO794))*BN$18/365)*(365/12),"")),"")</f>
        <v/>
      </c>
      <c r="BO795" s="2" t="str">
        <f t="shared" ref="BO795:BO858" si="617">IFERROR(BP795-BN795,"")</f>
        <v/>
      </c>
      <c r="BP795" s="21" t="str">
        <f t="shared" si="590"/>
        <v/>
      </c>
      <c r="BQ795" t="s">
        <v>7</v>
      </c>
      <c r="BR795" s="45" t="str">
        <f t="shared" ref="BR795:BR858" si="618">IF(OR(BT$19="(앞에 '0')",COUNTBLANK(BS795)=1),"",
IF(AND(BT$19&lt;&gt;0,$A795&gt;BT$19),"",
DATE(YEAR(BR794),MONTH(BR794)+1,DAY(BR794))))</f>
        <v/>
      </c>
      <c r="BS795" s="2" t="str">
        <f>IFERROR(IF(AND(COUNTBLANK(BT$19)=0,BT$19&lt;&gt;0,BT$19&lt;$A795),"",
IF($A795&lt;=BT$14,((BS$11-SUM(BT$26:BT794))*BS$18/365)*(365/12),"")),"")</f>
        <v/>
      </c>
      <c r="BT795" s="2" t="str">
        <f t="shared" ref="BT795:BT858" si="619">IFERROR(BU795-BS795,"")</f>
        <v/>
      </c>
      <c r="BU795" s="21" t="str">
        <f t="shared" si="591"/>
        <v/>
      </c>
      <c r="BV795" t="s">
        <v>7</v>
      </c>
      <c r="BW795" s="45" t="str">
        <f t="shared" ref="BW795:BW858" si="620">IF(OR(BY$19="(앞에 '0')",COUNTBLANK(BX795)=1),"",
IF(AND(BY$19&lt;&gt;0,$A795&gt;BY$19),"",
DATE(YEAR(BW794),MONTH(BW794)+1,DAY(BW794))))</f>
        <v/>
      </c>
      <c r="BX795" s="2" t="str">
        <f>IFERROR(IF(AND(COUNTBLANK(BY$19)=0,BY$19&lt;&gt;0,BY$19&lt;$A795),"",
IF($A795&lt;=BY$14,((BX$11-SUM(BY$26:BY794))*BX$18/365)*(365/12),"")),"")</f>
        <v/>
      </c>
      <c r="BY795" s="2" t="str">
        <f t="shared" ref="BY795:BY858" si="621">IFERROR(BZ795-BX795,"")</f>
        <v/>
      </c>
      <c r="BZ795" s="21" t="str">
        <f t="shared" si="592"/>
        <v/>
      </c>
    </row>
    <row r="796" spans="1:78" s="2" customFormat="1" x14ac:dyDescent="0.3">
      <c r="A796" s="4">
        <f t="shared" ref="A796:A859" si="622">A795+1</f>
        <v>771</v>
      </c>
      <c r="B796" s="23">
        <f t="shared" si="576"/>
        <v>66009</v>
      </c>
      <c r="C796" s="24">
        <f t="shared" si="577"/>
        <v>102</v>
      </c>
      <c r="D796" t="s">
        <v>7</v>
      </c>
      <c r="E796" s="45" t="str">
        <f t="shared" ref="E796:E859" si="623">IF(COUNTBLANK(F796)=1,"",DATE(YEAR(E795),MONTH(E795)+1,DAY(E795)))</f>
        <v/>
      </c>
      <c r="F796" s="2" t="str">
        <f>IFERROR(IF(AND(COUNTBLANK(G$19)=0,G$19&lt;&gt;0,G$19&lt;$A796),"",
IF($A796&lt;=G$14,((F$11-SUM(G$26:G795))*F$18/365)*(365/12),"")),"")</f>
        <v/>
      </c>
      <c r="G796" s="2" t="str">
        <f t="shared" si="593"/>
        <v/>
      </c>
      <c r="H796" s="21" t="str">
        <f t="shared" si="578"/>
        <v/>
      </c>
      <c r="I796" t="s">
        <v>7</v>
      </c>
      <c r="J796" s="45" t="str">
        <f t="shared" si="594"/>
        <v/>
      </c>
      <c r="K796" s="2" t="str">
        <f>IFERROR(IF(AND(COUNTBLANK(L$19)=0,L$19&lt;&gt;0,L$19&lt;$A796),"",
IF($A796&lt;=L$14,((K$11-SUM(L$26:L795))*K$18/365)*(365/12),"")),"")</f>
        <v/>
      </c>
      <c r="L796" s="2" t="str">
        <f t="shared" si="595"/>
        <v/>
      </c>
      <c r="M796" s="21" t="str">
        <f t="shared" si="579"/>
        <v/>
      </c>
      <c r="N796" t="s">
        <v>7</v>
      </c>
      <c r="O796" s="45" t="str">
        <f t="shared" si="596"/>
        <v/>
      </c>
      <c r="P796" s="2" t="str">
        <f>IFERROR(IF(AND(COUNTBLANK(Q$19)=0,Q$19&lt;&gt;0,Q$19&lt;$A796),"",
IF($A796&lt;=Q$14,((P$11-SUM(Q$26:Q795))*P$18/365)*(365/12),"")),"")</f>
        <v/>
      </c>
      <c r="Q796" s="2" t="str">
        <f t="shared" si="597"/>
        <v/>
      </c>
      <c r="R796" s="21" t="str">
        <f t="shared" si="580"/>
        <v/>
      </c>
      <c r="S796" t="s">
        <v>7</v>
      </c>
      <c r="T796" s="45" t="str">
        <f t="shared" si="598"/>
        <v/>
      </c>
      <c r="U796" s="2" t="str">
        <f>IFERROR(IF(AND(COUNTBLANK(V$19)=0,V$19&lt;&gt;0,V$19&lt;$A796),"",
IF($A796&lt;=V$14,((U$11-SUM(V$26:V795))*U$18/365)*(365/12),"")),"")</f>
        <v/>
      </c>
      <c r="V796" s="2" t="str">
        <f t="shared" si="599"/>
        <v/>
      </c>
      <c r="W796" s="21" t="str">
        <f t="shared" si="581"/>
        <v/>
      </c>
      <c r="X796" t="s">
        <v>7</v>
      </c>
      <c r="Y796" s="45" t="str">
        <f t="shared" si="600"/>
        <v/>
      </c>
      <c r="Z796" s="2" t="str">
        <f>IFERROR(IF(AND(COUNTBLANK(AA$19)=0,AA$19&lt;&gt;0,AA$19&lt;$A796),"",
IF($A796&lt;=AA$14,((Z$11-SUM(AA$26:AA795))*Z$18/365)*(365/12),"")),"")</f>
        <v/>
      </c>
      <c r="AA796" s="2" t="str">
        <f t="shared" si="601"/>
        <v/>
      </c>
      <c r="AB796" s="21" t="str">
        <f t="shared" si="582"/>
        <v/>
      </c>
      <c r="AC796" t="s">
        <v>7</v>
      </c>
      <c r="AD796" s="45" t="str">
        <f t="shared" si="602"/>
        <v/>
      </c>
      <c r="AE796" s="2" t="str">
        <f>IFERROR(IF(AND(COUNTBLANK(AF$19)=0,AF$19&lt;&gt;0,AF$19&lt;$A796),"",
IF($A796&lt;=AF$14,((AE$11-SUM(AF$26:AF795))*AE$18/365)*(365/12),"")),"")</f>
        <v/>
      </c>
      <c r="AF796" s="2" t="str">
        <f t="shared" si="603"/>
        <v/>
      </c>
      <c r="AG796" s="21" t="str">
        <f t="shared" si="583"/>
        <v/>
      </c>
      <c r="AH796" t="s">
        <v>7</v>
      </c>
      <c r="AI796" s="45" t="str">
        <f t="shared" si="604"/>
        <v/>
      </c>
      <c r="AJ796" s="2" t="str">
        <f>IFERROR(IF(AND(COUNTBLANK(AK$19)=0,AK$19&lt;&gt;0,AK$19&lt;$A796),"",
IF($A796&lt;=AK$14,((AJ$11-SUM(AK$26:AK795))*AJ$18/365)*(365/12),"")),"")</f>
        <v/>
      </c>
      <c r="AK796" s="2" t="str">
        <f t="shared" si="605"/>
        <v/>
      </c>
      <c r="AL796" s="21" t="str">
        <f t="shared" si="584"/>
        <v/>
      </c>
      <c r="AM796" t="s">
        <v>7</v>
      </c>
      <c r="AN796" s="45" t="str">
        <f t="shared" si="606"/>
        <v/>
      </c>
      <c r="AO796" s="2" t="str">
        <f>IFERROR(IF(AND(COUNTBLANK(AP$19)=0,AP$19&lt;&gt;0,AP$19&lt;$A796),"",
IF($A796&lt;=AP$14,((AO$11-SUM(AP$26:AP795))*AO$18/365)*(365/12),"")),"")</f>
        <v/>
      </c>
      <c r="AP796" s="2" t="str">
        <f t="shared" si="607"/>
        <v/>
      </c>
      <c r="AQ796" s="21" t="str">
        <f t="shared" si="585"/>
        <v/>
      </c>
      <c r="AR796" t="s">
        <v>7</v>
      </c>
      <c r="AS796" s="45" t="str">
        <f t="shared" si="608"/>
        <v/>
      </c>
      <c r="AT796" s="2" t="str">
        <f>IFERROR(IF(AND(COUNTBLANK(AU$19)=0,AU$19&lt;&gt;0,AU$19&lt;$A796),"",
IF($A796&lt;=AU$14,((AT$11-SUM(AU$26:AU795))*AT$18/365)*(365/12),"")),"")</f>
        <v/>
      </c>
      <c r="AU796" s="2" t="str">
        <f t="shared" si="609"/>
        <v/>
      </c>
      <c r="AV796" s="21" t="str">
        <f t="shared" si="586"/>
        <v/>
      </c>
      <c r="AW796" t="s">
        <v>7</v>
      </c>
      <c r="AX796" s="45" t="str">
        <f t="shared" si="610"/>
        <v/>
      </c>
      <c r="AY796" s="2" t="str">
        <f>IFERROR(IF(AND(COUNTBLANK(AZ$19)=0,AZ$19&lt;&gt;0,AZ$19&lt;$A796),"",
IF($A796&lt;=AZ$14,((AY$11-SUM(AZ$26:AZ795))*AY$18/365)*(365/12),"")),"")</f>
        <v/>
      </c>
      <c r="AZ796" s="2" t="str">
        <f t="shared" si="611"/>
        <v/>
      </c>
      <c r="BA796" s="21" t="str">
        <f t="shared" si="587"/>
        <v/>
      </c>
      <c r="BB796" t="s">
        <v>7</v>
      </c>
      <c r="BC796" s="45" t="str">
        <f t="shared" si="612"/>
        <v/>
      </c>
      <c r="BD796" s="2" t="str">
        <f>IFERROR(IF(AND(COUNTBLANK(BE$19)=0,BE$19&lt;&gt;0,BE$19&lt;$A796),"",
IF($A796&lt;=BE$14,((BD$11-SUM(BE$26:BE795))*BD$18/365)*(365/12),"")),"")</f>
        <v/>
      </c>
      <c r="BE796" s="2" t="str">
        <f t="shared" si="613"/>
        <v/>
      </c>
      <c r="BF796" s="21" t="str">
        <f t="shared" si="588"/>
        <v/>
      </c>
      <c r="BG796" t="s">
        <v>7</v>
      </c>
      <c r="BH796" s="45" t="str">
        <f t="shared" si="614"/>
        <v/>
      </c>
      <c r="BI796" s="2" t="str">
        <f>IFERROR(IF(AND(COUNTBLANK(BJ$19)=0,BJ$19&lt;&gt;0,BJ$19&lt;$A796),"",
IF($A796&lt;=BJ$14,((BI$11-SUM(BJ$26:BJ795))*BI$18/365)*(365/12),"")),"")</f>
        <v/>
      </c>
      <c r="BJ796" s="2" t="str">
        <f t="shared" si="615"/>
        <v/>
      </c>
      <c r="BK796" s="21" t="str">
        <f t="shared" si="589"/>
        <v/>
      </c>
      <c r="BL796" t="s">
        <v>7</v>
      </c>
      <c r="BM796" s="45" t="str">
        <f t="shared" si="616"/>
        <v/>
      </c>
      <c r="BN796" s="2" t="str">
        <f>IFERROR(IF(AND(COUNTBLANK(BO$19)=0,BO$19&lt;&gt;0,BO$19&lt;$A796),"",
IF($A796&lt;=BO$14,((BN$11-SUM(BO$26:BO795))*BN$18/365)*(365/12),"")),"")</f>
        <v/>
      </c>
      <c r="BO796" s="2" t="str">
        <f t="shared" si="617"/>
        <v/>
      </c>
      <c r="BP796" s="21" t="str">
        <f t="shared" si="590"/>
        <v/>
      </c>
      <c r="BQ796" t="s">
        <v>7</v>
      </c>
      <c r="BR796" s="45" t="str">
        <f t="shared" si="618"/>
        <v/>
      </c>
      <c r="BS796" s="2" t="str">
        <f>IFERROR(IF(AND(COUNTBLANK(BT$19)=0,BT$19&lt;&gt;0,BT$19&lt;$A796),"",
IF($A796&lt;=BT$14,((BS$11-SUM(BT$26:BT795))*BS$18/365)*(365/12),"")),"")</f>
        <v/>
      </c>
      <c r="BT796" s="2" t="str">
        <f t="shared" si="619"/>
        <v/>
      </c>
      <c r="BU796" s="21" t="str">
        <f t="shared" si="591"/>
        <v/>
      </c>
      <c r="BV796" t="s">
        <v>7</v>
      </c>
      <c r="BW796" s="45" t="str">
        <f t="shared" si="620"/>
        <v/>
      </c>
      <c r="BX796" s="2" t="str">
        <f>IFERROR(IF(AND(COUNTBLANK(BY$19)=0,BY$19&lt;&gt;0,BY$19&lt;$A796),"",
IF($A796&lt;=BY$14,((BX$11-SUM(BY$26:BY795))*BX$18/365)*(365/12),"")),"")</f>
        <v/>
      </c>
      <c r="BY796" s="2" t="str">
        <f t="shared" si="621"/>
        <v/>
      </c>
      <c r="BZ796" s="21" t="str">
        <f t="shared" si="592"/>
        <v/>
      </c>
    </row>
    <row r="797" spans="1:78" s="2" customFormat="1" x14ac:dyDescent="0.3">
      <c r="A797" s="4">
        <f t="shared" si="622"/>
        <v>772</v>
      </c>
      <c r="B797" s="23">
        <f t="shared" si="576"/>
        <v>66039</v>
      </c>
      <c r="C797" s="24">
        <f t="shared" si="577"/>
        <v>102</v>
      </c>
      <c r="D797" t="s">
        <v>7</v>
      </c>
      <c r="E797" s="45" t="str">
        <f t="shared" si="623"/>
        <v/>
      </c>
      <c r="F797" s="2" t="str">
        <f>IFERROR(IF(AND(COUNTBLANK(G$19)=0,G$19&lt;&gt;0,G$19&lt;$A797),"",
IF($A797&lt;=G$14,((F$11-SUM(G$26:G796))*F$18/365)*(365/12),"")),"")</f>
        <v/>
      </c>
      <c r="G797" s="2" t="str">
        <f t="shared" si="593"/>
        <v/>
      </c>
      <c r="H797" s="21" t="str">
        <f t="shared" si="578"/>
        <v/>
      </c>
      <c r="I797" t="s">
        <v>7</v>
      </c>
      <c r="J797" s="45" t="str">
        <f t="shared" si="594"/>
        <v/>
      </c>
      <c r="K797" s="2" t="str">
        <f>IFERROR(IF(AND(COUNTBLANK(L$19)=0,L$19&lt;&gt;0,L$19&lt;$A797),"",
IF($A797&lt;=L$14,((K$11-SUM(L$26:L796))*K$18/365)*(365/12),"")),"")</f>
        <v/>
      </c>
      <c r="L797" s="2" t="str">
        <f t="shared" si="595"/>
        <v/>
      </c>
      <c r="M797" s="21" t="str">
        <f t="shared" si="579"/>
        <v/>
      </c>
      <c r="N797" t="s">
        <v>7</v>
      </c>
      <c r="O797" s="45" t="str">
        <f t="shared" si="596"/>
        <v/>
      </c>
      <c r="P797" s="2" t="str">
        <f>IFERROR(IF(AND(COUNTBLANK(Q$19)=0,Q$19&lt;&gt;0,Q$19&lt;$A797),"",
IF($A797&lt;=Q$14,((P$11-SUM(Q$26:Q796))*P$18/365)*(365/12),"")),"")</f>
        <v/>
      </c>
      <c r="Q797" s="2" t="str">
        <f t="shared" si="597"/>
        <v/>
      </c>
      <c r="R797" s="21" t="str">
        <f t="shared" si="580"/>
        <v/>
      </c>
      <c r="S797" t="s">
        <v>7</v>
      </c>
      <c r="T797" s="45" t="str">
        <f t="shared" si="598"/>
        <v/>
      </c>
      <c r="U797" s="2" t="str">
        <f>IFERROR(IF(AND(COUNTBLANK(V$19)=0,V$19&lt;&gt;0,V$19&lt;$A797),"",
IF($A797&lt;=V$14,((U$11-SUM(V$26:V796))*U$18/365)*(365/12),"")),"")</f>
        <v/>
      </c>
      <c r="V797" s="2" t="str">
        <f t="shared" si="599"/>
        <v/>
      </c>
      <c r="W797" s="21" t="str">
        <f t="shared" si="581"/>
        <v/>
      </c>
      <c r="X797" t="s">
        <v>7</v>
      </c>
      <c r="Y797" s="45" t="str">
        <f t="shared" si="600"/>
        <v/>
      </c>
      <c r="Z797" s="2" t="str">
        <f>IFERROR(IF(AND(COUNTBLANK(AA$19)=0,AA$19&lt;&gt;0,AA$19&lt;$A797),"",
IF($A797&lt;=AA$14,((Z$11-SUM(AA$26:AA796))*Z$18/365)*(365/12),"")),"")</f>
        <v/>
      </c>
      <c r="AA797" s="2" t="str">
        <f t="shared" si="601"/>
        <v/>
      </c>
      <c r="AB797" s="21" t="str">
        <f t="shared" si="582"/>
        <v/>
      </c>
      <c r="AC797" t="s">
        <v>7</v>
      </c>
      <c r="AD797" s="45" t="str">
        <f t="shared" si="602"/>
        <v/>
      </c>
      <c r="AE797" s="2" t="str">
        <f>IFERROR(IF(AND(COUNTBLANK(AF$19)=0,AF$19&lt;&gt;0,AF$19&lt;$A797),"",
IF($A797&lt;=AF$14,((AE$11-SUM(AF$26:AF796))*AE$18/365)*(365/12),"")),"")</f>
        <v/>
      </c>
      <c r="AF797" s="2" t="str">
        <f t="shared" si="603"/>
        <v/>
      </c>
      <c r="AG797" s="21" t="str">
        <f t="shared" si="583"/>
        <v/>
      </c>
      <c r="AH797" t="s">
        <v>7</v>
      </c>
      <c r="AI797" s="45" t="str">
        <f t="shared" si="604"/>
        <v/>
      </c>
      <c r="AJ797" s="2" t="str">
        <f>IFERROR(IF(AND(COUNTBLANK(AK$19)=0,AK$19&lt;&gt;0,AK$19&lt;$A797),"",
IF($A797&lt;=AK$14,((AJ$11-SUM(AK$26:AK796))*AJ$18/365)*(365/12),"")),"")</f>
        <v/>
      </c>
      <c r="AK797" s="2" t="str">
        <f t="shared" si="605"/>
        <v/>
      </c>
      <c r="AL797" s="21" t="str">
        <f t="shared" si="584"/>
        <v/>
      </c>
      <c r="AM797" t="s">
        <v>7</v>
      </c>
      <c r="AN797" s="45" t="str">
        <f t="shared" si="606"/>
        <v/>
      </c>
      <c r="AO797" s="2" t="str">
        <f>IFERROR(IF(AND(COUNTBLANK(AP$19)=0,AP$19&lt;&gt;0,AP$19&lt;$A797),"",
IF($A797&lt;=AP$14,((AO$11-SUM(AP$26:AP796))*AO$18/365)*(365/12),"")),"")</f>
        <v/>
      </c>
      <c r="AP797" s="2" t="str">
        <f t="shared" si="607"/>
        <v/>
      </c>
      <c r="AQ797" s="21" t="str">
        <f t="shared" si="585"/>
        <v/>
      </c>
      <c r="AR797" t="s">
        <v>7</v>
      </c>
      <c r="AS797" s="45" t="str">
        <f t="shared" si="608"/>
        <v/>
      </c>
      <c r="AT797" s="2" t="str">
        <f>IFERROR(IF(AND(COUNTBLANK(AU$19)=0,AU$19&lt;&gt;0,AU$19&lt;$A797),"",
IF($A797&lt;=AU$14,((AT$11-SUM(AU$26:AU796))*AT$18/365)*(365/12),"")),"")</f>
        <v/>
      </c>
      <c r="AU797" s="2" t="str">
        <f t="shared" si="609"/>
        <v/>
      </c>
      <c r="AV797" s="21" t="str">
        <f t="shared" si="586"/>
        <v/>
      </c>
      <c r="AW797" t="s">
        <v>7</v>
      </c>
      <c r="AX797" s="45" t="str">
        <f t="shared" si="610"/>
        <v/>
      </c>
      <c r="AY797" s="2" t="str">
        <f>IFERROR(IF(AND(COUNTBLANK(AZ$19)=0,AZ$19&lt;&gt;0,AZ$19&lt;$A797),"",
IF($A797&lt;=AZ$14,((AY$11-SUM(AZ$26:AZ796))*AY$18/365)*(365/12),"")),"")</f>
        <v/>
      </c>
      <c r="AZ797" s="2" t="str">
        <f t="shared" si="611"/>
        <v/>
      </c>
      <c r="BA797" s="21" t="str">
        <f t="shared" si="587"/>
        <v/>
      </c>
      <c r="BB797" t="s">
        <v>7</v>
      </c>
      <c r="BC797" s="45" t="str">
        <f t="shared" si="612"/>
        <v/>
      </c>
      <c r="BD797" s="2" t="str">
        <f>IFERROR(IF(AND(COUNTBLANK(BE$19)=0,BE$19&lt;&gt;0,BE$19&lt;$A797),"",
IF($A797&lt;=BE$14,((BD$11-SUM(BE$26:BE796))*BD$18/365)*(365/12),"")),"")</f>
        <v/>
      </c>
      <c r="BE797" s="2" t="str">
        <f t="shared" si="613"/>
        <v/>
      </c>
      <c r="BF797" s="21" t="str">
        <f t="shared" si="588"/>
        <v/>
      </c>
      <c r="BG797" t="s">
        <v>7</v>
      </c>
      <c r="BH797" s="45" t="str">
        <f t="shared" si="614"/>
        <v/>
      </c>
      <c r="BI797" s="2" t="str">
        <f>IFERROR(IF(AND(COUNTBLANK(BJ$19)=0,BJ$19&lt;&gt;0,BJ$19&lt;$A797),"",
IF($A797&lt;=BJ$14,((BI$11-SUM(BJ$26:BJ796))*BI$18/365)*(365/12),"")),"")</f>
        <v/>
      </c>
      <c r="BJ797" s="2" t="str">
        <f t="shared" si="615"/>
        <v/>
      </c>
      <c r="BK797" s="21" t="str">
        <f t="shared" si="589"/>
        <v/>
      </c>
      <c r="BL797" t="s">
        <v>7</v>
      </c>
      <c r="BM797" s="45" t="str">
        <f t="shared" si="616"/>
        <v/>
      </c>
      <c r="BN797" s="2" t="str">
        <f>IFERROR(IF(AND(COUNTBLANK(BO$19)=0,BO$19&lt;&gt;0,BO$19&lt;$A797),"",
IF($A797&lt;=BO$14,((BN$11-SUM(BO$26:BO796))*BN$18/365)*(365/12),"")),"")</f>
        <v/>
      </c>
      <c r="BO797" s="2" t="str">
        <f t="shared" si="617"/>
        <v/>
      </c>
      <c r="BP797" s="21" t="str">
        <f t="shared" si="590"/>
        <v/>
      </c>
      <c r="BQ797" t="s">
        <v>7</v>
      </c>
      <c r="BR797" s="45" t="str">
        <f t="shared" si="618"/>
        <v/>
      </c>
      <c r="BS797" s="2" t="str">
        <f>IFERROR(IF(AND(COUNTBLANK(BT$19)=0,BT$19&lt;&gt;0,BT$19&lt;$A797),"",
IF($A797&lt;=BT$14,((BS$11-SUM(BT$26:BT796))*BS$18/365)*(365/12),"")),"")</f>
        <v/>
      </c>
      <c r="BT797" s="2" t="str">
        <f t="shared" si="619"/>
        <v/>
      </c>
      <c r="BU797" s="21" t="str">
        <f t="shared" si="591"/>
        <v/>
      </c>
      <c r="BV797" t="s">
        <v>7</v>
      </c>
      <c r="BW797" s="45" t="str">
        <f t="shared" si="620"/>
        <v/>
      </c>
      <c r="BX797" s="2" t="str">
        <f>IFERROR(IF(AND(COUNTBLANK(BY$19)=0,BY$19&lt;&gt;0,BY$19&lt;$A797),"",
IF($A797&lt;=BY$14,((BX$11-SUM(BY$26:BY796))*BX$18/365)*(365/12),"")),"")</f>
        <v/>
      </c>
      <c r="BY797" s="2" t="str">
        <f t="shared" si="621"/>
        <v/>
      </c>
      <c r="BZ797" s="21" t="str">
        <f t="shared" si="592"/>
        <v/>
      </c>
    </row>
    <row r="798" spans="1:78" s="2" customFormat="1" x14ac:dyDescent="0.3">
      <c r="A798" s="4">
        <f t="shared" si="622"/>
        <v>773</v>
      </c>
      <c r="B798" s="23">
        <f t="shared" si="576"/>
        <v>66070</v>
      </c>
      <c r="C798" s="24">
        <f t="shared" si="577"/>
        <v>102</v>
      </c>
      <c r="D798" t="s">
        <v>7</v>
      </c>
      <c r="E798" s="45" t="str">
        <f t="shared" si="623"/>
        <v/>
      </c>
      <c r="F798" s="2" t="str">
        <f>IFERROR(IF(AND(COUNTBLANK(G$19)=0,G$19&lt;&gt;0,G$19&lt;$A798),"",
IF($A798&lt;=G$14,((F$11-SUM(G$26:G797))*F$18/365)*(365/12),"")),"")</f>
        <v/>
      </c>
      <c r="G798" s="2" t="str">
        <f t="shared" si="593"/>
        <v/>
      </c>
      <c r="H798" s="21" t="str">
        <f t="shared" si="578"/>
        <v/>
      </c>
      <c r="I798" t="s">
        <v>7</v>
      </c>
      <c r="J798" s="45" t="str">
        <f t="shared" si="594"/>
        <v/>
      </c>
      <c r="K798" s="2" t="str">
        <f>IFERROR(IF(AND(COUNTBLANK(L$19)=0,L$19&lt;&gt;0,L$19&lt;$A798),"",
IF($A798&lt;=L$14,((K$11-SUM(L$26:L797))*K$18/365)*(365/12),"")),"")</f>
        <v/>
      </c>
      <c r="L798" s="2" t="str">
        <f t="shared" si="595"/>
        <v/>
      </c>
      <c r="M798" s="21" t="str">
        <f t="shared" si="579"/>
        <v/>
      </c>
      <c r="N798" t="s">
        <v>7</v>
      </c>
      <c r="O798" s="45" t="str">
        <f t="shared" si="596"/>
        <v/>
      </c>
      <c r="P798" s="2" t="str">
        <f>IFERROR(IF(AND(COUNTBLANK(Q$19)=0,Q$19&lt;&gt;0,Q$19&lt;$A798),"",
IF($A798&lt;=Q$14,((P$11-SUM(Q$26:Q797))*P$18/365)*(365/12),"")),"")</f>
        <v/>
      </c>
      <c r="Q798" s="2" t="str">
        <f t="shared" si="597"/>
        <v/>
      </c>
      <c r="R798" s="21" t="str">
        <f t="shared" si="580"/>
        <v/>
      </c>
      <c r="S798" t="s">
        <v>7</v>
      </c>
      <c r="T798" s="45" t="str">
        <f t="shared" si="598"/>
        <v/>
      </c>
      <c r="U798" s="2" t="str">
        <f>IFERROR(IF(AND(COUNTBLANK(V$19)=0,V$19&lt;&gt;0,V$19&lt;$A798),"",
IF($A798&lt;=V$14,((U$11-SUM(V$26:V797))*U$18/365)*(365/12),"")),"")</f>
        <v/>
      </c>
      <c r="V798" s="2" t="str">
        <f t="shared" si="599"/>
        <v/>
      </c>
      <c r="W798" s="21" t="str">
        <f t="shared" si="581"/>
        <v/>
      </c>
      <c r="X798" t="s">
        <v>7</v>
      </c>
      <c r="Y798" s="45" t="str">
        <f t="shared" si="600"/>
        <v/>
      </c>
      <c r="Z798" s="2" t="str">
        <f>IFERROR(IF(AND(COUNTBLANK(AA$19)=0,AA$19&lt;&gt;0,AA$19&lt;$A798),"",
IF($A798&lt;=AA$14,((Z$11-SUM(AA$26:AA797))*Z$18/365)*(365/12),"")),"")</f>
        <v/>
      </c>
      <c r="AA798" s="2" t="str">
        <f t="shared" si="601"/>
        <v/>
      </c>
      <c r="AB798" s="21" t="str">
        <f t="shared" si="582"/>
        <v/>
      </c>
      <c r="AC798" t="s">
        <v>7</v>
      </c>
      <c r="AD798" s="45" t="str">
        <f t="shared" si="602"/>
        <v/>
      </c>
      <c r="AE798" s="2" t="str">
        <f>IFERROR(IF(AND(COUNTBLANK(AF$19)=0,AF$19&lt;&gt;0,AF$19&lt;$A798),"",
IF($A798&lt;=AF$14,((AE$11-SUM(AF$26:AF797))*AE$18/365)*(365/12),"")),"")</f>
        <v/>
      </c>
      <c r="AF798" s="2" t="str">
        <f t="shared" si="603"/>
        <v/>
      </c>
      <c r="AG798" s="21" t="str">
        <f t="shared" si="583"/>
        <v/>
      </c>
      <c r="AH798" t="s">
        <v>7</v>
      </c>
      <c r="AI798" s="45" t="str">
        <f t="shared" si="604"/>
        <v/>
      </c>
      <c r="AJ798" s="2" t="str">
        <f>IFERROR(IF(AND(COUNTBLANK(AK$19)=0,AK$19&lt;&gt;0,AK$19&lt;$A798),"",
IF($A798&lt;=AK$14,((AJ$11-SUM(AK$26:AK797))*AJ$18/365)*(365/12),"")),"")</f>
        <v/>
      </c>
      <c r="AK798" s="2" t="str">
        <f t="shared" si="605"/>
        <v/>
      </c>
      <c r="AL798" s="21" t="str">
        <f t="shared" si="584"/>
        <v/>
      </c>
      <c r="AM798" t="s">
        <v>7</v>
      </c>
      <c r="AN798" s="45" t="str">
        <f t="shared" si="606"/>
        <v/>
      </c>
      <c r="AO798" s="2" t="str">
        <f>IFERROR(IF(AND(COUNTBLANK(AP$19)=0,AP$19&lt;&gt;0,AP$19&lt;$A798),"",
IF($A798&lt;=AP$14,((AO$11-SUM(AP$26:AP797))*AO$18/365)*(365/12),"")),"")</f>
        <v/>
      </c>
      <c r="AP798" s="2" t="str">
        <f t="shared" si="607"/>
        <v/>
      </c>
      <c r="AQ798" s="21" t="str">
        <f t="shared" si="585"/>
        <v/>
      </c>
      <c r="AR798" t="s">
        <v>7</v>
      </c>
      <c r="AS798" s="45" t="str">
        <f t="shared" si="608"/>
        <v/>
      </c>
      <c r="AT798" s="2" t="str">
        <f>IFERROR(IF(AND(COUNTBLANK(AU$19)=0,AU$19&lt;&gt;0,AU$19&lt;$A798),"",
IF($A798&lt;=AU$14,((AT$11-SUM(AU$26:AU797))*AT$18/365)*(365/12),"")),"")</f>
        <v/>
      </c>
      <c r="AU798" s="2" t="str">
        <f t="shared" si="609"/>
        <v/>
      </c>
      <c r="AV798" s="21" t="str">
        <f t="shared" si="586"/>
        <v/>
      </c>
      <c r="AW798" t="s">
        <v>7</v>
      </c>
      <c r="AX798" s="45" t="str">
        <f t="shared" si="610"/>
        <v/>
      </c>
      <c r="AY798" s="2" t="str">
        <f>IFERROR(IF(AND(COUNTBLANK(AZ$19)=0,AZ$19&lt;&gt;0,AZ$19&lt;$A798),"",
IF($A798&lt;=AZ$14,((AY$11-SUM(AZ$26:AZ797))*AY$18/365)*(365/12),"")),"")</f>
        <v/>
      </c>
      <c r="AZ798" s="2" t="str">
        <f t="shared" si="611"/>
        <v/>
      </c>
      <c r="BA798" s="21" t="str">
        <f t="shared" si="587"/>
        <v/>
      </c>
      <c r="BB798" t="s">
        <v>7</v>
      </c>
      <c r="BC798" s="45" t="str">
        <f t="shared" si="612"/>
        <v/>
      </c>
      <c r="BD798" s="2" t="str">
        <f>IFERROR(IF(AND(COUNTBLANK(BE$19)=0,BE$19&lt;&gt;0,BE$19&lt;$A798),"",
IF($A798&lt;=BE$14,((BD$11-SUM(BE$26:BE797))*BD$18/365)*(365/12),"")),"")</f>
        <v/>
      </c>
      <c r="BE798" s="2" t="str">
        <f t="shared" si="613"/>
        <v/>
      </c>
      <c r="BF798" s="21" t="str">
        <f t="shared" si="588"/>
        <v/>
      </c>
      <c r="BG798" t="s">
        <v>7</v>
      </c>
      <c r="BH798" s="45" t="str">
        <f t="shared" si="614"/>
        <v/>
      </c>
      <c r="BI798" s="2" t="str">
        <f>IFERROR(IF(AND(COUNTBLANK(BJ$19)=0,BJ$19&lt;&gt;0,BJ$19&lt;$A798),"",
IF($A798&lt;=BJ$14,((BI$11-SUM(BJ$26:BJ797))*BI$18/365)*(365/12),"")),"")</f>
        <v/>
      </c>
      <c r="BJ798" s="2" t="str">
        <f t="shared" si="615"/>
        <v/>
      </c>
      <c r="BK798" s="21" t="str">
        <f t="shared" si="589"/>
        <v/>
      </c>
      <c r="BL798" t="s">
        <v>7</v>
      </c>
      <c r="BM798" s="45" t="str">
        <f t="shared" si="616"/>
        <v/>
      </c>
      <c r="BN798" s="2" t="str">
        <f>IFERROR(IF(AND(COUNTBLANK(BO$19)=0,BO$19&lt;&gt;0,BO$19&lt;$A798),"",
IF($A798&lt;=BO$14,((BN$11-SUM(BO$26:BO797))*BN$18/365)*(365/12),"")),"")</f>
        <v/>
      </c>
      <c r="BO798" s="2" t="str">
        <f t="shared" si="617"/>
        <v/>
      </c>
      <c r="BP798" s="21" t="str">
        <f t="shared" si="590"/>
        <v/>
      </c>
      <c r="BQ798" t="s">
        <v>7</v>
      </c>
      <c r="BR798" s="45" t="str">
        <f t="shared" si="618"/>
        <v/>
      </c>
      <c r="BS798" s="2" t="str">
        <f>IFERROR(IF(AND(COUNTBLANK(BT$19)=0,BT$19&lt;&gt;0,BT$19&lt;$A798),"",
IF($A798&lt;=BT$14,((BS$11-SUM(BT$26:BT797))*BS$18/365)*(365/12),"")),"")</f>
        <v/>
      </c>
      <c r="BT798" s="2" t="str">
        <f t="shared" si="619"/>
        <v/>
      </c>
      <c r="BU798" s="21" t="str">
        <f t="shared" si="591"/>
        <v/>
      </c>
      <c r="BV798" t="s">
        <v>7</v>
      </c>
      <c r="BW798" s="45" t="str">
        <f t="shared" si="620"/>
        <v/>
      </c>
      <c r="BX798" s="2" t="str">
        <f>IFERROR(IF(AND(COUNTBLANK(BY$19)=0,BY$19&lt;&gt;0,BY$19&lt;$A798),"",
IF($A798&lt;=BY$14,((BX$11-SUM(BY$26:BY797))*BX$18/365)*(365/12),"")),"")</f>
        <v/>
      </c>
      <c r="BY798" s="2" t="str">
        <f t="shared" si="621"/>
        <v/>
      </c>
      <c r="BZ798" s="21" t="str">
        <f t="shared" si="592"/>
        <v/>
      </c>
    </row>
    <row r="799" spans="1:78" s="2" customFormat="1" x14ac:dyDescent="0.3">
      <c r="A799" s="4">
        <f t="shared" si="622"/>
        <v>774</v>
      </c>
      <c r="B799" s="23">
        <f t="shared" si="576"/>
        <v>66100</v>
      </c>
      <c r="C799" s="24">
        <f t="shared" si="577"/>
        <v>102</v>
      </c>
      <c r="D799" t="s">
        <v>7</v>
      </c>
      <c r="E799" s="45" t="str">
        <f t="shared" si="623"/>
        <v/>
      </c>
      <c r="F799" s="2" t="str">
        <f>IFERROR(IF(AND(COUNTBLANK(G$19)=0,G$19&lt;&gt;0,G$19&lt;$A799),"",
IF($A799&lt;=G$14,((F$11-SUM(G$26:G798))*F$18/365)*(365/12),"")),"")</f>
        <v/>
      </c>
      <c r="G799" s="2" t="str">
        <f t="shared" si="593"/>
        <v/>
      </c>
      <c r="H799" s="21" t="str">
        <f t="shared" si="578"/>
        <v/>
      </c>
      <c r="I799" t="s">
        <v>7</v>
      </c>
      <c r="J799" s="45" t="str">
        <f t="shared" si="594"/>
        <v/>
      </c>
      <c r="K799" s="2" t="str">
        <f>IFERROR(IF(AND(COUNTBLANK(L$19)=0,L$19&lt;&gt;0,L$19&lt;$A799),"",
IF($A799&lt;=L$14,((K$11-SUM(L$26:L798))*K$18/365)*(365/12),"")),"")</f>
        <v/>
      </c>
      <c r="L799" s="2" t="str">
        <f t="shared" si="595"/>
        <v/>
      </c>
      <c r="M799" s="21" t="str">
        <f t="shared" si="579"/>
        <v/>
      </c>
      <c r="N799" t="s">
        <v>7</v>
      </c>
      <c r="O799" s="45" t="str">
        <f t="shared" si="596"/>
        <v/>
      </c>
      <c r="P799" s="2" t="str">
        <f>IFERROR(IF(AND(COUNTBLANK(Q$19)=0,Q$19&lt;&gt;0,Q$19&lt;$A799),"",
IF($A799&lt;=Q$14,((P$11-SUM(Q$26:Q798))*P$18/365)*(365/12),"")),"")</f>
        <v/>
      </c>
      <c r="Q799" s="2" t="str">
        <f t="shared" si="597"/>
        <v/>
      </c>
      <c r="R799" s="21" t="str">
        <f t="shared" si="580"/>
        <v/>
      </c>
      <c r="S799" t="s">
        <v>7</v>
      </c>
      <c r="T799" s="45" t="str">
        <f t="shared" si="598"/>
        <v/>
      </c>
      <c r="U799" s="2" t="str">
        <f>IFERROR(IF(AND(COUNTBLANK(V$19)=0,V$19&lt;&gt;0,V$19&lt;$A799),"",
IF($A799&lt;=V$14,((U$11-SUM(V$26:V798))*U$18/365)*(365/12),"")),"")</f>
        <v/>
      </c>
      <c r="V799" s="2" t="str">
        <f t="shared" si="599"/>
        <v/>
      </c>
      <c r="W799" s="21" t="str">
        <f t="shared" si="581"/>
        <v/>
      </c>
      <c r="X799" t="s">
        <v>7</v>
      </c>
      <c r="Y799" s="45" t="str">
        <f t="shared" si="600"/>
        <v/>
      </c>
      <c r="Z799" s="2" t="str">
        <f>IFERROR(IF(AND(COUNTBLANK(AA$19)=0,AA$19&lt;&gt;0,AA$19&lt;$A799),"",
IF($A799&lt;=AA$14,((Z$11-SUM(AA$26:AA798))*Z$18/365)*(365/12),"")),"")</f>
        <v/>
      </c>
      <c r="AA799" s="2" t="str">
        <f t="shared" si="601"/>
        <v/>
      </c>
      <c r="AB799" s="21" t="str">
        <f t="shared" si="582"/>
        <v/>
      </c>
      <c r="AC799" t="s">
        <v>7</v>
      </c>
      <c r="AD799" s="45" t="str">
        <f t="shared" si="602"/>
        <v/>
      </c>
      <c r="AE799" s="2" t="str">
        <f>IFERROR(IF(AND(COUNTBLANK(AF$19)=0,AF$19&lt;&gt;0,AF$19&lt;$A799),"",
IF($A799&lt;=AF$14,((AE$11-SUM(AF$26:AF798))*AE$18/365)*(365/12),"")),"")</f>
        <v/>
      </c>
      <c r="AF799" s="2" t="str">
        <f t="shared" si="603"/>
        <v/>
      </c>
      <c r="AG799" s="21" t="str">
        <f t="shared" si="583"/>
        <v/>
      </c>
      <c r="AH799" t="s">
        <v>7</v>
      </c>
      <c r="AI799" s="45" t="str">
        <f t="shared" si="604"/>
        <v/>
      </c>
      <c r="AJ799" s="2" t="str">
        <f>IFERROR(IF(AND(COUNTBLANK(AK$19)=0,AK$19&lt;&gt;0,AK$19&lt;$A799),"",
IF($A799&lt;=AK$14,((AJ$11-SUM(AK$26:AK798))*AJ$18/365)*(365/12),"")),"")</f>
        <v/>
      </c>
      <c r="AK799" s="2" t="str">
        <f t="shared" si="605"/>
        <v/>
      </c>
      <c r="AL799" s="21" t="str">
        <f t="shared" si="584"/>
        <v/>
      </c>
      <c r="AM799" t="s">
        <v>7</v>
      </c>
      <c r="AN799" s="45" t="str">
        <f t="shared" si="606"/>
        <v/>
      </c>
      <c r="AO799" s="2" t="str">
        <f>IFERROR(IF(AND(COUNTBLANK(AP$19)=0,AP$19&lt;&gt;0,AP$19&lt;$A799),"",
IF($A799&lt;=AP$14,((AO$11-SUM(AP$26:AP798))*AO$18/365)*(365/12),"")),"")</f>
        <v/>
      </c>
      <c r="AP799" s="2" t="str">
        <f t="shared" si="607"/>
        <v/>
      </c>
      <c r="AQ799" s="21" t="str">
        <f t="shared" si="585"/>
        <v/>
      </c>
      <c r="AR799" t="s">
        <v>7</v>
      </c>
      <c r="AS799" s="45" t="str">
        <f t="shared" si="608"/>
        <v/>
      </c>
      <c r="AT799" s="2" t="str">
        <f>IFERROR(IF(AND(COUNTBLANK(AU$19)=0,AU$19&lt;&gt;0,AU$19&lt;$A799),"",
IF($A799&lt;=AU$14,((AT$11-SUM(AU$26:AU798))*AT$18/365)*(365/12),"")),"")</f>
        <v/>
      </c>
      <c r="AU799" s="2" t="str">
        <f t="shared" si="609"/>
        <v/>
      </c>
      <c r="AV799" s="21" t="str">
        <f t="shared" si="586"/>
        <v/>
      </c>
      <c r="AW799" t="s">
        <v>7</v>
      </c>
      <c r="AX799" s="45" t="str">
        <f t="shared" si="610"/>
        <v/>
      </c>
      <c r="AY799" s="2" t="str">
        <f>IFERROR(IF(AND(COUNTBLANK(AZ$19)=0,AZ$19&lt;&gt;0,AZ$19&lt;$A799),"",
IF($A799&lt;=AZ$14,((AY$11-SUM(AZ$26:AZ798))*AY$18/365)*(365/12),"")),"")</f>
        <v/>
      </c>
      <c r="AZ799" s="2" t="str">
        <f t="shared" si="611"/>
        <v/>
      </c>
      <c r="BA799" s="21" t="str">
        <f t="shared" si="587"/>
        <v/>
      </c>
      <c r="BB799" t="s">
        <v>7</v>
      </c>
      <c r="BC799" s="45" t="str">
        <f t="shared" si="612"/>
        <v/>
      </c>
      <c r="BD799" s="2" t="str">
        <f>IFERROR(IF(AND(COUNTBLANK(BE$19)=0,BE$19&lt;&gt;0,BE$19&lt;$A799),"",
IF($A799&lt;=BE$14,((BD$11-SUM(BE$26:BE798))*BD$18/365)*(365/12),"")),"")</f>
        <v/>
      </c>
      <c r="BE799" s="2" t="str">
        <f t="shared" si="613"/>
        <v/>
      </c>
      <c r="BF799" s="21" t="str">
        <f t="shared" si="588"/>
        <v/>
      </c>
      <c r="BG799" t="s">
        <v>7</v>
      </c>
      <c r="BH799" s="45" t="str">
        <f t="shared" si="614"/>
        <v/>
      </c>
      <c r="BI799" s="2" t="str">
        <f>IFERROR(IF(AND(COUNTBLANK(BJ$19)=0,BJ$19&lt;&gt;0,BJ$19&lt;$A799),"",
IF($A799&lt;=BJ$14,((BI$11-SUM(BJ$26:BJ798))*BI$18/365)*(365/12),"")),"")</f>
        <v/>
      </c>
      <c r="BJ799" s="2" t="str">
        <f t="shared" si="615"/>
        <v/>
      </c>
      <c r="BK799" s="21" t="str">
        <f t="shared" si="589"/>
        <v/>
      </c>
      <c r="BL799" t="s">
        <v>7</v>
      </c>
      <c r="BM799" s="45" t="str">
        <f t="shared" si="616"/>
        <v/>
      </c>
      <c r="BN799" s="2" t="str">
        <f>IFERROR(IF(AND(COUNTBLANK(BO$19)=0,BO$19&lt;&gt;0,BO$19&lt;$A799),"",
IF($A799&lt;=BO$14,((BN$11-SUM(BO$26:BO798))*BN$18/365)*(365/12),"")),"")</f>
        <v/>
      </c>
      <c r="BO799" s="2" t="str">
        <f t="shared" si="617"/>
        <v/>
      </c>
      <c r="BP799" s="21" t="str">
        <f t="shared" si="590"/>
        <v/>
      </c>
      <c r="BQ799" t="s">
        <v>7</v>
      </c>
      <c r="BR799" s="45" t="str">
        <f t="shared" si="618"/>
        <v/>
      </c>
      <c r="BS799" s="2" t="str">
        <f>IFERROR(IF(AND(COUNTBLANK(BT$19)=0,BT$19&lt;&gt;0,BT$19&lt;$A799),"",
IF($A799&lt;=BT$14,((BS$11-SUM(BT$26:BT798))*BS$18/365)*(365/12),"")),"")</f>
        <v/>
      </c>
      <c r="BT799" s="2" t="str">
        <f t="shared" si="619"/>
        <v/>
      </c>
      <c r="BU799" s="21" t="str">
        <f t="shared" si="591"/>
        <v/>
      </c>
      <c r="BV799" t="s">
        <v>7</v>
      </c>
      <c r="BW799" s="45" t="str">
        <f t="shared" si="620"/>
        <v/>
      </c>
      <c r="BX799" s="2" t="str">
        <f>IFERROR(IF(AND(COUNTBLANK(BY$19)=0,BY$19&lt;&gt;0,BY$19&lt;$A799),"",
IF($A799&lt;=BY$14,((BX$11-SUM(BY$26:BY798))*BX$18/365)*(365/12),"")),"")</f>
        <v/>
      </c>
      <c r="BY799" s="2" t="str">
        <f t="shared" si="621"/>
        <v/>
      </c>
      <c r="BZ799" s="21" t="str">
        <f t="shared" si="592"/>
        <v/>
      </c>
    </row>
    <row r="800" spans="1:78" s="2" customFormat="1" x14ac:dyDescent="0.3">
      <c r="A800" s="4">
        <f t="shared" si="622"/>
        <v>775</v>
      </c>
      <c r="B800" s="23">
        <f t="shared" si="576"/>
        <v>66131</v>
      </c>
      <c r="C800" s="24">
        <f t="shared" si="577"/>
        <v>103</v>
      </c>
      <c r="D800" t="s">
        <v>7</v>
      </c>
      <c r="E800" s="45" t="str">
        <f t="shared" si="623"/>
        <v/>
      </c>
      <c r="F800" s="2" t="str">
        <f>IFERROR(IF(AND(COUNTBLANK(G$19)=0,G$19&lt;&gt;0,G$19&lt;$A800),"",
IF($A800&lt;=G$14,((F$11-SUM(G$26:G799))*F$18/365)*(365/12),"")),"")</f>
        <v/>
      </c>
      <c r="G800" s="2" t="str">
        <f t="shared" si="593"/>
        <v/>
      </c>
      <c r="H800" s="21" t="str">
        <f t="shared" si="578"/>
        <v/>
      </c>
      <c r="I800" t="s">
        <v>7</v>
      </c>
      <c r="J800" s="45" t="str">
        <f t="shared" si="594"/>
        <v/>
      </c>
      <c r="K800" s="2" t="str">
        <f>IFERROR(IF(AND(COUNTBLANK(L$19)=0,L$19&lt;&gt;0,L$19&lt;$A800),"",
IF($A800&lt;=L$14,((K$11-SUM(L$26:L799))*K$18/365)*(365/12),"")),"")</f>
        <v/>
      </c>
      <c r="L800" s="2" t="str">
        <f t="shared" si="595"/>
        <v/>
      </c>
      <c r="M800" s="21" t="str">
        <f t="shared" si="579"/>
        <v/>
      </c>
      <c r="N800" t="s">
        <v>7</v>
      </c>
      <c r="O800" s="45" t="str">
        <f t="shared" si="596"/>
        <v/>
      </c>
      <c r="P800" s="2" t="str">
        <f>IFERROR(IF(AND(COUNTBLANK(Q$19)=0,Q$19&lt;&gt;0,Q$19&lt;$A800),"",
IF($A800&lt;=Q$14,((P$11-SUM(Q$26:Q799))*P$18/365)*(365/12),"")),"")</f>
        <v/>
      </c>
      <c r="Q800" s="2" t="str">
        <f t="shared" si="597"/>
        <v/>
      </c>
      <c r="R800" s="21" t="str">
        <f t="shared" si="580"/>
        <v/>
      </c>
      <c r="S800" t="s">
        <v>7</v>
      </c>
      <c r="T800" s="45" t="str">
        <f t="shared" si="598"/>
        <v/>
      </c>
      <c r="U800" s="2" t="str">
        <f>IFERROR(IF(AND(COUNTBLANK(V$19)=0,V$19&lt;&gt;0,V$19&lt;$A800),"",
IF($A800&lt;=V$14,((U$11-SUM(V$26:V799))*U$18/365)*(365/12),"")),"")</f>
        <v/>
      </c>
      <c r="V800" s="2" t="str">
        <f t="shared" si="599"/>
        <v/>
      </c>
      <c r="W800" s="21" t="str">
        <f t="shared" si="581"/>
        <v/>
      </c>
      <c r="X800" t="s">
        <v>7</v>
      </c>
      <c r="Y800" s="45" t="str">
        <f t="shared" si="600"/>
        <v/>
      </c>
      <c r="Z800" s="2" t="str">
        <f>IFERROR(IF(AND(COUNTBLANK(AA$19)=0,AA$19&lt;&gt;0,AA$19&lt;$A800),"",
IF($A800&lt;=AA$14,((Z$11-SUM(AA$26:AA799))*Z$18/365)*(365/12),"")),"")</f>
        <v/>
      </c>
      <c r="AA800" s="2" t="str">
        <f t="shared" si="601"/>
        <v/>
      </c>
      <c r="AB800" s="21" t="str">
        <f t="shared" si="582"/>
        <v/>
      </c>
      <c r="AC800" t="s">
        <v>7</v>
      </c>
      <c r="AD800" s="45" t="str">
        <f t="shared" si="602"/>
        <v/>
      </c>
      <c r="AE800" s="2" t="str">
        <f>IFERROR(IF(AND(COUNTBLANK(AF$19)=0,AF$19&lt;&gt;0,AF$19&lt;$A800),"",
IF($A800&lt;=AF$14,((AE$11-SUM(AF$26:AF799))*AE$18/365)*(365/12),"")),"")</f>
        <v/>
      </c>
      <c r="AF800" s="2" t="str">
        <f t="shared" si="603"/>
        <v/>
      </c>
      <c r="AG800" s="21" t="str">
        <f t="shared" si="583"/>
        <v/>
      </c>
      <c r="AH800" t="s">
        <v>7</v>
      </c>
      <c r="AI800" s="45" t="str">
        <f t="shared" si="604"/>
        <v/>
      </c>
      <c r="AJ800" s="2" t="str">
        <f>IFERROR(IF(AND(COUNTBLANK(AK$19)=0,AK$19&lt;&gt;0,AK$19&lt;$A800),"",
IF($A800&lt;=AK$14,((AJ$11-SUM(AK$26:AK799))*AJ$18/365)*(365/12),"")),"")</f>
        <v/>
      </c>
      <c r="AK800" s="2" t="str">
        <f t="shared" si="605"/>
        <v/>
      </c>
      <c r="AL800" s="21" t="str">
        <f t="shared" si="584"/>
        <v/>
      </c>
      <c r="AM800" t="s">
        <v>7</v>
      </c>
      <c r="AN800" s="45" t="str">
        <f t="shared" si="606"/>
        <v/>
      </c>
      <c r="AO800" s="2" t="str">
        <f>IFERROR(IF(AND(COUNTBLANK(AP$19)=0,AP$19&lt;&gt;0,AP$19&lt;$A800),"",
IF($A800&lt;=AP$14,((AO$11-SUM(AP$26:AP799))*AO$18/365)*(365/12),"")),"")</f>
        <v/>
      </c>
      <c r="AP800" s="2" t="str">
        <f t="shared" si="607"/>
        <v/>
      </c>
      <c r="AQ800" s="21" t="str">
        <f t="shared" si="585"/>
        <v/>
      </c>
      <c r="AR800" t="s">
        <v>7</v>
      </c>
      <c r="AS800" s="45" t="str">
        <f t="shared" si="608"/>
        <v/>
      </c>
      <c r="AT800" s="2" t="str">
        <f>IFERROR(IF(AND(COUNTBLANK(AU$19)=0,AU$19&lt;&gt;0,AU$19&lt;$A800),"",
IF($A800&lt;=AU$14,((AT$11-SUM(AU$26:AU799))*AT$18/365)*(365/12),"")),"")</f>
        <v/>
      </c>
      <c r="AU800" s="2" t="str">
        <f t="shared" si="609"/>
        <v/>
      </c>
      <c r="AV800" s="21" t="str">
        <f t="shared" si="586"/>
        <v/>
      </c>
      <c r="AW800" t="s">
        <v>7</v>
      </c>
      <c r="AX800" s="45" t="str">
        <f t="shared" si="610"/>
        <v/>
      </c>
      <c r="AY800" s="2" t="str">
        <f>IFERROR(IF(AND(COUNTBLANK(AZ$19)=0,AZ$19&lt;&gt;0,AZ$19&lt;$A800),"",
IF($A800&lt;=AZ$14,((AY$11-SUM(AZ$26:AZ799))*AY$18/365)*(365/12),"")),"")</f>
        <v/>
      </c>
      <c r="AZ800" s="2" t="str">
        <f t="shared" si="611"/>
        <v/>
      </c>
      <c r="BA800" s="21" t="str">
        <f t="shared" si="587"/>
        <v/>
      </c>
      <c r="BB800" t="s">
        <v>7</v>
      </c>
      <c r="BC800" s="45" t="str">
        <f t="shared" si="612"/>
        <v/>
      </c>
      <c r="BD800" s="2" t="str">
        <f>IFERROR(IF(AND(COUNTBLANK(BE$19)=0,BE$19&lt;&gt;0,BE$19&lt;$A800),"",
IF($A800&lt;=BE$14,((BD$11-SUM(BE$26:BE799))*BD$18/365)*(365/12),"")),"")</f>
        <v/>
      </c>
      <c r="BE800" s="2" t="str">
        <f t="shared" si="613"/>
        <v/>
      </c>
      <c r="BF800" s="21" t="str">
        <f t="shared" si="588"/>
        <v/>
      </c>
      <c r="BG800" t="s">
        <v>7</v>
      </c>
      <c r="BH800" s="45" t="str">
        <f t="shared" si="614"/>
        <v/>
      </c>
      <c r="BI800" s="2" t="str">
        <f>IFERROR(IF(AND(COUNTBLANK(BJ$19)=0,BJ$19&lt;&gt;0,BJ$19&lt;$A800),"",
IF($A800&lt;=BJ$14,((BI$11-SUM(BJ$26:BJ799))*BI$18/365)*(365/12),"")),"")</f>
        <v/>
      </c>
      <c r="BJ800" s="2" t="str">
        <f t="shared" si="615"/>
        <v/>
      </c>
      <c r="BK800" s="21" t="str">
        <f t="shared" si="589"/>
        <v/>
      </c>
      <c r="BL800" t="s">
        <v>7</v>
      </c>
      <c r="BM800" s="45" t="str">
        <f t="shared" si="616"/>
        <v/>
      </c>
      <c r="BN800" s="2" t="str">
        <f>IFERROR(IF(AND(COUNTBLANK(BO$19)=0,BO$19&lt;&gt;0,BO$19&lt;$A800),"",
IF($A800&lt;=BO$14,((BN$11-SUM(BO$26:BO799))*BN$18/365)*(365/12),"")),"")</f>
        <v/>
      </c>
      <c r="BO800" s="2" t="str">
        <f t="shared" si="617"/>
        <v/>
      </c>
      <c r="BP800" s="21" t="str">
        <f t="shared" si="590"/>
        <v/>
      </c>
      <c r="BQ800" t="s">
        <v>7</v>
      </c>
      <c r="BR800" s="45" t="str">
        <f t="shared" si="618"/>
        <v/>
      </c>
      <c r="BS800" s="2" t="str">
        <f>IFERROR(IF(AND(COUNTBLANK(BT$19)=0,BT$19&lt;&gt;0,BT$19&lt;$A800),"",
IF($A800&lt;=BT$14,((BS$11-SUM(BT$26:BT799))*BS$18/365)*(365/12),"")),"")</f>
        <v/>
      </c>
      <c r="BT800" s="2" t="str">
        <f t="shared" si="619"/>
        <v/>
      </c>
      <c r="BU800" s="21" t="str">
        <f t="shared" si="591"/>
        <v/>
      </c>
      <c r="BV800" t="s">
        <v>7</v>
      </c>
      <c r="BW800" s="45" t="str">
        <f t="shared" si="620"/>
        <v/>
      </c>
      <c r="BX800" s="2" t="str">
        <f>IFERROR(IF(AND(COUNTBLANK(BY$19)=0,BY$19&lt;&gt;0,BY$19&lt;$A800),"",
IF($A800&lt;=BY$14,((BX$11-SUM(BY$26:BY799))*BX$18/365)*(365/12),"")),"")</f>
        <v/>
      </c>
      <c r="BY800" s="2" t="str">
        <f t="shared" si="621"/>
        <v/>
      </c>
      <c r="BZ800" s="21" t="str">
        <f t="shared" si="592"/>
        <v/>
      </c>
    </row>
    <row r="801" spans="1:78" s="2" customFormat="1" x14ac:dyDescent="0.3">
      <c r="A801" s="4">
        <f t="shared" si="622"/>
        <v>776</v>
      </c>
      <c r="B801" s="23">
        <f t="shared" si="576"/>
        <v>66162</v>
      </c>
      <c r="C801" s="24">
        <f t="shared" si="577"/>
        <v>103</v>
      </c>
      <c r="D801" t="s">
        <v>7</v>
      </c>
      <c r="E801" s="45" t="str">
        <f t="shared" si="623"/>
        <v/>
      </c>
      <c r="F801" s="2" t="str">
        <f>IFERROR(IF(AND(COUNTBLANK(G$19)=0,G$19&lt;&gt;0,G$19&lt;$A801),"",
IF($A801&lt;=G$14,((F$11-SUM(G$26:G800))*F$18/365)*(365/12),"")),"")</f>
        <v/>
      </c>
      <c r="G801" s="2" t="str">
        <f t="shared" si="593"/>
        <v/>
      </c>
      <c r="H801" s="21" t="str">
        <f t="shared" si="578"/>
        <v/>
      </c>
      <c r="I801" t="s">
        <v>7</v>
      </c>
      <c r="J801" s="45" t="str">
        <f t="shared" si="594"/>
        <v/>
      </c>
      <c r="K801" s="2" t="str">
        <f>IFERROR(IF(AND(COUNTBLANK(L$19)=0,L$19&lt;&gt;0,L$19&lt;$A801),"",
IF($A801&lt;=L$14,((K$11-SUM(L$26:L800))*K$18/365)*(365/12),"")),"")</f>
        <v/>
      </c>
      <c r="L801" s="2" t="str">
        <f t="shared" si="595"/>
        <v/>
      </c>
      <c r="M801" s="21" t="str">
        <f t="shared" si="579"/>
        <v/>
      </c>
      <c r="N801" t="s">
        <v>7</v>
      </c>
      <c r="O801" s="45" t="str">
        <f t="shared" si="596"/>
        <v/>
      </c>
      <c r="P801" s="2" t="str">
        <f>IFERROR(IF(AND(COUNTBLANK(Q$19)=0,Q$19&lt;&gt;0,Q$19&lt;$A801),"",
IF($A801&lt;=Q$14,((P$11-SUM(Q$26:Q800))*P$18/365)*(365/12),"")),"")</f>
        <v/>
      </c>
      <c r="Q801" s="2" t="str">
        <f t="shared" si="597"/>
        <v/>
      </c>
      <c r="R801" s="21" t="str">
        <f t="shared" si="580"/>
        <v/>
      </c>
      <c r="S801" t="s">
        <v>7</v>
      </c>
      <c r="T801" s="45" t="str">
        <f t="shared" si="598"/>
        <v/>
      </c>
      <c r="U801" s="2" t="str">
        <f>IFERROR(IF(AND(COUNTBLANK(V$19)=0,V$19&lt;&gt;0,V$19&lt;$A801),"",
IF($A801&lt;=V$14,((U$11-SUM(V$26:V800))*U$18/365)*(365/12),"")),"")</f>
        <v/>
      </c>
      <c r="V801" s="2" t="str">
        <f t="shared" si="599"/>
        <v/>
      </c>
      <c r="W801" s="21" t="str">
        <f t="shared" si="581"/>
        <v/>
      </c>
      <c r="X801" t="s">
        <v>7</v>
      </c>
      <c r="Y801" s="45" t="str">
        <f t="shared" si="600"/>
        <v/>
      </c>
      <c r="Z801" s="2" t="str">
        <f>IFERROR(IF(AND(COUNTBLANK(AA$19)=0,AA$19&lt;&gt;0,AA$19&lt;$A801),"",
IF($A801&lt;=AA$14,((Z$11-SUM(AA$26:AA800))*Z$18/365)*(365/12),"")),"")</f>
        <v/>
      </c>
      <c r="AA801" s="2" t="str">
        <f t="shared" si="601"/>
        <v/>
      </c>
      <c r="AB801" s="21" t="str">
        <f t="shared" si="582"/>
        <v/>
      </c>
      <c r="AC801" t="s">
        <v>7</v>
      </c>
      <c r="AD801" s="45" t="str">
        <f t="shared" si="602"/>
        <v/>
      </c>
      <c r="AE801" s="2" t="str">
        <f>IFERROR(IF(AND(COUNTBLANK(AF$19)=0,AF$19&lt;&gt;0,AF$19&lt;$A801),"",
IF($A801&lt;=AF$14,((AE$11-SUM(AF$26:AF800))*AE$18/365)*(365/12),"")),"")</f>
        <v/>
      </c>
      <c r="AF801" s="2" t="str">
        <f t="shared" si="603"/>
        <v/>
      </c>
      <c r="AG801" s="21" t="str">
        <f t="shared" si="583"/>
        <v/>
      </c>
      <c r="AH801" t="s">
        <v>7</v>
      </c>
      <c r="AI801" s="45" t="str">
        <f t="shared" si="604"/>
        <v/>
      </c>
      <c r="AJ801" s="2" t="str">
        <f>IFERROR(IF(AND(COUNTBLANK(AK$19)=0,AK$19&lt;&gt;0,AK$19&lt;$A801),"",
IF($A801&lt;=AK$14,((AJ$11-SUM(AK$26:AK800))*AJ$18/365)*(365/12),"")),"")</f>
        <v/>
      </c>
      <c r="AK801" s="2" t="str">
        <f t="shared" si="605"/>
        <v/>
      </c>
      <c r="AL801" s="21" t="str">
        <f t="shared" si="584"/>
        <v/>
      </c>
      <c r="AM801" t="s">
        <v>7</v>
      </c>
      <c r="AN801" s="45" t="str">
        <f t="shared" si="606"/>
        <v/>
      </c>
      <c r="AO801" s="2" t="str">
        <f>IFERROR(IF(AND(COUNTBLANK(AP$19)=0,AP$19&lt;&gt;0,AP$19&lt;$A801),"",
IF($A801&lt;=AP$14,((AO$11-SUM(AP$26:AP800))*AO$18/365)*(365/12),"")),"")</f>
        <v/>
      </c>
      <c r="AP801" s="2" t="str">
        <f t="shared" si="607"/>
        <v/>
      </c>
      <c r="AQ801" s="21" t="str">
        <f t="shared" si="585"/>
        <v/>
      </c>
      <c r="AR801" t="s">
        <v>7</v>
      </c>
      <c r="AS801" s="45" t="str">
        <f t="shared" si="608"/>
        <v/>
      </c>
      <c r="AT801" s="2" t="str">
        <f>IFERROR(IF(AND(COUNTBLANK(AU$19)=0,AU$19&lt;&gt;0,AU$19&lt;$A801),"",
IF($A801&lt;=AU$14,((AT$11-SUM(AU$26:AU800))*AT$18/365)*(365/12),"")),"")</f>
        <v/>
      </c>
      <c r="AU801" s="2" t="str">
        <f t="shared" si="609"/>
        <v/>
      </c>
      <c r="AV801" s="21" t="str">
        <f t="shared" si="586"/>
        <v/>
      </c>
      <c r="AW801" t="s">
        <v>7</v>
      </c>
      <c r="AX801" s="45" t="str">
        <f t="shared" si="610"/>
        <v/>
      </c>
      <c r="AY801" s="2" t="str">
        <f>IFERROR(IF(AND(COUNTBLANK(AZ$19)=0,AZ$19&lt;&gt;0,AZ$19&lt;$A801),"",
IF($A801&lt;=AZ$14,((AY$11-SUM(AZ$26:AZ800))*AY$18/365)*(365/12),"")),"")</f>
        <v/>
      </c>
      <c r="AZ801" s="2" t="str">
        <f t="shared" si="611"/>
        <v/>
      </c>
      <c r="BA801" s="21" t="str">
        <f t="shared" si="587"/>
        <v/>
      </c>
      <c r="BB801" t="s">
        <v>7</v>
      </c>
      <c r="BC801" s="45" t="str">
        <f t="shared" si="612"/>
        <v/>
      </c>
      <c r="BD801" s="2" t="str">
        <f>IFERROR(IF(AND(COUNTBLANK(BE$19)=0,BE$19&lt;&gt;0,BE$19&lt;$A801),"",
IF($A801&lt;=BE$14,((BD$11-SUM(BE$26:BE800))*BD$18/365)*(365/12),"")),"")</f>
        <v/>
      </c>
      <c r="BE801" s="2" t="str">
        <f t="shared" si="613"/>
        <v/>
      </c>
      <c r="BF801" s="21" t="str">
        <f t="shared" si="588"/>
        <v/>
      </c>
      <c r="BG801" t="s">
        <v>7</v>
      </c>
      <c r="BH801" s="45" t="str">
        <f t="shared" si="614"/>
        <v/>
      </c>
      <c r="BI801" s="2" t="str">
        <f>IFERROR(IF(AND(COUNTBLANK(BJ$19)=0,BJ$19&lt;&gt;0,BJ$19&lt;$A801),"",
IF($A801&lt;=BJ$14,((BI$11-SUM(BJ$26:BJ800))*BI$18/365)*(365/12),"")),"")</f>
        <v/>
      </c>
      <c r="BJ801" s="2" t="str">
        <f t="shared" si="615"/>
        <v/>
      </c>
      <c r="BK801" s="21" t="str">
        <f t="shared" si="589"/>
        <v/>
      </c>
      <c r="BL801" t="s">
        <v>7</v>
      </c>
      <c r="BM801" s="45" t="str">
        <f t="shared" si="616"/>
        <v/>
      </c>
      <c r="BN801" s="2" t="str">
        <f>IFERROR(IF(AND(COUNTBLANK(BO$19)=0,BO$19&lt;&gt;0,BO$19&lt;$A801),"",
IF($A801&lt;=BO$14,((BN$11-SUM(BO$26:BO800))*BN$18/365)*(365/12),"")),"")</f>
        <v/>
      </c>
      <c r="BO801" s="2" t="str">
        <f t="shared" si="617"/>
        <v/>
      </c>
      <c r="BP801" s="21" t="str">
        <f t="shared" si="590"/>
        <v/>
      </c>
      <c r="BQ801" t="s">
        <v>7</v>
      </c>
      <c r="BR801" s="45" t="str">
        <f t="shared" si="618"/>
        <v/>
      </c>
      <c r="BS801" s="2" t="str">
        <f>IFERROR(IF(AND(COUNTBLANK(BT$19)=0,BT$19&lt;&gt;0,BT$19&lt;$A801),"",
IF($A801&lt;=BT$14,((BS$11-SUM(BT$26:BT800))*BS$18/365)*(365/12),"")),"")</f>
        <v/>
      </c>
      <c r="BT801" s="2" t="str">
        <f t="shared" si="619"/>
        <v/>
      </c>
      <c r="BU801" s="21" t="str">
        <f t="shared" si="591"/>
        <v/>
      </c>
      <c r="BV801" t="s">
        <v>7</v>
      </c>
      <c r="BW801" s="45" t="str">
        <f t="shared" si="620"/>
        <v/>
      </c>
      <c r="BX801" s="2" t="str">
        <f>IFERROR(IF(AND(COUNTBLANK(BY$19)=0,BY$19&lt;&gt;0,BY$19&lt;$A801),"",
IF($A801&lt;=BY$14,((BX$11-SUM(BY$26:BY800))*BX$18/365)*(365/12),"")),"")</f>
        <v/>
      </c>
      <c r="BY801" s="2" t="str">
        <f t="shared" si="621"/>
        <v/>
      </c>
      <c r="BZ801" s="21" t="str">
        <f t="shared" si="592"/>
        <v/>
      </c>
    </row>
    <row r="802" spans="1:78" s="2" customFormat="1" x14ac:dyDescent="0.3">
      <c r="A802" s="4">
        <f t="shared" si="622"/>
        <v>777</v>
      </c>
      <c r="B802" s="23">
        <f t="shared" si="576"/>
        <v>66190</v>
      </c>
      <c r="C802" s="24">
        <f t="shared" si="577"/>
        <v>103</v>
      </c>
      <c r="D802" t="s">
        <v>7</v>
      </c>
      <c r="E802" s="45" t="str">
        <f t="shared" si="623"/>
        <v/>
      </c>
      <c r="F802" s="2" t="str">
        <f>IFERROR(IF(AND(COUNTBLANK(G$19)=0,G$19&lt;&gt;0,G$19&lt;$A802),"",
IF($A802&lt;=G$14,((F$11-SUM(G$26:G801))*F$18/365)*(365/12),"")),"")</f>
        <v/>
      </c>
      <c r="G802" s="2" t="str">
        <f t="shared" si="593"/>
        <v/>
      </c>
      <c r="H802" s="21" t="str">
        <f t="shared" si="578"/>
        <v/>
      </c>
      <c r="I802" t="s">
        <v>7</v>
      </c>
      <c r="J802" s="45" t="str">
        <f t="shared" si="594"/>
        <v/>
      </c>
      <c r="K802" s="2" t="str">
        <f>IFERROR(IF(AND(COUNTBLANK(L$19)=0,L$19&lt;&gt;0,L$19&lt;$A802),"",
IF($A802&lt;=L$14,((K$11-SUM(L$26:L801))*K$18/365)*(365/12),"")),"")</f>
        <v/>
      </c>
      <c r="L802" s="2" t="str">
        <f t="shared" si="595"/>
        <v/>
      </c>
      <c r="M802" s="21" t="str">
        <f t="shared" si="579"/>
        <v/>
      </c>
      <c r="N802" t="s">
        <v>7</v>
      </c>
      <c r="O802" s="45" t="str">
        <f t="shared" si="596"/>
        <v/>
      </c>
      <c r="P802" s="2" t="str">
        <f>IFERROR(IF(AND(COUNTBLANK(Q$19)=0,Q$19&lt;&gt;0,Q$19&lt;$A802),"",
IF($A802&lt;=Q$14,((P$11-SUM(Q$26:Q801))*P$18/365)*(365/12),"")),"")</f>
        <v/>
      </c>
      <c r="Q802" s="2" t="str">
        <f t="shared" si="597"/>
        <v/>
      </c>
      <c r="R802" s="21" t="str">
        <f t="shared" si="580"/>
        <v/>
      </c>
      <c r="S802" t="s">
        <v>7</v>
      </c>
      <c r="T802" s="45" t="str">
        <f t="shared" si="598"/>
        <v/>
      </c>
      <c r="U802" s="2" t="str">
        <f>IFERROR(IF(AND(COUNTBLANK(V$19)=0,V$19&lt;&gt;0,V$19&lt;$A802),"",
IF($A802&lt;=V$14,((U$11-SUM(V$26:V801))*U$18/365)*(365/12),"")),"")</f>
        <v/>
      </c>
      <c r="V802" s="2" t="str">
        <f t="shared" si="599"/>
        <v/>
      </c>
      <c r="W802" s="21" t="str">
        <f t="shared" si="581"/>
        <v/>
      </c>
      <c r="X802" t="s">
        <v>7</v>
      </c>
      <c r="Y802" s="45" t="str">
        <f t="shared" si="600"/>
        <v/>
      </c>
      <c r="Z802" s="2" t="str">
        <f>IFERROR(IF(AND(COUNTBLANK(AA$19)=0,AA$19&lt;&gt;0,AA$19&lt;$A802),"",
IF($A802&lt;=AA$14,((Z$11-SUM(AA$26:AA801))*Z$18/365)*(365/12),"")),"")</f>
        <v/>
      </c>
      <c r="AA802" s="2" t="str">
        <f t="shared" si="601"/>
        <v/>
      </c>
      <c r="AB802" s="21" t="str">
        <f t="shared" si="582"/>
        <v/>
      </c>
      <c r="AC802" t="s">
        <v>7</v>
      </c>
      <c r="AD802" s="45" t="str">
        <f t="shared" si="602"/>
        <v/>
      </c>
      <c r="AE802" s="2" t="str">
        <f>IFERROR(IF(AND(COUNTBLANK(AF$19)=0,AF$19&lt;&gt;0,AF$19&lt;$A802),"",
IF($A802&lt;=AF$14,((AE$11-SUM(AF$26:AF801))*AE$18/365)*(365/12),"")),"")</f>
        <v/>
      </c>
      <c r="AF802" s="2" t="str">
        <f t="shared" si="603"/>
        <v/>
      </c>
      <c r="AG802" s="21" t="str">
        <f t="shared" si="583"/>
        <v/>
      </c>
      <c r="AH802" t="s">
        <v>7</v>
      </c>
      <c r="AI802" s="45" t="str">
        <f t="shared" si="604"/>
        <v/>
      </c>
      <c r="AJ802" s="2" t="str">
        <f>IFERROR(IF(AND(COUNTBLANK(AK$19)=0,AK$19&lt;&gt;0,AK$19&lt;$A802),"",
IF($A802&lt;=AK$14,((AJ$11-SUM(AK$26:AK801))*AJ$18/365)*(365/12),"")),"")</f>
        <v/>
      </c>
      <c r="AK802" s="2" t="str">
        <f t="shared" si="605"/>
        <v/>
      </c>
      <c r="AL802" s="21" t="str">
        <f t="shared" si="584"/>
        <v/>
      </c>
      <c r="AM802" t="s">
        <v>7</v>
      </c>
      <c r="AN802" s="45" t="str">
        <f t="shared" si="606"/>
        <v/>
      </c>
      <c r="AO802" s="2" t="str">
        <f>IFERROR(IF(AND(COUNTBLANK(AP$19)=0,AP$19&lt;&gt;0,AP$19&lt;$A802),"",
IF($A802&lt;=AP$14,((AO$11-SUM(AP$26:AP801))*AO$18/365)*(365/12),"")),"")</f>
        <v/>
      </c>
      <c r="AP802" s="2" t="str">
        <f t="shared" si="607"/>
        <v/>
      </c>
      <c r="AQ802" s="21" t="str">
        <f t="shared" si="585"/>
        <v/>
      </c>
      <c r="AR802" t="s">
        <v>7</v>
      </c>
      <c r="AS802" s="45" t="str">
        <f t="shared" si="608"/>
        <v/>
      </c>
      <c r="AT802" s="2" t="str">
        <f>IFERROR(IF(AND(COUNTBLANK(AU$19)=0,AU$19&lt;&gt;0,AU$19&lt;$A802),"",
IF($A802&lt;=AU$14,((AT$11-SUM(AU$26:AU801))*AT$18/365)*(365/12),"")),"")</f>
        <v/>
      </c>
      <c r="AU802" s="2" t="str">
        <f t="shared" si="609"/>
        <v/>
      </c>
      <c r="AV802" s="21" t="str">
        <f t="shared" si="586"/>
        <v/>
      </c>
      <c r="AW802" t="s">
        <v>7</v>
      </c>
      <c r="AX802" s="45" t="str">
        <f t="shared" si="610"/>
        <v/>
      </c>
      <c r="AY802" s="2" t="str">
        <f>IFERROR(IF(AND(COUNTBLANK(AZ$19)=0,AZ$19&lt;&gt;0,AZ$19&lt;$A802),"",
IF($A802&lt;=AZ$14,((AY$11-SUM(AZ$26:AZ801))*AY$18/365)*(365/12),"")),"")</f>
        <v/>
      </c>
      <c r="AZ802" s="2" t="str">
        <f t="shared" si="611"/>
        <v/>
      </c>
      <c r="BA802" s="21" t="str">
        <f t="shared" si="587"/>
        <v/>
      </c>
      <c r="BB802" t="s">
        <v>7</v>
      </c>
      <c r="BC802" s="45" t="str">
        <f t="shared" si="612"/>
        <v/>
      </c>
      <c r="BD802" s="2" t="str">
        <f>IFERROR(IF(AND(COUNTBLANK(BE$19)=0,BE$19&lt;&gt;0,BE$19&lt;$A802),"",
IF($A802&lt;=BE$14,((BD$11-SUM(BE$26:BE801))*BD$18/365)*(365/12),"")),"")</f>
        <v/>
      </c>
      <c r="BE802" s="2" t="str">
        <f t="shared" si="613"/>
        <v/>
      </c>
      <c r="BF802" s="21" t="str">
        <f t="shared" si="588"/>
        <v/>
      </c>
      <c r="BG802" t="s">
        <v>7</v>
      </c>
      <c r="BH802" s="45" t="str">
        <f t="shared" si="614"/>
        <v/>
      </c>
      <c r="BI802" s="2" t="str">
        <f>IFERROR(IF(AND(COUNTBLANK(BJ$19)=0,BJ$19&lt;&gt;0,BJ$19&lt;$A802),"",
IF($A802&lt;=BJ$14,((BI$11-SUM(BJ$26:BJ801))*BI$18/365)*(365/12),"")),"")</f>
        <v/>
      </c>
      <c r="BJ802" s="2" t="str">
        <f t="shared" si="615"/>
        <v/>
      </c>
      <c r="BK802" s="21" t="str">
        <f t="shared" si="589"/>
        <v/>
      </c>
      <c r="BL802" t="s">
        <v>7</v>
      </c>
      <c r="BM802" s="45" t="str">
        <f t="shared" si="616"/>
        <v/>
      </c>
      <c r="BN802" s="2" t="str">
        <f>IFERROR(IF(AND(COUNTBLANK(BO$19)=0,BO$19&lt;&gt;0,BO$19&lt;$A802),"",
IF($A802&lt;=BO$14,((BN$11-SUM(BO$26:BO801))*BN$18/365)*(365/12),"")),"")</f>
        <v/>
      </c>
      <c r="BO802" s="2" t="str">
        <f t="shared" si="617"/>
        <v/>
      </c>
      <c r="BP802" s="21" t="str">
        <f t="shared" si="590"/>
        <v/>
      </c>
      <c r="BQ802" t="s">
        <v>7</v>
      </c>
      <c r="BR802" s="45" t="str">
        <f t="shared" si="618"/>
        <v/>
      </c>
      <c r="BS802" s="2" t="str">
        <f>IFERROR(IF(AND(COUNTBLANK(BT$19)=0,BT$19&lt;&gt;0,BT$19&lt;$A802),"",
IF($A802&lt;=BT$14,((BS$11-SUM(BT$26:BT801))*BS$18/365)*(365/12),"")),"")</f>
        <v/>
      </c>
      <c r="BT802" s="2" t="str">
        <f t="shared" si="619"/>
        <v/>
      </c>
      <c r="BU802" s="21" t="str">
        <f t="shared" si="591"/>
        <v/>
      </c>
      <c r="BV802" t="s">
        <v>7</v>
      </c>
      <c r="BW802" s="45" t="str">
        <f t="shared" si="620"/>
        <v/>
      </c>
      <c r="BX802" s="2" t="str">
        <f>IFERROR(IF(AND(COUNTBLANK(BY$19)=0,BY$19&lt;&gt;0,BY$19&lt;$A802),"",
IF($A802&lt;=BY$14,((BX$11-SUM(BY$26:BY801))*BX$18/365)*(365/12),"")),"")</f>
        <v/>
      </c>
      <c r="BY802" s="2" t="str">
        <f t="shared" si="621"/>
        <v/>
      </c>
      <c r="BZ802" s="21" t="str">
        <f t="shared" si="592"/>
        <v/>
      </c>
    </row>
    <row r="803" spans="1:78" s="2" customFormat="1" x14ac:dyDescent="0.3">
      <c r="A803" s="4">
        <f t="shared" si="622"/>
        <v>778</v>
      </c>
      <c r="B803" s="23">
        <f t="shared" si="576"/>
        <v>66221</v>
      </c>
      <c r="C803" s="24">
        <f t="shared" si="577"/>
        <v>103</v>
      </c>
      <c r="D803" t="s">
        <v>7</v>
      </c>
      <c r="E803" s="45" t="str">
        <f t="shared" si="623"/>
        <v/>
      </c>
      <c r="F803" s="2" t="str">
        <f>IFERROR(IF(AND(COUNTBLANK(G$19)=0,G$19&lt;&gt;0,G$19&lt;$A803),"",
IF($A803&lt;=G$14,((F$11-SUM(G$26:G802))*F$18/365)*(365/12),"")),"")</f>
        <v/>
      </c>
      <c r="G803" s="2" t="str">
        <f t="shared" si="593"/>
        <v/>
      </c>
      <c r="H803" s="21" t="str">
        <f t="shared" si="578"/>
        <v/>
      </c>
      <c r="I803" t="s">
        <v>7</v>
      </c>
      <c r="J803" s="45" t="str">
        <f t="shared" si="594"/>
        <v/>
      </c>
      <c r="K803" s="2" t="str">
        <f>IFERROR(IF(AND(COUNTBLANK(L$19)=0,L$19&lt;&gt;0,L$19&lt;$A803),"",
IF($A803&lt;=L$14,((K$11-SUM(L$26:L802))*K$18/365)*(365/12),"")),"")</f>
        <v/>
      </c>
      <c r="L803" s="2" t="str">
        <f t="shared" si="595"/>
        <v/>
      </c>
      <c r="M803" s="21" t="str">
        <f t="shared" si="579"/>
        <v/>
      </c>
      <c r="N803" t="s">
        <v>7</v>
      </c>
      <c r="O803" s="45" t="str">
        <f t="shared" si="596"/>
        <v/>
      </c>
      <c r="P803" s="2" t="str">
        <f>IFERROR(IF(AND(COUNTBLANK(Q$19)=0,Q$19&lt;&gt;0,Q$19&lt;$A803),"",
IF($A803&lt;=Q$14,((P$11-SUM(Q$26:Q802))*P$18/365)*(365/12),"")),"")</f>
        <v/>
      </c>
      <c r="Q803" s="2" t="str">
        <f t="shared" si="597"/>
        <v/>
      </c>
      <c r="R803" s="21" t="str">
        <f t="shared" si="580"/>
        <v/>
      </c>
      <c r="S803" t="s">
        <v>7</v>
      </c>
      <c r="T803" s="45" t="str">
        <f t="shared" si="598"/>
        <v/>
      </c>
      <c r="U803" s="2" t="str">
        <f>IFERROR(IF(AND(COUNTBLANK(V$19)=0,V$19&lt;&gt;0,V$19&lt;$A803),"",
IF($A803&lt;=V$14,((U$11-SUM(V$26:V802))*U$18/365)*(365/12),"")),"")</f>
        <v/>
      </c>
      <c r="V803" s="2" t="str">
        <f t="shared" si="599"/>
        <v/>
      </c>
      <c r="W803" s="21" t="str">
        <f t="shared" si="581"/>
        <v/>
      </c>
      <c r="X803" t="s">
        <v>7</v>
      </c>
      <c r="Y803" s="45" t="str">
        <f t="shared" si="600"/>
        <v/>
      </c>
      <c r="Z803" s="2" t="str">
        <f>IFERROR(IF(AND(COUNTBLANK(AA$19)=0,AA$19&lt;&gt;0,AA$19&lt;$A803),"",
IF($A803&lt;=AA$14,((Z$11-SUM(AA$26:AA802))*Z$18/365)*(365/12),"")),"")</f>
        <v/>
      </c>
      <c r="AA803" s="2" t="str">
        <f t="shared" si="601"/>
        <v/>
      </c>
      <c r="AB803" s="21" t="str">
        <f t="shared" si="582"/>
        <v/>
      </c>
      <c r="AC803" t="s">
        <v>7</v>
      </c>
      <c r="AD803" s="45" t="str">
        <f t="shared" si="602"/>
        <v/>
      </c>
      <c r="AE803" s="2" t="str">
        <f>IFERROR(IF(AND(COUNTBLANK(AF$19)=0,AF$19&lt;&gt;0,AF$19&lt;$A803),"",
IF($A803&lt;=AF$14,((AE$11-SUM(AF$26:AF802))*AE$18/365)*(365/12),"")),"")</f>
        <v/>
      </c>
      <c r="AF803" s="2" t="str">
        <f t="shared" si="603"/>
        <v/>
      </c>
      <c r="AG803" s="21" t="str">
        <f t="shared" si="583"/>
        <v/>
      </c>
      <c r="AH803" t="s">
        <v>7</v>
      </c>
      <c r="AI803" s="45" t="str">
        <f t="shared" si="604"/>
        <v/>
      </c>
      <c r="AJ803" s="2" t="str">
        <f>IFERROR(IF(AND(COUNTBLANK(AK$19)=0,AK$19&lt;&gt;0,AK$19&lt;$A803),"",
IF($A803&lt;=AK$14,((AJ$11-SUM(AK$26:AK802))*AJ$18/365)*(365/12),"")),"")</f>
        <v/>
      </c>
      <c r="AK803" s="2" t="str">
        <f t="shared" si="605"/>
        <v/>
      </c>
      <c r="AL803" s="21" t="str">
        <f t="shared" si="584"/>
        <v/>
      </c>
      <c r="AM803" t="s">
        <v>7</v>
      </c>
      <c r="AN803" s="45" t="str">
        <f t="shared" si="606"/>
        <v/>
      </c>
      <c r="AO803" s="2" t="str">
        <f>IFERROR(IF(AND(COUNTBLANK(AP$19)=0,AP$19&lt;&gt;0,AP$19&lt;$A803),"",
IF($A803&lt;=AP$14,((AO$11-SUM(AP$26:AP802))*AO$18/365)*(365/12),"")),"")</f>
        <v/>
      </c>
      <c r="AP803" s="2" t="str">
        <f t="shared" si="607"/>
        <v/>
      </c>
      <c r="AQ803" s="21" t="str">
        <f t="shared" si="585"/>
        <v/>
      </c>
      <c r="AR803" t="s">
        <v>7</v>
      </c>
      <c r="AS803" s="45" t="str">
        <f t="shared" si="608"/>
        <v/>
      </c>
      <c r="AT803" s="2" t="str">
        <f>IFERROR(IF(AND(COUNTBLANK(AU$19)=0,AU$19&lt;&gt;0,AU$19&lt;$A803),"",
IF($A803&lt;=AU$14,((AT$11-SUM(AU$26:AU802))*AT$18/365)*(365/12),"")),"")</f>
        <v/>
      </c>
      <c r="AU803" s="2" t="str">
        <f t="shared" si="609"/>
        <v/>
      </c>
      <c r="AV803" s="21" t="str">
        <f t="shared" si="586"/>
        <v/>
      </c>
      <c r="AW803" t="s">
        <v>7</v>
      </c>
      <c r="AX803" s="45" t="str">
        <f t="shared" si="610"/>
        <v/>
      </c>
      <c r="AY803" s="2" t="str">
        <f>IFERROR(IF(AND(COUNTBLANK(AZ$19)=0,AZ$19&lt;&gt;0,AZ$19&lt;$A803),"",
IF($A803&lt;=AZ$14,((AY$11-SUM(AZ$26:AZ802))*AY$18/365)*(365/12),"")),"")</f>
        <v/>
      </c>
      <c r="AZ803" s="2" t="str">
        <f t="shared" si="611"/>
        <v/>
      </c>
      <c r="BA803" s="21" t="str">
        <f t="shared" si="587"/>
        <v/>
      </c>
      <c r="BB803" t="s">
        <v>7</v>
      </c>
      <c r="BC803" s="45" t="str">
        <f t="shared" si="612"/>
        <v/>
      </c>
      <c r="BD803" s="2" t="str">
        <f>IFERROR(IF(AND(COUNTBLANK(BE$19)=0,BE$19&lt;&gt;0,BE$19&lt;$A803),"",
IF($A803&lt;=BE$14,((BD$11-SUM(BE$26:BE802))*BD$18/365)*(365/12),"")),"")</f>
        <v/>
      </c>
      <c r="BE803" s="2" t="str">
        <f t="shared" si="613"/>
        <v/>
      </c>
      <c r="BF803" s="21" t="str">
        <f t="shared" si="588"/>
        <v/>
      </c>
      <c r="BG803" t="s">
        <v>7</v>
      </c>
      <c r="BH803" s="45" t="str">
        <f t="shared" si="614"/>
        <v/>
      </c>
      <c r="BI803" s="2" t="str">
        <f>IFERROR(IF(AND(COUNTBLANK(BJ$19)=0,BJ$19&lt;&gt;0,BJ$19&lt;$A803),"",
IF($A803&lt;=BJ$14,((BI$11-SUM(BJ$26:BJ802))*BI$18/365)*(365/12),"")),"")</f>
        <v/>
      </c>
      <c r="BJ803" s="2" t="str">
        <f t="shared" si="615"/>
        <v/>
      </c>
      <c r="BK803" s="21" t="str">
        <f t="shared" si="589"/>
        <v/>
      </c>
      <c r="BL803" t="s">
        <v>7</v>
      </c>
      <c r="BM803" s="45" t="str">
        <f t="shared" si="616"/>
        <v/>
      </c>
      <c r="BN803" s="2" t="str">
        <f>IFERROR(IF(AND(COUNTBLANK(BO$19)=0,BO$19&lt;&gt;0,BO$19&lt;$A803),"",
IF($A803&lt;=BO$14,((BN$11-SUM(BO$26:BO802))*BN$18/365)*(365/12),"")),"")</f>
        <v/>
      </c>
      <c r="BO803" s="2" t="str">
        <f t="shared" si="617"/>
        <v/>
      </c>
      <c r="BP803" s="21" t="str">
        <f t="shared" si="590"/>
        <v/>
      </c>
      <c r="BQ803" t="s">
        <v>7</v>
      </c>
      <c r="BR803" s="45" t="str">
        <f t="shared" si="618"/>
        <v/>
      </c>
      <c r="BS803" s="2" t="str">
        <f>IFERROR(IF(AND(COUNTBLANK(BT$19)=0,BT$19&lt;&gt;0,BT$19&lt;$A803),"",
IF($A803&lt;=BT$14,((BS$11-SUM(BT$26:BT802))*BS$18/365)*(365/12),"")),"")</f>
        <v/>
      </c>
      <c r="BT803" s="2" t="str">
        <f t="shared" si="619"/>
        <v/>
      </c>
      <c r="BU803" s="21" t="str">
        <f t="shared" si="591"/>
        <v/>
      </c>
      <c r="BV803" t="s">
        <v>7</v>
      </c>
      <c r="BW803" s="45" t="str">
        <f t="shared" si="620"/>
        <v/>
      </c>
      <c r="BX803" s="2" t="str">
        <f>IFERROR(IF(AND(COUNTBLANK(BY$19)=0,BY$19&lt;&gt;0,BY$19&lt;$A803),"",
IF($A803&lt;=BY$14,((BX$11-SUM(BY$26:BY802))*BX$18/365)*(365/12),"")),"")</f>
        <v/>
      </c>
      <c r="BY803" s="2" t="str">
        <f t="shared" si="621"/>
        <v/>
      </c>
      <c r="BZ803" s="21" t="str">
        <f t="shared" si="592"/>
        <v/>
      </c>
    </row>
    <row r="804" spans="1:78" s="2" customFormat="1" x14ac:dyDescent="0.3">
      <c r="A804" s="4">
        <f t="shared" si="622"/>
        <v>779</v>
      </c>
      <c r="B804" s="23">
        <f t="shared" si="576"/>
        <v>66251</v>
      </c>
      <c r="C804" s="24">
        <f t="shared" si="577"/>
        <v>103</v>
      </c>
      <c r="D804" t="s">
        <v>7</v>
      </c>
      <c r="E804" s="45" t="str">
        <f t="shared" si="623"/>
        <v/>
      </c>
      <c r="F804" s="2" t="str">
        <f>IFERROR(IF(AND(COUNTBLANK(G$19)=0,G$19&lt;&gt;0,G$19&lt;$A804),"",
IF($A804&lt;=G$14,((F$11-SUM(G$26:G803))*F$18/365)*(365/12),"")),"")</f>
        <v/>
      </c>
      <c r="G804" s="2" t="str">
        <f t="shared" si="593"/>
        <v/>
      </c>
      <c r="H804" s="21" t="str">
        <f t="shared" si="578"/>
        <v/>
      </c>
      <c r="I804" t="s">
        <v>7</v>
      </c>
      <c r="J804" s="45" t="str">
        <f t="shared" si="594"/>
        <v/>
      </c>
      <c r="K804" s="2" t="str">
        <f>IFERROR(IF(AND(COUNTBLANK(L$19)=0,L$19&lt;&gt;0,L$19&lt;$A804),"",
IF($A804&lt;=L$14,((K$11-SUM(L$26:L803))*K$18/365)*(365/12),"")),"")</f>
        <v/>
      </c>
      <c r="L804" s="2" t="str">
        <f t="shared" si="595"/>
        <v/>
      </c>
      <c r="M804" s="21" t="str">
        <f t="shared" si="579"/>
        <v/>
      </c>
      <c r="N804" t="s">
        <v>7</v>
      </c>
      <c r="O804" s="45" t="str">
        <f t="shared" si="596"/>
        <v/>
      </c>
      <c r="P804" s="2" t="str">
        <f>IFERROR(IF(AND(COUNTBLANK(Q$19)=0,Q$19&lt;&gt;0,Q$19&lt;$A804),"",
IF($A804&lt;=Q$14,((P$11-SUM(Q$26:Q803))*P$18/365)*(365/12),"")),"")</f>
        <v/>
      </c>
      <c r="Q804" s="2" t="str">
        <f t="shared" si="597"/>
        <v/>
      </c>
      <c r="R804" s="21" t="str">
        <f t="shared" si="580"/>
        <v/>
      </c>
      <c r="S804" t="s">
        <v>7</v>
      </c>
      <c r="T804" s="45" t="str">
        <f t="shared" si="598"/>
        <v/>
      </c>
      <c r="U804" s="2" t="str">
        <f>IFERROR(IF(AND(COUNTBLANK(V$19)=0,V$19&lt;&gt;0,V$19&lt;$A804),"",
IF($A804&lt;=V$14,((U$11-SUM(V$26:V803))*U$18/365)*(365/12),"")),"")</f>
        <v/>
      </c>
      <c r="V804" s="2" t="str">
        <f t="shared" si="599"/>
        <v/>
      </c>
      <c r="W804" s="21" t="str">
        <f t="shared" si="581"/>
        <v/>
      </c>
      <c r="X804" t="s">
        <v>7</v>
      </c>
      <c r="Y804" s="45" t="str">
        <f t="shared" si="600"/>
        <v/>
      </c>
      <c r="Z804" s="2" t="str">
        <f>IFERROR(IF(AND(COUNTBLANK(AA$19)=0,AA$19&lt;&gt;0,AA$19&lt;$A804),"",
IF($A804&lt;=AA$14,((Z$11-SUM(AA$26:AA803))*Z$18/365)*(365/12),"")),"")</f>
        <v/>
      </c>
      <c r="AA804" s="2" t="str">
        <f t="shared" si="601"/>
        <v/>
      </c>
      <c r="AB804" s="21" t="str">
        <f t="shared" si="582"/>
        <v/>
      </c>
      <c r="AC804" t="s">
        <v>7</v>
      </c>
      <c r="AD804" s="45" t="str">
        <f t="shared" si="602"/>
        <v/>
      </c>
      <c r="AE804" s="2" t="str">
        <f>IFERROR(IF(AND(COUNTBLANK(AF$19)=0,AF$19&lt;&gt;0,AF$19&lt;$A804),"",
IF($A804&lt;=AF$14,((AE$11-SUM(AF$26:AF803))*AE$18/365)*(365/12),"")),"")</f>
        <v/>
      </c>
      <c r="AF804" s="2" t="str">
        <f t="shared" si="603"/>
        <v/>
      </c>
      <c r="AG804" s="21" t="str">
        <f t="shared" si="583"/>
        <v/>
      </c>
      <c r="AH804" t="s">
        <v>7</v>
      </c>
      <c r="AI804" s="45" t="str">
        <f t="shared" si="604"/>
        <v/>
      </c>
      <c r="AJ804" s="2" t="str">
        <f>IFERROR(IF(AND(COUNTBLANK(AK$19)=0,AK$19&lt;&gt;0,AK$19&lt;$A804),"",
IF($A804&lt;=AK$14,((AJ$11-SUM(AK$26:AK803))*AJ$18/365)*(365/12),"")),"")</f>
        <v/>
      </c>
      <c r="AK804" s="2" t="str">
        <f t="shared" si="605"/>
        <v/>
      </c>
      <c r="AL804" s="21" t="str">
        <f t="shared" si="584"/>
        <v/>
      </c>
      <c r="AM804" t="s">
        <v>7</v>
      </c>
      <c r="AN804" s="45" t="str">
        <f t="shared" si="606"/>
        <v/>
      </c>
      <c r="AO804" s="2" t="str">
        <f>IFERROR(IF(AND(COUNTBLANK(AP$19)=0,AP$19&lt;&gt;0,AP$19&lt;$A804),"",
IF($A804&lt;=AP$14,((AO$11-SUM(AP$26:AP803))*AO$18/365)*(365/12),"")),"")</f>
        <v/>
      </c>
      <c r="AP804" s="2" t="str">
        <f t="shared" si="607"/>
        <v/>
      </c>
      <c r="AQ804" s="21" t="str">
        <f t="shared" si="585"/>
        <v/>
      </c>
      <c r="AR804" t="s">
        <v>7</v>
      </c>
      <c r="AS804" s="45" t="str">
        <f t="shared" si="608"/>
        <v/>
      </c>
      <c r="AT804" s="2" t="str">
        <f>IFERROR(IF(AND(COUNTBLANK(AU$19)=0,AU$19&lt;&gt;0,AU$19&lt;$A804),"",
IF($A804&lt;=AU$14,((AT$11-SUM(AU$26:AU803))*AT$18/365)*(365/12),"")),"")</f>
        <v/>
      </c>
      <c r="AU804" s="2" t="str">
        <f t="shared" si="609"/>
        <v/>
      </c>
      <c r="AV804" s="21" t="str">
        <f t="shared" si="586"/>
        <v/>
      </c>
      <c r="AW804" t="s">
        <v>7</v>
      </c>
      <c r="AX804" s="45" t="str">
        <f t="shared" si="610"/>
        <v/>
      </c>
      <c r="AY804" s="2" t="str">
        <f>IFERROR(IF(AND(COUNTBLANK(AZ$19)=0,AZ$19&lt;&gt;0,AZ$19&lt;$A804),"",
IF($A804&lt;=AZ$14,((AY$11-SUM(AZ$26:AZ803))*AY$18/365)*(365/12),"")),"")</f>
        <v/>
      </c>
      <c r="AZ804" s="2" t="str">
        <f t="shared" si="611"/>
        <v/>
      </c>
      <c r="BA804" s="21" t="str">
        <f t="shared" si="587"/>
        <v/>
      </c>
      <c r="BB804" t="s">
        <v>7</v>
      </c>
      <c r="BC804" s="45" t="str">
        <f t="shared" si="612"/>
        <v/>
      </c>
      <c r="BD804" s="2" t="str">
        <f>IFERROR(IF(AND(COUNTBLANK(BE$19)=0,BE$19&lt;&gt;0,BE$19&lt;$A804),"",
IF($A804&lt;=BE$14,((BD$11-SUM(BE$26:BE803))*BD$18/365)*(365/12),"")),"")</f>
        <v/>
      </c>
      <c r="BE804" s="2" t="str">
        <f t="shared" si="613"/>
        <v/>
      </c>
      <c r="BF804" s="21" t="str">
        <f t="shared" si="588"/>
        <v/>
      </c>
      <c r="BG804" t="s">
        <v>7</v>
      </c>
      <c r="BH804" s="45" t="str">
        <f t="shared" si="614"/>
        <v/>
      </c>
      <c r="BI804" s="2" t="str">
        <f>IFERROR(IF(AND(COUNTBLANK(BJ$19)=0,BJ$19&lt;&gt;0,BJ$19&lt;$A804),"",
IF($A804&lt;=BJ$14,((BI$11-SUM(BJ$26:BJ803))*BI$18/365)*(365/12),"")),"")</f>
        <v/>
      </c>
      <c r="BJ804" s="2" t="str">
        <f t="shared" si="615"/>
        <v/>
      </c>
      <c r="BK804" s="21" t="str">
        <f t="shared" si="589"/>
        <v/>
      </c>
      <c r="BL804" t="s">
        <v>7</v>
      </c>
      <c r="BM804" s="45" t="str">
        <f t="shared" si="616"/>
        <v/>
      </c>
      <c r="BN804" s="2" t="str">
        <f>IFERROR(IF(AND(COUNTBLANK(BO$19)=0,BO$19&lt;&gt;0,BO$19&lt;$A804),"",
IF($A804&lt;=BO$14,((BN$11-SUM(BO$26:BO803))*BN$18/365)*(365/12),"")),"")</f>
        <v/>
      </c>
      <c r="BO804" s="2" t="str">
        <f t="shared" si="617"/>
        <v/>
      </c>
      <c r="BP804" s="21" t="str">
        <f t="shared" si="590"/>
        <v/>
      </c>
      <c r="BQ804" t="s">
        <v>7</v>
      </c>
      <c r="BR804" s="45" t="str">
        <f t="shared" si="618"/>
        <v/>
      </c>
      <c r="BS804" s="2" t="str">
        <f>IFERROR(IF(AND(COUNTBLANK(BT$19)=0,BT$19&lt;&gt;0,BT$19&lt;$A804),"",
IF($A804&lt;=BT$14,((BS$11-SUM(BT$26:BT803))*BS$18/365)*(365/12),"")),"")</f>
        <v/>
      </c>
      <c r="BT804" s="2" t="str">
        <f t="shared" si="619"/>
        <v/>
      </c>
      <c r="BU804" s="21" t="str">
        <f t="shared" si="591"/>
        <v/>
      </c>
      <c r="BV804" t="s">
        <v>7</v>
      </c>
      <c r="BW804" s="45" t="str">
        <f t="shared" si="620"/>
        <v/>
      </c>
      <c r="BX804" s="2" t="str">
        <f>IFERROR(IF(AND(COUNTBLANK(BY$19)=0,BY$19&lt;&gt;0,BY$19&lt;$A804),"",
IF($A804&lt;=BY$14,((BX$11-SUM(BY$26:BY803))*BX$18/365)*(365/12),"")),"")</f>
        <v/>
      </c>
      <c r="BY804" s="2" t="str">
        <f t="shared" si="621"/>
        <v/>
      </c>
      <c r="BZ804" s="21" t="str">
        <f t="shared" si="592"/>
        <v/>
      </c>
    </row>
    <row r="805" spans="1:78" s="2" customFormat="1" x14ac:dyDescent="0.3">
      <c r="A805" s="4">
        <f t="shared" si="622"/>
        <v>780</v>
      </c>
      <c r="B805" s="23">
        <f t="shared" si="576"/>
        <v>66282</v>
      </c>
      <c r="C805" s="24">
        <f t="shared" si="577"/>
        <v>103</v>
      </c>
      <c r="D805" t="s">
        <v>7</v>
      </c>
      <c r="E805" s="45" t="str">
        <f t="shared" si="623"/>
        <v/>
      </c>
      <c r="F805" s="2" t="str">
        <f>IFERROR(IF(AND(COUNTBLANK(G$19)=0,G$19&lt;&gt;0,G$19&lt;$A805),"",
IF($A805&lt;=G$14,((F$11-SUM(G$26:G804))*F$18/365)*(365/12),"")),"")</f>
        <v/>
      </c>
      <c r="G805" s="2" t="str">
        <f t="shared" si="593"/>
        <v/>
      </c>
      <c r="H805" s="21" t="str">
        <f t="shared" si="578"/>
        <v/>
      </c>
      <c r="I805" t="s">
        <v>7</v>
      </c>
      <c r="J805" s="45" t="str">
        <f t="shared" si="594"/>
        <v/>
      </c>
      <c r="K805" s="2" t="str">
        <f>IFERROR(IF(AND(COUNTBLANK(L$19)=0,L$19&lt;&gt;0,L$19&lt;$A805),"",
IF($A805&lt;=L$14,((K$11-SUM(L$26:L804))*K$18/365)*(365/12),"")),"")</f>
        <v/>
      </c>
      <c r="L805" s="2" t="str">
        <f t="shared" si="595"/>
        <v/>
      </c>
      <c r="M805" s="21" t="str">
        <f t="shared" si="579"/>
        <v/>
      </c>
      <c r="N805" t="s">
        <v>7</v>
      </c>
      <c r="O805" s="45" t="str">
        <f t="shared" si="596"/>
        <v/>
      </c>
      <c r="P805" s="2" t="str">
        <f>IFERROR(IF(AND(COUNTBLANK(Q$19)=0,Q$19&lt;&gt;0,Q$19&lt;$A805),"",
IF($A805&lt;=Q$14,((P$11-SUM(Q$26:Q804))*P$18/365)*(365/12),"")),"")</f>
        <v/>
      </c>
      <c r="Q805" s="2" t="str">
        <f t="shared" si="597"/>
        <v/>
      </c>
      <c r="R805" s="21" t="str">
        <f t="shared" si="580"/>
        <v/>
      </c>
      <c r="S805" t="s">
        <v>7</v>
      </c>
      <c r="T805" s="45" t="str">
        <f t="shared" si="598"/>
        <v/>
      </c>
      <c r="U805" s="2" t="str">
        <f>IFERROR(IF(AND(COUNTBLANK(V$19)=0,V$19&lt;&gt;0,V$19&lt;$A805),"",
IF($A805&lt;=V$14,((U$11-SUM(V$26:V804))*U$18/365)*(365/12),"")),"")</f>
        <v/>
      </c>
      <c r="V805" s="2" t="str">
        <f t="shared" si="599"/>
        <v/>
      </c>
      <c r="W805" s="21" t="str">
        <f t="shared" si="581"/>
        <v/>
      </c>
      <c r="X805" t="s">
        <v>7</v>
      </c>
      <c r="Y805" s="45" t="str">
        <f t="shared" si="600"/>
        <v/>
      </c>
      <c r="Z805" s="2" t="str">
        <f>IFERROR(IF(AND(COUNTBLANK(AA$19)=0,AA$19&lt;&gt;0,AA$19&lt;$A805),"",
IF($A805&lt;=AA$14,((Z$11-SUM(AA$26:AA804))*Z$18/365)*(365/12),"")),"")</f>
        <v/>
      </c>
      <c r="AA805" s="2" t="str">
        <f t="shared" si="601"/>
        <v/>
      </c>
      <c r="AB805" s="21" t="str">
        <f t="shared" si="582"/>
        <v/>
      </c>
      <c r="AC805" t="s">
        <v>7</v>
      </c>
      <c r="AD805" s="45" t="str">
        <f t="shared" si="602"/>
        <v/>
      </c>
      <c r="AE805" s="2" t="str">
        <f>IFERROR(IF(AND(COUNTBLANK(AF$19)=0,AF$19&lt;&gt;0,AF$19&lt;$A805),"",
IF($A805&lt;=AF$14,((AE$11-SUM(AF$26:AF804))*AE$18/365)*(365/12),"")),"")</f>
        <v/>
      </c>
      <c r="AF805" s="2" t="str">
        <f t="shared" si="603"/>
        <v/>
      </c>
      <c r="AG805" s="21" t="str">
        <f t="shared" si="583"/>
        <v/>
      </c>
      <c r="AH805" t="s">
        <v>7</v>
      </c>
      <c r="AI805" s="45" t="str">
        <f t="shared" si="604"/>
        <v/>
      </c>
      <c r="AJ805" s="2" t="str">
        <f>IFERROR(IF(AND(COUNTBLANK(AK$19)=0,AK$19&lt;&gt;0,AK$19&lt;$A805),"",
IF($A805&lt;=AK$14,((AJ$11-SUM(AK$26:AK804))*AJ$18/365)*(365/12),"")),"")</f>
        <v/>
      </c>
      <c r="AK805" s="2" t="str">
        <f t="shared" si="605"/>
        <v/>
      </c>
      <c r="AL805" s="21" t="str">
        <f t="shared" si="584"/>
        <v/>
      </c>
      <c r="AM805" t="s">
        <v>7</v>
      </c>
      <c r="AN805" s="45" t="str">
        <f t="shared" si="606"/>
        <v/>
      </c>
      <c r="AO805" s="2" t="str">
        <f>IFERROR(IF(AND(COUNTBLANK(AP$19)=0,AP$19&lt;&gt;0,AP$19&lt;$A805),"",
IF($A805&lt;=AP$14,((AO$11-SUM(AP$26:AP804))*AO$18/365)*(365/12),"")),"")</f>
        <v/>
      </c>
      <c r="AP805" s="2" t="str">
        <f t="shared" si="607"/>
        <v/>
      </c>
      <c r="AQ805" s="21" t="str">
        <f t="shared" si="585"/>
        <v/>
      </c>
      <c r="AR805" t="s">
        <v>7</v>
      </c>
      <c r="AS805" s="45" t="str">
        <f t="shared" si="608"/>
        <v/>
      </c>
      <c r="AT805" s="2" t="str">
        <f>IFERROR(IF(AND(COUNTBLANK(AU$19)=0,AU$19&lt;&gt;0,AU$19&lt;$A805),"",
IF($A805&lt;=AU$14,((AT$11-SUM(AU$26:AU804))*AT$18/365)*(365/12),"")),"")</f>
        <v/>
      </c>
      <c r="AU805" s="2" t="str">
        <f t="shared" si="609"/>
        <v/>
      </c>
      <c r="AV805" s="21" t="str">
        <f t="shared" si="586"/>
        <v/>
      </c>
      <c r="AW805" t="s">
        <v>7</v>
      </c>
      <c r="AX805" s="45" t="str">
        <f t="shared" si="610"/>
        <v/>
      </c>
      <c r="AY805" s="2" t="str">
        <f>IFERROR(IF(AND(COUNTBLANK(AZ$19)=0,AZ$19&lt;&gt;0,AZ$19&lt;$A805),"",
IF($A805&lt;=AZ$14,((AY$11-SUM(AZ$26:AZ804))*AY$18/365)*(365/12),"")),"")</f>
        <v/>
      </c>
      <c r="AZ805" s="2" t="str">
        <f t="shared" si="611"/>
        <v/>
      </c>
      <c r="BA805" s="21" t="str">
        <f t="shared" si="587"/>
        <v/>
      </c>
      <c r="BB805" t="s">
        <v>7</v>
      </c>
      <c r="BC805" s="45" t="str">
        <f t="shared" si="612"/>
        <v/>
      </c>
      <c r="BD805" s="2" t="str">
        <f>IFERROR(IF(AND(COUNTBLANK(BE$19)=0,BE$19&lt;&gt;0,BE$19&lt;$A805),"",
IF($A805&lt;=BE$14,((BD$11-SUM(BE$26:BE804))*BD$18/365)*(365/12),"")),"")</f>
        <v/>
      </c>
      <c r="BE805" s="2" t="str">
        <f t="shared" si="613"/>
        <v/>
      </c>
      <c r="BF805" s="21" t="str">
        <f t="shared" si="588"/>
        <v/>
      </c>
      <c r="BG805" t="s">
        <v>7</v>
      </c>
      <c r="BH805" s="45" t="str">
        <f t="shared" si="614"/>
        <v/>
      </c>
      <c r="BI805" s="2" t="str">
        <f>IFERROR(IF(AND(COUNTBLANK(BJ$19)=0,BJ$19&lt;&gt;0,BJ$19&lt;$A805),"",
IF($A805&lt;=BJ$14,((BI$11-SUM(BJ$26:BJ804))*BI$18/365)*(365/12),"")),"")</f>
        <v/>
      </c>
      <c r="BJ805" s="2" t="str">
        <f t="shared" si="615"/>
        <v/>
      </c>
      <c r="BK805" s="21" t="str">
        <f t="shared" si="589"/>
        <v/>
      </c>
      <c r="BL805" t="s">
        <v>7</v>
      </c>
      <c r="BM805" s="45" t="str">
        <f t="shared" si="616"/>
        <v/>
      </c>
      <c r="BN805" s="2" t="str">
        <f>IFERROR(IF(AND(COUNTBLANK(BO$19)=0,BO$19&lt;&gt;0,BO$19&lt;$A805),"",
IF($A805&lt;=BO$14,((BN$11-SUM(BO$26:BO804))*BN$18/365)*(365/12),"")),"")</f>
        <v/>
      </c>
      <c r="BO805" s="2" t="str">
        <f t="shared" si="617"/>
        <v/>
      </c>
      <c r="BP805" s="21" t="str">
        <f t="shared" si="590"/>
        <v/>
      </c>
      <c r="BQ805" t="s">
        <v>7</v>
      </c>
      <c r="BR805" s="45" t="str">
        <f t="shared" si="618"/>
        <v/>
      </c>
      <c r="BS805" s="2" t="str">
        <f>IFERROR(IF(AND(COUNTBLANK(BT$19)=0,BT$19&lt;&gt;0,BT$19&lt;$A805),"",
IF($A805&lt;=BT$14,((BS$11-SUM(BT$26:BT804))*BS$18/365)*(365/12),"")),"")</f>
        <v/>
      </c>
      <c r="BT805" s="2" t="str">
        <f t="shared" si="619"/>
        <v/>
      </c>
      <c r="BU805" s="21" t="str">
        <f t="shared" si="591"/>
        <v/>
      </c>
      <c r="BV805" t="s">
        <v>7</v>
      </c>
      <c r="BW805" s="45" t="str">
        <f t="shared" si="620"/>
        <v/>
      </c>
      <c r="BX805" s="2" t="str">
        <f>IFERROR(IF(AND(COUNTBLANK(BY$19)=0,BY$19&lt;&gt;0,BY$19&lt;$A805),"",
IF($A805&lt;=BY$14,((BX$11-SUM(BY$26:BY804))*BX$18/365)*(365/12),"")),"")</f>
        <v/>
      </c>
      <c r="BY805" s="2" t="str">
        <f t="shared" si="621"/>
        <v/>
      </c>
      <c r="BZ805" s="21" t="str">
        <f t="shared" si="592"/>
        <v/>
      </c>
    </row>
    <row r="806" spans="1:78" s="2" customFormat="1" x14ac:dyDescent="0.3">
      <c r="A806" s="4">
        <f t="shared" si="622"/>
        <v>781</v>
      </c>
      <c r="B806" s="23">
        <f t="shared" si="576"/>
        <v>66312</v>
      </c>
      <c r="C806" s="24">
        <f t="shared" si="577"/>
        <v>103</v>
      </c>
      <c r="D806" t="s">
        <v>7</v>
      </c>
      <c r="E806" s="45" t="str">
        <f t="shared" si="623"/>
        <v/>
      </c>
      <c r="F806" s="2" t="str">
        <f>IFERROR(IF(AND(COUNTBLANK(G$19)=0,G$19&lt;&gt;0,G$19&lt;$A806),"",
IF($A806&lt;=G$14,((F$11-SUM(G$26:G805))*F$18/365)*(365/12),"")),"")</f>
        <v/>
      </c>
      <c r="G806" s="2" t="str">
        <f t="shared" si="593"/>
        <v/>
      </c>
      <c r="H806" s="21" t="str">
        <f t="shared" si="578"/>
        <v/>
      </c>
      <c r="I806" t="s">
        <v>7</v>
      </c>
      <c r="J806" s="45" t="str">
        <f t="shared" si="594"/>
        <v/>
      </c>
      <c r="K806" s="2" t="str">
        <f>IFERROR(IF(AND(COUNTBLANK(L$19)=0,L$19&lt;&gt;0,L$19&lt;$A806),"",
IF($A806&lt;=L$14,((K$11-SUM(L$26:L805))*K$18/365)*(365/12),"")),"")</f>
        <v/>
      </c>
      <c r="L806" s="2" t="str">
        <f t="shared" si="595"/>
        <v/>
      </c>
      <c r="M806" s="21" t="str">
        <f t="shared" si="579"/>
        <v/>
      </c>
      <c r="N806" t="s">
        <v>7</v>
      </c>
      <c r="O806" s="45" t="str">
        <f t="shared" si="596"/>
        <v/>
      </c>
      <c r="P806" s="2" t="str">
        <f>IFERROR(IF(AND(COUNTBLANK(Q$19)=0,Q$19&lt;&gt;0,Q$19&lt;$A806),"",
IF($A806&lt;=Q$14,((P$11-SUM(Q$26:Q805))*P$18/365)*(365/12),"")),"")</f>
        <v/>
      </c>
      <c r="Q806" s="2" t="str">
        <f t="shared" si="597"/>
        <v/>
      </c>
      <c r="R806" s="21" t="str">
        <f t="shared" si="580"/>
        <v/>
      </c>
      <c r="S806" t="s">
        <v>7</v>
      </c>
      <c r="T806" s="45" t="str">
        <f t="shared" si="598"/>
        <v/>
      </c>
      <c r="U806" s="2" t="str">
        <f>IFERROR(IF(AND(COUNTBLANK(V$19)=0,V$19&lt;&gt;0,V$19&lt;$A806),"",
IF($A806&lt;=V$14,((U$11-SUM(V$26:V805))*U$18/365)*(365/12),"")),"")</f>
        <v/>
      </c>
      <c r="V806" s="2" t="str">
        <f t="shared" si="599"/>
        <v/>
      </c>
      <c r="W806" s="21" t="str">
        <f t="shared" si="581"/>
        <v/>
      </c>
      <c r="X806" t="s">
        <v>7</v>
      </c>
      <c r="Y806" s="45" t="str">
        <f t="shared" si="600"/>
        <v/>
      </c>
      <c r="Z806" s="2" t="str">
        <f>IFERROR(IF(AND(COUNTBLANK(AA$19)=0,AA$19&lt;&gt;0,AA$19&lt;$A806),"",
IF($A806&lt;=AA$14,((Z$11-SUM(AA$26:AA805))*Z$18/365)*(365/12),"")),"")</f>
        <v/>
      </c>
      <c r="AA806" s="2" t="str">
        <f t="shared" si="601"/>
        <v/>
      </c>
      <c r="AB806" s="21" t="str">
        <f t="shared" si="582"/>
        <v/>
      </c>
      <c r="AC806" t="s">
        <v>7</v>
      </c>
      <c r="AD806" s="45" t="str">
        <f t="shared" si="602"/>
        <v/>
      </c>
      <c r="AE806" s="2" t="str">
        <f>IFERROR(IF(AND(COUNTBLANK(AF$19)=0,AF$19&lt;&gt;0,AF$19&lt;$A806),"",
IF($A806&lt;=AF$14,((AE$11-SUM(AF$26:AF805))*AE$18/365)*(365/12),"")),"")</f>
        <v/>
      </c>
      <c r="AF806" s="2" t="str">
        <f t="shared" si="603"/>
        <v/>
      </c>
      <c r="AG806" s="21" t="str">
        <f t="shared" si="583"/>
        <v/>
      </c>
      <c r="AH806" t="s">
        <v>7</v>
      </c>
      <c r="AI806" s="45" t="str">
        <f t="shared" si="604"/>
        <v/>
      </c>
      <c r="AJ806" s="2" t="str">
        <f>IFERROR(IF(AND(COUNTBLANK(AK$19)=0,AK$19&lt;&gt;0,AK$19&lt;$A806),"",
IF($A806&lt;=AK$14,((AJ$11-SUM(AK$26:AK805))*AJ$18/365)*(365/12),"")),"")</f>
        <v/>
      </c>
      <c r="AK806" s="2" t="str">
        <f t="shared" si="605"/>
        <v/>
      </c>
      <c r="AL806" s="21" t="str">
        <f t="shared" si="584"/>
        <v/>
      </c>
      <c r="AM806" t="s">
        <v>7</v>
      </c>
      <c r="AN806" s="45" t="str">
        <f t="shared" si="606"/>
        <v/>
      </c>
      <c r="AO806" s="2" t="str">
        <f>IFERROR(IF(AND(COUNTBLANK(AP$19)=0,AP$19&lt;&gt;0,AP$19&lt;$A806),"",
IF($A806&lt;=AP$14,((AO$11-SUM(AP$26:AP805))*AO$18/365)*(365/12),"")),"")</f>
        <v/>
      </c>
      <c r="AP806" s="2" t="str">
        <f t="shared" si="607"/>
        <v/>
      </c>
      <c r="AQ806" s="21" t="str">
        <f t="shared" si="585"/>
        <v/>
      </c>
      <c r="AR806" t="s">
        <v>7</v>
      </c>
      <c r="AS806" s="45" t="str">
        <f t="shared" si="608"/>
        <v/>
      </c>
      <c r="AT806" s="2" t="str">
        <f>IFERROR(IF(AND(COUNTBLANK(AU$19)=0,AU$19&lt;&gt;0,AU$19&lt;$A806),"",
IF($A806&lt;=AU$14,((AT$11-SUM(AU$26:AU805))*AT$18/365)*(365/12),"")),"")</f>
        <v/>
      </c>
      <c r="AU806" s="2" t="str">
        <f t="shared" si="609"/>
        <v/>
      </c>
      <c r="AV806" s="21" t="str">
        <f t="shared" si="586"/>
        <v/>
      </c>
      <c r="AW806" t="s">
        <v>7</v>
      </c>
      <c r="AX806" s="45" t="str">
        <f t="shared" si="610"/>
        <v/>
      </c>
      <c r="AY806" s="2" t="str">
        <f>IFERROR(IF(AND(COUNTBLANK(AZ$19)=0,AZ$19&lt;&gt;0,AZ$19&lt;$A806),"",
IF($A806&lt;=AZ$14,((AY$11-SUM(AZ$26:AZ805))*AY$18/365)*(365/12),"")),"")</f>
        <v/>
      </c>
      <c r="AZ806" s="2" t="str">
        <f t="shared" si="611"/>
        <v/>
      </c>
      <c r="BA806" s="21" t="str">
        <f t="shared" si="587"/>
        <v/>
      </c>
      <c r="BB806" t="s">
        <v>7</v>
      </c>
      <c r="BC806" s="45" t="str">
        <f t="shared" si="612"/>
        <v/>
      </c>
      <c r="BD806" s="2" t="str">
        <f>IFERROR(IF(AND(COUNTBLANK(BE$19)=0,BE$19&lt;&gt;0,BE$19&lt;$A806),"",
IF($A806&lt;=BE$14,((BD$11-SUM(BE$26:BE805))*BD$18/365)*(365/12),"")),"")</f>
        <v/>
      </c>
      <c r="BE806" s="2" t="str">
        <f t="shared" si="613"/>
        <v/>
      </c>
      <c r="BF806" s="21" t="str">
        <f t="shared" si="588"/>
        <v/>
      </c>
      <c r="BG806" t="s">
        <v>7</v>
      </c>
      <c r="BH806" s="45" t="str">
        <f t="shared" si="614"/>
        <v/>
      </c>
      <c r="BI806" s="2" t="str">
        <f>IFERROR(IF(AND(COUNTBLANK(BJ$19)=0,BJ$19&lt;&gt;0,BJ$19&lt;$A806),"",
IF($A806&lt;=BJ$14,((BI$11-SUM(BJ$26:BJ805))*BI$18/365)*(365/12),"")),"")</f>
        <v/>
      </c>
      <c r="BJ806" s="2" t="str">
        <f t="shared" si="615"/>
        <v/>
      </c>
      <c r="BK806" s="21" t="str">
        <f t="shared" si="589"/>
        <v/>
      </c>
      <c r="BL806" t="s">
        <v>7</v>
      </c>
      <c r="BM806" s="45" t="str">
        <f t="shared" si="616"/>
        <v/>
      </c>
      <c r="BN806" s="2" t="str">
        <f>IFERROR(IF(AND(COUNTBLANK(BO$19)=0,BO$19&lt;&gt;0,BO$19&lt;$A806),"",
IF($A806&lt;=BO$14,((BN$11-SUM(BO$26:BO805))*BN$18/365)*(365/12),"")),"")</f>
        <v/>
      </c>
      <c r="BO806" s="2" t="str">
        <f t="shared" si="617"/>
        <v/>
      </c>
      <c r="BP806" s="21" t="str">
        <f t="shared" si="590"/>
        <v/>
      </c>
      <c r="BQ806" t="s">
        <v>7</v>
      </c>
      <c r="BR806" s="45" t="str">
        <f t="shared" si="618"/>
        <v/>
      </c>
      <c r="BS806" s="2" t="str">
        <f>IFERROR(IF(AND(COUNTBLANK(BT$19)=0,BT$19&lt;&gt;0,BT$19&lt;$A806),"",
IF($A806&lt;=BT$14,((BS$11-SUM(BT$26:BT805))*BS$18/365)*(365/12),"")),"")</f>
        <v/>
      </c>
      <c r="BT806" s="2" t="str">
        <f t="shared" si="619"/>
        <v/>
      </c>
      <c r="BU806" s="21" t="str">
        <f t="shared" si="591"/>
        <v/>
      </c>
      <c r="BV806" t="s">
        <v>7</v>
      </c>
      <c r="BW806" s="45" t="str">
        <f t="shared" si="620"/>
        <v/>
      </c>
      <c r="BX806" s="2" t="str">
        <f>IFERROR(IF(AND(COUNTBLANK(BY$19)=0,BY$19&lt;&gt;0,BY$19&lt;$A806),"",
IF($A806&lt;=BY$14,((BX$11-SUM(BY$26:BY805))*BX$18/365)*(365/12),"")),"")</f>
        <v/>
      </c>
      <c r="BY806" s="2" t="str">
        <f t="shared" si="621"/>
        <v/>
      </c>
      <c r="BZ806" s="21" t="str">
        <f t="shared" si="592"/>
        <v/>
      </c>
    </row>
    <row r="807" spans="1:78" s="2" customFormat="1" x14ac:dyDescent="0.3">
      <c r="A807" s="4">
        <f t="shared" si="622"/>
        <v>782</v>
      </c>
      <c r="B807" s="23">
        <f t="shared" si="576"/>
        <v>66343</v>
      </c>
      <c r="C807" s="24">
        <f t="shared" si="577"/>
        <v>103</v>
      </c>
      <c r="D807" t="s">
        <v>7</v>
      </c>
      <c r="E807" s="45" t="str">
        <f t="shared" si="623"/>
        <v/>
      </c>
      <c r="F807" s="2" t="str">
        <f>IFERROR(IF(AND(COUNTBLANK(G$19)=0,G$19&lt;&gt;0,G$19&lt;$A807),"",
IF($A807&lt;=G$14,((F$11-SUM(G$26:G806))*F$18/365)*(365/12),"")),"")</f>
        <v/>
      </c>
      <c r="G807" s="2" t="str">
        <f t="shared" si="593"/>
        <v/>
      </c>
      <c r="H807" s="21" t="str">
        <f t="shared" si="578"/>
        <v/>
      </c>
      <c r="I807" t="s">
        <v>7</v>
      </c>
      <c r="J807" s="45" t="str">
        <f t="shared" si="594"/>
        <v/>
      </c>
      <c r="K807" s="2" t="str">
        <f>IFERROR(IF(AND(COUNTBLANK(L$19)=0,L$19&lt;&gt;0,L$19&lt;$A807),"",
IF($A807&lt;=L$14,((K$11-SUM(L$26:L806))*K$18/365)*(365/12),"")),"")</f>
        <v/>
      </c>
      <c r="L807" s="2" t="str">
        <f t="shared" si="595"/>
        <v/>
      </c>
      <c r="M807" s="21" t="str">
        <f t="shared" si="579"/>
        <v/>
      </c>
      <c r="N807" t="s">
        <v>7</v>
      </c>
      <c r="O807" s="45" t="str">
        <f t="shared" si="596"/>
        <v/>
      </c>
      <c r="P807" s="2" t="str">
        <f>IFERROR(IF(AND(COUNTBLANK(Q$19)=0,Q$19&lt;&gt;0,Q$19&lt;$A807),"",
IF($A807&lt;=Q$14,((P$11-SUM(Q$26:Q806))*P$18/365)*(365/12),"")),"")</f>
        <v/>
      </c>
      <c r="Q807" s="2" t="str">
        <f t="shared" si="597"/>
        <v/>
      </c>
      <c r="R807" s="21" t="str">
        <f t="shared" si="580"/>
        <v/>
      </c>
      <c r="S807" t="s">
        <v>7</v>
      </c>
      <c r="T807" s="45" t="str">
        <f t="shared" si="598"/>
        <v/>
      </c>
      <c r="U807" s="2" t="str">
        <f>IFERROR(IF(AND(COUNTBLANK(V$19)=0,V$19&lt;&gt;0,V$19&lt;$A807),"",
IF($A807&lt;=V$14,((U$11-SUM(V$26:V806))*U$18/365)*(365/12),"")),"")</f>
        <v/>
      </c>
      <c r="V807" s="2" t="str">
        <f t="shared" si="599"/>
        <v/>
      </c>
      <c r="W807" s="21" t="str">
        <f t="shared" si="581"/>
        <v/>
      </c>
      <c r="X807" t="s">
        <v>7</v>
      </c>
      <c r="Y807" s="45" t="str">
        <f t="shared" si="600"/>
        <v/>
      </c>
      <c r="Z807" s="2" t="str">
        <f>IFERROR(IF(AND(COUNTBLANK(AA$19)=0,AA$19&lt;&gt;0,AA$19&lt;$A807),"",
IF($A807&lt;=AA$14,((Z$11-SUM(AA$26:AA806))*Z$18/365)*(365/12),"")),"")</f>
        <v/>
      </c>
      <c r="AA807" s="2" t="str">
        <f t="shared" si="601"/>
        <v/>
      </c>
      <c r="AB807" s="21" t="str">
        <f t="shared" si="582"/>
        <v/>
      </c>
      <c r="AC807" t="s">
        <v>7</v>
      </c>
      <c r="AD807" s="45" t="str">
        <f t="shared" si="602"/>
        <v/>
      </c>
      <c r="AE807" s="2" t="str">
        <f>IFERROR(IF(AND(COUNTBLANK(AF$19)=0,AF$19&lt;&gt;0,AF$19&lt;$A807),"",
IF($A807&lt;=AF$14,((AE$11-SUM(AF$26:AF806))*AE$18/365)*(365/12),"")),"")</f>
        <v/>
      </c>
      <c r="AF807" s="2" t="str">
        <f t="shared" si="603"/>
        <v/>
      </c>
      <c r="AG807" s="21" t="str">
        <f t="shared" si="583"/>
        <v/>
      </c>
      <c r="AH807" t="s">
        <v>7</v>
      </c>
      <c r="AI807" s="45" t="str">
        <f t="shared" si="604"/>
        <v/>
      </c>
      <c r="AJ807" s="2" t="str">
        <f>IFERROR(IF(AND(COUNTBLANK(AK$19)=0,AK$19&lt;&gt;0,AK$19&lt;$A807),"",
IF($A807&lt;=AK$14,((AJ$11-SUM(AK$26:AK806))*AJ$18/365)*(365/12),"")),"")</f>
        <v/>
      </c>
      <c r="AK807" s="2" t="str">
        <f t="shared" si="605"/>
        <v/>
      </c>
      <c r="AL807" s="21" t="str">
        <f t="shared" si="584"/>
        <v/>
      </c>
      <c r="AM807" t="s">
        <v>7</v>
      </c>
      <c r="AN807" s="45" t="str">
        <f t="shared" si="606"/>
        <v/>
      </c>
      <c r="AO807" s="2" t="str">
        <f>IFERROR(IF(AND(COUNTBLANK(AP$19)=0,AP$19&lt;&gt;0,AP$19&lt;$A807),"",
IF($A807&lt;=AP$14,((AO$11-SUM(AP$26:AP806))*AO$18/365)*(365/12),"")),"")</f>
        <v/>
      </c>
      <c r="AP807" s="2" t="str">
        <f t="shared" si="607"/>
        <v/>
      </c>
      <c r="AQ807" s="21" t="str">
        <f t="shared" si="585"/>
        <v/>
      </c>
      <c r="AR807" t="s">
        <v>7</v>
      </c>
      <c r="AS807" s="45" t="str">
        <f t="shared" si="608"/>
        <v/>
      </c>
      <c r="AT807" s="2" t="str">
        <f>IFERROR(IF(AND(COUNTBLANK(AU$19)=0,AU$19&lt;&gt;0,AU$19&lt;$A807),"",
IF($A807&lt;=AU$14,((AT$11-SUM(AU$26:AU806))*AT$18/365)*(365/12),"")),"")</f>
        <v/>
      </c>
      <c r="AU807" s="2" t="str">
        <f t="shared" si="609"/>
        <v/>
      </c>
      <c r="AV807" s="21" t="str">
        <f t="shared" si="586"/>
        <v/>
      </c>
      <c r="AW807" t="s">
        <v>7</v>
      </c>
      <c r="AX807" s="45" t="str">
        <f t="shared" si="610"/>
        <v/>
      </c>
      <c r="AY807" s="2" t="str">
        <f>IFERROR(IF(AND(COUNTBLANK(AZ$19)=0,AZ$19&lt;&gt;0,AZ$19&lt;$A807),"",
IF($A807&lt;=AZ$14,((AY$11-SUM(AZ$26:AZ806))*AY$18/365)*(365/12),"")),"")</f>
        <v/>
      </c>
      <c r="AZ807" s="2" t="str">
        <f t="shared" si="611"/>
        <v/>
      </c>
      <c r="BA807" s="21" t="str">
        <f t="shared" si="587"/>
        <v/>
      </c>
      <c r="BB807" t="s">
        <v>7</v>
      </c>
      <c r="BC807" s="45" t="str">
        <f t="shared" si="612"/>
        <v/>
      </c>
      <c r="BD807" s="2" t="str">
        <f>IFERROR(IF(AND(COUNTBLANK(BE$19)=0,BE$19&lt;&gt;0,BE$19&lt;$A807),"",
IF($A807&lt;=BE$14,((BD$11-SUM(BE$26:BE806))*BD$18/365)*(365/12),"")),"")</f>
        <v/>
      </c>
      <c r="BE807" s="2" t="str">
        <f t="shared" si="613"/>
        <v/>
      </c>
      <c r="BF807" s="21" t="str">
        <f t="shared" si="588"/>
        <v/>
      </c>
      <c r="BG807" t="s">
        <v>7</v>
      </c>
      <c r="BH807" s="45" t="str">
        <f t="shared" si="614"/>
        <v/>
      </c>
      <c r="BI807" s="2" t="str">
        <f>IFERROR(IF(AND(COUNTBLANK(BJ$19)=0,BJ$19&lt;&gt;0,BJ$19&lt;$A807),"",
IF($A807&lt;=BJ$14,((BI$11-SUM(BJ$26:BJ806))*BI$18/365)*(365/12),"")),"")</f>
        <v/>
      </c>
      <c r="BJ807" s="2" t="str">
        <f t="shared" si="615"/>
        <v/>
      </c>
      <c r="BK807" s="21" t="str">
        <f t="shared" si="589"/>
        <v/>
      </c>
      <c r="BL807" t="s">
        <v>7</v>
      </c>
      <c r="BM807" s="45" t="str">
        <f t="shared" si="616"/>
        <v/>
      </c>
      <c r="BN807" s="2" t="str">
        <f>IFERROR(IF(AND(COUNTBLANK(BO$19)=0,BO$19&lt;&gt;0,BO$19&lt;$A807),"",
IF($A807&lt;=BO$14,((BN$11-SUM(BO$26:BO806))*BN$18/365)*(365/12),"")),"")</f>
        <v/>
      </c>
      <c r="BO807" s="2" t="str">
        <f t="shared" si="617"/>
        <v/>
      </c>
      <c r="BP807" s="21" t="str">
        <f t="shared" si="590"/>
        <v/>
      </c>
      <c r="BQ807" t="s">
        <v>7</v>
      </c>
      <c r="BR807" s="45" t="str">
        <f t="shared" si="618"/>
        <v/>
      </c>
      <c r="BS807" s="2" t="str">
        <f>IFERROR(IF(AND(COUNTBLANK(BT$19)=0,BT$19&lt;&gt;0,BT$19&lt;$A807),"",
IF($A807&lt;=BT$14,((BS$11-SUM(BT$26:BT806))*BS$18/365)*(365/12),"")),"")</f>
        <v/>
      </c>
      <c r="BT807" s="2" t="str">
        <f t="shared" si="619"/>
        <v/>
      </c>
      <c r="BU807" s="21" t="str">
        <f t="shared" si="591"/>
        <v/>
      </c>
      <c r="BV807" t="s">
        <v>7</v>
      </c>
      <c r="BW807" s="45" t="str">
        <f t="shared" si="620"/>
        <v/>
      </c>
      <c r="BX807" s="2" t="str">
        <f>IFERROR(IF(AND(COUNTBLANK(BY$19)=0,BY$19&lt;&gt;0,BY$19&lt;$A807),"",
IF($A807&lt;=BY$14,((BX$11-SUM(BY$26:BY806))*BX$18/365)*(365/12),"")),"")</f>
        <v/>
      </c>
      <c r="BY807" s="2" t="str">
        <f t="shared" si="621"/>
        <v/>
      </c>
      <c r="BZ807" s="21" t="str">
        <f t="shared" si="592"/>
        <v/>
      </c>
    </row>
    <row r="808" spans="1:78" s="2" customFormat="1" x14ac:dyDescent="0.3">
      <c r="A808" s="4">
        <f t="shared" si="622"/>
        <v>783</v>
      </c>
      <c r="B808" s="23">
        <f t="shared" si="576"/>
        <v>66374</v>
      </c>
      <c r="C808" s="24">
        <f t="shared" si="577"/>
        <v>103</v>
      </c>
      <c r="D808" t="s">
        <v>7</v>
      </c>
      <c r="E808" s="45" t="str">
        <f t="shared" si="623"/>
        <v/>
      </c>
      <c r="F808" s="2" t="str">
        <f>IFERROR(IF(AND(COUNTBLANK(G$19)=0,G$19&lt;&gt;0,G$19&lt;$A808),"",
IF($A808&lt;=G$14,((F$11-SUM(G$26:G807))*F$18/365)*(365/12),"")),"")</f>
        <v/>
      </c>
      <c r="G808" s="2" t="str">
        <f t="shared" si="593"/>
        <v/>
      </c>
      <c r="H808" s="21" t="str">
        <f t="shared" si="578"/>
        <v/>
      </c>
      <c r="I808" t="s">
        <v>7</v>
      </c>
      <c r="J808" s="45" t="str">
        <f t="shared" si="594"/>
        <v/>
      </c>
      <c r="K808" s="2" t="str">
        <f>IFERROR(IF(AND(COUNTBLANK(L$19)=0,L$19&lt;&gt;0,L$19&lt;$A808),"",
IF($A808&lt;=L$14,((K$11-SUM(L$26:L807))*K$18/365)*(365/12),"")),"")</f>
        <v/>
      </c>
      <c r="L808" s="2" t="str">
        <f t="shared" si="595"/>
        <v/>
      </c>
      <c r="M808" s="21" t="str">
        <f t="shared" si="579"/>
        <v/>
      </c>
      <c r="N808" t="s">
        <v>7</v>
      </c>
      <c r="O808" s="45" t="str">
        <f t="shared" si="596"/>
        <v/>
      </c>
      <c r="P808" s="2" t="str">
        <f>IFERROR(IF(AND(COUNTBLANK(Q$19)=0,Q$19&lt;&gt;0,Q$19&lt;$A808),"",
IF($A808&lt;=Q$14,((P$11-SUM(Q$26:Q807))*P$18/365)*(365/12),"")),"")</f>
        <v/>
      </c>
      <c r="Q808" s="2" t="str">
        <f t="shared" si="597"/>
        <v/>
      </c>
      <c r="R808" s="21" t="str">
        <f t="shared" si="580"/>
        <v/>
      </c>
      <c r="S808" t="s">
        <v>7</v>
      </c>
      <c r="T808" s="45" t="str">
        <f t="shared" si="598"/>
        <v/>
      </c>
      <c r="U808" s="2" t="str">
        <f>IFERROR(IF(AND(COUNTBLANK(V$19)=0,V$19&lt;&gt;0,V$19&lt;$A808),"",
IF($A808&lt;=V$14,((U$11-SUM(V$26:V807))*U$18/365)*(365/12),"")),"")</f>
        <v/>
      </c>
      <c r="V808" s="2" t="str">
        <f t="shared" si="599"/>
        <v/>
      </c>
      <c r="W808" s="21" t="str">
        <f t="shared" si="581"/>
        <v/>
      </c>
      <c r="X808" t="s">
        <v>7</v>
      </c>
      <c r="Y808" s="45" t="str">
        <f t="shared" si="600"/>
        <v/>
      </c>
      <c r="Z808" s="2" t="str">
        <f>IFERROR(IF(AND(COUNTBLANK(AA$19)=0,AA$19&lt;&gt;0,AA$19&lt;$A808),"",
IF($A808&lt;=AA$14,((Z$11-SUM(AA$26:AA807))*Z$18/365)*(365/12),"")),"")</f>
        <v/>
      </c>
      <c r="AA808" s="2" t="str">
        <f t="shared" si="601"/>
        <v/>
      </c>
      <c r="AB808" s="21" t="str">
        <f t="shared" si="582"/>
        <v/>
      </c>
      <c r="AC808" t="s">
        <v>7</v>
      </c>
      <c r="AD808" s="45" t="str">
        <f t="shared" si="602"/>
        <v/>
      </c>
      <c r="AE808" s="2" t="str">
        <f>IFERROR(IF(AND(COUNTBLANK(AF$19)=0,AF$19&lt;&gt;0,AF$19&lt;$A808),"",
IF($A808&lt;=AF$14,((AE$11-SUM(AF$26:AF807))*AE$18/365)*(365/12),"")),"")</f>
        <v/>
      </c>
      <c r="AF808" s="2" t="str">
        <f t="shared" si="603"/>
        <v/>
      </c>
      <c r="AG808" s="21" t="str">
        <f t="shared" si="583"/>
        <v/>
      </c>
      <c r="AH808" t="s">
        <v>7</v>
      </c>
      <c r="AI808" s="45" t="str">
        <f t="shared" si="604"/>
        <v/>
      </c>
      <c r="AJ808" s="2" t="str">
        <f>IFERROR(IF(AND(COUNTBLANK(AK$19)=0,AK$19&lt;&gt;0,AK$19&lt;$A808),"",
IF($A808&lt;=AK$14,((AJ$11-SUM(AK$26:AK807))*AJ$18/365)*(365/12),"")),"")</f>
        <v/>
      </c>
      <c r="AK808" s="2" t="str">
        <f t="shared" si="605"/>
        <v/>
      </c>
      <c r="AL808" s="21" t="str">
        <f t="shared" si="584"/>
        <v/>
      </c>
      <c r="AM808" t="s">
        <v>7</v>
      </c>
      <c r="AN808" s="45" t="str">
        <f t="shared" si="606"/>
        <v/>
      </c>
      <c r="AO808" s="2" t="str">
        <f>IFERROR(IF(AND(COUNTBLANK(AP$19)=0,AP$19&lt;&gt;0,AP$19&lt;$A808),"",
IF($A808&lt;=AP$14,((AO$11-SUM(AP$26:AP807))*AO$18/365)*(365/12),"")),"")</f>
        <v/>
      </c>
      <c r="AP808" s="2" t="str">
        <f t="shared" si="607"/>
        <v/>
      </c>
      <c r="AQ808" s="21" t="str">
        <f t="shared" si="585"/>
        <v/>
      </c>
      <c r="AR808" t="s">
        <v>7</v>
      </c>
      <c r="AS808" s="45" t="str">
        <f t="shared" si="608"/>
        <v/>
      </c>
      <c r="AT808" s="2" t="str">
        <f>IFERROR(IF(AND(COUNTBLANK(AU$19)=0,AU$19&lt;&gt;0,AU$19&lt;$A808),"",
IF($A808&lt;=AU$14,((AT$11-SUM(AU$26:AU807))*AT$18/365)*(365/12),"")),"")</f>
        <v/>
      </c>
      <c r="AU808" s="2" t="str">
        <f t="shared" si="609"/>
        <v/>
      </c>
      <c r="AV808" s="21" t="str">
        <f t="shared" si="586"/>
        <v/>
      </c>
      <c r="AW808" t="s">
        <v>7</v>
      </c>
      <c r="AX808" s="45" t="str">
        <f t="shared" si="610"/>
        <v/>
      </c>
      <c r="AY808" s="2" t="str">
        <f>IFERROR(IF(AND(COUNTBLANK(AZ$19)=0,AZ$19&lt;&gt;0,AZ$19&lt;$A808),"",
IF($A808&lt;=AZ$14,((AY$11-SUM(AZ$26:AZ807))*AY$18/365)*(365/12),"")),"")</f>
        <v/>
      </c>
      <c r="AZ808" s="2" t="str">
        <f t="shared" si="611"/>
        <v/>
      </c>
      <c r="BA808" s="21" t="str">
        <f t="shared" si="587"/>
        <v/>
      </c>
      <c r="BB808" t="s">
        <v>7</v>
      </c>
      <c r="BC808" s="45" t="str">
        <f t="shared" si="612"/>
        <v/>
      </c>
      <c r="BD808" s="2" t="str">
        <f>IFERROR(IF(AND(COUNTBLANK(BE$19)=0,BE$19&lt;&gt;0,BE$19&lt;$A808),"",
IF($A808&lt;=BE$14,((BD$11-SUM(BE$26:BE807))*BD$18/365)*(365/12),"")),"")</f>
        <v/>
      </c>
      <c r="BE808" s="2" t="str">
        <f t="shared" si="613"/>
        <v/>
      </c>
      <c r="BF808" s="21" t="str">
        <f t="shared" si="588"/>
        <v/>
      </c>
      <c r="BG808" t="s">
        <v>7</v>
      </c>
      <c r="BH808" s="45" t="str">
        <f t="shared" si="614"/>
        <v/>
      </c>
      <c r="BI808" s="2" t="str">
        <f>IFERROR(IF(AND(COUNTBLANK(BJ$19)=0,BJ$19&lt;&gt;0,BJ$19&lt;$A808),"",
IF($A808&lt;=BJ$14,((BI$11-SUM(BJ$26:BJ807))*BI$18/365)*(365/12),"")),"")</f>
        <v/>
      </c>
      <c r="BJ808" s="2" t="str">
        <f t="shared" si="615"/>
        <v/>
      </c>
      <c r="BK808" s="21" t="str">
        <f t="shared" si="589"/>
        <v/>
      </c>
      <c r="BL808" t="s">
        <v>7</v>
      </c>
      <c r="BM808" s="45" t="str">
        <f t="shared" si="616"/>
        <v/>
      </c>
      <c r="BN808" s="2" t="str">
        <f>IFERROR(IF(AND(COUNTBLANK(BO$19)=0,BO$19&lt;&gt;0,BO$19&lt;$A808),"",
IF($A808&lt;=BO$14,((BN$11-SUM(BO$26:BO807))*BN$18/365)*(365/12),"")),"")</f>
        <v/>
      </c>
      <c r="BO808" s="2" t="str">
        <f t="shared" si="617"/>
        <v/>
      </c>
      <c r="BP808" s="21" t="str">
        <f t="shared" si="590"/>
        <v/>
      </c>
      <c r="BQ808" t="s">
        <v>7</v>
      </c>
      <c r="BR808" s="45" t="str">
        <f t="shared" si="618"/>
        <v/>
      </c>
      <c r="BS808" s="2" t="str">
        <f>IFERROR(IF(AND(COUNTBLANK(BT$19)=0,BT$19&lt;&gt;0,BT$19&lt;$A808),"",
IF($A808&lt;=BT$14,((BS$11-SUM(BT$26:BT807))*BS$18/365)*(365/12),"")),"")</f>
        <v/>
      </c>
      <c r="BT808" s="2" t="str">
        <f t="shared" si="619"/>
        <v/>
      </c>
      <c r="BU808" s="21" t="str">
        <f t="shared" si="591"/>
        <v/>
      </c>
      <c r="BV808" t="s">
        <v>7</v>
      </c>
      <c r="BW808" s="45" t="str">
        <f t="shared" si="620"/>
        <v/>
      </c>
      <c r="BX808" s="2" t="str">
        <f>IFERROR(IF(AND(COUNTBLANK(BY$19)=0,BY$19&lt;&gt;0,BY$19&lt;$A808),"",
IF($A808&lt;=BY$14,((BX$11-SUM(BY$26:BY807))*BX$18/365)*(365/12),"")),"")</f>
        <v/>
      </c>
      <c r="BY808" s="2" t="str">
        <f t="shared" si="621"/>
        <v/>
      </c>
      <c r="BZ808" s="21" t="str">
        <f t="shared" si="592"/>
        <v/>
      </c>
    </row>
    <row r="809" spans="1:78" s="2" customFormat="1" x14ac:dyDescent="0.3">
      <c r="A809" s="4">
        <f t="shared" si="622"/>
        <v>784</v>
      </c>
      <c r="B809" s="23">
        <f t="shared" si="576"/>
        <v>66404</v>
      </c>
      <c r="C809" s="24">
        <f t="shared" si="577"/>
        <v>103</v>
      </c>
      <c r="D809" t="s">
        <v>7</v>
      </c>
      <c r="E809" s="45" t="str">
        <f t="shared" si="623"/>
        <v/>
      </c>
      <c r="F809" s="2" t="str">
        <f>IFERROR(IF(AND(COUNTBLANK(G$19)=0,G$19&lt;&gt;0,G$19&lt;$A809),"",
IF($A809&lt;=G$14,((F$11-SUM(G$26:G808))*F$18/365)*(365/12),"")),"")</f>
        <v/>
      </c>
      <c r="G809" s="2" t="str">
        <f t="shared" si="593"/>
        <v/>
      </c>
      <c r="H809" s="21" t="str">
        <f t="shared" si="578"/>
        <v/>
      </c>
      <c r="I809" t="s">
        <v>7</v>
      </c>
      <c r="J809" s="45" t="str">
        <f t="shared" si="594"/>
        <v/>
      </c>
      <c r="K809" s="2" t="str">
        <f>IFERROR(IF(AND(COUNTBLANK(L$19)=0,L$19&lt;&gt;0,L$19&lt;$A809),"",
IF($A809&lt;=L$14,((K$11-SUM(L$26:L808))*K$18/365)*(365/12),"")),"")</f>
        <v/>
      </c>
      <c r="L809" s="2" t="str">
        <f t="shared" si="595"/>
        <v/>
      </c>
      <c r="M809" s="21" t="str">
        <f t="shared" si="579"/>
        <v/>
      </c>
      <c r="N809" t="s">
        <v>7</v>
      </c>
      <c r="O809" s="45" t="str">
        <f t="shared" si="596"/>
        <v/>
      </c>
      <c r="P809" s="2" t="str">
        <f>IFERROR(IF(AND(COUNTBLANK(Q$19)=0,Q$19&lt;&gt;0,Q$19&lt;$A809),"",
IF($A809&lt;=Q$14,((P$11-SUM(Q$26:Q808))*P$18/365)*(365/12),"")),"")</f>
        <v/>
      </c>
      <c r="Q809" s="2" t="str">
        <f t="shared" si="597"/>
        <v/>
      </c>
      <c r="R809" s="21" t="str">
        <f t="shared" si="580"/>
        <v/>
      </c>
      <c r="S809" t="s">
        <v>7</v>
      </c>
      <c r="T809" s="45" t="str">
        <f t="shared" si="598"/>
        <v/>
      </c>
      <c r="U809" s="2" t="str">
        <f>IFERROR(IF(AND(COUNTBLANK(V$19)=0,V$19&lt;&gt;0,V$19&lt;$A809),"",
IF($A809&lt;=V$14,((U$11-SUM(V$26:V808))*U$18/365)*(365/12),"")),"")</f>
        <v/>
      </c>
      <c r="V809" s="2" t="str">
        <f t="shared" si="599"/>
        <v/>
      </c>
      <c r="W809" s="21" t="str">
        <f t="shared" si="581"/>
        <v/>
      </c>
      <c r="X809" t="s">
        <v>7</v>
      </c>
      <c r="Y809" s="45" t="str">
        <f t="shared" si="600"/>
        <v/>
      </c>
      <c r="Z809" s="2" t="str">
        <f>IFERROR(IF(AND(COUNTBLANK(AA$19)=0,AA$19&lt;&gt;0,AA$19&lt;$A809),"",
IF($A809&lt;=AA$14,((Z$11-SUM(AA$26:AA808))*Z$18/365)*(365/12),"")),"")</f>
        <v/>
      </c>
      <c r="AA809" s="2" t="str">
        <f t="shared" si="601"/>
        <v/>
      </c>
      <c r="AB809" s="21" t="str">
        <f t="shared" si="582"/>
        <v/>
      </c>
      <c r="AC809" t="s">
        <v>7</v>
      </c>
      <c r="AD809" s="45" t="str">
        <f t="shared" si="602"/>
        <v/>
      </c>
      <c r="AE809" s="2" t="str">
        <f>IFERROR(IF(AND(COUNTBLANK(AF$19)=0,AF$19&lt;&gt;0,AF$19&lt;$A809),"",
IF($A809&lt;=AF$14,((AE$11-SUM(AF$26:AF808))*AE$18/365)*(365/12),"")),"")</f>
        <v/>
      </c>
      <c r="AF809" s="2" t="str">
        <f t="shared" si="603"/>
        <v/>
      </c>
      <c r="AG809" s="21" t="str">
        <f t="shared" si="583"/>
        <v/>
      </c>
      <c r="AH809" t="s">
        <v>7</v>
      </c>
      <c r="AI809" s="45" t="str">
        <f t="shared" si="604"/>
        <v/>
      </c>
      <c r="AJ809" s="2" t="str">
        <f>IFERROR(IF(AND(COUNTBLANK(AK$19)=0,AK$19&lt;&gt;0,AK$19&lt;$A809),"",
IF($A809&lt;=AK$14,((AJ$11-SUM(AK$26:AK808))*AJ$18/365)*(365/12),"")),"")</f>
        <v/>
      </c>
      <c r="AK809" s="2" t="str">
        <f t="shared" si="605"/>
        <v/>
      </c>
      <c r="AL809" s="21" t="str">
        <f t="shared" si="584"/>
        <v/>
      </c>
      <c r="AM809" t="s">
        <v>7</v>
      </c>
      <c r="AN809" s="45" t="str">
        <f t="shared" si="606"/>
        <v/>
      </c>
      <c r="AO809" s="2" t="str">
        <f>IFERROR(IF(AND(COUNTBLANK(AP$19)=0,AP$19&lt;&gt;0,AP$19&lt;$A809),"",
IF($A809&lt;=AP$14,((AO$11-SUM(AP$26:AP808))*AO$18/365)*(365/12),"")),"")</f>
        <v/>
      </c>
      <c r="AP809" s="2" t="str">
        <f t="shared" si="607"/>
        <v/>
      </c>
      <c r="AQ809" s="21" t="str">
        <f t="shared" si="585"/>
        <v/>
      </c>
      <c r="AR809" t="s">
        <v>7</v>
      </c>
      <c r="AS809" s="45" t="str">
        <f t="shared" si="608"/>
        <v/>
      </c>
      <c r="AT809" s="2" t="str">
        <f>IFERROR(IF(AND(COUNTBLANK(AU$19)=0,AU$19&lt;&gt;0,AU$19&lt;$A809),"",
IF($A809&lt;=AU$14,((AT$11-SUM(AU$26:AU808))*AT$18/365)*(365/12),"")),"")</f>
        <v/>
      </c>
      <c r="AU809" s="2" t="str">
        <f t="shared" si="609"/>
        <v/>
      </c>
      <c r="AV809" s="21" t="str">
        <f t="shared" si="586"/>
        <v/>
      </c>
      <c r="AW809" t="s">
        <v>7</v>
      </c>
      <c r="AX809" s="45" t="str">
        <f t="shared" si="610"/>
        <v/>
      </c>
      <c r="AY809" s="2" t="str">
        <f>IFERROR(IF(AND(COUNTBLANK(AZ$19)=0,AZ$19&lt;&gt;0,AZ$19&lt;$A809),"",
IF($A809&lt;=AZ$14,((AY$11-SUM(AZ$26:AZ808))*AY$18/365)*(365/12),"")),"")</f>
        <v/>
      </c>
      <c r="AZ809" s="2" t="str">
        <f t="shared" si="611"/>
        <v/>
      </c>
      <c r="BA809" s="21" t="str">
        <f t="shared" si="587"/>
        <v/>
      </c>
      <c r="BB809" t="s">
        <v>7</v>
      </c>
      <c r="BC809" s="45" t="str">
        <f t="shared" si="612"/>
        <v/>
      </c>
      <c r="BD809" s="2" t="str">
        <f>IFERROR(IF(AND(COUNTBLANK(BE$19)=0,BE$19&lt;&gt;0,BE$19&lt;$A809),"",
IF($A809&lt;=BE$14,((BD$11-SUM(BE$26:BE808))*BD$18/365)*(365/12),"")),"")</f>
        <v/>
      </c>
      <c r="BE809" s="2" t="str">
        <f t="shared" si="613"/>
        <v/>
      </c>
      <c r="BF809" s="21" t="str">
        <f t="shared" si="588"/>
        <v/>
      </c>
      <c r="BG809" t="s">
        <v>7</v>
      </c>
      <c r="BH809" s="45" t="str">
        <f t="shared" si="614"/>
        <v/>
      </c>
      <c r="BI809" s="2" t="str">
        <f>IFERROR(IF(AND(COUNTBLANK(BJ$19)=0,BJ$19&lt;&gt;0,BJ$19&lt;$A809),"",
IF($A809&lt;=BJ$14,((BI$11-SUM(BJ$26:BJ808))*BI$18/365)*(365/12),"")),"")</f>
        <v/>
      </c>
      <c r="BJ809" s="2" t="str">
        <f t="shared" si="615"/>
        <v/>
      </c>
      <c r="BK809" s="21" t="str">
        <f t="shared" si="589"/>
        <v/>
      </c>
      <c r="BL809" t="s">
        <v>7</v>
      </c>
      <c r="BM809" s="45" t="str">
        <f t="shared" si="616"/>
        <v/>
      </c>
      <c r="BN809" s="2" t="str">
        <f>IFERROR(IF(AND(COUNTBLANK(BO$19)=0,BO$19&lt;&gt;0,BO$19&lt;$A809),"",
IF($A809&lt;=BO$14,((BN$11-SUM(BO$26:BO808))*BN$18/365)*(365/12),"")),"")</f>
        <v/>
      </c>
      <c r="BO809" s="2" t="str">
        <f t="shared" si="617"/>
        <v/>
      </c>
      <c r="BP809" s="21" t="str">
        <f t="shared" si="590"/>
        <v/>
      </c>
      <c r="BQ809" t="s">
        <v>7</v>
      </c>
      <c r="BR809" s="45" t="str">
        <f t="shared" si="618"/>
        <v/>
      </c>
      <c r="BS809" s="2" t="str">
        <f>IFERROR(IF(AND(COUNTBLANK(BT$19)=0,BT$19&lt;&gt;0,BT$19&lt;$A809),"",
IF($A809&lt;=BT$14,((BS$11-SUM(BT$26:BT808))*BS$18/365)*(365/12),"")),"")</f>
        <v/>
      </c>
      <c r="BT809" s="2" t="str">
        <f t="shared" si="619"/>
        <v/>
      </c>
      <c r="BU809" s="21" t="str">
        <f t="shared" si="591"/>
        <v/>
      </c>
      <c r="BV809" t="s">
        <v>7</v>
      </c>
      <c r="BW809" s="45" t="str">
        <f t="shared" si="620"/>
        <v/>
      </c>
      <c r="BX809" s="2" t="str">
        <f>IFERROR(IF(AND(COUNTBLANK(BY$19)=0,BY$19&lt;&gt;0,BY$19&lt;$A809),"",
IF($A809&lt;=BY$14,((BX$11-SUM(BY$26:BY808))*BX$18/365)*(365/12),"")),"")</f>
        <v/>
      </c>
      <c r="BY809" s="2" t="str">
        <f t="shared" si="621"/>
        <v/>
      </c>
      <c r="BZ809" s="21" t="str">
        <f t="shared" si="592"/>
        <v/>
      </c>
    </row>
    <row r="810" spans="1:78" s="2" customFormat="1" x14ac:dyDescent="0.3">
      <c r="A810" s="4">
        <f t="shared" si="622"/>
        <v>785</v>
      </c>
      <c r="B810" s="23">
        <f t="shared" si="576"/>
        <v>66435</v>
      </c>
      <c r="C810" s="24">
        <f t="shared" si="577"/>
        <v>103</v>
      </c>
      <c r="D810" t="s">
        <v>7</v>
      </c>
      <c r="E810" s="45" t="str">
        <f t="shared" si="623"/>
        <v/>
      </c>
      <c r="F810" s="2" t="str">
        <f>IFERROR(IF(AND(COUNTBLANK(G$19)=0,G$19&lt;&gt;0,G$19&lt;$A810),"",
IF($A810&lt;=G$14,((F$11-SUM(G$26:G809))*F$18/365)*(365/12),"")),"")</f>
        <v/>
      </c>
      <c r="G810" s="2" t="str">
        <f t="shared" si="593"/>
        <v/>
      </c>
      <c r="H810" s="21" t="str">
        <f t="shared" si="578"/>
        <v/>
      </c>
      <c r="I810" t="s">
        <v>7</v>
      </c>
      <c r="J810" s="45" t="str">
        <f t="shared" si="594"/>
        <v/>
      </c>
      <c r="K810" s="2" t="str">
        <f>IFERROR(IF(AND(COUNTBLANK(L$19)=0,L$19&lt;&gt;0,L$19&lt;$A810),"",
IF($A810&lt;=L$14,((K$11-SUM(L$26:L809))*K$18/365)*(365/12),"")),"")</f>
        <v/>
      </c>
      <c r="L810" s="2" t="str">
        <f t="shared" si="595"/>
        <v/>
      </c>
      <c r="M810" s="21" t="str">
        <f t="shared" si="579"/>
        <v/>
      </c>
      <c r="N810" t="s">
        <v>7</v>
      </c>
      <c r="O810" s="45" t="str">
        <f t="shared" si="596"/>
        <v/>
      </c>
      <c r="P810" s="2" t="str">
        <f>IFERROR(IF(AND(COUNTBLANK(Q$19)=0,Q$19&lt;&gt;0,Q$19&lt;$A810),"",
IF($A810&lt;=Q$14,((P$11-SUM(Q$26:Q809))*P$18/365)*(365/12),"")),"")</f>
        <v/>
      </c>
      <c r="Q810" s="2" t="str">
        <f t="shared" si="597"/>
        <v/>
      </c>
      <c r="R810" s="21" t="str">
        <f t="shared" si="580"/>
        <v/>
      </c>
      <c r="S810" t="s">
        <v>7</v>
      </c>
      <c r="T810" s="45" t="str">
        <f t="shared" si="598"/>
        <v/>
      </c>
      <c r="U810" s="2" t="str">
        <f>IFERROR(IF(AND(COUNTBLANK(V$19)=0,V$19&lt;&gt;0,V$19&lt;$A810),"",
IF($A810&lt;=V$14,((U$11-SUM(V$26:V809))*U$18/365)*(365/12),"")),"")</f>
        <v/>
      </c>
      <c r="V810" s="2" t="str">
        <f t="shared" si="599"/>
        <v/>
      </c>
      <c r="W810" s="21" t="str">
        <f t="shared" si="581"/>
        <v/>
      </c>
      <c r="X810" t="s">
        <v>7</v>
      </c>
      <c r="Y810" s="45" t="str">
        <f t="shared" si="600"/>
        <v/>
      </c>
      <c r="Z810" s="2" t="str">
        <f>IFERROR(IF(AND(COUNTBLANK(AA$19)=0,AA$19&lt;&gt;0,AA$19&lt;$A810),"",
IF($A810&lt;=AA$14,((Z$11-SUM(AA$26:AA809))*Z$18/365)*(365/12),"")),"")</f>
        <v/>
      </c>
      <c r="AA810" s="2" t="str">
        <f t="shared" si="601"/>
        <v/>
      </c>
      <c r="AB810" s="21" t="str">
        <f t="shared" si="582"/>
        <v/>
      </c>
      <c r="AC810" t="s">
        <v>7</v>
      </c>
      <c r="AD810" s="45" t="str">
        <f t="shared" si="602"/>
        <v/>
      </c>
      <c r="AE810" s="2" t="str">
        <f>IFERROR(IF(AND(COUNTBLANK(AF$19)=0,AF$19&lt;&gt;0,AF$19&lt;$A810),"",
IF($A810&lt;=AF$14,((AE$11-SUM(AF$26:AF809))*AE$18/365)*(365/12),"")),"")</f>
        <v/>
      </c>
      <c r="AF810" s="2" t="str">
        <f t="shared" si="603"/>
        <v/>
      </c>
      <c r="AG810" s="21" t="str">
        <f t="shared" si="583"/>
        <v/>
      </c>
      <c r="AH810" t="s">
        <v>7</v>
      </c>
      <c r="AI810" s="45" t="str">
        <f t="shared" si="604"/>
        <v/>
      </c>
      <c r="AJ810" s="2" t="str">
        <f>IFERROR(IF(AND(COUNTBLANK(AK$19)=0,AK$19&lt;&gt;0,AK$19&lt;$A810),"",
IF($A810&lt;=AK$14,((AJ$11-SUM(AK$26:AK809))*AJ$18/365)*(365/12),"")),"")</f>
        <v/>
      </c>
      <c r="AK810" s="2" t="str">
        <f t="shared" si="605"/>
        <v/>
      </c>
      <c r="AL810" s="21" t="str">
        <f t="shared" si="584"/>
        <v/>
      </c>
      <c r="AM810" t="s">
        <v>7</v>
      </c>
      <c r="AN810" s="45" t="str">
        <f t="shared" si="606"/>
        <v/>
      </c>
      <c r="AO810" s="2" t="str">
        <f>IFERROR(IF(AND(COUNTBLANK(AP$19)=0,AP$19&lt;&gt;0,AP$19&lt;$A810),"",
IF($A810&lt;=AP$14,((AO$11-SUM(AP$26:AP809))*AO$18/365)*(365/12),"")),"")</f>
        <v/>
      </c>
      <c r="AP810" s="2" t="str">
        <f t="shared" si="607"/>
        <v/>
      </c>
      <c r="AQ810" s="21" t="str">
        <f t="shared" si="585"/>
        <v/>
      </c>
      <c r="AR810" t="s">
        <v>7</v>
      </c>
      <c r="AS810" s="45" t="str">
        <f t="shared" si="608"/>
        <v/>
      </c>
      <c r="AT810" s="2" t="str">
        <f>IFERROR(IF(AND(COUNTBLANK(AU$19)=0,AU$19&lt;&gt;0,AU$19&lt;$A810),"",
IF($A810&lt;=AU$14,((AT$11-SUM(AU$26:AU809))*AT$18/365)*(365/12),"")),"")</f>
        <v/>
      </c>
      <c r="AU810" s="2" t="str">
        <f t="shared" si="609"/>
        <v/>
      </c>
      <c r="AV810" s="21" t="str">
        <f t="shared" si="586"/>
        <v/>
      </c>
      <c r="AW810" t="s">
        <v>7</v>
      </c>
      <c r="AX810" s="45" t="str">
        <f t="shared" si="610"/>
        <v/>
      </c>
      <c r="AY810" s="2" t="str">
        <f>IFERROR(IF(AND(COUNTBLANK(AZ$19)=0,AZ$19&lt;&gt;0,AZ$19&lt;$A810),"",
IF($A810&lt;=AZ$14,((AY$11-SUM(AZ$26:AZ809))*AY$18/365)*(365/12),"")),"")</f>
        <v/>
      </c>
      <c r="AZ810" s="2" t="str">
        <f t="shared" si="611"/>
        <v/>
      </c>
      <c r="BA810" s="21" t="str">
        <f t="shared" si="587"/>
        <v/>
      </c>
      <c r="BB810" t="s">
        <v>7</v>
      </c>
      <c r="BC810" s="45" t="str">
        <f t="shared" si="612"/>
        <v/>
      </c>
      <c r="BD810" s="2" t="str">
        <f>IFERROR(IF(AND(COUNTBLANK(BE$19)=0,BE$19&lt;&gt;0,BE$19&lt;$A810),"",
IF($A810&lt;=BE$14,((BD$11-SUM(BE$26:BE809))*BD$18/365)*(365/12),"")),"")</f>
        <v/>
      </c>
      <c r="BE810" s="2" t="str">
        <f t="shared" si="613"/>
        <v/>
      </c>
      <c r="BF810" s="21" t="str">
        <f t="shared" si="588"/>
        <v/>
      </c>
      <c r="BG810" t="s">
        <v>7</v>
      </c>
      <c r="BH810" s="45" t="str">
        <f t="shared" si="614"/>
        <v/>
      </c>
      <c r="BI810" s="2" t="str">
        <f>IFERROR(IF(AND(COUNTBLANK(BJ$19)=0,BJ$19&lt;&gt;0,BJ$19&lt;$A810),"",
IF($A810&lt;=BJ$14,((BI$11-SUM(BJ$26:BJ809))*BI$18/365)*(365/12),"")),"")</f>
        <v/>
      </c>
      <c r="BJ810" s="2" t="str">
        <f t="shared" si="615"/>
        <v/>
      </c>
      <c r="BK810" s="21" t="str">
        <f t="shared" si="589"/>
        <v/>
      </c>
      <c r="BL810" t="s">
        <v>7</v>
      </c>
      <c r="BM810" s="45" t="str">
        <f t="shared" si="616"/>
        <v/>
      </c>
      <c r="BN810" s="2" t="str">
        <f>IFERROR(IF(AND(COUNTBLANK(BO$19)=0,BO$19&lt;&gt;0,BO$19&lt;$A810),"",
IF($A810&lt;=BO$14,((BN$11-SUM(BO$26:BO809))*BN$18/365)*(365/12),"")),"")</f>
        <v/>
      </c>
      <c r="BO810" s="2" t="str">
        <f t="shared" si="617"/>
        <v/>
      </c>
      <c r="BP810" s="21" t="str">
        <f t="shared" si="590"/>
        <v/>
      </c>
      <c r="BQ810" t="s">
        <v>7</v>
      </c>
      <c r="BR810" s="45" t="str">
        <f t="shared" si="618"/>
        <v/>
      </c>
      <c r="BS810" s="2" t="str">
        <f>IFERROR(IF(AND(COUNTBLANK(BT$19)=0,BT$19&lt;&gt;0,BT$19&lt;$A810),"",
IF($A810&lt;=BT$14,((BS$11-SUM(BT$26:BT809))*BS$18/365)*(365/12),"")),"")</f>
        <v/>
      </c>
      <c r="BT810" s="2" t="str">
        <f t="shared" si="619"/>
        <v/>
      </c>
      <c r="BU810" s="21" t="str">
        <f t="shared" si="591"/>
        <v/>
      </c>
      <c r="BV810" t="s">
        <v>7</v>
      </c>
      <c r="BW810" s="45" t="str">
        <f t="shared" si="620"/>
        <v/>
      </c>
      <c r="BX810" s="2" t="str">
        <f>IFERROR(IF(AND(COUNTBLANK(BY$19)=0,BY$19&lt;&gt;0,BY$19&lt;$A810),"",
IF($A810&lt;=BY$14,((BX$11-SUM(BY$26:BY809))*BX$18/365)*(365/12),"")),"")</f>
        <v/>
      </c>
      <c r="BY810" s="2" t="str">
        <f t="shared" si="621"/>
        <v/>
      </c>
      <c r="BZ810" s="21" t="str">
        <f t="shared" si="592"/>
        <v/>
      </c>
    </row>
    <row r="811" spans="1:78" s="2" customFormat="1" x14ac:dyDescent="0.3">
      <c r="A811" s="4">
        <f t="shared" si="622"/>
        <v>786</v>
      </c>
      <c r="B811" s="23">
        <f t="shared" si="576"/>
        <v>66465</v>
      </c>
      <c r="C811" s="24">
        <f t="shared" si="577"/>
        <v>103</v>
      </c>
      <c r="D811" t="s">
        <v>7</v>
      </c>
      <c r="E811" s="45" t="str">
        <f t="shared" si="623"/>
        <v/>
      </c>
      <c r="F811" s="2" t="str">
        <f>IFERROR(IF(AND(COUNTBLANK(G$19)=0,G$19&lt;&gt;0,G$19&lt;$A811),"",
IF($A811&lt;=G$14,((F$11-SUM(G$26:G810))*F$18/365)*(365/12),"")),"")</f>
        <v/>
      </c>
      <c r="G811" s="2" t="str">
        <f t="shared" si="593"/>
        <v/>
      </c>
      <c r="H811" s="21" t="str">
        <f t="shared" si="578"/>
        <v/>
      </c>
      <c r="I811" t="s">
        <v>7</v>
      </c>
      <c r="J811" s="45" t="str">
        <f t="shared" si="594"/>
        <v/>
      </c>
      <c r="K811" s="2" t="str">
        <f>IFERROR(IF(AND(COUNTBLANK(L$19)=0,L$19&lt;&gt;0,L$19&lt;$A811),"",
IF($A811&lt;=L$14,((K$11-SUM(L$26:L810))*K$18/365)*(365/12),"")),"")</f>
        <v/>
      </c>
      <c r="L811" s="2" t="str">
        <f t="shared" si="595"/>
        <v/>
      </c>
      <c r="M811" s="21" t="str">
        <f t="shared" si="579"/>
        <v/>
      </c>
      <c r="N811" t="s">
        <v>7</v>
      </c>
      <c r="O811" s="45" t="str">
        <f t="shared" si="596"/>
        <v/>
      </c>
      <c r="P811" s="2" t="str">
        <f>IFERROR(IF(AND(COUNTBLANK(Q$19)=0,Q$19&lt;&gt;0,Q$19&lt;$A811),"",
IF($A811&lt;=Q$14,((P$11-SUM(Q$26:Q810))*P$18/365)*(365/12),"")),"")</f>
        <v/>
      </c>
      <c r="Q811" s="2" t="str">
        <f t="shared" si="597"/>
        <v/>
      </c>
      <c r="R811" s="21" t="str">
        <f t="shared" si="580"/>
        <v/>
      </c>
      <c r="S811" t="s">
        <v>7</v>
      </c>
      <c r="T811" s="45" t="str">
        <f t="shared" si="598"/>
        <v/>
      </c>
      <c r="U811" s="2" t="str">
        <f>IFERROR(IF(AND(COUNTBLANK(V$19)=0,V$19&lt;&gt;0,V$19&lt;$A811),"",
IF($A811&lt;=V$14,((U$11-SUM(V$26:V810))*U$18/365)*(365/12),"")),"")</f>
        <v/>
      </c>
      <c r="V811" s="2" t="str">
        <f t="shared" si="599"/>
        <v/>
      </c>
      <c r="W811" s="21" t="str">
        <f t="shared" si="581"/>
        <v/>
      </c>
      <c r="X811" t="s">
        <v>7</v>
      </c>
      <c r="Y811" s="45" t="str">
        <f t="shared" si="600"/>
        <v/>
      </c>
      <c r="Z811" s="2" t="str">
        <f>IFERROR(IF(AND(COUNTBLANK(AA$19)=0,AA$19&lt;&gt;0,AA$19&lt;$A811),"",
IF($A811&lt;=AA$14,((Z$11-SUM(AA$26:AA810))*Z$18/365)*(365/12),"")),"")</f>
        <v/>
      </c>
      <c r="AA811" s="2" t="str">
        <f t="shared" si="601"/>
        <v/>
      </c>
      <c r="AB811" s="21" t="str">
        <f t="shared" si="582"/>
        <v/>
      </c>
      <c r="AC811" t="s">
        <v>7</v>
      </c>
      <c r="AD811" s="45" t="str">
        <f t="shared" si="602"/>
        <v/>
      </c>
      <c r="AE811" s="2" t="str">
        <f>IFERROR(IF(AND(COUNTBLANK(AF$19)=0,AF$19&lt;&gt;0,AF$19&lt;$A811),"",
IF($A811&lt;=AF$14,((AE$11-SUM(AF$26:AF810))*AE$18/365)*(365/12),"")),"")</f>
        <v/>
      </c>
      <c r="AF811" s="2" t="str">
        <f t="shared" si="603"/>
        <v/>
      </c>
      <c r="AG811" s="21" t="str">
        <f t="shared" si="583"/>
        <v/>
      </c>
      <c r="AH811" t="s">
        <v>7</v>
      </c>
      <c r="AI811" s="45" t="str">
        <f t="shared" si="604"/>
        <v/>
      </c>
      <c r="AJ811" s="2" t="str">
        <f>IFERROR(IF(AND(COUNTBLANK(AK$19)=0,AK$19&lt;&gt;0,AK$19&lt;$A811),"",
IF($A811&lt;=AK$14,((AJ$11-SUM(AK$26:AK810))*AJ$18/365)*(365/12),"")),"")</f>
        <v/>
      </c>
      <c r="AK811" s="2" t="str">
        <f t="shared" si="605"/>
        <v/>
      </c>
      <c r="AL811" s="21" t="str">
        <f t="shared" si="584"/>
        <v/>
      </c>
      <c r="AM811" t="s">
        <v>7</v>
      </c>
      <c r="AN811" s="45" t="str">
        <f t="shared" si="606"/>
        <v/>
      </c>
      <c r="AO811" s="2" t="str">
        <f>IFERROR(IF(AND(COUNTBLANK(AP$19)=0,AP$19&lt;&gt;0,AP$19&lt;$A811),"",
IF($A811&lt;=AP$14,((AO$11-SUM(AP$26:AP810))*AO$18/365)*(365/12),"")),"")</f>
        <v/>
      </c>
      <c r="AP811" s="2" t="str">
        <f t="shared" si="607"/>
        <v/>
      </c>
      <c r="AQ811" s="21" t="str">
        <f t="shared" si="585"/>
        <v/>
      </c>
      <c r="AR811" t="s">
        <v>7</v>
      </c>
      <c r="AS811" s="45" t="str">
        <f t="shared" si="608"/>
        <v/>
      </c>
      <c r="AT811" s="2" t="str">
        <f>IFERROR(IF(AND(COUNTBLANK(AU$19)=0,AU$19&lt;&gt;0,AU$19&lt;$A811),"",
IF($A811&lt;=AU$14,((AT$11-SUM(AU$26:AU810))*AT$18/365)*(365/12),"")),"")</f>
        <v/>
      </c>
      <c r="AU811" s="2" t="str">
        <f t="shared" si="609"/>
        <v/>
      </c>
      <c r="AV811" s="21" t="str">
        <f t="shared" si="586"/>
        <v/>
      </c>
      <c r="AW811" t="s">
        <v>7</v>
      </c>
      <c r="AX811" s="45" t="str">
        <f t="shared" si="610"/>
        <v/>
      </c>
      <c r="AY811" s="2" t="str">
        <f>IFERROR(IF(AND(COUNTBLANK(AZ$19)=0,AZ$19&lt;&gt;0,AZ$19&lt;$A811),"",
IF($A811&lt;=AZ$14,((AY$11-SUM(AZ$26:AZ810))*AY$18/365)*(365/12),"")),"")</f>
        <v/>
      </c>
      <c r="AZ811" s="2" t="str">
        <f t="shared" si="611"/>
        <v/>
      </c>
      <c r="BA811" s="21" t="str">
        <f t="shared" si="587"/>
        <v/>
      </c>
      <c r="BB811" t="s">
        <v>7</v>
      </c>
      <c r="BC811" s="45" t="str">
        <f t="shared" si="612"/>
        <v/>
      </c>
      <c r="BD811" s="2" t="str">
        <f>IFERROR(IF(AND(COUNTBLANK(BE$19)=0,BE$19&lt;&gt;0,BE$19&lt;$A811),"",
IF($A811&lt;=BE$14,((BD$11-SUM(BE$26:BE810))*BD$18/365)*(365/12),"")),"")</f>
        <v/>
      </c>
      <c r="BE811" s="2" t="str">
        <f t="shared" si="613"/>
        <v/>
      </c>
      <c r="BF811" s="21" t="str">
        <f t="shared" si="588"/>
        <v/>
      </c>
      <c r="BG811" t="s">
        <v>7</v>
      </c>
      <c r="BH811" s="45" t="str">
        <f t="shared" si="614"/>
        <v/>
      </c>
      <c r="BI811" s="2" t="str">
        <f>IFERROR(IF(AND(COUNTBLANK(BJ$19)=0,BJ$19&lt;&gt;0,BJ$19&lt;$A811),"",
IF($A811&lt;=BJ$14,((BI$11-SUM(BJ$26:BJ810))*BI$18/365)*(365/12),"")),"")</f>
        <v/>
      </c>
      <c r="BJ811" s="2" t="str">
        <f t="shared" si="615"/>
        <v/>
      </c>
      <c r="BK811" s="21" t="str">
        <f t="shared" si="589"/>
        <v/>
      </c>
      <c r="BL811" t="s">
        <v>7</v>
      </c>
      <c r="BM811" s="45" t="str">
        <f t="shared" si="616"/>
        <v/>
      </c>
      <c r="BN811" s="2" t="str">
        <f>IFERROR(IF(AND(COUNTBLANK(BO$19)=0,BO$19&lt;&gt;0,BO$19&lt;$A811),"",
IF($A811&lt;=BO$14,((BN$11-SUM(BO$26:BO810))*BN$18/365)*(365/12),"")),"")</f>
        <v/>
      </c>
      <c r="BO811" s="2" t="str">
        <f t="shared" si="617"/>
        <v/>
      </c>
      <c r="BP811" s="21" t="str">
        <f t="shared" si="590"/>
        <v/>
      </c>
      <c r="BQ811" t="s">
        <v>7</v>
      </c>
      <c r="BR811" s="45" t="str">
        <f t="shared" si="618"/>
        <v/>
      </c>
      <c r="BS811" s="2" t="str">
        <f>IFERROR(IF(AND(COUNTBLANK(BT$19)=0,BT$19&lt;&gt;0,BT$19&lt;$A811),"",
IF($A811&lt;=BT$14,((BS$11-SUM(BT$26:BT810))*BS$18/365)*(365/12),"")),"")</f>
        <v/>
      </c>
      <c r="BT811" s="2" t="str">
        <f t="shared" si="619"/>
        <v/>
      </c>
      <c r="BU811" s="21" t="str">
        <f t="shared" si="591"/>
        <v/>
      </c>
      <c r="BV811" t="s">
        <v>7</v>
      </c>
      <c r="BW811" s="45" t="str">
        <f t="shared" si="620"/>
        <v/>
      </c>
      <c r="BX811" s="2" t="str">
        <f>IFERROR(IF(AND(COUNTBLANK(BY$19)=0,BY$19&lt;&gt;0,BY$19&lt;$A811),"",
IF($A811&lt;=BY$14,((BX$11-SUM(BY$26:BY810))*BX$18/365)*(365/12),"")),"")</f>
        <v/>
      </c>
      <c r="BY811" s="2" t="str">
        <f t="shared" si="621"/>
        <v/>
      </c>
      <c r="BZ811" s="21" t="str">
        <f t="shared" si="592"/>
        <v/>
      </c>
    </row>
    <row r="812" spans="1:78" s="2" customFormat="1" x14ac:dyDescent="0.3">
      <c r="A812" s="4">
        <f t="shared" si="622"/>
        <v>787</v>
      </c>
      <c r="B812" s="23">
        <f t="shared" si="576"/>
        <v>66496</v>
      </c>
      <c r="C812" s="24">
        <f t="shared" si="577"/>
        <v>104</v>
      </c>
      <c r="D812" t="s">
        <v>7</v>
      </c>
      <c r="E812" s="45" t="str">
        <f t="shared" si="623"/>
        <v/>
      </c>
      <c r="F812" s="2" t="str">
        <f>IFERROR(IF(AND(COUNTBLANK(G$19)=0,G$19&lt;&gt;0,G$19&lt;$A812),"",
IF($A812&lt;=G$14,((F$11-SUM(G$26:G811))*F$18/365)*(365/12),"")),"")</f>
        <v/>
      </c>
      <c r="G812" s="2" t="str">
        <f t="shared" si="593"/>
        <v/>
      </c>
      <c r="H812" s="21" t="str">
        <f t="shared" si="578"/>
        <v/>
      </c>
      <c r="I812" t="s">
        <v>7</v>
      </c>
      <c r="J812" s="45" t="str">
        <f t="shared" si="594"/>
        <v/>
      </c>
      <c r="K812" s="2" t="str">
        <f>IFERROR(IF(AND(COUNTBLANK(L$19)=0,L$19&lt;&gt;0,L$19&lt;$A812),"",
IF($A812&lt;=L$14,((K$11-SUM(L$26:L811))*K$18/365)*(365/12),"")),"")</f>
        <v/>
      </c>
      <c r="L812" s="2" t="str">
        <f t="shared" si="595"/>
        <v/>
      </c>
      <c r="M812" s="21" t="str">
        <f t="shared" si="579"/>
        <v/>
      </c>
      <c r="N812" t="s">
        <v>7</v>
      </c>
      <c r="O812" s="45" t="str">
        <f t="shared" si="596"/>
        <v/>
      </c>
      <c r="P812" s="2" t="str">
        <f>IFERROR(IF(AND(COUNTBLANK(Q$19)=0,Q$19&lt;&gt;0,Q$19&lt;$A812),"",
IF($A812&lt;=Q$14,((P$11-SUM(Q$26:Q811))*P$18/365)*(365/12),"")),"")</f>
        <v/>
      </c>
      <c r="Q812" s="2" t="str">
        <f t="shared" si="597"/>
        <v/>
      </c>
      <c r="R812" s="21" t="str">
        <f t="shared" si="580"/>
        <v/>
      </c>
      <c r="S812" t="s">
        <v>7</v>
      </c>
      <c r="T812" s="45" t="str">
        <f t="shared" si="598"/>
        <v/>
      </c>
      <c r="U812" s="2" t="str">
        <f>IFERROR(IF(AND(COUNTBLANK(V$19)=0,V$19&lt;&gt;0,V$19&lt;$A812),"",
IF($A812&lt;=V$14,((U$11-SUM(V$26:V811))*U$18/365)*(365/12),"")),"")</f>
        <v/>
      </c>
      <c r="V812" s="2" t="str">
        <f t="shared" si="599"/>
        <v/>
      </c>
      <c r="W812" s="21" t="str">
        <f t="shared" si="581"/>
        <v/>
      </c>
      <c r="X812" t="s">
        <v>7</v>
      </c>
      <c r="Y812" s="45" t="str">
        <f t="shared" si="600"/>
        <v/>
      </c>
      <c r="Z812" s="2" t="str">
        <f>IFERROR(IF(AND(COUNTBLANK(AA$19)=0,AA$19&lt;&gt;0,AA$19&lt;$A812),"",
IF($A812&lt;=AA$14,((Z$11-SUM(AA$26:AA811))*Z$18/365)*(365/12),"")),"")</f>
        <v/>
      </c>
      <c r="AA812" s="2" t="str">
        <f t="shared" si="601"/>
        <v/>
      </c>
      <c r="AB812" s="21" t="str">
        <f t="shared" si="582"/>
        <v/>
      </c>
      <c r="AC812" t="s">
        <v>7</v>
      </c>
      <c r="AD812" s="45" t="str">
        <f t="shared" si="602"/>
        <v/>
      </c>
      <c r="AE812" s="2" t="str">
        <f>IFERROR(IF(AND(COUNTBLANK(AF$19)=0,AF$19&lt;&gt;0,AF$19&lt;$A812),"",
IF($A812&lt;=AF$14,((AE$11-SUM(AF$26:AF811))*AE$18/365)*(365/12),"")),"")</f>
        <v/>
      </c>
      <c r="AF812" s="2" t="str">
        <f t="shared" si="603"/>
        <v/>
      </c>
      <c r="AG812" s="21" t="str">
        <f t="shared" si="583"/>
        <v/>
      </c>
      <c r="AH812" t="s">
        <v>7</v>
      </c>
      <c r="AI812" s="45" t="str">
        <f t="shared" si="604"/>
        <v/>
      </c>
      <c r="AJ812" s="2" t="str">
        <f>IFERROR(IF(AND(COUNTBLANK(AK$19)=0,AK$19&lt;&gt;0,AK$19&lt;$A812),"",
IF($A812&lt;=AK$14,((AJ$11-SUM(AK$26:AK811))*AJ$18/365)*(365/12),"")),"")</f>
        <v/>
      </c>
      <c r="AK812" s="2" t="str">
        <f t="shared" si="605"/>
        <v/>
      </c>
      <c r="AL812" s="21" t="str">
        <f t="shared" si="584"/>
        <v/>
      </c>
      <c r="AM812" t="s">
        <v>7</v>
      </c>
      <c r="AN812" s="45" t="str">
        <f t="shared" si="606"/>
        <v/>
      </c>
      <c r="AO812" s="2" t="str">
        <f>IFERROR(IF(AND(COUNTBLANK(AP$19)=0,AP$19&lt;&gt;0,AP$19&lt;$A812),"",
IF($A812&lt;=AP$14,((AO$11-SUM(AP$26:AP811))*AO$18/365)*(365/12),"")),"")</f>
        <v/>
      </c>
      <c r="AP812" s="2" t="str">
        <f t="shared" si="607"/>
        <v/>
      </c>
      <c r="AQ812" s="21" t="str">
        <f t="shared" si="585"/>
        <v/>
      </c>
      <c r="AR812" t="s">
        <v>7</v>
      </c>
      <c r="AS812" s="45" t="str">
        <f t="shared" si="608"/>
        <v/>
      </c>
      <c r="AT812" s="2" t="str">
        <f>IFERROR(IF(AND(COUNTBLANK(AU$19)=0,AU$19&lt;&gt;0,AU$19&lt;$A812),"",
IF($A812&lt;=AU$14,((AT$11-SUM(AU$26:AU811))*AT$18/365)*(365/12),"")),"")</f>
        <v/>
      </c>
      <c r="AU812" s="2" t="str">
        <f t="shared" si="609"/>
        <v/>
      </c>
      <c r="AV812" s="21" t="str">
        <f t="shared" si="586"/>
        <v/>
      </c>
      <c r="AW812" t="s">
        <v>7</v>
      </c>
      <c r="AX812" s="45" t="str">
        <f t="shared" si="610"/>
        <v/>
      </c>
      <c r="AY812" s="2" t="str">
        <f>IFERROR(IF(AND(COUNTBLANK(AZ$19)=0,AZ$19&lt;&gt;0,AZ$19&lt;$A812),"",
IF($A812&lt;=AZ$14,((AY$11-SUM(AZ$26:AZ811))*AY$18/365)*(365/12),"")),"")</f>
        <v/>
      </c>
      <c r="AZ812" s="2" t="str">
        <f t="shared" si="611"/>
        <v/>
      </c>
      <c r="BA812" s="21" t="str">
        <f t="shared" si="587"/>
        <v/>
      </c>
      <c r="BB812" t="s">
        <v>7</v>
      </c>
      <c r="BC812" s="45" t="str">
        <f t="shared" si="612"/>
        <v/>
      </c>
      <c r="BD812" s="2" t="str">
        <f>IFERROR(IF(AND(COUNTBLANK(BE$19)=0,BE$19&lt;&gt;0,BE$19&lt;$A812),"",
IF($A812&lt;=BE$14,((BD$11-SUM(BE$26:BE811))*BD$18/365)*(365/12),"")),"")</f>
        <v/>
      </c>
      <c r="BE812" s="2" t="str">
        <f t="shared" si="613"/>
        <v/>
      </c>
      <c r="BF812" s="21" t="str">
        <f t="shared" si="588"/>
        <v/>
      </c>
      <c r="BG812" t="s">
        <v>7</v>
      </c>
      <c r="BH812" s="45" t="str">
        <f t="shared" si="614"/>
        <v/>
      </c>
      <c r="BI812" s="2" t="str">
        <f>IFERROR(IF(AND(COUNTBLANK(BJ$19)=0,BJ$19&lt;&gt;0,BJ$19&lt;$A812),"",
IF($A812&lt;=BJ$14,((BI$11-SUM(BJ$26:BJ811))*BI$18/365)*(365/12),"")),"")</f>
        <v/>
      </c>
      <c r="BJ812" s="2" t="str">
        <f t="shared" si="615"/>
        <v/>
      </c>
      <c r="BK812" s="21" t="str">
        <f t="shared" si="589"/>
        <v/>
      </c>
      <c r="BL812" t="s">
        <v>7</v>
      </c>
      <c r="BM812" s="45" t="str">
        <f t="shared" si="616"/>
        <v/>
      </c>
      <c r="BN812" s="2" t="str">
        <f>IFERROR(IF(AND(COUNTBLANK(BO$19)=0,BO$19&lt;&gt;0,BO$19&lt;$A812),"",
IF($A812&lt;=BO$14,((BN$11-SUM(BO$26:BO811))*BN$18/365)*(365/12),"")),"")</f>
        <v/>
      </c>
      <c r="BO812" s="2" t="str">
        <f t="shared" si="617"/>
        <v/>
      </c>
      <c r="BP812" s="21" t="str">
        <f t="shared" si="590"/>
        <v/>
      </c>
      <c r="BQ812" t="s">
        <v>7</v>
      </c>
      <c r="BR812" s="45" t="str">
        <f t="shared" si="618"/>
        <v/>
      </c>
      <c r="BS812" s="2" t="str">
        <f>IFERROR(IF(AND(COUNTBLANK(BT$19)=0,BT$19&lt;&gt;0,BT$19&lt;$A812),"",
IF($A812&lt;=BT$14,((BS$11-SUM(BT$26:BT811))*BS$18/365)*(365/12),"")),"")</f>
        <v/>
      </c>
      <c r="BT812" s="2" t="str">
        <f t="shared" si="619"/>
        <v/>
      </c>
      <c r="BU812" s="21" t="str">
        <f t="shared" si="591"/>
        <v/>
      </c>
      <c r="BV812" t="s">
        <v>7</v>
      </c>
      <c r="BW812" s="45" t="str">
        <f t="shared" si="620"/>
        <v/>
      </c>
      <c r="BX812" s="2" t="str">
        <f>IFERROR(IF(AND(COUNTBLANK(BY$19)=0,BY$19&lt;&gt;0,BY$19&lt;$A812),"",
IF($A812&lt;=BY$14,((BX$11-SUM(BY$26:BY811))*BX$18/365)*(365/12),"")),"")</f>
        <v/>
      </c>
      <c r="BY812" s="2" t="str">
        <f t="shared" si="621"/>
        <v/>
      </c>
      <c r="BZ812" s="21" t="str">
        <f t="shared" si="592"/>
        <v/>
      </c>
    </row>
    <row r="813" spans="1:78" s="2" customFormat="1" x14ac:dyDescent="0.3">
      <c r="A813" s="4">
        <f t="shared" si="622"/>
        <v>788</v>
      </c>
      <c r="B813" s="23">
        <f t="shared" si="576"/>
        <v>66527</v>
      </c>
      <c r="C813" s="24">
        <f t="shared" si="577"/>
        <v>104</v>
      </c>
      <c r="D813" t="s">
        <v>7</v>
      </c>
      <c r="E813" s="45" t="str">
        <f t="shared" si="623"/>
        <v/>
      </c>
      <c r="F813" s="2" t="str">
        <f>IFERROR(IF(AND(COUNTBLANK(G$19)=0,G$19&lt;&gt;0,G$19&lt;$A813),"",
IF($A813&lt;=G$14,((F$11-SUM(G$26:G812))*F$18/365)*(365/12),"")),"")</f>
        <v/>
      </c>
      <c r="G813" s="2" t="str">
        <f t="shared" si="593"/>
        <v/>
      </c>
      <c r="H813" s="21" t="str">
        <f t="shared" si="578"/>
        <v/>
      </c>
      <c r="I813" t="s">
        <v>7</v>
      </c>
      <c r="J813" s="45" t="str">
        <f t="shared" si="594"/>
        <v/>
      </c>
      <c r="K813" s="2" t="str">
        <f>IFERROR(IF(AND(COUNTBLANK(L$19)=0,L$19&lt;&gt;0,L$19&lt;$A813),"",
IF($A813&lt;=L$14,((K$11-SUM(L$26:L812))*K$18/365)*(365/12),"")),"")</f>
        <v/>
      </c>
      <c r="L813" s="2" t="str">
        <f t="shared" si="595"/>
        <v/>
      </c>
      <c r="M813" s="21" t="str">
        <f t="shared" si="579"/>
        <v/>
      </c>
      <c r="N813" t="s">
        <v>7</v>
      </c>
      <c r="O813" s="45" t="str">
        <f t="shared" si="596"/>
        <v/>
      </c>
      <c r="P813" s="2" t="str">
        <f>IFERROR(IF(AND(COUNTBLANK(Q$19)=0,Q$19&lt;&gt;0,Q$19&lt;$A813),"",
IF($A813&lt;=Q$14,((P$11-SUM(Q$26:Q812))*P$18/365)*(365/12),"")),"")</f>
        <v/>
      </c>
      <c r="Q813" s="2" t="str">
        <f t="shared" si="597"/>
        <v/>
      </c>
      <c r="R813" s="21" t="str">
        <f t="shared" si="580"/>
        <v/>
      </c>
      <c r="S813" t="s">
        <v>7</v>
      </c>
      <c r="T813" s="45" t="str">
        <f t="shared" si="598"/>
        <v/>
      </c>
      <c r="U813" s="2" t="str">
        <f>IFERROR(IF(AND(COUNTBLANK(V$19)=0,V$19&lt;&gt;0,V$19&lt;$A813),"",
IF($A813&lt;=V$14,((U$11-SUM(V$26:V812))*U$18/365)*(365/12),"")),"")</f>
        <v/>
      </c>
      <c r="V813" s="2" t="str">
        <f t="shared" si="599"/>
        <v/>
      </c>
      <c r="W813" s="21" t="str">
        <f t="shared" si="581"/>
        <v/>
      </c>
      <c r="X813" t="s">
        <v>7</v>
      </c>
      <c r="Y813" s="45" t="str">
        <f t="shared" si="600"/>
        <v/>
      </c>
      <c r="Z813" s="2" t="str">
        <f>IFERROR(IF(AND(COUNTBLANK(AA$19)=0,AA$19&lt;&gt;0,AA$19&lt;$A813),"",
IF($A813&lt;=AA$14,((Z$11-SUM(AA$26:AA812))*Z$18/365)*(365/12),"")),"")</f>
        <v/>
      </c>
      <c r="AA813" s="2" t="str">
        <f t="shared" si="601"/>
        <v/>
      </c>
      <c r="AB813" s="21" t="str">
        <f t="shared" si="582"/>
        <v/>
      </c>
      <c r="AC813" t="s">
        <v>7</v>
      </c>
      <c r="AD813" s="45" t="str">
        <f t="shared" si="602"/>
        <v/>
      </c>
      <c r="AE813" s="2" t="str">
        <f>IFERROR(IF(AND(COUNTBLANK(AF$19)=0,AF$19&lt;&gt;0,AF$19&lt;$A813),"",
IF($A813&lt;=AF$14,((AE$11-SUM(AF$26:AF812))*AE$18/365)*(365/12),"")),"")</f>
        <v/>
      </c>
      <c r="AF813" s="2" t="str">
        <f t="shared" si="603"/>
        <v/>
      </c>
      <c r="AG813" s="21" t="str">
        <f t="shared" si="583"/>
        <v/>
      </c>
      <c r="AH813" t="s">
        <v>7</v>
      </c>
      <c r="AI813" s="45" t="str">
        <f t="shared" si="604"/>
        <v/>
      </c>
      <c r="AJ813" s="2" t="str">
        <f>IFERROR(IF(AND(COUNTBLANK(AK$19)=0,AK$19&lt;&gt;0,AK$19&lt;$A813),"",
IF($A813&lt;=AK$14,((AJ$11-SUM(AK$26:AK812))*AJ$18/365)*(365/12),"")),"")</f>
        <v/>
      </c>
      <c r="AK813" s="2" t="str">
        <f t="shared" si="605"/>
        <v/>
      </c>
      <c r="AL813" s="21" t="str">
        <f t="shared" si="584"/>
        <v/>
      </c>
      <c r="AM813" t="s">
        <v>7</v>
      </c>
      <c r="AN813" s="45" t="str">
        <f t="shared" si="606"/>
        <v/>
      </c>
      <c r="AO813" s="2" t="str">
        <f>IFERROR(IF(AND(COUNTBLANK(AP$19)=0,AP$19&lt;&gt;0,AP$19&lt;$A813),"",
IF($A813&lt;=AP$14,((AO$11-SUM(AP$26:AP812))*AO$18/365)*(365/12),"")),"")</f>
        <v/>
      </c>
      <c r="AP813" s="2" t="str">
        <f t="shared" si="607"/>
        <v/>
      </c>
      <c r="AQ813" s="21" t="str">
        <f t="shared" si="585"/>
        <v/>
      </c>
      <c r="AR813" t="s">
        <v>7</v>
      </c>
      <c r="AS813" s="45" t="str">
        <f t="shared" si="608"/>
        <v/>
      </c>
      <c r="AT813" s="2" t="str">
        <f>IFERROR(IF(AND(COUNTBLANK(AU$19)=0,AU$19&lt;&gt;0,AU$19&lt;$A813),"",
IF($A813&lt;=AU$14,((AT$11-SUM(AU$26:AU812))*AT$18/365)*(365/12),"")),"")</f>
        <v/>
      </c>
      <c r="AU813" s="2" t="str">
        <f t="shared" si="609"/>
        <v/>
      </c>
      <c r="AV813" s="21" t="str">
        <f t="shared" si="586"/>
        <v/>
      </c>
      <c r="AW813" t="s">
        <v>7</v>
      </c>
      <c r="AX813" s="45" t="str">
        <f t="shared" si="610"/>
        <v/>
      </c>
      <c r="AY813" s="2" t="str">
        <f>IFERROR(IF(AND(COUNTBLANK(AZ$19)=0,AZ$19&lt;&gt;0,AZ$19&lt;$A813),"",
IF($A813&lt;=AZ$14,((AY$11-SUM(AZ$26:AZ812))*AY$18/365)*(365/12),"")),"")</f>
        <v/>
      </c>
      <c r="AZ813" s="2" t="str">
        <f t="shared" si="611"/>
        <v/>
      </c>
      <c r="BA813" s="21" t="str">
        <f t="shared" si="587"/>
        <v/>
      </c>
      <c r="BB813" t="s">
        <v>7</v>
      </c>
      <c r="BC813" s="45" t="str">
        <f t="shared" si="612"/>
        <v/>
      </c>
      <c r="BD813" s="2" t="str">
        <f>IFERROR(IF(AND(COUNTBLANK(BE$19)=0,BE$19&lt;&gt;0,BE$19&lt;$A813),"",
IF($A813&lt;=BE$14,((BD$11-SUM(BE$26:BE812))*BD$18/365)*(365/12),"")),"")</f>
        <v/>
      </c>
      <c r="BE813" s="2" t="str">
        <f t="shared" si="613"/>
        <v/>
      </c>
      <c r="BF813" s="21" t="str">
        <f t="shared" si="588"/>
        <v/>
      </c>
      <c r="BG813" t="s">
        <v>7</v>
      </c>
      <c r="BH813" s="45" t="str">
        <f t="shared" si="614"/>
        <v/>
      </c>
      <c r="BI813" s="2" t="str">
        <f>IFERROR(IF(AND(COUNTBLANK(BJ$19)=0,BJ$19&lt;&gt;0,BJ$19&lt;$A813),"",
IF($A813&lt;=BJ$14,((BI$11-SUM(BJ$26:BJ812))*BI$18/365)*(365/12),"")),"")</f>
        <v/>
      </c>
      <c r="BJ813" s="2" t="str">
        <f t="shared" si="615"/>
        <v/>
      </c>
      <c r="BK813" s="21" t="str">
        <f t="shared" si="589"/>
        <v/>
      </c>
      <c r="BL813" t="s">
        <v>7</v>
      </c>
      <c r="BM813" s="45" t="str">
        <f t="shared" si="616"/>
        <v/>
      </c>
      <c r="BN813" s="2" t="str">
        <f>IFERROR(IF(AND(COUNTBLANK(BO$19)=0,BO$19&lt;&gt;0,BO$19&lt;$A813),"",
IF($A813&lt;=BO$14,((BN$11-SUM(BO$26:BO812))*BN$18/365)*(365/12),"")),"")</f>
        <v/>
      </c>
      <c r="BO813" s="2" t="str">
        <f t="shared" si="617"/>
        <v/>
      </c>
      <c r="BP813" s="21" t="str">
        <f t="shared" si="590"/>
        <v/>
      </c>
      <c r="BQ813" t="s">
        <v>7</v>
      </c>
      <c r="BR813" s="45" t="str">
        <f t="shared" si="618"/>
        <v/>
      </c>
      <c r="BS813" s="2" t="str">
        <f>IFERROR(IF(AND(COUNTBLANK(BT$19)=0,BT$19&lt;&gt;0,BT$19&lt;$A813),"",
IF($A813&lt;=BT$14,((BS$11-SUM(BT$26:BT812))*BS$18/365)*(365/12),"")),"")</f>
        <v/>
      </c>
      <c r="BT813" s="2" t="str">
        <f t="shared" si="619"/>
        <v/>
      </c>
      <c r="BU813" s="21" t="str">
        <f t="shared" si="591"/>
        <v/>
      </c>
      <c r="BV813" t="s">
        <v>7</v>
      </c>
      <c r="BW813" s="45" t="str">
        <f t="shared" si="620"/>
        <v/>
      </c>
      <c r="BX813" s="2" t="str">
        <f>IFERROR(IF(AND(COUNTBLANK(BY$19)=0,BY$19&lt;&gt;0,BY$19&lt;$A813),"",
IF($A813&lt;=BY$14,((BX$11-SUM(BY$26:BY812))*BX$18/365)*(365/12),"")),"")</f>
        <v/>
      </c>
      <c r="BY813" s="2" t="str">
        <f t="shared" si="621"/>
        <v/>
      </c>
      <c r="BZ813" s="21" t="str">
        <f t="shared" si="592"/>
        <v/>
      </c>
    </row>
    <row r="814" spans="1:78" s="2" customFormat="1" x14ac:dyDescent="0.3">
      <c r="A814" s="4">
        <f t="shared" si="622"/>
        <v>789</v>
      </c>
      <c r="B814" s="23">
        <f t="shared" si="576"/>
        <v>66555</v>
      </c>
      <c r="C814" s="24">
        <f t="shared" si="577"/>
        <v>104</v>
      </c>
      <c r="D814" t="s">
        <v>7</v>
      </c>
      <c r="E814" s="45" t="str">
        <f t="shared" si="623"/>
        <v/>
      </c>
      <c r="F814" s="2" t="str">
        <f>IFERROR(IF(AND(COUNTBLANK(G$19)=0,G$19&lt;&gt;0,G$19&lt;$A814),"",
IF($A814&lt;=G$14,((F$11-SUM(G$26:G813))*F$18/365)*(365/12),"")),"")</f>
        <v/>
      </c>
      <c r="G814" s="2" t="str">
        <f t="shared" si="593"/>
        <v/>
      </c>
      <c r="H814" s="21" t="str">
        <f t="shared" si="578"/>
        <v/>
      </c>
      <c r="I814" t="s">
        <v>7</v>
      </c>
      <c r="J814" s="45" t="str">
        <f t="shared" si="594"/>
        <v/>
      </c>
      <c r="K814" s="2" t="str">
        <f>IFERROR(IF(AND(COUNTBLANK(L$19)=0,L$19&lt;&gt;0,L$19&lt;$A814),"",
IF($A814&lt;=L$14,((K$11-SUM(L$26:L813))*K$18/365)*(365/12),"")),"")</f>
        <v/>
      </c>
      <c r="L814" s="2" t="str">
        <f t="shared" si="595"/>
        <v/>
      </c>
      <c r="M814" s="21" t="str">
        <f t="shared" si="579"/>
        <v/>
      </c>
      <c r="N814" t="s">
        <v>7</v>
      </c>
      <c r="O814" s="45" t="str">
        <f t="shared" si="596"/>
        <v/>
      </c>
      <c r="P814" s="2" t="str">
        <f>IFERROR(IF(AND(COUNTBLANK(Q$19)=0,Q$19&lt;&gt;0,Q$19&lt;$A814),"",
IF($A814&lt;=Q$14,((P$11-SUM(Q$26:Q813))*P$18/365)*(365/12),"")),"")</f>
        <v/>
      </c>
      <c r="Q814" s="2" t="str">
        <f t="shared" si="597"/>
        <v/>
      </c>
      <c r="R814" s="21" t="str">
        <f t="shared" si="580"/>
        <v/>
      </c>
      <c r="S814" t="s">
        <v>7</v>
      </c>
      <c r="T814" s="45" t="str">
        <f t="shared" si="598"/>
        <v/>
      </c>
      <c r="U814" s="2" t="str">
        <f>IFERROR(IF(AND(COUNTBLANK(V$19)=0,V$19&lt;&gt;0,V$19&lt;$A814),"",
IF($A814&lt;=V$14,((U$11-SUM(V$26:V813))*U$18/365)*(365/12),"")),"")</f>
        <v/>
      </c>
      <c r="V814" s="2" t="str">
        <f t="shared" si="599"/>
        <v/>
      </c>
      <c r="W814" s="21" t="str">
        <f t="shared" si="581"/>
        <v/>
      </c>
      <c r="X814" t="s">
        <v>7</v>
      </c>
      <c r="Y814" s="45" t="str">
        <f t="shared" si="600"/>
        <v/>
      </c>
      <c r="Z814" s="2" t="str">
        <f>IFERROR(IF(AND(COUNTBLANK(AA$19)=0,AA$19&lt;&gt;0,AA$19&lt;$A814),"",
IF($A814&lt;=AA$14,((Z$11-SUM(AA$26:AA813))*Z$18/365)*(365/12),"")),"")</f>
        <v/>
      </c>
      <c r="AA814" s="2" t="str">
        <f t="shared" si="601"/>
        <v/>
      </c>
      <c r="AB814" s="21" t="str">
        <f t="shared" si="582"/>
        <v/>
      </c>
      <c r="AC814" t="s">
        <v>7</v>
      </c>
      <c r="AD814" s="45" t="str">
        <f t="shared" si="602"/>
        <v/>
      </c>
      <c r="AE814" s="2" t="str">
        <f>IFERROR(IF(AND(COUNTBLANK(AF$19)=0,AF$19&lt;&gt;0,AF$19&lt;$A814),"",
IF($A814&lt;=AF$14,((AE$11-SUM(AF$26:AF813))*AE$18/365)*(365/12),"")),"")</f>
        <v/>
      </c>
      <c r="AF814" s="2" t="str">
        <f t="shared" si="603"/>
        <v/>
      </c>
      <c r="AG814" s="21" t="str">
        <f t="shared" si="583"/>
        <v/>
      </c>
      <c r="AH814" t="s">
        <v>7</v>
      </c>
      <c r="AI814" s="45" t="str">
        <f t="shared" si="604"/>
        <v/>
      </c>
      <c r="AJ814" s="2" t="str">
        <f>IFERROR(IF(AND(COUNTBLANK(AK$19)=0,AK$19&lt;&gt;0,AK$19&lt;$A814),"",
IF($A814&lt;=AK$14,((AJ$11-SUM(AK$26:AK813))*AJ$18/365)*(365/12),"")),"")</f>
        <v/>
      </c>
      <c r="AK814" s="2" t="str">
        <f t="shared" si="605"/>
        <v/>
      </c>
      <c r="AL814" s="21" t="str">
        <f t="shared" si="584"/>
        <v/>
      </c>
      <c r="AM814" t="s">
        <v>7</v>
      </c>
      <c r="AN814" s="45" t="str">
        <f t="shared" si="606"/>
        <v/>
      </c>
      <c r="AO814" s="2" t="str">
        <f>IFERROR(IF(AND(COUNTBLANK(AP$19)=0,AP$19&lt;&gt;0,AP$19&lt;$A814),"",
IF($A814&lt;=AP$14,((AO$11-SUM(AP$26:AP813))*AO$18/365)*(365/12),"")),"")</f>
        <v/>
      </c>
      <c r="AP814" s="2" t="str">
        <f t="shared" si="607"/>
        <v/>
      </c>
      <c r="AQ814" s="21" t="str">
        <f t="shared" si="585"/>
        <v/>
      </c>
      <c r="AR814" t="s">
        <v>7</v>
      </c>
      <c r="AS814" s="45" t="str">
        <f t="shared" si="608"/>
        <v/>
      </c>
      <c r="AT814" s="2" t="str">
        <f>IFERROR(IF(AND(COUNTBLANK(AU$19)=0,AU$19&lt;&gt;0,AU$19&lt;$A814),"",
IF($A814&lt;=AU$14,((AT$11-SUM(AU$26:AU813))*AT$18/365)*(365/12),"")),"")</f>
        <v/>
      </c>
      <c r="AU814" s="2" t="str">
        <f t="shared" si="609"/>
        <v/>
      </c>
      <c r="AV814" s="21" t="str">
        <f t="shared" si="586"/>
        <v/>
      </c>
      <c r="AW814" t="s">
        <v>7</v>
      </c>
      <c r="AX814" s="45" t="str">
        <f t="shared" si="610"/>
        <v/>
      </c>
      <c r="AY814" s="2" t="str">
        <f>IFERROR(IF(AND(COUNTBLANK(AZ$19)=0,AZ$19&lt;&gt;0,AZ$19&lt;$A814),"",
IF($A814&lt;=AZ$14,((AY$11-SUM(AZ$26:AZ813))*AY$18/365)*(365/12),"")),"")</f>
        <v/>
      </c>
      <c r="AZ814" s="2" t="str">
        <f t="shared" si="611"/>
        <v/>
      </c>
      <c r="BA814" s="21" t="str">
        <f t="shared" si="587"/>
        <v/>
      </c>
      <c r="BB814" t="s">
        <v>7</v>
      </c>
      <c r="BC814" s="45" t="str">
        <f t="shared" si="612"/>
        <v/>
      </c>
      <c r="BD814" s="2" t="str">
        <f>IFERROR(IF(AND(COUNTBLANK(BE$19)=0,BE$19&lt;&gt;0,BE$19&lt;$A814),"",
IF($A814&lt;=BE$14,((BD$11-SUM(BE$26:BE813))*BD$18/365)*(365/12),"")),"")</f>
        <v/>
      </c>
      <c r="BE814" s="2" t="str">
        <f t="shared" si="613"/>
        <v/>
      </c>
      <c r="BF814" s="21" t="str">
        <f t="shared" si="588"/>
        <v/>
      </c>
      <c r="BG814" t="s">
        <v>7</v>
      </c>
      <c r="BH814" s="45" t="str">
        <f t="shared" si="614"/>
        <v/>
      </c>
      <c r="BI814" s="2" t="str">
        <f>IFERROR(IF(AND(COUNTBLANK(BJ$19)=0,BJ$19&lt;&gt;0,BJ$19&lt;$A814),"",
IF($A814&lt;=BJ$14,((BI$11-SUM(BJ$26:BJ813))*BI$18/365)*(365/12),"")),"")</f>
        <v/>
      </c>
      <c r="BJ814" s="2" t="str">
        <f t="shared" si="615"/>
        <v/>
      </c>
      <c r="BK814" s="21" t="str">
        <f t="shared" si="589"/>
        <v/>
      </c>
      <c r="BL814" t="s">
        <v>7</v>
      </c>
      <c r="BM814" s="45" t="str">
        <f t="shared" si="616"/>
        <v/>
      </c>
      <c r="BN814" s="2" t="str">
        <f>IFERROR(IF(AND(COUNTBLANK(BO$19)=0,BO$19&lt;&gt;0,BO$19&lt;$A814),"",
IF($A814&lt;=BO$14,((BN$11-SUM(BO$26:BO813))*BN$18/365)*(365/12),"")),"")</f>
        <v/>
      </c>
      <c r="BO814" s="2" t="str">
        <f t="shared" si="617"/>
        <v/>
      </c>
      <c r="BP814" s="21" t="str">
        <f t="shared" si="590"/>
        <v/>
      </c>
      <c r="BQ814" t="s">
        <v>7</v>
      </c>
      <c r="BR814" s="45" t="str">
        <f t="shared" si="618"/>
        <v/>
      </c>
      <c r="BS814" s="2" t="str">
        <f>IFERROR(IF(AND(COUNTBLANK(BT$19)=0,BT$19&lt;&gt;0,BT$19&lt;$A814),"",
IF($A814&lt;=BT$14,((BS$11-SUM(BT$26:BT813))*BS$18/365)*(365/12),"")),"")</f>
        <v/>
      </c>
      <c r="BT814" s="2" t="str">
        <f t="shared" si="619"/>
        <v/>
      </c>
      <c r="BU814" s="21" t="str">
        <f t="shared" si="591"/>
        <v/>
      </c>
      <c r="BV814" t="s">
        <v>7</v>
      </c>
      <c r="BW814" s="45" t="str">
        <f t="shared" si="620"/>
        <v/>
      </c>
      <c r="BX814" s="2" t="str">
        <f>IFERROR(IF(AND(COUNTBLANK(BY$19)=0,BY$19&lt;&gt;0,BY$19&lt;$A814),"",
IF($A814&lt;=BY$14,((BX$11-SUM(BY$26:BY813))*BX$18/365)*(365/12),"")),"")</f>
        <v/>
      </c>
      <c r="BY814" s="2" t="str">
        <f t="shared" si="621"/>
        <v/>
      </c>
      <c r="BZ814" s="21" t="str">
        <f t="shared" si="592"/>
        <v/>
      </c>
    </row>
    <row r="815" spans="1:78" s="2" customFormat="1" x14ac:dyDescent="0.3">
      <c r="A815" s="4">
        <f t="shared" si="622"/>
        <v>790</v>
      </c>
      <c r="B815" s="23">
        <f t="shared" si="576"/>
        <v>66586</v>
      </c>
      <c r="C815" s="24">
        <f t="shared" si="577"/>
        <v>104</v>
      </c>
      <c r="D815" t="s">
        <v>7</v>
      </c>
      <c r="E815" s="45" t="str">
        <f t="shared" si="623"/>
        <v/>
      </c>
      <c r="F815" s="2" t="str">
        <f>IFERROR(IF(AND(COUNTBLANK(G$19)=0,G$19&lt;&gt;0,G$19&lt;$A815),"",
IF($A815&lt;=G$14,((F$11-SUM(G$26:G814))*F$18/365)*(365/12),"")),"")</f>
        <v/>
      </c>
      <c r="G815" s="2" t="str">
        <f t="shared" si="593"/>
        <v/>
      </c>
      <c r="H815" s="21" t="str">
        <f t="shared" si="578"/>
        <v/>
      </c>
      <c r="I815" t="s">
        <v>7</v>
      </c>
      <c r="J815" s="45" t="str">
        <f t="shared" si="594"/>
        <v/>
      </c>
      <c r="K815" s="2" t="str">
        <f>IFERROR(IF(AND(COUNTBLANK(L$19)=0,L$19&lt;&gt;0,L$19&lt;$A815),"",
IF($A815&lt;=L$14,((K$11-SUM(L$26:L814))*K$18/365)*(365/12),"")),"")</f>
        <v/>
      </c>
      <c r="L815" s="2" t="str">
        <f t="shared" si="595"/>
        <v/>
      </c>
      <c r="M815" s="21" t="str">
        <f t="shared" si="579"/>
        <v/>
      </c>
      <c r="N815" t="s">
        <v>7</v>
      </c>
      <c r="O815" s="45" t="str">
        <f t="shared" si="596"/>
        <v/>
      </c>
      <c r="P815" s="2" t="str">
        <f>IFERROR(IF(AND(COUNTBLANK(Q$19)=0,Q$19&lt;&gt;0,Q$19&lt;$A815),"",
IF($A815&lt;=Q$14,((P$11-SUM(Q$26:Q814))*P$18/365)*(365/12),"")),"")</f>
        <v/>
      </c>
      <c r="Q815" s="2" t="str">
        <f t="shared" si="597"/>
        <v/>
      </c>
      <c r="R815" s="21" t="str">
        <f t="shared" si="580"/>
        <v/>
      </c>
      <c r="S815" t="s">
        <v>7</v>
      </c>
      <c r="T815" s="45" t="str">
        <f t="shared" si="598"/>
        <v/>
      </c>
      <c r="U815" s="2" t="str">
        <f>IFERROR(IF(AND(COUNTBLANK(V$19)=0,V$19&lt;&gt;0,V$19&lt;$A815),"",
IF($A815&lt;=V$14,((U$11-SUM(V$26:V814))*U$18/365)*(365/12),"")),"")</f>
        <v/>
      </c>
      <c r="V815" s="2" t="str">
        <f t="shared" si="599"/>
        <v/>
      </c>
      <c r="W815" s="21" t="str">
        <f t="shared" si="581"/>
        <v/>
      </c>
      <c r="X815" t="s">
        <v>7</v>
      </c>
      <c r="Y815" s="45" t="str">
        <f t="shared" si="600"/>
        <v/>
      </c>
      <c r="Z815" s="2" t="str">
        <f>IFERROR(IF(AND(COUNTBLANK(AA$19)=0,AA$19&lt;&gt;0,AA$19&lt;$A815),"",
IF($A815&lt;=AA$14,((Z$11-SUM(AA$26:AA814))*Z$18/365)*(365/12),"")),"")</f>
        <v/>
      </c>
      <c r="AA815" s="2" t="str">
        <f t="shared" si="601"/>
        <v/>
      </c>
      <c r="AB815" s="21" t="str">
        <f t="shared" si="582"/>
        <v/>
      </c>
      <c r="AC815" t="s">
        <v>7</v>
      </c>
      <c r="AD815" s="45" t="str">
        <f t="shared" si="602"/>
        <v/>
      </c>
      <c r="AE815" s="2" t="str">
        <f>IFERROR(IF(AND(COUNTBLANK(AF$19)=0,AF$19&lt;&gt;0,AF$19&lt;$A815),"",
IF($A815&lt;=AF$14,((AE$11-SUM(AF$26:AF814))*AE$18/365)*(365/12),"")),"")</f>
        <v/>
      </c>
      <c r="AF815" s="2" t="str">
        <f t="shared" si="603"/>
        <v/>
      </c>
      <c r="AG815" s="21" t="str">
        <f t="shared" si="583"/>
        <v/>
      </c>
      <c r="AH815" t="s">
        <v>7</v>
      </c>
      <c r="AI815" s="45" t="str">
        <f t="shared" si="604"/>
        <v/>
      </c>
      <c r="AJ815" s="2" t="str">
        <f>IFERROR(IF(AND(COUNTBLANK(AK$19)=0,AK$19&lt;&gt;0,AK$19&lt;$A815),"",
IF($A815&lt;=AK$14,((AJ$11-SUM(AK$26:AK814))*AJ$18/365)*(365/12),"")),"")</f>
        <v/>
      </c>
      <c r="AK815" s="2" t="str">
        <f t="shared" si="605"/>
        <v/>
      </c>
      <c r="AL815" s="21" t="str">
        <f t="shared" si="584"/>
        <v/>
      </c>
      <c r="AM815" t="s">
        <v>7</v>
      </c>
      <c r="AN815" s="45" t="str">
        <f t="shared" si="606"/>
        <v/>
      </c>
      <c r="AO815" s="2" t="str">
        <f>IFERROR(IF(AND(COUNTBLANK(AP$19)=0,AP$19&lt;&gt;0,AP$19&lt;$A815),"",
IF($A815&lt;=AP$14,((AO$11-SUM(AP$26:AP814))*AO$18/365)*(365/12),"")),"")</f>
        <v/>
      </c>
      <c r="AP815" s="2" t="str">
        <f t="shared" si="607"/>
        <v/>
      </c>
      <c r="AQ815" s="21" t="str">
        <f t="shared" si="585"/>
        <v/>
      </c>
      <c r="AR815" t="s">
        <v>7</v>
      </c>
      <c r="AS815" s="45" t="str">
        <f t="shared" si="608"/>
        <v/>
      </c>
      <c r="AT815" s="2" t="str">
        <f>IFERROR(IF(AND(COUNTBLANK(AU$19)=0,AU$19&lt;&gt;0,AU$19&lt;$A815),"",
IF($A815&lt;=AU$14,((AT$11-SUM(AU$26:AU814))*AT$18/365)*(365/12),"")),"")</f>
        <v/>
      </c>
      <c r="AU815" s="2" t="str">
        <f t="shared" si="609"/>
        <v/>
      </c>
      <c r="AV815" s="21" t="str">
        <f t="shared" si="586"/>
        <v/>
      </c>
      <c r="AW815" t="s">
        <v>7</v>
      </c>
      <c r="AX815" s="45" t="str">
        <f t="shared" si="610"/>
        <v/>
      </c>
      <c r="AY815" s="2" t="str">
        <f>IFERROR(IF(AND(COUNTBLANK(AZ$19)=0,AZ$19&lt;&gt;0,AZ$19&lt;$A815),"",
IF($A815&lt;=AZ$14,((AY$11-SUM(AZ$26:AZ814))*AY$18/365)*(365/12),"")),"")</f>
        <v/>
      </c>
      <c r="AZ815" s="2" t="str">
        <f t="shared" si="611"/>
        <v/>
      </c>
      <c r="BA815" s="21" t="str">
        <f t="shared" si="587"/>
        <v/>
      </c>
      <c r="BB815" t="s">
        <v>7</v>
      </c>
      <c r="BC815" s="45" t="str">
        <f t="shared" si="612"/>
        <v/>
      </c>
      <c r="BD815" s="2" t="str">
        <f>IFERROR(IF(AND(COUNTBLANK(BE$19)=0,BE$19&lt;&gt;0,BE$19&lt;$A815),"",
IF($A815&lt;=BE$14,((BD$11-SUM(BE$26:BE814))*BD$18/365)*(365/12),"")),"")</f>
        <v/>
      </c>
      <c r="BE815" s="2" t="str">
        <f t="shared" si="613"/>
        <v/>
      </c>
      <c r="BF815" s="21" t="str">
        <f t="shared" si="588"/>
        <v/>
      </c>
      <c r="BG815" t="s">
        <v>7</v>
      </c>
      <c r="BH815" s="45" t="str">
        <f t="shared" si="614"/>
        <v/>
      </c>
      <c r="BI815" s="2" t="str">
        <f>IFERROR(IF(AND(COUNTBLANK(BJ$19)=0,BJ$19&lt;&gt;0,BJ$19&lt;$A815),"",
IF($A815&lt;=BJ$14,((BI$11-SUM(BJ$26:BJ814))*BI$18/365)*(365/12),"")),"")</f>
        <v/>
      </c>
      <c r="BJ815" s="2" t="str">
        <f t="shared" si="615"/>
        <v/>
      </c>
      <c r="BK815" s="21" t="str">
        <f t="shared" si="589"/>
        <v/>
      </c>
      <c r="BL815" t="s">
        <v>7</v>
      </c>
      <c r="BM815" s="45" t="str">
        <f t="shared" si="616"/>
        <v/>
      </c>
      <c r="BN815" s="2" t="str">
        <f>IFERROR(IF(AND(COUNTBLANK(BO$19)=0,BO$19&lt;&gt;0,BO$19&lt;$A815),"",
IF($A815&lt;=BO$14,((BN$11-SUM(BO$26:BO814))*BN$18/365)*(365/12),"")),"")</f>
        <v/>
      </c>
      <c r="BO815" s="2" t="str">
        <f t="shared" si="617"/>
        <v/>
      </c>
      <c r="BP815" s="21" t="str">
        <f t="shared" si="590"/>
        <v/>
      </c>
      <c r="BQ815" t="s">
        <v>7</v>
      </c>
      <c r="BR815" s="45" t="str">
        <f t="shared" si="618"/>
        <v/>
      </c>
      <c r="BS815" s="2" t="str">
        <f>IFERROR(IF(AND(COUNTBLANK(BT$19)=0,BT$19&lt;&gt;0,BT$19&lt;$A815),"",
IF($A815&lt;=BT$14,((BS$11-SUM(BT$26:BT814))*BS$18/365)*(365/12),"")),"")</f>
        <v/>
      </c>
      <c r="BT815" s="2" t="str">
        <f t="shared" si="619"/>
        <v/>
      </c>
      <c r="BU815" s="21" t="str">
        <f t="shared" si="591"/>
        <v/>
      </c>
      <c r="BV815" t="s">
        <v>7</v>
      </c>
      <c r="BW815" s="45" t="str">
        <f t="shared" si="620"/>
        <v/>
      </c>
      <c r="BX815" s="2" t="str">
        <f>IFERROR(IF(AND(COUNTBLANK(BY$19)=0,BY$19&lt;&gt;0,BY$19&lt;$A815),"",
IF($A815&lt;=BY$14,((BX$11-SUM(BY$26:BY814))*BX$18/365)*(365/12),"")),"")</f>
        <v/>
      </c>
      <c r="BY815" s="2" t="str">
        <f t="shared" si="621"/>
        <v/>
      </c>
      <c r="BZ815" s="21" t="str">
        <f t="shared" si="592"/>
        <v/>
      </c>
    </row>
    <row r="816" spans="1:78" s="2" customFormat="1" x14ac:dyDescent="0.3">
      <c r="A816" s="4">
        <f t="shared" si="622"/>
        <v>791</v>
      </c>
      <c r="B816" s="23">
        <f t="shared" si="576"/>
        <v>66616</v>
      </c>
      <c r="C816" s="24">
        <f t="shared" si="577"/>
        <v>104</v>
      </c>
      <c r="D816" t="s">
        <v>7</v>
      </c>
      <c r="E816" s="45" t="str">
        <f t="shared" si="623"/>
        <v/>
      </c>
      <c r="F816" s="2" t="str">
        <f>IFERROR(IF(AND(COUNTBLANK(G$19)=0,G$19&lt;&gt;0,G$19&lt;$A816),"",
IF($A816&lt;=G$14,((F$11-SUM(G$26:G815))*F$18/365)*(365/12),"")),"")</f>
        <v/>
      </c>
      <c r="G816" s="2" t="str">
        <f t="shared" si="593"/>
        <v/>
      </c>
      <c r="H816" s="21" t="str">
        <f t="shared" si="578"/>
        <v/>
      </c>
      <c r="I816" t="s">
        <v>7</v>
      </c>
      <c r="J816" s="45" t="str">
        <f t="shared" si="594"/>
        <v/>
      </c>
      <c r="K816" s="2" t="str">
        <f>IFERROR(IF(AND(COUNTBLANK(L$19)=0,L$19&lt;&gt;0,L$19&lt;$A816),"",
IF($A816&lt;=L$14,((K$11-SUM(L$26:L815))*K$18/365)*(365/12),"")),"")</f>
        <v/>
      </c>
      <c r="L816" s="2" t="str">
        <f t="shared" si="595"/>
        <v/>
      </c>
      <c r="M816" s="21" t="str">
        <f t="shared" si="579"/>
        <v/>
      </c>
      <c r="N816" t="s">
        <v>7</v>
      </c>
      <c r="O816" s="45" t="str">
        <f t="shared" si="596"/>
        <v/>
      </c>
      <c r="P816" s="2" t="str">
        <f>IFERROR(IF(AND(COUNTBLANK(Q$19)=0,Q$19&lt;&gt;0,Q$19&lt;$A816),"",
IF($A816&lt;=Q$14,((P$11-SUM(Q$26:Q815))*P$18/365)*(365/12),"")),"")</f>
        <v/>
      </c>
      <c r="Q816" s="2" t="str">
        <f t="shared" si="597"/>
        <v/>
      </c>
      <c r="R816" s="21" t="str">
        <f t="shared" si="580"/>
        <v/>
      </c>
      <c r="S816" t="s">
        <v>7</v>
      </c>
      <c r="T816" s="45" t="str">
        <f t="shared" si="598"/>
        <v/>
      </c>
      <c r="U816" s="2" t="str">
        <f>IFERROR(IF(AND(COUNTBLANK(V$19)=0,V$19&lt;&gt;0,V$19&lt;$A816),"",
IF($A816&lt;=V$14,((U$11-SUM(V$26:V815))*U$18/365)*(365/12),"")),"")</f>
        <v/>
      </c>
      <c r="V816" s="2" t="str">
        <f t="shared" si="599"/>
        <v/>
      </c>
      <c r="W816" s="21" t="str">
        <f t="shared" si="581"/>
        <v/>
      </c>
      <c r="X816" t="s">
        <v>7</v>
      </c>
      <c r="Y816" s="45" t="str">
        <f t="shared" si="600"/>
        <v/>
      </c>
      <c r="Z816" s="2" t="str">
        <f>IFERROR(IF(AND(COUNTBLANK(AA$19)=0,AA$19&lt;&gt;0,AA$19&lt;$A816),"",
IF($A816&lt;=AA$14,((Z$11-SUM(AA$26:AA815))*Z$18/365)*(365/12),"")),"")</f>
        <v/>
      </c>
      <c r="AA816" s="2" t="str">
        <f t="shared" si="601"/>
        <v/>
      </c>
      <c r="AB816" s="21" t="str">
        <f t="shared" si="582"/>
        <v/>
      </c>
      <c r="AC816" t="s">
        <v>7</v>
      </c>
      <c r="AD816" s="45" t="str">
        <f t="shared" si="602"/>
        <v/>
      </c>
      <c r="AE816" s="2" t="str">
        <f>IFERROR(IF(AND(COUNTBLANK(AF$19)=0,AF$19&lt;&gt;0,AF$19&lt;$A816),"",
IF($A816&lt;=AF$14,((AE$11-SUM(AF$26:AF815))*AE$18/365)*(365/12),"")),"")</f>
        <v/>
      </c>
      <c r="AF816" s="2" t="str">
        <f t="shared" si="603"/>
        <v/>
      </c>
      <c r="AG816" s="21" t="str">
        <f t="shared" si="583"/>
        <v/>
      </c>
      <c r="AH816" t="s">
        <v>7</v>
      </c>
      <c r="AI816" s="45" t="str">
        <f t="shared" si="604"/>
        <v/>
      </c>
      <c r="AJ816" s="2" t="str">
        <f>IFERROR(IF(AND(COUNTBLANK(AK$19)=0,AK$19&lt;&gt;0,AK$19&lt;$A816),"",
IF($A816&lt;=AK$14,((AJ$11-SUM(AK$26:AK815))*AJ$18/365)*(365/12),"")),"")</f>
        <v/>
      </c>
      <c r="AK816" s="2" t="str">
        <f t="shared" si="605"/>
        <v/>
      </c>
      <c r="AL816" s="21" t="str">
        <f t="shared" si="584"/>
        <v/>
      </c>
      <c r="AM816" t="s">
        <v>7</v>
      </c>
      <c r="AN816" s="45" t="str">
        <f t="shared" si="606"/>
        <v/>
      </c>
      <c r="AO816" s="2" t="str">
        <f>IFERROR(IF(AND(COUNTBLANK(AP$19)=0,AP$19&lt;&gt;0,AP$19&lt;$A816),"",
IF($A816&lt;=AP$14,((AO$11-SUM(AP$26:AP815))*AO$18/365)*(365/12),"")),"")</f>
        <v/>
      </c>
      <c r="AP816" s="2" t="str">
        <f t="shared" si="607"/>
        <v/>
      </c>
      <c r="AQ816" s="21" t="str">
        <f t="shared" si="585"/>
        <v/>
      </c>
      <c r="AR816" t="s">
        <v>7</v>
      </c>
      <c r="AS816" s="45" t="str">
        <f t="shared" si="608"/>
        <v/>
      </c>
      <c r="AT816" s="2" t="str">
        <f>IFERROR(IF(AND(COUNTBLANK(AU$19)=0,AU$19&lt;&gt;0,AU$19&lt;$A816),"",
IF($A816&lt;=AU$14,((AT$11-SUM(AU$26:AU815))*AT$18/365)*(365/12),"")),"")</f>
        <v/>
      </c>
      <c r="AU816" s="2" t="str">
        <f t="shared" si="609"/>
        <v/>
      </c>
      <c r="AV816" s="21" t="str">
        <f t="shared" si="586"/>
        <v/>
      </c>
      <c r="AW816" t="s">
        <v>7</v>
      </c>
      <c r="AX816" s="45" t="str">
        <f t="shared" si="610"/>
        <v/>
      </c>
      <c r="AY816" s="2" t="str">
        <f>IFERROR(IF(AND(COUNTBLANK(AZ$19)=0,AZ$19&lt;&gt;0,AZ$19&lt;$A816),"",
IF($A816&lt;=AZ$14,((AY$11-SUM(AZ$26:AZ815))*AY$18/365)*(365/12),"")),"")</f>
        <v/>
      </c>
      <c r="AZ816" s="2" t="str">
        <f t="shared" si="611"/>
        <v/>
      </c>
      <c r="BA816" s="21" t="str">
        <f t="shared" si="587"/>
        <v/>
      </c>
      <c r="BB816" t="s">
        <v>7</v>
      </c>
      <c r="BC816" s="45" t="str">
        <f t="shared" si="612"/>
        <v/>
      </c>
      <c r="BD816" s="2" t="str">
        <f>IFERROR(IF(AND(COUNTBLANK(BE$19)=0,BE$19&lt;&gt;0,BE$19&lt;$A816),"",
IF($A816&lt;=BE$14,((BD$11-SUM(BE$26:BE815))*BD$18/365)*(365/12),"")),"")</f>
        <v/>
      </c>
      <c r="BE816" s="2" t="str">
        <f t="shared" si="613"/>
        <v/>
      </c>
      <c r="BF816" s="21" t="str">
        <f t="shared" si="588"/>
        <v/>
      </c>
      <c r="BG816" t="s">
        <v>7</v>
      </c>
      <c r="BH816" s="45" t="str">
        <f t="shared" si="614"/>
        <v/>
      </c>
      <c r="BI816" s="2" t="str">
        <f>IFERROR(IF(AND(COUNTBLANK(BJ$19)=0,BJ$19&lt;&gt;0,BJ$19&lt;$A816),"",
IF($A816&lt;=BJ$14,((BI$11-SUM(BJ$26:BJ815))*BI$18/365)*(365/12),"")),"")</f>
        <v/>
      </c>
      <c r="BJ816" s="2" t="str">
        <f t="shared" si="615"/>
        <v/>
      </c>
      <c r="BK816" s="21" t="str">
        <f t="shared" si="589"/>
        <v/>
      </c>
      <c r="BL816" t="s">
        <v>7</v>
      </c>
      <c r="BM816" s="45" t="str">
        <f t="shared" si="616"/>
        <v/>
      </c>
      <c r="BN816" s="2" t="str">
        <f>IFERROR(IF(AND(COUNTBLANK(BO$19)=0,BO$19&lt;&gt;0,BO$19&lt;$A816),"",
IF($A816&lt;=BO$14,((BN$11-SUM(BO$26:BO815))*BN$18/365)*(365/12),"")),"")</f>
        <v/>
      </c>
      <c r="BO816" s="2" t="str">
        <f t="shared" si="617"/>
        <v/>
      </c>
      <c r="BP816" s="21" t="str">
        <f t="shared" si="590"/>
        <v/>
      </c>
      <c r="BQ816" t="s">
        <v>7</v>
      </c>
      <c r="BR816" s="45" t="str">
        <f t="shared" si="618"/>
        <v/>
      </c>
      <c r="BS816" s="2" t="str">
        <f>IFERROR(IF(AND(COUNTBLANK(BT$19)=0,BT$19&lt;&gt;0,BT$19&lt;$A816),"",
IF($A816&lt;=BT$14,((BS$11-SUM(BT$26:BT815))*BS$18/365)*(365/12),"")),"")</f>
        <v/>
      </c>
      <c r="BT816" s="2" t="str">
        <f t="shared" si="619"/>
        <v/>
      </c>
      <c r="BU816" s="21" t="str">
        <f t="shared" si="591"/>
        <v/>
      </c>
      <c r="BV816" t="s">
        <v>7</v>
      </c>
      <c r="BW816" s="45" t="str">
        <f t="shared" si="620"/>
        <v/>
      </c>
      <c r="BX816" s="2" t="str">
        <f>IFERROR(IF(AND(COUNTBLANK(BY$19)=0,BY$19&lt;&gt;0,BY$19&lt;$A816),"",
IF($A816&lt;=BY$14,((BX$11-SUM(BY$26:BY815))*BX$18/365)*(365/12),"")),"")</f>
        <v/>
      </c>
      <c r="BY816" s="2" t="str">
        <f t="shared" si="621"/>
        <v/>
      </c>
      <c r="BZ816" s="21" t="str">
        <f t="shared" si="592"/>
        <v/>
      </c>
    </row>
    <row r="817" spans="1:78" s="2" customFormat="1" x14ac:dyDescent="0.3">
      <c r="A817" s="4">
        <f t="shared" si="622"/>
        <v>792</v>
      </c>
      <c r="B817" s="23">
        <f t="shared" si="576"/>
        <v>66647</v>
      </c>
      <c r="C817" s="24">
        <f t="shared" si="577"/>
        <v>104</v>
      </c>
      <c r="D817" t="s">
        <v>7</v>
      </c>
      <c r="E817" s="45" t="str">
        <f t="shared" si="623"/>
        <v/>
      </c>
      <c r="F817" s="2" t="str">
        <f>IFERROR(IF(AND(COUNTBLANK(G$19)=0,G$19&lt;&gt;0,G$19&lt;$A817),"",
IF($A817&lt;=G$14,((F$11-SUM(G$26:G816))*F$18/365)*(365/12),"")),"")</f>
        <v/>
      </c>
      <c r="G817" s="2" t="str">
        <f t="shared" si="593"/>
        <v/>
      </c>
      <c r="H817" s="21" t="str">
        <f t="shared" si="578"/>
        <v/>
      </c>
      <c r="I817" t="s">
        <v>7</v>
      </c>
      <c r="J817" s="45" t="str">
        <f t="shared" si="594"/>
        <v/>
      </c>
      <c r="K817" s="2" t="str">
        <f>IFERROR(IF(AND(COUNTBLANK(L$19)=0,L$19&lt;&gt;0,L$19&lt;$A817),"",
IF($A817&lt;=L$14,((K$11-SUM(L$26:L816))*K$18/365)*(365/12),"")),"")</f>
        <v/>
      </c>
      <c r="L817" s="2" t="str">
        <f t="shared" si="595"/>
        <v/>
      </c>
      <c r="M817" s="21" t="str">
        <f t="shared" si="579"/>
        <v/>
      </c>
      <c r="N817" t="s">
        <v>7</v>
      </c>
      <c r="O817" s="45" t="str">
        <f t="shared" si="596"/>
        <v/>
      </c>
      <c r="P817" s="2" t="str">
        <f>IFERROR(IF(AND(COUNTBLANK(Q$19)=0,Q$19&lt;&gt;0,Q$19&lt;$A817),"",
IF($A817&lt;=Q$14,((P$11-SUM(Q$26:Q816))*P$18/365)*(365/12),"")),"")</f>
        <v/>
      </c>
      <c r="Q817" s="2" t="str">
        <f t="shared" si="597"/>
        <v/>
      </c>
      <c r="R817" s="21" t="str">
        <f t="shared" si="580"/>
        <v/>
      </c>
      <c r="S817" t="s">
        <v>7</v>
      </c>
      <c r="T817" s="45" t="str">
        <f t="shared" si="598"/>
        <v/>
      </c>
      <c r="U817" s="2" t="str">
        <f>IFERROR(IF(AND(COUNTBLANK(V$19)=0,V$19&lt;&gt;0,V$19&lt;$A817),"",
IF($A817&lt;=V$14,((U$11-SUM(V$26:V816))*U$18/365)*(365/12),"")),"")</f>
        <v/>
      </c>
      <c r="V817" s="2" t="str">
        <f t="shared" si="599"/>
        <v/>
      </c>
      <c r="W817" s="21" t="str">
        <f t="shared" si="581"/>
        <v/>
      </c>
      <c r="X817" t="s">
        <v>7</v>
      </c>
      <c r="Y817" s="45" t="str">
        <f t="shared" si="600"/>
        <v/>
      </c>
      <c r="Z817" s="2" t="str">
        <f>IFERROR(IF(AND(COUNTBLANK(AA$19)=0,AA$19&lt;&gt;0,AA$19&lt;$A817),"",
IF($A817&lt;=AA$14,((Z$11-SUM(AA$26:AA816))*Z$18/365)*(365/12),"")),"")</f>
        <v/>
      </c>
      <c r="AA817" s="2" t="str">
        <f t="shared" si="601"/>
        <v/>
      </c>
      <c r="AB817" s="21" t="str">
        <f t="shared" si="582"/>
        <v/>
      </c>
      <c r="AC817" t="s">
        <v>7</v>
      </c>
      <c r="AD817" s="45" t="str">
        <f t="shared" si="602"/>
        <v/>
      </c>
      <c r="AE817" s="2" t="str">
        <f>IFERROR(IF(AND(COUNTBLANK(AF$19)=0,AF$19&lt;&gt;0,AF$19&lt;$A817),"",
IF($A817&lt;=AF$14,((AE$11-SUM(AF$26:AF816))*AE$18/365)*(365/12),"")),"")</f>
        <v/>
      </c>
      <c r="AF817" s="2" t="str">
        <f t="shared" si="603"/>
        <v/>
      </c>
      <c r="AG817" s="21" t="str">
        <f t="shared" si="583"/>
        <v/>
      </c>
      <c r="AH817" t="s">
        <v>7</v>
      </c>
      <c r="AI817" s="45" t="str">
        <f t="shared" si="604"/>
        <v/>
      </c>
      <c r="AJ817" s="2" t="str">
        <f>IFERROR(IF(AND(COUNTBLANK(AK$19)=0,AK$19&lt;&gt;0,AK$19&lt;$A817),"",
IF($A817&lt;=AK$14,((AJ$11-SUM(AK$26:AK816))*AJ$18/365)*(365/12),"")),"")</f>
        <v/>
      </c>
      <c r="AK817" s="2" t="str">
        <f t="shared" si="605"/>
        <v/>
      </c>
      <c r="AL817" s="21" t="str">
        <f t="shared" si="584"/>
        <v/>
      </c>
      <c r="AM817" t="s">
        <v>7</v>
      </c>
      <c r="AN817" s="45" t="str">
        <f t="shared" si="606"/>
        <v/>
      </c>
      <c r="AO817" s="2" t="str">
        <f>IFERROR(IF(AND(COUNTBLANK(AP$19)=0,AP$19&lt;&gt;0,AP$19&lt;$A817),"",
IF($A817&lt;=AP$14,((AO$11-SUM(AP$26:AP816))*AO$18/365)*(365/12),"")),"")</f>
        <v/>
      </c>
      <c r="AP817" s="2" t="str">
        <f t="shared" si="607"/>
        <v/>
      </c>
      <c r="AQ817" s="21" t="str">
        <f t="shared" si="585"/>
        <v/>
      </c>
      <c r="AR817" t="s">
        <v>7</v>
      </c>
      <c r="AS817" s="45" t="str">
        <f t="shared" si="608"/>
        <v/>
      </c>
      <c r="AT817" s="2" t="str">
        <f>IFERROR(IF(AND(COUNTBLANK(AU$19)=0,AU$19&lt;&gt;0,AU$19&lt;$A817),"",
IF($A817&lt;=AU$14,((AT$11-SUM(AU$26:AU816))*AT$18/365)*(365/12),"")),"")</f>
        <v/>
      </c>
      <c r="AU817" s="2" t="str">
        <f t="shared" si="609"/>
        <v/>
      </c>
      <c r="AV817" s="21" t="str">
        <f t="shared" si="586"/>
        <v/>
      </c>
      <c r="AW817" t="s">
        <v>7</v>
      </c>
      <c r="AX817" s="45" t="str">
        <f t="shared" si="610"/>
        <v/>
      </c>
      <c r="AY817" s="2" t="str">
        <f>IFERROR(IF(AND(COUNTBLANK(AZ$19)=0,AZ$19&lt;&gt;0,AZ$19&lt;$A817),"",
IF($A817&lt;=AZ$14,((AY$11-SUM(AZ$26:AZ816))*AY$18/365)*(365/12),"")),"")</f>
        <v/>
      </c>
      <c r="AZ817" s="2" t="str">
        <f t="shared" si="611"/>
        <v/>
      </c>
      <c r="BA817" s="21" t="str">
        <f t="shared" si="587"/>
        <v/>
      </c>
      <c r="BB817" t="s">
        <v>7</v>
      </c>
      <c r="BC817" s="45" t="str">
        <f t="shared" si="612"/>
        <v/>
      </c>
      <c r="BD817" s="2" t="str">
        <f>IFERROR(IF(AND(COUNTBLANK(BE$19)=0,BE$19&lt;&gt;0,BE$19&lt;$A817),"",
IF($A817&lt;=BE$14,((BD$11-SUM(BE$26:BE816))*BD$18/365)*(365/12),"")),"")</f>
        <v/>
      </c>
      <c r="BE817" s="2" t="str">
        <f t="shared" si="613"/>
        <v/>
      </c>
      <c r="BF817" s="21" t="str">
        <f t="shared" si="588"/>
        <v/>
      </c>
      <c r="BG817" t="s">
        <v>7</v>
      </c>
      <c r="BH817" s="45" t="str">
        <f t="shared" si="614"/>
        <v/>
      </c>
      <c r="BI817" s="2" t="str">
        <f>IFERROR(IF(AND(COUNTBLANK(BJ$19)=0,BJ$19&lt;&gt;0,BJ$19&lt;$A817),"",
IF($A817&lt;=BJ$14,((BI$11-SUM(BJ$26:BJ816))*BI$18/365)*(365/12),"")),"")</f>
        <v/>
      </c>
      <c r="BJ817" s="2" t="str">
        <f t="shared" si="615"/>
        <v/>
      </c>
      <c r="BK817" s="21" t="str">
        <f t="shared" si="589"/>
        <v/>
      </c>
      <c r="BL817" t="s">
        <v>7</v>
      </c>
      <c r="BM817" s="45" t="str">
        <f t="shared" si="616"/>
        <v/>
      </c>
      <c r="BN817" s="2" t="str">
        <f>IFERROR(IF(AND(COUNTBLANK(BO$19)=0,BO$19&lt;&gt;0,BO$19&lt;$A817),"",
IF($A817&lt;=BO$14,((BN$11-SUM(BO$26:BO816))*BN$18/365)*(365/12),"")),"")</f>
        <v/>
      </c>
      <c r="BO817" s="2" t="str">
        <f t="shared" si="617"/>
        <v/>
      </c>
      <c r="BP817" s="21" t="str">
        <f t="shared" si="590"/>
        <v/>
      </c>
      <c r="BQ817" t="s">
        <v>7</v>
      </c>
      <c r="BR817" s="45" t="str">
        <f t="shared" si="618"/>
        <v/>
      </c>
      <c r="BS817" s="2" t="str">
        <f>IFERROR(IF(AND(COUNTBLANK(BT$19)=0,BT$19&lt;&gt;0,BT$19&lt;$A817),"",
IF($A817&lt;=BT$14,((BS$11-SUM(BT$26:BT816))*BS$18/365)*(365/12),"")),"")</f>
        <v/>
      </c>
      <c r="BT817" s="2" t="str">
        <f t="shared" si="619"/>
        <v/>
      </c>
      <c r="BU817" s="21" t="str">
        <f t="shared" si="591"/>
        <v/>
      </c>
      <c r="BV817" t="s">
        <v>7</v>
      </c>
      <c r="BW817" s="45" t="str">
        <f t="shared" si="620"/>
        <v/>
      </c>
      <c r="BX817" s="2" t="str">
        <f>IFERROR(IF(AND(COUNTBLANK(BY$19)=0,BY$19&lt;&gt;0,BY$19&lt;$A817),"",
IF($A817&lt;=BY$14,((BX$11-SUM(BY$26:BY816))*BX$18/365)*(365/12),"")),"")</f>
        <v/>
      </c>
      <c r="BY817" s="2" t="str">
        <f t="shared" si="621"/>
        <v/>
      </c>
      <c r="BZ817" s="21" t="str">
        <f t="shared" si="592"/>
        <v/>
      </c>
    </row>
    <row r="818" spans="1:78" s="2" customFormat="1" x14ac:dyDescent="0.3">
      <c r="A818" s="4">
        <f t="shared" si="622"/>
        <v>793</v>
      </c>
      <c r="B818" s="23">
        <f t="shared" si="576"/>
        <v>66677</v>
      </c>
      <c r="C818" s="24">
        <f t="shared" si="577"/>
        <v>104</v>
      </c>
      <c r="D818" t="s">
        <v>7</v>
      </c>
      <c r="E818" s="45" t="str">
        <f t="shared" si="623"/>
        <v/>
      </c>
      <c r="F818" s="2" t="str">
        <f>IFERROR(IF(AND(COUNTBLANK(G$19)=0,G$19&lt;&gt;0,G$19&lt;$A818),"",
IF($A818&lt;=G$14,((F$11-SUM(G$26:G817))*F$18/365)*(365/12),"")),"")</f>
        <v/>
      </c>
      <c r="G818" s="2" t="str">
        <f t="shared" si="593"/>
        <v/>
      </c>
      <c r="H818" s="21" t="str">
        <f t="shared" si="578"/>
        <v/>
      </c>
      <c r="I818" t="s">
        <v>7</v>
      </c>
      <c r="J818" s="45" t="str">
        <f t="shared" si="594"/>
        <v/>
      </c>
      <c r="K818" s="2" t="str">
        <f>IFERROR(IF(AND(COUNTBLANK(L$19)=0,L$19&lt;&gt;0,L$19&lt;$A818),"",
IF($A818&lt;=L$14,((K$11-SUM(L$26:L817))*K$18/365)*(365/12),"")),"")</f>
        <v/>
      </c>
      <c r="L818" s="2" t="str">
        <f t="shared" si="595"/>
        <v/>
      </c>
      <c r="M818" s="21" t="str">
        <f t="shared" si="579"/>
        <v/>
      </c>
      <c r="N818" t="s">
        <v>7</v>
      </c>
      <c r="O818" s="45" t="str">
        <f t="shared" si="596"/>
        <v/>
      </c>
      <c r="P818" s="2" t="str">
        <f>IFERROR(IF(AND(COUNTBLANK(Q$19)=0,Q$19&lt;&gt;0,Q$19&lt;$A818),"",
IF($A818&lt;=Q$14,((P$11-SUM(Q$26:Q817))*P$18/365)*(365/12),"")),"")</f>
        <v/>
      </c>
      <c r="Q818" s="2" t="str">
        <f t="shared" si="597"/>
        <v/>
      </c>
      <c r="R818" s="21" t="str">
        <f t="shared" si="580"/>
        <v/>
      </c>
      <c r="S818" t="s">
        <v>7</v>
      </c>
      <c r="T818" s="45" t="str">
        <f t="shared" si="598"/>
        <v/>
      </c>
      <c r="U818" s="2" t="str">
        <f>IFERROR(IF(AND(COUNTBLANK(V$19)=0,V$19&lt;&gt;0,V$19&lt;$A818),"",
IF($A818&lt;=V$14,((U$11-SUM(V$26:V817))*U$18/365)*(365/12),"")),"")</f>
        <v/>
      </c>
      <c r="V818" s="2" t="str">
        <f t="shared" si="599"/>
        <v/>
      </c>
      <c r="W818" s="21" t="str">
        <f t="shared" si="581"/>
        <v/>
      </c>
      <c r="X818" t="s">
        <v>7</v>
      </c>
      <c r="Y818" s="45" t="str">
        <f t="shared" si="600"/>
        <v/>
      </c>
      <c r="Z818" s="2" t="str">
        <f>IFERROR(IF(AND(COUNTBLANK(AA$19)=0,AA$19&lt;&gt;0,AA$19&lt;$A818),"",
IF($A818&lt;=AA$14,((Z$11-SUM(AA$26:AA817))*Z$18/365)*(365/12),"")),"")</f>
        <v/>
      </c>
      <c r="AA818" s="2" t="str">
        <f t="shared" si="601"/>
        <v/>
      </c>
      <c r="AB818" s="21" t="str">
        <f t="shared" si="582"/>
        <v/>
      </c>
      <c r="AC818" t="s">
        <v>7</v>
      </c>
      <c r="AD818" s="45" t="str">
        <f t="shared" si="602"/>
        <v/>
      </c>
      <c r="AE818" s="2" t="str">
        <f>IFERROR(IF(AND(COUNTBLANK(AF$19)=0,AF$19&lt;&gt;0,AF$19&lt;$A818),"",
IF($A818&lt;=AF$14,((AE$11-SUM(AF$26:AF817))*AE$18/365)*(365/12),"")),"")</f>
        <v/>
      </c>
      <c r="AF818" s="2" t="str">
        <f t="shared" si="603"/>
        <v/>
      </c>
      <c r="AG818" s="21" t="str">
        <f t="shared" si="583"/>
        <v/>
      </c>
      <c r="AH818" t="s">
        <v>7</v>
      </c>
      <c r="AI818" s="45" t="str">
        <f t="shared" si="604"/>
        <v/>
      </c>
      <c r="AJ818" s="2" t="str">
        <f>IFERROR(IF(AND(COUNTBLANK(AK$19)=0,AK$19&lt;&gt;0,AK$19&lt;$A818),"",
IF($A818&lt;=AK$14,((AJ$11-SUM(AK$26:AK817))*AJ$18/365)*(365/12),"")),"")</f>
        <v/>
      </c>
      <c r="AK818" s="2" t="str">
        <f t="shared" si="605"/>
        <v/>
      </c>
      <c r="AL818" s="21" t="str">
        <f t="shared" si="584"/>
        <v/>
      </c>
      <c r="AM818" t="s">
        <v>7</v>
      </c>
      <c r="AN818" s="45" t="str">
        <f t="shared" si="606"/>
        <v/>
      </c>
      <c r="AO818" s="2" t="str">
        <f>IFERROR(IF(AND(COUNTBLANK(AP$19)=0,AP$19&lt;&gt;0,AP$19&lt;$A818),"",
IF($A818&lt;=AP$14,((AO$11-SUM(AP$26:AP817))*AO$18/365)*(365/12),"")),"")</f>
        <v/>
      </c>
      <c r="AP818" s="2" t="str">
        <f t="shared" si="607"/>
        <v/>
      </c>
      <c r="AQ818" s="21" t="str">
        <f t="shared" si="585"/>
        <v/>
      </c>
      <c r="AR818" t="s">
        <v>7</v>
      </c>
      <c r="AS818" s="45" t="str">
        <f t="shared" si="608"/>
        <v/>
      </c>
      <c r="AT818" s="2" t="str">
        <f>IFERROR(IF(AND(COUNTBLANK(AU$19)=0,AU$19&lt;&gt;0,AU$19&lt;$A818),"",
IF($A818&lt;=AU$14,((AT$11-SUM(AU$26:AU817))*AT$18/365)*(365/12),"")),"")</f>
        <v/>
      </c>
      <c r="AU818" s="2" t="str">
        <f t="shared" si="609"/>
        <v/>
      </c>
      <c r="AV818" s="21" t="str">
        <f t="shared" si="586"/>
        <v/>
      </c>
      <c r="AW818" t="s">
        <v>7</v>
      </c>
      <c r="AX818" s="45" t="str">
        <f t="shared" si="610"/>
        <v/>
      </c>
      <c r="AY818" s="2" t="str">
        <f>IFERROR(IF(AND(COUNTBLANK(AZ$19)=0,AZ$19&lt;&gt;0,AZ$19&lt;$A818),"",
IF($A818&lt;=AZ$14,((AY$11-SUM(AZ$26:AZ817))*AY$18/365)*(365/12),"")),"")</f>
        <v/>
      </c>
      <c r="AZ818" s="2" t="str">
        <f t="shared" si="611"/>
        <v/>
      </c>
      <c r="BA818" s="21" t="str">
        <f t="shared" si="587"/>
        <v/>
      </c>
      <c r="BB818" t="s">
        <v>7</v>
      </c>
      <c r="BC818" s="45" t="str">
        <f t="shared" si="612"/>
        <v/>
      </c>
      <c r="BD818" s="2" t="str">
        <f>IFERROR(IF(AND(COUNTBLANK(BE$19)=0,BE$19&lt;&gt;0,BE$19&lt;$A818),"",
IF($A818&lt;=BE$14,((BD$11-SUM(BE$26:BE817))*BD$18/365)*(365/12),"")),"")</f>
        <v/>
      </c>
      <c r="BE818" s="2" t="str">
        <f t="shared" si="613"/>
        <v/>
      </c>
      <c r="BF818" s="21" t="str">
        <f t="shared" si="588"/>
        <v/>
      </c>
      <c r="BG818" t="s">
        <v>7</v>
      </c>
      <c r="BH818" s="45" t="str">
        <f t="shared" si="614"/>
        <v/>
      </c>
      <c r="BI818" s="2" t="str">
        <f>IFERROR(IF(AND(COUNTBLANK(BJ$19)=0,BJ$19&lt;&gt;0,BJ$19&lt;$A818),"",
IF($A818&lt;=BJ$14,((BI$11-SUM(BJ$26:BJ817))*BI$18/365)*(365/12),"")),"")</f>
        <v/>
      </c>
      <c r="BJ818" s="2" t="str">
        <f t="shared" si="615"/>
        <v/>
      </c>
      <c r="BK818" s="21" t="str">
        <f t="shared" si="589"/>
        <v/>
      </c>
      <c r="BL818" t="s">
        <v>7</v>
      </c>
      <c r="BM818" s="45" t="str">
        <f t="shared" si="616"/>
        <v/>
      </c>
      <c r="BN818" s="2" t="str">
        <f>IFERROR(IF(AND(COUNTBLANK(BO$19)=0,BO$19&lt;&gt;0,BO$19&lt;$A818),"",
IF($A818&lt;=BO$14,((BN$11-SUM(BO$26:BO817))*BN$18/365)*(365/12),"")),"")</f>
        <v/>
      </c>
      <c r="BO818" s="2" t="str">
        <f t="shared" si="617"/>
        <v/>
      </c>
      <c r="BP818" s="21" t="str">
        <f t="shared" si="590"/>
        <v/>
      </c>
      <c r="BQ818" t="s">
        <v>7</v>
      </c>
      <c r="BR818" s="45" t="str">
        <f t="shared" si="618"/>
        <v/>
      </c>
      <c r="BS818" s="2" t="str">
        <f>IFERROR(IF(AND(COUNTBLANK(BT$19)=0,BT$19&lt;&gt;0,BT$19&lt;$A818),"",
IF($A818&lt;=BT$14,((BS$11-SUM(BT$26:BT817))*BS$18/365)*(365/12),"")),"")</f>
        <v/>
      </c>
      <c r="BT818" s="2" t="str">
        <f t="shared" si="619"/>
        <v/>
      </c>
      <c r="BU818" s="21" t="str">
        <f t="shared" si="591"/>
        <v/>
      </c>
      <c r="BV818" t="s">
        <v>7</v>
      </c>
      <c r="BW818" s="45" t="str">
        <f t="shared" si="620"/>
        <v/>
      </c>
      <c r="BX818" s="2" t="str">
        <f>IFERROR(IF(AND(COUNTBLANK(BY$19)=0,BY$19&lt;&gt;0,BY$19&lt;$A818),"",
IF($A818&lt;=BY$14,((BX$11-SUM(BY$26:BY817))*BX$18/365)*(365/12),"")),"")</f>
        <v/>
      </c>
      <c r="BY818" s="2" t="str">
        <f t="shared" si="621"/>
        <v/>
      </c>
      <c r="BZ818" s="21" t="str">
        <f t="shared" si="592"/>
        <v/>
      </c>
    </row>
    <row r="819" spans="1:78" s="2" customFormat="1" x14ac:dyDescent="0.3">
      <c r="A819" s="4">
        <f t="shared" si="622"/>
        <v>794</v>
      </c>
      <c r="B819" s="23">
        <f t="shared" si="576"/>
        <v>66708</v>
      </c>
      <c r="C819" s="24">
        <f t="shared" si="577"/>
        <v>104</v>
      </c>
      <c r="D819" t="s">
        <v>7</v>
      </c>
      <c r="E819" s="45" t="str">
        <f t="shared" si="623"/>
        <v/>
      </c>
      <c r="F819" s="2" t="str">
        <f>IFERROR(IF(AND(COUNTBLANK(G$19)=0,G$19&lt;&gt;0,G$19&lt;$A819),"",
IF($A819&lt;=G$14,((F$11-SUM(G$26:G818))*F$18/365)*(365/12),"")),"")</f>
        <v/>
      </c>
      <c r="G819" s="2" t="str">
        <f t="shared" si="593"/>
        <v/>
      </c>
      <c r="H819" s="21" t="str">
        <f t="shared" si="578"/>
        <v/>
      </c>
      <c r="I819" t="s">
        <v>7</v>
      </c>
      <c r="J819" s="45" t="str">
        <f t="shared" si="594"/>
        <v/>
      </c>
      <c r="K819" s="2" t="str">
        <f>IFERROR(IF(AND(COUNTBLANK(L$19)=0,L$19&lt;&gt;0,L$19&lt;$A819),"",
IF($A819&lt;=L$14,((K$11-SUM(L$26:L818))*K$18/365)*(365/12),"")),"")</f>
        <v/>
      </c>
      <c r="L819" s="2" t="str">
        <f t="shared" si="595"/>
        <v/>
      </c>
      <c r="M819" s="21" t="str">
        <f t="shared" si="579"/>
        <v/>
      </c>
      <c r="N819" t="s">
        <v>7</v>
      </c>
      <c r="O819" s="45" t="str">
        <f t="shared" si="596"/>
        <v/>
      </c>
      <c r="P819" s="2" t="str">
        <f>IFERROR(IF(AND(COUNTBLANK(Q$19)=0,Q$19&lt;&gt;0,Q$19&lt;$A819),"",
IF($A819&lt;=Q$14,((P$11-SUM(Q$26:Q818))*P$18/365)*(365/12),"")),"")</f>
        <v/>
      </c>
      <c r="Q819" s="2" t="str">
        <f t="shared" si="597"/>
        <v/>
      </c>
      <c r="R819" s="21" t="str">
        <f t="shared" si="580"/>
        <v/>
      </c>
      <c r="S819" t="s">
        <v>7</v>
      </c>
      <c r="T819" s="45" t="str">
        <f t="shared" si="598"/>
        <v/>
      </c>
      <c r="U819" s="2" t="str">
        <f>IFERROR(IF(AND(COUNTBLANK(V$19)=0,V$19&lt;&gt;0,V$19&lt;$A819),"",
IF($A819&lt;=V$14,((U$11-SUM(V$26:V818))*U$18/365)*(365/12),"")),"")</f>
        <v/>
      </c>
      <c r="V819" s="2" t="str">
        <f t="shared" si="599"/>
        <v/>
      </c>
      <c r="W819" s="21" t="str">
        <f t="shared" si="581"/>
        <v/>
      </c>
      <c r="X819" t="s">
        <v>7</v>
      </c>
      <c r="Y819" s="45" t="str">
        <f t="shared" si="600"/>
        <v/>
      </c>
      <c r="Z819" s="2" t="str">
        <f>IFERROR(IF(AND(COUNTBLANK(AA$19)=0,AA$19&lt;&gt;0,AA$19&lt;$A819),"",
IF($A819&lt;=AA$14,((Z$11-SUM(AA$26:AA818))*Z$18/365)*(365/12),"")),"")</f>
        <v/>
      </c>
      <c r="AA819" s="2" t="str">
        <f t="shared" si="601"/>
        <v/>
      </c>
      <c r="AB819" s="21" t="str">
        <f t="shared" si="582"/>
        <v/>
      </c>
      <c r="AC819" t="s">
        <v>7</v>
      </c>
      <c r="AD819" s="45" t="str">
        <f t="shared" si="602"/>
        <v/>
      </c>
      <c r="AE819" s="2" t="str">
        <f>IFERROR(IF(AND(COUNTBLANK(AF$19)=0,AF$19&lt;&gt;0,AF$19&lt;$A819),"",
IF($A819&lt;=AF$14,((AE$11-SUM(AF$26:AF818))*AE$18/365)*(365/12),"")),"")</f>
        <v/>
      </c>
      <c r="AF819" s="2" t="str">
        <f t="shared" si="603"/>
        <v/>
      </c>
      <c r="AG819" s="21" t="str">
        <f t="shared" si="583"/>
        <v/>
      </c>
      <c r="AH819" t="s">
        <v>7</v>
      </c>
      <c r="AI819" s="45" t="str">
        <f t="shared" si="604"/>
        <v/>
      </c>
      <c r="AJ819" s="2" t="str">
        <f>IFERROR(IF(AND(COUNTBLANK(AK$19)=0,AK$19&lt;&gt;0,AK$19&lt;$A819),"",
IF($A819&lt;=AK$14,((AJ$11-SUM(AK$26:AK818))*AJ$18/365)*(365/12),"")),"")</f>
        <v/>
      </c>
      <c r="AK819" s="2" t="str">
        <f t="shared" si="605"/>
        <v/>
      </c>
      <c r="AL819" s="21" t="str">
        <f t="shared" si="584"/>
        <v/>
      </c>
      <c r="AM819" t="s">
        <v>7</v>
      </c>
      <c r="AN819" s="45" t="str">
        <f t="shared" si="606"/>
        <v/>
      </c>
      <c r="AO819" s="2" t="str">
        <f>IFERROR(IF(AND(COUNTBLANK(AP$19)=0,AP$19&lt;&gt;0,AP$19&lt;$A819),"",
IF($A819&lt;=AP$14,((AO$11-SUM(AP$26:AP818))*AO$18/365)*(365/12),"")),"")</f>
        <v/>
      </c>
      <c r="AP819" s="2" t="str">
        <f t="shared" si="607"/>
        <v/>
      </c>
      <c r="AQ819" s="21" t="str">
        <f t="shared" si="585"/>
        <v/>
      </c>
      <c r="AR819" t="s">
        <v>7</v>
      </c>
      <c r="AS819" s="45" t="str">
        <f t="shared" si="608"/>
        <v/>
      </c>
      <c r="AT819" s="2" t="str">
        <f>IFERROR(IF(AND(COUNTBLANK(AU$19)=0,AU$19&lt;&gt;0,AU$19&lt;$A819),"",
IF($A819&lt;=AU$14,((AT$11-SUM(AU$26:AU818))*AT$18/365)*(365/12),"")),"")</f>
        <v/>
      </c>
      <c r="AU819" s="2" t="str">
        <f t="shared" si="609"/>
        <v/>
      </c>
      <c r="AV819" s="21" t="str">
        <f t="shared" si="586"/>
        <v/>
      </c>
      <c r="AW819" t="s">
        <v>7</v>
      </c>
      <c r="AX819" s="45" t="str">
        <f t="shared" si="610"/>
        <v/>
      </c>
      <c r="AY819" s="2" t="str">
        <f>IFERROR(IF(AND(COUNTBLANK(AZ$19)=0,AZ$19&lt;&gt;0,AZ$19&lt;$A819),"",
IF($A819&lt;=AZ$14,((AY$11-SUM(AZ$26:AZ818))*AY$18/365)*(365/12),"")),"")</f>
        <v/>
      </c>
      <c r="AZ819" s="2" t="str">
        <f t="shared" si="611"/>
        <v/>
      </c>
      <c r="BA819" s="21" t="str">
        <f t="shared" si="587"/>
        <v/>
      </c>
      <c r="BB819" t="s">
        <v>7</v>
      </c>
      <c r="BC819" s="45" t="str">
        <f t="shared" si="612"/>
        <v/>
      </c>
      <c r="BD819" s="2" t="str">
        <f>IFERROR(IF(AND(COUNTBLANK(BE$19)=0,BE$19&lt;&gt;0,BE$19&lt;$A819),"",
IF($A819&lt;=BE$14,((BD$11-SUM(BE$26:BE818))*BD$18/365)*(365/12),"")),"")</f>
        <v/>
      </c>
      <c r="BE819" s="2" t="str">
        <f t="shared" si="613"/>
        <v/>
      </c>
      <c r="BF819" s="21" t="str">
        <f t="shared" si="588"/>
        <v/>
      </c>
      <c r="BG819" t="s">
        <v>7</v>
      </c>
      <c r="BH819" s="45" t="str">
        <f t="shared" si="614"/>
        <v/>
      </c>
      <c r="BI819" s="2" t="str">
        <f>IFERROR(IF(AND(COUNTBLANK(BJ$19)=0,BJ$19&lt;&gt;0,BJ$19&lt;$A819),"",
IF($A819&lt;=BJ$14,((BI$11-SUM(BJ$26:BJ818))*BI$18/365)*(365/12),"")),"")</f>
        <v/>
      </c>
      <c r="BJ819" s="2" t="str">
        <f t="shared" si="615"/>
        <v/>
      </c>
      <c r="BK819" s="21" t="str">
        <f t="shared" si="589"/>
        <v/>
      </c>
      <c r="BL819" t="s">
        <v>7</v>
      </c>
      <c r="BM819" s="45" t="str">
        <f t="shared" si="616"/>
        <v/>
      </c>
      <c r="BN819" s="2" t="str">
        <f>IFERROR(IF(AND(COUNTBLANK(BO$19)=0,BO$19&lt;&gt;0,BO$19&lt;$A819),"",
IF($A819&lt;=BO$14,((BN$11-SUM(BO$26:BO818))*BN$18/365)*(365/12),"")),"")</f>
        <v/>
      </c>
      <c r="BO819" s="2" t="str">
        <f t="shared" si="617"/>
        <v/>
      </c>
      <c r="BP819" s="21" t="str">
        <f t="shared" si="590"/>
        <v/>
      </c>
      <c r="BQ819" t="s">
        <v>7</v>
      </c>
      <c r="BR819" s="45" t="str">
        <f t="shared" si="618"/>
        <v/>
      </c>
      <c r="BS819" s="2" t="str">
        <f>IFERROR(IF(AND(COUNTBLANK(BT$19)=0,BT$19&lt;&gt;0,BT$19&lt;$A819),"",
IF($A819&lt;=BT$14,((BS$11-SUM(BT$26:BT818))*BS$18/365)*(365/12),"")),"")</f>
        <v/>
      </c>
      <c r="BT819" s="2" t="str">
        <f t="shared" si="619"/>
        <v/>
      </c>
      <c r="BU819" s="21" t="str">
        <f t="shared" si="591"/>
        <v/>
      </c>
      <c r="BV819" t="s">
        <v>7</v>
      </c>
      <c r="BW819" s="45" t="str">
        <f t="shared" si="620"/>
        <v/>
      </c>
      <c r="BX819" s="2" t="str">
        <f>IFERROR(IF(AND(COUNTBLANK(BY$19)=0,BY$19&lt;&gt;0,BY$19&lt;$A819),"",
IF($A819&lt;=BY$14,((BX$11-SUM(BY$26:BY818))*BX$18/365)*(365/12),"")),"")</f>
        <v/>
      </c>
      <c r="BY819" s="2" t="str">
        <f t="shared" si="621"/>
        <v/>
      </c>
      <c r="BZ819" s="21" t="str">
        <f t="shared" si="592"/>
        <v/>
      </c>
    </row>
    <row r="820" spans="1:78" s="2" customFormat="1" x14ac:dyDescent="0.3">
      <c r="A820" s="4">
        <f t="shared" si="622"/>
        <v>795</v>
      </c>
      <c r="B820" s="23">
        <f t="shared" si="576"/>
        <v>66739</v>
      </c>
      <c r="C820" s="24">
        <f t="shared" si="577"/>
        <v>104</v>
      </c>
      <c r="D820" t="s">
        <v>7</v>
      </c>
      <c r="E820" s="45" t="str">
        <f t="shared" si="623"/>
        <v/>
      </c>
      <c r="F820" s="2" t="str">
        <f>IFERROR(IF(AND(COUNTBLANK(G$19)=0,G$19&lt;&gt;0,G$19&lt;$A820),"",
IF($A820&lt;=G$14,((F$11-SUM(G$26:G819))*F$18/365)*(365/12),"")),"")</f>
        <v/>
      </c>
      <c r="G820" s="2" t="str">
        <f t="shared" si="593"/>
        <v/>
      </c>
      <c r="H820" s="21" t="str">
        <f t="shared" si="578"/>
        <v/>
      </c>
      <c r="I820" t="s">
        <v>7</v>
      </c>
      <c r="J820" s="45" t="str">
        <f t="shared" si="594"/>
        <v/>
      </c>
      <c r="K820" s="2" t="str">
        <f>IFERROR(IF(AND(COUNTBLANK(L$19)=0,L$19&lt;&gt;0,L$19&lt;$A820),"",
IF($A820&lt;=L$14,((K$11-SUM(L$26:L819))*K$18/365)*(365/12),"")),"")</f>
        <v/>
      </c>
      <c r="L820" s="2" t="str">
        <f t="shared" si="595"/>
        <v/>
      </c>
      <c r="M820" s="21" t="str">
        <f t="shared" si="579"/>
        <v/>
      </c>
      <c r="N820" t="s">
        <v>7</v>
      </c>
      <c r="O820" s="45" t="str">
        <f t="shared" si="596"/>
        <v/>
      </c>
      <c r="P820" s="2" t="str">
        <f>IFERROR(IF(AND(COUNTBLANK(Q$19)=0,Q$19&lt;&gt;0,Q$19&lt;$A820),"",
IF($A820&lt;=Q$14,((P$11-SUM(Q$26:Q819))*P$18/365)*(365/12),"")),"")</f>
        <v/>
      </c>
      <c r="Q820" s="2" t="str">
        <f t="shared" si="597"/>
        <v/>
      </c>
      <c r="R820" s="21" t="str">
        <f t="shared" si="580"/>
        <v/>
      </c>
      <c r="S820" t="s">
        <v>7</v>
      </c>
      <c r="T820" s="45" t="str">
        <f t="shared" si="598"/>
        <v/>
      </c>
      <c r="U820" s="2" t="str">
        <f>IFERROR(IF(AND(COUNTBLANK(V$19)=0,V$19&lt;&gt;0,V$19&lt;$A820),"",
IF($A820&lt;=V$14,((U$11-SUM(V$26:V819))*U$18/365)*(365/12),"")),"")</f>
        <v/>
      </c>
      <c r="V820" s="2" t="str">
        <f t="shared" si="599"/>
        <v/>
      </c>
      <c r="W820" s="21" t="str">
        <f t="shared" si="581"/>
        <v/>
      </c>
      <c r="X820" t="s">
        <v>7</v>
      </c>
      <c r="Y820" s="45" t="str">
        <f t="shared" si="600"/>
        <v/>
      </c>
      <c r="Z820" s="2" t="str">
        <f>IFERROR(IF(AND(COUNTBLANK(AA$19)=0,AA$19&lt;&gt;0,AA$19&lt;$A820),"",
IF($A820&lt;=AA$14,((Z$11-SUM(AA$26:AA819))*Z$18/365)*(365/12),"")),"")</f>
        <v/>
      </c>
      <c r="AA820" s="2" t="str">
        <f t="shared" si="601"/>
        <v/>
      </c>
      <c r="AB820" s="21" t="str">
        <f t="shared" si="582"/>
        <v/>
      </c>
      <c r="AC820" t="s">
        <v>7</v>
      </c>
      <c r="AD820" s="45" t="str">
        <f t="shared" si="602"/>
        <v/>
      </c>
      <c r="AE820" s="2" t="str">
        <f>IFERROR(IF(AND(COUNTBLANK(AF$19)=0,AF$19&lt;&gt;0,AF$19&lt;$A820),"",
IF($A820&lt;=AF$14,((AE$11-SUM(AF$26:AF819))*AE$18/365)*(365/12),"")),"")</f>
        <v/>
      </c>
      <c r="AF820" s="2" t="str">
        <f t="shared" si="603"/>
        <v/>
      </c>
      <c r="AG820" s="21" t="str">
        <f t="shared" si="583"/>
        <v/>
      </c>
      <c r="AH820" t="s">
        <v>7</v>
      </c>
      <c r="AI820" s="45" t="str">
        <f t="shared" si="604"/>
        <v/>
      </c>
      <c r="AJ820" s="2" t="str">
        <f>IFERROR(IF(AND(COUNTBLANK(AK$19)=0,AK$19&lt;&gt;0,AK$19&lt;$A820),"",
IF($A820&lt;=AK$14,((AJ$11-SUM(AK$26:AK819))*AJ$18/365)*(365/12),"")),"")</f>
        <v/>
      </c>
      <c r="AK820" s="2" t="str">
        <f t="shared" si="605"/>
        <v/>
      </c>
      <c r="AL820" s="21" t="str">
        <f t="shared" si="584"/>
        <v/>
      </c>
      <c r="AM820" t="s">
        <v>7</v>
      </c>
      <c r="AN820" s="45" t="str">
        <f t="shared" si="606"/>
        <v/>
      </c>
      <c r="AO820" s="2" t="str">
        <f>IFERROR(IF(AND(COUNTBLANK(AP$19)=0,AP$19&lt;&gt;0,AP$19&lt;$A820),"",
IF($A820&lt;=AP$14,((AO$11-SUM(AP$26:AP819))*AO$18/365)*(365/12),"")),"")</f>
        <v/>
      </c>
      <c r="AP820" s="2" t="str">
        <f t="shared" si="607"/>
        <v/>
      </c>
      <c r="AQ820" s="21" t="str">
        <f t="shared" si="585"/>
        <v/>
      </c>
      <c r="AR820" t="s">
        <v>7</v>
      </c>
      <c r="AS820" s="45" t="str">
        <f t="shared" si="608"/>
        <v/>
      </c>
      <c r="AT820" s="2" t="str">
        <f>IFERROR(IF(AND(COUNTBLANK(AU$19)=0,AU$19&lt;&gt;0,AU$19&lt;$A820),"",
IF($A820&lt;=AU$14,((AT$11-SUM(AU$26:AU819))*AT$18/365)*(365/12),"")),"")</f>
        <v/>
      </c>
      <c r="AU820" s="2" t="str">
        <f t="shared" si="609"/>
        <v/>
      </c>
      <c r="AV820" s="21" t="str">
        <f t="shared" si="586"/>
        <v/>
      </c>
      <c r="AW820" t="s">
        <v>7</v>
      </c>
      <c r="AX820" s="45" t="str">
        <f t="shared" si="610"/>
        <v/>
      </c>
      <c r="AY820" s="2" t="str">
        <f>IFERROR(IF(AND(COUNTBLANK(AZ$19)=0,AZ$19&lt;&gt;0,AZ$19&lt;$A820),"",
IF($A820&lt;=AZ$14,((AY$11-SUM(AZ$26:AZ819))*AY$18/365)*(365/12),"")),"")</f>
        <v/>
      </c>
      <c r="AZ820" s="2" t="str">
        <f t="shared" si="611"/>
        <v/>
      </c>
      <c r="BA820" s="21" t="str">
        <f t="shared" si="587"/>
        <v/>
      </c>
      <c r="BB820" t="s">
        <v>7</v>
      </c>
      <c r="BC820" s="45" t="str">
        <f t="shared" si="612"/>
        <v/>
      </c>
      <c r="BD820" s="2" t="str">
        <f>IFERROR(IF(AND(COUNTBLANK(BE$19)=0,BE$19&lt;&gt;0,BE$19&lt;$A820),"",
IF($A820&lt;=BE$14,((BD$11-SUM(BE$26:BE819))*BD$18/365)*(365/12),"")),"")</f>
        <v/>
      </c>
      <c r="BE820" s="2" t="str">
        <f t="shared" si="613"/>
        <v/>
      </c>
      <c r="BF820" s="21" t="str">
        <f t="shared" si="588"/>
        <v/>
      </c>
      <c r="BG820" t="s">
        <v>7</v>
      </c>
      <c r="BH820" s="45" t="str">
        <f t="shared" si="614"/>
        <v/>
      </c>
      <c r="BI820" s="2" t="str">
        <f>IFERROR(IF(AND(COUNTBLANK(BJ$19)=0,BJ$19&lt;&gt;0,BJ$19&lt;$A820),"",
IF($A820&lt;=BJ$14,((BI$11-SUM(BJ$26:BJ819))*BI$18/365)*(365/12),"")),"")</f>
        <v/>
      </c>
      <c r="BJ820" s="2" t="str">
        <f t="shared" si="615"/>
        <v/>
      </c>
      <c r="BK820" s="21" t="str">
        <f t="shared" si="589"/>
        <v/>
      </c>
      <c r="BL820" t="s">
        <v>7</v>
      </c>
      <c r="BM820" s="45" t="str">
        <f t="shared" si="616"/>
        <v/>
      </c>
      <c r="BN820" s="2" t="str">
        <f>IFERROR(IF(AND(COUNTBLANK(BO$19)=0,BO$19&lt;&gt;0,BO$19&lt;$A820),"",
IF($A820&lt;=BO$14,((BN$11-SUM(BO$26:BO819))*BN$18/365)*(365/12),"")),"")</f>
        <v/>
      </c>
      <c r="BO820" s="2" t="str">
        <f t="shared" si="617"/>
        <v/>
      </c>
      <c r="BP820" s="21" t="str">
        <f t="shared" si="590"/>
        <v/>
      </c>
      <c r="BQ820" t="s">
        <v>7</v>
      </c>
      <c r="BR820" s="45" t="str">
        <f t="shared" si="618"/>
        <v/>
      </c>
      <c r="BS820" s="2" t="str">
        <f>IFERROR(IF(AND(COUNTBLANK(BT$19)=0,BT$19&lt;&gt;0,BT$19&lt;$A820),"",
IF($A820&lt;=BT$14,((BS$11-SUM(BT$26:BT819))*BS$18/365)*(365/12),"")),"")</f>
        <v/>
      </c>
      <c r="BT820" s="2" t="str">
        <f t="shared" si="619"/>
        <v/>
      </c>
      <c r="BU820" s="21" t="str">
        <f t="shared" si="591"/>
        <v/>
      </c>
      <c r="BV820" t="s">
        <v>7</v>
      </c>
      <c r="BW820" s="45" t="str">
        <f t="shared" si="620"/>
        <v/>
      </c>
      <c r="BX820" s="2" t="str">
        <f>IFERROR(IF(AND(COUNTBLANK(BY$19)=0,BY$19&lt;&gt;0,BY$19&lt;$A820),"",
IF($A820&lt;=BY$14,((BX$11-SUM(BY$26:BY819))*BX$18/365)*(365/12),"")),"")</f>
        <v/>
      </c>
      <c r="BY820" s="2" t="str">
        <f t="shared" si="621"/>
        <v/>
      </c>
      <c r="BZ820" s="21" t="str">
        <f t="shared" si="592"/>
        <v/>
      </c>
    </row>
    <row r="821" spans="1:78" s="2" customFormat="1" x14ac:dyDescent="0.3">
      <c r="A821" s="4">
        <f t="shared" si="622"/>
        <v>796</v>
      </c>
      <c r="B821" s="23">
        <f t="shared" si="576"/>
        <v>66769</v>
      </c>
      <c r="C821" s="24">
        <f t="shared" si="577"/>
        <v>104</v>
      </c>
      <c r="D821" t="s">
        <v>7</v>
      </c>
      <c r="E821" s="45" t="str">
        <f t="shared" si="623"/>
        <v/>
      </c>
      <c r="F821" s="2" t="str">
        <f>IFERROR(IF(AND(COUNTBLANK(G$19)=0,G$19&lt;&gt;0,G$19&lt;$A821),"",
IF($A821&lt;=G$14,((F$11-SUM(G$26:G820))*F$18/365)*(365/12),"")),"")</f>
        <v/>
      </c>
      <c r="G821" s="2" t="str">
        <f t="shared" si="593"/>
        <v/>
      </c>
      <c r="H821" s="21" t="str">
        <f t="shared" si="578"/>
        <v/>
      </c>
      <c r="I821" t="s">
        <v>7</v>
      </c>
      <c r="J821" s="45" t="str">
        <f t="shared" si="594"/>
        <v/>
      </c>
      <c r="K821" s="2" t="str">
        <f>IFERROR(IF(AND(COUNTBLANK(L$19)=0,L$19&lt;&gt;0,L$19&lt;$A821),"",
IF($A821&lt;=L$14,((K$11-SUM(L$26:L820))*K$18/365)*(365/12),"")),"")</f>
        <v/>
      </c>
      <c r="L821" s="2" t="str">
        <f t="shared" si="595"/>
        <v/>
      </c>
      <c r="M821" s="21" t="str">
        <f t="shared" si="579"/>
        <v/>
      </c>
      <c r="N821" t="s">
        <v>7</v>
      </c>
      <c r="O821" s="45" t="str">
        <f t="shared" si="596"/>
        <v/>
      </c>
      <c r="P821" s="2" t="str">
        <f>IFERROR(IF(AND(COUNTBLANK(Q$19)=0,Q$19&lt;&gt;0,Q$19&lt;$A821),"",
IF($A821&lt;=Q$14,((P$11-SUM(Q$26:Q820))*P$18/365)*(365/12),"")),"")</f>
        <v/>
      </c>
      <c r="Q821" s="2" t="str">
        <f t="shared" si="597"/>
        <v/>
      </c>
      <c r="R821" s="21" t="str">
        <f t="shared" si="580"/>
        <v/>
      </c>
      <c r="S821" t="s">
        <v>7</v>
      </c>
      <c r="T821" s="45" t="str">
        <f t="shared" si="598"/>
        <v/>
      </c>
      <c r="U821" s="2" t="str">
        <f>IFERROR(IF(AND(COUNTBLANK(V$19)=0,V$19&lt;&gt;0,V$19&lt;$A821),"",
IF($A821&lt;=V$14,((U$11-SUM(V$26:V820))*U$18/365)*(365/12),"")),"")</f>
        <v/>
      </c>
      <c r="V821" s="2" t="str">
        <f t="shared" si="599"/>
        <v/>
      </c>
      <c r="W821" s="21" t="str">
        <f t="shared" si="581"/>
        <v/>
      </c>
      <c r="X821" t="s">
        <v>7</v>
      </c>
      <c r="Y821" s="45" t="str">
        <f t="shared" si="600"/>
        <v/>
      </c>
      <c r="Z821" s="2" t="str">
        <f>IFERROR(IF(AND(COUNTBLANK(AA$19)=0,AA$19&lt;&gt;0,AA$19&lt;$A821),"",
IF($A821&lt;=AA$14,((Z$11-SUM(AA$26:AA820))*Z$18/365)*(365/12),"")),"")</f>
        <v/>
      </c>
      <c r="AA821" s="2" t="str">
        <f t="shared" si="601"/>
        <v/>
      </c>
      <c r="AB821" s="21" t="str">
        <f t="shared" si="582"/>
        <v/>
      </c>
      <c r="AC821" t="s">
        <v>7</v>
      </c>
      <c r="AD821" s="45" t="str">
        <f t="shared" si="602"/>
        <v/>
      </c>
      <c r="AE821" s="2" t="str">
        <f>IFERROR(IF(AND(COUNTBLANK(AF$19)=0,AF$19&lt;&gt;0,AF$19&lt;$A821),"",
IF($A821&lt;=AF$14,((AE$11-SUM(AF$26:AF820))*AE$18/365)*(365/12),"")),"")</f>
        <v/>
      </c>
      <c r="AF821" s="2" t="str">
        <f t="shared" si="603"/>
        <v/>
      </c>
      <c r="AG821" s="21" t="str">
        <f t="shared" si="583"/>
        <v/>
      </c>
      <c r="AH821" t="s">
        <v>7</v>
      </c>
      <c r="AI821" s="45" t="str">
        <f t="shared" si="604"/>
        <v/>
      </c>
      <c r="AJ821" s="2" t="str">
        <f>IFERROR(IF(AND(COUNTBLANK(AK$19)=0,AK$19&lt;&gt;0,AK$19&lt;$A821),"",
IF($A821&lt;=AK$14,((AJ$11-SUM(AK$26:AK820))*AJ$18/365)*(365/12),"")),"")</f>
        <v/>
      </c>
      <c r="AK821" s="2" t="str">
        <f t="shared" si="605"/>
        <v/>
      </c>
      <c r="AL821" s="21" t="str">
        <f t="shared" si="584"/>
        <v/>
      </c>
      <c r="AM821" t="s">
        <v>7</v>
      </c>
      <c r="AN821" s="45" t="str">
        <f t="shared" si="606"/>
        <v/>
      </c>
      <c r="AO821" s="2" t="str">
        <f>IFERROR(IF(AND(COUNTBLANK(AP$19)=0,AP$19&lt;&gt;0,AP$19&lt;$A821),"",
IF($A821&lt;=AP$14,((AO$11-SUM(AP$26:AP820))*AO$18/365)*(365/12),"")),"")</f>
        <v/>
      </c>
      <c r="AP821" s="2" t="str">
        <f t="shared" si="607"/>
        <v/>
      </c>
      <c r="AQ821" s="21" t="str">
        <f t="shared" si="585"/>
        <v/>
      </c>
      <c r="AR821" t="s">
        <v>7</v>
      </c>
      <c r="AS821" s="45" t="str">
        <f t="shared" si="608"/>
        <v/>
      </c>
      <c r="AT821" s="2" t="str">
        <f>IFERROR(IF(AND(COUNTBLANK(AU$19)=0,AU$19&lt;&gt;0,AU$19&lt;$A821),"",
IF($A821&lt;=AU$14,((AT$11-SUM(AU$26:AU820))*AT$18/365)*(365/12),"")),"")</f>
        <v/>
      </c>
      <c r="AU821" s="2" t="str">
        <f t="shared" si="609"/>
        <v/>
      </c>
      <c r="AV821" s="21" t="str">
        <f t="shared" si="586"/>
        <v/>
      </c>
      <c r="AW821" t="s">
        <v>7</v>
      </c>
      <c r="AX821" s="45" t="str">
        <f t="shared" si="610"/>
        <v/>
      </c>
      <c r="AY821" s="2" t="str">
        <f>IFERROR(IF(AND(COUNTBLANK(AZ$19)=0,AZ$19&lt;&gt;0,AZ$19&lt;$A821),"",
IF($A821&lt;=AZ$14,((AY$11-SUM(AZ$26:AZ820))*AY$18/365)*(365/12),"")),"")</f>
        <v/>
      </c>
      <c r="AZ821" s="2" t="str">
        <f t="shared" si="611"/>
        <v/>
      </c>
      <c r="BA821" s="21" t="str">
        <f t="shared" si="587"/>
        <v/>
      </c>
      <c r="BB821" t="s">
        <v>7</v>
      </c>
      <c r="BC821" s="45" t="str">
        <f t="shared" si="612"/>
        <v/>
      </c>
      <c r="BD821" s="2" t="str">
        <f>IFERROR(IF(AND(COUNTBLANK(BE$19)=0,BE$19&lt;&gt;0,BE$19&lt;$A821),"",
IF($A821&lt;=BE$14,((BD$11-SUM(BE$26:BE820))*BD$18/365)*(365/12),"")),"")</f>
        <v/>
      </c>
      <c r="BE821" s="2" t="str">
        <f t="shared" si="613"/>
        <v/>
      </c>
      <c r="BF821" s="21" t="str">
        <f t="shared" si="588"/>
        <v/>
      </c>
      <c r="BG821" t="s">
        <v>7</v>
      </c>
      <c r="BH821" s="45" t="str">
        <f t="shared" si="614"/>
        <v/>
      </c>
      <c r="BI821" s="2" t="str">
        <f>IFERROR(IF(AND(COUNTBLANK(BJ$19)=0,BJ$19&lt;&gt;0,BJ$19&lt;$A821),"",
IF($A821&lt;=BJ$14,((BI$11-SUM(BJ$26:BJ820))*BI$18/365)*(365/12),"")),"")</f>
        <v/>
      </c>
      <c r="BJ821" s="2" t="str">
        <f t="shared" si="615"/>
        <v/>
      </c>
      <c r="BK821" s="21" t="str">
        <f t="shared" si="589"/>
        <v/>
      </c>
      <c r="BL821" t="s">
        <v>7</v>
      </c>
      <c r="BM821" s="45" t="str">
        <f t="shared" si="616"/>
        <v/>
      </c>
      <c r="BN821" s="2" t="str">
        <f>IFERROR(IF(AND(COUNTBLANK(BO$19)=0,BO$19&lt;&gt;0,BO$19&lt;$A821),"",
IF($A821&lt;=BO$14,((BN$11-SUM(BO$26:BO820))*BN$18/365)*(365/12),"")),"")</f>
        <v/>
      </c>
      <c r="BO821" s="2" t="str">
        <f t="shared" si="617"/>
        <v/>
      </c>
      <c r="BP821" s="21" t="str">
        <f t="shared" si="590"/>
        <v/>
      </c>
      <c r="BQ821" t="s">
        <v>7</v>
      </c>
      <c r="BR821" s="45" t="str">
        <f t="shared" si="618"/>
        <v/>
      </c>
      <c r="BS821" s="2" t="str">
        <f>IFERROR(IF(AND(COUNTBLANK(BT$19)=0,BT$19&lt;&gt;0,BT$19&lt;$A821),"",
IF($A821&lt;=BT$14,((BS$11-SUM(BT$26:BT820))*BS$18/365)*(365/12),"")),"")</f>
        <v/>
      </c>
      <c r="BT821" s="2" t="str">
        <f t="shared" si="619"/>
        <v/>
      </c>
      <c r="BU821" s="21" t="str">
        <f t="shared" si="591"/>
        <v/>
      </c>
      <c r="BV821" t="s">
        <v>7</v>
      </c>
      <c r="BW821" s="45" t="str">
        <f t="shared" si="620"/>
        <v/>
      </c>
      <c r="BX821" s="2" t="str">
        <f>IFERROR(IF(AND(COUNTBLANK(BY$19)=0,BY$19&lt;&gt;0,BY$19&lt;$A821),"",
IF($A821&lt;=BY$14,((BX$11-SUM(BY$26:BY820))*BX$18/365)*(365/12),"")),"")</f>
        <v/>
      </c>
      <c r="BY821" s="2" t="str">
        <f t="shared" si="621"/>
        <v/>
      </c>
      <c r="BZ821" s="21" t="str">
        <f t="shared" si="592"/>
        <v/>
      </c>
    </row>
    <row r="822" spans="1:78" s="2" customFormat="1" x14ac:dyDescent="0.3">
      <c r="A822" s="4">
        <f t="shared" si="622"/>
        <v>797</v>
      </c>
      <c r="B822" s="23">
        <f t="shared" si="576"/>
        <v>66800</v>
      </c>
      <c r="C822" s="24">
        <f t="shared" si="577"/>
        <v>104</v>
      </c>
      <c r="D822" t="s">
        <v>7</v>
      </c>
      <c r="E822" s="45" t="str">
        <f t="shared" si="623"/>
        <v/>
      </c>
      <c r="F822" s="2" t="str">
        <f>IFERROR(IF(AND(COUNTBLANK(G$19)=0,G$19&lt;&gt;0,G$19&lt;$A822),"",
IF($A822&lt;=G$14,((F$11-SUM(G$26:G821))*F$18/365)*(365/12),"")),"")</f>
        <v/>
      </c>
      <c r="G822" s="2" t="str">
        <f t="shared" si="593"/>
        <v/>
      </c>
      <c r="H822" s="21" t="str">
        <f t="shared" si="578"/>
        <v/>
      </c>
      <c r="I822" t="s">
        <v>7</v>
      </c>
      <c r="J822" s="45" t="str">
        <f t="shared" si="594"/>
        <v/>
      </c>
      <c r="K822" s="2" t="str">
        <f>IFERROR(IF(AND(COUNTBLANK(L$19)=0,L$19&lt;&gt;0,L$19&lt;$A822),"",
IF($A822&lt;=L$14,((K$11-SUM(L$26:L821))*K$18/365)*(365/12),"")),"")</f>
        <v/>
      </c>
      <c r="L822" s="2" t="str">
        <f t="shared" si="595"/>
        <v/>
      </c>
      <c r="M822" s="21" t="str">
        <f t="shared" si="579"/>
        <v/>
      </c>
      <c r="N822" t="s">
        <v>7</v>
      </c>
      <c r="O822" s="45" t="str">
        <f t="shared" si="596"/>
        <v/>
      </c>
      <c r="P822" s="2" t="str">
        <f>IFERROR(IF(AND(COUNTBLANK(Q$19)=0,Q$19&lt;&gt;0,Q$19&lt;$A822),"",
IF($A822&lt;=Q$14,((P$11-SUM(Q$26:Q821))*P$18/365)*(365/12),"")),"")</f>
        <v/>
      </c>
      <c r="Q822" s="2" t="str">
        <f t="shared" si="597"/>
        <v/>
      </c>
      <c r="R822" s="21" t="str">
        <f t="shared" si="580"/>
        <v/>
      </c>
      <c r="S822" t="s">
        <v>7</v>
      </c>
      <c r="T822" s="45" t="str">
        <f t="shared" si="598"/>
        <v/>
      </c>
      <c r="U822" s="2" t="str">
        <f>IFERROR(IF(AND(COUNTBLANK(V$19)=0,V$19&lt;&gt;0,V$19&lt;$A822),"",
IF($A822&lt;=V$14,((U$11-SUM(V$26:V821))*U$18/365)*(365/12),"")),"")</f>
        <v/>
      </c>
      <c r="V822" s="2" t="str">
        <f t="shared" si="599"/>
        <v/>
      </c>
      <c r="W822" s="21" t="str">
        <f t="shared" si="581"/>
        <v/>
      </c>
      <c r="X822" t="s">
        <v>7</v>
      </c>
      <c r="Y822" s="45" t="str">
        <f t="shared" si="600"/>
        <v/>
      </c>
      <c r="Z822" s="2" t="str">
        <f>IFERROR(IF(AND(COUNTBLANK(AA$19)=0,AA$19&lt;&gt;0,AA$19&lt;$A822),"",
IF($A822&lt;=AA$14,((Z$11-SUM(AA$26:AA821))*Z$18/365)*(365/12),"")),"")</f>
        <v/>
      </c>
      <c r="AA822" s="2" t="str">
        <f t="shared" si="601"/>
        <v/>
      </c>
      <c r="AB822" s="21" t="str">
        <f t="shared" si="582"/>
        <v/>
      </c>
      <c r="AC822" t="s">
        <v>7</v>
      </c>
      <c r="AD822" s="45" t="str">
        <f t="shared" si="602"/>
        <v/>
      </c>
      <c r="AE822" s="2" t="str">
        <f>IFERROR(IF(AND(COUNTBLANK(AF$19)=0,AF$19&lt;&gt;0,AF$19&lt;$A822),"",
IF($A822&lt;=AF$14,((AE$11-SUM(AF$26:AF821))*AE$18/365)*(365/12),"")),"")</f>
        <v/>
      </c>
      <c r="AF822" s="2" t="str">
        <f t="shared" si="603"/>
        <v/>
      </c>
      <c r="AG822" s="21" t="str">
        <f t="shared" si="583"/>
        <v/>
      </c>
      <c r="AH822" t="s">
        <v>7</v>
      </c>
      <c r="AI822" s="45" t="str">
        <f t="shared" si="604"/>
        <v/>
      </c>
      <c r="AJ822" s="2" t="str">
        <f>IFERROR(IF(AND(COUNTBLANK(AK$19)=0,AK$19&lt;&gt;0,AK$19&lt;$A822),"",
IF($A822&lt;=AK$14,((AJ$11-SUM(AK$26:AK821))*AJ$18/365)*(365/12),"")),"")</f>
        <v/>
      </c>
      <c r="AK822" s="2" t="str">
        <f t="shared" si="605"/>
        <v/>
      </c>
      <c r="AL822" s="21" t="str">
        <f t="shared" si="584"/>
        <v/>
      </c>
      <c r="AM822" t="s">
        <v>7</v>
      </c>
      <c r="AN822" s="45" t="str">
        <f t="shared" si="606"/>
        <v/>
      </c>
      <c r="AO822" s="2" t="str">
        <f>IFERROR(IF(AND(COUNTBLANK(AP$19)=0,AP$19&lt;&gt;0,AP$19&lt;$A822),"",
IF($A822&lt;=AP$14,((AO$11-SUM(AP$26:AP821))*AO$18/365)*(365/12),"")),"")</f>
        <v/>
      </c>
      <c r="AP822" s="2" t="str">
        <f t="shared" si="607"/>
        <v/>
      </c>
      <c r="AQ822" s="21" t="str">
        <f t="shared" si="585"/>
        <v/>
      </c>
      <c r="AR822" t="s">
        <v>7</v>
      </c>
      <c r="AS822" s="45" t="str">
        <f t="shared" si="608"/>
        <v/>
      </c>
      <c r="AT822" s="2" t="str">
        <f>IFERROR(IF(AND(COUNTBLANK(AU$19)=0,AU$19&lt;&gt;0,AU$19&lt;$A822),"",
IF($A822&lt;=AU$14,((AT$11-SUM(AU$26:AU821))*AT$18/365)*(365/12),"")),"")</f>
        <v/>
      </c>
      <c r="AU822" s="2" t="str">
        <f t="shared" si="609"/>
        <v/>
      </c>
      <c r="AV822" s="21" t="str">
        <f t="shared" si="586"/>
        <v/>
      </c>
      <c r="AW822" t="s">
        <v>7</v>
      </c>
      <c r="AX822" s="45" t="str">
        <f t="shared" si="610"/>
        <v/>
      </c>
      <c r="AY822" s="2" t="str">
        <f>IFERROR(IF(AND(COUNTBLANK(AZ$19)=0,AZ$19&lt;&gt;0,AZ$19&lt;$A822),"",
IF($A822&lt;=AZ$14,((AY$11-SUM(AZ$26:AZ821))*AY$18/365)*(365/12),"")),"")</f>
        <v/>
      </c>
      <c r="AZ822" s="2" t="str">
        <f t="shared" si="611"/>
        <v/>
      </c>
      <c r="BA822" s="21" t="str">
        <f t="shared" si="587"/>
        <v/>
      </c>
      <c r="BB822" t="s">
        <v>7</v>
      </c>
      <c r="BC822" s="45" t="str">
        <f t="shared" si="612"/>
        <v/>
      </c>
      <c r="BD822" s="2" t="str">
        <f>IFERROR(IF(AND(COUNTBLANK(BE$19)=0,BE$19&lt;&gt;0,BE$19&lt;$A822),"",
IF($A822&lt;=BE$14,((BD$11-SUM(BE$26:BE821))*BD$18/365)*(365/12),"")),"")</f>
        <v/>
      </c>
      <c r="BE822" s="2" t="str">
        <f t="shared" si="613"/>
        <v/>
      </c>
      <c r="BF822" s="21" t="str">
        <f t="shared" si="588"/>
        <v/>
      </c>
      <c r="BG822" t="s">
        <v>7</v>
      </c>
      <c r="BH822" s="45" t="str">
        <f t="shared" si="614"/>
        <v/>
      </c>
      <c r="BI822" s="2" t="str">
        <f>IFERROR(IF(AND(COUNTBLANK(BJ$19)=0,BJ$19&lt;&gt;0,BJ$19&lt;$A822),"",
IF($A822&lt;=BJ$14,((BI$11-SUM(BJ$26:BJ821))*BI$18/365)*(365/12),"")),"")</f>
        <v/>
      </c>
      <c r="BJ822" s="2" t="str">
        <f t="shared" si="615"/>
        <v/>
      </c>
      <c r="BK822" s="21" t="str">
        <f t="shared" si="589"/>
        <v/>
      </c>
      <c r="BL822" t="s">
        <v>7</v>
      </c>
      <c r="BM822" s="45" t="str">
        <f t="shared" si="616"/>
        <v/>
      </c>
      <c r="BN822" s="2" t="str">
        <f>IFERROR(IF(AND(COUNTBLANK(BO$19)=0,BO$19&lt;&gt;0,BO$19&lt;$A822),"",
IF($A822&lt;=BO$14,((BN$11-SUM(BO$26:BO821))*BN$18/365)*(365/12),"")),"")</f>
        <v/>
      </c>
      <c r="BO822" s="2" t="str">
        <f t="shared" si="617"/>
        <v/>
      </c>
      <c r="BP822" s="21" t="str">
        <f t="shared" si="590"/>
        <v/>
      </c>
      <c r="BQ822" t="s">
        <v>7</v>
      </c>
      <c r="BR822" s="45" t="str">
        <f t="shared" si="618"/>
        <v/>
      </c>
      <c r="BS822" s="2" t="str">
        <f>IFERROR(IF(AND(COUNTBLANK(BT$19)=0,BT$19&lt;&gt;0,BT$19&lt;$A822),"",
IF($A822&lt;=BT$14,((BS$11-SUM(BT$26:BT821))*BS$18/365)*(365/12),"")),"")</f>
        <v/>
      </c>
      <c r="BT822" s="2" t="str">
        <f t="shared" si="619"/>
        <v/>
      </c>
      <c r="BU822" s="21" t="str">
        <f t="shared" si="591"/>
        <v/>
      </c>
      <c r="BV822" t="s">
        <v>7</v>
      </c>
      <c r="BW822" s="45" t="str">
        <f t="shared" si="620"/>
        <v/>
      </c>
      <c r="BX822" s="2" t="str">
        <f>IFERROR(IF(AND(COUNTBLANK(BY$19)=0,BY$19&lt;&gt;0,BY$19&lt;$A822),"",
IF($A822&lt;=BY$14,((BX$11-SUM(BY$26:BY821))*BX$18/365)*(365/12),"")),"")</f>
        <v/>
      </c>
      <c r="BY822" s="2" t="str">
        <f t="shared" si="621"/>
        <v/>
      </c>
      <c r="BZ822" s="21" t="str">
        <f t="shared" si="592"/>
        <v/>
      </c>
    </row>
    <row r="823" spans="1:78" s="2" customFormat="1" x14ac:dyDescent="0.3">
      <c r="A823" s="4">
        <f t="shared" si="622"/>
        <v>798</v>
      </c>
      <c r="B823" s="23">
        <f t="shared" si="576"/>
        <v>66830</v>
      </c>
      <c r="C823" s="24">
        <f t="shared" si="577"/>
        <v>104</v>
      </c>
      <c r="D823" t="s">
        <v>7</v>
      </c>
      <c r="E823" s="45" t="str">
        <f t="shared" si="623"/>
        <v/>
      </c>
      <c r="F823" s="2" t="str">
        <f>IFERROR(IF(AND(COUNTBLANK(G$19)=0,G$19&lt;&gt;0,G$19&lt;$A823),"",
IF($A823&lt;=G$14,((F$11-SUM(G$26:G822))*F$18/365)*(365/12),"")),"")</f>
        <v/>
      </c>
      <c r="G823" s="2" t="str">
        <f t="shared" si="593"/>
        <v/>
      </c>
      <c r="H823" s="21" t="str">
        <f t="shared" si="578"/>
        <v/>
      </c>
      <c r="I823" t="s">
        <v>7</v>
      </c>
      <c r="J823" s="45" t="str">
        <f t="shared" si="594"/>
        <v/>
      </c>
      <c r="K823" s="2" t="str">
        <f>IFERROR(IF(AND(COUNTBLANK(L$19)=0,L$19&lt;&gt;0,L$19&lt;$A823),"",
IF($A823&lt;=L$14,((K$11-SUM(L$26:L822))*K$18/365)*(365/12),"")),"")</f>
        <v/>
      </c>
      <c r="L823" s="2" t="str">
        <f t="shared" si="595"/>
        <v/>
      </c>
      <c r="M823" s="21" t="str">
        <f t="shared" si="579"/>
        <v/>
      </c>
      <c r="N823" t="s">
        <v>7</v>
      </c>
      <c r="O823" s="45" t="str">
        <f t="shared" si="596"/>
        <v/>
      </c>
      <c r="P823" s="2" t="str">
        <f>IFERROR(IF(AND(COUNTBLANK(Q$19)=0,Q$19&lt;&gt;0,Q$19&lt;$A823),"",
IF($A823&lt;=Q$14,((P$11-SUM(Q$26:Q822))*P$18/365)*(365/12),"")),"")</f>
        <v/>
      </c>
      <c r="Q823" s="2" t="str">
        <f t="shared" si="597"/>
        <v/>
      </c>
      <c r="R823" s="21" t="str">
        <f t="shared" si="580"/>
        <v/>
      </c>
      <c r="S823" t="s">
        <v>7</v>
      </c>
      <c r="T823" s="45" t="str">
        <f t="shared" si="598"/>
        <v/>
      </c>
      <c r="U823" s="2" t="str">
        <f>IFERROR(IF(AND(COUNTBLANK(V$19)=0,V$19&lt;&gt;0,V$19&lt;$A823),"",
IF($A823&lt;=V$14,((U$11-SUM(V$26:V822))*U$18/365)*(365/12),"")),"")</f>
        <v/>
      </c>
      <c r="V823" s="2" t="str">
        <f t="shared" si="599"/>
        <v/>
      </c>
      <c r="W823" s="21" t="str">
        <f t="shared" si="581"/>
        <v/>
      </c>
      <c r="X823" t="s">
        <v>7</v>
      </c>
      <c r="Y823" s="45" t="str">
        <f t="shared" si="600"/>
        <v/>
      </c>
      <c r="Z823" s="2" t="str">
        <f>IFERROR(IF(AND(COUNTBLANK(AA$19)=0,AA$19&lt;&gt;0,AA$19&lt;$A823),"",
IF($A823&lt;=AA$14,((Z$11-SUM(AA$26:AA822))*Z$18/365)*(365/12),"")),"")</f>
        <v/>
      </c>
      <c r="AA823" s="2" t="str">
        <f t="shared" si="601"/>
        <v/>
      </c>
      <c r="AB823" s="21" t="str">
        <f t="shared" si="582"/>
        <v/>
      </c>
      <c r="AC823" t="s">
        <v>7</v>
      </c>
      <c r="AD823" s="45" t="str">
        <f t="shared" si="602"/>
        <v/>
      </c>
      <c r="AE823" s="2" t="str">
        <f>IFERROR(IF(AND(COUNTBLANK(AF$19)=0,AF$19&lt;&gt;0,AF$19&lt;$A823),"",
IF($A823&lt;=AF$14,((AE$11-SUM(AF$26:AF822))*AE$18/365)*(365/12),"")),"")</f>
        <v/>
      </c>
      <c r="AF823" s="2" t="str">
        <f t="shared" si="603"/>
        <v/>
      </c>
      <c r="AG823" s="21" t="str">
        <f t="shared" si="583"/>
        <v/>
      </c>
      <c r="AH823" t="s">
        <v>7</v>
      </c>
      <c r="AI823" s="45" t="str">
        <f t="shared" si="604"/>
        <v/>
      </c>
      <c r="AJ823" s="2" t="str">
        <f>IFERROR(IF(AND(COUNTBLANK(AK$19)=0,AK$19&lt;&gt;0,AK$19&lt;$A823),"",
IF($A823&lt;=AK$14,((AJ$11-SUM(AK$26:AK822))*AJ$18/365)*(365/12),"")),"")</f>
        <v/>
      </c>
      <c r="AK823" s="2" t="str">
        <f t="shared" si="605"/>
        <v/>
      </c>
      <c r="AL823" s="21" t="str">
        <f t="shared" si="584"/>
        <v/>
      </c>
      <c r="AM823" t="s">
        <v>7</v>
      </c>
      <c r="AN823" s="45" t="str">
        <f t="shared" si="606"/>
        <v/>
      </c>
      <c r="AO823" s="2" t="str">
        <f>IFERROR(IF(AND(COUNTBLANK(AP$19)=0,AP$19&lt;&gt;0,AP$19&lt;$A823),"",
IF($A823&lt;=AP$14,((AO$11-SUM(AP$26:AP822))*AO$18/365)*(365/12),"")),"")</f>
        <v/>
      </c>
      <c r="AP823" s="2" t="str">
        <f t="shared" si="607"/>
        <v/>
      </c>
      <c r="AQ823" s="21" t="str">
        <f t="shared" si="585"/>
        <v/>
      </c>
      <c r="AR823" t="s">
        <v>7</v>
      </c>
      <c r="AS823" s="45" t="str">
        <f t="shared" si="608"/>
        <v/>
      </c>
      <c r="AT823" s="2" t="str">
        <f>IFERROR(IF(AND(COUNTBLANK(AU$19)=0,AU$19&lt;&gt;0,AU$19&lt;$A823),"",
IF($A823&lt;=AU$14,((AT$11-SUM(AU$26:AU822))*AT$18/365)*(365/12),"")),"")</f>
        <v/>
      </c>
      <c r="AU823" s="2" t="str">
        <f t="shared" si="609"/>
        <v/>
      </c>
      <c r="AV823" s="21" t="str">
        <f t="shared" si="586"/>
        <v/>
      </c>
      <c r="AW823" t="s">
        <v>7</v>
      </c>
      <c r="AX823" s="45" t="str">
        <f t="shared" si="610"/>
        <v/>
      </c>
      <c r="AY823" s="2" t="str">
        <f>IFERROR(IF(AND(COUNTBLANK(AZ$19)=0,AZ$19&lt;&gt;0,AZ$19&lt;$A823),"",
IF($A823&lt;=AZ$14,((AY$11-SUM(AZ$26:AZ822))*AY$18/365)*(365/12),"")),"")</f>
        <v/>
      </c>
      <c r="AZ823" s="2" t="str">
        <f t="shared" si="611"/>
        <v/>
      </c>
      <c r="BA823" s="21" t="str">
        <f t="shared" si="587"/>
        <v/>
      </c>
      <c r="BB823" t="s">
        <v>7</v>
      </c>
      <c r="BC823" s="45" t="str">
        <f t="shared" si="612"/>
        <v/>
      </c>
      <c r="BD823" s="2" t="str">
        <f>IFERROR(IF(AND(COUNTBLANK(BE$19)=0,BE$19&lt;&gt;0,BE$19&lt;$A823),"",
IF($A823&lt;=BE$14,((BD$11-SUM(BE$26:BE822))*BD$18/365)*(365/12),"")),"")</f>
        <v/>
      </c>
      <c r="BE823" s="2" t="str">
        <f t="shared" si="613"/>
        <v/>
      </c>
      <c r="BF823" s="21" t="str">
        <f t="shared" si="588"/>
        <v/>
      </c>
      <c r="BG823" t="s">
        <v>7</v>
      </c>
      <c r="BH823" s="45" t="str">
        <f t="shared" si="614"/>
        <v/>
      </c>
      <c r="BI823" s="2" t="str">
        <f>IFERROR(IF(AND(COUNTBLANK(BJ$19)=0,BJ$19&lt;&gt;0,BJ$19&lt;$A823),"",
IF($A823&lt;=BJ$14,((BI$11-SUM(BJ$26:BJ822))*BI$18/365)*(365/12),"")),"")</f>
        <v/>
      </c>
      <c r="BJ823" s="2" t="str">
        <f t="shared" si="615"/>
        <v/>
      </c>
      <c r="BK823" s="21" t="str">
        <f t="shared" si="589"/>
        <v/>
      </c>
      <c r="BL823" t="s">
        <v>7</v>
      </c>
      <c r="BM823" s="45" t="str">
        <f t="shared" si="616"/>
        <v/>
      </c>
      <c r="BN823" s="2" t="str">
        <f>IFERROR(IF(AND(COUNTBLANK(BO$19)=0,BO$19&lt;&gt;0,BO$19&lt;$A823),"",
IF($A823&lt;=BO$14,((BN$11-SUM(BO$26:BO822))*BN$18/365)*(365/12),"")),"")</f>
        <v/>
      </c>
      <c r="BO823" s="2" t="str">
        <f t="shared" si="617"/>
        <v/>
      </c>
      <c r="BP823" s="21" t="str">
        <f t="shared" si="590"/>
        <v/>
      </c>
      <c r="BQ823" t="s">
        <v>7</v>
      </c>
      <c r="BR823" s="45" t="str">
        <f t="shared" si="618"/>
        <v/>
      </c>
      <c r="BS823" s="2" t="str">
        <f>IFERROR(IF(AND(COUNTBLANK(BT$19)=0,BT$19&lt;&gt;0,BT$19&lt;$A823),"",
IF($A823&lt;=BT$14,((BS$11-SUM(BT$26:BT822))*BS$18/365)*(365/12),"")),"")</f>
        <v/>
      </c>
      <c r="BT823" s="2" t="str">
        <f t="shared" si="619"/>
        <v/>
      </c>
      <c r="BU823" s="21" t="str">
        <f t="shared" si="591"/>
        <v/>
      </c>
      <c r="BV823" t="s">
        <v>7</v>
      </c>
      <c r="BW823" s="45" t="str">
        <f t="shared" si="620"/>
        <v/>
      </c>
      <c r="BX823" s="2" t="str">
        <f>IFERROR(IF(AND(COUNTBLANK(BY$19)=0,BY$19&lt;&gt;0,BY$19&lt;$A823),"",
IF($A823&lt;=BY$14,((BX$11-SUM(BY$26:BY822))*BX$18/365)*(365/12),"")),"")</f>
        <v/>
      </c>
      <c r="BY823" s="2" t="str">
        <f t="shared" si="621"/>
        <v/>
      </c>
      <c r="BZ823" s="21" t="str">
        <f t="shared" si="592"/>
        <v/>
      </c>
    </row>
    <row r="824" spans="1:78" s="2" customFormat="1" x14ac:dyDescent="0.3">
      <c r="A824" s="4">
        <f t="shared" si="622"/>
        <v>799</v>
      </c>
      <c r="B824" s="23">
        <f t="shared" si="576"/>
        <v>66861</v>
      </c>
      <c r="C824" s="24">
        <f t="shared" si="577"/>
        <v>105</v>
      </c>
      <c r="D824" t="s">
        <v>7</v>
      </c>
      <c r="E824" s="45" t="str">
        <f t="shared" si="623"/>
        <v/>
      </c>
      <c r="F824" s="2" t="str">
        <f>IFERROR(IF(AND(COUNTBLANK(G$19)=0,G$19&lt;&gt;0,G$19&lt;$A824),"",
IF($A824&lt;=G$14,((F$11-SUM(G$26:G823))*F$18/365)*(365/12),"")),"")</f>
        <v/>
      </c>
      <c r="G824" s="2" t="str">
        <f t="shared" si="593"/>
        <v/>
      </c>
      <c r="H824" s="21" t="str">
        <f t="shared" si="578"/>
        <v/>
      </c>
      <c r="I824" t="s">
        <v>7</v>
      </c>
      <c r="J824" s="45" t="str">
        <f t="shared" si="594"/>
        <v/>
      </c>
      <c r="K824" s="2" t="str">
        <f>IFERROR(IF(AND(COUNTBLANK(L$19)=0,L$19&lt;&gt;0,L$19&lt;$A824),"",
IF($A824&lt;=L$14,((K$11-SUM(L$26:L823))*K$18/365)*(365/12),"")),"")</f>
        <v/>
      </c>
      <c r="L824" s="2" t="str">
        <f t="shared" si="595"/>
        <v/>
      </c>
      <c r="M824" s="21" t="str">
        <f t="shared" si="579"/>
        <v/>
      </c>
      <c r="N824" t="s">
        <v>7</v>
      </c>
      <c r="O824" s="45" t="str">
        <f t="shared" si="596"/>
        <v/>
      </c>
      <c r="P824" s="2" t="str">
        <f>IFERROR(IF(AND(COUNTBLANK(Q$19)=0,Q$19&lt;&gt;0,Q$19&lt;$A824),"",
IF($A824&lt;=Q$14,((P$11-SUM(Q$26:Q823))*P$18/365)*(365/12),"")),"")</f>
        <v/>
      </c>
      <c r="Q824" s="2" t="str">
        <f t="shared" si="597"/>
        <v/>
      </c>
      <c r="R824" s="21" t="str">
        <f t="shared" si="580"/>
        <v/>
      </c>
      <c r="S824" t="s">
        <v>7</v>
      </c>
      <c r="T824" s="45" t="str">
        <f t="shared" si="598"/>
        <v/>
      </c>
      <c r="U824" s="2" t="str">
        <f>IFERROR(IF(AND(COUNTBLANK(V$19)=0,V$19&lt;&gt;0,V$19&lt;$A824),"",
IF($A824&lt;=V$14,((U$11-SUM(V$26:V823))*U$18/365)*(365/12),"")),"")</f>
        <v/>
      </c>
      <c r="V824" s="2" t="str">
        <f t="shared" si="599"/>
        <v/>
      </c>
      <c r="W824" s="21" t="str">
        <f t="shared" si="581"/>
        <v/>
      </c>
      <c r="X824" t="s">
        <v>7</v>
      </c>
      <c r="Y824" s="45" t="str">
        <f t="shared" si="600"/>
        <v/>
      </c>
      <c r="Z824" s="2" t="str">
        <f>IFERROR(IF(AND(COUNTBLANK(AA$19)=0,AA$19&lt;&gt;0,AA$19&lt;$A824),"",
IF($A824&lt;=AA$14,((Z$11-SUM(AA$26:AA823))*Z$18/365)*(365/12),"")),"")</f>
        <v/>
      </c>
      <c r="AA824" s="2" t="str">
        <f t="shared" si="601"/>
        <v/>
      </c>
      <c r="AB824" s="21" t="str">
        <f t="shared" si="582"/>
        <v/>
      </c>
      <c r="AC824" t="s">
        <v>7</v>
      </c>
      <c r="AD824" s="45" t="str">
        <f t="shared" si="602"/>
        <v/>
      </c>
      <c r="AE824" s="2" t="str">
        <f>IFERROR(IF(AND(COUNTBLANK(AF$19)=0,AF$19&lt;&gt;0,AF$19&lt;$A824),"",
IF($A824&lt;=AF$14,((AE$11-SUM(AF$26:AF823))*AE$18/365)*(365/12),"")),"")</f>
        <v/>
      </c>
      <c r="AF824" s="2" t="str">
        <f t="shared" si="603"/>
        <v/>
      </c>
      <c r="AG824" s="21" t="str">
        <f t="shared" si="583"/>
        <v/>
      </c>
      <c r="AH824" t="s">
        <v>7</v>
      </c>
      <c r="AI824" s="45" t="str">
        <f t="shared" si="604"/>
        <v/>
      </c>
      <c r="AJ824" s="2" t="str">
        <f>IFERROR(IF(AND(COUNTBLANK(AK$19)=0,AK$19&lt;&gt;0,AK$19&lt;$A824),"",
IF($A824&lt;=AK$14,((AJ$11-SUM(AK$26:AK823))*AJ$18/365)*(365/12),"")),"")</f>
        <v/>
      </c>
      <c r="AK824" s="2" t="str">
        <f t="shared" si="605"/>
        <v/>
      </c>
      <c r="AL824" s="21" t="str">
        <f t="shared" si="584"/>
        <v/>
      </c>
      <c r="AM824" t="s">
        <v>7</v>
      </c>
      <c r="AN824" s="45" t="str">
        <f t="shared" si="606"/>
        <v/>
      </c>
      <c r="AO824" s="2" t="str">
        <f>IFERROR(IF(AND(COUNTBLANK(AP$19)=0,AP$19&lt;&gt;0,AP$19&lt;$A824),"",
IF($A824&lt;=AP$14,((AO$11-SUM(AP$26:AP823))*AO$18/365)*(365/12),"")),"")</f>
        <v/>
      </c>
      <c r="AP824" s="2" t="str">
        <f t="shared" si="607"/>
        <v/>
      </c>
      <c r="AQ824" s="21" t="str">
        <f t="shared" si="585"/>
        <v/>
      </c>
      <c r="AR824" t="s">
        <v>7</v>
      </c>
      <c r="AS824" s="45" t="str">
        <f t="shared" si="608"/>
        <v/>
      </c>
      <c r="AT824" s="2" t="str">
        <f>IFERROR(IF(AND(COUNTBLANK(AU$19)=0,AU$19&lt;&gt;0,AU$19&lt;$A824),"",
IF($A824&lt;=AU$14,((AT$11-SUM(AU$26:AU823))*AT$18/365)*(365/12),"")),"")</f>
        <v/>
      </c>
      <c r="AU824" s="2" t="str">
        <f t="shared" si="609"/>
        <v/>
      </c>
      <c r="AV824" s="21" t="str">
        <f t="shared" si="586"/>
        <v/>
      </c>
      <c r="AW824" t="s">
        <v>7</v>
      </c>
      <c r="AX824" s="45" t="str">
        <f t="shared" si="610"/>
        <v/>
      </c>
      <c r="AY824" s="2" t="str">
        <f>IFERROR(IF(AND(COUNTBLANK(AZ$19)=0,AZ$19&lt;&gt;0,AZ$19&lt;$A824),"",
IF($A824&lt;=AZ$14,((AY$11-SUM(AZ$26:AZ823))*AY$18/365)*(365/12),"")),"")</f>
        <v/>
      </c>
      <c r="AZ824" s="2" t="str">
        <f t="shared" si="611"/>
        <v/>
      </c>
      <c r="BA824" s="21" t="str">
        <f t="shared" si="587"/>
        <v/>
      </c>
      <c r="BB824" t="s">
        <v>7</v>
      </c>
      <c r="BC824" s="45" t="str">
        <f t="shared" si="612"/>
        <v/>
      </c>
      <c r="BD824" s="2" t="str">
        <f>IFERROR(IF(AND(COUNTBLANK(BE$19)=0,BE$19&lt;&gt;0,BE$19&lt;$A824),"",
IF($A824&lt;=BE$14,((BD$11-SUM(BE$26:BE823))*BD$18/365)*(365/12),"")),"")</f>
        <v/>
      </c>
      <c r="BE824" s="2" t="str">
        <f t="shared" si="613"/>
        <v/>
      </c>
      <c r="BF824" s="21" t="str">
        <f t="shared" si="588"/>
        <v/>
      </c>
      <c r="BG824" t="s">
        <v>7</v>
      </c>
      <c r="BH824" s="45" t="str">
        <f t="shared" si="614"/>
        <v/>
      </c>
      <c r="BI824" s="2" t="str">
        <f>IFERROR(IF(AND(COUNTBLANK(BJ$19)=0,BJ$19&lt;&gt;0,BJ$19&lt;$A824),"",
IF($A824&lt;=BJ$14,((BI$11-SUM(BJ$26:BJ823))*BI$18/365)*(365/12),"")),"")</f>
        <v/>
      </c>
      <c r="BJ824" s="2" t="str">
        <f t="shared" si="615"/>
        <v/>
      </c>
      <c r="BK824" s="21" t="str">
        <f t="shared" si="589"/>
        <v/>
      </c>
      <c r="BL824" t="s">
        <v>7</v>
      </c>
      <c r="BM824" s="45" t="str">
        <f t="shared" si="616"/>
        <v/>
      </c>
      <c r="BN824" s="2" t="str">
        <f>IFERROR(IF(AND(COUNTBLANK(BO$19)=0,BO$19&lt;&gt;0,BO$19&lt;$A824),"",
IF($A824&lt;=BO$14,((BN$11-SUM(BO$26:BO823))*BN$18/365)*(365/12),"")),"")</f>
        <v/>
      </c>
      <c r="BO824" s="2" t="str">
        <f t="shared" si="617"/>
        <v/>
      </c>
      <c r="BP824" s="21" t="str">
        <f t="shared" si="590"/>
        <v/>
      </c>
      <c r="BQ824" t="s">
        <v>7</v>
      </c>
      <c r="BR824" s="45" t="str">
        <f t="shared" si="618"/>
        <v/>
      </c>
      <c r="BS824" s="2" t="str">
        <f>IFERROR(IF(AND(COUNTBLANK(BT$19)=0,BT$19&lt;&gt;0,BT$19&lt;$A824),"",
IF($A824&lt;=BT$14,((BS$11-SUM(BT$26:BT823))*BS$18/365)*(365/12),"")),"")</f>
        <v/>
      </c>
      <c r="BT824" s="2" t="str">
        <f t="shared" si="619"/>
        <v/>
      </c>
      <c r="BU824" s="21" t="str">
        <f t="shared" si="591"/>
        <v/>
      </c>
      <c r="BV824" t="s">
        <v>7</v>
      </c>
      <c r="BW824" s="45" t="str">
        <f t="shared" si="620"/>
        <v/>
      </c>
      <c r="BX824" s="2" t="str">
        <f>IFERROR(IF(AND(COUNTBLANK(BY$19)=0,BY$19&lt;&gt;0,BY$19&lt;$A824),"",
IF($A824&lt;=BY$14,((BX$11-SUM(BY$26:BY823))*BX$18/365)*(365/12),"")),"")</f>
        <v/>
      </c>
      <c r="BY824" s="2" t="str">
        <f t="shared" si="621"/>
        <v/>
      </c>
      <c r="BZ824" s="21" t="str">
        <f t="shared" si="592"/>
        <v/>
      </c>
    </row>
    <row r="825" spans="1:78" s="2" customFormat="1" x14ac:dyDescent="0.3">
      <c r="A825" s="4">
        <f t="shared" si="622"/>
        <v>800</v>
      </c>
      <c r="B825" s="23">
        <f t="shared" si="576"/>
        <v>66892</v>
      </c>
      <c r="C825" s="24">
        <f t="shared" si="577"/>
        <v>105</v>
      </c>
      <c r="D825" t="s">
        <v>7</v>
      </c>
      <c r="E825" s="45" t="str">
        <f t="shared" si="623"/>
        <v/>
      </c>
      <c r="F825" s="2" t="str">
        <f>IFERROR(IF(AND(COUNTBLANK(G$19)=0,G$19&lt;&gt;0,G$19&lt;$A825),"",
IF($A825&lt;=G$14,((F$11-SUM(G$26:G824))*F$18/365)*(365/12),"")),"")</f>
        <v/>
      </c>
      <c r="G825" s="2" t="str">
        <f t="shared" si="593"/>
        <v/>
      </c>
      <c r="H825" s="21" t="str">
        <f t="shared" si="578"/>
        <v/>
      </c>
      <c r="I825" t="s">
        <v>7</v>
      </c>
      <c r="J825" s="45" t="str">
        <f t="shared" si="594"/>
        <v/>
      </c>
      <c r="K825" s="2" t="str">
        <f>IFERROR(IF(AND(COUNTBLANK(L$19)=0,L$19&lt;&gt;0,L$19&lt;$A825),"",
IF($A825&lt;=L$14,((K$11-SUM(L$26:L824))*K$18/365)*(365/12),"")),"")</f>
        <v/>
      </c>
      <c r="L825" s="2" t="str">
        <f t="shared" si="595"/>
        <v/>
      </c>
      <c r="M825" s="21" t="str">
        <f t="shared" si="579"/>
        <v/>
      </c>
      <c r="N825" t="s">
        <v>7</v>
      </c>
      <c r="O825" s="45" t="str">
        <f t="shared" si="596"/>
        <v/>
      </c>
      <c r="P825" s="2" t="str">
        <f>IFERROR(IF(AND(COUNTBLANK(Q$19)=0,Q$19&lt;&gt;0,Q$19&lt;$A825),"",
IF($A825&lt;=Q$14,((P$11-SUM(Q$26:Q824))*P$18/365)*(365/12),"")),"")</f>
        <v/>
      </c>
      <c r="Q825" s="2" t="str">
        <f t="shared" si="597"/>
        <v/>
      </c>
      <c r="R825" s="21" t="str">
        <f t="shared" si="580"/>
        <v/>
      </c>
      <c r="S825" t="s">
        <v>7</v>
      </c>
      <c r="T825" s="45" t="str">
        <f t="shared" si="598"/>
        <v/>
      </c>
      <c r="U825" s="2" t="str">
        <f>IFERROR(IF(AND(COUNTBLANK(V$19)=0,V$19&lt;&gt;0,V$19&lt;$A825),"",
IF($A825&lt;=V$14,((U$11-SUM(V$26:V824))*U$18/365)*(365/12),"")),"")</f>
        <v/>
      </c>
      <c r="V825" s="2" t="str">
        <f t="shared" si="599"/>
        <v/>
      </c>
      <c r="W825" s="21" t="str">
        <f t="shared" si="581"/>
        <v/>
      </c>
      <c r="X825" t="s">
        <v>7</v>
      </c>
      <c r="Y825" s="45" t="str">
        <f t="shared" si="600"/>
        <v/>
      </c>
      <c r="Z825" s="2" t="str">
        <f>IFERROR(IF(AND(COUNTBLANK(AA$19)=0,AA$19&lt;&gt;0,AA$19&lt;$A825),"",
IF($A825&lt;=AA$14,((Z$11-SUM(AA$26:AA824))*Z$18/365)*(365/12),"")),"")</f>
        <v/>
      </c>
      <c r="AA825" s="2" t="str">
        <f t="shared" si="601"/>
        <v/>
      </c>
      <c r="AB825" s="21" t="str">
        <f t="shared" si="582"/>
        <v/>
      </c>
      <c r="AC825" t="s">
        <v>7</v>
      </c>
      <c r="AD825" s="45" t="str">
        <f t="shared" si="602"/>
        <v/>
      </c>
      <c r="AE825" s="2" t="str">
        <f>IFERROR(IF(AND(COUNTBLANK(AF$19)=0,AF$19&lt;&gt;0,AF$19&lt;$A825),"",
IF($A825&lt;=AF$14,((AE$11-SUM(AF$26:AF824))*AE$18/365)*(365/12),"")),"")</f>
        <v/>
      </c>
      <c r="AF825" s="2" t="str">
        <f t="shared" si="603"/>
        <v/>
      </c>
      <c r="AG825" s="21" t="str">
        <f t="shared" si="583"/>
        <v/>
      </c>
      <c r="AH825" t="s">
        <v>7</v>
      </c>
      <c r="AI825" s="45" t="str">
        <f t="shared" si="604"/>
        <v/>
      </c>
      <c r="AJ825" s="2" t="str">
        <f>IFERROR(IF(AND(COUNTBLANK(AK$19)=0,AK$19&lt;&gt;0,AK$19&lt;$A825),"",
IF($A825&lt;=AK$14,((AJ$11-SUM(AK$26:AK824))*AJ$18/365)*(365/12),"")),"")</f>
        <v/>
      </c>
      <c r="AK825" s="2" t="str">
        <f t="shared" si="605"/>
        <v/>
      </c>
      <c r="AL825" s="21" t="str">
        <f t="shared" si="584"/>
        <v/>
      </c>
      <c r="AM825" t="s">
        <v>7</v>
      </c>
      <c r="AN825" s="45" t="str">
        <f t="shared" si="606"/>
        <v/>
      </c>
      <c r="AO825" s="2" t="str">
        <f>IFERROR(IF(AND(COUNTBLANK(AP$19)=0,AP$19&lt;&gt;0,AP$19&lt;$A825),"",
IF($A825&lt;=AP$14,((AO$11-SUM(AP$26:AP824))*AO$18/365)*(365/12),"")),"")</f>
        <v/>
      </c>
      <c r="AP825" s="2" t="str">
        <f t="shared" si="607"/>
        <v/>
      </c>
      <c r="AQ825" s="21" t="str">
        <f t="shared" si="585"/>
        <v/>
      </c>
      <c r="AR825" t="s">
        <v>7</v>
      </c>
      <c r="AS825" s="45" t="str">
        <f t="shared" si="608"/>
        <v/>
      </c>
      <c r="AT825" s="2" t="str">
        <f>IFERROR(IF(AND(COUNTBLANK(AU$19)=0,AU$19&lt;&gt;0,AU$19&lt;$A825),"",
IF($A825&lt;=AU$14,((AT$11-SUM(AU$26:AU824))*AT$18/365)*(365/12),"")),"")</f>
        <v/>
      </c>
      <c r="AU825" s="2" t="str">
        <f t="shared" si="609"/>
        <v/>
      </c>
      <c r="AV825" s="21" t="str">
        <f t="shared" si="586"/>
        <v/>
      </c>
      <c r="AW825" t="s">
        <v>7</v>
      </c>
      <c r="AX825" s="45" t="str">
        <f t="shared" si="610"/>
        <v/>
      </c>
      <c r="AY825" s="2" t="str">
        <f>IFERROR(IF(AND(COUNTBLANK(AZ$19)=0,AZ$19&lt;&gt;0,AZ$19&lt;$A825),"",
IF($A825&lt;=AZ$14,((AY$11-SUM(AZ$26:AZ824))*AY$18/365)*(365/12),"")),"")</f>
        <v/>
      </c>
      <c r="AZ825" s="2" t="str">
        <f t="shared" si="611"/>
        <v/>
      </c>
      <c r="BA825" s="21" t="str">
        <f t="shared" si="587"/>
        <v/>
      </c>
      <c r="BB825" t="s">
        <v>7</v>
      </c>
      <c r="BC825" s="45" t="str">
        <f t="shared" si="612"/>
        <v/>
      </c>
      <c r="BD825" s="2" t="str">
        <f>IFERROR(IF(AND(COUNTBLANK(BE$19)=0,BE$19&lt;&gt;0,BE$19&lt;$A825),"",
IF($A825&lt;=BE$14,((BD$11-SUM(BE$26:BE824))*BD$18/365)*(365/12),"")),"")</f>
        <v/>
      </c>
      <c r="BE825" s="2" t="str">
        <f t="shared" si="613"/>
        <v/>
      </c>
      <c r="BF825" s="21" t="str">
        <f t="shared" si="588"/>
        <v/>
      </c>
      <c r="BG825" t="s">
        <v>7</v>
      </c>
      <c r="BH825" s="45" t="str">
        <f t="shared" si="614"/>
        <v/>
      </c>
      <c r="BI825" s="2" t="str">
        <f>IFERROR(IF(AND(COUNTBLANK(BJ$19)=0,BJ$19&lt;&gt;0,BJ$19&lt;$A825),"",
IF($A825&lt;=BJ$14,((BI$11-SUM(BJ$26:BJ824))*BI$18/365)*(365/12),"")),"")</f>
        <v/>
      </c>
      <c r="BJ825" s="2" t="str">
        <f t="shared" si="615"/>
        <v/>
      </c>
      <c r="BK825" s="21" t="str">
        <f t="shared" si="589"/>
        <v/>
      </c>
      <c r="BL825" t="s">
        <v>7</v>
      </c>
      <c r="BM825" s="45" t="str">
        <f t="shared" si="616"/>
        <v/>
      </c>
      <c r="BN825" s="2" t="str">
        <f>IFERROR(IF(AND(COUNTBLANK(BO$19)=0,BO$19&lt;&gt;0,BO$19&lt;$A825),"",
IF($A825&lt;=BO$14,((BN$11-SUM(BO$26:BO824))*BN$18/365)*(365/12),"")),"")</f>
        <v/>
      </c>
      <c r="BO825" s="2" t="str">
        <f t="shared" si="617"/>
        <v/>
      </c>
      <c r="BP825" s="21" t="str">
        <f t="shared" si="590"/>
        <v/>
      </c>
      <c r="BQ825" t="s">
        <v>7</v>
      </c>
      <c r="BR825" s="45" t="str">
        <f t="shared" si="618"/>
        <v/>
      </c>
      <c r="BS825" s="2" t="str">
        <f>IFERROR(IF(AND(COUNTBLANK(BT$19)=0,BT$19&lt;&gt;0,BT$19&lt;$A825),"",
IF($A825&lt;=BT$14,((BS$11-SUM(BT$26:BT824))*BS$18/365)*(365/12),"")),"")</f>
        <v/>
      </c>
      <c r="BT825" s="2" t="str">
        <f t="shared" si="619"/>
        <v/>
      </c>
      <c r="BU825" s="21" t="str">
        <f t="shared" si="591"/>
        <v/>
      </c>
      <c r="BV825" t="s">
        <v>7</v>
      </c>
      <c r="BW825" s="45" t="str">
        <f t="shared" si="620"/>
        <v/>
      </c>
      <c r="BX825" s="2" t="str">
        <f>IFERROR(IF(AND(COUNTBLANK(BY$19)=0,BY$19&lt;&gt;0,BY$19&lt;$A825),"",
IF($A825&lt;=BY$14,((BX$11-SUM(BY$26:BY824))*BX$18/365)*(365/12),"")),"")</f>
        <v/>
      </c>
      <c r="BY825" s="2" t="str">
        <f t="shared" si="621"/>
        <v/>
      </c>
      <c r="BZ825" s="21" t="str">
        <f t="shared" si="592"/>
        <v/>
      </c>
    </row>
    <row r="826" spans="1:78" s="2" customFormat="1" x14ac:dyDescent="0.3">
      <c r="A826" s="4">
        <f t="shared" si="622"/>
        <v>801</v>
      </c>
      <c r="B826" s="23">
        <f t="shared" si="576"/>
        <v>66920</v>
      </c>
      <c r="C826" s="24">
        <f t="shared" si="577"/>
        <v>105</v>
      </c>
      <c r="D826" t="s">
        <v>7</v>
      </c>
      <c r="E826" s="45" t="str">
        <f t="shared" si="623"/>
        <v/>
      </c>
      <c r="F826" s="2" t="str">
        <f>IFERROR(IF(AND(COUNTBLANK(G$19)=0,G$19&lt;&gt;0,G$19&lt;$A826),"",
IF($A826&lt;=G$14,((F$11-SUM(G$26:G825))*F$18/365)*(365/12),"")),"")</f>
        <v/>
      </c>
      <c r="G826" s="2" t="str">
        <f t="shared" si="593"/>
        <v/>
      </c>
      <c r="H826" s="21" t="str">
        <f t="shared" si="578"/>
        <v/>
      </c>
      <c r="I826" t="s">
        <v>7</v>
      </c>
      <c r="J826" s="45" t="str">
        <f t="shared" si="594"/>
        <v/>
      </c>
      <c r="K826" s="2" t="str">
        <f>IFERROR(IF(AND(COUNTBLANK(L$19)=0,L$19&lt;&gt;0,L$19&lt;$A826),"",
IF($A826&lt;=L$14,((K$11-SUM(L$26:L825))*K$18/365)*(365/12),"")),"")</f>
        <v/>
      </c>
      <c r="L826" s="2" t="str">
        <f t="shared" si="595"/>
        <v/>
      </c>
      <c r="M826" s="21" t="str">
        <f t="shared" si="579"/>
        <v/>
      </c>
      <c r="N826" t="s">
        <v>7</v>
      </c>
      <c r="O826" s="45" t="str">
        <f t="shared" si="596"/>
        <v/>
      </c>
      <c r="P826" s="2" t="str">
        <f>IFERROR(IF(AND(COUNTBLANK(Q$19)=0,Q$19&lt;&gt;0,Q$19&lt;$A826),"",
IF($A826&lt;=Q$14,((P$11-SUM(Q$26:Q825))*P$18/365)*(365/12),"")),"")</f>
        <v/>
      </c>
      <c r="Q826" s="2" t="str">
        <f t="shared" si="597"/>
        <v/>
      </c>
      <c r="R826" s="21" t="str">
        <f t="shared" si="580"/>
        <v/>
      </c>
      <c r="S826" t="s">
        <v>7</v>
      </c>
      <c r="T826" s="45" t="str">
        <f t="shared" si="598"/>
        <v/>
      </c>
      <c r="U826" s="2" t="str">
        <f>IFERROR(IF(AND(COUNTBLANK(V$19)=0,V$19&lt;&gt;0,V$19&lt;$A826),"",
IF($A826&lt;=V$14,((U$11-SUM(V$26:V825))*U$18/365)*(365/12),"")),"")</f>
        <v/>
      </c>
      <c r="V826" s="2" t="str">
        <f t="shared" si="599"/>
        <v/>
      </c>
      <c r="W826" s="21" t="str">
        <f t="shared" si="581"/>
        <v/>
      </c>
      <c r="X826" t="s">
        <v>7</v>
      </c>
      <c r="Y826" s="45" t="str">
        <f t="shared" si="600"/>
        <v/>
      </c>
      <c r="Z826" s="2" t="str">
        <f>IFERROR(IF(AND(COUNTBLANK(AA$19)=0,AA$19&lt;&gt;0,AA$19&lt;$A826),"",
IF($A826&lt;=AA$14,((Z$11-SUM(AA$26:AA825))*Z$18/365)*(365/12),"")),"")</f>
        <v/>
      </c>
      <c r="AA826" s="2" t="str">
        <f t="shared" si="601"/>
        <v/>
      </c>
      <c r="AB826" s="21" t="str">
        <f t="shared" si="582"/>
        <v/>
      </c>
      <c r="AC826" t="s">
        <v>7</v>
      </c>
      <c r="AD826" s="45" t="str">
        <f t="shared" si="602"/>
        <v/>
      </c>
      <c r="AE826" s="2" t="str">
        <f>IFERROR(IF(AND(COUNTBLANK(AF$19)=0,AF$19&lt;&gt;0,AF$19&lt;$A826),"",
IF($A826&lt;=AF$14,((AE$11-SUM(AF$26:AF825))*AE$18/365)*(365/12),"")),"")</f>
        <v/>
      </c>
      <c r="AF826" s="2" t="str">
        <f t="shared" si="603"/>
        <v/>
      </c>
      <c r="AG826" s="21" t="str">
        <f t="shared" si="583"/>
        <v/>
      </c>
      <c r="AH826" t="s">
        <v>7</v>
      </c>
      <c r="AI826" s="45" t="str">
        <f t="shared" si="604"/>
        <v/>
      </c>
      <c r="AJ826" s="2" t="str">
        <f>IFERROR(IF(AND(COUNTBLANK(AK$19)=0,AK$19&lt;&gt;0,AK$19&lt;$A826),"",
IF($A826&lt;=AK$14,((AJ$11-SUM(AK$26:AK825))*AJ$18/365)*(365/12),"")),"")</f>
        <v/>
      </c>
      <c r="AK826" s="2" t="str">
        <f t="shared" si="605"/>
        <v/>
      </c>
      <c r="AL826" s="21" t="str">
        <f t="shared" si="584"/>
        <v/>
      </c>
      <c r="AM826" t="s">
        <v>7</v>
      </c>
      <c r="AN826" s="45" t="str">
        <f t="shared" si="606"/>
        <v/>
      </c>
      <c r="AO826" s="2" t="str">
        <f>IFERROR(IF(AND(COUNTBLANK(AP$19)=0,AP$19&lt;&gt;0,AP$19&lt;$A826),"",
IF($A826&lt;=AP$14,((AO$11-SUM(AP$26:AP825))*AO$18/365)*(365/12),"")),"")</f>
        <v/>
      </c>
      <c r="AP826" s="2" t="str">
        <f t="shared" si="607"/>
        <v/>
      </c>
      <c r="AQ826" s="21" t="str">
        <f t="shared" si="585"/>
        <v/>
      </c>
      <c r="AR826" t="s">
        <v>7</v>
      </c>
      <c r="AS826" s="45" t="str">
        <f t="shared" si="608"/>
        <v/>
      </c>
      <c r="AT826" s="2" t="str">
        <f>IFERROR(IF(AND(COUNTBLANK(AU$19)=0,AU$19&lt;&gt;0,AU$19&lt;$A826),"",
IF($A826&lt;=AU$14,((AT$11-SUM(AU$26:AU825))*AT$18/365)*(365/12),"")),"")</f>
        <v/>
      </c>
      <c r="AU826" s="2" t="str">
        <f t="shared" si="609"/>
        <v/>
      </c>
      <c r="AV826" s="21" t="str">
        <f t="shared" si="586"/>
        <v/>
      </c>
      <c r="AW826" t="s">
        <v>7</v>
      </c>
      <c r="AX826" s="45" t="str">
        <f t="shared" si="610"/>
        <v/>
      </c>
      <c r="AY826" s="2" t="str">
        <f>IFERROR(IF(AND(COUNTBLANK(AZ$19)=0,AZ$19&lt;&gt;0,AZ$19&lt;$A826),"",
IF($A826&lt;=AZ$14,((AY$11-SUM(AZ$26:AZ825))*AY$18/365)*(365/12),"")),"")</f>
        <v/>
      </c>
      <c r="AZ826" s="2" t="str">
        <f t="shared" si="611"/>
        <v/>
      </c>
      <c r="BA826" s="21" t="str">
        <f t="shared" si="587"/>
        <v/>
      </c>
      <c r="BB826" t="s">
        <v>7</v>
      </c>
      <c r="BC826" s="45" t="str">
        <f t="shared" si="612"/>
        <v/>
      </c>
      <c r="BD826" s="2" t="str">
        <f>IFERROR(IF(AND(COUNTBLANK(BE$19)=0,BE$19&lt;&gt;0,BE$19&lt;$A826),"",
IF($A826&lt;=BE$14,((BD$11-SUM(BE$26:BE825))*BD$18/365)*(365/12),"")),"")</f>
        <v/>
      </c>
      <c r="BE826" s="2" t="str">
        <f t="shared" si="613"/>
        <v/>
      </c>
      <c r="BF826" s="21" t="str">
        <f t="shared" si="588"/>
        <v/>
      </c>
      <c r="BG826" t="s">
        <v>7</v>
      </c>
      <c r="BH826" s="45" t="str">
        <f t="shared" si="614"/>
        <v/>
      </c>
      <c r="BI826" s="2" t="str">
        <f>IFERROR(IF(AND(COUNTBLANK(BJ$19)=0,BJ$19&lt;&gt;0,BJ$19&lt;$A826),"",
IF($A826&lt;=BJ$14,((BI$11-SUM(BJ$26:BJ825))*BI$18/365)*(365/12),"")),"")</f>
        <v/>
      </c>
      <c r="BJ826" s="2" t="str">
        <f t="shared" si="615"/>
        <v/>
      </c>
      <c r="BK826" s="21" t="str">
        <f t="shared" si="589"/>
        <v/>
      </c>
      <c r="BL826" t="s">
        <v>7</v>
      </c>
      <c r="BM826" s="45" t="str">
        <f t="shared" si="616"/>
        <v/>
      </c>
      <c r="BN826" s="2" t="str">
        <f>IFERROR(IF(AND(COUNTBLANK(BO$19)=0,BO$19&lt;&gt;0,BO$19&lt;$A826),"",
IF($A826&lt;=BO$14,((BN$11-SUM(BO$26:BO825))*BN$18/365)*(365/12),"")),"")</f>
        <v/>
      </c>
      <c r="BO826" s="2" t="str">
        <f t="shared" si="617"/>
        <v/>
      </c>
      <c r="BP826" s="21" t="str">
        <f t="shared" si="590"/>
        <v/>
      </c>
      <c r="BQ826" t="s">
        <v>7</v>
      </c>
      <c r="BR826" s="45" t="str">
        <f t="shared" si="618"/>
        <v/>
      </c>
      <c r="BS826" s="2" t="str">
        <f>IFERROR(IF(AND(COUNTBLANK(BT$19)=0,BT$19&lt;&gt;0,BT$19&lt;$A826),"",
IF($A826&lt;=BT$14,((BS$11-SUM(BT$26:BT825))*BS$18/365)*(365/12),"")),"")</f>
        <v/>
      </c>
      <c r="BT826" s="2" t="str">
        <f t="shared" si="619"/>
        <v/>
      </c>
      <c r="BU826" s="21" t="str">
        <f t="shared" si="591"/>
        <v/>
      </c>
      <c r="BV826" t="s">
        <v>7</v>
      </c>
      <c r="BW826" s="45" t="str">
        <f t="shared" si="620"/>
        <v/>
      </c>
      <c r="BX826" s="2" t="str">
        <f>IFERROR(IF(AND(COUNTBLANK(BY$19)=0,BY$19&lt;&gt;0,BY$19&lt;$A826),"",
IF($A826&lt;=BY$14,((BX$11-SUM(BY$26:BY825))*BX$18/365)*(365/12),"")),"")</f>
        <v/>
      </c>
      <c r="BY826" s="2" t="str">
        <f t="shared" si="621"/>
        <v/>
      </c>
      <c r="BZ826" s="21" t="str">
        <f t="shared" si="592"/>
        <v/>
      </c>
    </row>
    <row r="827" spans="1:78" s="2" customFormat="1" x14ac:dyDescent="0.3">
      <c r="A827" s="4">
        <f t="shared" si="622"/>
        <v>802</v>
      </c>
      <c r="B827" s="23">
        <f t="shared" si="576"/>
        <v>66951</v>
      </c>
      <c r="C827" s="24">
        <f t="shared" si="577"/>
        <v>105</v>
      </c>
      <c r="D827" t="s">
        <v>7</v>
      </c>
      <c r="E827" s="45" t="str">
        <f t="shared" si="623"/>
        <v/>
      </c>
      <c r="F827" s="2" t="str">
        <f>IFERROR(IF(AND(COUNTBLANK(G$19)=0,G$19&lt;&gt;0,G$19&lt;$A827),"",
IF($A827&lt;=G$14,((F$11-SUM(G$26:G826))*F$18/365)*(365/12),"")),"")</f>
        <v/>
      </c>
      <c r="G827" s="2" t="str">
        <f t="shared" si="593"/>
        <v/>
      </c>
      <c r="H827" s="21" t="str">
        <f t="shared" si="578"/>
        <v/>
      </c>
      <c r="I827" t="s">
        <v>7</v>
      </c>
      <c r="J827" s="45" t="str">
        <f t="shared" si="594"/>
        <v/>
      </c>
      <c r="K827" s="2" t="str">
        <f>IFERROR(IF(AND(COUNTBLANK(L$19)=0,L$19&lt;&gt;0,L$19&lt;$A827),"",
IF($A827&lt;=L$14,((K$11-SUM(L$26:L826))*K$18/365)*(365/12),"")),"")</f>
        <v/>
      </c>
      <c r="L827" s="2" t="str">
        <f t="shared" si="595"/>
        <v/>
      </c>
      <c r="M827" s="21" t="str">
        <f t="shared" si="579"/>
        <v/>
      </c>
      <c r="N827" t="s">
        <v>7</v>
      </c>
      <c r="O827" s="45" t="str">
        <f t="shared" si="596"/>
        <v/>
      </c>
      <c r="P827" s="2" t="str">
        <f>IFERROR(IF(AND(COUNTBLANK(Q$19)=0,Q$19&lt;&gt;0,Q$19&lt;$A827),"",
IF($A827&lt;=Q$14,((P$11-SUM(Q$26:Q826))*P$18/365)*(365/12),"")),"")</f>
        <v/>
      </c>
      <c r="Q827" s="2" t="str">
        <f t="shared" si="597"/>
        <v/>
      </c>
      <c r="R827" s="21" t="str">
        <f t="shared" si="580"/>
        <v/>
      </c>
      <c r="S827" t="s">
        <v>7</v>
      </c>
      <c r="T827" s="45" t="str">
        <f t="shared" si="598"/>
        <v/>
      </c>
      <c r="U827" s="2" t="str">
        <f>IFERROR(IF(AND(COUNTBLANK(V$19)=0,V$19&lt;&gt;0,V$19&lt;$A827),"",
IF($A827&lt;=V$14,((U$11-SUM(V$26:V826))*U$18/365)*(365/12),"")),"")</f>
        <v/>
      </c>
      <c r="V827" s="2" t="str">
        <f t="shared" si="599"/>
        <v/>
      </c>
      <c r="W827" s="21" t="str">
        <f t="shared" si="581"/>
        <v/>
      </c>
      <c r="X827" t="s">
        <v>7</v>
      </c>
      <c r="Y827" s="45" t="str">
        <f t="shared" si="600"/>
        <v/>
      </c>
      <c r="Z827" s="2" t="str">
        <f>IFERROR(IF(AND(COUNTBLANK(AA$19)=0,AA$19&lt;&gt;0,AA$19&lt;$A827),"",
IF($A827&lt;=AA$14,((Z$11-SUM(AA$26:AA826))*Z$18/365)*(365/12),"")),"")</f>
        <v/>
      </c>
      <c r="AA827" s="2" t="str">
        <f t="shared" si="601"/>
        <v/>
      </c>
      <c r="AB827" s="21" t="str">
        <f t="shared" si="582"/>
        <v/>
      </c>
      <c r="AC827" t="s">
        <v>7</v>
      </c>
      <c r="AD827" s="45" t="str">
        <f t="shared" si="602"/>
        <v/>
      </c>
      <c r="AE827" s="2" t="str">
        <f>IFERROR(IF(AND(COUNTBLANK(AF$19)=0,AF$19&lt;&gt;0,AF$19&lt;$A827),"",
IF($A827&lt;=AF$14,((AE$11-SUM(AF$26:AF826))*AE$18/365)*(365/12),"")),"")</f>
        <v/>
      </c>
      <c r="AF827" s="2" t="str">
        <f t="shared" si="603"/>
        <v/>
      </c>
      <c r="AG827" s="21" t="str">
        <f t="shared" si="583"/>
        <v/>
      </c>
      <c r="AH827" t="s">
        <v>7</v>
      </c>
      <c r="AI827" s="45" t="str">
        <f t="shared" si="604"/>
        <v/>
      </c>
      <c r="AJ827" s="2" t="str">
        <f>IFERROR(IF(AND(COUNTBLANK(AK$19)=0,AK$19&lt;&gt;0,AK$19&lt;$A827),"",
IF($A827&lt;=AK$14,((AJ$11-SUM(AK$26:AK826))*AJ$18/365)*(365/12),"")),"")</f>
        <v/>
      </c>
      <c r="AK827" s="2" t="str">
        <f t="shared" si="605"/>
        <v/>
      </c>
      <c r="AL827" s="21" t="str">
        <f t="shared" si="584"/>
        <v/>
      </c>
      <c r="AM827" t="s">
        <v>7</v>
      </c>
      <c r="AN827" s="45" t="str">
        <f t="shared" si="606"/>
        <v/>
      </c>
      <c r="AO827" s="2" t="str">
        <f>IFERROR(IF(AND(COUNTBLANK(AP$19)=0,AP$19&lt;&gt;0,AP$19&lt;$A827),"",
IF($A827&lt;=AP$14,((AO$11-SUM(AP$26:AP826))*AO$18/365)*(365/12),"")),"")</f>
        <v/>
      </c>
      <c r="AP827" s="2" t="str">
        <f t="shared" si="607"/>
        <v/>
      </c>
      <c r="AQ827" s="21" t="str">
        <f t="shared" si="585"/>
        <v/>
      </c>
      <c r="AR827" t="s">
        <v>7</v>
      </c>
      <c r="AS827" s="45" t="str">
        <f t="shared" si="608"/>
        <v/>
      </c>
      <c r="AT827" s="2" t="str">
        <f>IFERROR(IF(AND(COUNTBLANK(AU$19)=0,AU$19&lt;&gt;0,AU$19&lt;$A827),"",
IF($A827&lt;=AU$14,((AT$11-SUM(AU$26:AU826))*AT$18/365)*(365/12),"")),"")</f>
        <v/>
      </c>
      <c r="AU827" s="2" t="str">
        <f t="shared" si="609"/>
        <v/>
      </c>
      <c r="AV827" s="21" t="str">
        <f t="shared" si="586"/>
        <v/>
      </c>
      <c r="AW827" t="s">
        <v>7</v>
      </c>
      <c r="AX827" s="45" t="str">
        <f t="shared" si="610"/>
        <v/>
      </c>
      <c r="AY827" s="2" t="str">
        <f>IFERROR(IF(AND(COUNTBLANK(AZ$19)=0,AZ$19&lt;&gt;0,AZ$19&lt;$A827),"",
IF($A827&lt;=AZ$14,((AY$11-SUM(AZ$26:AZ826))*AY$18/365)*(365/12),"")),"")</f>
        <v/>
      </c>
      <c r="AZ827" s="2" t="str">
        <f t="shared" si="611"/>
        <v/>
      </c>
      <c r="BA827" s="21" t="str">
        <f t="shared" si="587"/>
        <v/>
      </c>
      <c r="BB827" t="s">
        <v>7</v>
      </c>
      <c r="BC827" s="45" t="str">
        <f t="shared" si="612"/>
        <v/>
      </c>
      <c r="BD827" s="2" t="str">
        <f>IFERROR(IF(AND(COUNTBLANK(BE$19)=0,BE$19&lt;&gt;0,BE$19&lt;$A827),"",
IF($A827&lt;=BE$14,((BD$11-SUM(BE$26:BE826))*BD$18/365)*(365/12),"")),"")</f>
        <v/>
      </c>
      <c r="BE827" s="2" t="str">
        <f t="shared" si="613"/>
        <v/>
      </c>
      <c r="BF827" s="21" t="str">
        <f t="shared" si="588"/>
        <v/>
      </c>
      <c r="BG827" t="s">
        <v>7</v>
      </c>
      <c r="BH827" s="45" t="str">
        <f t="shared" si="614"/>
        <v/>
      </c>
      <c r="BI827" s="2" t="str">
        <f>IFERROR(IF(AND(COUNTBLANK(BJ$19)=0,BJ$19&lt;&gt;0,BJ$19&lt;$A827),"",
IF($A827&lt;=BJ$14,((BI$11-SUM(BJ$26:BJ826))*BI$18/365)*(365/12),"")),"")</f>
        <v/>
      </c>
      <c r="BJ827" s="2" t="str">
        <f t="shared" si="615"/>
        <v/>
      </c>
      <c r="BK827" s="21" t="str">
        <f t="shared" si="589"/>
        <v/>
      </c>
      <c r="BL827" t="s">
        <v>7</v>
      </c>
      <c r="BM827" s="45" t="str">
        <f t="shared" si="616"/>
        <v/>
      </c>
      <c r="BN827" s="2" t="str">
        <f>IFERROR(IF(AND(COUNTBLANK(BO$19)=0,BO$19&lt;&gt;0,BO$19&lt;$A827),"",
IF($A827&lt;=BO$14,((BN$11-SUM(BO$26:BO826))*BN$18/365)*(365/12),"")),"")</f>
        <v/>
      </c>
      <c r="BO827" s="2" t="str">
        <f t="shared" si="617"/>
        <v/>
      </c>
      <c r="BP827" s="21" t="str">
        <f t="shared" si="590"/>
        <v/>
      </c>
      <c r="BQ827" t="s">
        <v>7</v>
      </c>
      <c r="BR827" s="45" t="str">
        <f t="shared" si="618"/>
        <v/>
      </c>
      <c r="BS827" s="2" t="str">
        <f>IFERROR(IF(AND(COUNTBLANK(BT$19)=0,BT$19&lt;&gt;0,BT$19&lt;$A827),"",
IF($A827&lt;=BT$14,((BS$11-SUM(BT$26:BT826))*BS$18/365)*(365/12),"")),"")</f>
        <v/>
      </c>
      <c r="BT827" s="2" t="str">
        <f t="shared" si="619"/>
        <v/>
      </c>
      <c r="BU827" s="21" t="str">
        <f t="shared" si="591"/>
        <v/>
      </c>
      <c r="BV827" t="s">
        <v>7</v>
      </c>
      <c r="BW827" s="45" t="str">
        <f t="shared" si="620"/>
        <v/>
      </c>
      <c r="BX827" s="2" t="str">
        <f>IFERROR(IF(AND(COUNTBLANK(BY$19)=0,BY$19&lt;&gt;0,BY$19&lt;$A827),"",
IF($A827&lt;=BY$14,((BX$11-SUM(BY$26:BY826))*BX$18/365)*(365/12),"")),"")</f>
        <v/>
      </c>
      <c r="BY827" s="2" t="str">
        <f t="shared" si="621"/>
        <v/>
      </c>
      <c r="BZ827" s="21" t="str">
        <f t="shared" si="592"/>
        <v/>
      </c>
    </row>
    <row r="828" spans="1:78" s="2" customFormat="1" x14ac:dyDescent="0.3">
      <c r="A828" s="4">
        <f t="shared" si="622"/>
        <v>803</v>
      </c>
      <c r="B828" s="23">
        <f t="shared" si="576"/>
        <v>66981</v>
      </c>
      <c r="C828" s="24">
        <f t="shared" si="577"/>
        <v>105</v>
      </c>
      <c r="D828" t="s">
        <v>7</v>
      </c>
      <c r="E828" s="45" t="str">
        <f t="shared" si="623"/>
        <v/>
      </c>
      <c r="F828" s="2" t="str">
        <f>IFERROR(IF(AND(COUNTBLANK(G$19)=0,G$19&lt;&gt;0,G$19&lt;$A828),"",
IF($A828&lt;=G$14,((F$11-SUM(G$26:G827))*F$18/365)*(365/12),"")),"")</f>
        <v/>
      </c>
      <c r="G828" s="2" t="str">
        <f t="shared" si="593"/>
        <v/>
      </c>
      <c r="H828" s="21" t="str">
        <f t="shared" si="578"/>
        <v/>
      </c>
      <c r="I828" t="s">
        <v>7</v>
      </c>
      <c r="J828" s="45" t="str">
        <f t="shared" si="594"/>
        <v/>
      </c>
      <c r="K828" s="2" t="str">
        <f>IFERROR(IF(AND(COUNTBLANK(L$19)=0,L$19&lt;&gt;0,L$19&lt;$A828),"",
IF($A828&lt;=L$14,((K$11-SUM(L$26:L827))*K$18/365)*(365/12),"")),"")</f>
        <v/>
      </c>
      <c r="L828" s="2" t="str">
        <f t="shared" si="595"/>
        <v/>
      </c>
      <c r="M828" s="21" t="str">
        <f t="shared" si="579"/>
        <v/>
      </c>
      <c r="N828" t="s">
        <v>7</v>
      </c>
      <c r="O828" s="45" t="str">
        <f t="shared" si="596"/>
        <v/>
      </c>
      <c r="P828" s="2" t="str">
        <f>IFERROR(IF(AND(COUNTBLANK(Q$19)=0,Q$19&lt;&gt;0,Q$19&lt;$A828),"",
IF($A828&lt;=Q$14,((P$11-SUM(Q$26:Q827))*P$18/365)*(365/12),"")),"")</f>
        <v/>
      </c>
      <c r="Q828" s="2" t="str">
        <f t="shared" si="597"/>
        <v/>
      </c>
      <c r="R828" s="21" t="str">
        <f t="shared" si="580"/>
        <v/>
      </c>
      <c r="S828" t="s">
        <v>7</v>
      </c>
      <c r="T828" s="45" t="str">
        <f t="shared" si="598"/>
        <v/>
      </c>
      <c r="U828" s="2" t="str">
        <f>IFERROR(IF(AND(COUNTBLANK(V$19)=0,V$19&lt;&gt;0,V$19&lt;$A828),"",
IF($A828&lt;=V$14,((U$11-SUM(V$26:V827))*U$18/365)*(365/12),"")),"")</f>
        <v/>
      </c>
      <c r="V828" s="2" t="str">
        <f t="shared" si="599"/>
        <v/>
      </c>
      <c r="W828" s="21" t="str">
        <f t="shared" si="581"/>
        <v/>
      </c>
      <c r="X828" t="s">
        <v>7</v>
      </c>
      <c r="Y828" s="45" t="str">
        <f t="shared" si="600"/>
        <v/>
      </c>
      <c r="Z828" s="2" t="str">
        <f>IFERROR(IF(AND(COUNTBLANK(AA$19)=0,AA$19&lt;&gt;0,AA$19&lt;$A828),"",
IF($A828&lt;=AA$14,((Z$11-SUM(AA$26:AA827))*Z$18/365)*(365/12),"")),"")</f>
        <v/>
      </c>
      <c r="AA828" s="2" t="str">
        <f t="shared" si="601"/>
        <v/>
      </c>
      <c r="AB828" s="21" t="str">
        <f t="shared" si="582"/>
        <v/>
      </c>
      <c r="AC828" t="s">
        <v>7</v>
      </c>
      <c r="AD828" s="45" t="str">
        <f t="shared" si="602"/>
        <v/>
      </c>
      <c r="AE828" s="2" t="str">
        <f>IFERROR(IF(AND(COUNTBLANK(AF$19)=0,AF$19&lt;&gt;0,AF$19&lt;$A828),"",
IF($A828&lt;=AF$14,((AE$11-SUM(AF$26:AF827))*AE$18/365)*(365/12),"")),"")</f>
        <v/>
      </c>
      <c r="AF828" s="2" t="str">
        <f t="shared" si="603"/>
        <v/>
      </c>
      <c r="AG828" s="21" t="str">
        <f t="shared" si="583"/>
        <v/>
      </c>
      <c r="AH828" t="s">
        <v>7</v>
      </c>
      <c r="AI828" s="45" t="str">
        <f t="shared" si="604"/>
        <v/>
      </c>
      <c r="AJ828" s="2" t="str">
        <f>IFERROR(IF(AND(COUNTBLANK(AK$19)=0,AK$19&lt;&gt;0,AK$19&lt;$A828),"",
IF($A828&lt;=AK$14,((AJ$11-SUM(AK$26:AK827))*AJ$18/365)*(365/12),"")),"")</f>
        <v/>
      </c>
      <c r="AK828" s="2" t="str">
        <f t="shared" si="605"/>
        <v/>
      </c>
      <c r="AL828" s="21" t="str">
        <f t="shared" si="584"/>
        <v/>
      </c>
      <c r="AM828" t="s">
        <v>7</v>
      </c>
      <c r="AN828" s="45" t="str">
        <f t="shared" si="606"/>
        <v/>
      </c>
      <c r="AO828" s="2" t="str">
        <f>IFERROR(IF(AND(COUNTBLANK(AP$19)=0,AP$19&lt;&gt;0,AP$19&lt;$A828),"",
IF($A828&lt;=AP$14,((AO$11-SUM(AP$26:AP827))*AO$18/365)*(365/12),"")),"")</f>
        <v/>
      </c>
      <c r="AP828" s="2" t="str">
        <f t="shared" si="607"/>
        <v/>
      </c>
      <c r="AQ828" s="21" t="str">
        <f t="shared" si="585"/>
        <v/>
      </c>
      <c r="AR828" t="s">
        <v>7</v>
      </c>
      <c r="AS828" s="45" t="str">
        <f t="shared" si="608"/>
        <v/>
      </c>
      <c r="AT828" s="2" t="str">
        <f>IFERROR(IF(AND(COUNTBLANK(AU$19)=0,AU$19&lt;&gt;0,AU$19&lt;$A828),"",
IF($A828&lt;=AU$14,((AT$11-SUM(AU$26:AU827))*AT$18/365)*(365/12),"")),"")</f>
        <v/>
      </c>
      <c r="AU828" s="2" t="str">
        <f t="shared" si="609"/>
        <v/>
      </c>
      <c r="AV828" s="21" t="str">
        <f t="shared" si="586"/>
        <v/>
      </c>
      <c r="AW828" t="s">
        <v>7</v>
      </c>
      <c r="AX828" s="45" t="str">
        <f t="shared" si="610"/>
        <v/>
      </c>
      <c r="AY828" s="2" t="str">
        <f>IFERROR(IF(AND(COUNTBLANK(AZ$19)=0,AZ$19&lt;&gt;0,AZ$19&lt;$A828),"",
IF($A828&lt;=AZ$14,((AY$11-SUM(AZ$26:AZ827))*AY$18/365)*(365/12),"")),"")</f>
        <v/>
      </c>
      <c r="AZ828" s="2" t="str">
        <f t="shared" si="611"/>
        <v/>
      </c>
      <c r="BA828" s="21" t="str">
        <f t="shared" si="587"/>
        <v/>
      </c>
      <c r="BB828" t="s">
        <v>7</v>
      </c>
      <c r="BC828" s="45" t="str">
        <f t="shared" si="612"/>
        <v/>
      </c>
      <c r="BD828" s="2" t="str">
        <f>IFERROR(IF(AND(COUNTBLANK(BE$19)=0,BE$19&lt;&gt;0,BE$19&lt;$A828),"",
IF($A828&lt;=BE$14,((BD$11-SUM(BE$26:BE827))*BD$18/365)*(365/12),"")),"")</f>
        <v/>
      </c>
      <c r="BE828" s="2" t="str">
        <f t="shared" si="613"/>
        <v/>
      </c>
      <c r="BF828" s="21" t="str">
        <f t="shared" si="588"/>
        <v/>
      </c>
      <c r="BG828" t="s">
        <v>7</v>
      </c>
      <c r="BH828" s="45" t="str">
        <f t="shared" si="614"/>
        <v/>
      </c>
      <c r="BI828" s="2" t="str">
        <f>IFERROR(IF(AND(COUNTBLANK(BJ$19)=0,BJ$19&lt;&gt;0,BJ$19&lt;$A828),"",
IF($A828&lt;=BJ$14,((BI$11-SUM(BJ$26:BJ827))*BI$18/365)*(365/12),"")),"")</f>
        <v/>
      </c>
      <c r="BJ828" s="2" t="str">
        <f t="shared" si="615"/>
        <v/>
      </c>
      <c r="BK828" s="21" t="str">
        <f t="shared" si="589"/>
        <v/>
      </c>
      <c r="BL828" t="s">
        <v>7</v>
      </c>
      <c r="BM828" s="45" t="str">
        <f t="shared" si="616"/>
        <v/>
      </c>
      <c r="BN828" s="2" t="str">
        <f>IFERROR(IF(AND(COUNTBLANK(BO$19)=0,BO$19&lt;&gt;0,BO$19&lt;$A828),"",
IF($A828&lt;=BO$14,((BN$11-SUM(BO$26:BO827))*BN$18/365)*(365/12),"")),"")</f>
        <v/>
      </c>
      <c r="BO828" s="2" t="str">
        <f t="shared" si="617"/>
        <v/>
      </c>
      <c r="BP828" s="21" t="str">
        <f t="shared" si="590"/>
        <v/>
      </c>
      <c r="BQ828" t="s">
        <v>7</v>
      </c>
      <c r="BR828" s="45" t="str">
        <f t="shared" si="618"/>
        <v/>
      </c>
      <c r="BS828" s="2" t="str">
        <f>IFERROR(IF(AND(COUNTBLANK(BT$19)=0,BT$19&lt;&gt;0,BT$19&lt;$A828),"",
IF($A828&lt;=BT$14,((BS$11-SUM(BT$26:BT827))*BS$18/365)*(365/12),"")),"")</f>
        <v/>
      </c>
      <c r="BT828" s="2" t="str">
        <f t="shared" si="619"/>
        <v/>
      </c>
      <c r="BU828" s="21" t="str">
        <f t="shared" si="591"/>
        <v/>
      </c>
      <c r="BV828" t="s">
        <v>7</v>
      </c>
      <c r="BW828" s="45" t="str">
        <f t="shared" si="620"/>
        <v/>
      </c>
      <c r="BX828" s="2" t="str">
        <f>IFERROR(IF(AND(COUNTBLANK(BY$19)=0,BY$19&lt;&gt;0,BY$19&lt;$A828),"",
IF($A828&lt;=BY$14,((BX$11-SUM(BY$26:BY827))*BX$18/365)*(365/12),"")),"")</f>
        <v/>
      </c>
      <c r="BY828" s="2" t="str">
        <f t="shared" si="621"/>
        <v/>
      </c>
      <c r="BZ828" s="21" t="str">
        <f t="shared" si="592"/>
        <v/>
      </c>
    </row>
    <row r="829" spans="1:78" s="2" customFormat="1" x14ac:dyDescent="0.3">
      <c r="A829" s="4">
        <f t="shared" si="622"/>
        <v>804</v>
      </c>
      <c r="B829" s="23">
        <f t="shared" si="576"/>
        <v>67012</v>
      </c>
      <c r="C829" s="24">
        <f t="shared" si="577"/>
        <v>105</v>
      </c>
      <c r="D829" t="s">
        <v>7</v>
      </c>
      <c r="E829" s="45" t="str">
        <f t="shared" si="623"/>
        <v/>
      </c>
      <c r="F829" s="2" t="str">
        <f>IFERROR(IF(AND(COUNTBLANK(G$19)=0,G$19&lt;&gt;0,G$19&lt;$A829),"",
IF($A829&lt;=G$14,((F$11-SUM(G$26:G828))*F$18/365)*(365/12),"")),"")</f>
        <v/>
      </c>
      <c r="G829" s="2" t="str">
        <f t="shared" si="593"/>
        <v/>
      </c>
      <c r="H829" s="21" t="str">
        <f t="shared" si="578"/>
        <v/>
      </c>
      <c r="I829" t="s">
        <v>7</v>
      </c>
      <c r="J829" s="45" t="str">
        <f t="shared" si="594"/>
        <v/>
      </c>
      <c r="K829" s="2" t="str">
        <f>IFERROR(IF(AND(COUNTBLANK(L$19)=0,L$19&lt;&gt;0,L$19&lt;$A829),"",
IF($A829&lt;=L$14,((K$11-SUM(L$26:L828))*K$18/365)*(365/12),"")),"")</f>
        <v/>
      </c>
      <c r="L829" s="2" t="str">
        <f t="shared" si="595"/>
        <v/>
      </c>
      <c r="M829" s="21" t="str">
        <f t="shared" si="579"/>
        <v/>
      </c>
      <c r="N829" t="s">
        <v>7</v>
      </c>
      <c r="O829" s="45" t="str">
        <f t="shared" si="596"/>
        <v/>
      </c>
      <c r="P829" s="2" t="str">
        <f>IFERROR(IF(AND(COUNTBLANK(Q$19)=0,Q$19&lt;&gt;0,Q$19&lt;$A829),"",
IF($A829&lt;=Q$14,((P$11-SUM(Q$26:Q828))*P$18/365)*(365/12),"")),"")</f>
        <v/>
      </c>
      <c r="Q829" s="2" t="str">
        <f t="shared" si="597"/>
        <v/>
      </c>
      <c r="R829" s="21" t="str">
        <f t="shared" si="580"/>
        <v/>
      </c>
      <c r="S829" t="s">
        <v>7</v>
      </c>
      <c r="T829" s="45" t="str">
        <f t="shared" si="598"/>
        <v/>
      </c>
      <c r="U829" s="2" t="str">
        <f>IFERROR(IF(AND(COUNTBLANK(V$19)=0,V$19&lt;&gt;0,V$19&lt;$A829),"",
IF($A829&lt;=V$14,((U$11-SUM(V$26:V828))*U$18/365)*(365/12),"")),"")</f>
        <v/>
      </c>
      <c r="V829" s="2" t="str">
        <f t="shared" si="599"/>
        <v/>
      </c>
      <c r="W829" s="21" t="str">
        <f t="shared" si="581"/>
        <v/>
      </c>
      <c r="X829" t="s">
        <v>7</v>
      </c>
      <c r="Y829" s="45" t="str">
        <f t="shared" si="600"/>
        <v/>
      </c>
      <c r="Z829" s="2" t="str">
        <f>IFERROR(IF(AND(COUNTBLANK(AA$19)=0,AA$19&lt;&gt;0,AA$19&lt;$A829),"",
IF($A829&lt;=AA$14,((Z$11-SUM(AA$26:AA828))*Z$18/365)*(365/12),"")),"")</f>
        <v/>
      </c>
      <c r="AA829" s="2" t="str">
        <f t="shared" si="601"/>
        <v/>
      </c>
      <c r="AB829" s="21" t="str">
        <f t="shared" si="582"/>
        <v/>
      </c>
      <c r="AC829" t="s">
        <v>7</v>
      </c>
      <c r="AD829" s="45" t="str">
        <f t="shared" si="602"/>
        <v/>
      </c>
      <c r="AE829" s="2" t="str">
        <f>IFERROR(IF(AND(COUNTBLANK(AF$19)=0,AF$19&lt;&gt;0,AF$19&lt;$A829),"",
IF($A829&lt;=AF$14,((AE$11-SUM(AF$26:AF828))*AE$18/365)*(365/12),"")),"")</f>
        <v/>
      </c>
      <c r="AF829" s="2" t="str">
        <f t="shared" si="603"/>
        <v/>
      </c>
      <c r="AG829" s="21" t="str">
        <f t="shared" si="583"/>
        <v/>
      </c>
      <c r="AH829" t="s">
        <v>7</v>
      </c>
      <c r="AI829" s="45" t="str">
        <f t="shared" si="604"/>
        <v/>
      </c>
      <c r="AJ829" s="2" t="str">
        <f>IFERROR(IF(AND(COUNTBLANK(AK$19)=0,AK$19&lt;&gt;0,AK$19&lt;$A829),"",
IF($A829&lt;=AK$14,((AJ$11-SUM(AK$26:AK828))*AJ$18/365)*(365/12),"")),"")</f>
        <v/>
      </c>
      <c r="AK829" s="2" t="str">
        <f t="shared" si="605"/>
        <v/>
      </c>
      <c r="AL829" s="21" t="str">
        <f t="shared" si="584"/>
        <v/>
      </c>
      <c r="AM829" t="s">
        <v>7</v>
      </c>
      <c r="AN829" s="45" t="str">
        <f t="shared" si="606"/>
        <v/>
      </c>
      <c r="AO829" s="2" t="str">
        <f>IFERROR(IF(AND(COUNTBLANK(AP$19)=0,AP$19&lt;&gt;0,AP$19&lt;$A829),"",
IF($A829&lt;=AP$14,((AO$11-SUM(AP$26:AP828))*AO$18/365)*(365/12),"")),"")</f>
        <v/>
      </c>
      <c r="AP829" s="2" t="str">
        <f t="shared" si="607"/>
        <v/>
      </c>
      <c r="AQ829" s="21" t="str">
        <f t="shared" si="585"/>
        <v/>
      </c>
      <c r="AR829" t="s">
        <v>7</v>
      </c>
      <c r="AS829" s="45" t="str">
        <f t="shared" si="608"/>
        <v/>
      </c>
      <c r="AT829" s="2" t="str">
        <f>IFERROR(IF(AND(COUNTBLANK(AU$19)=0,AU$19&lt;&gt;0,AU$19&lt;$A829),"",
IF($A829&lt;=AU$14,((AT$11-SUM(AU$26:AU828))*AT$18/365)*(365/12),"")),"")</f>
        <v/>
      </c>
      <c r="AU829" s="2" t="str">
        <f t="shared" si="609"/>
        <v/>
      </c>
      <c r="AV829" s="21" t="str">
        <f t="shared" si="586"/>
        <v/>
      </c>
      <c r="AW829" t="s">
        <v>7</v>
      </c>
      <c r="AX829" s="45" t="str">
        <f t="shared" si="610"/>
        <v/>
      </c>
      <c r="AY829" s="2" t="str">
        <f>IFERROR(IF(AND(COUNTBLANK(AZ$19)=0,AZ$19&lt;&gt;0,AZ$19&lt;$A829),"",
IF($A829&lt;=AZ$14,((AY$11-SUM(AZ$26:AZ828))*AY$18/365)*(365/12),"")),"")</f>
        <v/>
      </c>
      <c r="AZ829" s="2" t="str">
        <f t="shared" si="611"/>
        <v/>
      </c>
      <c r="BA829" s="21" t="str">
        <f t="shared" si="587"/>
        <v/>
      </c>
      <c r="BB829" t="s">
        <v>7</v>
      </c>
      <c r="BC829" s="45" t="str">
        <f t="shared" si="612"/>
        <v/>
      </c>
      <c r="BD829" s="2" t="str">
        <f>IFERROR(IF(AND(COUNTBLANK(BE$19)=0,BE$19&lt;&gt;0,BE$19&lt;$A829),"",
IF($A829&lt;=BE$14,((BD$11-SUM(BE$26:BE828))*BD$18/365)*(365/12),"")),"")</f>
        <v/>
      </c>
      <c r="BE829" s="2" t="str">
        <f t="shared" si="613"/>
        <v/>
      </c>
      <c r="BF829" s="21" t="str">
        <f t="shared" si="588"/>
        <v/>
      </c>
      <c r="BG829" t="s">
        <v>7</v>
      </c>
      <c r="BH829" s="45" t="str">
        <f t="shared" si="614"/>
        <v/>
      </c>
      <c r="BI829" s="2" t="str">
        <f>IFERROR(IF(AND(COUNTBLANK(BJ$19)=0,BJ$19&lt;&gt;0,BJ$19&lt;$A829),"",
IF($A829&lt;=BJ$14,((BI$11-SUM(BJ$26:BJ828))*BI$18/365)*(365/12),"")),"")</f>
        <v/>
      </c>
      <c r="BJ829" s="2" t="str">
        <f t="shared" si="615"/>
        <v/>
      </c>
      <c r="BK829" s="21" t="str">
        <f t="shared" si="589"/>
        <v/>
      </c>
      <c r="BL829" t="s">
        <v>7</v>
      </c>
      <c r="BM829" s="45" t="str">
        <f t="shared" si="616"/>
        <v/>
      </c>
      <c r="BN829" s="2" t="str">
        <f>IFERROR(IF(AND(COUNTBLANK(BO$19)=0,BO$19&lt;&gt;0,BO$19&lt;$A829),"",
IF($A829&lt;=BO$14,((BN$11-SUM(BO$26:BO828))*BN$18/365)*(365/12),"")),"")</f>
        <v/>
      </c>
      <c r="BO829" s="2" t="str">
        <f t="shared" si="617"/>
        <v/>
      </c>
      <c r="BP829" s="21" t="str">
        <f t="shared" si="590"/>
        <v/>
      </c>
      <c r="BQ829" t="s">
        <v>7</v>
      </c>
      <c r="BR829" s="45" t="str">
        <f t="shared" si="618"/>
        <v/>
      </c>
      <c r="BS829" s="2" t="str">
        <f>IFERROR(IF(AND(COUNTBLANK(BT$19)=0,BT$19&lt;&gt;0,BT$19&lt;$A829),"",
IF($A829&lt;=BT$14,((BS$11-SUM(BT$26:BT828))*BS$18/365)*(365/12),"")),"")</f>
        <v/>
      </c>
      <c r="BT829" s="2" t="str">
        <f t="shared" si="619"/>
        <v/>
      </c>
      <c r="BU829" s="21" t="str">
        <f t="shared" si="591"/>
        <v/>
      </c>
      <c r="BV829" t="s">
        <v>7</v>
      </c>
      <c r="BW829" s="45" t="str">
        <f t="shared" si="620"/>
        <v/>
      </c>
      <c r="BX829" s="2" t="str">
        <f>IFERROR(IF(AND(COUNTBLANK(BY$19)=0,BY$19&lt;&gt;0,BY$19&lt;$A829),"",
IF($A829&lt;=BY$14,((BX$11-SUM(BY$26:BY828))*BX$18/365)*(365/12),"")),"")</f>
        <v/>
      </c>
      <c r="BY829" s="2" t="str">
        <f t="shared" si="621"/>
        <v/>
      </c>
      <c r="BZ829" s="21" t="str">
        <f t="shared" si="592"/>
        <v/>
      </c>
    </row>
    <row r="830" spans="1:78" s="2" customFormat="1" x14ac:dyDescent="0.3">
      <c r="A830" s="4">
        <f t="shared" si="622"/>
        <v>805</v>
      </c>
      <c r="B830" s="23">
        <f t="shared" si="576"/>
        <v>67042</v>
      </c>
      <c r="C830" s="24">
        <f t="shared" si="577"/>
        <v>105</v>
      </c>
      <c r="D830" t="s">
        <v>7</v>
      </c>
      <c r="E830" s="45" t="str">
        <f t="shared" si="623"/>
        <v/>
      </c>
      <c r="F830" s="2" t="str">
        <f>IFERROR(IF(AND(COUNTBLANK(G$19)=0,G$19&lt;&gt;0,G$19&lt;$A830),"",
IF($A830&lt;=G$14,((F$11-SUM(G$26:G829))*F$18/365)*(365/12),"")),"")</f>
        <v/>
      </c>
      <c r="G830" s="2" t="str">
        <f t="shared" si="593"/>
        <v/>
      </c>
      <c r="H830" s="21" t="str">
        <f t="shared" si="578"/>
        <v/>
      </c>
      <c r="I830" t="s">
        <v>7</v>
      </c>
      <c r="J830" s="45" t="str">
        <f t="shared" si="594"/>
        <v/>
      </c>
      <c r="K830" s="2" t="str">
        <f>IFERROR(IF(AND(COUNTBLANK(L$19)=0,L$19&lt;&gt;0,L$19&lt;$A830),"",
IF($A830&lt;=L$14,((K$11-SUM(L$26:L829))*K$18/365)*(365/12),"")),"")</f>
        <v/>
      </c>
      <c r="L830" s="2" t="str">
        <f t="shared" si="595"/>
        <v/>
      </c>
      <c r="M830" s="21" t="str">
        <f t="shared" si="579"/>
        <v/>
      </c>
      <c r="N830" t="s">
        <v>7</v>
      </c>
      <c r="O830" s="45" t="str">
        <f t="shared" si="596"/>
        <v/>
      </c>
      <c r="P830" s="2" t="str">
        <f>IFERROR(IF(AND(COUNTBLANK(Q$19)=0,Q$19&lt;&gt;0,Q$19&lt;$A830),"",
IF($A830&lt;=Q$14,((P$11-SUM(Q$26:Q829))*P$18/365)*(365/12),"")),"")</f>
        <v/>
      </c>
      <c r="Q830" s="2" t="str">
        <f t="shared" si="597"/>
        <v/>
      </c>
      <c r="R830" s="21" t="str">
        <f t="shared" si="580"/>
        <v/>
      </c>
      <c r="S830" t="s">
        <v>7</v>
      </c>
      <c r="T830" s="45" t="str">
        <f t="shared" si="598"/>
        <v/>
      </c>
      <c r="U830" s="2" t="str">
        <f>IFERROR(IF(AND(COUNTBLANK(V$19)=0,V$19&lt;&gt;0,V$19&lt;$A830),"",
IF($A830&lt;=V$14,((U$11-SUM(V$26:V829))*U$18/365)*(365/12),"")),"")</f>
        <v/>
      </c>
      <c r="V830" s="2" t="str">
        <f t="shared" si="599"/>
        <v/>
      </c>
      <c r="W830" s="21" t="str">
        <f t="shared" si="581"/>
        <v/>
      </c>
      <c r="X830" t="s">
        <v>7</v>
      </c>
      <c r="Y830" s="45" t="str">
        <f t="shared" si="600"/>
        <v/>
      </c>
      <c r="Z830" s="2" t="str">
        <f>IFERROR(IF(AND(COUNTBLANK(AA$19)=0,AA$19&lt;&gt;0,AA$19&lt;$A830),"",
IF($A830&lt;=AA$14,((Z$11-SUM(AA$26:AA829))*Z$18/365)*(365/12),"")),"")</f>
        <v/>
      </c>
      <c r="AA830" s="2" t="str">
        <f t="shared" si="601"/>
        <v/>
      </c>
      <c r="AB830" s="21" t="str">
        <f t="shared" si="582"/>
        <v/>
      </c>
      <c r="AC830" t="s">
        <v>7</v>
      </c>
      <c r="AD830" s="45" t="str">
        <f t="shared" si="602"/>
        <v/>
      </c>
      <c r="AE830" s="2" t="str">
        <f>IFERROR(IF(AND(COUNTBLANK(AF$19)=0,AF$19&lt;&gt;0,AF$19&lt;$A830),"",
IF($A830&lt;=AF$14,((AE$11-SUM(AF$26:AF829))*AE$18/365)*(365/12),"")),"")</f>
        <v/>
      </c>
      <c r="AF830" s="2" t="str">
        <f t="shared" si="603"/>
        <v/>
      </c>
      <c r="AG830" s="21" t="str">
        <f t="shared" si="583"/>
        <v/>
      </c>
      <c r="AH830" t="s">
        <v>7</v>
      </c>
      <c r="AI830" s="45" t="str">
        <f t="shared" si="604"/>
        <v/>
      </c>
      <c r="AJ830" s="2" t="str">
        <f>IFERROR(IF(AND(COUNTBLANK(AK$19)=0,AK$19&lt;&gt;0,AK$19&lt;$A830),"",
IF($A830&lt;=AK$14,((AJ$11-SUM(AK$26:AK829))*AJ$18/365)*(365/12),"")),"")</f>
        <v/>
      </c>
      <c r="AK830" s="2" t="str">
        <f t="shared" si="605"/>
        <v/>
      </c>
      <c r="AL830" s="21" t="str">
        <f t="shared" si="584"/>
        <v/>
      </c>
      <c r="AM830" t="s">
        <v>7</v>
      </c>
      <c r="AN830" s="45" t="str">
        <f t="shared" si="606"/>
        <v/>
      </c>
      <c r="AO830" s="2" t="str">
        <f>IFERROR(IF(AND(COUNTBLANK(AP$19)=0,AP$19&lt;&gt;0,AP$19&lt;$A830),"",
IF($A830&lt;=AP$14,((AO$11-SUM(AP$26:AP829))*AO$18/365)*(365/12),"")),"")</f>
        <v/>
      </c>
      <c r="AP830" s="2" t="str">
        <f t="shared" si="607"/>
        <v/>
      </c>
      <c r="AQ830" s="21" t="str">
        <f t="shared" si="585"/>
        <v/>
      </c>
      <c r="AR830" t="s">
        <v>7</v>
      </c>
      <c r="AS830" s="45" t="str">
        <f t="shared" si="608"/>
        <v/>
      </c>
      <c r="AT830" s="2" t="str">
        <f>IFERROR(IF(AND(COUNTBLANK(AU$19)=0,AU$19&lt;&gt;0,AU$19&lt;$A830),"",
IF($A830&lt;=AU$14,((AT$11-SUM(AU$26:AU829))*AT$18/365)*(365/12),"")),"")</f>
        <v/>
      </c>
      <c r="AU830" s="2" t="str">
        <f t="shared" si="609"/>
        <v/>
      </c>
      <c r="AV830" s="21" t="str">
        <f t="shared" si="586"/>
        <v/>
      </c>
      <c r="AW830" t="s">
        <v>7</v>
      </c>
      <c r="AX830" s="45" t="str">
        <f t="shared" si="610"/>
        <v/>
      </c>
      <c r="AY830" s="2" t="str">
        <f>IFERROR(IF(AND(COUNTBLANK(AZ$19)=0,AZ$19&lt;&gt;0,AZ$19&lt;$A830),"",
IF($A830&lt;=AZ$14,((AY$11-SUM(AZ$26:AZ829))*AY$18/365)*(365/12),"")),"")</f>
        <v/>
      </c>
      <c r="AZ830" s="2" t="str">
        <f t="shared" si="611"/>
        <v/>
      </c>
      <c r="BA830" s="21" t="str">
        <f t="shared" si="587"/>
        <v/>
      </c>
      <c r="BB830" t="s">
        <v>7</v>
      </c>
      <c r="BC830" s="45" t="str">
        <f t="shared" si="612"/>
        <v/>
      </c>
      <c r="BD830" s="2" t="str">
        <f>IFERROR(IF(AND(COUNTBLANK(BE$19)=0,BE$19&lt;&gt;0,BE$19&lt;$A830),"",
IF($A830&lt;=BE$14,((BD$11-SUM(BE$26:BE829))*BD$18/365)*(365/12),"")),"")</f>
        <v/>
      </c>
      <c r="BE830" s="2" t="str">
        <f t="shared" si="613"/>
        <v/>
      </c>
      <c r="BF830" s="21" t="str">
        <f t="shared" si="588"/>
        <v/>
      </c>
      <c r="BG830" t="s">
        <v>7</v>
      </c>
      <c r="BH830" s="45" t="str">
        <f t="shared" si="614"/>
        <v/>
      </c>
      <c r="BI830" s="2" t="str">
        <f>IFERROR(IF(AND(COUNTBLANK(BJ$19)=0,BJ$19&lt;&gt;0,BJ$19&lt;$A830),"",
IF($A830&lt;=BJ$14,((BI$11-SUM(BJ$26:BJ829))*BI$18/365)*(365/12),"")),"")</f>
        <v/>
      </c>
      <c r="BJ830" s="2" t="str">
        <f t="shared" si="615"/>
        <v/>
      </c>
      <c r="BK830" s="21" t="str">
        <f t="shared" si="589"/>
        <v/>
      </c>
      <c r="BL830" t="s">
        <v>7</v>
      </c>
      <c r="BM830" s="45" t="str">
        <f t="shared" si="616"/>
        <v/>
      </c>
      <c r="BN830" s="2" t="str">
        <f>IFERROR(IF(AND(COUNTBLANK(BO$19)=0,BO$19&lt;&gt;0,BO$19&lt;$A830),"",
IF($A830&lt;=BO$14,((BN$11-SUM(BO$26:BO829))*BN$18/365)*(365/12),"")),"")</f>
        <v/>
      </c>
      <c r="BO830" s="2" t="str">
        <f t="shared" si="617"/>
        <v/>
      </c>
      <c r="BP830" s="21" t="str">
        <f t="shared" si="590"/>
        <v/>
      </c>
      <c r="BQ830" t="s">
        <v>7</v>
      </c>
      <c r="BR830" s="45" t="str">
        <f t="shared" si="618"/>
        <v/>
      </c>
      <c r="BS830" s="2" t="str">
        <f>IFERROR(IF(AND(COUNTBLANK(BT$19)=0,BT$19&lt;&gt;0,BT$19&lt;$A830),"",
IF($A830&lt;=BT$14,((BS$11-SUM(BT$26:BT829))*BS$18/365)*(365/12),"")),"")</f>
        <v/>
      </c>
      <c r="BT830" s="2" t="str">
        <f t="shared" si="619"/>
        <v/>
      </c>
      <c r="BU830" s="21" t="str">
        <f t="shared" si="591"/>
        <v/>
      </c>
      <c r="BV830" t="s">
        <v>7</v>
      </c>
      <c r="BW830" s="45" t="str">
        <f t="shared" si="620"/>
        <v/>
      </c>
      <c r="BX830" s="2" t="str">
        <f>IFERROR(IF(AND(COUNTBLANK(BY$19)=0,BY$19&lt;&gt;0,BY$19&lt;$A830),"",
IF($A830&lt;=BY$14,((BX$11-SUM(BY$26:BY829))*BX$18/365)*(365/12),"")),"")</f>
        <v/>
      </c>
      <c r="BY830" s="2" t="str">
        <f t="shared" si="621"/>
        <v/>
      </c>
      <c r="BZ830" s="21" t="str">
        <f t="shared" si="592"/>
        <v/>
      </c>
    </row>
    <row r="831" spans="1:78" s="2" customFormat="1" x14ac:dyDescent="0.3">
      <c r="A831" s="4">
        <f t="shared" si="622"/>
        <v>806</v>
      </c>
      <c r="B831" s="23">
        <f t="shared" si="576"/>
        <v>67073</v>
      </c>
      <c r="C831" s="24">
        <f t="shared" si="577"/>
        <v>105</v>
      </c>
      <c r="D831" t="s">
        <v>7</v>
      </c>
      <c r="E831" s="45" t="str">
        <f t="shared" si="623"/>
        <v/>
      </c>
      <c r="F831" s="2" t="str">
        <f>IFERROR(IF(AND(COUNTBLANK(G$19)=0,G$19&lt;&gt;0,G$19&lt;$A831),"",
IF($A831&lt;=G$14,((F$11-SUM(G$26:G830))*F$18/365)*(365/12),"")),"")</f>
        <v/>
      </c>
      <c r="G831" s="2" t="str">
        <f t="shared" si="593"/>
        <v/>
      </c>
      <c r="H831" s="21" t="str">
        <f t="shared" si="578"/>
        <v/>
      </c>
      <c r="I831" t="s">
        <v>7</v>
      </c>
      <c r="J831" s="45" t="str">
        <f t="shared" si="594"/>
        <v/>
      </c>
      <c r="K831" s="2" t="str">
        <f>IFERROR(IF(AND(COUNTBLANK(L$19)=0,L$19&lt;&gt;0,L$19&lt;$A831),"",
IF($A831&lt;=L$14,((K$11-SUM(L$26:L830))*K$18/365)*(365/12),"")),"")</f>
        <v/>
      </c>
      <c r="L831" s="2" t="str">
        <f t="shared" si="595"/>
        <v/>
      </c>
      <c r="M831" s="21" t="str">
        <f t="shared" si="579"/>
        <v/>
      </c>
      <c r="N831" t="s">
        <v>7</v>
      </c>
      <c r="O831" s="45" t="str">
        <f t="shared" si="596"/>
        <v/>
      </c>
      <c r="P831" s="2" t="str">
        <f>IFERROR(IF(AND(COUNTBLANK(Q$19)=0,Q$19&lt;&gt;0,Q$19&lt;$A831),"",
IF($A831&lt;=Q$14,((P$11-SUM(Q$26:Q830))*P$18/365)*(365/12),"")),"")</f>
        <v/>
      </c>
      <c r="Q831" s="2" t="str">
        <f t="shared" si="597"/>
        <v/>
      </c>
      <c r="R831" s="21" t="str">
        <f t="shared" si="580"/>
        <v/>
      </c>
      <c r="S831" t="s">
        <v>7</v>
      </c>
      <c r="T831" s="45" t="str">
        <f t="shared" si="598"/>
        <v/>
      </c>
      <c r="U831" s="2" t="str">
        <f>IFERROR(IF(AND(COUNTBLANK(V$19)=0,V$19&lt;&gt;0,V$19&lt;$A831),"",
IF($A831&lt;=V$14,((U$11-SUM(V$26:V830))*U$18/365)*(365/12),"")),"")</f>
        <v/>
      </c>
      <c r="V831" s="2" t="str">
        <f t="shared" si="599"/>
        <v/>
      </c>
      <c r="W831" s="21" t="str">
        <f t="shared" si="581"/>
        <v/>
      </c>
      <c r="X831" t="s">
        <v>7</v>
      </c>
      <c r="Y831" s="45" t="str">
        <f t="shared" si="600"/>
        <v/>
      </c>
      <c r="Z831" s="2" t="str">
        <f>IFERROR(IF(AND(COUNTBLANK(AA$19)=0,AA$19&lt;&gt;0,AA$19&lt;$A831),"",
IF($A831&lt;=AA$14,((Z$11-SUM(AA$26:AA830))*Z$18/365)*(365/12),"")),"")</f>
        <v/>
      </c>
      <c r="AA831" s="2" t="str">
        <f t="shared" si="601"/>
        <v/>
      </c>
      <c r="AB831" s="21" t="str">
        <f t="shared" si="582"/>
        <v/>
      </c>
      <c r="AC831" t="s">
        <v>7</v>
      </c>
      <c r="AD831" s="45" t="str">
        <f t="shared" si="602"/>
        <v/>
      </c>
      <c r="AE831" s="2" t="str">
        <f>IFERROR(IF(AND(COUNTBLANK(AF$19)=0,AF$19&lt;&gt;0,AF$19&lt;$A831),"",
IF($A831&lt;=AF$14,((AE$11-SUM(AF$26:AF830))*AE$18/365)*(365/12),"")),"")</f>
        <v/>
      </c>
      <c r="AF831" s="2" t="str">
        <f t="shared" si="603"/>
        <v/>
      </c>
      <c r="AG831" s="21" t="str">
        <f t="shared" si="583"/>
        <v/>
      </c>
      <c r="AH831" t="s">
        <v>7</v>
      </c>
      <c r="AI831" s="45" t="str">
        <f t="shared" si="604"/>
        <v/>
      </c>
      <c r="AJ831" s="2" t="str">
        <f>IFERROR(IF(AND(COUNTBLANK(AK$19)=0,AK$19&lt;&gt;0,AK$19&lt;$A831),"",
IF($A831&lt;=AK$14,((AJ$11-SUM(AK$26:AK830))*AJ$18/365)*(365/12),"")),"")</f>
        <v/>
      </c>
      <c r="AK831" s="2" t="str">
        <f t="shared" si="605"/>
        <v/>
      </c>
      <c r="AL831" s="21" t="str">
        <f t="shared" si="584"/>
        <v/>
      </c>
      <c r="AM831" t="s">
        <v>7</v>
      </c>
      <c r="AN831" s="45" t="str">
        <f t="shared" si="606"/>
        <v/>
      </c>
      <c r="AO831" s="2" t="str">
        <f>IFERROR(IF(AND(COUNTBLANK(AP$19)=0,AP$19&lt;&gt;0,AP$19&lt;$A831),"",
IF($A831&lt;=AP$14,((AO$11-SUM(AP$26:AP830))*AO$18/365)*(365/12),"")),"")</f>
        <v/>
      </c>
      <c r="AP831" s="2" t="str">
        <f t="shared" si="607"/>
        <v/>
      </c>
      <c r="AQ831" s="21" t="str">
        <f t="shared" si="585"/>
        <v/>
      </c>
      <c r="AR831" t="s">
        <v>7</v>
      </c>
      <c r="AS831" s="45" t="str">
        <f t="shared" si="608"/>
        <v/>
      </c>
      <c r="AT831" s="2" t="str">
        <f>IFERROR(IF(AND(COUNTBLANK(AU$19)=0,AU$19&lt;&gt;0,AU$19&lt;$A831),"",
IF($A831&lt;=AU$14,((AT$11-SUM(AU$26:AU830))*AT$18/365)*(365/12),"")),"")</f>
        <v/>
      </c>
      <c r="AU831" s="2" t="str">
        <f t="shared" si="609"/>
        <v/>
      </c>
      <c r="AV831" s="21" t="str">
        <f t="shared" si="586"/>
        <v/>
      </c>
      <c r="AW831" t="s">
        <v>7</v>
      </c>
      <c r="AX831" s="45" t="str">
        <f t="shared" si="610"/>
        <v/>
      </c>
      <c r="AY831" s="2" t="str">
        <f>IFERROR(IF(AND(COUNTBLANK(AZ$19)=0,AZ$19&lt;&gt;0,AZ$19&lt;$A831),"",
IF($A831&lt;=AZ$14,((AY$11-SUM(AZ$26:AZ830))*AY$18/365)*(365/12),"")),"")</f>
        <v/>
      </c>
      <c r="AZ831" s="2" t="str">
        <f t="shared" si="611"/>
        <v/>
      </c>
      <c r="BA831" s="21" t="str">
        <f t="shared" si="587"/>
        <v/>
      </c>
      <c r="BB831" t="s">
        <v>7</v>
      </c>
      <c r="BC831" s="45" t="str">
        <f t="shared" si="612"/>
        <v/>
      </c>
      <c r="BD831" s="2" t="str">
        <f>IFERROR(IF(AND(COUNTBLANK(BE$19)=0,BE$19&lt;&gt;0,BE$19&lt;$A831),"",
IF($A831&lt;=BE$14,((BD$11-SUM(BE$26:BE830))*BD$18/365)*(365/12),"")),"")</f>
        <v/>
      </c>
      <c r="BE831" s="2" t="str">
        <f t="shared" si="613"/>
        <v/>
      </c>
      <c r="BF831" s="21" t="str">
        <f t="shared" si="588"/>
        <v/>
      </c>
      <c r="BG831" t="s">
        <v>7</v>
      </c>
      <c r="BH831" s="45" t="str">
        <f t="shared" si="614"/>
        <v/>
      </c>
      <c r="BI831" s="2" t="str">
        <f>IFERROR(IF(AND(COUNTBLANK(BJ$19)=0,BJ$19&lt;&gt;0,BJ$19&lt;$A831),"",
IF($A831&lt;=BJ$14,((BI$11-SUM(BJ$26:BJ830))*BI$18/365)*(365/12),"")),"")</f>
        <v/>
      </c>
      <c r="BJ831" s="2" t="str">
        <f t="shared" si="615"/>
        <v/>
      </c>
      <c r="BK831" s="21" t="str">
        <f t="shared" si="589"/>
        <v/>
      </c>
      <c r="BL831" t="s">
        <v>7</v>
      </c>
      <c r="BM831" s="45" t="str">
        <f t="shared" si="616"/>
        <v/>
      </c>
      <c r="BN831" s="2" t="str">
        <f>IFERROR(IF(AND(COUNTBLANK(BO$19)=0,BO$19&lt;&gt;0,BO$19&lt;$A831),"",
IF($A831&lt;=BO$14,((BN$11-SUM(BO$26:BO830))*BN$18/365)*(365/12),"")),"")</f>
        <v/>
      </c>
      <c r="BO831" s="2" t="str">
        <f t="shared" si="617"/>
        <v/>
      </c>
      <c r="BP831" s="21" t="str">
        <f t="shared" si="590"/>
        <v/>
      </c>
      <c r="BQ831" t="s">
        <v>7</v>
      </c>
      <c r="BR831" s="45" t="str">
        <f t="shared" si="618"/>
        <v/>
      </c>
      <c r="BS831" s="2" t="str">
        <f>IFERROR(IF(AND(COUNTBLANK(BT$19)=0,BT$19&lt;&gt;0,BT$19&lt;$A831),"",
IF($A831&lt;=BT$14,((BS$11-SUM(BT$26:BT830))*BS$18/365)*(365/12),"")),"")</f>
        <v/>
      </c>
      <c r="BT831" s="2" t="str">
        <f t="shared" si="619"/>
        <v/>
      </c>
      <c r="BU831" s="21" t="str">
        <f t="shared" si="591"/>
        <v/>
      </c>
      <c r="BV831" t="s">
        <v>7</v>
      </c>
      <c r="BW831" s="45" t="str">
        <f t="shared" si="620"/>
        <v/>
      </c>
      <c r="BX831" s="2" t="str">
        <f>IFERROR(IF(AND(COUNTBLANK(BY$19)=0,BY$19&lt;&gt;0,BY$19&lt;$A831),"",
IF($A831&lt;=BY$14,((BX$11-SUM(BY$26:BY830))*BX$18/365)*(365/12),"")),"")</f>
        <v/>
      </c>
      <c r="BY831" s="2" t="str">
        <f t="shared" si="621"/>
        <v/>
      </c>
      <c r="BZ831" s="21" t="str">
        <f t="shared" si="592"/>
        <v/>
      </c>
    </row>
    <row r="832" spans="1:78" s="2" customFormat="1" x14ac:dyDescent="0.3">
      <c r="A832" s="4">
        <f t="shared" si="622"/>
        <v>807</v>
      </c>
      <c r="B832" s="23">
        <f t="shared" si="576"/>
        <v>67104</v>
      </c>
      <c r="C832" s="24">
        <f t="shared" si="577"/>
        <v>105</v>
      </c>
      <c r="D832" t="s">
        <v>7</v>
      </c>
      <c r="E832" s="45" t="str">
        <f t="shared" si="623"/>
        <v/>
      </c>
      <c r="F832" s="2" t="str">
        <f>IFERROR(IF(AND(COUNTBLANK(G$19)=0,G$19&lt;&gt;0,G$19&lt;$A832),"",
IF($A832&lt;=G$14,((F$11-SUM(G$26:G831))*F$18/365)*(365/12),"")),"")</f>
        <v/>
      </c>
      <c r="G832" s="2" t="str">
        <f t="shared" si="593"/>
        <v/>
      </c>
      <c r="H832" s="21" t="str">
        <f t="shared" si="578"/>
        <v/>
      </c>
      <c r="I832" t="s">
        <v>7</v>
      </c>
      <c r="J832" s="45" t="str">
        <f t="shared" si="594"/>
        <v/>
      </c>
      <c r="K832" s="2" t="str">
        <f>IFERROR(IF(AND(COUNTBLANK(L$19)=0,L$19&lt;&gt;0,L$19&lt;$A832),"",
IF($A832&lt;=L$14,((K$11-SUM(L$26:L831))*K$18/365)*(365/12),"")),"")</f>
        <v/>
      </c>
      <c r="L832" s="2" t="str">
        <f t="shared" si="595"/>
        <v/>
      </c>
      <c r="M832" s="21" t="str">
        <f t="shared" si="579"/>
        <v/>
      </c>
      <c r="N832" t="s">
        <v>7</v>
      </c>
      <c r="O832" s="45" t="str">
        <f t="shared" si="596"/>
        <v/>
      </c>
      <c r="P832" s="2" t="str">
        <f>IFERROR(IF(AND(COUNTBLANK(Q$19)=0,Q$19&lt;&gt;0,Q$19&lt;$A832),"",
IF($A832&lt;=Q$14,((P$11-SUM(Q$26:Q831))*P$18/365)*(365/12),"")),"")</f>
        <v/>
      </c>
      <c r="Q832" s="2" t="str">
        <f t="shared" si="597"/>
        <v/>
      </c>
      <c r="R832" s="21" t="str">
        <f t="shared" si="580"/>
        <v/>
      </c>
      <c r="S832" t="s">
        <v>7</v>
      </c>
      <c r="T832" s="45" t="str">
        <f t="shared" si="598"/>
        <v/>
      </c>
      <c r="U832" s="2" t="str">
        <f>IFERROR(IF(AND(COUNTBLANK(V$19)=0,V$19&lt;&gt;0,V$19&lt;$A832),"",
IF($A832&lt;=V$14,((U$11-SUM(V$26:V831))*U$18/365)*(365/12),"")),"")</f>
        <v/>
      </c>
      <c r="V832" s="2" t="str">
        <f t="shared" si="599"/>
        <v/>
      </c>
      <c r="W832" s="21" t="str">
        <f t="shared" si="581"/>
        <v/>
      </c>
      <c r="X832" t="s">
        <v>7</v>
      </c>
      <c r="Y832" s="45" t="str">
        <f t="shared" si="600"/>
        <v/>
      </c>
      <c r="Z832" s="2" t="str">
        <f>IFERROR(IF(AND(COUNTBLANK(AA$19)=0,AA$19&lt;&gt;0,AA$19&lt;$A832),"",
IF($A832&lt;=AA$14,((Z$11-SUM(AA$26:AA831))*Z$18/365)*(365/12),"")),"")</f>
        <v/>
      </c>
      <c r="AA832" s="2" t="str">
        <f t="shared" si="601"/>
        <v/>
      </c>
      <c r="AB832" s="21" t="str">
        <f t="shared" si="582"/>
        <v/>
      </c>
      <c r="AC832" t="s">
        <v>7</v>
      </c>
      <c r="AD832" s="45" t="str">
        <f t="shared" si="602"/>
        <v/>
      </c>
      <c r="AE832" s="2" t="str">
        <f>IFERROR(IF(AND(COUNTBLANK(AF$19)=0,AF$19&lt;&gt;0,AF$19&lt;$A832),"",
IF($A832&lt;=AF$14,((AE$11-SUM(AF$26:AF831))*AE$18/365)*(365/12),"")),"")</f>
        <v/>
      </c>
      <c r="AF832" s="2" t="str">
        <f t="shared" si="603"/>
        <v/>
      </c>
      <c r="AG832" s="21" t="str">
        <f t="shared" si="583"/>
        <v/>
      </c>
      <c r="AH832" t="s">
        <v>7</v>
      </c>
      <c r="AI832" s="45" t="str">
        <f t="shared" si="604"/>
        <v/>
      </c>
      <c r="AJ832" s="2" t="str">
        <f>IFERROR(IF(AND(COUNTBLANK(AK$19)=0,AK$19&lt;&gt;0,AK$19&lt;$A832),"",
IF($A832&lt;=AK$14,((AJ$11-SUM(AK$26:AK831))*AJ$18/365)*(365/12),"")),"")</f>
        <v/>
      </c>
      <c r="AK832" s="2" t="str">
        <f t="shared" si="605"/>
        <v/>
      </c>
      <c r="AL832" s="21" t="str">
        <f t="shared" si="584"/>
        <v/>
      </c>
      <c r="AM832" t="s">
        <v>7</v>
      </c>
      <c r="AN832" s="45" t="str">
        <f t="shared" si="606"/>
        <v/>
      </c>
      <c r="AO832" s="2" t="str">
        <f>IFERROR(IF(AND(COUNTBLANK(AP$19)=0,AP$19&lt;&gt;0,AP$19&lt;$A832),"",
IF($A832&lt;=AP$14,((AO$11-SUM(AP$26:AP831))*AO$18/365)*(365/12),"")),"")</f>
        <v/>
      </c>
      <c r="AP832" s="2" t="str">
        <f t="shared" si="607"/>
        <v/>
      </c>
      <c r="AQ832" s="21" t="str">
        <f t="shared" si="585"/>
        <v/>
      </c>
      <c r="AR832" t="s">
        <v>7</v>
      </c>
      <c r="AS832" s="45" t="str">
        <f t="shared" si="608"/>
        <v/>
      </c>
      <c r="AT832" s="2" t="str">
        <f>IFERROR(IF(AND(COUNTBLANK(AU$19)=0,AU$19&lt;&gt;0,AU$19&lt;$A832),"",
IF($A832&lt;=AU$14,((AT$11-SUM(AU$26:AU831))*AT$18/365)*(365/12),"")),"")</f>
        <v/>
      </c>
      <c r="AU832" s="2" t="str">
        <f t="shared" si="609"/>
        <v/>
      </c>
      <c r="AV832" s="21" t="str">
        <f t="shared" si="586"/>
        <v/>
      </c>
      <c r="AW832" t="s">
        <v>7</v>
      </c>
      <c r="AX832" s="45" t="str">
        <f t="shared" si="610"/>
        <v/>
      </c>
      <c r="AY832" s="2" t="str">
        <f>IFERROR(IF(AND(COUNTBLANK(AZ$19)=0,AZ$19&lt;&gt;0,AZ$19&lt;$A832),"",
IF($A832&lt;=AZ$14,((AY$11-SUM(AZ$26:AZ831))*AY$18/365)*(365/12),"")),"")</f>
        <v/>
      </c>
      <c r="AZ832" s="2" t="str">
        <f t="shared" si="611"/>
        <v/>
      </c>
      <c r="BA832" s="21" t="str">
        <f t="shared" si="587"/>
        <v/>
      </c>
      <c r="BB832" t="s">
        <v>7</v>
      </c>
      <c r="BC832" s="45" t="str">
        <f t="shared" si="612"/>
        <v/>
      </c>
      <c r="BD832" s="2" t="str">
        <f>IFERROR(IF(AND(COUNTBLANK(BE$19)=0,BE$19&lt;&gt;0,BE$19&lt;$A832),"",
IF($A832&lt;=BE$14,((BD$11-SUM(BE$26:BE831))*BD$18/365)*(365/12),"")),"")</f>
        <v/>
      </c>
      <c r="BE832" s="2" t="str">
        <f t="shared" si="613"/>
        <v/>
      </c>
      <c r="BF832" s="21" t="str">
        <f t="shared" si="588"/>
        <v/>
      </c>
      <c r="BG832" t="s">
        <v>7</v>
      </c>
      <c r="BH832" s="45" t="str">
        <f t="shared" si="614"/>
        <v/>
      </c>
      <c r="BI832" s="2" t="str">
        <f>IFERROR(IF(AND(COUNTBLANK(BJ$19)=0,BJ$19&lt;&gt;0,BJ$19&lt;$A832),"",
IF($A832&lt;=BJ$14,((BI$11-SUM(BJ$26:BJ831))*BI$18/365)*(365/12),"")),"")</f>
        <v/>
      </c>
      <c r="BJ832" s="2" t="str">
        <f t="shared" si="615"/>
        <v/>
      </c>
      <c r="BK832" s="21" t="str">
        <f t="shared" si="589"/>
        <v/>
      </c>
      <c r="BL832" t="s">
        <v>7</v>
      </c>
      <c r="BM832" s="45" t="str">
        <f t="shared" si="616"/>
        <v/>
      </c>
      <c r="BN832" s="2" t="str">
        <f>IFERROR(IF(AND(COUNTBLANK(BO$19)=0,BO$19&lt;&gt;0,BO$19&lt;$A832),"",
IF($A832&lt;=BO$14,((BN$11-SUM(BO$26:BO831))*BN$18/365)*(365/12),"")),"")</f>
        <v/>
      </c>
      <c r="BO832" s="2" t="str">
        <f t="shared" si="617"/>
        <v/>
      </c>
      <c r="BP832" s="21" t="str">
        <f t="shared" si="590"/>
        <v/>
      </c>
      <c r="BQ832" t="s">
        <v>7</v>
      </c>
      <c r="BR832" s="45" t="str">
        <f t="shared" si="618"/>
        <v/>
      </c>
      <c r="BS832" s="2" t="str">
        <f>IFERROR(IF(AND(COUNTBLANK(BT$19)=0,BT$19&lt;&gt;0,BT$19&lt;$A832),"",
IF($A832&lt;=BT$14,((BS$11-SUM(BT$26:BT831))*BS$18/365)*(365/12),"")),"")</f>
        <v/>
      </c>
      <c r="BT832" s="2" t="str">
        <f t="shared" si="619"/>
        <v/>
      </c>
      <c r="BU832" s="21" t="str">
        <f t="shared" si="591"/>
        <v/>
      </c>
      <c r="BV832" t="s">
        <v>7</v>
      </c>
      <c r="BW832" s="45" t="str">
        <f t="shared" si="620"/>
        <v/>
      </c>
      <c r="BX832" s="2" t="str">
        <f>IFERROR(IF(AND(COUNTBLANK(BY$19)=0,BY$19&lt;&gt;0,BY$19&lt;$A832),"",
IF($A832&lt;=BY$14,((BX$11-SUM(BY$26:BY831))*BX$18/365)*(365/12),"")),"")</f>
        <v/>
      </c>
      <c r="BY832" s="2" t="str">
        <f t="shared" si="621"/>
        <v/>
      </c>
      <c r="BZ832" s="21" t="str">
        <f t="shared" si="592"/>
        <v/>
      </c>
    </row>
    <row r="833" spans="1:78" s="2" customFormat="1" x14ac:dyDescent="0.3">
      <c r="A833" s="4">
        <f t="shared" si="622"/>
        <v>808</v>
      </c>
      <c r="B833" s="23">
        <f t="shared" si="576"/>
        <v>67134</v>
      </c>
      <c r="C833" s="24">
        <f t="shared" si="577"/>
        <v>105</v>
      </c>
      <c r="D833" t="s">
        <v>7</v>
      </c>
      <c r="E833" s="45" t="str">
        <f t="shared" si="623"/>
        <v/>
      </c>
      <c r="F833" s="2" t="str">
        <f>IFERROR(IF(AND(COUNTBLANK(G$19)=0,G$19&lt;&gt;0,G$19&lt;$A833),"",
IF($A833&lt;=G$14,((F$11-SUM(G$26:G832))*F$18/365)*(365/12),"")),"")</f>
        <v/>
      </c>
      <c r="G833" s="2" t="str">
        <f t="shared" si="593"/>
        <v/>
      </c>
      <c r="H833" s="21" t="str">
        <f t="shared" si="578"/>
        <v/>
      </c>
      <c r="I833" t="s">
        <v>7</v>
      </c>
      <c r="J833" s="45" t="str">
        <f t="shared" si="594"/>
        <v/>
      </c>
      <c r="K833" s="2" t="str">
        <f>IFERROR(IF(AND(COUNTBLANK(L$19)=0,L$19&lt;&gt;0,L$19&lt;$A833),"",
IF($A833&lt;=L$14,((K$11-SUM(L$26:L832))*K$18/365)*(365/12),"")),"")</f>
        <v/>
      </c>
      <c r="L833" s="2" t="str">
        <f t="shared" si="595"/>
        <v/>
      </c>
      <c r="M833" s="21" t="str">
        <f t="shared" si="579"/>
        <v/>
      </c>
      <c r="N833" t="s">
        <v>7</v>
      </c>
      <c r="O833" s="45" t="str">
        <f t="shared" si="596"/>
        <v/>
      </c>
      <c r="P833" s="2" t="str">
        <f>IFERROR(IF(AND(COUNTBLANK(Q$19)=0,Q$19&lt;&gt;0,Q$19&lt;$A833),"",
IF($A833&lt;=Q$14,((P$11-SUM(Q$26:Q832))*P$18/365)*(365/12),"")),"")</f>
        <v/>
      </c>
      <c r="Q833" s="2" t="str">
        <f t="shared" si="597"/>
        <v/>
      </c>
      <c r="R833" s="21" t="str">
        <f t="shared" si="580"/>
        <v/>
      </c>
      <c r="S833" t="s">
        <v>7</v>
      </c>
      <c r="T833" s="45" t="str">
        <f t="shared" si="598"/>
        <v/>
      </c>
      <c r="U833" s="2" t="str">
        <f>IFERROR(IF(AND(COUNTBLANK(V$19)=0,V$19&lt;&gt;0,V$19&lt;$A833),"",
IF($A833&lt;=V$14,((U$11-SUM(V$26:V832))*U$18/365)*(365/12),"")),"")</f>
        <v/>
      </c>
      <c r="V833" s="2" t="str">
        <f t="shared" si="599"/>
        <v/>
      </c>
      <c r="W833" s="21" t="str">
        <f t="shared" si="581"/>
        <v/>
      </c>
      <c r="X833" t="s">
        <v>7</v>
      </c>
      <c r="Y833" s="45" t="str">
        <f t="shared" si="600"/>
        <v/>
      </c>
      <c r="Z833" s="2" t="str">
        <f>IFERROR(IF(AND(COUNTBLANK(AA$19)=0,AA$19&lt;&gt;0,AA$19&lt;$A833),"",
IF($A833&lt;=AA$14,((Z$11-SUM(AA$26:AA832))*Z$18/365)*(365/12),"")),"")</f>
        <v/>
      </c>
      <c r="AA833" s="2" t="str">
        <f t="shared" si="601"/>
        <v/>
      </c>
      <c r="AB833" s="21" t="str">
        <f t="shared" si="582"/>
        <v/>
      </c>
      <c r="AC833" t="s">
        <v>7</v>
      </c>
      <c r="AD833" s="45" t="str">
        <f t="shared" si="602"/>
        <v/>
      </c>
      <c r="AE833" s="2" t="str">
        <f>IFERROR(IF(AND(COUNTBLANK(AF$19)=0,AF$19&lt;&gt;0,AF$19&lt;$A833),"",
IF($A833&lt;=AF$14,((AE$11-SUM(AF$26:AF832))*AE$18/365)*(365/12),"")),"")</f>
        <v/>
      </c>
      <c r="AF833" s="2" t="str">
        <f t="shared" si="603"/>
        <v/>
      </c>
      <c r="AG833" s="21" t="str">
        <f t="shared" si="583"/>
        <v/>
      </c>
      <c r="AH833" t="s">
        <v>7</v>
      </c>
      <c r="AI833" s="45" t="str">
        <f t="shared" si="604"/>
        <v/>
      </c>
      <c r="AJ833" s="2" t="str">
        <f>IFERROR(IF(AND(COUNTBLANK(AK$19)=0,AK$19&lt;&gt;0,AK$19&lt;$A833),"",
IF($A833&lt;=AK$14,((AJ$11-SUM(AK$26:AK832))*AJ$18/365)*(365/12),"")),"")</f>
        <v/>
      </c>
      <c r="AK833" s="2" t="str">
        <f t="shared" si="605"/>
        <v/>
      </c>
      <c r="AL833" s="21" t="str">
        <f t="shared" si="584"/>
        <v/>
      </c>
      <c r="AM833" t="s">
        <v>7</v>
      </c>
      <c r="AN833" s="45" t="str">
        <f t="shared" si="606"/>
        <v/>
      </c>
      <c r="AO833" s="2" t="str">
        <f>IFERROR(IF(AND(COUNTBLANK(AP$19)=0,AP$19&lt;&gt;0,AP$19&lt;$A833),"",
IF($A833&lt;=AP$14,((AO$11-SUM(AP$26:AP832))*AO$18/365)*(365/12),"")),"")</f>
        <v/>
      </c>
      <c r="AP833" s="2" t="str">
        <f t="shared" si="607"/>
        <v/>
      </c>
      <c r="AQ833" s="21" t="str">
        <f t="shared" si="585"/>
        <v/>
      </c>
      <c r="AR833" t="s">
        <v>7</v>
      </c>
      <c r="AS833" s="45" t="str">
        <f t="shared" si="608"/>
        <v/>
      </c>
      <c r="AT833" s="2" t="str">
        <f>IFERROR(IF(AND(COUNTBLANK(AU$19)=0,AU$19&lt;&gt;0,AU$19&lt;$A833),"",
IF($A833&lt;=AU$14,((AT$11-SUM(AU$26:AU832))*AT$18/365)*(365/12),"")),"")</f>
        <v/>
      </c>
      <c r="AU833" s="2" t="str">
        <f t="shared" si="609"/>
        <v/>
      </c>
      <c r="AV833" s="21" t="str">
        <f t="shared" si="586"/>
        <v/>
      </c>
      <c r="AW833" t="s">
        <v>7</v>
      </c>
      <c r="AX833" s="45" t="str">
        <f t="shared" si="610"/>
        <v/>
      </c>
      <c r="AY833" s="2" t="str">
        <f>IFERROR(IF(AND(COUNTBLANK(AZ$19)=0,AZ$19&lt;&gt;0,AZ$19&lt;$A833),"",
IF($A833&lt;=AZ$14,((AY$11-SUM(AZ$26:AZ832))*AY$18/365)*(365/12),"")),"")</f>
        <v/>
      </c>
      <c r="AZ833" s="2" t="str">
        <f t="shared" si="611"/>
        <v/>
      </c>
      <c r="BA833" s="21" t="str">
        <f t="shared" si="587"/>
        <v/>
      </c>
      <c r="BB833" t="s">
        <v>7</v>
      </c>
      <c r="BC833" s="45" t="str">
        <f t="shared" si="612"/>
        <v/>
      </c>
      <c r="BD833" s="2" t="str">
        <f>IFERROR(IF(AND(COUNTBLANK(BE$19)=0,BE$19&lt;&gt;0,BE$19&lt;$A833),"",
IF($A833&lt;=BE$14,((BD$11-SUM(BE$26:BE832))*BD$18/365)*(365/12),"")),"")</f>
        <v/>
      </c>
      <c r="BE833" s="2" t="str">
        <f t="shared" si="613"/>
        <v/>
      </c>
      <c r="BF833" s="21" t="str">
        <f t="shared" si="588"/>
        <v/>
      </c>
      <c r="BG833" t="s">
        <v>7</v>
      </c>
      <c r="BH833" s="45" t="str">
        <f t="shared" si="614"/>
        <v/>
      </c>
      <c r="BI833" s="2" t="str">
        <f>IFERROR(IF(AND(COUNTBLANK(BJ$19)=0,BJ$19&lt;&gt;0,BJ$19&lt;$A833),"",
IF($A833&lt;=BJ$14,((BI$11-SUM(BJ$26:BJ832))*BI$18/365)*(365/12),"")),"")</f>
        <v/>
      </c>
      <c r="BJ833" s="2" t="str">
        <f t="shared" si="615"/>
        <v/>
      </c>
      <c r="BK833" s="21" t="str">
        <f t="shared" si="589"/>
        <v/>
      </c>
      <c r="BL833" t="s">
        <v>7</v>
      </c>
      <c r="BM833" s="45" t="str">
        <f t="shared" si="616"/>
        <v/>
      </c>
      <c r="BN833" s="2" t="str">
        <f>IFERROR(IF(AND(COUNTBLANK(BO$19)=0,BO$19&lt;&gt;0,BO$19&lt;$A833),"",
IF($A833&lt;=BO$14,((BN$11-SUM(BO$26:BO832))*BN$18/365)*(365/12),"")),"")</f>
        <v/>
      </c>
      <c r="BO833" s="2" t="str">
        <f t="shared" si="617"/>
        <v/>
      </c>
      <c r="BP833" s="21" t="str">
        <f t="shared" si="590"/>
        <v/>
      </c>
      <c r="BQ833" t="s">
        <v>7</v>
      </c>
      <c r="BR833" s="45" t="str">
        <f t="shared" si="618"/>
        <v/>
      </c>
      <c r="BS833" s="2" t="str">
        <f>IFERROR(IF(AND(COUNTBLANK(BT$19)=0,BT$19&lt;&gt;0,BT$19&lt;$A833),"",
IF($A833&lt;=BT$14,((BS$11-SUM(BT$26:BT832))*BS$18/365)*(365/12),"")),"")</f>
        <v/>
      </c>
      <c r="BT833" s="2" t="str">
        <f t="shared" si="619"/>
        <v/>
      </c>
      <c r="BU833" s="21" t="str">
        <f t="shared" si="591"/>
        <v/>
      </c>
      <c r="BV833" t="s">
        <v>7</v>
      </c>
      <c r="BW833" s="45" t="str">
        <f t="shared" si="620"/>
        <v/>
      </c>
      <c r="BX833" s="2" t="str">
        <f>IFERROR(IF(AND(COUNTBLANK(BY$19)=0,BY$19&lt;&gt;0,BY$19&lt;$A833),"",
IF($A833&lt;=BY$14,((BX$11-SUM(BY$26:BY832))*BX$18/365)*(365/12),"")),"")</f>
        <v/>
      </c>
      <c r="BY833" s="2" t="str">
        <f t="shared" si="621"/>
        <v/>
      </c>
      <c r="BZ833" s="21" t="str">
        <f t="shared" si="592"/>
        <v/>
      </c>
    </row>
    <row r="834" spans="1:78" s="2" customFormat="1" x14ac:dyDescent="0.3">
      <c r="A834" s="4">
        <f t="shared" si="622"/>
        <v>809</v>
      </c>
      <c r="B834" s="23">
        <f t="shared" si="576"/>
        <v>67165</v>
      </c>
      <c r="C834" s="24">
        <f t="shared" si="577"/>
        <v>105</v>
      </c>
      <c r="D834" t="s">
        <v>7</v>
      </c>
      <c r="E834" s="45" t="str">
        <f t="shared" si="623"/>
        <v/>
      </c>
      <c r="F834" s="2" t="str">
        <f>IFERROR(IF(AND(COUNTBLANK(G$19)=0,G$19&lt;&gt;0,G$19&lt;$A834),"",
IF($A834&lt;=G$14,((F$11-SUM(G$26:G833))*F$18/365)*(365/12),"")),"")</f>
        <v/>
      </c>
      <c r="G834" s="2" t="str">
        <f t="shared" si="593"/>
        <v/>
      </c>
      <c r="H834" s="21" t="str">
        <f t="shared" si="578"/>
        <v/>
      </c>
      <c r="I834" t="s">
        <v>7</v>
      </c>
      <c r="J834" s="45" t="str">
        <f t="shared" si="594"/>
        <v/>
      </c>
      <c r="K834" s="2" t="str">
        <f>IFERROR(IF(AND(COUNTBLANK(L$19)=0,L$19&lt;&gt;0,L$19&lt;$A834),"",
IF($A834&lt;=L$14,((K$11-SUM(L$26:L833))*K$18/365)*(365/12),"")),"")</f>
        <v/>
      </c>
      <c r="L834" s="2" t="str">
        <f t="shared" si="595"/>
        <v/>
      </c>
      <c r="M834" s="21" t="str">
        <f t="shared" si="579"/>
        <v/>
      </c>
      <c r="N834" t="s">
        <v>7</v>
      </c>
      <c r="O834" s="45" t="str">
        <f t="shared" si="596"/>
        <v/>
      </c>
      <c r="P834" s="2" t="str">
        <f>IFERROR(IF(AND(COUNTBLANK(Q$19)=0,Q$19&lt;&gt;0,Q$19&lt;$A834),"",
IF($A834&lt;=Q$14,((P$11-SUM(Q$26:Q833))*P$18/365)*(365/12),"")),"")</f>
        <v/>
      </c>
      <c r="Q834" s="2" t="str">
        <f t="shared" si="597"/>
        <v/>
      </c>
      <c r="R834" s="21" t="str">
        <f t="shared" si="580"/>
        <v/>
      </c>
      <c r="S834" t="s">
        <v>7</v>
      </c>
      <c r="T834" s="45" t="str">
        <f t="shared" si="598"/>
        <v/>
      </c>
      <c r="U834" s="2" t="str">
        <f>IFERROR(IF(AND(COUNTBLANK(V$19)=0,V$19&lt;&gt;0,V$19&lt;$A834),"",
IF($A834&lt;=V$14,((U$11-SUM(V$26:V833))*U$18/365)*(365/12),"")),"")</f>
        <v/>
      </c>
      <c r="V834" s="2" t="str">
        <f t="shared" si="599"/>
        <v/>
      </c>
      <c r="W834" s="21" t="str">
        <f t="shared" si="581"/>
        <v/>
      </c>
      <c r="X834" t="s">
        <v>7</v>
      </c>
      <c r="Y834" s="45" t="str">
        <f t="shared" si="600"/>
        <v/>
      </c>
      <c r="Z834" s="2" t="str">
        <f>IFERROR(IF(AND(COUNTBLANK(AA$19)=0,AA$19&lt;&gt;0,AA$19&lt;$A834),"",
IF($A834&lt;=AA$14,((Z$11-SUM(AA$26:AA833))*Z$18/365)*(365/12),"")),"")</f>
        <v/>
      </c>
      <c r="AA834" s="2" t="str">
        <f t="shared" si="601"/>
        <v/>
      </c>
      <c r="AB834" s="21" t="str">
        <f t="shared" si="582"/>
        <v/>
      </c>
      <c r="AC834" t="s">
        <v>7</v>
      </c>
      <c r="AD834" s="45" t="str">
        <f t="shared" si="602"/>
        <v/>
      </c>
      <c r="AE834" s="2" t="str">
        <f>IFERROR(IF(AND(COUNTBLANK(AF$19)=0,AF$19&lt;&gt;0,AF$19&lt;$A834),"",
IF($A834&lt;=AF$14,((AE$11-SUM(AF$26:AF833))*AE$18/365)*(365/12),"")),"")</f>
        <v/>
      </c>
      <c r="AF834" s="2" t="str">
        <f t="shared" si="603"/>
        <v/>
      </c>
      <c r="AG834" s="21" t="str">
        <f t="shared" si="583"/>
        <v/>
      </c>
      <c r="AH834" t="s">
        <v>7</v>
      </c>
      <c r="AI834" s="45" t="str">
        <f t="shared" si="604"/>
        <v/>
      </c>
      <c r="AJ834" s="2" t="str">
        <f>IFERROR(IF(AND(COUNTBLANK(AK$19)=0,AK$19&lt;&gt;0,AK$19&lt;$A834),"",
IF($A834&lt;=AK$14,((AJ$11-SUM(AK$26:AK833))*AJ$18/365)*(365/12),"")),"")</f>
        <v/>
      </c>
      <c r="AK834" s="2" t="str">
        <f t="shared" si="605"/>
        <v/>
      </c>
      <c r="AL834" s="21" t="str">
        <f t="shared" si="584"/>
        <v/>
      </c>
      <c r="AM834" t="s">
        <v>7</v>
      </c>
      <c r="AN834" s="45" t="str">
        <f t="shared" si="606"/>
        <v/>
      </c>
      <c r="AO834" s="2" t="str">
        <f>IFERROR(IF(AND(COUNTBLANK(AP$19)=0,AP$19&lt;&gt;0,AP$19&lt;$A834),"",
IF($A834&lt;=AP$14,((AO$11-SUM(AP$26:AP833))*AO$18/365)*(365/12),"")),"")</f>
        <v/>
      </c>
      <c r="AP834" s="2" t="str">
        <f t="shared" si="607"/>
        <v/>
      </c>
      <c r="AQ834" s="21" t="str">
        <f t="shared" si="585"/>
        <v/>
      </c>
      <c r="AR834" t="s">
        <v>7</v>
      </c>
      <c r="AS834" s="45" t="str">
        <f t="shared" si="608"/>
        <v/>
      </c>
      <c r="AT834" s="2" t="str">
        <f>IFERROR(IF(AND(COUNTBLANK(AU$19)=0,AU$19&lt;&gt;0,AU$19&lt;$A834),"",
IF($A834&lt;=AU$14,((AT$11-SUM(AU$26:AU833))*AT$18/365)*(365/12),"")),"")</f>
        <v/>
      </c>
      <c r="AU834" s="2" t="str">
        <f t="shared" si="609"/>
        <v/>
      </c>
      <c r="AV834" s="21" t="str">
        <f t="shared" si="586"/>
        <v/>
      </c>
      <c r="AW834" t="s">
        <v>7</v>
      </c>
      <c r="AX834" s="45" t="str">
        <f t="shared" si="610"/>
        <v/>
      </c>
      <c r="AY834" s="2" t="str">
        <f>IFERROR(IF(AND(COUNTBLANK(AZ$19)=0,AZ$19&lt;&gt;0,AZ$19&lt;$A834),"",
IF($A834&lt;=AZ$14,((AY$11-SUM(AZ$26:AZ833))*AY$18/365)*(365/12),"")),"")</f>
        <v/>
      </c>
      <c r="AZ834" s="2" t="str">
        <f t="shared" si="611"/>
        <v/>
      </c>
      <c r="BA834" s="21" t="str">
        <f t="shared" si="587"/>
        <v/>
      </c>
      <c r="BB834" t="s">
        <v>7</v>
      </c>
      <c r="BC834" s="45" t="str">
        <f t="shared" si="612"/>
        <v/>
      </c>
      <c r="BD834" s="2" t="str">
        <f>IFERROR(IF(AND(COUNTBLANK(BE$19)=0,BE$19&lt;&gt;0,BE$19&lt;$A834),"",
IF($A834&lt;=BE$14,((BD$11-SUM(BE$26:BE833))*BD$18/365)*(365/12),"")),"")</f>
        <v/>
      </c>
      <c r="BE834" s="2" t="str">
        <f t="shared" si="613"/>
        <v/>
      </c>
      <c r="BF834" s="21" t="str">
        <f t="shared" si="588"/>
        <v/>
      </c>
      <c r="BG834" t="s">
        <v>7</v>
      </c>
      <c r="BH834" s="45" t="str">
        <f t="shared" si="614"/>
        <v/>
      </c>
      <c r="BI834" s="2" t="str">
        <f>IFERROR(IF(AND(COUNTBLANK(BJ$19)=0,BJ$19&lt;&gt;0,BJ$19&lt;$A834),"",
IF($A834&lt;=BJ$14,((BI$11-SUM(BJ$26:BJ833))*BI$18/365)*(365/12),"")),"")</f>
        <v/>
      </c>
      <c r="BJ834" s="2" t="str">
        <f t="shared" si="615"/>
        <v/>
      </c>
      <c r="BK834" s="21" t="str">
        <f t="shared" si="589"/>
        <v/>
      </c>
      <c r="BL834" t="s">
        <v>7</v>
      </c>
      <c r="BM834" s="45" t="str">
        <f t="shared" si="616"/>
        <v/>
      </c>
      <c r="BN834" s="2" t="str">
        <f>IFERROR(IF(AND(COUNTBLANK(BO$19)=0,BO$19&lt;&gt;0,BO$19&lt;$A834),"",
IF($A834&lt;=BO$14,((BN$11-SUM(BO$26:BO833))*BN$18/365)*(365/12),"")),"")</f>
        <v/>
      </c>
      <c r="BO834" s="2" t="str">
        <f t="shared" si="617"/>
        <v/>
      </c>
      <c r="BP834" s="21" t="str">
        <f t="shared" si="590"/>
        <v/>
      </c>
      <c r="BQ834" t="s">
        <v>7</v>
      </c>
      <c r="BR834" s="45" t="str">
        <f t="shared" si="618"/>
        <v/>
      </c>
      <c r="BS834" s="2" t="str">
        <f>IFERROR(IF(AND(COUNTBLANK(BT$19)=0,BT$19&lt;&gt;0,BT$19&lt;$A834),"",
IF($A834&lt;=BT$14,((BS$11-SUM(BT$26:BT833))*BS$18/365)*(365/12),"")),"")</f>
        <v/>
      </c>
      <c r="BT834" s="2" t="str">
        <f t="shared" si="619"/>
        <v/>
      </c>
      <c r="BU834" s="21" t="str">
        <f t="shared" si="591"/>
        <v/>
      </c>
      <c r="BV834" t="s">
        <v>7</v>
      </c>
      <c r="BW834" s="45" t="str">
        <f t="shared" si="620"/>
        <v/>
      </c>
      <c r="BX834" s="2" t="str">
        <f>IFERROR(IF(AND(COUNTBLANK(BY$19)=0,BY$19&lt;&gt;0,BY$19&lt;$A834),"",
IF($A834&lt;=BY$14,((BX$11-SUM(BY$26:BY833))*BX$18/365)*(365/12),"")),"")</f>
        <v/>
      </c>
      <c r="BY834" s="2" t="str">
        <f t="shared" si="621"/>
        <v/>
      </c>
      <c r="BZ834" s="21" t="str">
        <f t="shared" si="592"/>
        <v/>
      </c>
    </row>
    <row r="835" spans="1:78" s="2" customFormat="1" x14ac:dyDescent="0.3">
      <c r="A835" s="4">
        <f t="shared" si="622"/>
        <v>810</v>
      </c>
      <c r="B835" s="23">
        <f t="shared" si="576"/>
        <v>67195</v>
      </c>
      <c r="C835" s="24">
        <f t="shared" si="577"/>
        <v>105</v>
      </c>
      <c r="D835" t="s">
        <v>7</v>
      </c>
      <c r="E835" s="45" t="str">
        <f t="shared" si="623"/>
        <v/>
      </c>
      <c r="F835" s="2" t="str">
        <f>IFERROR(IF(AND(COUNTBLANK(G$19)=0,G$19&lt;&gt;0,G$19&lt;$A835),"",
IF($A835&lt;=G$14,((F$11-SUM(G$26:G834))*F$18/365)*(365/12),"")),"")</f>
        <v/>
      </c>
      <c r="G835" s="2" t="str">
        <f t="shared" si="593"/>
        <v/>
      </c>
      <c r="H835" s="21" t="str">
        <f t="shared" si="578"/>
        <v/>
      </c>
      <c r="I835" t="s">
        <v>7</v>
      </c>
      <c r="J835" s="45" t="str">
        <f t="shared" si="594"/>
        <v/>
      </c>
      <c r="K835" s="2" t="str">
        <f>IFERROR(IF(AND(COUNTBLANK(L$19)=0,L$19&lt;&gt;0,L$19&lt;$A835),"",
IF($A835&lt;=L$14,((K$11-SUM(L$26:L834))*K$18/365)*(365/12),"")),"")</f>
        <v/>
      </c>
      <c r="L835" s="2" t="str">
        <f t="shared" si="595"/>
        <v/>
      </c>
      <c r="M835" s="21" t="str">
        <f t="shared" si="579"/>
        <v/>
      </c>
      <c r="N835" t="s">
        <v>7</v>
      </c>
      <c r="O835" s="45" t="str">
        <f t="shared" si="596"/>
        <v/>
      </c>
      <c r="P835" s="2" t="str">
        <f>IFERROR(IF(AND(COUNTBLANK(Q$19)=0,Q$19&lt;&gt;0,Q$19&lt;$A835),"",
IF($A835&lt;=Q$14,((P$11-SUM(Q$26:Q834))*P$18/365)*(365/12),"")),"")</f>
        <v/>
      </c>
      <c r="Q835" s="2" t="str">
        <f t="shared" si="597"/>
        <v/>
      </c>
      <c r="R835" s="21" t="str">
        <f t="shared" si="580"/>
        <v/>
      </c>
      <c r="S835" t="s">
        <v>7</v>
      </c>
      <c r="T835" s="45" t="str">
        <f t="shared" si="598"/>
        <v/>
      </c>
      <c r="U835" s="2" t="str">
        <f>IFERROR(IF(AND(COUNTBLANK(V$19)=0,V$19&lt;&gt;0,V$19&lt;$A835),"",
IF($A835&lt;=V$14,((U$11-SUM(V$26:V834))*U$18/365)*(365/12),"")),"")</f>
        <v/>
      </c>
      <c r="V835" s="2" t="str">
        <f t="shared" si="599"/>
        <v/>
      </c>
      <c r="W835" s="21" t="str">
        <f t="shared" si="581"/>
        <v/>
      </c>
      <c r="X835" t="s">
        <v>7</v>
      </c>
      <c r="Y835" s="45" t="str">
        <f t="shared" si="600"/>
        <v/>
      </c>
      <c r="Z835" s="2" t="str">
        <f>IFERROR(IF(AND(COUNTBLANK(AA$19)=0,AA$19&lt;&gt;0,AA$19&lt;$A835),"",
IF($A835&lt;=AA$14,((Z$11-SUM(AA$26:AA834))*Z$18/365)*(365/12),"")),"")</f>
        <v/>
      </c>
      <c r="AA835" s="2" t="str">
        <f t="shared" si="601"/>
        <v/>
      </c>
      <c r="AB835" s="21" t="str">
        <f t="shared" si="582"/>
        <v/>
      </c>
      <c r="AC835" t="s">
        <v>7</v>
      </c>
      <c r="AD835" s="45" t="str">
        <f t="shared" si="602"/>
        <v/>
      </c>
      <c r="AE835" s="2" t="str">
        <f>IFERROR(IF(AND(COUNTBLANK(AF$19)=0,AF$19&lt;&gt;0,AF$19&lt;$A835),"",
IF($A835&lt;=AF$14,((AE$11-SUM(AF$26:AF834))*AE$18/365)*(365/12),"")),"")</f>
        <v/>
      </c>
      <c r="AF835" s="2" t="str">
        <f t="shared" si="603"/>
        <v/>
      </c>
      <c r="AG835" s="21" t="str">
        <f t="shared" si="583"/>
        <v/>
      </c>
      <c r="AH835" t="s">
        <v>7</v>
      </c>
      <c r="AI835" s="45" t="str">
        <f t="shared" si="604"/>
        <v/>
      </c>
      <c r="AJ835" s="2" t="str">
        <f>IFERROR(IF(AND(COUNTBLANK(AK$19)=0,AK$19&lt;&gt;0,AK$19&lt;$A835),"",
IF($A835&lt;=AK$14,((AJ$11-SUM(AK$26:AK834))*AJ$18/365)*(365/12),"")),"")</f>
        <v/>
      </c>
      <c r="AK835" s="2" t="str">
        <f t="shared" si="605"/>
        <v/>
      </c>
      <c r="AL835" s="21" t="str">
        <f t="shared" si="584"/>
        <v/>
      </c>
      <c r="AM835" t="s">
        <v>7</v>
      </c>
      <c r="AN835" s="45" t="str">
        <f t="shared" si="606"/>
        <v/>
      </c>
      <c r="AO835" s="2" t="str">
        <f>IFERROR(IF(AND(COUNTBLANK(AP$19)=0,AP$19&lt;&gt;0,AP$19&lt;$A835),"",
IF($A835&lt;=AP$14,((AO$11-SUM(AP$26:AP834))*AO$18/365)*(365/12),"")),"")</f>
        <v/>
      </c>
      <c r="AP835" s="2" t="str">
        <f t="shared" si="607"/>
        <v/>
      </c>
      <c r="AQ835" s="21" t="str">
        <f t="shared" si="585"/>
        <v/>
      </c>
      <c r="AR835" t="s">
        <v>7</v>
      </c>
      <c r="AS835" s="45" t="str">
        <f t="shared" si="608"/>
        <v/>
      </c>
      <c r="AT835" s="2" t="str">
        <f>IFERROR(IF(AND(COUNTBLANK(AU$19)=0,AU$19&lt;&gt;0,AU$19&lt;$A835),"",
IF($A835&lt;=AU$14,((AT$11-SUM(AU$26:AU834))*AT$18/365)*(365/12),"")),"")</f>
        <v/>
      </c>
      <c r="AU835" s="2" t="str">
        <f t="shared" si="609"/>
        <v/>
      </c>
      <c r="AV835" s="21" t="str">
        <f t="shared" si="586"/>
        <v/>
      </c>
      <c r="AW835" t="s">
        <v>7</v>
      </c>
      <c r="AX835" s="45" t="str">
        <f t="shared" si="610"/>
        <v/>
      </c>
      <c r="AY835" s="2" t="str">
        <f>IFERROR(IF(AND(COUNTBLANK(AZ$19)=0,AZ$19&lt;&gt;0,AZ$19&lt;$A835),"",
IF($A835&lt;=AZ$14,((AY$11-SUM(AZ$26:AZ834))*AY$18/365)*(365/12),"")),"")</f>
        <v/>
      </c>
      <c r="AZ835" s="2" t="str">
        <f t="shared" si="611"/>
        <v/>
      </c>
      <c r="BA835" s="21" t="str">
        <f t="shared" si="587"/>
        <v/>
      </c>
      <c r="BB835" t="s">
        <v>7</v>
      </c>
      <c r="BC835" s="45" t="str">
        <f t="shared" si="612"/>
        <v/>
      </c>
      <c r="BD835" s="2" t="str">
        <f>IFERROR(IF(AND(COUNTBLANK(BE$19)=0,BE$19&lt;&gt;0,BE$19&lt;$A835),"",
IF($A835&lt;=BE$14,((BD$11-SUM(BE$26:BE834))*BD$18/365)*(365/12),"")),"")</f>
        <v/>
      </c>
      <c r="BE835" s="2" t="str">
        <f t="shared" si="613"/>
        <v/>
      </c>
      <c r="BF835" s="21" t="str">
        <f t="shared" si="588"/>
        <v/>
      </c>
      <c r="BG835" t="s">
        <v>7</v>
      </c>
      <c r="BH835" s="45" t="str">
        <f t="shared" si="614"/>
        <v/>
      </c>
      <c r="BI835" s="2" t="str">
        <f>IFERROR(IF(AND(COUNTBLANK(BJ$19)=0,BJ$19&lt;&gt;0,BJ$19&lt;$A835),"",
IF($A835&lt;=BJ$14,((BI$11-SUM(BJ$26:BJ834))*BI$18/365)*(365/12),"")),"")</f>
        <v/>
      </c>
      <c r="BJ835" s="2" t="str">
        <f t="shared" si="615"/>
        <v/>
      </c>
      <c r="BK835" s="21" t="str">
        <f t="shared" si="589"/>
        <v/>
      </c>
      <c r="BL835" t="s">
        <v>7</v>
      </c>
      <c r="BM835" s="45" t="str">
        <f t="shared" si="616"/>
        <v/>
      </c>
      <c r="BN835" s="2" t="str">
        <f>IFERROR(IF(AND(COUNTBLANK(BO$19)=0,BO$19&lt;&gt;0,BO$19&lt;$A835),"",
IF($A835&lt;=BO$14,((BN$11-SUM(BO$26:BO834))*BN$18/365)*(365/12),"")),"")</f>
        <v/>
      </c>
      <c r="BO835" s="2" t="str">
        <f t="shared" si="617"/>
        <v/>
      </c>
      <c r="BP835" s="21" t="str">
        <f t="shared" si="590"/>
        <v/>
      </c>
      <c r="BQ835" t="s">
        <v>7</v>
      </c>
      <c r="BR835" s="45" t="str">
        <f t="shared" si="618"/>
        <v/>
      </c>
      <c r="BS835" s="2" t="str">
        <f>IFERROR(IF(AND(COUNTBLANK(BT$19)=0,BT$19&lt;&gt;0,BT$19&lt;$A835),"",
IF($A835&lt;=BT$14,((BS$11-SUM(BT$26:BT834))*BS$18/365)*(365/12),"")),"")</f>
        <v/>
      </c>
      <c r="BT835" s="2" t="str">
        <f t="shared" si="619"/>
        <v/>
      </c>
      <c r="BU835" s="21" t="str">
        <f t="shared" si="591"/>
        <v/>
      </c>
      <c r="BV835" t="s">
        <v>7</v>
      </c>
      <c r="BW835" s="45" t="str">
        <f t="shared" si="620"/>
        <v/>
      </c>
      <c r="BX835" s="2" t="str">
        <f>IFERROR(IF(AND(COUNTBLANK(BY$19)=0,BY$19&lt;&gt;0,BY$19&lt;$A835),"",
IF($A835&lt;=BY$14,((BX$11-SUM(BY$26:BY834))*BX$18/365)*(365/12),"")),"")</f>
        <v/>
      </c>
      <c r="BY835" s="2" t="str">
        <f t="shared" si="621"/>
        <v/>
      </c>
      <c r="BZ835" s="21" t="str">
        <f t="shared" si="592"/>
        <v/>
      </c>
    </row>
    <row r="836" spans="1:78" s="2" customFormat="1" x14ac:dyDescent="0.3">
      <c r="A836" s="4">
        <f t="shared" si="622"/>
        <v>811</v>
      </c>
      <c r="B836" s="23">
        <f t="shared" si="576"/>
        <v>67226</v>
      </c>
      <c r="C836" s="24">
        <f t="shared" si="577"/>
        <v>106</v>
      </c>
      <c r="D836" t="s">
        <v>7</v>
      </c>
      <c r="E836" s="45" t="str">
        <f t="shared" si="623"/>
        <v/>
      </c>
      <c r="F836" s="2" t="str">
        <f>IFERROR(IF(AND(COUNTBLANK(G$19)=0,G$19&lt;&gt;0,G$19&lt;$A836),"",
IF($A836&lt;=G$14,((F$11-SUM(G$26:G835))*F$18/365)*(365/12),"")),"")</f>
        <v/>
      </c>
      <c r="G836" s="2" t="str">
        <f t="shared" si="593"/>
        <v/>
      </c>
      <c r="H836" s="21" t="str">
        <f t="shared" si="578"/>
        <v/>
      </c>
      <c r="I836" t="s">
        <v>7</v>
      </c>
      <c r="J836" s="45" t="str">
        <f t="shared" si="594"/>
        <v/>
      </c>
      <c r="K836" s="2" t="str">
        <f>IFERROR(IF(AND(COUNTBLANK(L$19)=0,L$19&lt;&gt;0,L$19&lt;$A836),"",
IF($A836&lt;=L$14,((K$11-SUM(L$26:L835))*K$18/365)*(365/12),"")),"")</f>
        <v/>
      </c>
      <c r="L836" s="2" t="str">
        <f t="shared" si="595"/>
        <v/>
      </c>
      <c r="M836" s="21" t="str">
        <f t="shared" si="579"/>
        <v/>
      </c>
      <c r="N836" t="s">
        <v>7</v>
      </c>
      <c r="O836" s="45" t="str">
        <f t="shared" si="596"/>
        <v/>
      </c>
      <c r="P836" s="2" t="str">
        <f>IFERROR(IF(AND(COUNTBLANK(Q$19)=0,Q$19&lt;&gt;0,Q$19&lt;$A836),"",
IF($A836&lt;=Q$14,((P$11-SUM(Q$26:Q835))*P$18/365)*(365/12),"")),"")</f>
        <v/>
      </c>
      <c r="Q836" s="2" t="str">
        <f t="shared" si="597"/>
        <v/>
      </c>
      <c r="R836" s="21" t="str">
        <f t="shared" si="580"/>
        <v/>
      </c>
      <c r="S836" t="s">
        <v>7</v>
      </c>
      <c r="T836" s="45" t="str">
        <f t="shared" si="598"/>
        <v/>
      </c>
      <c r="U836" s="2" t="str">
        <f>IFERROR(IF(AND(COUNTBLANK(V$19)=0,V$19&lt;&gt;0,V$19&lt;$A836),"",
IF($A836&lt;=V$14,((U$11-SUM(V$26:V835))*U$18/365)*(365/12),"")),"")</f>
        <v/>
      </c>
      <c r="V836" s="2" t="str">
        <f t="shared" si="599"/>
        <v/>
      </c>
      <c r="W836" s="21" t="str">
        <f t="shared" si="581"/>
        <v/>
      </c>
      <c r="X836" t="s">
        <v>7</v>
      </c>
      <c r="Y836" s="45" t="str">
        <f t="shared" si="600"/>
        <v/>
      </c>
      <c r="Z836" s="2" t="str">
        <f>IFERROR(IF(AND(COUNTBLANK(AA$19)=0,AA$19&lt;&gt;0,AA$19&lt;$A836),"",
IF($A836&lt;=AA$14,((Z$11-SUM(AA$26:AA835))*Z$18/365)*(365/12),"")),"")</f>
        <v/>
      </c>
      <c r="AA836" s="2" t="str">
        <f t="shared" si="601"/>
        <v/>
      </c>
      <c r="AB836" s="21" t="str">
        <f t="shared" si="582"/>
        <v/>
      </c>
      <c r="AC836" t="s">
        <v>7</v>
      </c>
      <c r="AD836" s="45" t="str">
        <f t="shared" si="602"/>
        <v/>
      </c>
      <c r="AE836" s="2" t="str">
        <f>IFERROR(IF(AND(COUNTBLANK(AF$19)=0,AF$19&lt;&gt;0,AF$19&lt;$A836),"",
IF($A836&lt;=AF$14,((AE$11-SUM(AF$26:AF835))*AE$18/365)*(365/12),"")),"")</f>
        <v/>
      </c>
      <c r="AF836" s="2" t="str">
        <f t="shared" si="603"/>
        <v/>
      </c>
      <c r="AG836" s="21" t="str">
        <f t="shared" si="583"/>
        <v/>
      </c>
      <c r="AH836" t="s">
        <v>7</v>
      </c>
      <c r="AI836" s="45" t="str">
        <f t="shared" si="604"/>
        <v/>
      </c>
      <c r="AJ836" s="2" t="str">
        <f>IFERROR(IF(AND(COUNTBLANK(AK$19)=0,AK$19&lt;&gt;0,AK$19&lt;$A836),"",
IF($A836&lt;=AK$14,((AJ$11-SUM(AK$26:AK835))*AJ$18/365)*(365/12),"")),"")</f>
        <v/>
      </c>
      <c r="AK836" s="2" t="str">
        <f t="shared" si="605"/>
        <v/>
      </c>
      <c r="AL836" s="21" t="str">
        <f t="shared" si="584"/>
        <v/>
      </c>
      <c r="AM836" t="s">
        <v>7</v>
      </c>
      <c r="AN836" s="45" t="str">
        <f t="shared" si="606"/>
        <v/>
      </c>
      <c r="AO836" s="2" t="str">
        <f>IFERROR(IF(AND(COUNTBLANK(AP$19)=0,AP$19&lt;&gt;0,AP$19&lt;$A836),"",
IF($A836&lt;=AP$14,((AO$11-SUM(AP$26:AP835))*AO$18/365)*(365/12),"")),"")</f>
        <v/>
      </c>
      <c r="AP836" s="2" t="str">
        <f t="shared" si="607"/>
        <v/>
      </c>
      <c r="AQ836" s="21" t="str">
        <f t="shared" si="585"/>
        <v/>
      </c>
      <c r="AR836" t="s">
        <v>7</v>
      </c>
      <c r="AS836" s="45" t="str">
        <f t="shared" si="608"/>
        <v/>
      </c>
      <c r="AT836" s="2" t="str">
        <f>IFERROR(IF(AND(COUNTBLANK(AU$19)=0,AU$19&lt;&gt;0,AU$19&lt;$A836),"",
IF($A836&lt;=AU$14,((AT$11-SUM(AU$26:AU835))*AT$18/365)*(365/12),"")),"")</f>
        <v/>
      </c>
      <c r="AU836" s="2" t="str">
        <f t="shared" si="609"/>
        <v/>
      </c>
      <c r="AV836" s="21" t="str">
        <f t="shared" si="586"/>
        <v/>
      </c>
      <c r="AW836" t="s">
        <v>7</v>
      </c>
      <c r="AX836" s="45" t="str">
        <f t="shared" si="610"/>
        <v/>
      </c>
      <c r="AY836" s="2" t="str">
        <f>IFERROR(IF(AND(COUNTBLANK(AZ$19)=0,AZ$19&lt;&gt;0,AZ$19&lt;$A836),"",
IF($A836&lt;=AZ$14,((AY$11-SUM(AZ$26:AZ835))*AY$18/365)*(365/12),"")),"")</f>
        <v/>
      </c>
      <c r="AZ836" s="2" t="str">
        <f t="shared" si="611"/>
        <v/>
      </c>
      <c r="BA836" s="21" t="str">
        <f t="shared" si="587"/>
        <v/>
      </c>
      <c r="BB836" t="s">
        <v>7</v>
      </c>
      <c r="BC836" s="45" t="str">
        <f t="shared" si="612"/>
        <v/>
      </c>
      <c r="BD836" s="2" t="str">
        <f>IFERROR(IF(AND(COUNTBLANK(BE$19)=0,BE$19&lt;&gt;0,BE$19&lt;$A836),"",
IF($A836&lt;=BE$14,((BD$11-SUM(BE$26:BE835))*BD$18/365)*(365/12),"")),"")</f>
        <v/>
      </c>
      <c r="BE836" s="2" t="str">
        <f t="shared" si="613"/>
        <v/>
      </c>
      <c r="BF836" s="21" t="str">
        <f t="shared" si="588"/>
        <v/>
      </c>
      <c r="BG836" t="s">
        <v>7</v>
      </c>
      <c r="BH836" s="45" t="str">
        <f t="shared" si="614"/>
        <v/>
      </c>
      <c r="BI836" s="2" t="str">
        <f>IFERROR(IF(AND(COUNTBLANK(BJ$19)=0,BJ$19&lt;&gt;0,BJ$19&lt;$A836),"",
IF($A836&lt;=BJ$14,((BI$11-SUM(BJ$26:BJ835))*BI$18/365)*(365/12),"")),"")</f>
        <v/>
      </c>
      <c r="BJ836" s="2" t="str">
        <f t="shared" si="615"/>
        <v/>
      </c>
      <c r="BK836" s="21" t="str">
        <f t="shared" si="589"/>
        <v/>
      </c>
      <c r="BL836" t="s">
        <v>7</v>
      </c>
      <c r="BM836" s="45" t="str">
        <f t="shared" si="616"/>
        <v/>
      </c>
      <c r="BN836" s="2" t="str">
        <f>IFERROR(IF(AND(COUNTBLANK(BO$19)=0,BO$19&lt;&gt;0,BO$19&lt;$A836),"",
IF($A836&lt;=BO$14,((BN$11-SUM(BO$26:BO835))*BN$18/365)*(365/12),"")),"")</f>
        <v/>
      </c>
      <c r="BO836" s="2" t="str">
        <f t="shared" si="617"/>
        <v/>
      </c>
      <c r="BP836" s="21" t="str">
        <f t="shared" si="590"/>
        <v/>
      </c>
      <c r="BQ836" t="s">
        <v>7</v>
      </c>
      <c r="BR836" s="45" t="str">
        <f t="shared" si="618"/>
        <v/>
      </c>
      <c r="BS836" s="2" t="str">
        <f>IFERROR(IF(AND(COUNTBLANK(BT$19)=0,BT$19&lt;&gt;0,BT$19&lt;$A836),"",
IF($A836&lt;=BT$14,((BS$11-SUM(BT$26:BT835))*BS$18/365)*(365/12),"")),"")</f>
        <v/>
      </c>
      <c r="BT836" s="2" t="str">
        <f t="shared" si="619"/>
        <v/>
      </c>
      <c r="BU836" s="21" t="str">
        <f t="shared" si="591"/>
        <v/>
      </c>
      <c r="BV836" t="s">
        <v>7</v>
      </c>
      <c r="BW836" s="45" t="str">
        <f t="shared" si="620"/>
        <v/>
      </c>
      <c r="BX836" s="2" t="str">
        <f>IFERROR(IF(AND(COUNTBLANK(BY$19)=0,BY$19&lt;&gt;0,BY$19&lt;$A836),"",
IF($A836&lt;=BY$14,((BX$11-SUM(BY$26:BY835))*BX$18/365)*(365/12),"")),"")</f>
        <v/>
      </c>
      <c r="BY836" s="2" t="str">
        <f t="shared" si="621"/>
        <v/>
      </c>
      <c r="BZ836" s="21" t="str">
        <f t="shared" si="592"/>
        <v/>
      </c>
    </row>
    <row r="837" spans="1:78" s="2" customFormat="1" x14ac:dyDescent="0.3">
      <c r="A837" s="4">
        <f t="shared" si="622"/>
        <v>812</v>
      </c>
      <c r="B837" s="23">
        <f t="shared" si="576"/>
        <v>67257</v>
      </c>
      <c r="C837" s="24">
        <f t="shared" si="577"/>
        <v>106</v>
      </c>
      <c r="D837" t="s">
        <v>7</v>
      </c>
      <c r="E837" s="45" t="str">
        <f t="shared" si="623"/>
        <v/>
      </c>
      <c r="F837" s="2" t="str">
        <f>IFERROR(IF(AND(COUNTBLANK(G$19)=0,G$19&lt;&gt;0,G$19&lt;$A837),"",
IF($A837&lt;=G$14,((F$11-SUM(G$26:G836))*F$18/365)*(365/12),"")),"")</f>
        <v/>
      </c>
      <c r="G837" s="2" t="str">
        <f t="shared" si="593"/>
        <v/>
      </c>
      <c r="H837" s="21" t="str">
        <f t="shared" si="578"/>
        <v/>
      </c>
      <c r="I837" t="s">
        <v>7</v>
      </c>
      <c r="J837" s="45" t="str">
        <f t="shared" si="594"/>
        <v/>
      </c>
      <c r="K837" s="2" t="str">
        <f>IFERROR(IF(AND(COUNTBLANK(L$19)=0,L$19&lt;&gt;0,L$19&lt;$A837),"",
IF($A837&lt;=L$14,((K$11-SUM(L$26:L836))*K$18/365)*(365/12),"")),"")</f>
        <v/>
      </c>
      <c r="L837" s="2" t="str">
        <f t="shared" si="595"/>
        <v/>
      </c>
      <c r="M837" s="21" t="str">
        <f t="shared" si="579"/>
        <v/>
      </c>
      <c r="N837" t="s">
        <v>7</v>
      </c>
      <c r="O837" s="45" t="str">
        <f t="shared" si="596"/>
        <v/>
      </c>
      <c r="P837" s="2" t="str">
        <f>IFERROR(IF(AND(COUNTBLANK(Q$19)=0,Q$19&lt;&gt;0,Q$19&lt;$A837),"",
IF($A837&lt;=Q$14,((P$11-SUM(Q$26:Q836))*P$18/365)*(365/12),"")),"")</f>
        <v/>
      </c>
      <c r="Q837" s="2" t="str">
        <f t="shared" si="597"/>
        <v/>
      </c>
      <c r="R837" s="21" t="str">
        <f t="shared" si="580"/>
        <v/>
      </c>
      <c r="S837" t="s">
        <v>7</v>
      </c>
      <c r="T837" s="45" t="str">
        <f t="shared" si="598"/>
        <v/>
      </c>
      <c r="U837" s="2" t="str">
        <f>IFERROR(IF(AND(COUNTBLANK(V$19)=0,V$19&lt;&gt;0,V$19&lt;$A837),"",
IF($A837&lt;=V$14,((U$11-SUM(V$26:V836))*U$18/365)*(365/12),"")),"")</f>
        <v/>
      </c>
      <c r="V837" s="2" t="str">
        <f t="shared" si="599"/>
        <v/>
      </c>
      <c r="W837" s="21" t="str">
        <f t="shared" si="581"/>
        <v/>
      </c>
      <c r="X837" t="s">
        <v>7</v>
      </c>
      <c r="Y837" s="45" t="str">
        <f t="shared" si="600"/>
        <v/>
      </c>
      <c r="Z837" s="2" t="str">
        <f>IFERROR(IF(AND(COUNTBLANK(AA$19)=0,AA$19&lt;&gt;0,AA$19&lt;$A837),"",
IF($A837&lt;=AA$14,((Z$11-SUM(AA$26:AA836))*Z$18/365)*(365/12),"")),"")</f>
        <v/>
      </c>
      <c r="AA837" s="2" t="str">
        <f t="shared" si="601"/>
        <v/>
      </c>
      <c r="AB837" s="21" t="str">
        <f t="shared" si="582"/>
        <v/>
      </c>
      <c r="AC837" t="s">
        <v>7</v>
      </c>
      <c r="AD837" s="45" t="str">
        <f t="shared" si="602"/>
        <v/>
      </c>
      <c r="AE837" s="2" t="str">
        <f>IFERROR(IF(AND(COUNTBLANK(AF$19)=0,AF$19&lt;&gt;0,AF$19&lt;$A837),"",
IF($A837&lt;=AF$14,((AE$11-SUM(AF$26:AF836))*AE$18/365)*(365/12),"")),"")</f>
        <v/>
      </c>
      <c r="AF837" s="2" t="str">
        <f t="shared" si="603"/>
        <v/>
      </c>
      <c r="AG837" s="21" t="str">
        <f t="shared" si="583"/>
        <v/>
      </c>
      <c r="AH837" t="s">
        <v>7</v>
      </c>
      <c r="AI837" s="45" t="str">
        <f t="shared" si="604"/>
        <v/>
      </c>
      <c r="AJ837" s="2" t="str">
        <f>IFERROR(IF(AND(COUNTBLANK(AK$19)=0,AK$19&lt;&gt;0,AK$19&lt;$A837),"",
IF($A837&lt;=AK$14,((AJ$11-SUM(AK$26:AK836))*AJ$18/365)*(365/12),"")),"")</f>
        <v/>
      </c>
      <c r="AK837" s="2" t="str">
        <f t="shared" si="605"/>
        <v/>
      </c>
      <c r="AL837" s="21" t="str">
        <f t="shared" si="584"/>
        <v/>
      </c>
      <c r="AM837" t="s">
        <v>7</v>
      </c>
      <c r="AN837" s="45" t="str">
        <f t="shared" si="606"/>
        <v/>
      </c>
      <c r="AO837" s="2" t="str">
        <f>IFERROR(IF(AND(COUNTBLANK(AP$19)=0,AP$19&lt;&gt;0,AP$19&lt;$A837),"",
IF($A837&lt;=AP$14,((AO$11-SUM(AP$26:AP836))*AO$18/365)*(365/12),"")),"")</f>
        <v/>
      </c>
      <c r="AP837" s="2" t="str">
        <f t="shared" si="607"/>
        <v/>
      </c>
      <c r="AQ837" s="21" t="str">
        <f t="shared" si="585"/>
        <v/>
      </c>
      <c r="AR837" t="s">
        <v>7</v>
      </c>
      <c r="AS837" s="45" t="str">
        <f t="shared" si="608"/>
        <v/>
      </c>
      <c r="AT837" s="2" t="str">
        <f>IFERROR(IF(AND(COUNTBLANK(AU$19)=0,AU$19&lt;&gt;0,AU$19&lt;$A837),"",
IF($A837&lt;=AU$14,((AT$11-SUM(AU$26:AU836))*AT$18/365)*(365/12),"")),"")</f>
        <v/>
      </c>
      <c r="AU837" s="2" t="str">
        <f t="shared" si="609"/>
        <v/>
      </c>
      <c r="AV837" s="21" t="str">
        <f t="shared" si="586"/>
        <v/>
      </c>
      <c r="AW837" t="s">
        <v>7</v>
      </c>
      <c r="AX837" s="45" t="str">
        <f t="shared" si="610"/>
        <v/>
      </c>
      <c r="AY837" s="2" t="str">
        <f>IFERROR(IF(AND(COUNTBLANK(AZ$19)=0,AZ$19&lt;&gt;0,AZ$19&lt;$A837),"",
IF($A837&lt;=AZ$14,((AY$11-SUM(AZ$26:AZ836))*AY$18/365)*(365/12),"")),"")</f>
        <v/>
      </c>
      <c r="AZ837" s="2" t="str">
        <f t="shared" si="611"/>
        <v/>
      </c>
      <c r="BA837" s="21" t="str">
        <f t="shared" si="587"/>
        <v/>
      </c>
      <c r="BB837" t="s">
        <v>7</v>
      </c>
      <c r="BC837" s="45" t="str">
        <f t="shared" si="612"/>
        <v/>
      </c>
      <c r="BD837" s="2" t="str">
        <f>IFERROR(IF(AND(COUNTBLANK(BE$19)=0,BE$19&lt;&gt;0,BE$19&lt;$A837),"",
IF($A837&lt;=BE$14,((BD$11-SUM(BE$26:BE836))*BD$18/365)*(365/12),"")),"")</f>
        <v/>
      </c>
      <c r="BE837" s="2" t="str">
        <f t="shared" si="613"/>
        <v/>
      </c>
      <c r="BF837" s="21" t="str">
        <f t="shared" si="588"/>
        <v/>
      </c>
      <c r="BG837" t="s">
        <v>7</v>
      </c>
      <c r="BH837" s="45" t="str">
        <f t="shared" si="614"/>
        <v/>
      </c>
      <c r="BI837" s="2" t="str">
        <f>IFERROR(IF(AND(COUNTBLANK(BJ$19)=0,BJ$19&lt;&gt;0,BJ$19&lt;$A837),"",
IF($A837&lt;=BJ$14,((BI$11-SUM(BJ$26:BJ836))*BI$18/365)*(365/12),"")),"")</f>
        <v/>
      </c>
      <c r="BJ837" s="2" t="str">
        <f t="shared" si="615"/>
        <v/>
      </c>
      <c r="BK837" s="21" t="str">
        <f t="shared" si="589"/>
        <v/>
      </c>
      <c r="BL837" t="s">
        <v>7</v>
      </c>
      <c r="BM837" s="45" t="str">
        <f t="shared" si="616"/>
        <v/>
      </c>
      <c r="BN837" s="2" t="str">
        <f>IFERROR(IF(AND(COUNTBLANK(BO$19)=0,BO$19&lt;&gt;0,BO$19&lt;$A837),"",
IF($A837&lt;=BO$14,((BN$11-SUM(BO$26:BO836))*BN$18/365)*(365/12),"")),"")</f>
        <v/>
      </c>
      <c r="BO837" s="2" t="str">
        <f t="shared" si="617"/>
        <v/>
      </c>
      <c r="BP837" s="21" t="str">
        <f t="shared" si="590"/>
        <v/>
      </c>
      <c r="BQ837" t="s">
        <v>7</v>
      </c>
      <c r="BR837" s="45" t="str">
        <f t="shared" si="618"/>
        <v/>
      </c>
      <c r="BS837" s="2" t="str">
        <f>IFERROR(IF(AND(COUNTBLANK(BT$19)=0,BT$19&lt;&gt;0,BT$19&lt;$A837),"",
IF($A837&lt;=BT$14,((BS$11-SUM(BT$26:BT836))*BS$18/365)*(365/12),"")),"")</f>
        <v/>
      </c>
      <c r="BT837" s="2" t="str">
        <f t="shared" si="619"/>
        <v/>
      </c>
      <c r="BU837" s="21" t="str">
        <f t="shared" si="591"/>
        <v/>
      </c>
      <c r="BV837" t="s">
        <v>7</v>
      </c>
      <c r="BW837" s="45" t="str">
        <f t="shared" si="620"/>
        <v/>
      </c>
      <c r="BX837" s="2" t="str">
        <f>IFERROR(IF(AND(COUNTBLANK(BY$19)=0,BY$19&lt;&gt;0,BY$19&lt;$A837),"",
IF($A837&lt;=BY$14,((BX$11-SUM(BY$26:BY836))*BX$18/365)*(365/12),"")),"")</f>
        <v/>
      </c>
      <c r="BY837" s="2" t="str">
        <f t="shared" si="621"/>
        <v/>
      </c>
      <c r="BZ837" s="21" t="str">
        <f t="shared" si="592"/>
        <v/>
      </c>
    </row>
    <row r="838" spans="1:78" s="2" customFormat="1" x14ac:dyDescent="0.3">
      <c r="A838" s="4">
        <f t="shared" si="622"/>
        <v>813</v>
      </c>
      <c r="B838" s="23">
        <f t="shared" si="576"/>
        <v>67286</v>
      </c>
      <c r="C838" s="24">
        <f t="shared" si="577"/>
        <v>106</v>
      </c>
      <c r="D838" t="s">
        <v>7</v>
      </c>
      <c r="E838" s="45" t="str">
        <f t="shared" si="623"/>
        <v/>
      </c>
      <c r="F838" s="2" t="str">
        <f>IFERROR(IF(AND(COUNTBLANK(G$19)=0,G$19&lt;&gt;0,G$19&lt;$A838),"",
IF($A838&lt;=G$14,((F$11-SUM(G$26:G837))*F$18/365)*(365/12),"")),"")</f>
        <v/>
      </c>
      <c r="G838" s="2" t="str">
        <f t="shared" si="593"/>
        <v/>
      </c>
      <c r="H838" s="21" t="str">
        <f t="shared" si="578"/>
        <v/>
      </c>
      <c r="I838" t="s">
        <v>7</v>
      </c>
      <c r="J838" s="45" t="str">
        <f t="shared" si="594"/>
        <v/>
      </c>
      <c r="K838" s="2" t="str">
        <f>IFERROR(IF(AND(COUNTBLANK(L$19)=0,L$19&lt;&gt;0,L$19&lt;$A838),"",
IF($A838&lt;=L$14,((K$11-SUM(L$26:L837))*K$18/365)*(365/12),"")),"")</f>
        <v/>
      </c>
      <c r="L838" s="2" t="str">
        <f t="shared" si="595"/>
        <v/>
      </c>
      <c r="M838" s="21" t="str">
        <f t="shared" si="579"/>
        <v/>
      </c>
      <c r="N838" t="s">
        <v>7</v>
      </c>
      <c r="O838" s="45" t="str">
        <f t="shared" si="596"/>
        <v/>
      </c>
      <c r="P838" s="2" t="str">
        <f>IFERROR(IF(AND(COUNTBLANK(Q$19)=0,Q$19&lt;&gt;0,Q$19&lt;$A838),"",
IF($A838&lt;=Q$14,((P$11-SUM(Q$26:Q837))*P$18/365)*(365/12),"")),"")</f>
        <v/>
      </c>
      <c r="Q838" s="2" t="str">
        <f t="shared" si="597"/>
        <v/>
      </c>
      <c r="R838" s="21" t="str">
        <f t="shared" si="580"/>
        <v/>
      </c>
      <c r="S838" t="s">
        <v>7</v>
      </c>
      <c r="T838" s="45" t="str">
        <f t="shared" si="598"/>
        <v/>
      </c>
      <c r="U838" s="2" t="str">
        <f>IFERROR(IF(AND(COUNTBLANK(V$19)=0,V$19&lt;&gt;0,V$19&lt;$A838),"",
IF($A838&lt;=V$14,((U$11-SUM(V$26:V837))*U$18/365)*(365/12),"")),"")</f>
        <v/>
      </c>
      <c r="V838" s="2" t="str">
        <f t="shared" si="599"/>
        <v/>
      </c>
      <c r="W838" s="21" t="str">
        <f t="shared" si="581"/>
        <v/>
      </c>
      <c r="X838" t="s">
        <v>7</v>
      </c>
      <c r="Y838" s="45" t="str">
        <f t="shared" si="600"/>
        <v/>
      </c>
      <c r="Z838" s="2" t="str">
        <f>IFERROR(IF(AND(COUNTBLANK(AA$19)=0,AA$19&lt;&gt;0,AA$19&lt;$A838),"",
IF($A838&lt;=AA$14,((Z$11-SUM(AA$26:AA837))*Z$18/365)*(365/12),"")),"")</f>
        <v/>
      </c>
      <c r="AA838" s="2" t="str">
        <f t="shared" si="601"/>
        <v/>
      </c>
      <c r="AB838" s="21" t="str">
        <f t="shared" si="582"/>
        <v/>
      </c>
      <c r="AC838" t="s">
        <v>7</v>
      </c>
      <c r="AD838" s="45" t="str">
        <f t="shared" si="602"/>
        <v/>
      </c>
      <c r="AE838" s="2" t="str">
        <f>IFERROR(IF(AND(COUNTBLANK(AF$19)=0,AF$19&lt;&gt;0,AF$19&lt;$A838),"",
IF($A838&lt;=AF$14,((AE$11-SUM(AF$26:AF837))*AE$18/365)*(365/12),"")),"")</f>
        <v/>
      </c>
      <c r="AF838" s="2" t="str">
        <f t="shared" si="603"/>
        <v/>
      </c>
      <c r="AG838" s="21" t="str">
        <f t="shared" si="583"/>
        <v/>
      </c>
      <c r="AH838" t="s">
        <v>7</v>
      </c>
      <c r="AI838" s="45" t="str">
        <f t="shared" si="604"/>
        <v/>
      </c>
      <c r="AJ838" s="2" t="str">
        <f>IFERROR(IF(AND(COUNTBLANK(AK$19)=0,AK$19&lt;&gt;0,AK$19&lt;$A838),"",
IF($A838&lt;=AK$14,((AJ$11-SUM(AK$26:AK837))*AJ$18/365)*(365/12),"")),"")</f>
        <v/>
      </c>
      <c r="AK838" s="2" t="str">
        <f t="shared" si="605"/>
        <v/>
      </c>
      <c r="AL838" s="21" t="str">
        <f t="shared" si="584"/>
        <v/>
      </c>
      <c r="AM838" t="s">
        <v>7</v>
      </c>
      <c r="AN838" s="45" t="str">
        <f t="shared" si="606"/>
        <v/>
      </c>
      <c r="AO838" s="2" t="str">
        <f>IFERROR(IF(AND(COUNTBLANK(AP$19)=0,AP$19&lt;&gt;0,AP$19&lt;$A838),"",
IF($A838&lt;=AP$14,((AO$11-SUM(AP$26:AP837))*AO$18/365)*(365/12),"")),"")</f>
        <v/>
      </c>
      <c r="AP838" s="2" t="str">
        <f t="shared" si="607"/>
        <v/>
      </c>
      <c r="AQ838" s="21" t="str">
        <f t="shared" si="585"/>
        <v/>
      </c>
      <c r="AR838" t="s">
        <v>7</v>
      </c>
      <c r="AS838" s="45" t="str">
        <f t="shared" si="608"/>
        <v/>
      </c>
      <c r="AT838" s="2" t="str">
        <f>IFERROR(IF(AND(COUNTBLANK(AU$19)=0,AU$19&lt;&gt;0,AU$19&lt;$A838),"",
IF($A838&lt;=AU$14,((AT$11-SUM(AU$26:AU837))*AT$18/365)*(365/12),"")),"")</f>
        <v/>
      </c>
      <c r="AU838" s="2" t="str">
        <f t="shared" si="609"/>
        <v/>
      </c>
      <c r="AV838" s="21" t="str">
        <f t="shared" si="586"/>
        <v/>
      </c>
      <c r="AW838" t="s">
        <v>7</v>
      </c>
      <c r="AX838" s="45" t="str">
        <f t="shared" si="610"/>
        <v/>
      </c>
      <c r="AY838" s="2" t="str">
        <f>IFERROR(IF(AND(COUNTBLANK(AZ$19)=0,AZ$19&lt;&gt;0,AZ$19&lt;$A838),"",
IF($A838&lt;=AZ$14,((AY$11-SUM(AZ$26:AZ837))*AY$18/365)*(365/12),"")),"")</f>
        <v/>
      </c>
      <c r="AZ838" s="2" t="str">
        <f t="shared" si="611"/>
        <v/>
      </c>
      <c r="BA838" s="21" t="str">
        <f t="shared" si="587"/>
        <v/>
      </c>
      <c r="BB838" t="s">
        <v>7</v>
      </c>
      <c r="BC838" s="45" t="str">
        <f t="shared" si="612"/>
        <v/>
      </c>
      <c r="BD838" s="2" t="str">
        <f>IFERROR(IF(AND(COUNTBLANK(BE$19)=0,BE$19&lt;&gt;0,BE$19&lt;$A838),"",
IF($A838&lt;=BE$14,((BD$11-SUM(BE$26:BE837))*BD$18/365)*(365/12),"")),"")</f>
        <v/>
      </c>
      <c r="BE838" s="2" t="str">
        <f t="shared" si="613"/>
        <v/>
      </c>
      <c r="BF838" s="21" t="str">
        <f t="shared" si="588"/>
        <v/>
      </c>
      <c r="BG838" t="s">
        <v>7</v>
      </c>
      <c r="BH838" s="45" t="str">
        <f t="shared" si="614"/>
        <v/>
      </c>
      <c r="BI838" s="2" t="str">
        <f>IFERROR(IF(AND(COUNTBLANK(BJ$19)=0,BJ$19&lt;&gt;0,BJ$19&lt;$A838),"",
IF($A838&lt;=BJ$14,((BI$11-SUM(BJ$26:BJ837))*BI$18/365)*(365/12),"")),"")</f>
        <v/>
      </c>
      <c r="BJ838" s="2" t="str">
        <f t="shared" si="615"/>
        <v/>
      </c>
      <c r="BK838" s="21" t="str">
        <f t="shared" si="589"/>
        <v/>
      </c>
      <c r="BL838" t="s">
        <v>7</v>
      </c>
      <c r="BM838" s="45" t="str">
        <f t="shared" si="616"/>
        <v/>
      </c>
      <c r="BN838" s="2" t="str">
        <f>IFERROR(IF(AND(COUNTBLANK(BO$19)=0,BO$19&lt;&gt;0,BO$19&lt;$A838),"",
IF($A838&lt;=BO$14,((BN$11-SUM(BO$26:BO837))*BN$18/365)*(365/12),"")),"")</f>
        <v/>
      </c>
      <c r="BO838" s="2" t="str">
        <f t="shared" si="617"/>
        <v/>
      </c>
      <c r="BP838" s="21" t="str">
        <f t="shared" si="590"/>
        <v/>
      </c>
      <c r="BQ838" t="s">
        <v>7</v>
      </c>
      <c r="BR838" s="45" t="str">
        <f t="shared" si="618"/>
        <v/>
      </c>
      <c r="BS838" s="2" t="str">
        <f>IFERROR(IF(AND(COUNTBLANK(BT$19)=0,BT$19&lt;&gt;0,BT$19&lt;$A838),"",
IF($A838&lt;=BT$14,((BS$11-SUM(BT$26:BT837))*BS$18/365)*(365/12),"")),"")</f>
        <v/>
      </c>
      <c r="BT838" s="2" t="str">
        <f t="shared" si="619"/>
        <v/>
      </c>
      <c r="BU838" s="21" t="str">
        <f t="shared" si="591"/>
        <v/>
      </c>
      <c r="BV838" t="s">
        <v>7</v>
      </c>
      <c r="BW838" s="45" t="str">
        <f t="shared" si="620"/>
        <v/>
      </c>
      <c r="BX838" s="2" t="str">
        <f>IFERROR(IF(AND(COUNTBLANK(BY$19)=0,BY$19&lt;&gt;0,BY$19&lt;$A838),"",
IF($A838&lt;=BY$14,((BX$11-SUM(BY$26:BY837))*BX$18/365)*(365/12),"")),"")</f>
        <v/>
      </c>
      <c r="BY838" s="2" t="str">
        <f t="shared" si="621"/>
        <v/>
      </c>
      <c r="BZ838" s="21" t="str">
        <f t="shared" si="592"/>
        <v/>
      </c>
    </row>
    <row r="839" spans="1:78" s="2" customFormat="1" x14ac:dyDescent="0.3">
      <c r="A839" s="4">
        <f t="shared" si="622"/>
        <v>814</v>
      </c>
      <c r="B839" s="23">
        <f t="shared" si="576"/>
        <v>67317</v>
      </c>
      <c r="C839" s="24">
        <f t="shared" si="577"/>
        <v>106</v>
      </c>
      <c r="D839" t="s">
        <v>7</v>
      </c>
      <c r="E839" s="45" t="str">
        <f t="shared" si="623"/>
        <v/>
      </c>
      <c r="F839" s="2" t="str">
        <f>IFERROR(IF(AND(COUNTBLANK(G$19)=0,G$19&lt;&gt;0,G$19&lt;$A839),"",
IF($A839&lt;=G$14,((F$11-SUM(G$26:G838))*F$18/365)*(365/12),"")),"")</f>
        <v/>
      </c>
      <c r="G839" s="2" t="str">
        <f t="shared" si="593"/>
        <v/>
      </c>
      <c r="H839" s="21" t="str">
        <f t="shared" si="578"/>
        <v/>
      </c>
      <c r="I839" t="s">
        <v>7</v>
      </c>
      <c r="J839" s="45" t="str">
        <f t="shared" si="594"/>
        <v/>
      </c>
      <c r="K839" s="2" t="str">
        <f>IFERROR(IF(AND(COUNTBLANK(L$19)=0,L$19&lt;&gt;0,L$19&lt;$A839),"",
IF($A839&lt;=L$14,((K$11-SUM(L$26:L838))*K$18/365)*(365/12),"")),"")</f>
        <v/>
      </c>
      <c r="L839" s="2" t="str">
        <f t="shared" si="595"/>
        <v/>
      </c>
      <c r="M839" s="21" t="str">
        <f t="shared" si="579"/>
        <v/>
      </c>
      <c r="N839" t="s">
        <v>7</v>
      </c>
      <c r="O839" s="45" t="str">
        <f t="shared" si="596"/>
        <v/>
      </c>
      <c r="P839" s="2" t="str">
        <f>IFERROR(IF(AND(COUNTBLANK(Q$19)=0,Q$19&lt;&gt;0,Q$19&lt;$A839),"",
IF($A839&lt;=Q$14,((P$11-SUM(Q$26:Q838))*P$18/365)*(365/12),"")),"")</f>
        <v/>
      </c>
      <c r="Q839" s="2" t="str">
        <f t="shared" si="597"/>
        <v/>
      </c>
      <c r="R839" s="21" t="str">
        <f t="shared" si="580"/>
        <v/>
      </c>
      <c r="S839" t="s">
        <v>7</v>
      </c>
      <c r="T839" s="45" t="str">
        <f t="shared" si="598"/>
        <v/>
      </c>
      <c r="U839" s="2" t="str">
        <f>IFERROR(IF(AND(COUNTBLANK(V$19)=0,V$19&lt;&gt;0,V$19&lt;$A839),"",
IF($A839&lt;=V$14,((U$11-SUM(V$26:V838))*U$18/365)*(365/12),"")),"")</f>
        <v/>
      </c>
      <c r="V839" s="2" t="str">
        <f t="shared" si="599"/>
        <v/>
      </c>
      <c r="W839" s="21" t="str">
        <f t="shared" si="581"/>
        <v/>
      </c>
      <c r="X839" t="s">
        <v>7</v>
      </c>
      <c r="Y839" s="45" t="str">
        <f t="shared" si="600"/>
        <v/>
      </c>
      <c r="Z839" s="2" t="str">
        <f>IFERROR(IF(AND(COUNTBLANK(AA$19)=0,AA$19&lt;&gt;0,AA$19&lt;$A839),"",
IF($A839&lt;=AA$14,((Z$11-SUM(AA$26:AA838))*Z$18/365)*(365/12),"")),"")</f>
        <v/>
      </c>
      <c r="AA839" s="2" t="str">
        <f t="shared" si="601"/>
        <v/>
      </c>
      <c r="AB839" s="21" t="str">
        <f t="shared" si="582"/>
        <v/>
      </c>
      <c r="AC839" t="s">
        <v>7</v>
      </c>
      <c r="AD839" s="45" t="str">
        <f t="shared" si="602"/>
        <v/>
      </c>
      <c r="AE839" s="2" t="str">
        <f>IFERROR(IF(AND(COUNTBLANK(AF$19)=0,AF$19&lt;&gt;0,AF$19&lt;$A839),"",
IF($A839&lt;=AF$14,((AE$11-SUM(AF$26:AF838))*AE$18/365)*(365/12),"")),"")</f>
        <v/>
      </c>
      <c r="AF839" s="2" t="str">
        <f t="shared" si="603"/>
        <v/>
      </c>
      <c r="AG839" s="21" t="str">
        <f t="shared" si="583"/>
        <v/>
      </c>
      <c r="AH839" t="s">
        <v>7</v>
      </c>
      <c r="AI839" s="45" t="str">
        <f t="shared" si="604"/>
        <v/>
      </c>
      <c r="AJ839" s="2" t="str">
        <f>IFERROR(IF(AND(COUNTBLANK(AK$19)=0,AK$19&lt;&gt;0,AK$19&lt;$A839),"",
IF($A839&lt;=AK$14,((AJ$11-SUM(AK$26:AK838))*AJ$18/365)*(365/12),"")),"")</f>
        <v/>
      </c>
      <c r="AK839" s="2" t="str">
        <f t="shared" si="605"/>
        <v/>
      </c>
      <c r="AL839" s="21" t="str">
        <f t="shared" si="584"/>
        <v/>
      </c>
      <c r="AM839" t="s">
        <v>7</v>
      </c>
      <c r="AN839" s="45" t="str">
        <f t="shared" si="606"/>
        <v/>
      </c>
      <c r="AO839" s="2" t="str">
        <f>IFERROR(IF(AND(COUNTBLANK(AP$19)=0,AP$19&lt;&gt;0,AP$19&lt;$A839),"",
IF($A839&lt;=AP$14,((AO$11-SUM(AP$26:AP838))*AO$18/365)*(365/12),"")),"")</f>
        <v/>
      </c>
      <c r="AP839" s="2" t="str">
        <f t="shared" si="607"/>
        <v/>
      </c>
      <c r="AQ839" s="21" t="str">
        <f t="shared" si="585"/>
        <v/>
      </c>
      <c r="AR839" t="s">
        <v>7</v>
      </c>
      <c r="AS839" s="45" t="str">
        <f t="shared" si="608"/>
        <v/>
      </c>
      <c r="AT839" s="2" t="str">
        <f>IFERROR(IF(AND(COUNTBLANK(AU$19)=0,AU$19&lt;&gt;0,AU$19&lt;$A839),"",
IF($A839&lt;=AU$14,((AT$11-SUM(AU$26:AU838))*AT$18/365)*(365/12),"")),"")</f>
        <v/>
      </c>
      <c r="AU839" s="2" t="str">
        <f t="shared" si="609"/>
        <v/>
      </c>
      <c r="AV839" s="21" t="str">
        <f t="shared" si="586"/>
        <v/>
      </c>
      <c r="AW839" t="s">
        <v>7</v>
      </c>
      <c r="AX839" s="45" t="str">
        <f t="shared" si="610"/>
        <v/>
      </c>
      <c r="AY839" s="2" t="str">
        <f>IFERROR(IF(AND(COUNTBLANK(AZ$19)=0,AZ$19&lt;&gt;0,AZ$19&lt;$A839),"",
IF($A839&lt;=AZ$14,((AY$11-SUM(AZ$26:AZ838))*AY$18/365)*(365/12),"")),"")</f>
        <v/>
      </c>
      <c r="AZ839" s="2" t="str">
        <f t="shared" si="611"/>
        <v/>
      </c>
      <c r="BA839" s="21" t="str">
        <f t="shared" si="587"/>
        <v/>
      </c>
      <c r="BB839" t="s">
        <v>7</v>
      </c>
      <c r="BC839" s="45" t="str">
        <f t="shared" si="612"/>
        <v/>
      </c>
      <c r="BD839" s="2" t="str">
        <f>IFERROR(IF(AND(COUNTBLANK(BE$19)=0,BE$19&lt;&gt;0,BE$19&lt;$A839),"",
IF($A839&lt;=BE$14,((BD$11-SUM(BE$26:BE838))*BD$18/365)*(365/12),"")),"")</f>
        <v/>
      </c>
      <c r="BE839" s="2" t="str">
        <f t="shared" si="613"/>
        <v/>
      </c>
      <c r="BF839" s="21" t="str">
        <f t="shared" si="588"/>
        <v/>
      </c>
      <c r="BG839" t="s">
        <v>7</v>
      </c>
      <c r="BH839" s="45" t="str">
        <f t="shared" si="614"/>
        <v/>
      </c>
      <c r="BI839" s="2" t="str">
        <f>IFERROR(IF(AND(COUNTBLANK(BJ$19)=0,BJ$19&lt;&gt;0,BJ$19&lt;$A839),"",
IF($A839&lt;=BJ$14,((BI$11-SUM(BJ$26:BJ838))*BI$18/365)*(365/12),"")),"")</f>
        <v/>
      </c>
      <c r="BJ839" s="2" t="str">
        <f t="shared" si="615"/>
        <v/>
      </c>
      <c r="BK839" s="21" t="str">
        <f t="shared" si="589"/>
        <v/>
      </c>
      <c r="BL839" t="s">
        <v>7</v>
      </c>
      <c r="BM839" s="45" t="str">
        <f t="shared" si="616"/>
        <v/>
      </c>
      <c r="BN839" s="2" t="str">
        <f>IFERROR(IF(AND(COUNTBLANK(BO$19)=0,BO$19&lt;&gt;0,BO$19&lt;$A839),"",
IF($A839&lt;=BO$14,((BN$11-SUM(BO$26:BO838))*BN$18/365)*(365/12),"")),"")</f>
        <v/>
      </c>
      <c r="BO839" s="2" t="str">
        <f t="shared" si="617"/>
        <v/>
      </c>
      <c r="BP839" s="21" t="str">
        <f t="shared" si="590"/>
        <v/>
      </c>
      <c r="BQ839" t="s">
        <v>7</v>
      </c>
      <c r="BR839" s="45" t="str">
        <f t="shared" si="618"/>
        <v/>
      </c>
      <c r="BS839" s="2" t="str">
        <f>IFERROR(IF(AND(COUNTBLANK(BT$19)=0,BT$19&lt;&gt;0,BT$19&lt;$A839),"",
IF($A839&lt;=BT$14,((BS$11-SUM(BT$26:BT838))*BS$18/365)*(365/12),"")),"")</f>
        <v/>
      </c>
      <c r="BT839" s="2" t="str">
        <f t="shared" si="619"/>
        <v/>
      </c>
      <c r="BU839" s="21" t="str">
        <f t="shared" si="591"/>
        <v/>
      </c>
      <c r="BV839" t="s">
        <v>7</v>
      </c>
      <c r="BW839" s="45" t="str">
        <f t="shared" si="620"/>
        <v/>
      </c>
      <c r="BX839" s="2" t="str">
        <f>IFERROR(IF(AND(COUNTBLANK(BY$19)=0,BY$19&lt;&gt;0,BY$19&lt;$A839),"",
IF($A839&lt;=BY$14,((BX$11-SUM(BY$26:BY838))*BX$18/365)*(365/12),"")),"")</f>
        <v/>
      </c>
      <c r="BY839" s="2" t="str">
        <f t="shared" si="621"/>
        <v/>
      </c>
      <c r="BZ839" s="21" t="str">
        <f t="shared" si="592"/>
        <v/>
      </c>
    </row>
    <row r="840" spans="1:78" s="2" customFormat="1" x14ac:dyDescent="0.3">
      <c r="A840" s="4">
        <f t="shared" si="622"/>
        <v>815</v>
      </c>
      <c r="B840" s="23">
        <f t="shared" si="576"/>
        <v>67347</v>
      </c>
      <c r="C840" s="24">
        <f t="shared" si="577"/>
        <v>106</v>
      </c>
      <c r="D840" t="s">
        <v>7</v>
      </c>
      <c r="E840" s="45" t="str">
        <f t="shared" si="623"/>
        <v/>
      </c>
      <c r="F840" s="2" t="str">
        <f>IFERROR(IF(AND(COUNTBLANK(G$19)=0,G$19&lt;&gt;0,G$19&lt;$A840),"",
IF($A840&lt;=G$14,((F$11-SUM(G$26:G839))*F$18/365)*(365/12),"")),"")</f>
        <v/>
      </c>
      <c r="G840" s="2" t="str">
        <f t="shared" si="593"/>
        <v/>
      </c>
      <c r="H840" s="21" t="str">
        <f t="shared" si="578"/>
        <v/>
      </c>
      <c r="I840" t="s">
        <v>7</v>
      </c>
      <c r="J840" s="45" t="str">
        <f t="shared" si="594"/>
        <v/>
      </c>
      <c r="K840" s="2" t="str">
        <f>IFERROR(IF(AND(COUNTBLANK(L$19)=0,L$19&lt;&gt;0,L$19&lt;$A840),"",
IF($A840&lt;=L$14,((K$11-SUM(L$26:L839))*K$18/365)*(365/12),"")),"")</f>
        <v/>
      </c>
      <c r="L840" s="2" t="str">
        <f t="shared" si="595"/>
        <v/>
      </c>
      <c r="M840" s="21" t="str">
        <f t="shared" si="579"/>
        <v/>
      </c>
      <c r="N840" t="s">
        <v>7</v>
      </c>
      <c r="O840" s="45" t="str">
        <f t="shared" si="596"/>
        <v/>
      </c>
      <c r="P840" s="2" t="str">
        <f>IFERROR(IF(AND(COUNTBLANK(Q$19)=0,Q$19&lt;&gt;0,Q$19&lt;$A840),"",
IF($A840&lt;=Q$14,((P$11-SUM(Q$26:Q839))*P$18/365)*(365/12),"")),"")</f>
        <v/>
      </c>
      <c r="Q840" s="2" t="str">
        <f t="shared" si="597"/>
        <v/>
      </c>
      <c r="R840" s="21" t="str">
        <f t="shared" si="580"/>
        <v/>
      </c>
      <c r="S840" t="s">
        <v>7</v>
      </c>
      <c r="T840" s="45" t="str">
        <f t="shared" si="598"/>
        <v/>
      </c>
      <c r="U840" s="2" t="str">
        <f>IFERROR(IF(AND(COUNTBLANK(V$19)=0,V$19&lt;&gt;0,V$19&lt;$A840),"",
IF($A840&lt;=V$14,((U$11-SUM(V$26:V839))*U$18/365)*(365/12),"")),"")</f>
        <v/>
      </c>
      <c r="V840" s="2" t="str">
        <f t="shared" si="599"/>
        <v/>
      </c>
      <c r="W840" s="21" t="str">
        <f t="shared" si="581"/>
        <v/>
      </c>
      <c r="X840" t="s">
        <v>7</v>
      </c>
      <c r="Y840" s="45" t="str">
        <f t="shared" si="600"/>
        <v/>
      </c>
      <c r="Z840" s="2" t="str">
        <f>IFERROR(IF(AND(COUNTBLANK(AA$19)=0,AA$19&lt;&gt;0,AA$19&lt;$A840),"",
IF($A840&lt;=AA$14,((Z$11-SUM(AA$26:AA839))*Z$18/365)*(365/12),"")),"")</f>
        <v/>
      </c>
      <c r="AA840" s="2" t="str">
        <f t="shared" si="601"/>
        <v/>
      </c>
      <c r="AB840" s="21" t="str">
        <f t="shared" si="582"/>
        <v/>
      </c>
      <c r="AC840" t="s">
        <v>7</v>
      </c>
      <c r="AD840" s="45" t="str">
        <f t="shared" si="602"/>
        <v/>
      </c>
      <c r="AE840" s="2" t="str">
        <f>IFERROR(IF(AND(COUNTBLANK(AF$19)=0,AF$19&lt;&gt;0,AF$19&lt;$A840),"",
IF($A840&lt;=AF$14,((AE$11-SUM(AF$26:AF839))*AE$18/365)*(365/12),"")),"")</f>
        <v/>
      </c>
      <c r="AF840" s="2" t="str">
        <f t="shared" si="603"/>
        <v/>
      </c>
      <c r="AG840" s="21" t="str">
        <f t="shared" si="583"/>
        <v/>
      </c>
      <c r="AH840" t="s">
        <v>7</v>
      </c>
      <c r="AI840" s="45" t="str">
        <f t="shared" si="604"/>
        <v/>
      </c>
      <c r="AJ840" s="2" t="str">
        <f>IFERROR(IF(AND(COUNTBLANK(AK$19)=0,AK$19&lt;&gt;0,AK$19&lt;$A840),"",
IF($A840&lt;=AK$14,((AJ$11-SUM(AK$26:AK839))*AJ$18/365)*(365/12),"")),"")</f>
        <v/>
      </c>
      <c r="AK840" s="2" t="str">
        <f t="shared" si="605"/>
        <v/>
      </c>
      <c r="AL840" s="21" t="str">
        <f t="shared" si="584"/>
        <v/>
      </c>
      <c r="AM840" t="s">
        <v>7</v>
      </c>
      <c r="AN840" s="45" t="str">
        <f t="shared" si="606"/>
        <v/>
      </c>
      <c r="AO840" s="2" t="str">
        <f>IFERROR(IF(AND(COUNTBLANK(AP$19)=0,AP$19&lt;&gt;0,AP$19&lt;$A840),"",
IF($A840&lt;=AP$14,((AO$11-SUM(AP$26:AP839))*AO$18/365)*(365/12),"")),"")</f>
        <v/>
      </c>
      <c r="AP840" s="2" t="str">
        <f t="shared" si="607"/>
        <v/>
      </c>
      <c r="AQ840" s="21" t="str">
        <f t="shared" si="585"/>
        <v/>
      </c>
      <c r="AR840" t="s">
        <v>7</v>
      </c>
      <c r="AS840" s="45" t="str">
        <f t="shared" si="608"/>
        <v/>
      </c>
      <c r="AT840" s="2" t="str">
        <f>IFERROR(IF(AND(COUNTBLANK(AU$19)=0,AU$19&lt;&gt;0,AU$19&lt;$A840),"",
IF($A840&lt;=AU$14,((AT$11-SUM(AU$26:AU839))*AT$18/365)*(365/12),"")),"")</f>
        <v/>
      </c>
      <c r="AU840" s="2" t="str">
        <f t="shared" si="609"/>
        <v/>
      </c>
      <c r="AV840" s="21" t="str">
        <f t="shared" si="586"/>
        <v/>
      </c>
      <c r="AW840" t="s">
        <v>7</v>
      </c>
      <c r="AX840" s="45" t="str">
        <f t="shared" si="610"/>
        <v/>
      </c>
      <c r="AY840" s="2" t="str">
        <f>IFERROR(IF(AND(COUNTBLANK(AZ$19)=0,AZ$19&lt;&gt;0,AZ$19&lt;$A840),"",
IF($A840&lt;=AZ$14,((AY$11-SUM(AZ$26:AZ839))*AY$18/365)*(365/12),"")),"")</f>
        <v/>
      </c>
      <c r="AZ840" s="2" t="str">
        <f t="shared" si="611"/>
        <v/>
      </c>
      <c r="BA840" s="21" t="str">
        <f t="shared" si="587"/>
        <v/>
      </c>
      <c r="BB840" t="s">
        <v>7</v>
      </c>
      <c r="BC840" s="45" t="str">
        <f t="shared" si="612"/>
        <v/>
      </c>
      <c r="BD840" s="2" t="str">
        <f>IFERROR(IF(AND(COUNTBLANK(BE$19)=0,BE$19&lt;&gt;0,BE$19&lt;$A840),"",
IF($A840&lt;=BE$14,((BD$11-SUM(BE$26:BE839))*BD$18/365)*(365/12),"")),"")</f>
        <v/>
      </c>
      <c r="BE840" s="2" t="str">
        <f t="shared" si="613"/>
        <v/>
      </c>
      <c r="BF840" s="21" t="str">
        <f t="shared" si="588"/>
        <v/>
      </c>
      <c r="BG840" t="s">
        <v>7</v>
      </c>
      <c r="BH840" s="45" t="str">
        <f t="shared" si="614"/>
        <v/>
      </c>
      <c r="BI840" s="2" t="str">
        <f>IFERROR(IF(AND(COUNTBLANK(BJ$19)=0,BJ$19&lt;&gt;0,BJ$19&lt;$A840),"",
IF($A840&lt;=BJ$14,((BI$11-SUM(BJ$26:BJ839))*BI$18/365)*(365/12),"")),"")</f>
        <v/>
      </c>
      <c r="BJ840" s="2" t="str">
        <f t="shared" si="615"/>
        <v/>
      </c>
      <c r="BK840" s="21" t="str">
        <f t="shared" si="589"/>
        <v/>
      </c>
      <c r="BL840" t="s">
        <v>7</v>
      </c>
      <c r="BM840" s="45" t="str">
        <f t="shared" si="616"/>
        <v/>
      </c>
      <c r="BN840" s="2" t="str">
        <f>IFERROR(IF(AND(COUNTBLANK(BO$19)=0,BO$19&lt;&gt;0,BO$19&lt;$A840),"",
IF($A840&lt;=BO$14,((BN$11-SUM(BO$26:BO839))*BN$18/365)*(365/12),"")),"")</f>
        <v/>
      </c>
      <c r="BO840" s="2" t="str">
        <f t="shared" si="617"/>
        <v/>
      </c>
      <c r="BP840" s="21" t="str">
        <f t="shared" si="590"/>
        <v/>
      </c>
      <c r="BQ840" t="s">
        <v>7</v>
      </c>
      <c r="BR840" s="45" t="str">
        <f t="shared" si="618"/>
        <v/>
      </c>
      <c r="BS840" s="2" t="str">
        <f>IFERROR(IF(AND(COUNTBLANK(BT$19)=0,BT$19&lt;&gt;0,BT$19&lt;$A840),"",
IF($A840&lt;=BT$14,((BS$11-SUM(BT$26:BT839))*BS$18/365)*(365/12),"")),"")</f>
        <v/>
      </c>
      <c r="BT840" s="2" t="str">
        <f t="shared" si="619"/>
        <v/>
      </c>
      <c r="BU840" s="21" t="str">
        <f t="shared" si="591"/>
        <v/>
      </c>
      <c r="BV840" t="s">
        <v>7</v>
      </c>
      <c r="BW840" s="45" t="str">
        <f t="shared" si="620"/>
        <v/>
      </c>
      <c r="BX840" s="2" t="str">
        <f>IFERROR(IF(AND(COUNTBLANK(BY$19)=0,BY$19&lt;&gt;0,BY$19&lt;$A840),"",
IF($A840&lt;=BY$14,((BX$11-SUM(BY$26:BY839))*BX$18/365)*(365/12),"")),"")</f>
        <v/>
      </c>
      <c r="BY840" s="2" t="str">
        <f t="shared" si="621"/>
        <v/>
      </c>
      <c r="BZ840" s="21" t="str">
        <f t="shared" si="592"/>
        <v/>
      </c>
    </row>
    <row r="841" spans="1:78" s="2" customFormat="1" x14ac:dyDescent="0.3">
      <c r="A841" s="4">
        <f t="shared" si="622"/>
        <v>816</v>
      </c>
      <c r="B841" s="23">
        <f t="shared" si="576"/>
        <v>67378</v>
      </c>
      <c r="C841" s="24">
        <f t="shared" si="577"/>
        <v>106</v>
      </c>
      <c r="D841" t="s">
        <v>7</v>
      </c>
      <c r="E841" s="45" t="str">
        <f t="shared" si="623"/>
        <v/>
      </c>
      <c r="F841" s="2" t="str">
        <f>IFERROR(IF(AND(COUNTBLANK(G$19)=0,G$19&lt;&gt;0,G$19&lt;$A841),"",
IF($A841&lt;=G$14,((F$11-SUM(G$26:G840))*F$18/365)*(365/12),"")),"")</f>
        <v/>
      </c>
      <c r="G841" s="2" t="str">
        <f t="shared" si="593"/>
        <v/>
      </c>
      <c r="H841" s="21" t="str">
        <f t="shared" si="578"/>
        <v/>
      </c>
      <c r="I841" t="s">
        <v>7</v>
      </c>
      <c r="J841" s="45" t="str">
        <f t="shared" si="594"/>
        <v/>
      </c>
      <c r="K841" s="2" t="str">
        <f>IFERROR(IF(AND(COUNTBLANK(L$19)=0,L$19&lt;&gt;0,L$19&lt;$A841),"",
IF($A841&lt;=L$14,((K$11-SUM(L$26:L840))*K$18/365)*(365/12),"")),"")</f>
        <v/>
      </c>
      <c r="L841" s="2" t="str">
        <f t="shared" si="595"/>
        <v/>
      </c>
      <c r="M841" s="21" t="str">
        <f t="shared" si="579"/>
        <v/>
      </c>
      <c r="N841" t="s">
        <v>7</v>
      </c>
      <c r="O841" s="45" t="str">
        <f t="shared" si="596"/>
        <v/>
      </c>
      <c r="P841" s="2" t="str">
        <f>IFERROR(IF(AND(COUNTBLANK(Q$19)=0,Q$19&lt;&gt;0,Q$19&lt;$A841),"",
IF($A841&lt;=Q$14,((P$11-SUM(Q$26:Q840))*P$18/365)*(365/12),"")),"")</f>
        <v/>
      </c>
      <c r="Q841" s="2" t="str">
        <f t="shared" si="597"/>
        <v/>
      </c>
      <c r="R841" s="21" t="str">
        <f t="shared" si="580"/>
        <v/>
      </c>
      <c r="S841" t="s">
        <v>7</v>
      </c>
      <c r="T841" s="45" t="str">
        <f t="shared" si="598"/>
        <v/>
      </c>
      <c r="U841" s="2" t="str">
        <f>IFERROR(IF(AND(COUNTBLANK(V$19)=0,V$19&lt;&gt;0,V$19&lt;$A841),"",
IF($A841&lt;=V$14,((U$11-SUM(V$26:V840))*U$18/365)*(365/12),"")),"")</f>
        <v/>
      </c>
      <c r="V841" s="2" t="str">
        <f t="shared" si="599"/>
        <v/>
      </c>
      <c r="W841" s="21" t="str">
        <f t="shared" si="581"/>
        <v/>
      </c>
      <c r="X841" t="s">
        <v>7</v>
      </c>
      <c r="Y841" s="45" t="str">
        <f t="shared" si="600"/>
        <v/>
      </c>
      <c r="Z841" s="2" t="str">
        <f>IFERROR(IF(AND(COUNTBLANK(AA$19)=0,AA$19&lt;&gt;0,AA$19&lt;$A841),"",
IF($A841&lt;=AA$14,((Z$11-SUM(AA$26:AA840))*Z$18/365)*(365/12),"")),"")</f>
        <v/>
      </c>
      <c r="AA841" s="2" t="str">
        <f t="shared" si="601"/>
        <v/>
      </c>
      <c r="AB841" s="21" t="str">
        <f t="shared" si="582"/>
        <v/>
      </c>
      <c r="AC841" t="s">
        <v>7</v>
      </c>
      <c r="AD841" s="45" t="str">
        <f t="shared" si="602"/>
        <v/>
      </c>
      <c r="AE841" s="2" t="str">
        <f>IFERROR(IF(AND(COUNTBLANK(AF$19)=0,AF$19&lt;&gt;0,AF$19&lt;$A841),"",
IF($A841&lt;=AF$14,((AE$11-SUM(AF$26:AF840))*AE$18/365)*(365/12),"")),"")</f>
        <v/>
      </c>
      <c r="AF841" s="2" t="str">
        <f t="shared" si="603"/>
        <v/>
      </c>
      <c r="AG841" s="21" t="str">
        <f t="shared" si="583"/>
        <v/>
      </c>
      <c r="AH841" t="s">
        <v>7</v>
      </c>
      <c r="AI841" s="45" t="str">
        <f t="shared" si="604"/>
        <v/>
      </c>
      <c r="AJ841" s="2" t="str">
        <f>IFERROR(IF(AND(COUNTBLANK(AK$19)=0,AK$19&lt;&gt;0,AK$19&lt;$A841),"",
IF($A841&lt;=AK$14,((AJ$11-SUM(AK$26:AK840))*AJ$18/365)*(365/12),"")),"")</f>
        <v/>
      </c>
      <c r="AK841" s="2" t="str">
        <f t="shared" si="605"/>
        <v/>
      </c>
      <c r="AL841" s="21" t="str">
        <f t="shared" si="584"/>
        <v/>
      </c>
      <c r="AM841" t="s">
        <v>7</v>
      </c>
      <c r="AN841" s="45" t="str">
        <f t="shared" si="606"/>
        <v/>
      </c>
      <c r="AO841" s="2" t="str">
        <f>IFERROR(IF(AND(COUNTBLANK(AP$19)=0,AP$19&lt;&gt;0,AP$19&lt;$A841),"",
IF($A841&lt;=AP$14,((AO$11-SUM(AP$26:AP840))*AO$18/365)*(365/12),"")),"")</f>
        <v/>
      </c>
      <c r="AP841" s="2" t="str">
        <f t="shared" si="607"/>
        <v/>
      </c>
      <c r="AQ841" s="21" t="str">
        <f t="shared" si="585"/>
        <v/>
      </c>
      <c r="AR841" t="s">
        <v>7</v>
      </c>
      <c r="AS841" s="45" t="str">
        <f t="shared" si="608"/>
        <v/>
      </c>
      <c r="AT841" s="2" t="str">
        <f>IFERROR(IF(AND(COUNTBLANK(AU$19)=0,AU$19&lt;&gt;0,AU$19&lt;$A841),"",
IF($A841&lt;=AU$14,((AT$11-SUM(AU$26:AU840))*AT$18/365)*(365/12),"")),"")</f>
        <v/>
      </c>
      <c r="AU841" s="2" t="str">
        <f t="shared" si="609"/>
        <v/>
      </c>
      <c r="AV841" s="21" t="str">
        <f t="shared" si="586"/>
        <v/>
      </c>
      <c r="AW841" t="s">
        <v>7</v>
      </c>
      <c r="AX841" s="45" t="str">
        <f t="shared" si="610"/>
        <v/>
      </c>
      <c r="AY841" s="2" t="str">
        <f>IFERROR(IF(AND(COUNTBLANK(AZ$19)=0,AZ$19&lt;&gt;0,AZ$19&lt;$A841),"",
IF($A841&lt;=AZ$14,((AY$11-SUM(AZ$26:AZ840))*AY$18/365)*(365/12),"")),"")</f>
        <v/>
      </c>
      <c r="AZ841" s="2" t="str">
        <f t="shared" si="611"/>
        <v/>
      </c>
      <c r="BA841" s="21" t="str">
        <f t="shared" si="587"/>
        <v/>
      </c>
      <c r="BB841" t="s">
        <v>7</v>
      </c>
      <c r="BC841" s="45" t="str">
        <f t="shared" si="612"/>
        <v/>
      </c>
      <c r="BD841" s="2" t="str">
        <f>IFERROR(IF(AND(COUNTBLANK(BE$19)=0,BE$19&lt;&gt;0,BE$19&lt;$A841),"",
IF($A841&lt;=BE$14,((BD$11-SUM(BE$26:BE840))*BD$18/365)*(365/12),"")),"")</f>
        <v/>
      </c>
      <c r="BE841" s="2" t="str">
        <f t="shared" si="613"/>
        <v/>
      </c>
      <c r="BF841" s="21" t="str">
        <f t="shared" si="588"/>
        <v/>
      </c>
      <c r="BG841" t="s">
        <v>7</v>
      </c>
      <c r="BH841" s="45" t="str">
        <f t="shared" si="614"/>
        <v/>
      </c>
      <c r="BI841" s="2" t="str">
        <f>IFERROR(IF(AND(COUNTBLANK(BJ$19)=0,BJ$19&lt;&gt;0,BJ$19&lt;$A841),"",
IF($A841&lt;=BJ$14,((BI$11-SUM(BJ$26:BJ840))*BI$18/365)*(365/12),"")),"")</f>
        <v/>
      </c>
      <c r="BJ841" s="2" t="str">
        <f t="shared" si="615"/>
        <v/>
      </c>
      <c r="BK841" s="21" t="str">
        <f t="shared" si="589"/>
        <v/>
      </c>
      <c r="BL841" t="s">
        <v>7</v>
      </c>
      <c r="BM841" s="45" t="str">
        <f t="shared" si="616"/>
        <v/>
      </c>
      <c r="BN841" s="2" t="str">
        <f>IFERROR(IF(AND(COUNTBLANK(BO$19)=0,BO$19&lt;&gt;0,BO$19&lt;$A841),"",
IF($A841&lt;=BO$14,((BN$11-SUM(BO$26:BO840))*BN$18/365)*(365/12),"")),"")</f>
        <v/>
      </c>
      <c r="BO841" s="2" t="str">
        <f t="shared" si="617"/>
        <v/>
      </c>
      <c r="BP841" s="21" t="str">
        <f t="shared" si="590"/>
        <v/>
      </c>
      <c r="BQ841" t="s">
        <v>7</v>
      </c>
      <c r="BR841" s="45" t="str">
        <f t="shared" si="618"/>
        <v/>
      </c>
      <c r="BS841" s="2" t="str">
        <f>IFERROR(IF(AND(COUNTBLANK(BT$19)=0,BT$19&lt;&gt;0,BT$19&lt;$A841),"",
IF($A841&lt;=BT$14,((BS$11-SUM(BT$26:BT840))*BS$18/365)*(365/12),"")),"")</f>
        <v/>
      </c>
      <c r="BT841" s="2" t="str">
        <f t="shared" si="619"/>
        <v/>
      </c>
      <c r="BU841" s="21" t="str">
        <f t="shared" si="591"/>
        <v/>
      </c>
      <c r="BV841" t="s">
        <v>7</v>
      </c>
      <c r="BW841" s="45" t="str">
        <f t="shared" si="620"/>
        <v/>
      </c>
      <c r="BX841" s="2" t="str">
        <f>IFERROR(IF(AND(COUNTBLANK(BY$19)=0,BY$19&lt;&gt;0,BY$19&lt;$A841),"",
IF($A841&lt;=BY$14,((BX$11-SUM(BY$26:BY840))*BX$18/365)*(365/12),"")),"")</f>
        <v/>
      </c>
      <c r="BY841" s="2" t="str">
        <f t="shared" si="621"/>
        <v/>
      </c>
      <c r="BZ841" s="21" t="str">
        <f t="shared" si="592"/>
        <v/>
      </c>
    </row>
    <row r="842" spans="1:78" s="2" customFormat="1" x14ac:dyDescent="0.3">
      <c r="A842" s="4">
        <f t="shared" si="622"/>
        <v>817</v>
      </c>
      <c r="B842" s="23">
        <f t="shared" si="576"/>
        <v>67408</v>
      </c>
      <c r="C842" s="24">
        <f t="shared" si="577"/>
        <v>106</v>
      </c>
      <c r="D842" t="s">
        <v>7</v>
      </c>
      <c r="E842" s="45" t="str">
        <f t="shared" si="623"/>
        <v/>
      </c>
      <c r="F842" s="2" t="str">
        <f>IFERROR(IF(AND(COUNTBLANK(G$19)=0,G$19&lt;&gt;0,G$19&lt;$A842),"",
IF($A842&lt;=G$14,((F$11-SUM(G$26:G841))*F$18/365)*(365/12),"")),"")</f>
        <v/>
      </c>
      <c r="G842" s="2" t="str">
        <f t="shared" si="593"/>
        <v/>
      </c>
      <c r="H842" s="21" t="str">
        <f t="shared" si="578"/>
        <v/>
      </c>
      <c r="I842" t="s">
        <v>7</v>
      </c>
      <c r="J842" s="45" t="str">
        <f t="shared" si="594"/>
        <v/>
      </c>
      <c r="K842" s="2" t="str">
        <f>IFERROR(IF(AND(COUNTBLANK(L$19)=0,L$19&lt;&gt;0,L$19&lt;$A842),"",
IF($A842&lt;=L$14,((K$11-SUM(L$26:L841))*K$18/365)*(365/12),"")),"")</f>
        <v/>
      </c>
      <c r="L842" s="2" t="str">
        <f t="shared" si="595"/>
        <v/>
      </c>
      <c r="M842" s="21" t="str">
        <f t="shared" si="579"/>
        <v/>
      </c>
      <c r="N842" t="s">
        <v>7</v>
      </c>
      <c r="O842" s="45" t="str">
        <f t="shared" si="596"/>
        <v/>
      </c>
      <c r="P842" s="2" t="str">
        <f>IFERROR(IF(AND(COUNTBLANK(Q$19)=0,Q$19&lt;&gt;0,Q$19&lt;$A842),"",
IF($A842&lt;=Q$14,((P$11-SUM(Q$26:Q841))*P$18/365)*(365/12),"")),"")</f>
        <v/>
      </c>
      <c r="Q842" s="2" t="str">
        <f t="shared" si="597"/>
        <v/>
      </c>
      <c r="R842" s="21" t="str">
        <f t="shared" si="580"/>
        <v/>
      </c>
      <c r="S842" t="s">
        <v>7</v>
      </c>
      <c r="T842" s="45" t="str">
        <f t="shared" si="598"/>
        <v/>
      </c>
      <c r="U842" s="2" t="str">
        <f>IFERROR(IF(AND(COUNTBLANK(V$19)=0,V$19&lt;&gt;0,V$19&lt;$A842),"",
IF($A842&lt;=V$14,((U$11-SUM(V$26:V841))*U$18/365)*(365/12),"")),"")</f>
        <v/>
      </c>
      <c r="V842" s="2" t="str">
        <f t="shared" si="599"/>
        <v/>
      </c>
      <c r="W842" s="21" t="str">
        <f t="shared" si="581"/>
        <v/>
      </c>
      <c r="X842" t="s">
        <v>7</v>
      </c>
      <c r="Y842" s="45" t="str">
        <f t="shared" si="600"/>
        <v/>
      </c>
      <c r="Z842" s="2" t="str">
        <f>IFERROR(IF(AND(COUNTBLANK(AA$19)=0,AA$19&lt;&gt;0,AA$19&lt;$A842),"",
IF($A842&lt;=AA$14,((Z$11-SUM(AA$26:AA841))*Z$18/365)*(365/12),"")),"")</f>
        <v/>
      </c>
      <c r="AA842" s="2" t="str">
        <f t="shared" si="601"/>
        <v/>
      </c>
      <c r="AB842" s="21" t="str">
        <f t="shared" si="582"/>
        <v/>
      </c>
      <c r="AC842" t="s">
        <v>7</v>
      </c>
      <c r="AD842" s="45" t="str">
        <f t="shared" si="602"/>
        <v/>
      </c>
      <c r="AE842" s="2" t="str">
        <f>IFERROR(IF(AND(COUNTBLANK(AF$19)=0,AF$19&lt;&gt;0,AF$19&lt;$A842),"",
IF($A842&lt;=AF$14,((AE$11-SUM(AF$26:AF841))*AE$18/365)*(365/12),"")),"")</f>
        <v/>
      </c>
      <c r="AF842" s="2" t="str">
        <f t="shared" si="603"/>
        <v/>
      </c>
      <c r="AG842" s="21" t="str">
        <f t="shared" si="583"/>
        <v/>
      </c>
      <c r="AH842" t="s">
        <v>7</v>
      </c>
      <c r="AI842" s="45" t="str">
        <f t="shared" si="604"/>
        <v/>
      </c>
      <c r="AJ842" s="2" t="str">
        <f>IFERROR(IF(AND(COUNTBLANK(AK$19)=0,AK$19&lt;&gt;0,AK$19&lt;$A842),"",
IF($A842&lt;=AK$14,((AJ$11-SUM(AK$26:AK841))*AJ$18/365)*(365/12),"")),"")</f>
        <v/>
      </c>
      <c r="AK842" s="2" t="str">
        <f t="shared" si="605"/>
        <v/>
      </c>
      <c r="AL842" s="21" t="str">
        <f t="shared" si="584"/>
        <v/>
      </c>
      <c r="AM842" t="s">
        <v>7</v>
      </c>
      <c r="AN842" s="45" t="str">
        <f t="shared" si="606"/>
        <v/>
      </c>
      <c r="AO842" s="2" t="str">
        <f>IFERROR(IF(AND(COUNTBLANK(AP$19)=0,AP$19&lt;&gt;0,AP$19&lt;$A842),"",
IF($A842&lt;=AP$14,((AO$11-SUM(AP$26:AP841))*AO$18/365)*(365/12),"")),"")</f>
        <v/>
      </c>
      <c r="AP842" s="2" t="str">
        <f t="shared" si="607"/>
        <v/>
      </c>
      <c r="AQ842" s="21" t="str">
        <f t="shared" si="585"/>
        <v/>
      </c>
      <c r="AR842" t="s">
        <v>7</v>
      </c>
      <c r="AS842" s="45" t="str">
        <f t="shared" si="608"/>
        <v/>
      </c>
      <c r="AT842" s="2" t="str">
        <f>IFERROR(IF(AND(COUNTBLANK(AU$19)=0,AU$19&lt;&gt;0,AU$19&lt;$A842),"",
IF($A842&lt;=AU$14,((AT$11-SUM(AU$26:AU841))*AT$18/365)*(365/12),"")),"")</f>
        <v/>
      </c>
      <c r="AU842" s="2" t="str">
        <f t="shared" si="609"/>
        <v/>
      </c>
      <c r="AV842" s="21" t="str">
        <f t="shared" si="586"/>
        <v/>
      </c>
      <c r="AW842" t="s">
        <v>7</v>
      </c>
      <c r="AX842" s="45" t="str">
        <f t="shared" si="610"/>
        <v/>
      </c>
      <c r="AY842" s="2" t="str">
        <f>IFERROR(IF(AND(COUNTBLANK(AZ$19)=0,AZ$19&lt;&gt;0,AZ$19&lt;$A842),"",
IF($A842&lt;=AZ$14,((AY$11-SUM(AZ$26:AZ841))*AY$18/365)*(365/12),"")),"")</f>
        <v/>
      </c>
      <c r="AZ842" s="2" t="str">
        <f t="shared" si="611"/>
        <v/>
      </c>
      <c r="BA842" s="21" t="str">
        <f t="shared" si="587"/>
        <v/>
      </c>
      <c r="BB842" t="s">
        <v>7</v>
      </c>
      <c r="BC842" s="45" t="str">
        <f t="shared" si="612"/>
        <v/>
      </c>
      <c r="BD842" s="2" t="str">
        <f>IFERROR(IF(AND(COUNTBLANK(BE$19)=0,BE$19&lt;&gt;0,BE$19&lt;$A842),"",
IF($A842&lt;=BE$14,((BD$11-SUM(BE$26:BE841))*BD$18/365)*(365/12),"")),"")</f>
        <v/>
      </c>
      <c r="BE842" s="2" t="str">
        <f t="shared" si="613"/>
        <v/>
      </c>
      <c r="BF842" s="21" t="str">
        <f t="shared" si="588"/>
        <v/>
      </c>
      <c r="BG842" t="s">
        <v>7</v>
      </c>
      <c r="BH842" s="45" t="str">
        <f t="shared" si="614"/>
        <v/>
      </c>
      <c r="BI842" s="2" t="str">
        <f>IFERROR(IF(AND(COUNTBLANK(BJ$19)=0,BJ$19&lt;&gt;0,BJ$19&lt;$A842),"",
IF($A842&lt;=BJ$14,((BI$11-SUM(BJ$26:BJ841))*BI$18/365)*(365/12),"")),"")</f>
        <v/>
      </c>
      <c r="BJ842" s="2" t="str">
        <f t="shared" si="615"/>
        <v/>
      </c>
      <c r="BK842" s="21" t="str">
        <f t="shared" si="589"/>
        <v/>
      </c>
      <c r="BL842" t="s">
        <v>7</v>
      </c>
      <c r="BM842" s="45" t="str">
        <f t="shared" si="616"/>
        <v/>
      </c>
      <c r="BN842" s="2" t="str">
        <f>IFERROR(IF(AND(COUNTBLANK(BO$19)=0,BO$19&lt;&gt;0,BO$19&lt;$A842),"",
IF($A842&lt;=BO$14,((BN$11-SUM(BO$26:BO841))*BN$18/365)*(365/12),"")),"")</f>
        <v/>
      </c>
      <c r="BO842" s="2" t="str">
        <f t="shared" si="617"/>
        <v/>
      </c>
      <c r="BP842" s="21" t="str">
        <f t="shared" si="590"/>
        <v/>
      </c>
      <c r="BQ842" t="s">
        <v>7</v>
      </c>
      <c r="BR842" s="45" t="str">
        <f t="shared" si="618"/>
        <v/>
      </c>
      <c r="BS842" s="2" t="str">
        <f>IFERROR(IF(AND(COUNTBLANK(BT$19)=0,BT$19&lt;&gt;0,BT$19&lt;$A842),"",
IF($A842&lt;=BT$14,((BS$11-SUM(BT$26:BT841))*BS$18/365)*(365/12),"")),"")</f>
        <v/>
      </c>
      <c r="BT842" s="2" t="str">
        <f t="shared" si="619"/>
        <v/>
      </c>
      <c r="BU842" s="21" t="str">
        <f t="shared" si="591"/>
        <v/>
      </c>
      <c r="BV842" t="s">
        <v>7</v>
      </c>
      <c r="BW842" s="45" t="str">
        <f t="shared" si="620"/>
        <v/>
      </c>
      <c r="BX842" s="2" t="str">
        <f>IFERROR(IF(AND(COUNTBLANK(BY$19)=0,BY$19&lt;&gt;0,BY$19&lt;$A842),"",
IF($A842&lt;=BY$14,((BX$11-SUM(BY$26:BY841))*BX$18/365)*(365/12),"")),"")</f>
        <v/>
      </c>
      <c r="BY842" s="2" t="str">
        <f t="shared" si="621"/>
        <v/>
      </c>
      <c r="BZ842" s="21" t="str">
        <f t="shared" si="592"/>
        <v/>
      </c>
    </row>
    <row r="843" spans="1:78" s="2" customFormat="1" x14ac:dyDescent="0.3">
      <c r="A843" s="4">
        <f t="shared" si="622"/>
        <v>818</v>
      </c>
      <c r="B843" s="23">
        <f t="shared" si="576"/>
        <v>67439</v>
      </c>
      <c r="C843" s="24">
        <f t="shared" si="577"/>
        <v>106</v>
      </c>
      <c r="D843" t="s">
        <v>7</v>
      </c>
      <c r="E843" s="45" t="str">
        <f t="shared" si="623"/>
        <v/>
      </c>
      <c r="F843" s="2" t="str">
        <f>IFERROR(IF(AND(COUNTBLANK(G$19)=0,G$19&lt;&gt;0,G$19&lt;$A843),"",
IF($A843&lt;=G$14,((F$11-SUM(G$26:G842))*F$18/365)*(365/12),"")),"")</f>
        <v/>
      </c>
      <c r="G843" s="2" t="str">
        <f t="shared" si="593"/>
        <v/>
      </c>
      <c r="H843" s="21" t="str">
        <f t="shared" si="578"/>
        <v/>
      </c>
      <c r="I843" t="s">
        <v>7</v>
      </c>
      <c r="J843" s="45" t="str">
        <f t="shared" si="594"/>
        <v/>
      </c>
      <c r="K843" s="2" t="str">
        <f>IFERROR(IF(AND(COUNTBLANK(L$19)=0,L$19&lt;&gt;0,L$19&lt;$A843),"",
IF($A843&lt;=L$14,((K$11-SUM(L$26:L842))*K$18/365)*(365/12),"")),"")</f>
        <v/>
      </c>
      <c r="L843" s="2" t="str">
        <f t="shared" si="595"/>
        <v/>
      </c>
      <c r="M843" s="21" t="str">
        <f t="shared" si="579"/>
        <v/>
      </c>
      <c r="N843" t="s">
        <v>7</v>
      </c>
      <c r="O843" s="45" t="str">
        <f t="shared" si="596"/>
        <v/>
      </c>
      <c r="P843" s="2" t="str">
        <f>IFERROR(IF(AND(COUNTBLANK(Q$19)=0,Q$19&lt;&gt;0,Q$19&lt;$A843),"",
IF($A843&lt;=Q$14,((P$11-SUM(Q$26:Q842))*P$18/365)*(365/12),"")),"")</f>
        <v/>
      </c>
      <c r="Q843" s="2" t="str">
        <f t="shared" si="597"/>
        <v/>
      </c>
      <c r="R843" s="21" t="str">
        <f t="shared" si="580"/>
        <v/>
      </c>
      <c r="S843" t="s">
        <v>7</v>
      </c>
      <c r="T843" s="45" t="str">
        <f t="shared" si="598"/>
        <v/>
      </c>
      <c r="U843" s="2" t="str">
        <f>IFERROR(IF(AND(COUNTBLANK(V$19)=0,V$19&lt;&gt;0,V$19&lt;$A843),"",
IF($A843&lt;=V$14,((U$11-SUM(V$26:V842))*U$18/365)*(365/12),"")),"")</f>
        <v/>
      </c>
      <c r="V843" s="2" t="str">
        <f t="shared" si="599"/>
        <v/>
      </c>
      <c r="W843" s="21" t="str">
        <f t="shared" si="581"/>
        <v/>
      </c>
      <c r="X843" t="s">
        <v>7</v>
      </c>
      <c r="Y843" s="45" t="str">
        <f t="shared" si="600"/>
        <v/>
      </c>
      <c r="Z843" s="2" t="str">
        <f>IFERROR(IF(AND(COUNTBLANK(AA$19)=0,AA$19&lt;&gt;0,AA$19&lt;$A843),"",
IF($A843&lt;=AA$14,((Z$11-SUM(AA$26:AA842))*Z$18/365)*(365/12),"")),"")</f>
        <v/>
      </c>
      <c r="AA843" s="2" t="str">
        <f t="shared" si="601"/>
        <v/>
      </c>
      <c r="AB843" s="21" t="str">
        <f t="shared" si="582"/>
        <v/>
      </c>
      <c r="AC843" t="s">
        <v>7</v>
      </c>
      <c r="AD843" s="45" t="str">
        <f t="shared" si="602"/>
        <v/>
      </c>
      <c r="AE843" s="2" t="str">
        <f>IFERROR(IF(AND(COUNTBLANK(AF$19)=0,AF$19&lt;&gt;0,AF$19&lt;$A843),"",
IF($A843&lt;=AF$14,((AE$11-SUM(AF$26:AF842))*AE$18/365)*(365/12),"")),"")</f>
        <v/>
      </c>
      <c r="AF843" s="2" t="str">
        <f t="shared" si="603"/>
        <v/>
      </c>
      <c r="AG843" s="21" t="str">
        <f t="shared" si="583"/>
        <v/>
      </c>
      <c r="AH843" t="s">
        <v>7</v>
      </c>
      <c r="AI843" s="45" t="str">
        <f t="shared" si="604"/>
        <v/>
      </c>
      <c r="AJ843" s="2" t="str">
        <f>IFERROR(IF(AND(COUNTBLANK(AK$19)=0,AK$19&lt;&gt;0,AK$19&lt;$A843),"",
IF($A843&lt;=AK$14,((AJ$11-SUM(AK$26:AK842))*AJ$18/365)*(365/12),"")),"")</f>
        <v/>
      </c>
      <c r="AK843" s="2" t="str">
        <f t="shared" si="605"/>
        <v/>
      </c>
      <c r="AL843" s="21" t="str">
        <f t="shared" si="584"/>
        <v/>
      </c>
      <c r="AM843" t="s">
        <v>7</v>
      </c>
      <c r="AN843" s="45" t="str">
        <f t="shared" si="606"/>
        <v/>
      </c>
      <c r="AO843" s="2" t="str">
        <f>IFERROR(IF(AND(COUNTBLANK(AP$19)=0,AP$19&lt;&gt;0,AP$19&lt;$A843),"",
IF($A843&lt;=AP$14,((AO$11-SUM(AP$26:AP842))*AO$18/365)*(365/12),"")),"")</f>
        <v/>
      </c>
      <c r="AP843" s="2" t="str">
        <f t="shared" si="607"/>
        <v/>
      </c>
      <c r="AQ843" s="21" t="str">
        <f t="shared" si="585"/>
        <v/>
      </c>
      <c r="AR843" t="s">
        <v>7</v>
      </c>
      <c r="AS843" s="45" t="str">
        <f t="shared" si="608"/>
        <v/>
      </c>
      <c r="AT843" s="2" t="str">
        <f>IFERROR(IF(AND(COUNTBLANK(AU$19)=0,AU$19&lt;&gt;0,AU$19&lt;$A843),"",
IF($A843&lt;=AU$14,((AT$11-SUM(AU$26:AU842))*AT$18/365)*(365/12),"")),"")</f>
        <v/>
      </c>
      <c r="AU843" s="2" t="str">
        <f t="shared" si="609"/>
        <v/>
      </c>
      <c r="AV843" s="21" t="str">
        <f t="shared" si="586"/>
        <v/>
      </c>
      <c r="AW843" t="s">
        <v>7</v>
      </c>
      <c r="AX843" s="45" t="str">
        <f t="shared" si="610"/>
        <v/>
      </c>
      <c r="AY843" s="2" t="str">
        <f>IFERROR(IF(AND(COUNTBLANK(AZ$19)=0,AZ$19&lt;&gt;0,AZ$19&lt;$A843),"",
IF($A843&lt;=AZ$14,((AY$11-SUM(AZ$26:AZ842))*AY$18/365)*(365/12),"")),"")</f>
        <v/>
      </c>
      <c r="AZ843" s="2" t="str">
        <f t="shared" si="611"/>
        <v/>
      </c>
      <c r="BA843" s="21" t="str">
        <f t="shared" si="587"/>
        <v/>
      </c>
      <c r="BB843" t="s">
        <v>7</v>
      </c>
      <c r="BC843" s="45" t="str">
        <f t="shared" si="612"/>
        <v/>
      </c>
      <c r="BD843" s="2" t="str">
        <f>IFERROR(IF(AND(COUNTBLANK(BE$19)=0,BE$19&lt;&gt;0,BE$19&lt;$A843),"",
IF($A843&lt;=BE$14,((BD$11-SUM(BE$26:BE842))*BD$18/365)*(365/12),"")),"")</f>
        <v/>
      </c>
      <c r="BE843" s="2" t="str">
        <f t="shared" si="613"/>
        <v/>
      </c>
      <c r="BF843" s="21" t="str">
        <f t="shared" si="588"/>
        <v/>
      </c>
      <c r="BG843" t="s">
        <v>7</v>
      </c>
      <c r="BH843" s="45" t="str">
        <f t="shared" si="614"/>
        <v/>
      </c>
      <c r="BI843" s="2" t="str">
        <f>IFERROR(IF(AND(COUNTBLANK(BJ$19)=0,BJ$19&lt;&gt;0,BJ$19&lt;$A843),"",
IF($A843&lt;=BJ$14,((BI$11-SUM(BJ$26:BJ842))*BI$18/365)*(365/12),"")),"")</f>
        <v/>
      </c>
      <c r="BJ843" s="2" t="str">
        <f t="shared" si="615"/>
        <v/>
      </c>
      <c r="BK843" s="21" t="str">
        <f t="shared" si="589"/>
        <v/>
      </c>
      <c r="BL843" t="s">
        <v>7</v>
      </c>
      <c r="BM843" s="45" t="str">
        <f t="shared" si="616"/>
        <v/>
      </c>
      <c r="BN843" s="2" t="str">
        <f>IFERROR(IF(AND(COUNTBLANK(BO$19)=0,BO$19&lt;&gt;0,BO$19&lt;$A843),"",
IF($A843&lt;=BO$14,((BN$11-SUM(BO$26:BO842))*BN$18/365)*(365/12),"")),"")</f>
        <v/>
      </c>
      <c r="BO843" s="2" t="str">
        <f t="shared" si="617"/>
        <v/>
      </c>
      <c r="BP843" s="21" t="str">
        <f t="shared" si="590"/>
        <v/>
      </c>
      <c r="BQ843" t="s">
        <v>7</v>
      </c>
      <c r="BR843" s="45" t="str">
        <f t="shared" si="618"/>
        <v/>
      </c>
      <c r="BS843" s="2" t="str">
        <f>IFERROR(IF(AND(COUNTBLANK(BT$19)=0,BT$19&lt;&gt;0,BT$19&lt;$A843),"",
IF($A843&lt;=BT$14,((BS$11-SUM(BT$26:BT842))*BS$18/365)*(365/12),"")),"")</f>
        <v/>
      </c>
      <c r="BT843" s="2" t="str">
        <f t="shared" si="619"/>
        <v/>
      </c>
      <c r="BU843" s="21" t="str">
        <f t="shared" si="591"/>
        <v/>
      </c>
      <c r="BV843" t="s">
        <v>7</v>
      </c>
      <c r="BW843" s="45" t="str">
        <f t="shared" si="620"/>
        <v/>
      </c>
      <c r="BX843" s="2" t="str">
        <f>IFERROR(IF(AND(COUNTBLANK(BY$19)=0,BY$19&lt;&gt;0,BY$19&lt;$A843),"",
IF($A843&lt;=BY$14,((BX$11-SUM(BY$26:BY842))*BX$18/365)*(365/12),"")),"")</f>
        <v/>
      </c>
      <c r="BY843" s="2" t="str">
        <f t="shared" si="621"/>
        <v/>
      </c>
      <c r="BZ843" s="21" t="str">
        <f t="shared" si="592"/>
        <v/>
      </c>
    </row>
    <row r="844" spans="1:78" s="2" customFormat="1" x14ac:dyDescent="0.3">
      <c r="A844" s="4">
        <f t="shared" si="622"/>
        <v>819</v>
      </c>
      <c r="B844" s="23">
        <f t="shared" si="576"/>
        <v>67470</v>
      </c>
      <c r="C844" s="24">
        <f t="shared" si="577"/>
        <v>106</v>
      </c>
      <c r="D844" t="s">
        <v>7</v>
      </c>
      <c r="E844" s="45" t="str">
        <f t="shared" si="623"/>
        <v/>
      </c>
      <c r="F844" s="2" t="str">
        <f>IFERROR(IF(AND(COUNTBLANK(G$19)=0,G$19&lt;&gt;0,G$19&lt;$A844),"",
IF($A844&lt;=G$14,((F$11-SUM(G$26:G843))*F$18/365)*(365/12),"")),"")</f>
        <v/>
      </c>
      <c r="G844" s="2" t="str">
        <f t="shared" si="593"/>
        <v/>
      </c>
      <c r="H844" s="21" t="str">
        <f t="shared" si="578"/>
        <v/>
      </c>
      <c r="I844" t="s">
        <v>7</v>
      </c>
      <c r="J844" s="45" t="str">
        <f t="shared" si="594"/>
        <v/>
      </c>
      <c r="K844" s="2" t="str">
        <f>IFERROR(IF(AND(COUNTBLANK(L$19)=0,L$19&lt;&gt;0,L$19&lt;$A844),"",
IF($A844&lt;=L$14,((K$11-SUM(L$26:L843))*K$18/365)*(365/12),"")),"")</f>
        <v/>
      </c>
      <c r="L844" s="2" t="str">
        <f t="shared" si="595"/>
        <v/>
      </c>
      <c r="M844" s="21" t="str">
        <f t="shared" si="579"/>
        <v/>
      </c>
      <c r="N844" t="s">
        <v>7</v>
      </c>
      <c r="O844" s="45" t="str">
        <f t="shared" si="596"/>
        <v/>
      </c>
      <c r="P844" s="2" t="str">
        <f>IFERROR(IF(AND(COUNTBLANK(Q$19)=0,Q$19&lt;&gt;0,Q$19&lt;$A844),"",
IF($A844&lt;=Q$14,((P$11-SUM(Q$26:Q843))*P$18/365)*(365/12),"")),"")</f>
        <v/>
      </c>
      <c r="Q844" s="2" t="str">
        <f t="shared" si="597"/>
        <v/>
      </c>
      <c r="R844" s="21" t="str">
        <f t="shared" si="580"/>
        <v/>
      </c>
      <c r="S844" t="s">
        <v>7</v>
      </c>
      <c r="T844" s="45" t="str">
        <f t="shared" si="598"/>
        <v/>
      </c>
      <c r="U844" s="2" t="str">
        <f>IFERROR(IF(AND(COUNTBLANK(V$19)=0,V$19&lt;&gt;0,V$19&lt;$A844),"",
IF($A844&lt;=V$14,((U$11-SUM(V$26:V843))*U$18/365)*(365/12),"")),"")</f>
        <v/>
      </c>
      <c r="V844" s="2" t="str">
        <f t="shared" si="599"/>
        <v/>
      </c>
      <c r="W844" s="21" t="str">
        <f t="shared" si="581"/>
        <v/>
      </c>
      <c r="X844" t="s">
        <v>7</v>
      </c>
      <c r="Y844" s="45" t="str">
        <f t="shared" si="600"/>
        <v/>
      </c>
      <c r="Z844" s="2" t="str">
        <f>IFERROR(IF(AND(COUNTBLANK(AA$19)=0,AA$19&lt;&gt;0,AA$19&lt;$A844),"",
IF($A844&lt;=AA$14,((Z$11-SUM(AA$26:AA843))*Z$18/365)*(365/12),"")),"")</f>
        <v/>
      </c>
      <c r="AA844" s="2" t="str">
        <f t="shared" si="601"/>
        <v/>
      </c>
      <c r="AB844" s="21" t="str">
        <f t="shared" si="582"/>
        <v/>
      </c>
      <c r="AC844" t="s">
        <v>7</v>
      </c>
      <c r="AD844" s="45" t="str">
        <f t="shared" si="602"/>
        <v/>
      </c>
      <c r="AE844" s="2" t="str">
        <f>IFERROR(IF(AND(COUNTBLANK(AF$19)=0,AF$19&lt;&gt;0,AF$19&lt;$A844),"",
IF($A844&lt;=AF$14,((AE$11-SUM(AF$26:AF843))*AE$18/365)*(365/12),"")),"")</f>
        <v/>
      </c>
      <c r="AF844" s="2" t="str">
        <f t="shared" si="603"/>
        <v/>
      </c>
      <c r="AG844" s="21" t="str">
        <f t="shared" si="583"/>
        <v/>
      </c>
      <c r="AH844" t="s">
        <v>7</v>
      </c>
      <c r="AI844" s="45" t="str">
        <f t="shared" si="604"/>
        <v/>
      </c>
      <c r="AJ844" s="2" t="str">
        <f>IFERROR(IF(AND(COUNTBLANK(AK$19)=0,AK$19&lt;&gt;0,AK$19&lt;$A844),"",
IF($A844&lt;=AK$14,((AJ$11-SUM(AK$26:AK843))*AJ$18/365)*(365/12),"")),"")</f>
        <v/>
      </c>
      <c r="AK844" s="2" t="str">
        <f t="shared" si="605"/>
        <v/>
      </c>
      <c r="AL844" s="21" t="str">
        <f t="shared" si="584"/>
        <v/>
      </c>
      <c r="AM844" t="s">
        <v>7</v>
      </c>
      <c r="AN844" s="45" t="str">
        <f t="shared" si="606"/>
        <v/>
      </c>
      <c r="AO844" s="2" t="str">
        <f>IFERROR(IF(AND(COUNTBLANK(AP$19)=0,AP$19&lt;&gt;0,AP$19&lt;$A844),"",
IF($A844&lt;=AP$14,((AO$11-SUM(AP$26:AP843))*AO$18/365)*(365/12),"")),"")</f>
        <v/>
      </c>
      <c r="AP844" s="2" t="str">
        <f t="shared" si="607"/>
        <v/>
      </c>
      <c r="AQ844" s="21" t="str">
        <f t="shared" si="585"/>
        <v/>
      </c>
      <c r="AR844" t="s">
        <v>7</v>
      </c>
      <c r="AS844" s="45" t="str">
        <f t="shared" si="608"/>
        <v/>
      </c>
      <c r="AT844" s="2" t="str">
        <f>IFERROR(IF(AND(COUNTBLANK(AU$19)=0,AU$19&lt;&gt;0,AU$19&lt;$A844),"",
IF($A844&lt;=AU$14,((AT$11-SUM(AU$26:AU843))*AT$18/365)*(365/12),"")),"")</f>
        <v/>
      </c>
      <c r="AU844" s="2" t="str">
        <f t="shared" si="609"/>
        <v/>
      </c>
      <c r="AV844" s="21" t="str">
        <f t="shared" si="586"/>
        <v/>
      </c>
      <c r="AW844" t="s">
        <v>7</v>
      </c>
      <c r="AX844" s="45" t="str">
        <f t="shared" si="610"/>
        <v/>
      </c>
      <c r="AY844" s="2" t="str">
        <f>IFERROR(IF(AND(COUNTBLANK(AZ$19)=0,AZ$19&lt;&gt;0,AZ$19&lt;$A844),"",
IF($A844&lt;=AZ$14,((AY$11-SUM(AZ$26:AZ843))*AY$18/365)*(365/12),"")),"")</f>
        <v/>
      </c>
      <c r="AZ844" s="2" t="str">
        <f t="shared" si="611"/>
        <v/>
      </c>
      <c r="BA844" s="21" t="str">
        <f t="shared" si="587"/>
        <v/>
      </c>
      <c r="BB844" t="s">
        <v>7</v>
      </c>
      <c r="BC844" s="45" t="str">
        <f t="shared" si="612"/>
        <v/>
      </c>
      <c r="BD844" s="2" t="str">
        <f>IFERROR(IF(AND(COUNTBLANK(BE$19)=0,BE$19&lt;&gt;0,BE$19&lt;$A844),"",
IF($A844&lt;=BE$14,((BD$11-SUM(BE$26:BE843))*BD$18/365)*(365/12),"")),"")</f>
        <v/>
      </c>
      <c r="BE844" s="2" t="str">
        <f t="shared" si="613"/>
        <v/>
      </c>
      <c r="BF844" s="21" t="str">
        <f t="shared" si="588"/>
        <v/>
      </c>
      <c r="BG844" t="s">
        <v>7</v>
      </c>
      <c r="BH844" s="45" t="str">
        <f t="shared" si="614"/>
        <v/>
      </c>
      <c r="BI844" s="2" t="str">
        <f>IFERROR(IF(AND(COUNTBLANK(BJ$19)=0,BJ$19&lt;&gt;0,BJ$19&lt;$A844),"",
IF($A844&lt;=BJ$14,((BI$11-SUM(BJ$26:BJ843))*BI$18/365)*(365/12),"")),"")</f>
        <v/>
      </c>
      <c r="BJ844" s="2" t="str">
        <f t="shared" si="615"/>
        <v/>
      </c>
      <c r="BK844" s="21" t="str">
        <f t="shared" si="589"/>
        <v/>
      </c>
      <c r="BL844" t="s">
        <v>7</v>
      </c>
      <c r="BM844" s="45" t="str">
        <f t="shared" si="616"/>
        <v/>
      </c>
      <c r="BN844" s="2" t="str">
        <f>IFERROR(IF(AND(COUNTBLANK(BO$19)=0,BO$19&lt;&gt;0,BO$19&lt;$A844),"",
IF($A844&lt;=BO$14,((BN$11-SUM(BO$26:BO843))*BN$18/365)*(365/12),"")),"")</f>
        <v/>
      </c>
      <c r="BO844" s="2" t="str">
        <f t="shared" si="617"/>
        <v/>
      </c>
      <c r="BP844" s="21" t="str">
        <f t="shared" si="590"/>
        <v/>
      </c>
      <c r="BQ844" t="s">
        <v>7</v>
      </c>
      <c r="BR844" s="45" t="str">
        <f t="shared" si="618"/>
        <v/>
      </c>
      <c r="BS844" s="2" t="str">
        <f>IFERROR(IF(AND(COUNTBLANK(BT$19)=0,BT$19&lt;&gt;0,BT$19&lt;$A844),"",
IF($A844&lt;=BT$14,((BS$11-SUM(BT$26:BT843))*BS$18/365)*(365/12),"")),"")</f>
        <v/>
      </c>
      <c r="BT844" s="2" t="str">
        <f t="shared" si="619"/>
        <v/>
      </c>
      <c r="BU844" s="21" t="str">
        <f t="shared" si="591"/>
        <v/>
      </c>
      <c r="BV844" t="s">
        <v>7</v>
      </c>
      <c r="BW844" s="45" t="str">
        <f t="shared" si="620"/>
        <v/>
      </c>
      <c r="BX844" s="2" t="str">
        <f>IFERROR(IF(AND(COUNTBLANK(BY$19)=0,BY$19&lt;&gt;0,BY$19&lt;$A844),"",
IF($A844&lt;=BY$14,((BX$11-SUM(BY$26:BY843))*BX$18/365)*(365/12),"")),"")</f>
        <v/>
      </c>
      <c r="BY844" s="2" t="str">
        <f t="shared" si="621"/>
        <v/>
      </c>
      <c r="BZ844" s="21" t="str">
        <f t="shared" si="592"/>
        <v/>
      </c>
    </row>
    <row r="845" spans="1:78" s="2" customFormat="1" x14ac:dyDescent="0.3">
      <c r="A845" s="4">
        <f t="shared" si="622"/>
        <v>820</v>
      </c>
      <c r="B845" s="23">
        <f t="shared" si="576"/>
        <v>67500</v>
      </c>
      <c r="C845" s="24">
        <f t="shared" si="577"/>
        <v>106</v>
      </c>
      <c r="D845" t="s">
        <v>7</v>
      </c>
      <c r="E845" s="45" t="str">
        <f t="shared" si="623"/>
        <v/>
      </c>
      <c r="F845" s="2" t="str">
        <f>IFERROR(IF(AND(COUNTBLANK(G$19)=0,G$19&lt;&gt;0,G$19&lt;$A845),"",
IF($A845&lt;=G$14,((F$11-SUM(G$26:G844))*F$18/365)*(365/12),"")),"")</f>
        <v/>
      </c>
      <c r="G845" s="2" t="str">
        <f t="shared" si="593"/>
        <v/>
      </c>
      <c r="H845" s="21" t="str">
        <f t="shared" si="578"/>
        <v/>
      </c>
      <c r="I845" t="s">
        <v>7</v>
      </c>
      <c r="J845" s="45" t="str">
        <f t="shared" si="594"/>
        <v/>
      </c>
      <c r="K845" s="2" t="str">
        <f>IFERROR(IF(AND(COUNTBLANK(L$19)=0,L$19&lt;&gt;0,L$19&lt;$A845),"",
IF($A845&lt;=L$14,((K$11-SUM(L$26:L844))*K$18/365)*(365/12),"")),"")</f>
        <v/>
      </c>
      <c r="L845" s="2" t="str">
        <f t="shared" si="595"/>
        <v/>
      </c>
      <c r="M845" s="21" t="str">
        <f t="shared" si="579"/>
        <v/>
      </c>
      <c r="N845" t="s">
        <v>7</v>
      </c>
      <c r="O845" s="45" t="str">
        <f t="shared" si="596"/>
        <v/>
      </c>
      <c r="P845" s="2" t="str">
        <f>IFERROR(IF(AND(COUNTBLANK(Q$19)=0,Q$19&lt;&gt;0,Q$19&lt;$A845),"",
IF($A845&lt;=Q$14,((P$11-SUM(Q$26:Q844))*P$18/365)*(365/12),"")),"")</f>
        <v/>
      </c>
      <c r="Q845" s="2" t="str">
        <f t="shared" si="597"/>
        <v/>
      </c>
      <c r="R845" s="21" t="str">
        <f t="shared" si="580"/>
        <v/>
      </c>
      <c r="S845" t="s">
        <v>7</v>
      </c>
      <c r="T845" s="45" t="str">
        <f t="shared" si="598"/>
        <v/>
      </c>
      <c r="U845" s="2" t="str">
        <f>IFERROR(IF(AND(COUNTBLANK(V$19)=0,V$19&lt;&gt;0,V$19&lt;$A845),"",
IF($A845&lt;=V$14,((U$11-SUM(V$26:V844))*U$18/365)*(365/12),"")),"")</f>
        <v/>
      </c>
      <c r="V845" s="2" t="str">
        <f t="shared" si="599"/>
        <v/>
      </c>
      <c r="W845" s="21" t="str">
        <f t="shared" si="581"/>
        <v/>
      </c>
      <c r="X845" t="s">
        <v>7</v>
      </c>
      <c r="Y845" s="45" t="str">
        <f t="shared" si="600"/>
        <v/>
      </c>
      <c r="Z845" s="2" t="str">
        <f>IFERROR(IF(AND(COUNTBLANK(AA$19)=0,AA$19&lt;&gt;0,AA$19&lt;$A845),"",
IF($A845&lt;=AA$14,((Z$11-SUM(AA$26:AA844))*Z$18/365)*(365/12),"")),"")</f>
        <v/>
      </c>
      <c r="AA845" s="2" t="str">
        <f t="shared" si="601"/>
        <v/>
      </c>
      <c r="AB845" s="21" t="str">
        <f t="shared" si="582"/>
        <v/>
      </c>
      <c r="AC845" t="s">
        <v>7</v>
      </c>
      <c r="AD845" s="45" t="str">
        <f t="shared" si="602"/>
        <v/>
      </c>
      <c r="AE845" s="2" t="str">
        <f>IFERROR(IF(AND(COUNTBLANK(AF$19)=0,AF$19&lt;&gt;0,AF$19&lt;$A845),"",
IF($A845&lt;=AF$14,((AE$11-SUM(AF$26:AF844))*AE$18/365)*(365/12),"")),"")</f>
        <v/>
      </c>
      <c r="AF845" s="2" t="str">
        <f t="shared" si="603"/>
        <v/>
      </c>
      <c r="AG845" s="21" t="str">
        <f t="shared" si="583"/>
        <v/>
      </c>
      <c r="AH845" t="s">
        <v>7</v>
      </c>
      <c r="AI845" s="45" t="str">
        <f t="shared" si="604"/>
        <v/>
      </c>
      <c r="AJ845" s="2" t="str">
        <f>IFERROR(IF(AND(COUNTBLANK(AK$19)=0,AK$19&lt;&gt;0,AK$19&lt;$A845),"",
IF($A845&lt;=AK$14,((AJ$11-SUM(AK$26:AK844))*AJ$18/365)*(365/12),"")),"")</f>
        <v/>
      </c>
      <c r="AK845" s="2" t="str">
        <f t="shared" si="605"/>
        <v/>
      </c>
      <c r="AL845" s="21" t="str">
        <f t="shared" si="584"/>
        <v/>
      </c>
      <c r="AM845" t="s">
        <v>7</v>
      </c>
      <c r="AN845" s="45" t="str">
        <f t="shared" si="606"/>
        <v/>
      </c>
      <c r="AO845" s="2" t="str">
        <f>IFERROR(IF(AND(COUNTBLANK(AP$19)=0,AP$19&lt;&gt;0,AP$19&lt;$A845),"",
IF($A845&lt;=AP$14,((AO$11-SUM(AP$26:AP844))*AO$18/365)*(365/12),"")),"")</f>
        <v/>
      </c>
      <c r="AP845" s="2" t="str">
        <f t="shared" si="607"/>
        <v/>
      </c>
      <c r="AQ845" s="21" t="str">
        <f t="shared" si="585"/>
        <v/>
      </c>
      <c r="AR845" t="s">
        <v>7</v>
      </c>
      <c r="AS845" s="45" t="str">
        <f t="shared" si="608"/>
        <v/>
      </c>
      <c r="AT845" s="2" t="str">
        <f>IFERROR(IF(AND(COUNTBLANK(AU$19)=0,AU$19&lt;&gt;0,AU$19&lt;$A845),"",
IF($A845&lt;=AU$14,((AT$11-SUM(AU$26:AU844))*AT$18/365)*(365/12),"")),"")</f>
        <v/>
      </c>
      <c r="AU845" s="2" t="str">
        <f t="shared" si="609"/>
        <v/>
      </c>
      <c r="AV845" s="21" t="str">
        <f t="shared" si="586"/>
        <v/>
      </c>
      <c r="AW845" t="s">
        <v>7</v>
      </c>
      <c r="AX845" s="45" t="str">
        <f t="shared" si="610"/>
        <v/>
      </c>
      <c r="AY845" s="2" t="str">
        <f>IFERROR(IF(AND(COUNTBLANK(AZ$19)=0,AZ$19&lt;&gt;0,AZ$19&lt;$A845),"",
IF($A845&lt;=AZ$14,((AY$11-SUM(AZ$26:AZ844))*AY$18/365)*(365/12),"")),"")</f>
        <v/>
      </c>
      <c r="AZ845" s="2" t="str">
        <f t="shared" si="611"/>
        <v/>
      </c>
      <c r="BA845" s="21" t="str">
        <f t="shared" si="587"/>
        <v/>
      </c>
      <c r="BB845" t="s">
        <v>7</v>
      </c>
      <c r="BC845" s="45" t="str">
        <f t="shared" si="612"/>
        <v/>
      </c>
      <c r="BD845" s="2" t="str">
        <f>IFERROR(IF(AND(COUNTBLANK(BE$19)=0,BE$19&lt;&gt;0,BE$19&lt;$A845),"",
IF($A845&lt;=BE$14,((BD$11-SUM(BE$26:BE844))*BD$18/365)*(365/12),"")),"")</f>
        <v/>
      </c>
      <c r="BE845" s="2" t="str">
        <f t="shared" si="613"/>
        <v/>
      </c>
      <c r="BF845" s="21" t="str">
        <f t="shared" si="588"/>
        <v/>
      </c>
      <c r="BG845" t="s">
        <v>7</v>
      </c>
      <c r="BH845" s="45" t="str">
        <f t="shared" si="614"/>
        <v/>
      </c>
      <c r="BI845" s="2" t="str">
        <f>IFERROR(IF(AND(COUNTBLANK(BJ$19)=0,BJ$19&lt;&gt;0,BJ$19&lt;$A845),"",
IF($A845&lt;=BJ$14,((BI$11-SUM(BJ$26:BJ844))*BI$18/365)*(365/12),"")),"")</f>
        <v/>
      </c>
      <c r="BJ845" s="2" t="str">
        <f t="shared" si="615"/>
        <v/>
      </c>
      <c r="BK845" s="21" t="str">
        <f t="shared" si="589"/>
        <v/>
      </c>
      <c r="BL845" t="s">
        <v>7</v>
      </c>
      <c r="BM845" s="45" t="str">
        <f t="shared" si="616"/>
        <v/>
      </c>
      <c r="BN845" s="2" t="str">
        <f>IFERROR(IF(AND(COUNTBLANK(BO$19)=0,BO$19&lt;&gt;0,BO$19&lt;$A845),"",
IF($A845&lt;=BO$14,((BN$11-SUM(BO$26:BO844))*BN$18/365)*(365/12),"")),"")</f>
        <v/>
      </c>
      <c r="BO845" s="2" t="str">
        <f t="shared" si="617"/>
        <v/>
      </c>
      <c r="BP845" s="21" t="str">
        <f t="shared" si="590"/>
        <v/>
      </c>
      <c r="BQ845" t="s">
        <v>7</v>
      </c>
      <c r="BR845" s="45" t="str">
        <f t="shared" si="618"/>
        <v/>
      </c>
      <c r="BS845" s="2" t="str">
        <f>IFERROR(IF(AND(COUNTBLANK(BT$19)=0,BT$19&lt;&gt;0,BT$19&lt;$A845),"",
IF($A845&lt;=BT$14,((BS$11-SUM(BT$26:BT844))*BS$18/365)*(365/12),"")),"")</f>
        <v/>
      </c>
      <c r="BT845" s="2" t="str">
        <f t="shared" si="619"/>
        <v/>
      </c>
      <c r="BU845" s="21" t="str">
        <f t="shared" si="591"/>
        <v/>
      </c>
      <c r="BV845" t="s">
        <v>7</v>
      </c>
      <c r="BW845" s="45" t="str">
        <f t="shared" si="620"/>
        <v/>
      </c>
      <c r="BX845" s="2" t="str">
        <f>IFERROR(IF(AND(COUNTBLANK(BY$19)=0,BY$19&lt;&gt;0,BY$19&lt;$A845),"",
IF($A845&lt;=BY$14,((BX$11-SUM(BY$26:BY844))*BX$18/365)*(365/12),"")),"")</f>
        <v/>
      </c>
      <c r="BY845" s="2" t="str">
        <f t="shared" si="621"/>
        <v/>
      </c>
      <c r="BZ845" s="21" t="str">
        <f t="shared" si="592"/>
        <v/>
      </c>
    </row>
    <row r="846" spans="1:78" s="2" customFormat="1" x14ac:dyDescent="0.3">
      <c r="A846" s="4">
        <f t="shared" si="622"/>
        <v>821</v>
      </c>
      <c r="B846" s="23">
        <f t="shared" si="576"/>
        <v>67531</v>
      </c>
      <c r="C846" s="24">
        <f t="shared" si="577"/>
        <v>106</v>
      </c>
      <c r="D846" t="s">
        <v>7</v>
      </c>
      <c r="E846" s="45" t="str">
        <f t="shared" si="623"/>
        <v/>
      </c>
      <c r="F846" s="2" t="str">
        <f>IFERROR(IF(AND(COUNTBLANK(G$19)=0,G$19&lt;&gt;0,G$19&lt;$A846),"",
IF($A846&lt;=G$14,((F$11-SUM(G$26:G845))*F$18/365)*(365/12),"")),"")</f>
        <v/>
      </c>
      <c r="G846" s="2" t="str">
        <f t="shared" si="593"/>
        <v/>
      </c>
      <c r="H846" s="21" t="str">
        <f t="shared" si="578"/>
        <v/>
      </c>
      <c r="I846" t="s">
        <v>7</v>
      </c>
      <c r="J846" s="45" t="str">
        <f t="shared" si="594"/>
        <v/>
      </c>
      <c r="K846" s="2" t="str">
        <f>IFERROR(IF(AND(COUNTBLANK(L$19)=0,L$19&lt;&gt;0,L$19&lt;$A846),"",
IF($A846&lt;=L$14,((K$11-SUM(L$26:L845))*K$18/365)*(365/12),"")),"")</f>
        <v/>
      </c>
      <c r="L846" s="2" t="str">
        <f t="shared" si="595"/>
        <v/>
      </c>
      <c r="M846" s="21" t="str">
        <f t="shared" si="579"/>
        <v/>
      </c>
      <c r="N846" t="s">
        <v>7</v>
      </c>
      <c r="O846" s="45" t="str">
        <f t="shared" si="596"/>
        <v/>
      </c>
      <c r="P846" s="2" t="str">
        <f>IFERROR(IF(AND(COUNTBLANK(Q$19)=0,Q$19&lt;&gt;0,Q$19&lt;$A846),"",
IF($A846&lt;=Q$14,((P$11-SUM(Q$26:Q845))*P$18/365)*(365/12),"")),"")</f>
        <v/>
      </c>
      <c r="Q846" s="2" t="str">
        <f t="shared" si="597"/>
        <v/>
      </c>
      <c r="R846" s="21" t="str">
        <f t="shared" si="580"/>
        <v/>
      </c>
      <c r="S846" t="s">
        <v>7</v>
      </c>
      <c r="T846" s="45" t="str">
        <f t="shared" si="598"/>
        <v/>
      </c>
      <c r="U846" s="2" t="str">
        <f>IFERROR(IF(AND(COUNTBLANK(V$19)=0,V$19&lt;&gt;0,V$19&lt;$A846),"",
IF($A846&lt;=V$14,((U$11-SUM(V$26:V845))*U$18/365)*(365/12),"")),"")</f>
        <v/>
      </c>
      <c r="V846" s="2" t="str">
        <f t="shared" si="599"/>
        <v/>
      </c>
      <c r="W846" s="21" t="str">
        <f t="shared" si="581"/>
        <v/>
      </c>
      <c r="X846" t="s">
        <v>7</v>
      </c>
      <c r="Y846" s="45" t="str">
        <f t="shared" si="600"/>
        <v/>
      </c>
      <c r="Z846" s="2" t="str">
        <f>IFERROR(IF(AND(COUNTBLANK(AA$19)=0,AA$19&lt;&gt;0,AA$19&lt;$A846),"",
IF($A846&lt;=AA$14,((Z$11-SUM(AA$26:AA845))*Z$18/365)*(365/12),"")),"")</f>
        <v/>
      </c>
      <c r="AA846" s="2" t="str">
        <f t="shared" si="601"/>
        <v/>
      </c>
      <c r="AB846" s="21" t="str">
        <f t="shared" si="582"/>
        <v/>
      </c>
      <c r="AC846" t="s">
        <v>7</v>
      </c>
      <c r="AD846" s="45" t="str">
        <f t="shared" si="602"/>
        <v/>
      </c>
      <c r="AE846" s="2" t="str">
        <f>IFERROR(IF(AND(COUNTBLANK(AF$19)=0,AF$19&lt;&gt;0,AF$19&lt;$A846),"",
IF($A846&lt;=AF$14,((AE$11-SUM(AF$26:AF845))*AE$18/365)*(365/12),"")),"")</f>
        <v/>
      </c>
      <c r="AF846" s="2" t="str">
        <f t="shared" si="603"/>
        <v/>
      </c>
      <c r="AG846" s="21" t="str">
        <f t="shared" si="583"/>
        <v/>
      </c>
      <c r="AH846" t="s">
        <v>7</v>
      </c>
      <c r="AI846" s="45" t="str">
        <f t="shared" si="604"/>
        <v/>
      </c>
      <c r="AJ846" s="2" t="str">
        <f>IFERROR(IF(AND(COUNTBLANK(AK$19)=0,AK$19&lt;&gt;0,AK$19&lt;$A846),"",
IF($A846&lt;=AK$14,((AJ$11-SUM(AK$26:AK845))*AJ$18/365)*(365/12),"")),"")</f>
        <v/>
      </c>
      <c r="AK846" s="2" t="str">
        <f t="shared" si="605"/>
        <v/>
      </c>
      <c r="AL846" s="21" t="str">
        <f t="shared" si="584"/>
        <v/>
      </c>
      <c r="AM846" t="s">
        <v>7</v>
      </c>
      <c r="AN846" s="45" t="str">
        <f t="shared" si="606"/>
        <v/>
      </c>
      <c r="AO846" s="2" t="str">
        <f>IFERROR(IF(AND(COUNTBLANK(AP$19)=0,AP$19&lt;&gt;0,AP$19&lt;$A846),"",
IF($A846&lt;=AP$14,((AO$11-SUM(AP$26:AP845))*AO$18/365)*(365/12),"")),"")</f>
        <v/>
      </c>
      <c r="AP846" s="2" t="str">
        <f t="shared" si="607"/>
        <v/>
      </c>
      <c r="AQ846" s="21" t="str">
        <f t="shared" si="585"/>
        <v/>
      </c>
      <c r="AR846" t="s">
        <v>7</v>
      </c>
      <c r="AS846" s="45" t="str">
        <f t="shared" si="608"/>
        <v/>
      </c>
      <c r="AT846" s="2" t="str">
        <f>IFERROR(IF(AND(COUNTBLANK(AU$19)=0,AU$19&lt;&gt;0,AU$19&lt;$A846),"",
IF($A846&lt;=AU$14,((AT$11-SUM(AU$26:AU845))*AT$18/365)*(365/12),"")),"")</f>
        <v/>
      </c>
      <c r="AU846" s="2" t="str">
        <f t="shared" si="609"/>
        <v/>
      </c>
      <c r="AV846" s="21" t="str">
        <f t="shared" si="586"/>
        <v/>
      </c>
      <c r="AW846" t="s">
        <v>7</v>
      </c>
      <c r="AX846" s="45" t="str">
        <f t="shared" si="610"/>
        <v/>
      </c>
      <c r="AY846" s="2" t="str">
        <f>IFERROR(IF(AND(COUNTBLANK(AZ$19)=0,AZ$19&lt;&gt;0,AZ$19&lt;$A846),"",
IF($A846&lt;=AZ$14,((AY$11-SUM(AZ$26:AZ845))*AY$18/365)*(365/12),"")),"")</f>
        <v/>
      </c>
      <c r="AZ846" s="2" t="str">
        <f t="shared" si="611"/>
        <v/>
      </c>
      <c r="BA846" s="21" t="str">
        <f t="shared" si="587"/>
        <v/>
      </c>
      <c r="BB846" t="s">
        <v>7</v>
      </c>
      <c r="BC846" s="45" t="str">
        <f t="shared" si="612"/>
        <v/>
      </c>
      <c r="BD846" s="2" t="str">
        <f>IFERROR(IF(AND(COUNTBLANK(BE$19)=0,BE$19&lt;&gt;0,BE$19&lt;$A846),"",
IF($A846&lt;=BE$14,((BD$11-SUM(BE$26:BE845))*BD$18/365)*(365/12),"")),"")</f>
        <v/>
      </c>
      <c r="BE846" s="2" t="str">
        <f t="shared" si="613"/>
        <v/>
      </c>
      <c r="BF846" s="21" t="str">
        <f t="shared" si="588"/>
        <v/>
      </c>
      <c r="BG846" t="s">
        <v>7</v>
      </c>
      <c r="BH846" s="45" t="str">
        <f t="shared" si="614"/>
        <v/>
      </c>
      <c r="BI846" s="2" t="str">
        <f>IFERROR(IF(AND(COUNTBLANK(BJ$19)=0,BJ$19&lt;&gt;0,BJ$19&lt;$A846),"",
IF($A846&lt;=BJ$14,((BI$11-SUM(BJ$26:BJ845))*BI$18/365)*(365/12),"")),"")</f>
        <v/>
      </c>
      <c r="BJ846" s="2" t="str">
        <f t="shared" si="615"/>
        <v/>
      </c>
      <c r="BK846" s="21" t="str">
        <f t="shared" si="589"/>
        <v/>
      </c>
      <c r="BL846" t="s">
        <v>7</v>
      </c>
      <c r="BM846" s="45" t="str">
        <f t="shared" si="616"/>
        <v/>
      </c>
      <c r="BN846" s="2" t="str">
        <f>IFERROR(IF(AND(COUNTBLANK(BO$19)=0,BO$19&lt;&gt;0,BO$19&lt;$A846),"",
IF($A846&lt;=BO$14,((BN$11-SUM(BO$26:BO845))*BN$18/365)*(365/12),"")),"")</f>
        <v/>
      </c>
      <c r="BO846" s="2" t="str">
        <f t="shared" si="617"/>
        <v/>
      </c>
      <c r="BP846" s="21" t="str">
        <f t="shared" si="590"/>
        <v/>
      </c>
      <c r="BQ846" t="s">
        <v>7</v>
      </c>
      <c r="BR846" s="45" t="str">
        <f t="shared" si="618"/>
        <v/>
      </c>
      <c r="BS846" s="2" t="str">
        <f>IFERROR(IF(AND(COUNTBLANK(BT$19)=0,BT$19&lt;&gt;0,BT$19&lt;$A846),"",
IF($A846&lt;=BT$14,((BS$11-SUM(BT$26:BT845))*BS$18/365)*(365/12),"")),"")</f>
        <v/>
      </c>
      <c r="BT846" s="2" t="str">
        <f t="shared" si="619"/>
        <v/>
      </c>
      <c r="BU846" s="21" t="str">
        <f t="shared" si="591"/>
        <v/>
      </c>
      <c r="BV846" t="s">
        <v>7</v>
      </c>
      <c r="BW846" s="45" t="str">
        <f t="shared" si="620"/>
        <v/>
      </c>
      <c r="BX846" s="2" t="str">
        <f>IFERROR(IF(AND(COUNTBLANK(BY$19)=0,BY$19&lt;&gt;0,BY$19&lt;$A846),"",
IF($A846&lt;=BY$14,((BX$11-SUM(BY$26:BY845))*BX$18/365)*(365/12),"")),"")</f>
        <v/>
      </c>
      <c r="BY846" s="2" t="str">
        <f t="shared" si="621"/>
        <v/>
      </c>
      <c r="BZ846" s="21" t="str">
        <f t="shared" si="592"/>
        <v/>
      </c>
    </row>
    <row r="847" spans="1:78" s="2" customFormat="1" x14ac:dyDescent="0.3">
      <c r="A847" s="4">
        <f t="shared" si="622"/>
        <v>822</v>
      </c>
      <c r="B847" s="23">
        <f t="shared" si="576"/>
        <v>67561</v>
      </c>
      <c r="C847" s="24">
        <f t="shared" si="577"/>
        <v>106</v>
      </c>
      <c r="D847" t="s">
        <v>7</v>
      </c>
      <c r="E847" s="45" t="str">
        <f t="shared" si="623"/>
        <v/>
      </c>
      <c r="F847" s="2" t="str">
        <f>IFERROR(IF(AND(COUNTBLANK(G$19)=0,G$19&lt;&gt;0,G$19&lt;$A847),"",
IF($A847&lt;=G$14,((F$11-SUM(G$26:G846))*F$18/365)*(365/12),"")),"")</f>
        <v/>
      </c>
      <c r="G847" s="2" t="str">
        <f t="shared" si="593"/>
        <v/>
      </c>
      <c r="H847" s="21" t="str">
        <f t="shared" si="578"/>
        <v/>
      </c>
      <c r="I847" t="s">
        <v>7</v>
      </c>
      <c r="J847" s="45" t="str">
        <f t="shared" si="594"/>
        <v/>
      </c>
      <c r="K847" s="2" t="str">
        <f>IFERROR(IF(AND(COUNTBLANK(L$19)=0,L$19&lt;&gt;0,L$19&lt;$A847),"",
IF($A847&lt;=L$14,((K$11-SUM(L$26:L846))*K$18/365)*(365/12),"")),"")</f>
        <v/>
      </c>
      <c r="L847" s="2" t="str">
        <f t="shared" si="595"/>
        <v/>
      </c>
      <c r="M847" s="21" t="str">
        <f t="shared" si="579"/>
        <v/>
      </c>
      <c r="N847" t="s">
        <v>7</v>
      </c>
      <c r="O847" s="45" t="str">
        <f t="shared" si="596"/>
        <v/>
      </c>
      <c r="P847" s="2" t="str">
        <f>IFERROR(IF(AND(COUNTBLANK(Q$19)=0,Q$19&lt;&gt;0,Q$19&lt;$A847),"",
IF($A847&lt;=Q$14,((P$11-SUM(Q$26:Q846))*P$18/365)*(365/12),"")),"")</f>
        <v/>
      </c>
      <c r="Q847" s="2" t="str">
        <f t="shared" si="597"/>
        <v/>
      </c>
      <c r="R847" s="21" t="str">
        <f t="shared" si="580"/>
        <v/>
      </c>
      <c r="S847" t="s">
        <v>7</v>
      </c>
      <c r="T847" s="45" t="str">
        <f t="shared" si="598"/>
        <v/>
      </c>
      <c r="U847" s="2" t="str">
        <f>IFERROR(IF(AND(COUNTBLANK(V$19)=0,V$19&lt;&gt;0,V$19&lt;$A847),"",
IF($A847&lt;=V$14,((U$11-SUM(V$26:V846))*U$18/365)*(365/12),"")),"")</f>
        <v/>
      </c>
      <c r="V847" s="2" t="str">
        <f t="shared" si="599"/>
        <v/>
      </c>
      <c r="W847" s="21" t="str">
        <f t="shared" si="581"/>
        <v/>
      </c>
      <c r="X847" t="s">
        <v>7</v>
      </c>
      <c r="Y847" s="45" t="str">
        <f t="shared" si="600"/>
        <v/>
      </c>
      <c r="Z847" s="2" t="str">
        <f>IFERROR(IF(AND(COUNTBLANK(AA$19)=0,AA$19&lt;&gt;0,AA$19&lt;$A847),"",
IF($A847&lt;=AA$14,((Z$11-SUM(AA$26:AA846))*Z$18/365)*(365/12),"")),"")</f>
        <v/>
      </c>
      <c r="AA847" s="2" t="str">
        <f t="shared" si="601"/>
        <v/>
      </c>
      <c r="AB847" s="21" t="str">
        <f t="shared" si="582"/>
        <v/>
      </c>
      <c r="AC847" t="s">
        <v>7</v>
      </c>
      <c r="AD847" s="45" t="str">
        <f t="shared" si="602"/>
        <v/>
      </c>
      <c r="AE847" s="2" t="str">
        <f>IFERROR(IF(AND(COUNTBLANK(AF$19)=0,AF$19&lt;&gt;0,AF$19&lt;$A847),"",
IF($A847&lt;=AF$14,((AE$11-SUM(AF$26:AF846))*AE$18/365)*(365/12),"")),"")</f>
        <v/>
      </c>
      <c r="AF847" s="2" t="str">
        <f t="shared" si="603"/>
        <v/>
      </c>
      <c r="AG847" s="21" t="str">
        <f t="shared" si="583"/>
        <v/>
      </c>
      <c r="AH847" t="s">
        <v>7</v>
      </c>
      <c r="AI847" s="45" t="str">
        <f t="shared" si="604"/>
        <v/>
      </c>
      <c r="AJ847" s="2" t="str">
        <f>IFERROR(IF(AND(COUNTBLANK(AK$19)=0,AK$19&lt;&gt;0,AK$19&lt;$A847),"",
IF($A847&lt;=AK$14,((AJ$11-SUM(AK$26:AK846))*AJ$18/365)*(365/12),"")),"")</f>
        <v/>
      </c>
      <c r="AK847" s="2" t="str">
        <f t="shared" si="605"/>
        <v/>
      </c>
      <c r="AL847" s="21" t="str">
        <f t="shared" si="584"/>
        <v/>
      </c>
      <c r="AM847" t="s">
        <v>7</v>
      </c>
      <c r="AN847" s="45" t="str">
        <f t="shared" si="606"/>
        <v/>
      </c>
      <c r="AO847" s="2" t="str">
        <f>IFERROR(IF(AND(COUNTBLANK(AP$19)=0,AP$19&lt;&gt;0,AP$19&lt;$A847),"",
IF($A847&lt;=AP$14,((AO$11-SUM(AP$26:AP846))*AO$18/365)*(365/12),"")),"")</f>
        <v/>
      </c>
      <c r="AP847" s="2" t="str">
        <f t="shared" si="607"/>
        <v/>
      </c>
      <c r="AQ847" s="21" t="str">
        <f t="shared" si="585"/>
        <v/>
      </c>
      <c r="AR847" t="s">
        <v>7</v>
      </c>
      <c r="AS847" s="45" t="str">
        <f t="shared" si="608"/>
        <v/>
      </c>
      <c r="AT847" s="2" t="str">
        <f>IFERROR(IF(AND(COUNTBLANK(AU$19)=0,AU$19&lt;&gt;0,AU$19&lt;$A847),"",
IF($A847&lt;=AU$14,((AT$11-SUM(AU$26:AU846))*AT$18/365)*(365/12),"")),"")</f>
        <v/>
      </c>
      <c r="AU847" s="2" t="str">
        <f t="shared" si="609"/>
        <v/>
      </c>
      <c r="AV847" s="21" t="str">
        <f t="shared" si="586"/>
        <v/>
      </c>
      <c r="AW847" t="s">
        <v>7</v>
      </c>
      <c r="AX847" s="45" t="str">
        <f t="shared" si="610"/>
        <v/>
      </c>
      <c r="AY847" s="2" t="str">
        <f>IFERROR(IF(AND(COUNTBLANK(AZ$19)=0,AZ$19&lt;&gt;0,AZ$19&lt;$A847),"",
IF($A847&lt;=AZ$14,((AY$11-SUM(AZ$26:AZ846))*AY$18/365)*(365/12),"")),"")</f>
        <v/>
      </c>
      <c r="AZ847" s="2" t="str">
        <f t="shared" si="611"/>
        <v/>
      </c>
      <c r="BA847" s="21" t="str">
        <f t="shared" si="587"/>
        <v/>
      </c>
      <c r="BB847" t="s">
        <v>7</v>
      </c>
      <c r="BC847" s="45" t="str">
        <f t="shared" si="612"/>
        <v/>
      </c>
      <c r="BD847" s="2" t="str">
        <f>IFERROR(IF(AND(COUNTBLANK(BE$19)=0,BE$19&lt;&gt;0,BE$19&lt;$A847),"",
IF($A847&lt;=BE$14,((BD$11-SUM(BE$26:BE846))*BD$18/365)*(365/12),"")),"")</f>
        <v/>
      </c>
      <c r="BE847" s="2" t="str">
        <f t="shared" si="613"/>
        <v/>
      </c>
      <c r="BF847" s="21" t="str">
        <f t="shared" si="588"/>
        <v/>
      </c>
      <c r="BG847" t="s">
        <v>7</v>
      </c>
      <c r="BH847" s="45" t="str">
        <f t="shared" si="614"/>
        <v/>
      </c>
      <c r="BI847" s="2" t="str">
        <f>IFERROR(IF(AND(COUNTBLANK(BJ$19)=0,BJ$19&lt;&gt;0,BJ$19&lt;$A847),"",
IF($A847&lt;=BJ$14,((BI$11-SUM(BJ$26:BJ846))*BI$18/365)*(365/12),"")),"")</f>
        <v/>
      </c>
      <c r="BJ847" s="2" t="str">
        <f t="shared" si="615"/>
        <v/>
      </c>
      <c r="BK847" s="21" t="str">
        <f t="shared" si="589"/>
        <v/>
      </c>
      <c r="BL847" t="s">
        <v>7</v>
      </c>
      <c r="BM847" s="45" t="str">
        <f t="shared" si="616"/>
        <v/>
      </c>
      <c r="BN847" s="2" t="str">
        <f>IFERROR(IF(AND(COUNTBLANK(BO$19)=0,BO$19&lt;&gt;0,BO$19&lt;$A847),"",
IF($A847&lt;=BO$14,((BN$11-SUM(BO$26:BO846))*BN$18/365)*(365/12),"")),"")</f>
        <v/>
      </c>
      <c r="BO847" s="2" t="str">
        <f t="shared" si="617"/>
        <v/>
      </c>
      <c r="BP847" s="21" t="str">
        <f t="shared" si="590"/>
        <v/>
      </c>
      <c r="BQ847" t="s">
        <v>7</v>
      </c>
      <c r="BR847" s="45" t="str">
        <f t="shared" si="618"/>
        <v/>
      </c>
      <c r="BS847" s="2" t="str">
        <f>IFERROR(IF(AND(COUNTBLANK(BT$19)=0,BT$19&lt;&gt;0,BT$19&lt;$A847),"",
IF($A847&lt;=BT$14,((BS$11-SUM(BT$26:BT846))*BS$18/365)*(365/12),"")),"")</f>
        <v/>
      </c>
      <c r="BT847" s="2" t="str">
        <f t="shared" si="619"/>
        <v/>
      </c>
      <c r="BU847" s="21" t="str">
        <f t="shared" si="591"/>
        <v/>
      </c>
      <c r="BV847" t="s">
        <v>7</v>
      </c>
      <c r="BW847" s="45" t="str">
        <f t="shared" si="620"/>
        <v/>
      </c>
      <c r="BX847" s="2" t="str">
        <f>IFERROR(IF(AND(COUNTBLANK(BY$19)=0,BY$19&lt;&gt;0,BY$19&lt;$A847),"",
IF($A847&lt;=BY$14,((BX$11-SUM(BY$26:BY846))*BX$18/365)*(365/12),"")),"")</f>
        <v/>
      </c>
      <c r="BY847" s="2" t="str">
        <f t="shared" si="621"/>
        <v/>
      </c>
      <c r="BZ847" s="21" t="str">
        <f t="shared" si="592"/>
        <v/>
      </c>
    </row>
    <row r="848" spans="1:78" s="2" customFormat="1" x14ac:dyDescent="0.3">
      <c r="A848" s="4">
        <f t="shared" si="622"/>
        <v>823</v>
      </c>
      <c r="B848" s="23">
        <f t="shared" si="576"/>
        <v>67592</v>
      </c>
      <c r="C848" s="24">
        <f t="shared" si="577"/>
        <v>107</v>
      </c>
      <c r="D848" t="s">
        <v>7</v>
      </c>
      <c r="E848" s="45" t="str">
        <f t="shared" si="623"/>
        <v/>
      </c>
      <c r="F848" s="2" t="str">
        <f>IFERROR(IF(AND(COUNTBLANK(G$19)=0,G$19&lt;&gt;0,G$19&lt;$A848),"",
IF($A848&lt;=G$14,((F$11-SUM(G$26:G847))*F$18/365)*(365/12),"")),"")</f>
        <v/>
      </c>
      <c r="G848" s="2" t="str">
        <f t="shared" si="593"/>
        <v/>
      </c>
      <c r="H848" s="21" t="str">
        <f t="shared" si="578"/>
        <v/>
      </c>
      <c r="I848" t="s">
        <v>7</v>
      </c>
      <c r="J848" s="45" t="str">
        <f t="shared" si="594"/>
        <v/>
      </c>
      <c r="K848" s="2" t="str">
        <f>IFERROR(IF(AND(COUNTBLANK(L$19)=0,L$19&lt;&gt;0,L$19&lt;$A848),"",
IF($A848&lt;=L$14,((K$11-SUM(L$26:L847))*K$18/365)*(365/12),"")),"")</f>
        <v/>
      </c>
      <c r="L848" s="2" t="str">
        <f t="shared" si="595"/>
        <v/>
      </c>
      <c r="M848" s="21" t="str">
        <f t="shared" si="579"/>
        <v/>
      </c>
      <c r="N848" t="s">
        <v>7</v>
      </c>
      <c r="O848" s="45" t="str">
        <f t="shared" si="596"/>
        <v/>
      </c>
      <c r="P848" s="2" t="str">
        <f>IFERROR(IF(AND(COUNTBLANK(Q$19)=0,Q$19&lt;&gt;0,Q$19&lt;$A848),"",
IF($A848&lt;=Q$14,((P$11-SUM(Q$26:Q847))*P$18/365)*(365/12),"")),"")</f>
        <v/>
      </c>
      <c r="Q848" s="2" t="str">
        <f t="shared" si="597"/>
        <v/>
      </c>
      <c r="R848" s="21" t="str">
        <f t="shared" si="580"/>
        <v/>
      </c>
      <c r="S848" t="s">
        <v>7</v>
      </c>
      <c r="T848" s="45" t="str">
        <f t="shared" si="598"/>
        <v/>
      </c>
      <c r="U848" s="2" t="str">
        <f>IFERROR(IF(AND(COUNTBLANK(V$19)=0,V$19&lt;&gt;0,V$19&lt;$A848),"",
IF($A848&lt;=V$14,((U$11-SUM(V$26:V847))*U$18/365)*(365/12),"")),"")</f>
        <v/>
      </c>
      <c r="V848" s="2" t="str">
        <f t="shared" si="599"/>
        <v/>
      </c>
      <c r="W848" s="21" t="str">
        <f t="shared" si="581"/>
        <v/>
      </c>
      <c r="X848" t="s">
        <v>7</v>
      </c>
      <c r="Y848" s="45" t="str">
        <f t="shared" si="600"/>
        <v/>
      </c>
      <c r="Z848" s="2" t="str">
        <f>IFERROR(IF(AND(COUNTBLANK(AA$19)=0,AA$19&lt;&gt;0,AA$19&lt;$A848),"",
IF($A848&lt;=AA$14,((Z$11-SUM(AA$26:AA847))*Z$18/365)*(365/12),"")),"")</f>
        <v/>
      </c>
      <c r="AA848" s="2" t="str">
        <f t="shared" si="601"/>
        <v/>
      </c>
      <c r="AB848" s="21" t="str">
        <f t="shared" si="582"/>
        <v/>
      </c>
      <c r="AC848" t="s">
        <v>7</v>
      </c>
      <c r="AD848" s="45" t="str">
        <f t="shared" si="602"/>
        <v/>
      </c>
      <c r="AE848" s="2" t="str">
        <f>IFERROR(IF(AND(COUNTBLANK(AF$19)=0,AF$19&lt;&gt;0,AF$19&lt;$A848),"",
IF($A848&lt;=AF$14,((AE$11-SUM(AF$26:AF847))*AE$18/365)*(365/12),"")),"")</f>
        <v/>
      </c>
      <c r="AF848" s="2" t="str">
        <f t="shared" si="603"/>
        <v/>
      </c>
      <c r="AG848" s="21" t="str">
        <f t="shared" si="583"/>
        <v/>
      </c>
      <c r="AH848" t="s">
        <v>7</v>
      </c>
      <c r="AI848" s="45" t="str">
        <f t="shared" si="604"/>
        <v/>
      </c>
      <c r="AJ848" s="2" t="str">
        <f>IFERROR(IF(AND(COUNTBLANK(AK$19)=0,AK$19&lt;&gt;0,AK$19&lt;$A848),"",
IF($A848&lt;=AK$14,((AJ$11-SUM(AK$26:AK847))*AJ$18/365)*(365/12),"")),"")</f>
        <v/>
      </c>
      <c r="AK848" s="2" t="str">
        <f t="shared" si="605"/>
        <v/>
      </c>
      <c r="AL848" s="21" t="str">
        <f t="shared" si="584"/>
        <v/>
      </c>
      <c r="AM848" t="s">
        <v>7</v>
      </c>
      <c r="AN848" s="45" t="str">
        <f t="shared" si="606"/>
        <v/>
      </c>
      <c r="AO848" s="2" t="str">
        <f>IFERROR(IF(AND(COUNTBLANK(AP$19)=0,AP$19&lt;&gt;0,AP$19&lt;$A848),"",
IF($A848&lt;=AP$14,((AO$11-SUM(AP$26:AP847))*AO$18/365)*(365/12),"")),"")</f>
        <v/>
      </c>
      <c r="AP848" s="2" t="str">
        <f t="shared" si="607"/>
        <v/>
      </c>
      <c r="AQ848" s="21" t="str">
        <f t="shared" si="585"/>
        <v/>
      </c>
      <c r="AR848" t="s">
        <v>7</v>
      </c>
      <c r="AS848" s="45" t="str">
        <f t="shared" si="608"/>
        <v/>
      </c>
      <c r="AT848" s="2" t="str">
        <f>IFERROR(IF(AND(COUNTBLANK(AU$19)=0,AU$19&lt;&gt;0,AU$19&lt;$A848),"",
IF($A848&lt;=AU$14,((AT$11-SUM(AU$26:AU847))*AT$18/365)*(365/12),"")),"")</f>
        <v/>
      </c>
      <c r="AU848" s="2" t="str">
        <f t="shared" si="609"/>
        <v/>
      </c>
      <c r="AV848" s="21" t="str">
        <f t="shared" si="586"/>
        <v/>
      </c>
      <c r="AW848" t="s">
        <v>7</v>
      </c>
      <c r="AX848" s="45" t="str">
        <f t="shared" si="610"/>
        <v/>
      </c>
      <c r="AY848" s="2" t="str">
        <f>IFERROR(IF(AND(COUNTBLANK(AZ$19)=0,AZ$19&lt;&gt;0,AZ$19&lt;$A848),"",
IF($A848&lt;=AZ$14,((AY$11-SUM(AZ$26:AZ847))*AY$18/365)*(365/12),"")),"")</f>
        <v/>
      </c>
      <c r="AZ848" s="2" t="str">
        <f t="shared" si="611"/>
        <v/>
      </c>
      <c r="BA848" s="21" t="str">
        <f t="shared" si="587"/>
        <v/>
      </c>
      <c r="BB848" t="s">
        <v>7</v>
      </c>
      <c r="BC848" s="45" t="str">
        <f t="shared" si="612"/>
        <v/>
      </c>
      <c r="BD848" s="2" t="str">
        <f>IFERROR(IF(AND(COUNTBLANK(BE$19)=0,BE$19&lt;&gt;0,BE$19&lt;$A848),"",
IF($A848&lt;=BE$14,((BD$11-SUM(BE$26:BE847))*BD$18/365)*(365/12),"")),"")</f>
        <v/>
      </c>
      <c r="BE848" s="2" t="str">
        <f t="shared" si="613"/>
        <v/>
      </c>
      <c r="BF848" s="21" t="str">
        <f t="shared" si="588"/>
        <v/>
      </c>
      <c r="BG848" t="s">
        <v>7</v>
      </c>
      <c r="BH848" s="45" t="str">
        <f t="shared" si="614"/>
        <v/>
      </c>
      <c r="BI848" s="2" t="str">
        <f>IFERROR(IF(AND(COUNTBLANK(BJ$19)=0,BJ$19&lt;&gt;0,BJ$19&lt;$A848),"",
IF($A848&lt;=BJ$14,((BI$11-SUM(BJ$26:BJ847))*BI$18/365)*(365/12),"")),"")</f>
        <v/>
      </c>
      <c r="BJ848" s="2" t="str">
        <f t="shared" si="615"/>
        <v/>
      </c>
      <c r="BK848" s="21" t="str">
        <f t="shared" si="589"/>
        <v/>
      </c>
      <c r="BL848" t="s">
        <v>7</v>
      </c>
      <c r="BM848" s="45" t="str">
        <f t="shared" si="616"/>
        <v/>
      </c>
      <c r="BN848" s="2" t="str">
        <f>IFERROR(IF(AND(COUNTBLANK(BO$19)=0,BO$19&lt;&gt;0,BO$19&lt;$A848),"",
IF($A848&lt;=BO$14,((BN$11-SUM(BO$26:BO847))*BN$18/365)*(365/12),"")),"")</f>
        <v/>
      </c>
      <c r="BO848" s="2" t="str">
        <f t="shared" si="617"/>
        <v/>
      </c>
      <c r="BP848" s="21" t="str">
        <f t="shared" si="590"/>
        <v/>
      </c>
      <c r="BQ848" t="s">
        <v>7</v>
      </c>
      <c r="BR848" s="45" t="str">
        <f t="shared" si="618"/>
        <v/>
      </c>
      <c r="BS848" s="2" t="str">
        <f>IFERROR(IF(AND(COUNTBLANK(BT$19)=0,BT$19&lt;&gt;0,BT$19&lt;$A848),"",
IF($A848&lt;=BT$14,((BS$11-SUM(BT$26:BT847))*BS$18/365)*(365/12),"")),"")</f>
        <v/>
      </c>
      <c r="BT848" s="2" t="str">
        <f t="shared" si="619"/>
        <v/>
      </c>
      <c r="BU848" s="21" t="str">
        <f t="shared" si="591"/>
        <v/>
      </c>
      <c r="BV848" t="s">
        <v>7</v>
      </c>
      <c r="BW848" s="45" t="str">
        <f t="shared" si="620"/>
        <v/>
      </c>
      <c r="BX848" s="2" t="str">
        <f>IFERROR(IF(AND(COUNTBLANK(BY$19)=0,BY$19&lt;&gt;0,BY$19&lt;$A848),"",
IF($A848&lt;=BY$14,((BX$11-SUM(BY$26:BY847))*BX$18/365)*(365/12),"")),"")</f>
        <v/>
      </c>
      <c r="BY848" s="2" t="str">
        <f t="shared" si="621"/>
        <v/>
      </c>
      <c r="BZ848" s="21" t="str">
        <f t="shared" si="592"/>
        <v/>
      </c>
    </row>
    <row r="849" spans="1:78" s="2" customFormat="1" x14ac:dyDescent="0.3">
      <c r="A849" s="4">
        <f t="shared" si="622"/>
        <v>824</v>
      </c>
      <c r="B849" s="23">
        <f t="shared" si="576"/>
        <v>67623</v>
      </c>
      <c r="C849" s="24">
        <f t="shared" si="577"/>
        <v>107</v>
      </c>
      <c r="D849" t="s">
        <v>7</v>
      </c>
      <c r="E849" s="45" t="str">
        <f t="shared" si="623"/>
        <v/>
      </c>
      <c r="F849" s="2" t="str">
        <f>IFERROR(IF(AND(COUNTBLANK(G$19)=0,G$19&lt;&gt;0,G$19&lt;$A849),"",
IF($A849&lt;=G$14,((F$11-SUM(G$26:G848))*F$18/365)*(365/12),"")),"")</f>
        <v/>
      </c>
      <c r="G849" s="2" t="str">
        <f t="shared" si="593"/>
        <v/>
      </c>
      <c r="H849" s="21" t="str">
        <f t="shared" si="578"/>
        <v/>
      </c>
      <c r="I849" t="s">
        <v>7</v>
      </c>
      <c r="J849" s="45" t="str">
        <f t="shared" si="594"/>
        <v/>
      </c>
      <c r="K849" s="2" t="str">
        <f>IFERROR(IF(AND(COUNTBLANK(L$19)=0,L$19&lt;&gt;0,L$19&lt;$A849),"",
IF($A849&lt;=L$14,((K$11-SUM(L$26:L848))*K$18/365)*(365/12),"")),"")</f>
        <v/>
      </c>
      <c r="L849" s="2" t="str">
        <f t="shared" si="595"/>
        <v/>
      </c>
      <c r="M849" s="21" t="str">
        <f t="shared" si="579"/>
        <v/>
      </c>
      <c r="N849" t="s">
        <v>7</v>
      </c>
      <c r="O849" s="45" t="str">
        <f t="shared" si="596"/>
        <v/>
      </c>
      <c r="P849" s="2" t="str">
        <f>IFERROR(IF(AND(COUNTBLANK(Q$19)=0,Q$19&lt;&gt;0,Q$19&lt;$A849),"",
IF($A849&lt;=Q$14,((P$11-SUM(Q$26:Q848))*P$18/365)*(365/12),"")),"")</f>
        <v/>
      </c>
      <c r="Q849" s="2" t="str">
        <f t="shared" si="597"/>
        <v/>
      </c>
      <c r="R849" s="21" t="str">
        <f t="shared" si="580"/>
        <v/>
      </c>
      <c r="S849" t="s">
        <v>7</v>
      </c>
      <c r="T849" s="45" t="str">
        <f t="shared" si="598"/>
        <v/>
      </c>
      <c r="U849" s="2" t="str">
        <f>IFERROR(IF(AND(COUNTBLANK(V$19)=0,V$19&lt;&gt;0,V$19&lt;$A849),"",
IF($A849&lt;=V$14,((U$11-SUM(V$26:V848))*U$18/365)*(365/12),"")),"")</f>
        <v/>
      </c>
      <c r="V849" s="2" t="str">
        <f t="shared" si="599"/>
        <v/>
      </c>
      <c r="W849" s="21" t="str">
        <f t="shared" si="581"/>
        <v/>
      </c>
      <c r="X849" t="s">
        <v>7</v>
      </c>
      <c r="Y849" s="45" t="str">
        <f t="shared" si="600"/>
        <v/>
      </c>
      <c r="Z849" s="2" t="str">
        <f>IFERROR(IF(AND(COUNTBLANK(AA$19)=0,AA$19&lt;&gt;0,AA$19&lt;$A849),"",
IF($A849&lt;=AA$14,((Z$11-SUM(AA$26:AA848))*Z$18/365)*(365/12),"")),"")</f>
        <v/>
      </c>
      <c r="AA849" s="2" t="str">
        <f t="shared" si="601"/>
        <v/>
      </c>
      <c r="AB849" s="21" t="str">
        <f t="shared" si="582"/>
        <v/>
      </c>
      <c r="AC849" t="s">
        <v>7</v>
      </c>
      <c r="AD849" s="45" t="str">
        <f t="shared" si="602"/>
        <v/>
      </c>
      <c r="AE849" s="2" t="str">
        <f>IFERROR(IF(AND(COUNTBLANK(AF$19)=0,AF$19&lt;&gt;0,AF$19&lt;$A849),"",
IF($A849&lt;=AF$14,((AE$11-SUM(AF$26:AF848))*AE$18/365)*(365/12),"")),"")</f>
        <v/>
      </c>
      <c r="AF849" s="2" t="str">
        <f t="shared" si="603"/>
        <v/>
      </c>
      <c r="AG849" s="21" t="str">
        <f t="shared" si="583"/>
        <v/>
      </c>
      <c r="AH849" t="s">
        <v>7</v>
      </c>
      <c r="AI849" s="45" t="str">
        <f t="shared" si="604"/>
        <v/>
      </c>
      <c r="AJ849" s="2" t="str">
        <f>IFERROR(IF(AND(COUNTBLANK(AK$19)=0,AK$19&lt;&gt;0,AK$19&lt;$A849),"",
IF($A849&lt;=AK$14,((AJ$11-SUM(AK$26:AK848))*AJ$18/365)*(365/12),"")),"")</f>
        <v/>
      </c>
      <c r="AK849" s="2" t="str">
        <f t="shared" si="605"/>
        <v/>
      </c>
      <c r="AL849" s="21" t="str">
        <f t="shared" si="584"/>
        <v/>
      </c>
      <c r="AM849" t="s">
        <v>7</v>
      </c>
      <c r="AN849" s="45" t="str">
        <f t="shared" si="606"/>
        <v/>
      </c>
      <c r="AO849" s="2" t="str">
        <f>IFERROR(IF(AND(COUNTBLANK(AP$19)=0,AP$19&lt;&gt;0,AP$19&lt;$A849),"",
IF($A849&lt;=AP$14,((AO$11-SUM(AP$26:AP848))*AO$18/365)*(365/12),"")),"")</f>
        <v/>
      </c>
      <c r="AP849" s="2" t="str">
        <f t="shared" si="607"/>
        <v/>
      </c>
      <c r="AQ849" s="21" t="str">
        <f t="shared" si="585"/>
        <v/>
      </c>
      <c r="AR849" t="s">
        <v>7</v>
      </c>
      <c r="AS849" s="45" t="str">
        <f t="shared" si="608"/>
        <v/>
      </c>
      <c r="AT849" s="2" t="str">
        <f>IFERROR(IF(AND(COUNTBLANK(AU$19)=0,AU$19&lt;&gt;0,AU$19&lt;$A849),"",
IF($A849&lt;=AU$14,((AT$11-SUM(AU$26:AU848))*AT$18/365)*(365/12),"")),"")</f>
        <v/>
      </c>
      <c r="AU849" s="2" t="str">
        <f t="shared" si="609"/>
        <v/>
      </c>
      <c r="AV849" s="21" t="str">
        <f t="shared" si="586"/>
        <v/>
      </c>
      <c r="AW849" t="s">
        <v>7</v>
      </c>
      <c r="AX849" s="45" t="str">
        <f t="shared" si="610"/>
        <v/>
      </c>
      <c r="AY849" s="2" t="str">
        <f>IFERROR(IF(AND(COUNTBLANK(AZ$19)=0,AZ$19&lt;&gt;0,AZ$19&lt;$A849),"",
IF($A849&lt;=AZ$14,((AY$11-SUM(AZ$26:AZ848))*AY$18/365)*(365/12),"")),"")</f>
        <v/>
      </c>
      <c r="AZ849" s="2" t="str">
        <f t="shared" si="611"/>
        <v/>
      </c>
      <c r="BA849" s="21" t="str">
        <f t="shared" si="587"/>
        <v/>
      </c>
      <c r="BB849" t="s">
        <v>7</v>
      </c>
      <c r="BC849" s="45" t="str">
        <f t="shared" si="612"/>
        <v/>
      </c>
      <c r="BD849" s="2" t="str">
        <f>IFERROR(IF(AND(COUNTBLANK(BE$19)=0,BE$19&lt;&gt;0,BE$19&lt;$A849),"",
IF($A849&lt;=BE$14,((BD$11-SUM(BE$26:BE848))*BD$18/365)*(365/12),"")),"")</f>
        <v/>
      </c>
      <c r="BE849" s="2" t="str">
        <f t="shared" si="613"/>
        <v/>
      </c>
      <c r="BF849" s="21" t="str">
        <f t="shared" si="588"/>
        <v/>
      </c>
      <c r="BG849" t="s">
        <v>7</v>
      </c>
      <c r="BH849" s="45" t="str">
        <f t="shared" si="614"/>
        <v/>
      </c>
      <c r="BI849" s="2" t="str">
        <f>IFERROR(IF(AND(COUNTBLANK(BJ$19)=0,BJ$19&lt;&gt;0,BJ$19&lt;$A849),"",
IF($A849&lt;=BJ$14,((BI$11-SUM(BJ$26:BJ848))*BI$18/365)*(365/12),"")),"")</f>
        <v/>
      </c>
      <c r="BJ849" s="2" t="str">
        <f t="shared" si="615"/>
        <v/>
      </c>
      <c r="BK849" s="21" t="str">
        <f t="shared" si="589"/>
        <v/>
      </c>
      <c r="BL849" t="s">
        <v>7</v>
      </c>
      <c r="BM849" s="45" t="str">
        <f t="shared" si="616"/>
        <v/>
      </c>
      <c r="BN849" s="2" t="str">
        <f>IFERROR(IF(AND(COUNTBLANK(BO$19)=0,BO$19&lt;&gt;0,BO$19&lt;$A849),"",
IF($A849&lt;=BO$14,((BN$11-SUM(BO$26:BO848))*BN$18/365)*(365/12),"")),"")</f>
        <v/>
      </c>
      <c r="BO849" s="2" t="str">
        <f t="shared" si="617"/>
        <v/>
      </c>
      <c r="BP849" s="21" t="str">
        <f t="shared" si="590"/>
        <v/>
      </c>
      <c r="BQ849" t="s">
        <v>7</v>
      </c>
      <c r="BR849" s="45" t="str">
        <f t="shared" si="618"/>
        <v/>
      </c>
      <c r="BS849" s="2" t="str">
        <f>IFERROR(IF(AND(COUNTBLANK(BT$19)=0,BT$19&lt;&gt;0,BT$19&lt;$A849),"",
IF($A849&lt;=BT$14,((BS$11-SUM(BT$26:BT848))*BS$18/365)*(365/12),"")),"")</f>
        <v/>
      </c>
      <c r="BT849" s="2" t="str">
        <f t="shared" si="619"/>
        <v/>
      </c>
      <c r="BU849" s="21" t="str">
        <f t="shared" si="591"/>
        <v/>
      </c>
      <c r="BV849" t="s">
        <v>7</v>
      </c>
      <c r="BW849" s="45" t="str">
        <f t="shared" si="620"/>
        <v/>
      </c>
      <c r="BX849" s="2" t="str">
        <f>IFERROR(IF(AND(COUNTBLANK(BY$19)=0,BY$19&lt;&gt;0,BY$19&lt;$A849),"",
IF($A849&lt;=BY$14,((BX$11-SUM(BY$26:BY848))*BX$18/365)*(365/12),"")),"")</f>
        <v/>
      </c>
      <c r="BY849" s="2" t="str">
        <f t="shared" si="621"/>
        <v/>
      </c>
      <c r="BZ849" s="21" t="str">
        <f t="shared" si="592"/>
        <v/>
      </c>
    </row>
    <row r="850" spans="1:78" s="2" customFormat="1" x14ac:dyDescent="0.3">
      <c r="A850" s="4">
        <f t="shared" si="622"/>
        <v>825</v>
      </c>
      <c r="B850" s="23">
        <f t="shared" si="576"/>
        <v>67651</v>
      </c>
      <c r="C850" s="24">
        <f t="shared" si="577"/>
        <v>107</v>
      </c>
      <c r="D850" t="s">
        <v>7</v>
      </c>
      <c r="E850" s="45" t="str">
        <f t="shared" si="623"/>
        <v/>
      </c>
      <c r="F850" s="2" t="str">
        <f>IFERROR(IF(AND(COUNTBLANK(G$19)=0,G$19&lt;&gt;0,G$19&lt;$A850),"",
IF($A850&lt;=G$14,((F$11-SUM(G$26:G849))*F$18/365)*(365/12),"")),"")</f>
        <v/>
      </c>
      <c r="G850" s="2" t="str">
        <f t="shared" si="593"/>
        <v/>
      </c>
      <c r="H850" s="21" t="str">
        <f t="shared" si="578"/>
        <v/>
      </c>
      <c r="I850" t="s">
        <v>7</v>
      </c>
      <c r="J850" s="45" t="str">
        <f t="shared" si="594"/>
        <v/>
      </c>
      <c r="K850" s="2" t="str">
        <f>IFERROR(IF(AND(COUNTBLANK(L$19)=0,L$19&lt;&gt;0,L$19&lt;$A850),"",
IF($A850&lt;=L$14,((K$11-SUM(L$26:L849))*K$18/365)*(365/12),"")),"")</f>
        <v/>
      </c>
      <c r="L850" s="2" t="str">
        <f t="shared" si="595"/>
        <v/>
      </c>
      <c r="M850" s="21" t="str">
        <f t="shared" si="579"/>
        <v/>
      </c>
      <c r="N850" t="s">
        <v>7</v>
      </c>
      <c r="O850" s="45" t="str">
        <f t="shared" si="596"/>
        <v/>
      </c>
      <c r="P850" s="2" t="str">
        <f>IFERROR(IF(AND(COUNTBLANK(Q$19)=0,Q$19&lt;&gt;0,Q$19&lt;$A850),"",
IF($A850&lt;=Q$14,((P$11-SUM(Q$26:Q849))*P$18/365)*(365/12),"")),"")</f>
        <v/>
      </c>
      <c r="Q850" s="2" t="str">
        <f t="shared" si="597"/>
        <v/>
      </c>
      <c r="R850" s="21" t="str">
        <f t="shared" si="580"/>
        <v/>
      </c>
      <c r="S850" t="s">
        <v>7</v>
      </c>
      <c r="T850" s="45" t="str">
        <f t="shared" si="598"/>
        <v/>
      </c>
      <c r="U850" s="2" t="str">
        <f>IFERROR(IF(AND(COUNTBLANK(V$19)=0,V$19&lt;&gt;0,V$19&lt;$A850),"",
IF($A850&lt;=V$14,((U$11-SUM(V$26:V849))*U$18/365)*(365/12),"")),"")</f>
        <v/>
      </c>
      <c r="V850" s="2" t="str">
        <f t="shared" si="599"/>
        <v/>
      </c>
      <c r="W850" s="21" t="str">
        <f t="shared" si="581"/>
        <v/>
      </c>
      <c r="X850" t="s">
        <v>7</v>
      </c>
      <c r="Y850" s="45" t="str">
        <f t="shared" si="600"/>
        <v/>
      </c>
      <c r="Z850" s="2" t="str">
        <f>IFERROR(IF(AND(COUNTBLANK(AA$19)=0,AA$19&lt;&gt;0,AA$19&lt;$A850),"",
IF($A850&lt;=AA$14,((Z$11-SUM(AA$26:AA849))*Z$18/365)*(365/12),"")),"")</f>
        <v/>
      </c>
      <c r="AA850" s="2" t="str">
        <f t="shared" si="601"/>
        <v/>
      </c>
      <c r="AB850" s="21" t="str">
        <f t="shared" si="582"/>
        <v/>
      </c>
      <c r="AC850" t="s">
        <v>7</v>
      </c>
      <c r="AD850" s="45" t="str">
        <f t="shared" si="602"/>
        <v/>
      </c>
      <c r="AE850" s="2" t="str">
        <f>IFERROR(IF(AND(COUNTBLANK(AF$19)=0,AF$19&lt;&gt;0,AF$19&lt;$A850),"",
IF($A850&lt;=AF$14,((AE$11-SUM(AF$26:AF849))*AE$18/365)*(365/12),"")),"")</f>
        <v/>
      </c>
      <c r="AF850" s="2" t="str">
        <f t="shared" si="603"/>
        <v/>
      </c>
      <c r="AG850" s="21" t="str">
        <f t="shared" si="583"/>
        <v/>
      </c>
      <c r="AH850" t="s">
        <v>7</v>
      </c>
      <c r="AI850" s="45" t="str">
        <f t="shared" si="604"/>
        <v/>
      </c>
      <c r="AJ850" s="2" t="str">
        <f>IFERROR(IF(AND(COUNTBLANK(AK$19)=0,AK$19&lt;&gt;0,AK$19&lt;$A850),"",
IF($A850&lt;=AK$14,((AJ$11-SUM(AK$26:AK849))*AJ$18/365)*(365/12),"")),"")</f>
        <v/>
      </c>
      <c r="AK850" s="2" t="str">
        <f t="shared" si="605"/>
        <v/>
      </c>
      <c r="AL850" s="21" t="str">
        <f t="shared" si="584"/>
        <v/>
      </c>
      <c r="AM850" t="s">
        <v>7</v>
      </c>
      <c r="AN850" s="45" t="str">
        <f t="shared" si="606"/>
        <v/>
      </c>
      <c r="AO850" s="2" t="str">
        <f>IFERROR(IF(AND(COUNTBLANK(AP$19)=0,AP$19&lt;&gt;0,AP$19&lt;$A850),"",
IF($A850&lt;=AP$14,((AO$11-SUM(AP$26:AP849))*AO$18/365)*(365/12),"")),"")</f>
        <v/>
      </c>
      <c r="AP850" s="2" t="str">
        <f t="shared" si="607"/>
        <v/>
      </c>
      <c r="AQ850" s="21" t="str">
        <f t="shared" si="585"/>
        <v/>
      </c>
      <c r="AR850" t="s">
        <v>7</v>
      </c>
      <c r="AS850" s="45" t="str">
        <f t="shared" si="608"/>
        <v/>
      </c>
      <c r="AT850" s="2" t="str">
        <f>IFERROR(IF(AND(COUNTBLANK(AU$19)=0,AU$19&lt;&gt;0,AU$19&lt;$A850),"",
IF($A850&lt;=AU$14,((AT$11-SUM(AU$26:AU849))*AT$18/365)*(365/12),"")),"")</f>
        <v/>
      </c>
      <c r="AU850" s="2" t="str">
        <f t="shared" si="609"/>
        <v/>
      </c>
      <c r="AV850" s="21" t="str">
        <f t="shared" si="586"/>
        <v/>
      </c>
      <c r="AW850" t="s">
        <v>7</v>
      </c>
      <c r="AX850" s="45" t="str">
        <f t="shared" si="610"/>
        <v/>
      </c>
      <c r="AY850" s="2" t="str">
        <f>IFERROR(IF(AND(COUNTBLANK(AZ$19)=0,AZ$19&lt;&gt;0,AZ$19&lt;$A850),"",
IF($A850&lt;=AZ$14,((AY$11-SUM(AZ$26:AZ849))*AY$18/365)*(365/12),"")),"")</f>
        <v/>
      </c>
      <c r="AZ850" s="2" t="str">
        <f t="shared" si="611"/>
        <v/>
      </c>
      <c r="BA850" s="21" t="str">
        <f t="shared" si="587"/>
        <v/>
      </c>
      <c r="BB850" t="s">
        <v>7</v>
      </c>
      <c r="BC850" s="45" t="str">
        <f t="shared" si="612"/>
        <v/>
      </c>
      <c r="BD850" s="2" t="str">
        <f>IFERROR(IF(AND(COUNTBLANK(BE$19)=0,BE$19&lt;&gt;0,BE$19&lt;$A850),"",
IF($A850&lt;=BE$14,((BD$11-SUM(BE$26:BE849))*BD$18/365)*(365/12),"")),"")</f>
        <v/>
      </c>
      <c r="BE850" s="2" t="str">
        <f t="shared" si="613"/>
        <v/>
      </c>
      <c r="BF850" s="21" t="str">
        <f t="shared" si="588"/>
        <v/>
      </c>
      <c r="BG850" t="s">
        <v>7</v>
      </c>
      <c r="BH850" s="45" t="str">
        <f t="shared" si="614"/>
        <v/>
      </c>
      <c r="BI850" s="2" t="str">
        <f>IFERROR(IF(AND(COUNTBLANK(BJ$19)=0,BJ$19&lt;&gt;0,BJ$19&lt;$A850),"",
IF($A850&lt;=BJ$14,((BI$11-SUM(BJ$26:BJ849))*BI$18/365)*(365/12),"")),"")</f>
        <v/>
      </c>
      <c r="BJ850" s="2" t="str">
        <f t="shared" si="615"/>
        <v/>
      </c>
      <c r="BK850" s="21" t="str">
        <f t="shared" si="589"/>
        <v/>
      </c>
      <c r="BL850" t="s">
        <v>7</v>
      </c>
      <c r="BM850" s="45" t="str">
        <f t="shared" si="616"/>
        <v/>
      </c>
      <c r="BN850" s="2" t="str">
        <f>IFERROR(IF(AND(COUNTBLANK(BO$19)=0,BO$19&lt;&gt;0,BO$19&lt;$A850),"",
IF($A850&lt;=BO$14,((BN$11-SUM(BO$26:BO849))*BN$18/365)*(365/12),"")),"")</f>
        <v/>
      </c>
      <c r="BO850" s="2" t="str">
        <f t="shared" si="617"/>
        <v/>
      </c>
      <c r="BP850" s="21" t="str">
        <f t="shared" si="590"/>
        <v/>
      </c>
      <c r="BQ850" t="s">
        <v>7</v>
      </c>
      <c r="BR850" s="45" t="str">
        <f t="shared" si="618"/>
        <v/>
      </c>
      <c r="BS850" s="2" t="str">
        <f>IFERROR(IF(AND(COUNTBLANK(BT$19)=0,BT$19&lt;&gt;0,BT$19&lt;$A850),"",
IF($A850&lt;=BT$14,((BS$11-SUM(BT$26:BT849))*BS$18/365)*(365/12),"")),"")</f>
        <v/>
      </c>
      <c r="BT850" s="2" t="str">
        <f t="shared" si="619"/>
        <v/>
      </c>
      <c r="BU850" s="21" t="str">
        <f t="shared" si="591"/>
        <v/>
      </c>
      <c r="BV850" t="s">
        <v>7</v>
      </c>
      <c r="BW850" s="45" t="str">
        <f t="shared" si="620"/>
        <v/>
      </c>
      <c r="BX850" s="2" t="str">
        <f>IFERROR(IF(AND(COUNTBLANK(BY$19)=0,BY$19&lt;&gt;0,BY$19&lt;$A850),"",
IF($A850&lt;=BY$14,((BX$11-SUM(BY$26:BY849))*BX$18/365)*(365/12),"")),"")</f>
        <v/>
      </c>
      <c r="BY850" s="2" t="str">
        <f t="shared" si="621"/>
        <v/>
      </c>
      <c r="BZ850" s="21" t="str">
        <f t="shared" si="592"/>
        <v/>
      </c>
    </row>
    <row r="851" spans="1:78" s="2" customFormat="1" x14ac:dyDescent="0.3">
      <c r="A851" s="4">
        <f t="shared" si="622"/>
        <v>826</v>
      </c>
      <c r="B851" s="23">
        <f t="shared" si="576"/>
        <v>67682</v>
      </c>
      <c r="C851" s="24">
        <f t="shared" si="577"/>
        <v>107</v>
      </c>
      <c r="D851" t="s">
        <v>7</v>
      </c>
      <c r="E851" s="45" t="str">
        <f t="shared" si="623"/>
        <v/>
      </c>
      <c r="F851" s="2" t="str">
        <f>IFERROR(IF(AND(COUNTBLANK(G$19)=0,G$19&lt;&gt;0,G$19&lt;$A851),"",
IF($A851&lt;=G$14,((F$11-SUM(G$26:G850))*F$18/365)*(365/12),"")),"")</f>
        <v/>
      </c>
      <c r="G851" s="2" t="str">
        <f t="shared" si="593"/>
        <v/>
      </c>
      <c r="H851" s="21" t="str">
        <f t="shared" si="578"/>
        <v/>
      </c>
      <c r="I851" t="s">
        <v>7</v>
      </c>
      <c r="J851" s="45" t="str">
        <f t="shared" si="594"/>
        <v/>
      </c>
      <c r="K851" s="2" t="str">
        <f>IFERROR(IF(AND(COUNTBLANK(L$19)=0,L$19&lt;&gt;0,L$19&lt;$A851),"",
IF($A851&lt;=L$14,((K$11-SUM(L$26:L850))*K$18/365)*(365/12),"")),"")</f>
        <v/>
      </c>
      <c r="L851" s="2" t="str">
        <f t="shared" si="595"/>
        <v/>
      </c>
      <c r="M851" s="21" t="str">
        <f t="shared" si="579"/>
        <v/>
      </c>
      <c r="N851" t="s">
        <v>7</v>
      </c>
      <c r="O851" s="45" t="str">
        <f t="shared" si="596"/>
        <v/>
      </c>
      <c r="P851" s="2" t="str">
        <f>IFERROR(IF(AND(COUNTBLANK(Q$19)=0,Q$19&lt;&gt;0,Q$19&lt;$A851),"",
IF($A851&lt;=Q$14,((P$11-SUM(Q$26:Q850))*P$18/365)*(365/12),"")),"")</f>
        <v/>
      </c>
      <c r="Q851" s="2" t="str">
        <f t="shared" si="597"/>
        <v/>
      </c>
      <c r="R851" s="21" t="str">
        <f t="shared" si="580"/>
        <v/>
      </c>
      <c r="S851" t="s">
        <v>7</v>
      </c>
      <c r="T851" s="45" t="str">
        <f t="shared" si="598"/>
        <v/>
      </c>
      <c r="U851" s="2" t="str">
        <f>IFERROR(IF(AND(COUNTBLANK(V$19)=0,V$19&lt;&gt;0,V$19&lt;$A851),"",
IF($A851&lt;=V$14,((U$11-SUM(V$26:V850))*U$18/365)*(365/12),"")),"")</f>
        <v/>
      </c>
      <c r="V851" s="2" t="str">
        <f t="shared" si="599"/>
        <v/>
      </c>
      <c r="W851" s="21" t="str">
        <f t="shared" si="581"/>
        <v/>
      </c>
      <c r="X851" t="s">
        <v>7</v>
      </c>
      <c r="Y851" s="45" t="str">
        <f t="shared" si="600"/>
        <v/>
      </c>
      <c r="Z851" s="2" t="str">
        <f>IFERROR(IF(AND(COUNTBLANK(AA$19)=0,AA$19&lt;&gt;0,AA$19&lt;$A851),"",
IF($A851&lt;=AA$14,((Z$11-SUM(AA$26:AA850))*Z$18/365)*(365/12),"")),"")</f>
        <v/>
      </c>
      <c r="AA851" s="2" t="str">
        <f t="shared" si="601"/>
        <v/>
      </c>
      <c r="AB851" s="21" t="str">
        <f t="shared" si="582"/>
        <v/>
      </c>
      <c r="AC851" t="s">
        <v>7</v>
      </c>
      <c r="AD851" s="45" t="str">
        <f t="shared" si="602"/>
        <v/>
      </c>
      <c r="AE851" s="2" t="str">
        <f>IFERROR(IF(AND(COUNTBLANK(AF$19)=0,AF$19&lt;&gt;0,AF$19&lt;$A851),"",
IF($A851&lt;=AF$14,((AE$11-SUM(AF$26:AF850))*AE$18/365)*(365/12),"")),"")</f>
        <v/>
      </c>
      <c r="AF851" s="2" t="str">
        <f t="shared" si="603"/>
        <v/>
      </c>
      <c r="AG851" s="21" t="str">
        <f t="shared" si="583"/>
        <v/>
      </c>
      <c r="AH851" t="s">
        <v>7</v>
      </c>
      <c r="AI851" s="45" t="str">
        <f t="shared" si="604"/>
        <v/>
      </c>
      <c r="AJ851" s="2" t="str">
        <f>IFERROR(IF(AND(COUNTBLANK(AK$19)=0,AK$19&lt;&gt;0,AK$19&lt;$A851),"",
IF($A851&lt;=AK$14,((AJ$11-SUM(AK$26:AK850))*AJ$18/365)*(365/12),"")),"")</f>
        <v/>
      </c>
      <c r="AK851" s="2" t="str">
        <f t="shared" si="605"/>
        <v/>
      </c>
      <c r="AL851" s="21" t="str">
        <f t="shared" si="584"/>
        <v/>
      </c>
      <c r="AM851" t="s">
        <v>7</v>
      </c>
      <c r="AN851" s="45" t="str">
        <f t="shared" si="606"/>
        <v/>
      </c>
      <c r="AO851" s="2" t="str">
        <f>IFERROR(IF(AND(COUNTBLANK(AP$19)=0,AP$19&lt;&gt;0,AP$19&lt;$A851),"",
IF($A851&lt;=AP$14,((AO$11-SUM(AP$26:AP850))*AO$18/365)*(365/12),"")),"")</f>
        <v/>
      </c>
      <c r="AP851" s="2" t="str">
        <f t="shared" si="607"/>
        <v/>
      </c>
      <c r="AQ851" s="21" t="str">
        <f t="shared" si="585"/>
        <v/>
      </c>
      <c r="AR851" t="s">
        <v>7</v>
      </c>
      <c r="AS851" s="45" t="str">
        <f t="shared" si="608"/>
        <v/>
      </c>
      <c r="AT851" s="2" t="str">
        <f>IFERROR(IF(AND(COUNTBLANK(AU$19)=0,AU$19&lt;&gt;0,AU$19&lt;$A851),"",
IF($A851&lt;=AU$14,((AT$11-SUM(AU$26:AU850))*AT$18/365)*(365/12),"")),"")</f>
        <v/>
      </c>
      <c r="AU851" s="2" t="str">
        <f t="shared" si="609"/>
        <v/>
      </c>
      <c r="AV851" s="21" t="str">
        <f t="shared" si="586"/>
        <v/>
      </c>
      <c r="AW851" t="s">
        <v>7</v>
      </c>
      <c r="AX851" s="45" t="str">
        <f t="shared" si="610"/>
        <v/>
      </c>
      <c r="AY851" s="2" t="str">
        <f>IFERROR(IF(AND(COUNTBLANK(AZ$19)=0,AZ$19&lt;&gt;0,AZ$19&lt;$A851),"",
IF($A851&lt;=AZ$14,((AY$11-SUM(AZ$26:AZ850))*AY$18/365)*(365/12),"")),"")</f>
        <v/>
      </c>
      <c r="AZ851" s="2" t="str">
        <f t="shared" si="611"/>
        <v/>
      </c>
      <c r="BA851" s="21" t="str">
        <f t="shared" si="587"/>
        <v/>
      </c>
      <c r="BB851" t="s">
        <v>7</v>
      </c>
      <c r="BC851" s="45" t="str">
        <f t="shared" si="612"/>
        <v/>
      </c>
      <c r="BD851" s="2" t="str">
        <f>IFERROR(IF(AND(COUNTBLANK(BE$19)=0,BE$19&lt;&gt;0,BE$19&lt;$A851),"",
IF($A851&lt;=BE$14,((BD$11-SUM(BE$26:BE850))*BD$18/365)*(365/12),"")),"")</f>
        <v/>
      </c>
      <c r="BE851" s="2" t="str">
        <f t="shared" si="613"/>
        <v/>
      </c>
      <c r="BF851" s="21" t="str">
        <f t="shared" si="588"/>
        <v/>
      </c>
      <c r="BG851" t="s">
        <v>7</v>
      </c>
      <c r="BH851" s="45" t="str">
        <f t="shared" si="614"/>
        <v/>
      </c>
      <c r="BI851" s="2" t="str">
        <f>IFERROR(IF(AND(COUNTBLANK(BJ$19)=0,BJ$19&lt;&gt;0,BJ$19&lt;$A851),"",
IF($A851&lt;=BJ$14,((BI$11-SUM(BJ$26:BJ850))*BI$18/365)*(365/12),"")),"")</f>
        <v/>
      </c>
      <c r="BJ851" s="2" t="str">
        <f t="shared" si="615"/>
        <v/>
      </c>
      <c r="BK851" s="21" t="str">
        <f t="shared" si="589"/>
        <v/>
      </c>
      <c r="BL851" t="s">
        <v>7</v>
      </c>
      <c r="BM851" s="45" t="str">
        <f t="shared" si="616"/>
        <v/>
      </c>
      <c r="BN851" s="2" t="str">
        <f>IFERROR(IF(AND(COUNTBLANK(BO$19)=0,BO$19&lt;&gt;0,BO$19&lt;$A851),"",
IF($A851&lt;=BO$14,((BN$11-SUM(BO$26:BO850))*BN$18/365)*(365/12),"")),"")</f>
        <v/>
      </c>
      <c r="BO851" s="2" t="str">
        <f t="shared" si="617"/>
        <v/>
      </c>
      <c r="BP851" s="21" t="str">
        <f t="shared" si="590"/>
        <v/>
      </c>
      <c r="BQ851" t="s">
        <v>7</v>
      </c>
      <c r="BR851" s="45" t="str">
        <f t="shared" si="618"/>
        <v/>
      </c>
      <c r="BS851" s="2" t="str">
        <f>IFERROR(IF(AND(COUNTBLANK(BT$19)=0,BT$19&lt;&gt;0,BT$19&lt;$A851),"",
IF($A851&lt;=BT$14,((BS$11-SUM(BT$26:BT850))*BS$18/365)*(365/12),"")),"")</f>
        <v/>
      </c>
      <c r="BT851" s="2" t="str">
        <f t="shared" si="619"/>
        <v/>
      </c>
      <c r="BU851" s="21" t="str">
        <f t="shared" si="591"/>
        <v/>
      </c>
      <c r="BV851" t="s">
        <v>7</v>
      </c>
      <c r="BW851" s="45" t="str">
        <f t="shared" si="620"/>
        <v/>
      </c>
      <c r="BX851" s="2" t="str">
        <f>IFERROR(IF(AND(COUNTBLANK(BY$19)=0,BY$19&lt;&gt;0,BY$19&lt;$A851),"",
IF($A851&lt;=BY$14,((BX$11-SUM(BY$26:BY850))*BX$18/365)*(365/12),"")),"")</f>
        <v/>
      </c>
      <c r="BY851" s="2" t="str">
        <f t="shared" si="621"/>
        <v/>
      </c>
      <c r="BZ851" s="21" t="str">
        <f t="shared" si="592"/>
        <v/>
      </c>
    </row>
    <row r="852" spans="1:78" s="2" customFormat="1" x14ac:dyDescent="0.3">
      <c r="A852" s="4">
        <f t="shared" si="622"/>
        <v>827</v>
      </c>
      <c r="B852" s="23">
        <f t="shared" si="576"/>
        <v>67712</v>
      </c>
      <c r="C852" s="24">
        <f t="shared" si="577"/>
        <v>107</v>
      </c>
      <c r="D852" t="s">
        <v>7</v>
      </c>
      <c r="E852" s="45" t="str">
        <f t="shared" si="623"/>
        <v/>
      </c>
      <c r="F852" s="2" t="str">
        <f>IFERROR(IF(AND(COUNTBLANK(G$19)=0,G$19&lt;&gt;0,G$19&lt;$A852),"",
IF($A852&lt;=G$14,((F$11-SUM(G$26:G851))*F$18/365)*(365/12),"")),"")</f>
        <v/>
      </c>
      <c r="G852" s="2" t="str">
        <f t="shared" si="593"/>
        <v/>
      </c>
      <c r="H852" s="21" t="str">
        <f t="shared" si="578"/>
        <v/>
      </c>
      <c r="I852" t="s">
        <v>7</v>
      </c>
      <c r="J852" s="45" t="str">
        <f t="shared" si="594"/>
        <v/>
      </c>
      <c r="K852" s="2" t="str">
        <f>IFERROR(IF(AND(COUNTBLANK(L$19)=0,L$19&lt;&gt;0,L$19&lt;$A852),"",
IF($A852&lt;=L$14,((K$11-SUM(L$26:L851))*K$18/365)*(365/12),"")),"")</f>
        <v/>
      </c>
      <c r="L852" s="2" t="str">
        <f t="shared" si="595"/>
        <v/>
      </c>
      <c r="M852" s="21" t="str">
        <f t="shared" si="579"/>
        <v/>
      </c>
      <c r="N852" t="s">
        <v>7</v>
      </c>
      <c r="O852" s="45" t="str">
        <f t="shared" si="596"/>
        <v/>
      </c>
      <c r="P852" s="2" t="str">
        <f>IFERROR(IF(AND(COUNTBLANK(Q$19)=0,Q$19&lt;&gt;0,Q$19&lt;$A852),"",
IF($A852&lt;=Q$14,((P$11-SUM(Q$26:Q851))*P$18/365)*(365/12),"")),"")</f>
        <v/>
      </c>
      <c r="Q852" s="2" t="str">
        <f t="shared" si="597"/>
        <v/>
      </c>
      <c r="R852" s="21" t="str">
        <f t="shared" si="580"/>
        <v/>
      </c>
      <c r="S852" t="s">
        <v>7</v>
      </c>
      <c r="T852" s="45" t="str">
        <f t="shared" si="598"/>
        <v/>
      </c>
      <c r="U852" s="2" t="str">
        <f>IFERROR(IF(AND(COUNTBLANK(V$19)=0,V$19&lt;&gt;0,V$19&lt;$A852),"",
IF($A852&lt;=V$14,((U$11-SUM(V$26:V851))*U$18/365)*(365/12),"")),"")</f>
        <v/>
      </c>
      <c r="V852" s="2" t="str">
        <f t="shared" si="599"/>
        <v/>
      </c>
      <c r="W852" s="21" t="str">
        <f t="shared" si="581"/>
        <v/>
      </c>
      <c r="X852" t="s">
        <v>7</v>
      </c>
      <c r="Y852" s="45" t="str">
        <f t="shared" si="600"/>
        <v/>
      </c>
      <c r="Z852" s="2" t="str">
        <f>IFERROR(IF(AND(COUNTBLANK(AA$19)=0,AA$19&lt;&gt;0,AA$19&lt;$A852),"",
IF($A852&lt;=AA$14,((Z$11-SUM(AA$26:AA851))*Z$18/365)*(365/12),"")),"")</f>
        <v/>
      </c>
      <c r="AA852" s="2" t="str">
        <f t="shared" si="601"/>
        <v/>
      </c>
      <c r="AB852" s="21" t="str">
        <f t="shared" si="582"/>
        <v/>
      </c>
      <c r="AC852" t="s">
        <v>7</v>
      </c>
      <c r="AD852" s="45" t="str">
        <f t="shared" si="602"/>
        <v/>
      </c>
      <c r="AE852" s="2" t="str">
        <f>IFERROR(IF(AND(COUNTBLANK(AF$19)=0,AF$19&lt;&gt;0,AF$19&lt;$A852),"",
IF($A852&lt;=AF$14,((AE$11-SUM(AF$26:AF851))*AE$18/365)*(365/12),"")),"")</f>
        <v/>
      </c>
      <c r="AF852" s="2" t="str">
        <f t="shared" si="603"/>
        <v/>
      </c>
      <c r="AG852" s="21" t="str">
        <f t="shared" si="583"/>
        <v/>
      </c>
      <c r="AH852" t="s">
        <v>7</v>
      </c>
      <c r="AI852" s="45" t="str">
        <f t="shared" si="604"/>
        <v/>
      </c>
      <c r="AJ852" s="2" t="str">
        <f>IFERROR(IF(AND(COUNTBLANK(AK$19)=0,AK$19&lt;&gt;0,AK$19&lt;$A852),"",
IF($A852&lt;=AK$14,((AJ$11-SUM(AK$26:AK851))*AJ$18/365)*(365/12),"")),"")</f>
        <v/>
      </c>
      <c r="AK852" s="2" t="str">
        <f t="shared" si="605"/>
        <v/>
      </c>
      <c r="AL852" s="21" t="str">
        <f t="shared" si="584"/>
        <v/>
      </c>
      <c r="AM852" t="s">
        <v>7</v>
      </c>
      <c r="AN852" s="45" t="str">
        <f t="shared" si="606"/>
        <v/>
      </c>
      <c r="AO852" s="2" t="str">
        <f>IFERROR(IF(AND(COUNTBLANK(AP$19)=0,AP$19&lt;&gt;0,AP$19&lt;$A852),"",
IF($A852&lt;=AP$14,((AO$11-SUM(AP$26:AP851))*AO$18/365)*(365/12),"")),"")</f>
        <v/>
      </c>
      <c r="AP852" s="2" t="str">
        <f t="shared" si="607"/>
        <v/>
      </c>
      <c r="AQ852" s="21" t="str">
        <f t="shared" si="585"/>
        <v/>
      </c>
      <c r="AR852" t="s">
        <v>7</v>
      </c>
      <c r="AS852" s="45" t="str">
        <f t="shared" si="608"/>
        <v/>
      </c>
      <c r="AT852" s="2" t="str">
        <f>IFERROR(IF(AND(COUNTBLANK(AU$19)=0,AU$19&lt;&gt;0,AU$19&lt;$A852),"",
IF($A852&lt;=AU$14,((AT$11-SUM(AU$26:AU851))*AT$18/365)*(365/12),"")),"")</f>
        <v/>
      </c>
      <c r="AU852" s="2" t="str">
        <f t="shared" si="609"/>
        <v/>
      </c>
      <c r="AV852" s="21" t="str">
        <f t="shared" si="586"/>
        <v/>
      </c>
      <c r="AW852" t="s">
        <v>7</v>
      </c>
      <c r="AX852" s="45" t="str">
        <f t="shared" si="610"/>
        <v/>
      </c>
      <c r="AY852" s="2" t="str">
        <f>IFERROR(IF(AND(COUNTBLANK(AZ$19)=0,AZ$19&lt;&gt;0,AZ$19&lt;$A852),"",
IF($A852&lt;=AZ$14,((AY$11-SUM(AZ$26:AZ851))*AY$18/365)*(365/12),"")),"")</f>
        <v/>
      </c>
      <c r="AZ852" s="2" t="str">
        <f t="shared" si="611"/>
        <v/>
      </c>
      <c r="BA852" s="21" t="str">
        <f t="shared" si="587"/>
        <v/>
      </c>
      <c r="BB852" t="s">
        <v>7</v>
      </c>
      <c r="BC852" s="45" t="str">
        <f t="shared" si="612"/>
        <v/>
      </c>
      <c r="BD852" s="2" t="str">
        <f>IFERROR(IF(AND(COUNTBLANK(BE$19)=0,BE$19&lt;&gt;0,BE$19&lt;$A852),"",
IF($A852&lt;=BE$14,((BD$11-SUM(BE$26:BE851))*BD$18/365)*(365/12),"")),"")</f>
        <v/>
      </c>
      <c r="BE852" s="2" t="str">
        <f t="shared" si="613"/>
        <v/>
      </c>
      <c r="BF852" s="21" t="str">
        <f t="shared" si="588"/>
        <v/>
      </c>
      <c r="BG852" t="s">
        <v>7</v>
      </c>
      <c r="BH852" s="45" t="str">
        <f t="shared" si="614"/>
        <v/>
      </c>
      <c r="BI852" s="2" t="str">
        <f>IFERROR(IF(AND(COUNTBLANK(BJ$19)=0,BJ$19&lt;&gt;0,BJ$19&lt;$A852),"",
IF($A852&lt;=BJ$14,((BI$11-SUM(BJ$26:BJ851))*BI$18/365)*(365/12),"")),"")</f>
        <v/>
      </c>
      <c r="BJ852" s="2" t="str">
        <f t="shared" si="615"/>
        <v/>
      </c>
      <c r="BK852" s="21" t="str">
        <f t="shared" si="589"/>
        <v/>
      </c>
      <c r="BL852" t="s">
        <v>7</v>
      </c>
      <c r="BM852" s="45" t="str">
        <f t="shared" si="616"/>
        <v/>
      </c>
      <c r="BN852" s="2" t="str">
        <f>IFERROR(IF(AND(COUNTBLANK(BO$19)=0,BO$19&lt;&gt;0,BO$19&lt;$A852),"",
IF($A852&lt;=BO$14,((BN$11-SUM(BO$26:BO851))*BN$18/365)*(365/12),"")),"")</f>
        <v/>
      </c>
      <c r="BO852" s="2" t="str">
        <f t="shared" si="617"/>
        <v/>
      </c>
      <c r="BP852" s="21" t="str">
        <f t="shared" si="590"/>
        <v/>
      </c>
      <c r="BQ852" t="s">
        <v>7</v>
      </c>
      <c r="BR852" s="45" t="str">
        <f t="shared" si="618"/>
        <v/>
      </c>
      <c r="BS852" s="2" t="str">
        <f>IFERROR(IF(AND(COUNTBLANK(BT$19)=0,BT$19&lt;&gt;0,BT$19&lt;$A852),"",
IF($A852&lt;=BT$14,((BS$11-SUM(BT$26:BT851))*BS$18/365)*(365/12),"")),"")</f>
        <v/>
      </c>
      <c r="BT852" s="2" t="str">
        <f t="shared" si="619"/>
        <v/>
      </c>
      <c r="BU852" s="21" t="str">
        <f t="shared" si="591"/>
        <v/>
      </c>
      <c r="BV852" t="s">
        <v>7</v>
      </c>
      <c r="BW852" s="45" t="str">
        <f t="shared" si="620"/>
        <v/>
      </c>
      <c r="BX852" s="2" t="str">
        <f>IFERROR(IF(AND(COUNTBLANK(BY$19)=0,BY$19&lt;&gt;0,BY$19&lt;$A852),"",
IF($A852&lt;=BY$14,((BX$11-SUM(BY$26:BY851))*BX$18/365)*(365/12),"")),"")</f>
        <v/>
      </c>
      <c r="BY852" s="2" t="str">
        <f t="shared" si="621"/>
        <v/>
      </c>
      <c r="BZ852" s="21" t="str">
        <f t="shared" si="592"/>
        <v/>
      </c>
    </row>
    <row r="853" spans="1:78" s="2" customFormat="1" x14ac:dyDescent="0.3">
      <c r="A853" s="4">
        <f t="shared" si="622"/>
        <v>828</v>
      </c>
      <c r="B853" s="23">
        <f t="shared" si="576"/>
        <v>67743</v>
      </c>
      <c r="C853" s="24">
        <f t="shared" si="577"/>
        <v>107</v>
      </c>
      <c r="D853" t="s">
        <v>7</v>
      </c>
      <c r="E853" s="45" t="str">
        <f t="shared" si="623"/>
        <v/>
      </c>
      <c r="F853" s="2" t="str">
        <f>IFERROR(IF(AND(COUNTBLANK(G$19)=0,G$19&lt;&gt;0,G$19&lt;$A853),"",
IF($A853&lt;=G$14,((F$11-SUM(G$26:G852))*F$18/365)*(365/12),"")),"")</f>
        <v/>
      </c>
      <c r="G853" s="2" t="str">
        <f t="shared" si="593"/>
        <v/>
      </c>
      <c r="H853" s="21" t="str">
        <f t="shared" si="578"/>
        <v/>
      </c>
      <c r="I853" t="s">
        <v>7</v>
      </c>
      <c r="J853" s="45" t="str">
        <f t="shared" si="594"/>
        <v/>
      </c>
      <c r="K853" s="2" t="str">
        <f>IFERROR(IF(AND(COUNTBLANK(L$19)=0,L$19&lt;&gt;0,L$19&lt;$A853),"",
IF($A853&lt;=L$14,((K$11-SUM(L$26:L852))*K$18/365)*(365/12),"")),"")</f>
        <v/>
      </c>
      <c r="L853" s="2" t="str">
        <f t="shared" si="595"/>
        <v/>
      </c>
      <c r="M853" s="21" t="str">
        <f t="shared" si="579"/>
        <v/>
      </c>
      <c r="N853" t="s">
        <v>7</v>
      </c>
      <c r="O853" s="45" t="str">
        <f t="shared" si="596"/>
        <v/>
      </c>
      <c r="P853" s="2" t="str">
        <f>IFERROR(IF(AND(COUNTBLANK(Q$19)=0,Q$19&lt;&gt;0,Q$19&lt;$A853),"",
IF($A853&lt;=Q$14,((P$11-SUM(Q$26:Q852))*P$18/365)*(365/12),"")),"")</f>
        <v/>
      </c>
      <c r="Q853" s="2" t="str">
        <f t="shared" si="597"/>
        <v/>
      </c>
      <c r="R853" s="21" t="str">
        <f t="shared" si="580"/>
        <v/>
      </c>
      <c r="S853" t="s">
        <v>7</v>
      </c>
      <c r="T853" s="45" t="str">
        <f t="shared" si="598"/>
        <v/>
      </c>
      <c r="U853" s="2" t="str">
        <f>IFERROR(IF(AND(COUNTBLANK(V$19)=0,V$19&lt;&gt;0,V$19&lt;$A853),"",
IF($A853&lt;=V$14,((U$11-SUM(V$26:V852))*U$18/365)*(365/12),"")),"")</f>
        <v/>
      </c>
      <c r="V853" s="2" t="str">
        <f t="shared" si="599"/>
        <v/>
      </c>
      <c r="W853" s="21" t="str">
        <f t="shared" si="581"/>
        <v/>
      </c>
      <c r="X853" t="s">
        <v>7</v>
      </c>
      <c r="Y853" s="45" t="str">
        <f t="shared" si="600"/>
        <v/>
      </c>
      <c r="Z853" s="2" t="str">
        <f>IFERROR(IF(AND(COUNTBLANK(AA$19)=0,AA$19&lt;&gt;0,AA$19&lt;$A853),"",
IF($A853&lt;=AA$14,((Z$11-SUM(AA$26:AA852))*Z$18/365)*(365/12),"")),"")</f>
        <v/>
      </c>
      <c r="AA853" s="2" t="str">
        <f t="shared" si="601"/>
        <v/>
      </c>
      <c r="AB853" s="21" t="str">
        <f t="shared" si="582"/>
        <v/>
      </c>
      <c r="AC853" t="s">
        <v>7</v>
      </c>
      <c r="AD853" s="45" t="str">
        <f t="shared" si="602"/>
        <v/>
      </c>
      <c r="AE853" s="2" t="str">
        <f>IFERROR(IF(AND(COUNTBLANK(AF$19)=0,AF$19&lt;&gt;0,AF$19&lt;$A853),"",
IF($A853&lt;=AF$14,((AE$11-SUM(AF$26:AF852))*AE$18/365)*(365/12),"")),"")</f>
        <v/>
      </c>
      <c r="AF853" s="2" t="str">
        <f t="shared" si="603"/>
        <v/>
      </c>
      <c r="AG853" s="21" t="str">
        <f t="shared" si="583"/>
        <v/>
      </c>
      <c r="AH853" t="s">
        <v>7</v>
      </c>
      <c r="AI853" s="45" t="str">
        <f t="shared" si="604"/>
        <v/>
      </c>
      <c r="AJ853" s="2" t="str">
        <f>IFERROR(IF(AND(COUNTBLANK(AK$19)=0,AK$19&lt;&gt;0,AK$19&lt;$A853),"",
IF($A853&lt;=AK$14,((AJ$11-SUM(AK$26:AK852))*AJ$18/365)*(365/12),"")),"")</f>
        <v/>
      </c>
      <c r="AK853" s="2" t="str">
        <f t="shared" si="605"/>
        <v/>
      </c>
      <c r="AL853" s="21" t="str">
        <f t="shared" si="584"/>
        <v/>
      </c>
      <c r="AM853" t="s">
        <v>7</v>
      </c>
      <c r="AN853" s="45" t="str">
        <f t="shared" si="606"/>
        <v/>
      </c>
      <c r="AO853" s="2" t="str">
        <f>IFERROR(IF(AND(COUNTBLANK(AP$19)=0,AP$19&lt;&gt;0,AP$19&lt;$A853),"",
IF($A853&lt;=AP$14,((AO$11-SUM(AP$26:AP852))*AO$18/365)*(365/12),"")),"")</f>
        <v/>
      </c>
      <c r="AP853" s="2" t="str">
        <f t="shared" si="607"/>
        <v/>
      </c>
      <c r="AQ853" s="21" t="str">
        <f t="shared" si="585"/>
        <v/>
      </c>
      <c r="AR853" t="s">
        <v>7</v>
      </c>
      <c r="AS853" s="45" t="str">
        <f t="shared" si="608"/>
        <v/>
      </c>
      <c r="AT853" s="2" t="str">
        <f>IFERROR(IF(AND(COUNTBLANK(AU$19)=0,AU$19&lt;&gt;0,AU$19&lt;$A853),"",
IF($A853&lt;=AU$14,((AT$11-SUM(AU$26:AU852))*AT$18/365)*(365/12),"")),"")</f>
        <v/>
      </c>
      <c r="AU853" s="2" t="str">
        <f t="shared" si="609"/>
        <v/>
      </c>
      <c r="AV853" s="21" t="str">
        <f t="shared" si="586"/>
        <v/>
      </c>
      <c r="AW853" t="s">
        <v>7</v>
      </c>
      <c r="AX853" s="45" t="str">
        <f t="shared" si="610"/>
        <v/>
      </c>
      <c r="AY853" s="2" t="str">
        <f>IFERROR(IF(AND(COUNTBLANK(AZ$19)=0,AZ$19&lt;&gt;0,AZ$19&lt;$A853),"",
IF($A853&lt;=AZ$14,((AY$11-SUM(AZ$26:AZ852))*AY$18/365)*(365/12),"")),"")</f>
        <v/>
      </c>
      <c r="AZ853" s="2" t="str">
        <f t="shared" si="611"/>
        <v/>
      </c>
      <c r="BA853" s="21" t="str">
        <f t="shared" si="587"/>
        <v/>
      </c>
      <c r="BB853" t="s">
        <v>7</v>
      </c>
      <c r="BC853" s="45" t="str">
        <f t="shared" si="612"/>
        <v/>
      </c>
      <c r="BD853" s="2" t="str">
        <f>IFERROR(IF(AND(COUNTBLANK(BE$19)=0,BE$19&lt;&gt;0,BE$19&lt;$A853),"",
IF($A853&lt;=BE$14,((BD$11-SUM(BE$26:BE852))*BD$18/365)*(365/12),"")),"")</f>
        <v/>
      </c>
      <c r="BE853" s="2" t="str">
        <f t="shared" si="613"/>
        <v/>
      </c>
      <c r="BF853" s="21" t="str">
        <f t="shared" si="588"/>
        <v/>
      </c>
      <c r="BG853" t="s">
        <v>7</v>
      </c>
      <c r="BH853" s="45" t="str">
        <f t="shared" si="614"/>
        <v/>
      </c>
      <c r="BI853" s="2" t="str">
        <f>IFERROR(IF(AND(COUNTBLANK(BJ$19)=0,BJ$19&lt;&gt;0,BJ$19&lt;$A853),"",
IF($A853&lt;=BJ$14,((BI$11-SUM(BJ$26:BJ852))*BI$18/365)*(365/12),"")),"")</f>
        <v/>
      </c>
      <c r="BJ853" s="2" t="str">
        <f t="shared" si="615"/>
        <v/>
      </c>
      <c r="BK853" s="21" t="str">
        <f t="shared" si="589"/>
        <v/>
      </c>
      <c r="BL853" t="s">
        <v>7</v>
      </c>
      <c r="BM853" s="45" t="str">
        <f t="shared" si="616"/>
        <v/>
      </c>
      <c r="BN853" s="2" t="str">
        <f>IFERROR(IF(AND(COUNTBLANK(BO$19)=0,BO$19&lt;&gt;0,BO$19&lt;$A853),"",
IF($A853&lt;=BO$14,((BN$11-SUM(BO$26:BO852))*BN$18/365)*(365/12),"")),"")</f>
        <v/>
      </c>
      <c r="BO853" s="2" t="str">
        <f t="shared" si="617"/>
        <v/>
      </c>
      <c r="BP853" s="21" t="str">
        <f t="shared" si="590"/>
        <v/>
      </c>
      <c r="BQ853" t="s">
        <v>7</v>
      </c>
      <c r="BR853" s="45" t="str">
        <f t="shared" si="618"/>
        <v/>
      </c>
      <c r="BS853" s="2" t="str">
        <f>IFERROR(IF(AND(COUNTBLANK(BT$19)=0,BT$19&lt;&gt;0,BT$19&lt;$A853),"",
IF($A853&lt;=BT$14,((BS$11-SUM(BT$26:BT852))*BS$18/365)*(365/12),"")),"")</f>
        <v/>
      </c>
      <c r="BT853" s="2" t="str">
        <f t="shared" si="619"/>
        <v/>
      </c>
      <c r="BU853" s="21" t="str">
        <f t="shared" si="591"/>
        <v/>
      </c>
      <c r="BV853" t="s">
        <v>7</v>
      </c>
      <c r="BW853" s="45" t="str">
        <f t="shared" si="620"/>
        <v/>
      </c>
      <c r="BX853" s="2" t="str">
        <f>IFERROR(IF(AND(COUNTBLANK(BY$19)=0,BY$19&lt;&gt;0,BY$19&lt;$A853),"",
IF($A853&lt;=BY$14,((BX$11-SUM(BY$26:BY852))*BX$18/365)*(365/12),"")),"")</f>
        <v/>
      </c>
      <c r="BY853" s="2" t="str">
        <f t="shared" si="621"/>
        <v/>
      </c>
      <c r="BZ853" s="21" t="str">
        <f t="shared" si="592"/>
        <v/>
      </c>
    </row>
    <row r="854" spans="1:78" s="2" customFormat="1" x14ac:dyDescent="0.3">
      <c r="A854" s="4">
        <f t="shared" si="622"/>
        <v>829</v>
      </c>
      <c r="B854" s="23">
        <f t="shared" si="576"/>
        <v>67773</v>
      </c>
      <c r="C854" s="24">
        <f t="shared" si="577"/>
        <v>107</v>
      </c>
      <c r="D854" t="s">
        <v>7</v>
      </c>
      <c r="E854" s="45" t="str">
        <f t="shared" si="623"/>
        <v/>
      </c>
      <c r="F854" s="2" t="str">
        <f>IFERROR(IF(AND(COUNTBLANK(G$19)=0,G$19&lt;&gt;0,G$19&lt;$A854),"",
IF($A854&lt;=G$14,((F$11-SUM(G$26:G853))*F$18/365)*(365/12),"")),"")</f>
        <v/>
      </c>
      <c r="G854" s="2" t="str">
        <f t="shared" si="593"/>
        <v/>
      </c>
      <c r="H854" s="21" t="str">
        <f t="shared" si="578"/>
        <v/>
      </c>
      <c r="I854" t="s">
        <v>7</v>
      </c>
      <c r="J854" s="45" t="str">
        <f t="shared" si="594"/>
        <v/>
      </c>
      <c r="K854" s="2" t="str">
        <f>IFERROR(IF(AND(COUNTBLANK(L$19)=0,L$19&lt;&gt;0,L$19&lt;$A854),"",
IF($A854&lt;=L$14,((K$11-SUM(L$26:L853))*K$18/365)*(365/12),"")),"")</f>
        <v/>
      </c>
      <c r="L854" s="2" t="str">
        <f t="shared" si="595"/>
        <v/>
      </c>
      <c r="M854" s="21" t="str">
        <f t="shared" si="579"/>
        <v/>
      </c>
      <c r="N854" t="s">
        <v>7</v>
      </c>
      <c r="O854" s="45" t="str">
        <f t="shared" si="596"/>
        <v/>
      </c>
      <c r="P854" s="2" t="str">
        <f>IFERROR(IF(AND(COUNTBLANK(Q$19)=0,Q$19&lt;&gt;0,Q$19&lt;$A854),"",
IF($A854&lt;=Q$14,((P$11-SUM(Q$26:Q853))*P$18/365)*(365/12),"")),"")</f>
        <v/>
      </c>
      <c r="Q854" s="2" t="str">
        <f t="shared" si="597"/>
        <v/>
      </c>
      <c r="R854" s="21" t="str">
        <f t="shared" si="580"/>
        <v/>
      </c>
      <c r="S854" t="s">
        <v>7</v>
      </c>
      <c r="T854" s="45" t="str">
        <f t="shared" si="598"/>
        <v/>
      </c>
      <c r="U854" s="2" t="str">
        <f>IFERROR(IF(AND(COUNTBLANK(V$19)=0,V$19&lt;&gt;0,V$19&lt;$A854),"",
IF($A854&lt;=V$14,((U$11-SUM(V$26:V853))*U$18/365)*(365/12),"")),"")</f>
        <v/>
      </c>
      <c r="V854" s="2" t="str">
        <f t="shared" si="599"/>
        <v/>
      </c>
      <c r="W854" s="21" t="str">
        <f t="shared" si="581"/>
        <v/>
      </c>
      <c r="X854" t="s">
        <v>7</v>
      </c>
      <c r="Y854" s="45" t="str">
        <f t="shared" si="600"/>
        <v/>
      </c>
      <c r="Z854" s="2" t="str">
        <f>IFERROR(IF(AND(COUNTBLANK(AA$19)=0,AA$19&lt;&gt;0,AA$19&lt;$A854),"",
IF($A854&lt;=AA$14,((Z$11-SUM(AA$26:AA853))*Z$18/365)*(365/12),"")),"")</f>
        <v/>
      </c>
      <c r="AA854" s="2" t="str">
        <f t="shared" si="601"/>
        <v/>
      </c>
      <c r="AB854" s="21" t="str">
        <f t="shared" si="582"/>
        <v/>
      </c>
      <c r="AC854" t="s">
        <v>7</v>
      </c>
      <c r="AD854" s="45" t="str">
        <f t="shared" si="602"/>
        <v/>
      </c>
      <c r="AE854" s="2" t="str">
        <f>IFERROR(IF(AND(COUNTBLANK(AF$19)=0,AF$19&lt;&gt;0,AF$19&lt;$A854),"",
IF($A854&lt;=AF$14,((AE$11-SUM(AF$26:AF853))*AE$18/365)*(365/12),"")),"")</f>
        <v/>
      </c>
      <c r="AF854" s="2" t="str">
        <f t="shared" si="603"/>
        <v/>
      </c>
      <c r="AG854" s="21" t="str">
        <f t="shared" si="583"/>
        <v/>
      </c>
      <c r="AH854" t="s">
        <v>7</v>
      </c>
      <c r="AI854" s="45" t="str">
        <f t="shared" si="604"/>
        <v/>
      </c>
      <c r="AJ854" s="2" t="str">
        <f>IFERROR(IF(AND(COUNTBLANK(AK$19)=0,AK$19&lt;&gt;0,AK$19&lt;$A854),"",
IF($A854&lt;=AK$14,((AJ$11-SUM(AK$26:AK853))*AJ$18/365)*(365/12),"")),"")</f>
        <v/>
      </c>
      <c r="AK854" s="2" t="str">
        <f t="shared" si="605"/>
        <v/>
      </c>
      <c r="AL854" s="21" t="str">
        <f t="shared" si="584"/>
        <v/>
      </c>
      <c r="AM854" t="s">
        <v>7</v>
      </c>
      <c r="AN854" s="45" t="str">
        <f t="shared" si="606"/>
        <v/>
      </c>
      <c r="AO854" s="2" t="str">
        <f>IFERROR(IF(AND(COUNTBLANK(AP$19)=0,AP$19&lt;&gt;0,AP$19&lt;$A854),"",
IF($A854&lt;=AP$14,((AO$11-SUM(AP$26:AP853))*AO$18/365)*(365/12),"")),"")</f>
        <v/>
      </c>
      <c r="AP854" s="2" t="str">
        <f t="shared" si="607"/>
        <v/>
      </c>
      <c r="AQ854" s="21" t="str">
        <f t="shared" si="585"/>
        <v/>
      </c>
      <c r="AR854" t="s">
        <v>7</v>
      </c>
      <c r="AS854" s="45" t="str">
        <f t="shared" si="608"/>
        <v/>
      </c>
      <c r="AT854" s="2" t="str">
        <f>IFERROR(IF(AND(COUNTBLANK(AU$19)=0,AU$19&lt;&gt;0,AU$19&lt;$A854),"",
IF($A854&lt;=AU$14,((AT$11-SUM(AU$26:AU853))*AT$18/365)*(365/12),"")),"")</f>
        <v/>
      </c>
      <c r="AU854" s="2" t="str">
        <f t="shared" si="609"/>
        <v/>
      </c>
      <c r="AV854" s="21" t="str">
        <f t="shared" si="586"/>
        <v/>
      </c>
      <c r="AW854" t="s">
        <v>7</v>
      </c>
      <c r="AX854" s="45" t="str">
        <f t="shared" si="610"/>
        <v/>
      </c>
      <c r="AY854" s="2" t="str">
        <f>IFERROR(IF(AND(COUNTBLANK(AZ$19)=0,AZ$19&lt;&gt;0,AZ$19&lt;$A854),"",
IF($A854&lt;=AZ$14,((AY$11-SUM(AZ$26:AZ853))*AY$18/365)*(365/12),"")),"")</f>
        <v/>
      </c>
      <c r="AZ854" s="2" t="str">
        <f t="shared" si="611"/>
        <v/>
      </c>
      <c r="BA854" s="21" t="str">
        <f t="shared" si="587"/>
        <v/>
      </c>
      <c r="BB854" t="s">
        <v>7</v>
      </c>
      <c r="BC854" s="45" t="str">
        <f t="shared" si="612"/>
        <v/>
      </c>
      <c r="BD854" s="2" t="str">
        <f>IFERROR(IF(AND(COUNTBLANK(BE$19)=0,BE$19&lt;&gt;0,BE$19&lt;$A854),"",
IF($A854&lt;=BE$14,((BD$11-SUM(BE$26:BE853))*BD$18/365)*(365/12),"")),"")</f>
        <v/>
      </c>
      <c r="BE854" s="2" t="str">
        <f t="shared" si="613"/>
        <v/>
      </c>
      <c r="BF854" s="21" t="str">
        <f t="shared" si="588"/>
        <v/>
      </c>
      <c r="BG854" t="s">
        <v>7</v>
      </c>
      <c r="BH854" s="45" t="str">
        <f t="shared" si="614"/>
        <v/>
      </c>
      <c r="BI854" s="2" t="str">
        <f>IFERROR(IF(AND(COUNTBLANK(BJ$19)=0,BJ$19&lt;&gt;0,BJ$19&lt;$A854),"",
IF($A854&lt;=BJ$14,((BI$11-SUM(BJ$26:BJ853))*BI$18/365)*(365/12),"")),"")</f>
        <v/>
      </c>
      <c r="BJ854" s="2" t="str">
        <f t="shared" si="615"/>
        <v/>
      </c>
      <c r="BK854" s="21" t="str">
        <f t="shared" si="589"/>
        <v/>
      </c>
      <c r="BL854" t="s">
        <v>7</v>
      </c>
      <c r="BM854" s="45" t="str">
        <f t="shared" si="616"/>
        <v/>
      </c>
      <c r="BN854" s="2" t="str">
        <f>IFERROR(IF(AND(COUNTBLANK(BO$19)=0,BO$19&lt;&gt;0,BO$19&lt;$A854),"",
IF($A854&lt;=BO$14,((BN$11-SUM(BO$26:BO853))*BN$18/365)*(365/12),"")),"")</f>
        <v/>
      </c>
      <c r="BO854" s="2" t="str">
        <f t="shared" si="617"/>
        <v/>
      </c>
      <c r="BP854" s="21" t="str">
        <f t="shared" si="590"/>
        <v/>
      </c>
      <c r="BQ854" t="s">
        <v>7</v>
      </c>
      <c r="BR854" s="45" t="str">
        <f t="shared" si="618"/>
        <v/>
      </c>
      <c r="BS854" s="2" t="str">
        <f>IFERROR(IF(AND(COUNTBLANK(BT$19)=0,BT$19&lt;&gt;0,BT$19&lt;$A854),"",
IF($A854&lt;=BT$14,((BS$11-SUM(BT$26:BT853))*BS$18/365)*(365/12),"")),"")</f>
        <v/>
      </c>
      <c r="BT854" s="2" t="str">
        <f t="shared" si="619"/>
        <v/>
      </c>
      <c r="BU854" s="21" t="str">
        <f t="shared" si="591"/>
        <v/>
      </c>
      <c r="BV854" t="s">
        <v>7</v>
      </c>
      <c r="BW854" s="45" t="str">
        <f t="shared" si="620"/>
        <v/>
      </c>
      <c r="BX854" s="2" t="str">
        <f>IFERROR(IF(AND(COUNTBLANK(BY$19)=0,BY$19&lt;&gt;0,BY$19&lt;$A854),"",
IF($A854&lt;=BY$14,((BX$11-SUM(BY$26:BY853))*BX$18/365)*(365/12),"")),"")</f>
        <v/>
      </c>
      <c r="BY854" s="2" t="str">
        <f t="shared" si="621"/>
        <v/>
      </c>
      <c r="BZ854" s="21" t="str">
        <f t="shared" si="592"/>
        <v/>
      </c>
    </row>
    <row r="855" spans="1:78" s="2" customFormat="1" x14ac:dyDescent="0.3">
      <c r="A855" s="4">
        <f t="shared" si="622"/>
        <v>830</v>
      </c>
      <c r="B855" s="23">
        <f t="shared" si="576"/>
        <v>67804</v>
      </c>
      <c r="C855" s="24">
        <f t="shared" si="577"/>
        <v>107</v>
      </c>
      <c r="D855" t="s">
        <v>7</v>
      </c>
      <c r="E855" s="45" t="str">
        <f t="shared" si="623"/>
        <v/>
      </c>
      <c r="F855" s="2" t="str">
        <f>IFERROR(IF(AND(COUNTBLANK(G$19)=0,G$19&lt;&gt;0,G$19&lt;$A855),"",
IF($A855&lt;=G$14,((F$11-SUM(G$26:G854))*F$18/365)*(365/12),"")),"")</f>
        <v/>
      </c>
      <c r="G855" s="2" t="str">
        <f t="shared" si="593"/>
        <v/>
      </c>
      <c r="H855" s="21" t="str">
        <f t="shared" si="578"/>
        <v/>
      </c>
      <c r="I855" t="s">
        <v>7</v>
      </c>
      <c r="J855" s="45" t="str">
        <f t="shared" si="594"/>
        <v/>
      </c>
      <c r="K855" s="2" t="str">
        <f>IFERROR(IF(AND(COUNTBLANK(L$19)=0,L$19&lt;&gt;0,L$19&lt;$A855),"",
IF($A855&lt;=L$14,((K$11-SUM(L$26:L854))*K$18/365)*(365/12),"")),"")</f>
        <v/>
      </c>
      <c r="L855" s="2" t="str">
        <f t="shared" si="595"/>
        <v/>
      </c>
      <c r="M855" s="21" t="str">
        <f t="shared" si="579"/>
        <v/>
      </c>
      <c r="N855" t="s">
        <v>7</v>
      </c>
      <c r="O855" s="45" t="str">
        <f t="shared" si="596"/>
        <v/>
      </c>
      <c r="P855" s="2" t="str">
        <f>IFERROR(IF(AND(COUNTBLANK(Q$19)=0,Q$19&lt;&gt;0,Q$19&lt;$A855),"",
IF($A855&lt;=Q$14,((P$11-SUM(Q$26:Q854))*P$18/365)*(365/12),"")),"")</f>
        <v/>
      </c>
      <c r="Q855" s="2" t="str">
        <f t="shared" si="597"/>
        <v/>
      </c>
      <c r="R855" s="21" t="str">
        <f t="shared" si="580"/>
        <v/>
      </c>
      <c r="S855" t="s">
        <v>7</v>
      </c>
      <c r="T855" s="45" t="str">
        <f t="shared" si="598"/>
        <v/>
      </c>
      <c r="U855" s="2" t="str">
        <f>IFERROR(IF(AND(COUNTBLANK(V$19)=0,V$19&lt;&gt;0,V$19&lt;$A855),"",
IF($A855&lt;=V$14,((U$11-SUM(V$26:V854))*U$18/365)*(365/12),"")),"")</f>
        <v/>
      </c>
      <c r="V855" s="2" t="str">
        <f t="shared" si="599"/>
        <v/>
      </c>
      <c r="W855" s="21" t="str">
        <f t="shared" si="581"/>
        <v/>
      </c>
      <c r="X855" t="s">
        <v>7</v>
      </c>
      <c r="Y855" s="45" t="str">
        <f t="shared" si="600"/>
        <v/>
      </c>
      <c r="Z855" s="2" t="str">
        <f>IFERROR(IF(AND(COUNTBLANK(AA$19)=0,AA$19&lt;&gt;0,AA$19&lt;$A855),"",
IF($A855&lt;=AA$14,((Z$11-SUM(AA$26:AA854))*Z$18/365)*(365/12),"")),"")</f>
        <v/>
      </c>
      <c r="AA855" s="2" t="str">
        <f t="shared" si="601"/>
        <v/>
      </c>
      <c r="AB855" s="21" t="str">
        <f t="shared" si="582"/>
        <v/>
      </c>
      <c r="AC855" t="s">
        <v>7</v>
      </c>
      <c r="AD855" s="45" t="str">
        <f t="shared" si="602"/>
        <v/>
      </c>
      <c r="AE855" s="2" t="str">
        <f>IFERROR(IF(AND(COUNTBLANK(AF$19)=0,AF$19&lt;&gt;0,AF$19&lt;$A855),"",
IF($A855&lt;=AF$14,((AE$11-SUM(AF$26:AF854))*AE$18/365)*(365/12),"")),"")</f>
        <v/>
      </c>
      <c r="AF855" s="2" t="str">
        <f t="shared" si="603"/>
        <v/>
      </c>
      <c r="AG855" s="21" t="str">
        <f t="shared" si="583"/>
        <v/>
      </c>
      <c r="AH855" t="s">
        <v>7</v>
      </c>
      <c r="AI855" s="45" t="str">
        <f t="shared" si="604"/>
        <v/>
      </c>
      <c r="AJ855" s="2" t="str">
        <f>IFERROR(IF(AND(COUNTBLANK(AK$19)=0,AK$19&lt;&gt;0,AK$19&lt;$A855),"",
IF($A855&lt;=AK$14,((AJ$11-SUM(AK$26:AK854))*AJ$18/365)*(365/12),"")),"")</f>
        <v/>
      </c>
      <c r="AK855" s="2" t="str">
        <f t="shared" si="605"/>
        <v/>
      </c>
      <c r="AL855" s="21" t="str">
        <f t="shared" si="584"/>
        <v/>
      </c>
      <c r="AM855" t="s">
        <v>7</v>
      </c>
      <c r="AN855" s="45" t="str">
        <f t="shared" si="606"/>
        <v/>
      </c>
      <c r="AO855" s="2" t="str">
        <f>IFERROR(IF(AND(COUNTBLANK(AP$19)=0,AP$19&lt;&gt;0,AP$19&lt;$A855),"",
IF($A855&lt;=AP$14,((AO$11-SUM(AP$26:AP854))*AO$18/365)*(365/12),"")),"")</f>
        <v/>
      </c>
      <c r="AP855" s="2" t="str">
        <f t="shared" si="607"/>
        <v/>
      </c>
      <c r="AQ855" s="21" t="str">
        <f t="shared" si="585"/>
        <v/>
      </c>
      <c r="AR855" t="s">
        <v>7</v>
      </c>
      <c r="AS855" s="45" t="str">
        <f t="shared" si="608"/>
        <v/>
      </c>
      <c r="AT855" s="2" t="str">
        <f>IFERROR(IF(AND(COUNTBLANK(AU$19)=0,AU$19&lt;&gt;0,AU$19&lt;$A855),"",
IF($A855&lt;=AU$14,((AT$11-SUM(AU$26:AU854))*AT$18/365)*(365/12),"")),"")</f>
        <v/>
      </c>
      <c r="AU855" s="2" t="str">
        <f t="shared" si="609"/>
        <v/>
      </c>
      <c r="AV855" s="21" t="str">
        <f t="shared" si="586"/>
        <v/>
      </c>
      <c r="AW855" t="s">
        <v>7</v>
      </c>
      <c r="AX855" s="45" t="str">
        <f t="shared" si="610"/>
        <v/>
      </c>
      <c r="AY855" s="2" t="str">
        <f>IFERROR(IF(AND(COUNTBLANK(AZ$19)=0,AZ$19&lt;&gt;0,AZ$19&lt;$A855),"",
IF($A855&lt;=AZ$14,((AY$11-SUM(AZ$26:AZ854))*AY$18/365)*(365/12),"")),"")</f>
        <v/>
      </c>
      <c r="AZ855" s="2" t="str">
        <f t="shared" si="611"/>
        <v/>
      </c>
      <c r="BA855" s="21" t="str">
        <f t="shared" si="587"/>
        <v/>
      </c>
      <c r="BB855" t="s">
        <v>7</v>
      </c>
      <c r="BC855" s="45" t="str">
        <f t="shared" si="612"/>
        <v/>
      </c>
      <c r="BD855" s="2" t="str">
        <f>IFERROR(IF(AND(COUNTBLANK(BE$19)=0,BE$19&lt;&gt;0,BE$19&lt;$A855),"",
IF($A855&lt;=BE$14,((BD$11-SUM(BE$26:BE854))*BD$18/365)*(365/12),"")),"")</f>
        <v/>
      </c>
      <c r="BE855" s="2" t="str">
        <f t="shared" si="613"/>
        <v/>
      </c>
      <c r="BF855" s="21" t="str">
        <f t="shared" si="588"/>
        <v/>
      </c>
      <c r="BG855" t="s">
        <v>7</v>
      </c>
      <c r="BH855" s="45" t="str">
        <f t="shared" si="614"/>
        <v/>
      </c>
      <c r="BI855" s="2" t="str">
        <f>IFERROR(IF(AND(COUNTBLANK(BJ$19)=0,BJ$19&lt;&gt;0,BJ$19&lt;$A855),"",
IF($A855&lt;=BJ$14,((BI$11-SUM(BJ$26:BJ854))*BI$18/365)*(365/12),"")),"")</f>
        <v/>
      </c>
      <c r="BJ855" s="2" t="str">
        <f t="shared" si="615"/>
        <v/>
      </c>
      <c r="BK855" s="21" t="str">
        <f t="shared" si="589"/>
        <v/>
      </c>
      <c r="BL855" t="s">
        <v>7</v>
      </c>
      <c r="BM855" s="45" t="str">
        <f t="shared" si="616"/>
        <v/>
      </c>
      <c r="BN855" s="2" t="str">
        <f>IFERROR(IF(AND(COUNTBLANK(BO$19)=0,BO$19&lt;&gt;0,BO$19&lt;$A855),"",
IF($A855&lt;=BO$14,((BN$11-SUM(BO$26:BO854))*BN$18/365)*(365/12),"")),"")</f>
        <v/>
      </c>
      <c r="BO855" s="2" t="str">
        <f t="shared" si="617"/>
        <v/>
      </c>
      <c r="BP855" s="21" t="str">
        <f t="shared" si="590"/>
        <v/>
      </c>
      <c r="BQ855" t="s">
        <v>7</v>
      </c>
      <c r="BR855" s="45" t="str">
        <f t="shared" si="618"/>
        <v/>
      </c>
      <c r="BS855" s="2" t="str">
        <f>IFERROR(IF(AND(COUNTBLANK(BT$19)=0,BT$19&lt;&gt;0,BT$19&lt;$A855),"",
IF($A855&lt;=BT$14,((BS$11-SUM(BT$26:BT854))*BS$18/365)*(365/12),"")),"")</f>
        <v/>
      </c>
      <c r="BT855" s="2" t="str">
        <f t="shared" si="619"/>
        <v/>
      </c>
      <c r="BU855" s="21" t="str">
        <f t="shared" si="591"/>
        <v/>
      </c>
      <c r="BV855" t="s">
        <v>7</v>
      </c>
      <c r="BW855" s="45" t="str">
        <f t="shared" si="620"/>
        <v/>
      </c>
      <c r="BX855" s="2" t="str">
        <f>IFERROR(IF(AND(COUNTBLANK(BY$19)=0,BY$19&lt;&gt;0,BY$19&lt;$A855),"",
IF($A855&lt;=BY$14,((BX$11-SUM(BY$26:BY854))*BX$18/365)*(365/12),"")),"")</f>
        <v/>
      </c>
      <c r="BY855" s="2" t="str">
        <f t="shared" si="621"/>
        <v/>
      </c>
      <c r="BZ855" s="21" t="str">
        <f t="shared" si="592"/>
        <v/>
      </c>
    </row>
    <row r="856" spans="1:78" s="2" customFormat="1" x14ac:dyDescent="0.3">
      <c r="A856" s="4">
        <f t="shared" si="622"/>
        <v>831</v>
      </c>
      <c r="B856" s="23">
        <f t="shared" si="576"/>
        <v>67835</v>
      </c>
      <c r="C856" s="24">
        <f t="shared" si="577"/>
        <v>107</v>
      </c>
      <c r="D856" t="s">
        <v>7</v>
      </c>
      <c r="E856" s="45" t="str">
        <f t="shared" si="623"/>
        <v/>
      </c>
      <c r="F856" s="2" t="str">
        <f>IFERROR(IF(AND(COUNTBLANK(G$19)=0,G$19&lt;&gt;0,G$19&lt;$A856),"",
IF($A856&lt;=G$14,((F$11-SUM(G$26:G855))*F$18/365)*(365/12),"")),"")</f>
        <v/>
      </c>
      <c r="G856" s="2" t="str">
        <f t="shared" si="593"/>
        <v/>
      </c>
      <c r="H856" s="21" t="str">
        <f t="shared" si="578"/>
        <v/>
      </c>
      <c r="I856" t="s">
        <v>7</v>
      </c>
      <c r="J856" s="45" t="str">
        <f t="shared" si="594"/>
        <v/>
      </c>
      <c r="K856" s="2" t="str">
        <f>IFERROR(IF(AND(COUNTBLANK(L$19)=0,L$19&lt;&gt;0,L$19&lt;$A856),"",
IF($A856&lt;=L$14,((K$11-SUM(L$26:L855))*K$18/365)*(365/12),"")),"")</f>
        <v/>
      </c>
      <c r="L856" s="2" t="str">
        <f t="shared" si="595"/>
        <v/>
      </c>
      <c r="M856" s="21" t="str">
        <f t="shared" si="579"/>
        <v/>
      </c>
      <c r="N856" t="s">
        <v>7</v>
      </c>
      <c r="O856" s="45" t="str">
        <f t="shared" si="596"/>
        <v/>
      </c>
      <c r="P856" s="2" t="str">
        <f>IFERROR(IF(AND(COUNTBLANK(Q$19)=0,Q$19&lt;&gt;0,Q$19&lt;$A856),"",
IF($A856&lt;=Q$14,((P$11-SUM(Q$26:Q855))*P$18/365)*(365/12),"")),"")</f>
        <v/>
      </c>
      <c r="Q856" s="2" t="str">
        <f t="shared" si="597"/>
        <v/>
      </c>
      <c r="R856" s="21" t="str">
        <f t="shared" si="580"/>
        <v/>
      </c>
      <c r="S856" t="s">
        <v>7</v>
      </c>
      <c r="T856" s="45" t="str">
        <f t="shared" si="598"/>
        <v/>
      </c>
      <c r="U856" s="2" t="str">
        <f>IFERROR(IF(AND(COUNTBLANK(V$19)=0,V$19&lt;&gt;0,V$19&lt;$A856),"",
IF($A856&lt;=V$14,((U$11-SUM(V$26:V855))*U$18/365)*(365/12),"")),"")</f>
        <v/>
      </c>
      <c r="V856" s="2" t="str">
        <f t="shared" si="599"/>
        <v/>
      </c>
      <c r="W856" s="21" t="str">
        <f t="shared" si="581"/>
        <v/>
      </c>
      <c r="X856" t="s">
        <v>7</v>
      </c>
      <c r="Y856" s="45" t="str">
        <f t="shared" si="600"/>
        <v/>
      </c>
      <c r="Z856" s="2" t="str">
        <f>IFERROR(IF(AND(COUNTBLANK(AA$19)=0,AA$19&lt;&gt;0,AA$19&lt;$A856),"",
IF($A856&lt;=AA$14,((Z$11-SUM(AA$26:AA855))*Z$18/365)*(365/12),"")),"")</f>
        <v/>
      </c>
      <c r="AA856" s="2" t="str">
        <f t="shared" si="601"/>
        <v/>
      </c>
      <c r="AB856" s="21" t="str">
        <f t="shared" si="582"/>
        <v/>
      </c>
      <c r="AC856" t="s">
        <v>7</v>
      </c>
      <c r="AD856" s="45" t="str">
        <f t="shared" si="602"/>
        <v/>
      </c>
      <c r="AE856" s="2" t="str">
        <f>IFERROR(IF(AND(COUNTBLANK(AF$19)=0,AF$19&lt;&gt;0,AF$19&lt;$A856),"",
IF($A856&lt;=AF$14,((AE$11-SUM(AF$26:AF855))*AE$18/365)*(365/12),"")),"")</f>
        <v/>
      </c>
      <c r="AF856" s="2" t="str">
        <f t="shared" si="603"/>
        <v/>
      </c>
      <c r="AG856" s="21" t="str">
        <f t="shared" si="583"/>
        <v/>
      </c>
      <c r="AH856" t="s">
        <v>7</v>
      </c>
      <c r="AI856" s="45" t="str">
        <f t="shared" si="604"/>
        <v/>
      </c>
      <c r="AJ856" s="2" t="str">
        <f>IFERROR(IF(AND(COUNTBLANK(AK$19)=0,AK$19&lt;&gt;0,AK$19&lt;$A856),"",
IF($A856&lt;=AK$14,((AJ$11-SUM(AK$26:AK855))*AJ$18/365)*(365/12),"")),"")</f>
        <v/>
      </c>
      <c r="AK856" s="2" t="str">
        <f t="shared" si="605"/>
        <v/>
      </c>
      <c r="AL856" s="21" t="str">
        <f t="shared" si="584"/>
        <v/>
      </c>
      <c r="AM856" t="s">
        <v>7</v>
      </c>
      <c r="AN856" s="45" t="str">
        <f t="shared" si="606"/>
        <v/>
      </c>
      <c r="AO856" s="2" t="str">
        <f>IFERROR(IF(AND(COUNTBLANK(AP$19)=0,AP$19&lt;&gt;0,AP$19&lt;$A856),"",
IF($A856&lt;=AP$14,((AO$11-SUM(AP$26:AP855))*AO$18/365)*(365/12),"")),"")</f>
        <v/>
      </c>
      <c r="AP856" s="2" t="str">
        <f t="shared" si="607"/>
        <v/>
      </c>
      <c r="AQ856" s="21" t="str">
        <f t="shared" si="585"/>
        <v/>
      </c>
      <c r="AR856" t="s">
        <v>7</v>
      </c>
      <c r="AS856" s="45" t="str">
        <f t="shared" si="608"/>
        <v/>
      </c>
      <c r="AT856" s="2" t="str">
        <f>IFERROR(IF(AND(COUNTBLANK(AU$19)=0,AU$19&lt;&gt;0,AU$19&lt;$A856),"",
IF($A856&lt;=AU$14,((AT$11-SUM(AU$26:AU855))*AT$18/365)*(365/12),"")),"")</f>
        <v/>
      </c>
      <c r="AU856" s="2" t="str">
        <f t="shared" si="609"/>
        <v/>
      </c>
      <c r="AV856" s="21" t="str">
        <f t="shared" si="586"/>
        <v/>
      </c>
      <c r="AW856" t="s">
        <v>7</v>
      </c>
      <c r="AX856" s="45" t="str">
        <f t="shared" si="610"/>
        <v/>
      </c>
      <c r="AY856" s="2" t="str">
        <f>IFERROR(IF(AND(COUNTBLANK(AZ$19)=0,AZ$19&lt;&gt;0,AZ$19&lt;$A856),"",
IF($A856&lt;=AZ$14,((AY$11-SUM(AZ$26:AZ855))*AY$18/365)*(365/12),"")),"")</f>
        <v/>
      </c>
      <c r="AZ856" s="2" t="str">
        <f t="shared" si="611"/>
        <v/>
      </c>
      <c r="BA856" s="21" t="str">
        <f t="shared" si="587"/>
        <v/>
      </c>
      <c r="BB856" t="s">
        <v>7</v>
      </c>
      <c r="BC856" s="45" t="str">
        <f t="shared" si="612"/>
        <v/>
      </c>
      <c r="BD856" s="2" t="str">
        <f>IFERROR(IF(AND(COUNTBLANK(BE$19)=0,BE$19&lt;&gt;0,BE$19&lt;$A856),"",
IF($A856&lt;=BE$14,((BD$11-SUM(BE$26:BE855))*BD$18/365)*(365/12),"")),"")</f>
        <v/>
      </c>
      <c r="BE856" s="2" t="str">
        <f t="shared" si="613"/>
        <v/>
      </c>
      <c r="BF856" s="21" t="str">
        <f t="shared" si="588"/>
        <v/>
      </c>
      <c r="BG856" t="s">
        <v>7</v>
      </c>
      <c r="BH856" s="45" t="str">
        <f t="shared" si="614"/>
        <v/>
      </c>
      <c r="BI856" s="2" t="str">
        <f>IFERROR(IF(AND(COUNTBLANK(BJ$19)=0,BJ$19&lt;&gt;0,BJ$19&lt;$A856),"",
IF($A856&lt;=BJ$14,((BI$11-SUM(BJ$26:BJ855))*BI$18/365)*(365/12),"")),"")</f>
        <v/>
      </c>
      <c r="BJ856" s="2" t="str">
        <f t="shared" si="615"/>
        <v/>
      </c>
      <c r="BK856" s="21" t="str">
        <f t="shared" si="589"/>
        <v/>
      </c>
      <c r="BL856" t="s">
        <v>7</v>
      </c>
      <c r="BM856" s="45" t="str">
        <f t="shared" si="616"/>
        <v/>
      </c>
      <c r="BN856" s="2" t="str">
        <f>IFERROR(IF(AND(COUNTBLANK(BO$19)=0,BO$19&lt;&gt;0,BO$19&lt;$A856),"",
IF($A856&lt;=BO$14,((BN$11-SUM(BO$26:BO855))*BN$18/365)*(365/12),"")),"")</f>
        <v/>
      </c>
      <c r="BO856" s="2" t="str">
        <f t="shared" si="617"/>
        <v/>
      </c>
      <c r="BP856" s="21" t="str">
        <f t="shared" si="590"/>
        <v/>
      </c>
      <c r="BQ856" t="s">
        <v>7</v>
      </c>
      <c r="BR856" s="45" t="str">
        <f t="shared" si="618"/>
        <v/>
      </c>
      <c r="BS856" s="2" t="str">
        <f>IFERROR(IF(AND(COUNTBLANK(BT$19)=0,BT$19&lt;&gt;0,BT$19&lt;$A856),"",
IF($A856&lt;=BT$14,((BS$11-SUM(BT$26:BT855))*BS$18/365)*(365/12),"")),"")</f>
        <v/>
      </c>
      <c r="BT856" s="2" t="str">
        <f t="shared" si="619"/>
        <v/>
      </c>
      <c r="BU856" s="21" t="str">
        <f t="shared" si="591"/>
        <v/>
      </c>
      <c r="BV856" t="s">
        <v>7</v>
      </c>
      <c r="BW856" s="45" t="str">
        <f t="shared" si="620"/>
        <v/>
      </c>
      <c r="BX856" s="2" t="str">
        <f>IFERROR(IF(AND(COUNTBLANK(BY$19)=0,BY$19&lt;&gt;0,BY$19&lt;$A856),"",
IF($A856&lt;=BY$14,((BX$11-SUM(BY$26:BY855))*BX$18/365)*(365/12),"")),"")</f>
        <v/>
      </c>
      <c r="BY856" s="2" t="str">
        <f t="shared" si="621"/>
        <v/>
      </c>
      <c r="BZ856" s="21" t="str">
        <f t="shared" si="592"/>
        <v/>
      </c>
    </row>
    <row r="857" spans="1:78" s="2" customFormat="1" x14ac:dyDescent="0.3">
      <c r="A857" s="4">
        <f t="shared" si="622"/>
        <v>832</v>
      </c>
      <c r="B857" s="23">
        <f t="shared" si="576"/>
        <v>67865</v>
      </c>
      <c r="C857" s="24">
        <f t="shared" si="577"/>
        <v>107</v>
      </c>
      <c r="D857" t="s">
        <v>7</v>
      </c>
      <c r="E857" s="45" t="str">
        <f t="shared" si="623"/>
        <v/>
      </c>
      <c r="F857" s="2" t="str">
        <f>IFERROR(IF(AND(COUNTBLANK(G$19)=0,G$19&lt;&gt;0,G$19&lt;$A857),"",
IF($A857&lt;=G$14,((F$11-SUM(G$26:G856))*F$18/365)*(365/12),"")),"")</f>
        <v/>
      </c>
      <c r="G857" s="2" t="str">
        <f t="shared" si="593"/>
        <v/>
      </c>
      <c r="H857" s="21" t="str">
        <f t="shared" si="578"/>
        <v/>
      </c>
      <c r="I857" t="s">
        <v>7</v>
      </c>
      <c r="J857" s="45" t="str">
        <f t="shared" si="594"/>
        <v/>
      </c>
      <c r="K857" s="2" t="str">
        <f>IFERROR(IF(AND(COUNTBLANK(L$19)=0,L$19&lt;&gt;0,L$19&lt;$A857),"",
IF($A857&lt;=L$14,((K$11-SUM(L$26:L856))*K$18/365)*(365/12),"")),"")</f>
        <v/>
      </c>
      <c r="L857" s="2" t="str">
        <f t="shared" si="595"/>
        <v/>
      </c>
      <c r="M857" s="21" t="str">
        <f t="shared" si="579"/>
        <v/>
      </c>
      <c r="N857" t="s">
        <v>7</v>
      </c>
      <c r="O857" s="45" t="str">
        <f t="shared" si="596"/>
        <v/>
      </c>
      <c r="P857" s="2" t="str">
        <f>IFERROR(IF(AND(COUNTBLANK(Q$19)=0,Q$19&lt;&gt;0,Q$19&lt;$A857),"",
IF($A857&lt;=Q$14,((P$11-SUM(Q$26:Q856))*P$18/365)*(365/12),"")),"")</f>
        <v/>
      </c>
      <c r="Q857" s="2" t="str">
        <f t="shared" si="597"/>
        <v/>
      </c>
      <c r="R857" s="21" t="str">
        <f t="shared" si="580"/>
        <v/>
      </c>
      <c r="S857" t="s">
        <v>7</v>
      </c>
      <c r="T857" s="45" t="str">
        <f t="shared" si="598"/>
        <v/>
      </c>
      <c r="U857" s="2" t="str">
        <f>IFERROR(IF(AND(COUNTBLANK(V$19)=0,V$19&lt;&gt;0,V$19&lt;$A857),"",
IF($A857&lt;=V$14,((U$11-SUM(V$26:V856))*U$18/365)*(365/12),"")),"")</f>
        <v/>
      </c>
      <c r="V857" s="2" t="str">
        <f t="shared" si="599"/>
        <v/>
      </c>
      <c r="W857" s="21" t="str">
        <f t="shared" si="581"/>
        <v/>
      </c>
      <c r="X857" t="s">
        <v>7</v>
      </c>
      <c r="Y857" s="45" t="str">
        <f t="shared" si="600"/>
        <v/>
      </c>
      <c r="Z857" s="2" t="str">
        <f>IFERROR(IF(AND(COUNTBLANK(AA$19)=0,AA$19&lt;&gt;0,AA$19&lt;$A857),"",
IF($A857&lt;=AA$14,((Z$11-SUM(AA$26:AA856))*Z$18/365)*(365/12),"")),"")</f>
        <v/>
      </c>
      <c r="AA857" s="2" t="str">
        <f t="shared" si="601"/>
        <v/>
      </c>
      <c r="AB857" s="21" t="str">
        <f t="shared" si="582"/>
        <v/>
      </c>
      <c r="AC857" t="s">
        <v>7</v>
      </c>
      <c r="AD857" s="45" t="str">
        <f t="shared" si="602"/>
        <v/>
      </c>
      <c r="AE857" s="2" t="str">
        <f>IFERROR(IF(AND(COUNTBLANK(AF$19)=0,AF$19&lt;&gt;0,AF$19&lt;$A857),"",
IF($A857&lt;=AF$14,((AE$11-SUM(AF$26:AF856))*AE$18/365)*(365/12),"")),"")</f>
        <v/>
      </c>
      <c r="AF857" s="2" t="str">
        <f t="shared" si="603"/>
        <v/>
      </c>
      <c r="AG857" s="21" t="str">
        <f t="shared" si="583"/>
        <v/>
      </c>
      <c r="AH857" t="s">
        <v>7</v>
      </c>
      <c r="AI857" s="45" t="str">
        <f t="shared" si="604"/>
        <v/>
      </c>
      <c r="AJ857" s="2" t="str">
        <f>IFERROR(IF(AND(COUNTBLANK(AK$19)=0,AK$19&lt;&gt;0,AK$19&lt;$A857),"",
IF($A857&lt;=AK$14,((AJ$11-SUM(AK$26:AK856))*AJ$18/365)*(365/12),"")),"")</f>
        <v/>
      </c>
      <c r="AK857" s="2" t="str">
        <f t="shared" si="605"/>
        <v/>
      </c>
      <c r="AL857" s="21" t="str">
        <f t="shared" si="584"/>
        <v/>
      </c>
      <c r="AM857" t="s">
        <v>7</v>
      </c>
      <c r="AN857" s="45" t="str">
        <f t="shared" si="606"/>
        <v/>
      </c>
      <c r="AO857" s="2" t="str">
        <f>IFERROR(IF(AND(COUNTBLANK(AP$19)=0,AP$19&lt;&gt;0,AP$19&lt;$A857),"",
IF($A857&lt;=AP$14,((AO$11-SUM(AP$26:AP856))*AO$18/365)*(365/12),"")),"")</f>
        <v/>
      </c>
      <c r="AP857" s="2" t="str">
        <f t="shared" si="607"/>
        <v/>
      </c>
      <c r="AQ857" s="21" t="str">
        <f t="shared" si="585"/>
        <v/>
      </c>
      <c r="AR857" t="s">
        <v>7</v>
      </c>
      <c r="AS857" s="45" t="str">
        <f t="shared" si="608"/>
        <v/>
      </c>
      <c r="AT857" s="2" t="str">
        <f>IFERROR(IF(AND(COUNTBLANK(AU$19)=0,AU$19&lt;&gt;0,AU$19&lt;$A857),"",
IF($A857&lt;=AU$14,((AT$11-SUM(AU$26:AU856))*AT$18/365)*(365/12),"")),"")</f>
        <v/>
      </c>
      <c r="AU857" s="2" t="str">
        <f t="shared" si="609"/>
        <v/>
      </c>
      <c r="AV857" s="21" t="str">
        <f t="shared" si="586"/>
        <v/>
      </c>
      <c r="AW857" t="s">
        <v>7</v>
      </c>
      <c r="AX857" s="45" t="str">
        <f t="shared" si="610"/>
        <v/>
      </c>
      <c r="AY857" s="2" t="str">
        <f>IFERROR(IF(AND(COUNTBLANK(AZ$19)=0,AZ$19&lt;&gt;0,AZ$19&lt;$A857),"",
IF($A857&lt;=AZ$14,((AY$11-SUM(AZ$26:AZ856))*AY$18/365)*(365/12),"")),"")</f>
        <v/>
      </c>
      <c r="AZ857" s="2" t="str">
        <f t="shared" si="611"/>
        <v/>
      </c>
      <c r="BA857" s="21" t="str">
        <f t="shared" si="587"/>
        <v/>
      </c>
      <c r="BB857" t="s">
        <v>7</v>
      </c>
      <c r="BC857" s="45" t="str">
        <f t="shared" si="612"/>
        <v/>
      </c>
      <c r="BD857" s="2" t="str">
        <f>IFERROR(IF(AND(COUNTBLANK(BE$19)=0,BE$19&lt;&gt;0,BE$19&lt;$A857),"",
IF($A857&lt;=BE$14,((BD$11-SUM(BE$26:BE856))*BD$18/365)*(365/12),"")),"")</f>
        <v/>
      </c>
      <c r="BE857" s="2" t="str">
        <f t="shared" si="613"/>
        <v/>
      </c>
      <c r="BF857" s="21" t="str">
        <f t="shared" si="588"/>
        <v/>
      </c>
      <c r="BG857" t="s">
        <v>7</v>
      </c>
      <c r="BH857" s="45" t="str">
        <f t="shared" si="614"/>
        <v/>
      </c>
      <c r="BI857" s="2" t="str">
        <f>IFERROR(IF(AND(COUNTBLANK(BJ$19)=0,BJ$19&lt;&gt;0,BJ$19&lt;$A857),"",
IF($A857&lt;=BJ$14,((BI$11-SUM(BJ$26:BJ856))*BI$18/365)*(365/12),"")),"")</f>
        <v/>
      </c>
      <c r="BJ857" s="2" t="str">
        <f t="shared" si="615"/>
        <v/>
      </c>
      <c r="BK857" s="21" t="str">
        <f t="shared" si="589"/>
        <v/>
      </c>
      <c r="BL857" t="s">
        <v>7</v>
      </c>
      <c r="BM857" s="45" t="str">
        <f t="shared" si="616"/>
        <v/>
      </c>
      <c r="BN857" s="2" t="str">
        <f>IFERROR(IF(AND(COUNTBLANK(BO$19)=0,BO$19&lt;&gt;0,BO$19&lt;$A857),"",
IF($A857&lt;=BO$14,((BN$11-SUM(BO$26:BO856))*BN$18/365)*(365/12),"")),"")</f>
        <v/>
      </c>
      <c r="BO857" s="2" t="str">
        <f t="shared" si="617"/>
        <v/>
      </c>
      <c r="BP857" s="21" t="str">
        <f t="shared" si="590"/>
        <v/>
      </c>
      <c r="BQ857" t="s">
        <v>7</v>
      </c>
      <c r="BR857" s="45" t="str">
        <f t="shared" si="618"/>
        <v/>
      </c>
      <c r="BS857" s="2" t="str">
        <f>IFERROR(IF(AND(COUNTBLANK(BT$19)=0,BT$19&lt;&gt;0,BT$19&lt;$A857),"",
IF($A857&lt;=BT$14,((BS$11-SUM(BT$26:BT856))*BS$18/365)*(365/12),"")),"")</f>
        <v/>
      </c>
      <c r="BT857" s="2" t="str">
        <f t="shared" si="619"/>
        <v/>
      </c>
      <c r="BU857" s="21" t="str">
        <f t="shared" si="591"/>
        <v/>
      </c>
      <c r="BV857" t="s">
        <v>7</v>
      </c>
      <c r="BW857" s="45" t="str">
        <f t="shared" si="620"/>
        <v/>
      </c>
      <c r="BX857" s="2" t="str">
        <f>IFERROR(IF(AND(COUNTBLANK(BY$19)=0,BY$19&lt;&gt;0,BY$19&lt;$A857),"",
IF($A857&lt;=BY$14,((BX$11-SUM(BY$26:BY856))*BX$18/365)*(365/12),"")),"")</f>
        <v/>
      </c>
      <c r="BY857" s="2" t="str">
        <f t="shared" si="621"/>
        <v/>
      </c>
      <c r="BZ857" s="21" t="str">
        <f t="shared" si="592"/>
        <v/>
      </c>
    </row>
    <row r="858" spans="1:78" s="2" customFormat="1" x14ac:dyDescent="0.3">
      <c r="A858" s="4">
        <f t="shared" si="622"/>
        <v>833</v>
      </c>
      <c r="B858" s="23">
        <f t="shared" ref="B858:B921" si="624">DATE(YEAR($B$11),MONTH($B$11)+A858,DAY($B$11))</f>
        <v>67896</v>
      </c>
      <c r="C858" s="24">
        <f t="shared" ref="C858:C921" si="625">DATEDIF($B$10,B858,"y")</f>
        <v>107</v>
      </c>
      <c r="D858" t="s">
        <v>7</v>
      </c>
      <c r="E858" s="45" t="str">
        <f t="shared" si="623"/>
        <v/>
      </c>
      <c r="F858" s="2" t="str">
        <f>IFERROR(IF(AND(COUNTBLANK(G$19)=0,G$19&lt;&gt;0,G$19&lt;$A858),"",
IF($A858&lt;=G$14,((F$11-SUM(G$26:G857))*F$18/365)*(365/12),"")),"")</f>
        <v/>
      </c>
      <c r="G858" s="2" t="str">
        <f t="shared" si="593"/>
        <v/>
      </c>
      <c r="H858" s="21" t="str">
        <f t="shared" ref="H858:H921" si="626">IFERROR(IF(AND(COUNTBLANK(G$19)=0,G$19&lt;&gt;0,G$19&lt;$A858),"",
IF(AND(G$15&gt;0,$A858&lt;=G$15),F$11*F$18/12,
IF($A858&lt;=G$14,(F$11*(F$18/12)*((1+(F$18/12))^(G$14-G$15)))/(((1+F$18/12)^(G$14-G$15))-1),""))),"")</f>
        <v/>
      </c>
      <c r="I858" t="s">
        <v>7</v>
      </c>
      <c r="J858" s="45" t="str">
        <f t="shared" si="594"/>
        <v/>
      </c>
      <c r="K858" s="2" t="str">
        <f>IFERROR(IF(AND(COUNTBLANK(L$19)=0,L$19&lt;&gt;0,L$19&lt;$A858),"",
IF($A858&lt;=L$14,((K$11-SUM(L$26:L857))*K$18/365)*(365/12),"")),"")</f>
        <v/>
      </c>
      <c r="L858" s="2" t="str">
        <f t="shared" si="595"/>
        <v/>
      </c>
      <c r="M858" s="21" t="str">
        <f t="shared" ref="M858:M921" si="627">IFERROR(IF(AND(COUNTBLANK(L$19)=0,L$19&lt;&gt;0,L$19&lt;$A858),"",
IF(AND(L$15&gt;0,$A858&lt;=L$15),K$11*K$18/12,
IF($A858&lt;=L$14,(K$11*(K$18/12)*((1+(K$18/12))^(L$14-L$15)))/(((1+K$18/12)^(L$14-L$15))-1),""))),"")</f>
        <v/>
      </c>
      <c r="N858" t="s">
        <v>7</v>
      </c>
      <c r="O858" s="45" t="str">
        <f t="shared" si="596"/>
        <v/>
      </c>
      <c r="P858" s="2" t="str">
        <f>IFERROR(IF(AND(COUNTBLANK(Q$19)=0,Q$19&lt;&gt;0,Q$19&lt;$A858),"",
IF($A858&lt;=Q$14,((P$11-SUM(Q$26:Q857))*P$18/365)*(365/12),"")),"")</f>
        <v/>
      </c>
      <c r="Q858" s="2" t="str">
        <f t="shared" si="597"/>
        <v/>
      </c>
      <c r="R858" s="21" t="str">
        <f t="shared" ref="R858:R921" si="628">IFERROR(IF(AND(COUNTBLANK(Q$19)=0,Q$19&lt;&gt;0,Q$19&lt;$A858),"",
IF(AND(Q$15&gt;0,$A858&lt;=Q$15),P$11*P$18/12,
IF($A858&lt;=Q$14,(P$11*(P$18/12)*((1+(P$18/12))^(Q$14-Q$15)))/(((1+P$18/12)^(Q$14-Q$15))-1),""))),"")</f>
        <v/>
      </c>
      <c r="S858" t="s">
        <v>7</v>
      </c>
      <c r="T858" s="45" t="str">
        <f t="shared" si="598"/>
        <v/>
      </c>
      <c r="U858" s="2" t="str">
        <f>IFERROR(IF(AND(COUNTBLANK(V$19)=0,V$19&lt;&gt;0,V$19&lt;$A858),"",
IF($A858&lt;=V$14,((U$11-SUM(V$26:V857))*U$18/365)*(365/12),"")),"")</f>
        <v/>
      </c>
      <c r="V858" s="2" t="str">
        <f t="shared" si="599"/>
        <v/>
      </c>
      <c r="W858" s="21" t="str">
        <f t="shared" ref="W858:W921" si="629">IFERROR(IF(AND(COUNTBLANK(V$19)=0,V$19&lt;&gt;0,V$19&lt;$A858),"",
IF(AND(V$15&gt;0,$A858&lt;=V$15),U$11*U$18/12,
IF($A858&lt;=V$14,(U$11*(U$18/12)*((1+(U$18/12))^(V$14-V$15)))/(((1+U$18/12)^(V$14-V$15))-1),""))),"")</f>
        <v/>
      </c>
      <c r="X858" t="s">
        <v>7</v>
      </c>
      <c r="Y858" s="45" t="str">
        <f t="shared" si="600"/>
        <v/>
      </c>
      <c r="Z858" s="2" t="str">
        <f>IFERROR(IF(AND(COUNTBLANK(AA$19)=0,AA$19&lt;&gt;0,AA$19&lt;$A858),"",
IF($A858&lt;=AA$14,((Z$11-SUM(AA$26:AA857))*Z$18/365)*(365/12),"")),"")</f>
        <v/>
      </c>
      <c r="AA858" s="2" t="str">
        <f t="shared" si="601"/>
        <v/>
      </c>
      <c r="AB858" s="21" t="str">
        <f t="shared" ref="AB858:AB921" si="630">IFERROR(IF(AND(COUNTBLANK(AA$19)=0,AA$19&lt;&gt;0,AA$19&lt;$A858),"",
IF(AND(AA$15&gt;0,$A858&lt;=AA$15),Z$11*Z$18/12,
IF($A858&lt;=AA$14,(Z$11*(Z$18/12)*((1+(Z$18/12))^(AA$14-AA$15)))/(((1+Z$18/12)^(AA$14-AA$15))-1),""))),"")</f>
        <v/>
      </c>
      <c r="AC858" t="s">
        <v>7</v>
      </c>
      <c r="AD858" s="45" t="str">
        <f t="shared" si="602"/>
        <v/>
      </c>
      <c r="AE858" s="2" t="str">
        <f>IFERROR(IF(AND(COUNTBLANK(AF$19)=0,AF$19&lt;&gt;0,AF$19&lt;$A858),"",
IF($A858&lt;=AF$14,((AE$11-SUM(AF$26:AF857))*AE$18/365)*(365/12),"")),"")</f>
        <v/>
      </c>
      <c r="AF858" s="2" t="str">
        <f t="shared" si="603"/>
        <v/>
      </c>
      <c r="AG858" s="21" t="str">
        <f t="shared" ref="AG858:AG921" si="631">IFERROR(IF(AND(COUNTBLANK(AF$19)=0,AF$19&lt;&gt;0,AF$19&lt;$A858),"",
IF(AND(AF$15&gt;0,$A858&lt;=AF$15),AE$11*AE$18/12,
IF($A858&lt;=AF$14,(AE$11*(AE$18/12)*((1+(AE$18/12))^(AF$14-AF$15)))/(((1+AE$18/12)^(AF$14-AF$15))-1),""))),"")</f>
        <v/>
      </c>
      <c r="AH858" t="s">
        <v>7</v>
      </c>
      <c r="AI858" s="45" t="str">
        <f t="shared" si="604"/>
        <v/>
      </c>
      <c r="AJ858" s="2" t="str">
        <f>IFERROR(IF(AND(COUNTBLANK(AK$19)=0,AK$19&lt;&gt;0,AK$19&lt;$A858),"",
IF($A858&lt;=AK$14,((AJ$11-SUM(AK$26:AK857))*AJ$18/365)*(365/12),"")),"")</f>
        <v/>
      </c>
      <c r="AK858" s="2" t="str">
        <f t="shared" si="605"/>
        <v/>
      </c>
      <c r="AL858" s="21" t="str">
        <f t="shared" ref="AL858:AL921" si="632">IFERROR(IF(AND(COUNTBLANK(AK$19)=0,AK$19&lt;&gt;0,AK$19&lt;$A858),"",
IF(AND(AK$15&gt;0,$A858&lt;=AK$15),AJ$11*AJ$18/12,
IF($A858&lt;=AK$14,(AJ$11*(AJ$18/12)*((1+(AJ$18/12))^(AK$14-AK$15)))/(((1+AJ$18/12)^(AK$14-AK$15))-1),""))),"")</f>
        <v/>
      </c>
      <c r="AM858" t="s">
        <v>7</v>
      </c>
      <c r="AN858" s="45" t="str">
        <f t="shared" si="606"/>
        <v/>
      </c>
      <c r="AO858" s="2" t="str">
        <f>IFERROR(IF(AND(COUNTBLANK(AP$19)=0,AP$19&lt;&gt;0,AP$19&lt;$A858),"",
IF($A858&lt;=AP$14,((AO$11-SUM(AP$26:AP857))*AO$18/365)*(365/12),"")),"")</f>
        <v/>
      </c>
      <c r="AP858" s="2" t="str">
        <f t="shared" si="607"/>
        <v/>
      </c>
      <c r="AQ858" s="21" t="str">
        <f t="shared" ref="AQ858:AQ921" si="633">IFERROR(IF(AND(COUNTBLANK(AP$19)=0,AP$19&lt;&gt;0,AP$19&lt;$A858),"",
IF(AND(AP$15&gt;0,$A858&lt;=AP$15),AO$11*AO$18/12,
IF($A858&lt;=AP$14,(AO$11*(AO$18/12)*((1+(AO$18/12))^(AP$14-AP$15)))/(((1+AO$18/12)^(AP$14-AP$15))-1),""))),"")</f>
        <v/>
      </c>
      <c r="AR858" t="s">
        <v>7</v>
      </c>
      <c r="AS858" s="45" t="str">
        <f t="shared" si="608"/>
        <v/>
      </c>
      <c r="AT858" s="2" t="str">
        <f>IFERROR(IF(AND(COUNTBLANK(AU$19)=0,AU$19&lt;&gt;0,AU$19&lt;$A858),"",
IF($A858&lt;=AU$14,((AT$11-SUM(AU$26:AU857))*AT$18/365)*(365/12),"")),"")</f>
        <v/>
      </c>
      <c r="AU858" s="2" t="str">
        <f t="shared" si="609"/>
        <v/>
      </c>
      <c r="AV858" s="21" t="str">
        <f t="shared" ref="AV858:AV921" si="634">IFERROR(IF(AND(COUNTBLANK(AU$19)=0,AU$19&lt;&gt;0,AU$19&lt;$A858),"",
IF(AND(AU$15&gt;0,$A858&lt;=AU$15),AT$11*AT$18/12,
IF($A858&lt;=AU$14,(AT$11*(AT$18/12)*((1+(AT$18/12))^(AU$14-AU$15)))/(((1+AT$18/12)^(AU$14-AU$15))-1),""))),"")</f>
        <v/>
      </c>
      <c r="AW858" t="s">
        <v>7</v>
      </c>
      <c r="AX858" s="45" t="str">
        <f t="shared" si="610"/>
        <v/>
      </c>
      <c r="AY858" s="2" t="str">
        <f>IFERROR(IF(AND(COUNTBLANK(AZ$19)=0,AZ$19&lt;&gt;0,AZ$19&lt;$A858),"",
IF($A858&lt;=AZ$14,((AY$11-SUM(AZ$26:AZ857))*AY$18/365)*(365/12),"")),"")</f>
        <v/>
      </c>
      <c r="AZ858" s="2" t="str">
        <f t="shared" si="611"/>
        <v/>
      </c>
      <c r="BA858" s="21" t="str">
        <f t="shared" ref="BA858:BA921" si="635">IFERROR(IF(AND(COUNTBLANK(AZ$19)=0,AZ$19&lt;&gt;0,AZ$19&lt;$A858),"",
IF(AND(AZ$15&gt;0,$A858&lt;=AZ$15),AY$11*AY$18/12,
IF($A858&lt;=AZ$14,(AY$11*(AY$18/12)*((1+(AY$18/12))^(AZ$14-AZ$15)))/(((1+AY$18/12)^(AZ$14-AZ$15))-1),""))),"")</f>
        <v/>
      </c>
      <c r="BB858" t="s">
        <v>7</v>
      </c>
      <c r="BC858" s="45" t="str">
        <f t="shared" si="612"/>
        <v/>
      </c>
      <c r="BD858" s="2" t="str">
        <f>IFERROR(IF(AND(COUNTBLANK(BE$19)=0,BE$19&lt;&gt;0,BE$19&lt;$A858),"",
IF($A858&lt;=BE$14,((BD$11-SUM(BE$26:BE857))*BD$18/365)*(365/12),"")),"")</f>
        <v/>
      </c>
      <c r="BE858" s="2" t="str">
        <f t="shared" si="613"/>
        <v/>
      </c>
      <c r="BF858" s="21" t="str">
        <f t="shared" ref="BF858:BF921" si="636">IFERROR(IF(AND(COUNTBLANK(BE$19)=0,BE$19&lt;&gt;0,BE$19&lt;$A858),"",
IF(AND(BE$15&gt;0,$A858&lt;=BE$15),BD$11*BD$18/12,
IF($A858&lt;=BE$14,(BD$11*(BD$18/12)*((1+(BD$18/12))^(BE$14-BE$15)))/(((1+BD$18/12)^(BE$14-BE$15))-1),""))),"")</f>
        <v/>
      </c>
      <c r="BG858" t="s">
        <v>7</v>
      </c>
      <c r="BH858" s="45" t="str">
        <f t="shared" si="614"/>
        <v/>
      </c>
      <c r="BI858" s="2" t="str">
        <f>IFERROR(IF(AND(COUNTBLANK(BJ$19)=0,BJ$19&lt;&gt;0,BJ$19&lt;$A858),"",
IF($A858&lt;=BJ$14,((BI$11-SUM(BJ$26:BJ857))*BI$18/365)*(365/12),"")),"")</f>
        <v/>
      </c>
      <c r="BJ858" s="2" t="str">
        <f t="shared" si="615"/>
        <v/>
      </c>
      <c r="BK858" s="21" t="str">
        <f t="shared" ref="BK858:BK921" si="637">IFERROR(IF(AND(COUNTBLANK(BJ$19)=0,BJ$19&lt;&gt;0,BJ$19&lt;$A858),"",
IF(AND(BJ$15&gt;0,$A858&lt;=BJ$15),BI$11*BI$18/12,
IF($A858&lt;=BJ$14,(BI$11*(BI$18/12)*((1+(BI$18/12))^(BJ$14-BJ$15)))/(((1+BI$18/12)^(BJ$14-BJ$15))-1),""))),"")</f>
        <v/>
      </c>
      <c r="BL858" t="s">
        <v>7</v>
      </c>
      <c r="BM858" s="45" t="str">
        <f t="shared" si="616"/>
        <v/>
      </c>
      <c r="BN858" s="2" t="str">
        <f>IFERROR(IF(AND(COUNTBLANK(BO$19)=0,BO$19&lt;&gt;0,BO$19&lt;$A858),"",
IF($A858&lt;=BO$14,((BN$11-SUM(BO$26:BO857))*BN$18/365)*(365/12),"")),"")</f>
        <v/>
      </c>
      <c r="BO858" s="2" t="str">
        <f t="shared" si="617"/>
        <v/>
      </c>
      <c r="BP858" s="21" t="str">
        <f t="shared" ref="BP858:BP921" si="638">IFERROR(IF(AND(COUNTBLANK(BO$19)=0,BO$19&lt;&gt;0,BO$19&lt;$A858),"",
IF(AND(BO$15&gt;0,$A858&lt;=BO$15),BN$11*BN$18/12,
IF($A858&lt;=BO$14,(BN$11*(BN$18/12)*((1+(BN$18/12))^(BO$14-BO$15)))/(((1+BN$18/12)^(BO$14-BO$15))-1),""))),"")</f>
        <v/>
      </c>
      <c r="BQ858" t="s">
        <v>7</v>
      </c>
      <c r="BR858" s="45" t="str">
        <f t="shared" si="618"/>
        <v/>
      </c>
      <c r="BS858" s="2" t="str">
        <f>IFERROR(IF(AND(COUNTBLANK(BT$19)=0,BT$19&lt;&gt;0,BT$19&lt;$A858),"",
IF($A858&lt;=BT$14,((BS$11-SUM(BT$26:BT857))*BS$18/365)*(365/12),"")),"")</f>
        <v/>
      </c>
      <c r="BT858" s="2" t="str">
        <f t="shared" si="619"/>
        <v/>
      </c>
      <c r="BU858" s="21" t="str">
        <f t="shared" ref="BU858:BU921" si="639">IFERROR(IF(AND(COUNTBLANK(BT$19)=0,BT$19&lt;&gt;0,BT$19&lt;$A858),"",
IF(AND(BT$15&gt;0,$A858&lt;=BT$15),BS$11*BS$18/12,
IF($A858&lt;=BT$14,(BS$11*(BS$18/12)*((1+(BS$18/12))^(BT$14-BT$15)))/(((1+BS$18/12)^(BT$14-BT$15))-1),""))),"")</f>
        <v/>
      </c>
      <c r="BV858" t="s">
        <v>7</v>
      </c>
      <c r="BW858" s="45" t="str">
        <f t="shared" si="620"/>
        <v/>
      </c>
      <c r="BX858" s="2" t="str">
        <f>IFERROR(IF(AND(COUNTBLANK(BY$19)=0,BY$19&lt;&gt;0,BY$19&lt;$A858),"",
IF($A858&lt;=BY$14,((BX$11-SUM(BY$26:BY857))*BX$18/365)*(365/12),"")),"")</f>
        <v/>
      </c>
      <c r="BY858" s="2" t="str">
        <f t="shared" si="621"/>
        <v/>
      </c>
      <c r="BZ858" s="21" t="str">
        <f t="shared" ref="BZ858:BZ921" si="640">IFERROR(IF(AND(COUNTBLANK(BY$19)=0,BY$19&lt;&gt;0,BY$19&lt;$A858),"",
IF(AND(BY$15&gt;0,$A858&lt;=BY$15),BX$11*BX$18/12,
IF($A858&lt;=BY$14,(BX$11*(BX$18/12)*((1+(BX$18/12))^(BY$14-BY$15)))/(((1+BX$18/12)^(BY$14-BY$15))-1),""))),"")</f>
        <v/>
      </c>
    </row>
    <row r="859" spans="1:78" s="2" customFormat="1" x14ac:dyDescent="0.3">
      <c r="A859" s="4">
        <f t="shared" si="622"/>
        <v>834</v>
      </c>
      <c r="B859" s="23">
        <f t="shared" si="624"/>
        <v>67926</v>
      </c>
      <c r="C859" s="24">
        <f t="shared" si="625"/>
        <v>107</v>
      </c>
      <c r="D859" t="s">
        <v>7</v>
      </c>
      <c r="E859" s="45" t="str">
        <f t="shared" si="623"/>
        <v/>
      </c>
      <c r="F859" s="2" t="str">
        <f>IFERROR(IF(AND(COUNTBLANK(G$19)=0,G$19&lt;&gt;0,G$19&lt;$A859),"",
IF($A859&lt;=G$14,((F$11-SUM(G$26:G858))*F$18/365)*(365/12),"")),"")</f>
        <v/>
      </c>
      <c r="G859" s="2" t="str">
        <f t="shared" ref="G859:G922" si="641">IFERROR(H859-F859,"")</f>
        <v/>
      </c>
      <c r="H859" s="21" t="str">
        <f t="shared" si="626"/>
        <v/>
      </c>
      <c r="I859" t="s">
        <v>7</v>
      </c>
      <c r="J859" s="45" t="str">
        <f t="shared" ref="J859:J922" si="642">IF(OR(L$19="(앞에 '0')",COUNTBLANK(K859)=1),"",
IF(AND(L$19&lt;&gt;0,$A859&gt;L$19),"",
DATE(YEAR(J858),MONTH(J858)+1,DAY(J858))))</f>
        <v/>
      </c>
      <c r="K859" s="2" t="str">
        <f>IFERROR(IF(AND(COUNTBLANK(L$19)=0,L$19&lt;&gt;0,L$19&lt;$A859),"",
IF($A859&lt;=L$14,((K$11-SUM(L$26:L858))*K$18/365)*(365/12),"")),"")</f>
        <v/>
      </c>
      <c r="L859" s="2" t="str">
        <f t="shared" ref="L859:L922" si="643">IFERROR(M859-K859,"")</f>
        <v/>
      </c>
      <c r="M859" s="21" t="str">
        <f t="shared" si="627"/>
        <v/>
      </c>
      <c r="N859" t="s">
        <v>7</v>
      </c>
      <c r="O859" s="45" t="str">
        <f t="shared" ref="O859:O922" si="644">IF(OR(Q$19="(앞에 '0')",COUNTBLANK(P859)=1),"",
IF(AND(Q$19&lt;&gt;0,$A859&gt;Q$19),"",
DATE(YEAR(O858),MONTH(O858)+1,DAY(O858))))</f>
        <v/>
      </c>
      <c r="P859" s="2" t="str">
        <f>IFERROR(IF(AND(COUNTBLANK(Q$19)=0,Q$19&lt;&gt;0,Q$19&lt;$A859),"",
IF($A859&lt;=Q$14,((P$11-SUM(Q$26:Q858))*P$18/365)*(365/12),"")),"")</f>
        <v/>
      </c>
      <c r="Q859" s="2" t="str">
        <f t="shared" ref="Q859:Q922" si="645">IFERROR(R859-P859,"")</f>
        <v/>
      </c>
      <c r="R859" s="21" t="str">
        <f t="shared" si="628"/>
        <v/>
      </c>
      <c r="S859" t="s">
        <v>7</v>
      </c>
      <c r="T859" s="45" t="str">
        <f t="shared" ref="T859:T922" si="646">IF(OR(V$19="(앞에 '0')",COUNTBLANK(U859)=1),"",
IF(AND(V$19&lt;&gt;0,$A859&gt;V$19),"",
DATE(YEAR(T858),MONTH(T858)+1,DAY(T858))))</f>
        <v/>
      </c>
      <c r="U859" s="2" t="str">
        <f>IFERROR(IF(AND(COUNTBLANK(V$19)=0,V$19&lt;&gt;0,V$19&lt;$A859),"",
IF($A859&lt;=V$14,((U$11-SUM(V$26:V858))*U$18/365)*(365/12),"")),"")</f>
        <v/>
      </c>
      <c r="V859" s="2" t="str">
        <f t="shared" ref="V859:V922" si="647">IFERROR(W859-U859,"")</f>
        <v/>
      </c>
      <c r="W859" s="21" t="str">
        <f t="shared" si="629"/>
        <v/>
      </c>
      <c r="X859" t="s">
        <v>7</v>
      </c>
      <c r="Y859" s="45" t="str">
        <f t="shared" ref="Y859:Y922" si="648">IF(OR(AA$19="(앞에 '0')",COUNTBLANK(Z859)=1),"",
IF(AND(AA$19&lt;&gt;0,$A859&gt;AA$19),"",
DATE(YEAR(Y858),MONTH(Y858)+1,DAY(Y858))))</f>
        <v/>
      </c>
      <c r="Z859" s="2" t="str">
        <f>IFERROR(IF(AND(COUNTBLANK(AA$19)=0,AA$19&lt;&gt;0,AA$19&lt;$A859),"",
IF($A859&lt;=AA$14,((Z$11-SUM(AA$26:AA858))*Z$18/365)*(365/12),"")),"")</f>
        <v/>
      </c>
      <c r="AA859" s="2" t="str">
        <f t="shared" ref="AA859:AA922" si="649">IFERROR(AB859-Z859,"")</f>
        <v/>
      </c>
      <c r="AB859" s="21" t="str">
        <f t="shared" si="630"/>
        <v/>
      </c>
      <c r="AC859" t="s">
        <v>7</v>
      </c>
      <c r="AD859" s="45" t="str">
        <f t="shared" ref="AD859:AD922" si="650">IF(OR(AF$19="(앞에 '0')",COUNTBLANK(AE859)=1),"",
IF(AND(AF$19&lt;&gt;0,$A859&gt;AF$19),"",
DATE(YEAR(AD858),MONTH(AD858)+1,DAY(AD858))))</f>
        <v/>
      </c>
      <c r="AE859" s="2" t="str">
        <f>IFERROR(IF(AND(COUNTBLANK(AF$19)=0,AF$19&lt;&gt;0,AF$19&lt;$A859),"",
IF($A859&lt;=AF$14,((AE$11-SUM(AF$26:AF858))*AE$18/365)*(365/12),"")),"")</f>
        <v/>
      </c>
      <c r="AF859" s="2" t="str">
        <f t="shared" ref="AF859:AF922" si="651">IFERROR(AG859-AE859,"")</f>
        <v/>
      </c>
      <c r="AG859" s="21" t="str">
        <f t="shared" si="631"/>
        <v/>
      </c>
      <c r="AH859" t="s">
        <v>7</v>
      </c>
      <c r="AI859" s="45" t="str">
        <f t="shared" ref="AI859:AI922" si="652">IF(OR(AK$19="(앞에 '0')",COUNTBLANK(AJ859)=1),"",
IF(AND(AK$19&lt;&gt;0,$A859&gt;AK$19),"",
DATE(YEAR(AI858),MONTH(AI858)+1,DAY(AI858))))</f>
        <v/>
      </c>
      <c r="AJ859" s="2" t="str">
        <f>IFERROR(IF(AND(COUNTBLANK(AK$19)=0,AK$19&lt;&gt;0,AK$19&lt;$A859),"",
IF($A859&lt;=AK$14,((AJ$11-SUM(AK$26:AK858))*AJ$18/365)*(365/12),"")),"")</f>
        <v/>
      </c>
      <c r="AK859" s="2" t="str">
        <f t="shared" ref="AK859:AK922" si="653">IFERROR(AL859-AJ859,"")</f>
        <v/>
      </c>
      <c r="AL859" s="21" t="str">
        <f t="shared" si="632"/>
        <v/>
      </c>
      <c r="AM859" t="s">
        <v>7</v>
      </c>
      <c r="AN859" s="45" t="str">
        <f t="shared" ref="AN859:AN922" si="654">IF(OR(AP$19="(앞에 '0')",COUNTBLANK(AO859)=1),"",
IF(AND(AP$19&lt;&gt;0,$A859&gt;AP$19),"",
DATE(YEAR(AN858),MONTH(AN858)+1,DAY(AN858))))</f>
        <v/>
      </c>
      <c r="AO859" s="2" t="str">
        <f>IFERROR(IF(AND(COUNTBLANK(AP$19)=0,AP$19&lt;&gt;0,AP$19&lt;$A859),"",
IF($A859&lt;=AP$14,((AO$11-SUM(AP$26:AP858))*AO$18/365)*(365/12),"")),"")</f>
        <v/>
      </c>
      <c r="AP859" s="2" t="str">
        <f t="shared" ref="AP859:AP922" si="655">IFERROR(AQ859-AO859,"")</f>
        <v/>
      </c>
      <c r="AQ859" s="21" t="str">
        <f t="shared" si="633"/>
        <v/>
      </c>
      <c r="AR859" t="s">
        <v>7</v>
      </c>
      <c r="AS859" s="45" t="str">
        <f t="shared" ref="AS859:AS922" si="656">IF(OR(AU$19="(앞에 '0')",COUNTBLANK(AT859)=1),"",
IF(AND(AU$19&lt;&gt;0,$A859&gt;AU$19),"",
DATE(YEAR(AS858),MONTH(AS858)+1,DAY(AS858))))</f>
        <v/>
      </c>
      <c r="AT859" s="2" t="str">
        <f>IFERROR(IF(AND(COUNTBLANK(AU$19)=0,AU$19&lt;&gt;0,AU$19&lt;$A859),"",
IF($A859&lt;=AU$14,((AT$11-SUM(AU$26:AU858))*AT$18/365)*(365/12),"")),"")</f>
        <v/>
      </c>
      <c r="AU859" s="2" t="str">
        <f t="shared" ref="AU859:AU922" si="657">IFERROR(AV859-AT859,"")</f>
        <v/>
      </c>
      <c r="AV859" s="21" t="str">
        <f t="shared" si="634"/>
        <v/>
      </c>
      <c r="AW859" t="s">
        <v>7</v>
      </c>
      <c r="AX859" s="45" t="str">
        <f t="shared" ref="AX859:AX922" si="658">IF(OR(AZ$19="(앞에 '0')",COUNTBLANK(AY859)=1),"",
IF(AND(AZ$19&lt;&gt;0,$A859&gt;AZ$19),"",
DATE(YEAR(AX858),MONTH(AX858)+1,DAY(AX858))))</f>
        <v/>
      </c>
      <c r="AY859" s="2" t="str">
        <f>IFERROR(IF(AND(COUNTBLANK(AZ$19)=0,AZ$19&lt;&gt;0,AZ$19&lt;$A859),"",
IF($A859&lt;=AZ$14,((AY$11-SUM(AZ$26:AZ858))*AY$18/365)*(365/12),"")),"")</f>
        <v/>
      </c>
      <c r="AZ859" s="2" t="str">
        <f t="shared" ref="AZ859:AZ922" si="659">IFERROR(BA859-AY859,"")</f>
        <v/>
      </c>
      <c r="BA859" s="21" t="str">
        <f t="shared" si="635"/>
        <v/>
      </c>
      <c r="BB859" t="s">
        <v>7</v>
      </c>
      <c r="BC859" s="45" t="str">
        <f t="shared" ref="BC859:BC922" si="660">IF(OR(BE$19="(앞에 '0')",COUNTBLANK(BD859)=1),"",
IF(AND(BE$19&lt;&gt;0,$A859&gt;BE$19),"",
DATE(YEAR(BC858),MONTH(BC858)+1,DAY(BC858))))</f>
        <v/>
      </c>
      <c r="BD859" s="2" t="str">
        <f>IFERROR(IF(AND(COUNTBLANK(BE$19)=0,BE$19&lt;&gt;0,BE$19&lt;$A859),"",
IF($A859&lt;=BE$14,((BD$11-SUM(BE$26:BE858))*BD$18/365)*(365/12),"")),"")</f>
        <v/>
      </c>
      <c r="BE859" s="2" t="str">
        <f t="shared" ref="BE859:BE922" si="661">IFERROR(BF859-BD859,"")</f>
        <v/>
      </c>
      <c r="BF859" s="21" t="str">
        <f t="shared" si="636"/>
        <v/>
      </c>
      <c r="BG859" t="s">
        <v>7</v>
      </c>
      <c r="BH859" s="45" t="str">
        <f t="shared" ref="BH859:BH922" si="662">IF(OR(BJ$19="(앞에 '0')",COUNTBLANK(BI859)=1),"",
IF(AND(BJ$19&lt;&gt;0,$A859&gt;BJ$19),"",
DATE(YEAR(BH858),MONTH(BH858)+1,DAY(BH858))))</f>
        <v/>
      </c>
      <c r="BI859" s="2" t="str">
        <f>IFERROR(IF(AND(COUNTBLANK(BJ$19)=0,BJ$19&lt;&gt;0,BJ$19&lt;$A859),"",
IF($A859&lt;=BJ$14,((BI$11-SUM(BJ$26:BJ858))*BI$18/365)*(365/12),"")),"")</f>
        <v/>
      </c>
      <c r="BJ859" s="2" t="str">
        <f t="shared" ref="BJ859:BJ922" si="663">IFERROR(BK859-BI859,"")</f>
        <v/>
      </c>
      <c r="BK859" s="21" t="str">
        <f t="shared" si="637"/>
        <v/>
      </c>
      <c r="BL859" t="s">
        <v>7</v>
      </c>
      <c r="BM859" s="45" t="str">
        <f t="shared" ref="BM859:BM922" si="664">IF(OR(BO$19="(앞에 '0')",COUNTBLANK(BN859)=1),"",
IF(AND(BO$19&lt;&gt;0,$A859&gt;BO$19),"",
DATE(YEAR(BM858),MONTH(BM858)+1,DAY(BM858))))</f>
        <v/>
      </c>
      <c r="BN859" s="2" t="str">
        <f>IFERROR(IF(AND(COUNTBLANK(BO$19)=0,BO$19&lt;&gt;0,BO$19&lt;$A859),"",
IF($A859&lt;=BO$14,((BN$11-SUM(BO$26:BO858))*BN$18/365)*(365/12),"")),"")</f>
        <v/>
      </c>
      <c r="BO859" s="2" t="str">
        <f t="shared" ref="BO859:BO922" si="665">IFERROR(BP859-BN859,"")</f>
        <v/>
      </c>
      <c r="BP859" s="21" t="str">
        <f t="shared" si="638"/>
        <v/>
      </c>
      <c r="BQ859" t="s">
        <v>7</v>
      </c>
      <c r="BR859" s="45" t="str">
        <f t="shared" ref="BR859:BR922" si="666">IF(OR(BT$19="(앞에 '0')",COUNTBLANK(BS859)=1),"",
IF(AND(BT$19&lt;&gt;0,$A859&gt;BT$19),"",
DATE(YEAR(BR858),MONTH(BR858)+1,DAY(BR858))))</f>
        <v/>
      </c>
      <c r="BS859" s="2" t="str">
        <f>IFERROR(IF(AND(COUNTBLANK(BT$19)=0,BT$19&lt;&gt;0,BT$19&lt;$A859),"",
IF($A859&lt;=BT$14,((BS$11-SUM(BT$26:BT858))*BS$18/365)*(365/12),"")),"")</f>
        <v/>
      </c>
      <c r="BT859" s="2" t="str">
        <f t="shared" ref="BT859:BT922" si="667">IFERROR(BU859-BS859,"")</f>
        <v/>
      </c>
      <c r="BU859" s="21" t="str">
        <f t="shared" si="639"/>
        <v/>
      </c>
      <c r="BV859" t="s">
        <v>7</v>
      </c>
      <c r="BW859" s="45" t="str">
        <f t="shared" ref="BW859:BW922" si="668">IF(OR(BY$19="(앞에 '0')",COUNTBLANK(BX859)=1),"",
IF(AND(BY$19&lt;&gt;0,$A859&gt;BY$19),"",
DATE(YEAR(BW858),MONTH(BW858)+1,DAY(BW858))))</f>
        <v/>
      </c>
      <c r="BX859" s="2" t="str">
        <f>IFERROR(IF(AND(COUNTBLANK(BY$19)=0,BY$19&lt;&gt;0,BY$19&lt;$A859),"",
IF($A859&lt;=BY$14,((BX$11-SUM(BY$26:BY858))*BX$18/365)*(365/12),"")),"")</f>
        <v/>
      </c>
      <c r="BY859" s="2" t="str">
        <f t="shared" ref="BY859:BY922" si="669">IFERROR(BZ859-BX859,"")</f>
        <v/>
      </c>
      <c r="BZ859" s="21" t="str">
        <f t="shared" si="640"/>
        <v/>
      </c>
    </row>
    <row r="860" spans="1:78" s="2" customFormat="1" x14ac:dyDescent="0.3">
      <c r="A860" s="4">
        <f t="shared" ref="A860:A923" si="670">A859+1</f>
        <v>835</v>
      </c>
      <c r="B860" s="23">
        <f t="shared" si="624"/>
        <v>67957</v>
      </c>
      <c r="C860" s="24">
        <f t="shared" si="625"/>
        <v>108</v>
      </c>
      <c r="D860" t="s">
        <v>7</v>
      </c>
      <c r="E860" s="45" t="str">
        <f t="shared" ref="E860:E923" si="671">IF(COUNTBLANK(F860)=1,"",DATE(YEAR(E859),MONTH(E859)+1,DAY(E859)))</f>
        <v/>
      </c>
      <c r="F860" s="2" t="str">
        <f>IFERROR(IF(AND(COUNTBLANK(G$19)=0,G$19&lt;&gt;0,G$19&lt;$A860),"",
IF($A860&lt;=G$14,((F$11-SUM(G$26:G859))*F$18/365)*(365/12),"")),"")</f>
        <v/>
      </c>
      <c r="G860" s="2" t="str">
        <f t="shared" si="641"/>
        <v/>
      </c>
      <c r="H860" s="21" t="str">
        <f t="shared" si="626"/>
        <v/>
      </c>
      <c r="I860" t="s">
        <v>7</v>
      </c>
      <c r="J860" s="45" t="str">
        <f t="shared" si="642"/>
        <v/>
      </c>
      <c r="K860" s="2" t="str">
        <f>IFERROR(IF(AND(COUNTBLANK(L$19)=0,L$19&lt;&gt;0,L$19&lt;$A860),"",
IF($A860&lt;=L$14,((K$11-SUM(L$26:L859))*K$18/365)*(365/12),"")),"")</f>
        <v/>
      </c>
      <c r="L860" s="2" t="str">
        <f t="shared" si="643"/>
        <v/>
      </c>
      <c r="M860" s="21" t="str">
        <f t="shared" si="627"/>
        <v/>
      </c>
      <c r="N860" t="s">
        <v>7</v>
      </c>
      <c r="O860" s="45" t="str">
        <f t="shared" si="644"/>
        <v/>
      </c>
      <c r="P860" s="2" t="str">
        <f>IFERROR(IF(AND(COUNTBLANK(Q$19)=0,Q$19&lt;&gt;0,Q$19&lt;$A860),"",
IF($A860&lt;=Q$14,((P$11-SUM(Q$26:Q859))*P$18/365)*(365/12),"")),"")</f>
        <v/>
      </c>
      <c r="Q860" s="2" t="str">
        <f t="shared" si="645"/>
        <v/>
      </c>
      <c r="R860" s="21" t="str">
        <f t="shared" si="628"/>
        <v/>
      </c>
      <c r="S860" t="s">
        <v>7</v>
      </c>
      <c r="T860" s="45" t="str">
        <f t="shared" si="646"/>
        <v/>
      </c>
      <c r="U860" s="2" t="str">
        <f>IFERROR(IF(AND(COUNTBLANK(V$19)=0,V$19&lt;&gt;0,V$19&lt;$A860),"",
IF($A860&lt;=V$14,((U$11-SUM(V$26:V859))*U$18/365)*(365/12),"")),"")</f>
        <v/>
      </c>
      <c r="V860" s="2" t="str">
        <f t="shared" si="647"/>
        <v/>
      </c>
      <c r="W860" s="21" t="str">
        <f t="shared" si="629"/>
        <v/>
      </c>
      <c r="X860" t="s">
        <v>7</v>
      </c>
      <c r="Y860" s="45" t="str">
        <f t="shared" si="648"/>
        <v/>
      </c>
      <c r="Z860" s="2" t="str">
        <f>IFERROR(IF(AND(COUNTBLANK(AA$19)=0,AA$19&lt;&gt;0,AA$19&lt;$A860),"",
IF($A860&lt;=AA$14,((Z$11-SUM(AA$26:AA859))*Z$18/365)*(365/12),"")),"")</f>
        <v/>
      </c>
      <c r="AA860" s="2" t="str">
        <f t="shared" si="649"/>
        <v/>
      </c>
      <c r="AB860" s="21" t="str">
        <f t="shared" si="630"/>
        <v/>
      </c>
      <c r="AC860" t="s">
        <v>7</v>
      </c>
      <c r="AD860" s="45" t="str">
        <f t="shared" si="650"/>
        <v/>
      </c>
      <c r="AE860" s="2" t="str">
        <f>IFERROR(IF(AND(COUNTBLANK(AF$19)=0,AF$19&lt;&gt;0,AF$19&lt;$A860),"",
IF($A860&lt;=AF$14,((AE$11-SUM(AF$26:AF859))*AE$18/365)*(365/12),"")),"")</f>
        <v/>
      </c>
      <c r="AF860" s="2" t="str">
        <f t="shared" si="651"/>
        <v/>
      </c>
      <c r="AG860" s="21" t="str">
        <f t="shared" si="631"/>
        <v/>
      </c>
      <c r="AH860" t="s">
        <v>7</v>
      </c>
      <c r="AI860" s="45" t="str">
        <f t="shared" si="652"/>
        <v/>
      </c>
      <c r="AJ860" s="2" t="str">
        <f>IFERROR(IF(AND(COUNTBLANK(AK$19)=0,AK$19&lt;&gt;0,AK$19&lt;$A860),"",
IF($A860&lt;=AK$14,((AJ$11-SUM(AK$26:AK859))*AJ$18/365)*(365/12),"")),"")</f>
        <v/>
      </c>
      <c r="AK860" s="2" t="str">
        <f t="shared" si="653"/>
        <v/>
      </c>
      <c r="AL860" s="21" t="str">
        <f t="shared" si="632"/>
        <v/>
      </c>
      <c r="AM860" t="s">
        <v>7</v>
      </c>
      <c r="AN860" s="45" t="str">
        <f t="shared" si="654"/>
        <v/>
      </c>
      <c r="AO860" s="2" t="str">
        <f>IFERROR(IF(AND(COUNTBLANK(AP$19)=0,AP$19&lt;&gt;0,AP$19&lt;$A860),"",
IF($A860&lt;=AP$14,((AO$11-SUM(AP$26:AP859))*AO$18/365)*(365/12),"")),"")</f>
        <v/>
      </c>
      <c r="AP860" s="2" t="str">
        <f t="shared" si="655"/>
        <v/>
      </c>
      <c r="AQ860" s="21" t="str">
        <f t="shared" si="633"/>
        <v/>
      </c>
      <c r="AR860" t="s">
        <v>7</v>
      </c>
      <c r="AS860" s="45" t="str">
        <f t="shared" si="656"/>
        <v/>
      </c>
      <c r="AT860" s="2" t="str">
        <f>IFERROR(IF(AND(COUNTBLANK(AU$19)=0,AU$19&lt;&gt;0,AU$19&lt;$A860),"",
IF($A860&lt;=AU$14,((AT$11-SUM(AU$26:AU859))*AT$18/365)*(365/12),"")),"")</f>
        <v/>
      </c>
      <c r="AU860" s="2" t="str">
        <f t="shared" si="657"/>
        <v/>
      </c>
      <c r="AV860" s="21" t="str">
        <f t="shared" si="634"/>
        <v/>
      </c>
      <c r="AW860" t="s">
        <v>7</v>
      </c>
      <c r="AX860" s="45" t="str">
        <f t="shared" si="658"/>
        <v/>
      </c>
      <c r="AY860" s="2" t="str">
        <f>IFERROR(IF(AND(COUNTBLANK(AZ$19)=0,AZ$19&lt;&gt;0,AZ$19&lt;$A860),"",
IF($A860&lt;=AZ$14,((AY$11-SUM(AZ$26:AZ859))*AY$18/365)*(365/12),"")),"")</f>
        <v/>
      </c>
      <c r="AZ860" s="2" t="str">
        <f t="shared" si="659"/>
        <v/>
      </c>
      <c r="BA860" s="21" t="str">
        <f t="shared" si="635"/>
        <v/>
      </c>
      <c r="BB860" t="s">
        <v>7</v>
      </c>
      <c r="BC860" s="45" t="str">
        <f t="shared" si="660"/>
        <v/>
      </c>
      <c r="BD860" s="2" t="str">
        <f>IFERROR(IF(AND(COUNTBLANK(BE$19)=0,BE$19&lt;&gt;0,BE$19&lt;$A860),"",
IF($A860&lt;=BE$14,((BD$11-SUM(BE$26:BE859))*BD$18/365)*(365/12),"")),"")</f>
        <v/>
      </c>
      <c r="BE860" s="2" t="str">
        <f t="shared" si="661"/>
        <v/>
      </c>
      <c r="BF860" s="21" t="str">
        <f t="shared" si="636"/>
        <v/>
      </c>
      <c r="BG860" t="s">
        <v>7</v>
      </c>
      <c r="BH860" s="45" t="str">
        <f t="shared" si="662"/>
        <v/>
      </c>
      <c r="BI860" s="2" t="str">
        <f>IFERROR(IF(AND(COUNTBLANK(BJ$19)=0,BJ$19&lt;&gt;0,BJ$19&lt;$A860),"",
IF($A860&lt;=BJ$14,((BI$11-SUM(BJ$26:BJ859))*BI$18/365)*(365/12),"")),"")</f>
        <v/>
      </c>
      <c r="BJ860" s="2" t="str">
        <f t="shared" si="663"/>
        <v/>
      </c>
      <c r="BK860" s="21" t="str">
        <f t="shared" si="637"/>
        <v/>
      </c>
      <c r="BL860" t="s">
        <v>7</v>
      </c>
      <c r="BM860" s="45" t="str">
        <f t="shared" si="664"/>
        <v/>
      </c>
      <c r="BN860" s="2" t="str">
        <f>IFERROR(IF(AND(COUNTBLANK(BO$19)=0,BO$19&lt;&gt;0,BO$19&lt;$A860),"",
IF($A860&lt;=BO$14,((BN$11-SUM(BO$26:BO859))*BN$18/365)*(365/12),"")),"")</f>
        <v/>
      </c>
      <c r="BO860" s="2" t="str">
        <f t="shared" si="665"/>
        <v/>
      </c>
      <c r="BP860" s="21" t="str">
        <f t="shared" si="638"/>
        <v/>
      </c>
      <c r="BQ860" t="s">
        <v>7</v>
      </c>
      <c r="BR860" s="45" t="str">
        <f t="shared" si="666"/>
        <v/>
      </c>
      <c r="BS860" s="2" t="str">
        <f>IFERROR(IF(AND(COUNTBLANK(BT$19)=0,BT$19&lt;&gt;0,BT$19&lt;$A860),"",
IF($A860&lt;=BT$14,((BS$11-SUM(BT$26:BT859))*BS$18/365)*(365/12),"")),"")</f>
        <v/>
      </c>
      <c r="BT860" s="2" t="str">
        <f t="shared" si="667"/>
        <v/>
      </c>
      <c r="BU860" s="21" t="str">
        <f t="shared" si="639"/>
        <v/>
      </c>
      <c r="BV860" t="s">
        <v>7</v>
      </c>
      <c r="BW860" s="45" t="str">
        <f t="shared" si="668"/>
        <v/>
      </c>
      <c r="BX860" s="2" t="str">
        <f>IFERROR(IF(AND(COUNTBLANK(BY$19)=0,BY$19&lt;&gt;0,BY$19&lt;$A860),"",
IF($A860&lt;=BY$14,((BX$11-SUM(BY$26:BY859))*BX$18/365)*(365/12),"")),"")</f>
        <v/>
      </c>
      <c r="BY860" s="2" t="str">
        <f t="shared" si="669"/>
        <v/>
      </c>
      <c r="BZ860" s="21" t="str">
        <f t="shared" si="640"/>
        <v/>
      </c>
    </row>
    <row r="861" spans="1:78" s="2" customFormat="1" x14ac:dyDescent="0.3">
      <c r="A861" s="4">
        <f t="shared" si="670"/>
        <v>836</v>
      </c>
      <c r="B861" s="23">
        <f t="shared" si="624"/>
        <v>67988</v>
      </c>
      <c r="C861" s="24">
        <f t="shared" si="625"/>
        <v>108</v>
      </c>
      <c r="D861" t="s">
        <v>7</v>
      </c>
      <c r="E861" s="45" t="str">
        <f t="shared" si="671"/>
        <v/>
      </c>
      <c r="F861" s="2" t="str">
        <f>IFERROR(IF(AND(COUNTBLANK(G$19)=0,G$19&lt;&gt;0,G$19&lt;$A861),"",
IF($A861&lt;=G$14,((F$11-SUM(G$26:G860))*F$18/365)*(365/12),"")),"")</f>
        <v/>
      </c>
      <c r="G861" s="2" t="str">
        <f t="shared" si="641"/>
        <v/>
      </c>
      <c r="H861" s="21" t="str">
        <f t="shared" si="626"/>
        <v/>
      </c>
      <c r="I861" t="s">
        <v>7</v>
      </c>
      <c r="J861" s="45" t="str">
        <f t="shared" si="642"/>
        <v/>
      </c>
      <c r="K861" s="2" t="str">
        <f>IFERROR(IF(AND(COUNTBLANK(L$19)=0,L$19&lt;&gt;0,L$19&lt;$A861),"",
IF($A861&lt;=L$14,((K$11-SUM(L$26:L860))*K$18/365)*(365/12),"")),"")</f>
        <v/>
      </c>
      <c r="L861" s="2" t="str">
        <f t="shared" si="643"/>
        <v/>
      </c>
      <c r="M861" s="21" t="str">
        <f t="shared" si="627"/>
        <v/>
      </c>
      <c r="N861" t="s">
        <v>7</v>
      </c>
      <c r="O861" s="45" t="str">
        <f t="shared" si="644"/>
        <v/>
      </c>
      <c r="P861" s="2" t="str">
        <f>IFERROR(IF(AND(COUNTBLANK(Q$19)=0,Q$19&lt;&gt;0,Q$19&lt;$A861),"",
IF($A861&lt;=Q$14,((P$11-SUM(Q$26:Q860))*P$18/365)*(365/12),"")),"")</f>
        <v/>
      </c>
      <c r="Q861" s="2" t="str">
        <f t="shared" si="645"/>
        <v/>
      </c>
      <c r="R861" s="21" t="str">
        <f t="shared" si="628"/>
        <v/>
      </c>
      <c r="S861" t="s">
        <v>7</v>
      </c>
      <c r="T861" s="45" t="str">
        <f t="shared" si="646"/>
        <v/>
      </c>
      <c r="U861" s="2" t="str">
        <f>IFERROR(IF(AND(COUNTBLANK(V$19)=0,V$19&lt;&gt;0,V$19&lt;$A861),"",
IF($A861&lt;=V$14,((U$11-SUM(V$26:V860))*U$18/365)*(365/12),"")),"")</f>
        <v/>
      </c>
      <c r="V861" s="2" t="str">
        <f t="shared" si="647"/>
        <v/>
      </c>
      <c r="W861" s="21" t="str">
        <f t="shared" si="629"/>
        <v/>
      </c>
      <c r="X861" t="s">
        <v>7</v>
      </c>
      <c r="Y861" s="45" t="str">
        <f t="shared" si="648"/>
        <v/>
      </c>
      <c r="Z861" s="2" t="str">
        <f>IFERROR(IF(AND(COUNTBLANK(AA$19)=0,AA$19&lt;&gt;0,AA$19&lt;$A861),"",
IF($A861&lt;=AA$14,((Z$11-SUM(AA$26:AA860))*Z$18/365)*(365/12),"")),"")</f>
        <v/>
      </c>
      <c r="AA861" s="2" t="str">
        <f t="shared" si="649"/>
        <v/>
      </c>
      <c r="AB861" s="21" t="str">
        <f t="shared" si="630"/>
        <v/>
      </c>
      <c r="AC861" t="s">
        <v>7</v>
      </c>
      <c r="AD861" s="45" t="str">
        <f t="shared" si="650"/>
        <v/>
      </c>
      <c r="AE861" s="2" t="str">
        <f>IFERROR(IF(AND(COUNTBLANK(AF$19)=0,AF$19&lt;&gt;0,AF$19&lt;$A861),"",
IF($A861&lt;=AF$14,((AE$11-SUM(AF$26:AF860))*AE$18/365)*(365/12),"")),"")</f>
        <v/>
      </c>
      <c r="AF861" s="2" t="str">
        <f t="shared" si="651"/>
        <v/>
      </c>
      <c r="AG861" s="21" t="str">
        <f t="shared" si="631"/>
        <v/>
      </c>
      <c r="AH861" t="s">
        <v>7</v>
      </c>
      <c r="AI861" s="45" t="str">
        <f t="shared" si="652"/>
        <v/>
      </c>
      <c r="AJ861" s="2" t="str">
        <f>IFERROR(IF(AND(COUNTBLANK(AK$19)=0,AK$19&lt;&gt;0,AK$19&lt;$A861),"",
IF($A861&lt;=AK$14,((AJ$11-SUM(AK$26:AK860))*AJ$18/365)*(365/12),"")),"")</f>
        <v/>
      </c>
      <c r="AK861" s="2" t="str">
        <f t="shared" si="653"/>
        <v/>
      </c>
      <c r="AL861" s="21" t="str">
        <f t="shared" si="632"/>
        <v/>
      </c>
      <c r="AM861" t="s">
        <v>7</v>
      </c>
      <c r="AN861" s="45" t="str">
        <f t="shared" si="654"/>
        <v/>
      </c>
      <c r="AO861" s="2" t="str">
        <f>IFERROR(IF(AND(COUNTBLANK(AP$19)=0,AP$19&lt;&gt;0,AP$19&lt;$A861),"",
IF($A861&lt;=AP$14,((AO$11-SUM(AP$26:AP860))*AO$18/365)*(365/12),"")),"")</f>
        <v/>
      </c>
      <c r="AP861" s="2" t="str">
        <f t="shared" si="655"/>
        <v/>
      </c>
      <c r="AQ861" s="21" t="str">
        <f t="shared" si="633"/>
        <v/>
      </c>
      <c r="AR861" t="s">
        <v>7</v>
      </c>
      <c r="AS861" s="45" t="str">
        <f t="shared" si="656"/>
        <v/>
      </c>
      <c r="AT861" s="2" t="str">
        <f>IFERROR(IF(AND(COUNTBLANK(AU$19)=0,AU$19&lt;&gt;0,AU$19&lt;$A861),"",
IF($A861&lt;=AU$14,((AT$11-SUM(AU$26:AU860))*AT$18/365)*(365/12),"")),"")</f>
        <v/>
      </c>
      <c r="AU861" s="2" t="str">
        <f t="shared" si="657"/>
        <v/>
      </c>
      <c r="AV861" s="21" t="str">
        <f t="shared" si="634"/>
        <v/>
      </c>
      <c r="AW861" t="s">
        <v>7</v>
      </c>
      <c r="AX861" s="45" t="str">
        <f t="shared" si="658"/>
        <v/>
      </c>
      <c r="AY861" s="2" t="str">
        <f>IFERROR(IF(AND(COUNTBLANK(AZ$19)=0,AZ$19&lt;&gt;0,AZ$19&lt;$A861),"",
IF($A861&lt;=AZ$14,((AY$11-SUM(AZ$26:AZ860))*AY$18/365)*(365/12),"")),"")</f>
        <v/>
      </c>
      <c r="AZ861" s="2" t="str">
        <f t="shared" si="659"/>
        <v/>
      </c>
      <c r="BA861" s="21" t="str">
        <f t="shared" si="635"/>
        <v/>
      </c>
      <c r="BB861" t="s">
        <v>7</v>
      </c>
      <c r="BC861" s="45" t="str">
        <f t="shared" si="660"/>
        <v/>
      </c>
      <c r="BD861" s="2" t="str">
        <f>IFERROR(IF(AND(COUNTBLANK(BE$19)=0,BE$19&lt;&gt;0,BE$19&lt;$A861),"",
IF($A861&lt;=BE$14,((BD$11-SUM(BE$26:BE860))*BD$18/365)*(365/12),"")),"")</f>
        <v/>
      </c>
      <c r="BE861" s="2" t="str">
        <f t="shared" si="661"/>
        <v/>
      </c>
      <c r="BF861" s="21" t="str">
        <f t="shared" si="636"/>
        <v/>
      </c>
      <c r="BG861" t="s">
        <v>7</v>
      </c>
      <c r="BH861" s="45" t="str">
        <f t="shared" si="662"/>
        <v/>
      </c>
      <c r="BI861" s="2" t="str">
        <f>IFERROR(IF(AND(COUNTBLANK(BJ$19)=0,BJ$19&lt;&gt;0,BJ$19&lt;$A861),"",
IF($A861&lt;=BJ$14,((BI$11-SUM(BJ$26:BJ860))*BI$18/365)*(365/12),"")),"")</f>
        <v/>
      </c>
      <c r="BJ861" s="2" t="str">
        <f t="shared" si="663"/>
        <v/>
      </c>
      <c r="BK861" s="21" t="str">
        <f t="shared" si="637"/>
        <v/>
      </c>
      <c r="BL861" t="s">
        <v>7</v>
      </c>
      <c r="BM861" s="45" t="str">
        <f t="shared" si="664"/>
        <v/>
      </c>
      <c r="BN861" s="2" t="str">
        <f>IFERROR(IF(AND(COUNTBLANK(BO$19)=0,BO$19&lt;&gt;0,BO$19&lt;$A861),"",
IF($A861&lt;=BO$14,((BN$11-SUM(BO$26:BO860))*BN$18/365)*(365/12),"")),"")</f>
        <v/>
      </c>
      <c r="BO861" s="2" t="str">
        <f t="shared" si="665"/>
        <v/>
      </c>
      <c r="BP861" s="21" t="str">
        <f t="shared" si="638"/>
        <v/>
      </c>
      <c r="BQ861" t="s">
        <v>7</v>
      </c>
      <c r="BR861" s="45" t="str">
        <f t="shared" si="666"/>
        <v/>
      </c>
      <c r="BS861" s="2" t="str">
        <f>IFERROR(IF(AND(COUNTBLANK(BT$19)=0,BT$19&lt;&gt;0,BT$19&lt;$A861),"",
IF($A861&lt;=BT$14,((BS$11-SUM(BT$26:BT860))*BS$18/365)*(365/12),"")),"")</f>
        <v/>
      </c>
      <c r="BT861" s="2" t="str">
        <f t="shared" si="667"/>
        <v/>
      </c>
      <c r="BU861" s="21" t="str">
        <f t="shared" si="639"/>
        <v/>
      </c>
      <c r="BV861" t="s">
        <v>7</v>
      </c>
      <c r="BW861" s="45" t="str">
        <f t="shared" si="668"/>
        <v/>
      </c>
      <c r="BX861" s="2" t="str">
        <f>IFERROR(IF(AND(COUNTBLANK(BY$19)=0,BY$19&lt;&gt;0,BY$19&lt;$A861),"",
IF($A861&lt;=BY$14,((BX$11-SUM(BY$26:BY860))*BX$18/365)*(365/12),"")),"")</f>
        <v/>
      </c>
      <c r="BY861" s="2" t="str">
        <f t="shared" si="669"/>
        <v/>
      </c>
      <c r="BZ861" s="21" t="str">
        <f t="shared" si="640"/>
        <v/>
      </c>
    </row>
    <row r="862" spans="1:78" s="2" customFormat="1" x14ac:dyDescent="0.3">
      <c r="A862" s="4">
        <f t="shared" si="670"/>
        <v>837</v>
      </c>
      <c r="B862" s="23">
        <f t="shared" si="624"/>
        <v>68016</v>
      </c>
      <c r="C862" s="24">
        <f t="shared" si="625"/>
        <v>108</v>
      </c>
      <c r="D862" t="s">
        <v>7</v>
      </c>
      <c r="E862" s="45" t="str">
        <f t="shared" si="671"/>
        <v/>
      </c>
      <c r="F862" s="2" t="str">
        <f>IFERROR(IF(AND(COUNTBLANK(G$19)=0,G$19&lt;&gt;0,G$19&lt;$A862),"",
IF($A862&lt;=G$14,((F$11-SUM(G$26:G861))*F$18/365)*(365/12),"")),"")</f>
        <v/>
      </c>
      <c r="G862" s="2" t="str">
        <f t="shared" si="641"/>
        <v/>
      </c>
      <c r="H862" s="21" t="str">
        <f t="shared" si="626"/>
        <v/>
      </c>
      <c r="I862" t="s">
        <v>7</v>
      </c>
      <c r="J862" s="45" t="str">
        <f t="shared" si="642"/>
        <v/>
      </c>
      <c r="K862" s="2" t="str">
        <f>IFERROR(IF(AND(COUNTBLANK(L$19)=0,L$19&lt;&gt;0,L$19&lt;$A862),"",
IF($A862&lt;=L$14,((K$11-SUM(L$26:L861))*K$18/365)*(365/12),"")),"")</f>
        <v/>
      </c>
      <c r="L862" s="2" t="str">
        <f t="shared" si="643"/>
        <v/>
      </c>
      <c r="M862" s="21" t="str">
        <f t="shared" si="627"/>
        <v/>
      </c>
      <c r="N862" t="s">
        <v>7</v>
      </c>
      <c r="O862" s="45" t="str">
        <f t="shared" si="644"/>
        <v/>
      </c>
      <c r="P862" s="2" t="str">
        <f>IFERROR(IF(AND(COUNTBLANK(Q$19)=0,Q$19&lt;&gt;0,Q$19&lt;$A862),"",
IF($A862&lt;=Q$14,((P$11-SUM(Q$26:Q861))*P$18/365)*(365/12),"")),"")</f>
        <v/>
      </c>
      <c r="Q862" s="2" t="str">
        <f t="shared" si="645"/>
        <v/>
      </c>
      <c r="R862" s="21" t="str">
        <f t="shared" si="628"/>
        <v/>
      </c>
      <c r="S862" t="s">
        <v>7</v>
      </c>
      <c r="T862" s="45" t="str">
        <f t="shared" si="646"/>
        <v/>
      </c>
      <c r="U862" s="2" t="str">
        <f>IFERROR(IF(AND(COUNTBLANK(V$19)=0,V$19&lt;&gt;0,V$19&lt;$A862),"",
IF($A862&lt;=V$14,((U$11-SUM(V$26:V861))*U$18/365)*(365/12),"")),"")</f>
        <v/>
      </c>
      <c r="V862" s="2" t="str">
        <f t="shared" si="647"/>
        <v/>
      </c>
      <c r="W862" s="21" t="str">
        <f t="shared" si="629"/>
        <v/>
      </c>
      <c r="X862" t="s">
        <v>7</v>
      </c>
      <c r="Y862" s="45" t="str">
        <f t="shared" si="648"/>
        <v/>
      </c>
      <c r="Z862" s="2" t="str">
        <f>IFERROR(IF(AND(COUNTBLANK(AA$19)=0,AA$19&lt;&gt;0,AA$19&lt;$A862),"",
IF($A862&lt;=AA$14,((Z$11-SUM(AA$26:AA861))*Z$18/365)*(365/12),"")),"")</f>
        <v/>
      </c>
      <c r="AA862" s="2" t="str">
        <f t="shared" si="649"/>
        <v/>
      </c>
      <c r="AB862" s="21" t="str">
        <f t="shared" si="630"/>
        <v/>
      </c>
      <c r="AC862" t="s">
        <v>7</v>
      </c>
      <c r="AD862" s="45" t="str">
        <f t="shared" si="650"/>
        <v/>
      </c>
      <c r="AE862" s="2" t="str">
        <f>IFERROR(IF(AND(COUNTBLANK(AF$19)=0,AF$19&lt;&gt;0,AF$19&lt;$A862),"",
IF($A862&lt;=AF$14,((AE$11-SUM(AF$26:AF861))*AE$18/365)*(365/12),"")),"")</f>
        <v/>
      </c>
      <c r="AF862" s="2" t="str">
        <f t="shared" si="651"/>
        <v/>
      </c>
      <c r="AG862" s="21" t="str">
        <f t="shared" si="631"/>
        <v/>
      </c>
      <c r="AH862" t="s">
        <v>7</v>
      </c>
      <c r="AI862" s="45" t="str">
        <f t="shared" si="652"/>
        <v/>
      </c>
      <c r="AJ862" s="2" t="str">
        <f>IFERROR(IF(AND(COUNTBLANK(AK$19)=0,AK$19&lt;&gt;0,AK$19&lt;$A862),"",
IF($A862&lt;=AK$14,((AJ$11-SUM(AK$26:AK861))*AJ$18/365)*(365/12),"")),"")</f>
        <v/>
      </c>
      <c r="AK862" s="2" t="str">
        <f t="shared" si="653"/>
        <v/>
      </c>
      <c r="AL862" s="21" t="str">
        <f t="shared" si="632"/>
        <v/>
      </c>
      <c r="AM862" t="s">
        <v>7</v>
      </c>
      <c r="AN862" s="45" t="str">
        <f t="shared" si="654"/>
        <v/>
      </c>
      <c r="AO862" s="2" t="str">
        <f>IFERROR(IF(AND(COUNTBLANK(AP$19)=0,AP$19&lt;&gt;0,AP$19&lt;$A862),"",
IF($A862&lt;=AP$14,((AO$11-SUM(AP$26:AP861))*AO$18/365)*(365/12),"")),"")</f>
        <v/>
      </c>
      <c r="AP862" s="2" t="str">
        <f t="shared" si="655"/>
        <v/>
      </c>
      <c r="AQ862" s="21" t="str">
        <f t="shared" si="633"/>
        <v/>
      </c>
      <c r="AR862" t="s">
        <v>7</v>
      </c>
      <c r="AS862" s="45" t="str">
        <f t="shared" si="656"/>
        <v/>
      </c>
      <c r="AT862" s="2" t="str">
        <f>IFERROR(IF(AND(COUNTBLANK(AU$19)=0,AU$19&lt;&gt;0,AU$19&lt;$A862),"",
IF($A862&lt;=AU$14,((AT$11-SUM(AU$26:AU861))*AT$18/365)*(365/12),"")),"")</f>
        <v/>
      </c>
      <c r="AU862" s="2" t="str">
        <f t="shared" si="657"/>
        <v/>
      </c>
      <c r="AV862" s="21" t="str">
        <f t="shared" si="634"/>
        <v/>
      </c>
      <c r="AW862" t="s">
        <v>7</v>
      </c>
      <c r="AX862" s="45" t="str">
        <f t="shared" si="658"/>
        <v/>
      </c>
      <c r="AY862" s="2" t="str">
        <f>IFERROR(IF(AND(COUNTBLANK(AZ$19)=0,AZ$19&lt;&gt;0,AZ$19&lt;$A862),"",
IF($A862&lt;=AZ$14,((AY$11-SUM(AZ$26:AZ861))*AY$18/365)*(365/12),"")),"")</f>
        <v/>
      </c>
      <c r="AZ862" s="2" t="str">
        <f t="shared" si="659"/>
        <v/>
      </c>
      <c r="BA862" s="21" t="str">
        <f t="shared" si="635"/>
        <v/>
      </c>
      <c r="BB862" t="s">
        <v>7</v>
      </c>
      <c r="BC862" s="45" t="str">
        <f t="shared" si="660"/>
        <v/>
      </c>
      <c r="BD862" s="2" t="str">
        <f>IFERROR(IF(AND(COUNTBLANK(BE$19)=0,BE$19&lt;&gt;0,BE$19&lt;$A862),"",
IF($A862&lt;=BE$14,((BD$11-SUM(BE$26:BE861))*BD$18/365)*(365/12),"")),"")</f>
        <v/>
      </c>
      <c r="BE862" s="2" t="str">
        <f t="shared" si="661"/>
        <v/>
      </c>
      <c r="BF862" s="21" t="str">
        <f t="shared" si="636"/>
        <v/>
      </c>
      <c r="BG862" t="s">
        <v>7</v>
      </c>
      <c r="BH862" s="45" t="str">
        <f t="shared" si="662"/>
        <v/>
      </c>
      <c r="BI862" s="2" t="str">
        <f>IFERROR(IF(AND(COUNTBLANK(BJ$19)=0,BJ$19&lt;&gt;0,BJ$19&lt;$A862),"",
IF($A862&lt;=BJ$14,((BI$11-SUM(BJ$26:BJ861))*BI$18/365)*(365/12),"")),"")</f>
        <v/>
      </c>
      <c r="BJ862" s="2" t="str">
        <f t="shared" si="663"/>
        <v/>
      </c>
      <c r="BK862" s="21" t="str">
        <f t="shared" si="637"/>
        <v/>
      </c>
      <c r="BL862" t="s">
        <v>7</v>
      </c>
      <c r="BM862" s="45" t="str">
        <f t="shared" si="664"/>
        <v/>
      </c>
      <c r="BN862" s="2" t="str">
        <f>IFERROR(IF(AND(COUNTBLANK(BO$19)=0,BO$19&lt;&gt;0,BO$19&lt;$A862),"",
IF($A862&lt;=BO$14,((BN$11-SUM(BO$26:BO861))*BN$18/365)*(365/12),"")),"")</f>
        <v/>
      </c>
      <c r="BO862" s="2" t="str">
        <f t="shared" si="665"/>
        <v/>
      </c>
      <c r="BP862" s="21" t="str">
        <f t="shared" si="638"/>
        <v/>
      </c>
      <c r="BQ862" t="s">
        <v>7</v>
      </c>
      <c r="BR862" s="45" t="str">
        <f t="shared" si="666"/>
        <v/>
      </c>
      <c r="BS862" s="2" t="str">
        <f>IFERROR(IF(AND(COUNTBLANK(BT$19)=0,BT$19&lt;&gt;0,BT$19&lt;$A862),"",
IF($A862&lt;=BT$14,((BS$11-SUM(BT$26:BT861))*BS$18/365)*(365/12),"")),"")</f>
        <v/>
      </c>
      <c r="BT862" s="2" t="str">
        <f t="shared" si="667"/>
        <v/>
      </c>
      <c r="BU862" s="21" t="str">
        <f t="shared" si="639"/>
        <v/>
      </c>
      <c r="BV862" t="s">
        <v>7</v>
      </c>
      <c r="BW862" s="45" t="str">
        <f t="shared" si="668"/>
        <v/>
      </c>
      <c r="BX862" s="2" t="str">
        <f>IFERROR(IF(AND(COUNTBLANK(BY$19)=0,BY$19&lt;&gt;0,BY$19&lt;$A862),"",
IF($A862&lt;=BY$14,((BX$11-SUM(BY$26:BY861))*BX$18/365)*(365/12),"")),"")</f>
        <v/>
      </c>
      <c r="BY862" s="2" t="str">
        <f t="shared" si="669"/>
        <v/>
      </c>
      <c r="BZ862" s="21" t="str">
        <f t="shared" si="640"/>
        <v/>
      </c>
    </row>
    <row r="863" spans="1:78" s="2" customFormat="1" x14ac:dyDescent="0.3">
      <c r="A863" s="4">
        <f t="shared" si="670"/>
        <v>838</v>
      </c>
      <c r="B863" s="23">
        <f t="shared" si="624"/>
        <v>68047</v>
      </c>
      <c r="C863" s="24">
        <f t="shared" si="625"/>
        <v>108</v>
      </c>
      <c r="D863" t="s">
        <v>7</v>
      </c>
      <c r="E863" s="45" t="str">
        <f t="shared" si="671"/>
        <v/>
      </c>
      <c r="F863" s="2" t="str">
        <f>IFERROR(IF(AND(COUNTBLANK(G$19)=0,G$19&lt;&gt;0,G$19&lt;$A863),"",
IF($A863&lt;=G$14,((F$11-SUM(G$26:G862))*F$18/365)*(365/12),"")),"")</f>
        <v/>
      </c>
      <c r="G863" s="2" t="str">
        <f t="shared" si="641"/>
        <v/>
      </c>
      <c r="H863" s="21" t="str">
        <f t="shared" si="626"/>
        <v/>
      </c>
      <c r="I863" t="s">
        <v>7</v>
      </c>
      <c r="J863" s="45" t="str">
        <f t="shared" si="642"/>
        <v/>
      </c>
      <c r="K863" s="2" t="str">
        <f>IFERROR(IF(AND(COUNTBLANK(L$19)=0,L$19&lt;&gt;0,L$19&lt;$A863),"",
IF($A863&lt;=L$14,((K$11-SUM(L$26:L862))*K$18/365)*(365/12),"")),"")</f>
        <v/>
      </c>
      <c r="L863" s="2" t="str">
        <f t="shared" si="643"/>
        <v/>
      </c>
      <c r="M863" s="21" t="str">
        <f t="shared" si="627"/>
        <v/>
      </c>
      <c r="N863" t="s">
        <v>7</v>
      </c>
      <c r="O863" s="45" t="str">
        <f t="shared" si="644"/>
        <v/>
      </c>
      <c r="P863" s="2" t="str">
        <f>IFERROR(IF(AND(COUNTBLANK(Q$19)=0,Q$19&lt;&gt;0,Q$19&lt;$A863),"",
IF($A863&lt;=Q$14,((P$11-SUM(Q$26:Q862))*P$18/365)*(365/12),"")),"")</f>
        <v/>
      </c>
      <c r="Q863" s="2" t="str">
        <f t="shared" si="645"/>
        <v/>
      </c>
      <c r="R863" s="21" t="str">
        <f t="shared" si="628"/>
        <v/>
      </c>
      <c r="S863" t="s">
        <v>7</v>
      </c>
      <c r="T863" s="45" t="str">
        <f t="shared" si="646"/>
        <v/>
      </c>
      <c r="U863" s="2" t="str">
        <f>IFERROR(IF(AND(COUNTBLANK(V$19)=0,V$19&lt;&gt;0,V$19&lt;$A863),"",
IF($A863&lt;=V$14,((U$11-SUM(V$26:V862))*U$18/365)*(365/12),"")),"")</f>
        <v/>
      </c>
      <c r="V863" s="2" t="str">
        <f t="shared" si="647"/>
        <v/>
      </c>
      <c r="W863" s="21" t="str">
        <f t="shared" si="629"/>
        <v/>
      </c>
      <c r="X863" t="s">
        <v>7</v>
      </c>
      <c r="Y863" s="45" t="str">
        <f t="shared" si="648"/>
        <v/>
      </c>
      <c r="Z863" s="2" t="str">
        <f>IFERROR(IF(AND(COUNTBLANK(AA$19)=0,AA$19&lt;&gt;0,AA$19&lt;$A863),"",
IF($A863&lt;=AA$14,((Z$11-SUM(AA$26:AA862))*Z$18/365)*(365/12),"")),"")</f>
        <v/>
      </c>
      <c r="AA863" s="2" t="str">
        <f t="shared" si="649"/>
        <v/>
      </c>
      <c r="AB863" s="21" t="str">
        <f t="shared" si="630"/>
        <v/>
      </c>
      <c r="AC863" t="s">
        <v>7</v>
      </c>
      <c r="AD863" s="45" t="str">
        <f t="shared" si="650"/>
        <v/>
      </c>
      <c r="AE863" s="2" t="str">
        <f>IFERROR(IF(AND(COUNTBLANK(AF$19)=0,AF$19&lt;&gt;0,AF$19&lt;$A863),"",
IF($A863&lt;=AF$14,((AE$11-SUM(AF$26:AF862))*AE$18/365)*(365/12),"")),"")</f>
        <v/>
      </c>
      <c r="AF863" s="2" t="str">
        <f t="shared" si="651"/>
        <v/>
      </c>
      <c r="AG863" s="21" t="str">
        <f t="shared" si="631"/>
        <v/>
      </c>
      <c r="AH863" t="s">
        <v>7</v>
      </c>
      <c r="AI863" s="45" t="str">
        <f t="shared" si="652"/>
        <v/>
      </c>
      <c r="AJ863" s="2" t="str">
        <f>IFERROR(IF(AND(COUNTBLANK(AK$19)=0,AK$19&lt;&gt;0,AK$19&lt;$A863),"",
IF($A863&lt;=AK$14,((AJ$11-SUM(AK$26:AK862))*AJ$18/365)*(365/12),"")),"")</f>
        <v/>
      </c>
      <c r="AK863" s="2" t="str">
        <f t="shared" si="653"/>
        <v/>
      </c>
      <c r="AL863" s="21" t="str">
        <f t="shared" si="632"/>
        <v/>
      </c>
      <c r="AM863" t="s">
        <v>7</v>
      </c>
      <c r="AN863" s="45" t="str">
        <f t="shared" si="654"/>
        <v/>
      </c>
      <c r="AO863" s="2" t="str">
        <f>IFERROR(IF(AND(COUNTBLANK(AP$19)=0,AP$19&lt;&gt;0,AP$19&lt;$A863),"",
IF($A863&lt;=AP$14,((AO$11-SUM(AP$26:AP862))*AO$18/365)*(365/12),"")),"")</f>
        <v/>
      </c>
      <c r="AP863" s="2" t="str">
        <f t="shared" si="655"/>
        <v/>
      </c>
      <c r="AQ863" s="21" t="str">
        <f t="shared" si="633"/>
        <v/>
      </c>
      <c r="AR863" t="s">
        <v>7</v>
      </c>
      <c r="AS863" s="45" t="str">
        <f t="shared" si="656"/>
        <v/>
      </c>
      <c r="AT863" s="2" t="str">
        <f>IFERROR(IF(AND(COUNTBLANK(AU$19)=0,AU$19&lt;&gt;0,AU$19&lt;$A863),"",
IF($A863&lt;=AU$14,((AT$11-SUM(AU$26:AU862))*AT$18/365)*(365/12),"")),"")</f>
        <v/>
      </c>
      <c r="AU863" s="2" t="str">
        <f t="shared" si="657"/>
        <v/>
      </c>
      <c r="AV863" s="21" t="str">
        <f t="shared" si="634"/>
        <v/>
      </c>
      <c r="AW863" t="s">
        <v>7</v>
      </c>
      <c r="AX863" s="45" t="str">
        <f t="shared" si="658"/>
        <v/>
      </c>
      <c r="AY863" s="2" t="str">
        <f>IFERROR(IF(AND(COUNTBLANK(AZ$19)=0,AZ$19&lt;&gt;0,AZ$19&lt;$A863),"",
IF($A863&lt;=AZ$14,((AY$11-SUM(AZ$26:AZ862))*AY$18/365)*(365/12),"")),"")</f>
        <v/>
      </c>
      <c r="AZ863" s="2" t="str">
        <f t="shared" si="659"/>
        <v/>
      </c>
      <c r="BA863" s="21" t="str">
        <f t="shared" si="635"/>
        <v/>
      </c>
      <c r="BB863" t="s">
        <v>7</v>
      </c>
      <c r="BC863" s="45" t="str">
        <f t="shared" si="660"/>
        <v/>
      </c>
      <c r="BD863" s="2" t="str">
        <f>IFERROR(IF(AND(COUNTBLANK(BE$19)=0,BE$19&lt;&gt;0,BE$19&lt;$A863),"",
IF($A863&lt;=BE$14,((BD$11-SUM(BE$26:BE862))*BD$18/365)*(365/12),"")),"")</f>
        <v/>
      </c>
      <c r="BE863" s="2" t="str">
        <f t="shared" si="661"/>
        <v/>
      </c>
      <c r="BF863" s="21" t="str">
        <f t="shared" si="636"/>
        <v/>
      </c>
      <c r="BG863" t="s">
        <v>7</v>
      </c>
      <c r="BH863" s="45" t="str">
        <f t="shared" si="662"/>
        <v/>
      </c>
      <c r="BI863" s="2" t="str">
        <f>IFERROR(IF(AND(COUNTBLANK(BJ$19)=0,BJ$19&lt;&gt;0,BJ$19&lt;$A863),"",
IF($A863&lt;=BJ$14,((BI$11-SUM(BJ$26:BJ862))*BI$18/365)*(365/12),"")),"")</f>
        <v/>
      </c>
      <c r="BJ863" s="2" t="str">
        <f t="shared" si="663"/>
        <v/>
      </c>
      <c r="BK863" s="21" t="str">
        <f t="shared" si="637"/>
        <v/>
      </c>
      <c r="BL863" t="s">
        <v>7</v>
      </c>
      <c r="BM863" s="45" t="str">
        <f t="shared" si="664"/>
        <v/>
      </c>
      <c r="BN863" s="2" t="str">
        <f>IFERROR(IF(AND(COUNTBLANK(BO$19)=0,BO$19&lt;&gt;0,BO$19&lt;$A863),"",
IF($A863&lt;=BO$14,((BN$11-SUM(BO$26:BO862))*BN$18/365)*(365/12),"")),"")</f>
        <v/>
      </c>
      <c r="BO863" s="2" t="str">
        <f t="shared" si="665"/>
        <v/>
      </c>
      <c r="BP863" s="21" t="str">
        <f t="shared" si="638"/>
        <v/>
      </c>
      <c r="BQ863" t="s">
        <v>7</v>
      </c>
      <c r="BR863" s="45" t="str">
        <f t="shared" si="666"/>
        <v/>
      </c>
      <c r="BS863" s="2" t="str">
        <f>IFERROR(IF(AND(COUNTBLANK(BT$19)=0,BT$19&lt;&gt;0,BT$19&lt;$A863),"",
IF($A863&lt;=BT$14,((BS$11-SUM(BT$26:BT862))*BS$18/365)*(365/12),"")),"")</f>
        <v/>
      </c>
      <c r="BT863" s="2" t="str">
        <f t="shared" si="667"/>
        <v/>
      </c>
      <c r="BU863" s="21" t="str">
        <f t="shared" si="639"/>
        <v/>
      </c>
      <c r="BV863" t="s">
        <v>7</v>
      </c>
      <c r="BW863" s="45" t="str">
        <f t="shared" si="668"/>
        <v/>
      </c>
      <c r="BX863" s="2" t="str">
        <f>IFERROR(IF(AND(COUNTBLANK(BY$19)=0,BY$19&lt;&gt;0,BY$19&lt;$A863),"",
IF($A863&lt;=BY$14,((BX$11-SUM(BY$26:BY862))*BX$18/365)*(365/12),"")),"")</f>
        <v/>
      </c>
      <c r="BY863" s="2" t="str">
        <f t="shared" si="669"/>
        <v/>
      </c>
      <c r="BZ863" s="21" t="str">
        <f t="shared" si="640"/>
        <v/>
      </c>
    </row>
    <row r="864" spans="1:78" s="2" customFormat="1" x14ac:dyDescent="0.3">
      <c r="A864" s="4">
        <f t="shared" si="670"/>
        <v>839</v>
      </c>
      <c r="B864" s="23">
        <f t="shared" si="624"/>
        <v>68077</v>
      </c>
      <c r="C864" s="24">
        <f t="shared" si="625"/>
        <v>108</v>
      </c>
      <c r="D864" t="s">
        <v>7</v>
      </c>
      <c r="E864" s="45" t="str">
        <f t="shared" si="671"/>
        <v/>
      </c>
      <c r="F864" s="2" t="str">
        <f>IFERROR(IF(AND(COUNTBLANK(G$19)=0,G$19&lt;&gt;0,G$19&lt;$A864),"",
IF($A864&lt;=G$14,((F$11-SUM(G$26:G863))*F$18/365)*(365/12),"")),"")</f>
        <v/>
      </c>
      <c r="G864" s="2" t="str">
        <f t="shared" si="641"/>
        <v/>
      </c>
      <c r="H864" s="21" t="str">
        <f t="shared" si="626"/>
        <v/>
      </c>
      <c r="I864" t="s">
        <v>7</v>
      </c>
      <c r="J864" s="45" t="str">
        <f t="shared" si="642"/>
        <v/>
      </c>
      <c r="K864" s="2" t="str">
        <f>IFERROR(IF(AND(COUNTBLANK(L$19)=0,L$19&lt;&gt;0,L$19&lt;$A864),"",
IF($A864&lt;=L$14,((K$11-SUM(L$26:L863))*K$18/365)*(365/12),"")),"")</f>
        <v/>
      </c>
      <c r="L864" s="2" t="str">
        <f t="shared" si="643"/>
        <v/>
      </c>
      <c r="M864" s="21" t="str">
        <f t="shared" si="627"/>
        <v/>
      </c>
      <c r="N864" t="s">
        <v>7</v>
      </c>
      <c r="O864" s="45" t="str">
        <f t="shared" si="644"/>
        <v/>
      </c>
      <c r="P864" s="2" t="str">
        <f>IFERROR(IF(AND(COUNTBLANK(Q$19)=0,Q$19&lt;&gt;0,Q$19&lt;$A864),"",
IF($A864&lt;=Q$14,((P$11-SUM(Q$26:Q863))*P$18/365)*(365/12),"")),"")</f>
        <v/>
      </c>
      <c r="Q864" s="2" t="str">
        <f t="shared" si="645"/>
        <v/>
      </c>
      <c r="R864" s="21" t="str">
        <f t="shared" si="628"/>
        <v/>
      </c>
      <c r="S864" t="s">
        <v>7</v>
      </c>
      <c r="T864" s="45" t="str">
        <f t="shared" si="646"/>
        <v/>
      </c>
      <c r="U864" s="2" t="str">
        <f>IFERROR(IF(AND(COUNTBLANK(V$19)=0,V$19&lt;&gt;0,V$19&lt;$A864),"",
IF($A864&lt;=V$14,((U$11-SUM(V$26:V863))*U$18/365)*(365/12),"")),"")</f>
        <v/>
      </c>
      <c r="V864" s="2" t="str">
        <f t="shared" si="647"/>
        <v/>
      </c>
      <c r="W864" s="21" t="str">
        <f t="shared" si="629"/>
        <v/>
      </c>
      <c r="X864" t="s">
        <v>7</v>
      </c>
      <c r="Y864" s="45" t="str">
        <f t="shared" si="648"/>
        <v/>
      </c>
      <c r="Z864" s="2" t="str">
        <f>IFERROR(IF(AND(COUNTBLANK(AA$19)=0,AA$19&lt;&gt;0,AA$19&lt;$A864),"",
IF($A864&lt;=AA$14,((Z$11-SUM(AA$26:AA863))*Z$18/365)*(365/12),"")),"")</f>
        <v/>
      </c>
      <c r="AA864" s="2" t="str">
        <f t="shared" si="649"/>
        <v/>
      </c>
      <c r="AB864" s="21" t="str">
        <f t="shared" si="630"/>
        <v/>
      </c>
      <c r="AC864" t="s">
        <v>7</v>
      </c>
      <c r="AD864" s="45" t="str">
        <f t="shared" si="650"/>
        <v/>
      </c>
      <c r="AE864" s="2" t="str">
        <f>IFERROR(IF(AND(COUNTBLANK(AF$19)=0,AF$19&lt;&gt;0,AF$19&lt;$A864),"",
IF($A864&lt;=AF$14,((AE$11-SUM(AF$26:AF863))*AE$18/365)*(365/12),"")),"")</f>
        <v/>
      </c>
      <c r="AF864" s="2" t="str">
        <f t="shared" si="651"/>
        <v/>
      </c>
      <c r="AG864" s="21" t="str">
        <f t="shared" si="631"/>
        <v/>
      </c>
      <c r="AH864" t="s">
        <v>7</v>
      </c>
      <c r="AI864" s="45" t="str">
        <f t="shared" si="652"/>
        <v/>
      </c>
      <c r="AJ864" s="2" t="str">
        <f>IFERROR(IF(AND(COUNTBLANK(AK$19)=0,AK$19&lt;&gt;0,AK$19&lt;$A864),"",
IF($A864&lt;=AK$14,((AJ$11-SUM(AK$26:AK863))*AJ$18/365)*(365/12),"")),"")</f>
        <v/>
      </c>
      <c r="AK864" s="2" t="str">
        <f t="shared" si="653"/>
        <v/>
      </c>
      <c r="AL864" s="21" t="str">
        <f t="shared" si="632"/>
        <v/>
      </c>
      <c r="AM864" t="s">
        <v>7</v>
      </c>
      <c r="AN864" s="45" t="str">
        <f t="shared" si="654"/>
        <v/>
      </c>
      <c r="AO864" s="2" t="str">
        <f>IFERROR(IF(AND(COUNTBLANK(AP$19)=0,AP$19&lt;&gt;0,AP$19&lt;$A864),"",
IF($A864&lt;=AP$14,((AO$11-SUM(AP$26:AP863))*AO$18/365)*(365/12),"")),"")</f>
        <v/>
      </c>
      <c r="AP864" s="2" t="str">
        <f t="shared" si="655"/>
        <v/>
      </c>
      <c r="AQ864" s="21" t="str">
        <f t="shared" si="633"/>
        <v/>
      </c>
      <c r="AR864" t="s">
        <v>7</v>
      </c>
      <c r="AS864" s="45" t="str">
        <f t="shared" si="656"/>
        <v/>
      </c>
      <c r="AT864" s="2" t="str">
        <f>IFERROR(IF(AND(COUNTBLANK(AU$19)=0,AU$19&lt;&gt;0,AU$19&lt;$A864),"",
IF($A864&lt;=AU$14,((AT$11-SUM(AU$26:AU863))*AT$18/365)*(365/12),"")),"")</f>
        <v/>
      </c>
      <c r="AU864" s="2" t="str">
        <f t="shared" si="657"/>
        <v/>
      </c>
      <c r="AV864" s="21" t="str">
        <f t="shared" si="634"/>
        <v/>
      </c>
      <c r="AW864" t="s">
        <v>7</v>
      </c>
      <c r="AX864" s="45" t="str">
        <f t="shared" si="658"/>
        <v/>
      </c>
      <c r="AY864" s="2" t="str">
        <f>IFERROR(IF(AND(COUNTBLANK(AZ$19)=0,AZ$19&lt;&gt;0,AZ$19&lt;$A864),"",
IF($A864&lt;=AZ$14,((AY$11-SUM(AZ$26:AZ863))*AY$18/365)*(365/12),"")),"")</f>
        <v/>
      </c>
      <c r="AZ864" s="2" t="str">
        <f t="shared" si="659"/>
        <v/>
      </c>
      <c r="BA864" s="21" t="str">
        <f t="shared" si="635"/>
        <v/>
      </c>
      <c r="BB864" t="s">
        <v>7</v>
      </c>
      <c r="BC864" s="45" t="str">
        <f t="shared" si="660"/>
        <v/>
      </c>
      <c r="BD864" s="2" t="str">
        <f>IFERROR(IF(AND(COUNTBLANK(BE$19)=0,BE$19&lt;&gt;0,BE$19&lt;$A864),"",
IF($A864&lt;=BE$14,((BD$11-SUM(BE$26:BE863))*BD$18/365)*(365/12),"")),"")</f>
        <v/>
      </c>
      <c r="BE864" s="2" t="str">
        <f t="shared" si="661"/>
        <v/>
      </c>
      <c r="BF864" s="21" t="str">
        <f t="shared" si="636"/>
        <v/>
      </c>
      <c r="BG864" t="s">
        <v>7</v>
      </c>
      <c r="BH864" s="45" t="str">
        <f t="shared" si="662"/>
        <v/>
      </c>
      <c r="BI864" s="2" t="str">
        <f>IFERROR(IF(AND(COUNTBLANK(BJ$19)=0,BJ$19&lt;&gt;0,BJ$19&lt;$A864),"",
IF($A864&lt;=BJ$14,((BI$11-SUM(BJ$26:BJ863))*BI$18/365)*(365/12),"")),"")</f>
        <v/>
      </c>
      <c r="BJ864" s="2" t="str">
        <f t="shared" si="663"/>
        <v/>
      </c>
      <c r="BK864" s="21" t="str">
        <f t="shared" si="637"/>
        <v/>
      </c>
      <c r="BL864" t="s">
        <v>7</v>
      </c>
      <c r="BM864" s="45" t="str">
        <f t="shared" si="664"/>
        <v/>
      </c>
      <c r="BN864" s="2" t="str">
        <f>IFERROR(IF(AND(COUNTBLANK(BO$19)=0,BO$19&lt;&gt;0,BO$19&lt;$A864),"",
IF($A864&lt;=BO$14,((BN$11-SUM(BO$26:BO863))*BN$18/365)*(365/12),"")),"")</f>
        <v/>
      </c>
      <c r="BO864" s="2" t="str">
        <f t="shared" si="665"/>
        <v/>
      </c>
      <c r="BP864" s="21" t="str">
        <f t="shared" si="638"/>
        <v/>
      </c>
      <c r="BQ864" t="s">
        <v>7</v>
      </c>
      <c r="BR864" s="45" t="str">
        <f t="shared" si="666"/>
        <v/>
      </c>
      <c r="BS864" s="2" t="str">
        <f>IFERROR(IF(AND(COUNTBLANK(BT$19)=0,BT$19&lt;&gt;0,BT$19&lt;$A864),"",
IF($A864&lt;=BT$14,((BS$11-SUM(BT$26:BT863))*BS$18/365)*(365/12),"")),"")</f>
        <v/>
      </c>
      <c r="BT864" s="2" t="str">
        <f t="shared" si="667"/>
        <v/>
      </c>
      <c r="BU864" s="21" t="str">
        <f t="shared" si="639"/>
        <v/>
      </c>
      <c r="BV864" t="s">
        <v>7</v>
      </c>
      <c r="BW864" s="45" t="str">
        <f t="shared" si="668"/>
        <v/>
      </c>
      <c r="BX864" s="2" t="str">
        <f>IFERROR(IF(AND(COUNTBLANK(BY$19)=0,BY$19&lt;&gt;0,BY$19&lt;$A864),"",
IF($A864&lt;=BY$14,((BX$11-SUM(BY$26:BY863))*BX$18/365)*(365/12),"")),"")</f>
        <v/>
      </c>
      <c r="BY864" s="2" t="str">
        <f t="shared" si="669"/>
        <v/>
      </c>
      <c r="BZ864" s="21" t="str">
        <f t="shared" si="640"/>
        <v/>
      </c>
    </row>
    <row r="865" spans="1:78" s="2" customFormat="1" x14ac:dyDescent="0.3">
      <c r="A865" s="4">
        <f t="shared" si="670"/>
        <v>840</v>
      </c>
      <c r="B865" s="23">
        <f t="shared" si="624"/>
        <v>68108</v>
      </c>
      <c r="C865" s="24">
        <f t="shared" si="625"/>
        <v>108</v>
      </c>
      <c r="D865" t="s">
        <v>7</v>
      </c>
      <c r="E865" s="45" t="str">
        <f t="shared" si="671"/>
        <v/>
      </c>
      <c r="F865" s="2" t="str">
        <f>IFERROR(IF(AND(COUNTBLANK(G$19)=0,G$19&lt;&gt;0,G$19&lt;$A865),"",
IF($A865&lt;=G$14,((F$11-SUM(G$26:G864))*F$18/365)*(365/12),"")),"")</f>
        <v/>
      </c>
      <c r="G865" s="2" t="str">
        <f t="shared" si="641"/>
        <v/>
      </c>
      <c r="H865" s="21" t="str">
        <f t="shared" si="626"/>
        <v/>
      </c>
      <c r="I865" t="s">
        <v>7</v>
      </c>
      <c r="J865" s="45" t="str">
        <f t="shared" si="642"/>
        <v/>
      </c>
      <c r="K865" s="2" t="str">
        <f>IFERROR(IF(AND(COUNTBLANK(L$19)=0,L$19&lt;&gt;0,L$19&lt;$A865),"",
IF($A865&lt;=L$14,((K$11-SUM(L$26:L864))*K$18/365)*(365/12),"")),"")</f>
        <v/>
      </c>
      <c r="L865" s="2" t="str">
        <f t="shared" si="643"/>
        <v/>
      </c>
      <c r="M865" s="21" t="str">
        <f t="shared" si="627"/>
        <v/>
      </c>
      <c r="N865" t="s">
        <v>7</v>
      </c>
      <c r="O865" s="45" t="str">
        <f t="shared" si="644"/>
        <v/>
      </c>
      <c r="P865" s="2" t="str">
        <f>IFERROR(IF(AND(COUNTBLANK(Q$19)=0,Q$19&lt;&gt;0,Q$19&lt;$A865),"",
IF($A865&lt;=Q$14,((P$11-SUM(Q$26:Q864))*P$18/365)*(365/12),"")),"")</f>
        <v/>
      </c>
      <c r="Q865" s="2" t="str">
        <f t="shared" si="645"/>
        <v/>
      </c>
      <c r="R865" s="21" t="str">
        <f t="shared" si="628"/>
        <v/>
      </c>
      <c r="S865" t="s">
        <v>7</v>
      </c>
      <c r="T865" s="45" t="str">
        <f t="shared" si="646"/>
        <v/>
      </c>
      <c r="U865" s="2" t="str">
        <f>IFERROR(IF(AND(COUNTBLANK(V$19)=0,V$19&lt;&gt;0,V$19&lt;$A865),"",
IF($A865&lt;=V$14,((U$11-SUM(V$26:V864))*U$18/365)*(365/12),"")),"")</f>
        <v/>
      </c>
      <c r="V865" s="2" t="str">
        <f t="shared" si="647"/>
        <v/>
      </c>
      <c r="W865" s="21" t="str">
        <f t="shared" si="629"/>
        <v/>
      </c>
      <c r="X865" t="s">
        <v>7</v>
      </c>
      <c r="Y865" s="45" t="str">
        <f t="shared" si="648"/>
        <v/>
      </c>
      <c r="Z865" s="2" t="str">
        <f>IFERROR(IF(AND(COUNTBLANK(AA$19)=0,AA$19&lt;&gt;0,AA$19&lt;$A865),"",
IF($A865&lt;=AA$14,((Z$11-SUM(AA$26:AA864))*Z$18/365)*(365/12),"")),"")</f>
        <v/>
      </c>
      <c r="AA865" s="2" t="str">
        <f t="shared" si="649"/>
        <v/>
      </c>
      <c r="AB865" s="21" t="str">
        <f t="shared" si="630"/>
        <v/>
      </c>
      <c r="AC865" t="s">
        <v>7</v>
      </c>
      <c r="AD865" s="45" t="str">
        <f t="shared" si="650"/>
        <v/>
      </c>
      <c r="AE865" s="2" t="str">
        <f>IFERROR(IF(AND(COUNTBLANK(AF$19)=0,AF$19&lt;&gt;0,AF$19&lt;$A865),"",
IF($A865&lt;=AF$14,((AE$11-SUM(AF$26:AF864))*AE$18/365)*(365/12),"")),"")</f>
        <v/>
      </c>
      <c r="AF865" s="2" t="str">
        <f t="shared" si="651"/>
        <v/>
      </c>
      <c r="AG865" s="21" t="str">
        <f t="shared" si="631"/>
        <v/>
      </c>
      <c r="AH865" t="s">
        <v>7</v>
      </c>
      <c r="AI865" s="45" t="str">
        <f t="shared" si="652"/>
        <v/>
      </c>
      <c r="AJ865" s="2" t="str">
        <f>IFERROR(IF(AND(COUNTBLANK(AK$19)=0,AK$19&lt;&gt;0,AK$19&lt;$A865),"",
IF($A865&lt;=AK$14,((AJ$11-SUM(AK$26:AK864))*AJ$18/365)*(365/12),"")),"")</f>
        <v/>
      </c>
      <c r="AK865" s="2" t="str">
        <f t="shared" si="653"/>
        <v/>
      </c>
      <c r="AL865" s="21" t="str">
        <f t="shared" si="632"/>
        <v/>
      </c>
      <c r="AM865" t="s">
        <v>7</v>
      </c>
      <c r="AN865" s="45" t="str">
        <f t="shared" si="654"/>
        <v/>
      </c>
      <c r="AO865" s="2" t="str">
        <f>IFERROR(IF(AND(COUNTBLANK(AP$19)=0,AP$19&lt;&gt;0,AP$19&lt;$A865),"",
IF($A865&lt;=AP$14,((AO$11-SUM(AP$26:AP864))*AO$18/365)*(365/12),"")),"")</f>
        <v/>
      </c>
      <c r="AP865" s="2" t="str">
        <f t="shared" si="655"/>
        <v/>
      </c>
      <c r="AQ865" s="21" t="str">
        <f t="shared" si="633"/>
        <v/>
      </c>
      <c r="AR865" t="s">
        <v>7</v>
      </c>
      <c r="AS865" s="45" t="str">
        <f t="shared" si="656"/>
        <v/>
      </c>
      <c r="AT865" s="2" t="str">
        <f>IFERROR(IF(AND(COUNTBLANK(AU$19)=0,AU$19&lt;&gt;0,AU$19&lt;$A865),"",
IF($A865&lt;=AU$14,((AT$11-SUM(AU$26:AU864))*AT$18/365)*(365/12),"")),"")</f>
        <v/>
      </c>
      <c r="AU865" s="2" t="str">
        <f t="shared" si="657"/>
        <v/>
      </c>
      <c r="AV865" s="21" t="str">
        <f t="shared" si="634"/>
        <v/>
      </c>
      <c r="AW865" t="s">
        <v>7</v>
      </c>
      <c r="AX865" s="45" t="str">
        <f t="shared" si="658"/>
        <v/>
      </c>
      <c r="AY865" s="2" t="str">
        <f>IFERROR(IF(AND(COUNTBLANK(AZ$19)=0,AZ$19&lt;&gt;0,AZ$19&lt;$A865),"",
IF($A865&lt;=AZ$14,((AY$11-SUM(AZ$26:AZ864))*AY$18/365)*(365/12),"")),"")</f>
        <v/>
      </c>
      <c r="AZ865" s="2" t="str">
        <f t="shared" si="659"/>
        <v/>
      </c>
      <c r="BA865" s="21" t="str">
        <f t="shared" si="635"/>
        <v/>
      </c>
      <c r="BB865" t="s">
        <v>7</v>
      </c>
      <c r="BC865" s="45" t="str">
        <f t="shared" si="660"/>
        <v/>
      </c>
      <c r="BD865" s="2" t="str">
        <f>IFERROR(IF(AND(COUNTBLANK(BE$19)=0,BE$19&lt;&gt;0,BE$19&lt;$A865),"",
IF($A865&lt;=BE$14,((BD$11-SUM(BE$26:BE864))*BD$18/365)*(365/12),"")),"")</f>
        <v/>
      </c>
      <c r="BE865" s="2" t="str">
        <f t="shared" si="661"/>
        <v/>
      </c>
      <c r="BF865" s="21" t="str">
        <f t="shared" si="636"/>
        <v/>
      </c>
      <c r="BG865" t="s">
        <v>7</v>
      </c>
      <c r="BH865" s="45" t="str">
        <f t="shared" si="662"/>
        <v/>
      </c>
      <c r="BI865" s="2" t="str">
        <f>IFERROR(IF(AND(COUNTBLANK(BJ$19)=0,BJ$19&lt;&gt;0,BJ$19&lt;$A865),"",
IF($A865&lt;=BJ$14,((BI$11-SUM(BJ$26:BJ864))*BI$18/365)*(365/12),"")),"")</f>
        <v/>
      </c>
      <c r="BJ865" s="2" t="str">
        <f t="shared" si="663"/>
        <v/>
      </c>
      <c r="BK865" s="21" t="str">
        <f t="shared" si="637"/>
        <v/>
      </c>
      <c r="BL865" t="s">
        <v>7</v>
      </c>
      <c r="BM865" s="45" t="str">
        <f t="shared" si="664"/>
        <v/>
      </c>
      <c r="BN865" s="2" t="str">
        <f>IFERROR(IF(AND(COUNTBLANK(BO$19)=0,BO$19&lt;&gt;0,BO$19&lt;$A865),"",
IF($A865&lt;=BO$14,((BN$11-SUM(BO$26:BO864))*BN$18/365)*(365/12),"")),"")</f>
        <v/>
      </c>
      <c r="BO865" s="2" t="str">
        <f t="shared" si="665"/>
        <v/>
      </c>
      <c r="BP865" s="21" t="str">
        <f t="shared" si="638"/>
        <v/>
      </c>
      <c r="BQ865" t="s">
        <v>7</v>
      </c>
      <c r="BR865" s="45" t="str">
        <f t="shared" si="666"/>
        <v/>
      </c>
      <c r="BS865" s="2" t="str">
        <f>IFERROR(IF(AND(COUNTBLANK(BT$19)=0,BT$19&lt;&gt;0,BT$19&lt;$A865),"",
IF($A865&lt;=BT$14,((BS$11-SUM(BT$26:BT864))*BS$18/365)*(365/12),"")),"")</f>
        <v/>
      </c>
      <c r="BT865" s="2" t="str">
        <f t="shared" si="667"/>
        <v/>
      </c>
      <c r="BU865" s="21" t="str">
        <f t="shared" si="639"/>
        <v/>
      </c>
      <c r="BV865" t="s">
        <v>7</v>
      </c>
      <c r="BW865" s="45" t="str">
        <f t="shared" si="668"/>
        <v/>
      </c>
      <c r="BX865" s="2" t="str">
        <f>IFERROR(IF(AND(COUNTBLANK(BY$19)=0,BY$19&lt;&gt;0,BY$19&lt;$A865),"",
IF($A865&lt;=BY$14,((BX$11-SUM(BY$26:BY864))*BX$18/365)*(365/12),"")),"")</f>
        <v/>
      </c>
      <c r="BY865" s="2" t="str">
        <f t="shared" si="669"/>
        <v/>
      </c>
      <c r="BZ865" s="21" t="str">
        <f t="shared" si="640"/>
        <v/>
      </c>
    </row>
    <row r="866" spans="1:78" s="2" customFormat="1" x14ac:dyDescent="0.3">
      <c r="A866" s="4">
        <f t="shared" si="670"/>
        <v>841</v>
      </c>
      <c r="B866" s="23">
        <f t="shared" si="624"/>
        <v>68138</v>
      </c>
      <c r="C866" s="24">
        <f t="shared" si="625"/>
        <v>108</v>
      </c>
      <c r="D866" t="s">
        <v>7</v>
      </c>
      <c r="E866" s="45" t="str">
        <f t="shared" si="671"/>
        <v/>
      </c>
      <c r="F866" s="2" t="str">
        <f>IFERROR(IF(AND(COUNTBLANK(G$19)=0,G$19&lt;&gt;0,G$19&lt;$A866),"",
IF($A866&lt;=G$14,((F$11-SUM(G$26:G865))*F$18/365)*(365/12),"")),"")</f>
        <v/>
      </c>
      <c r="G866" s="2" t="str">
        <f t="shared" si="641"/>
        <v/>
      </c>
      <c r="H866" s="21" t="str">
        <f t="shared" si="626"/>
        <v/>
      </c>
      <c r="I866" t="s">
        <v>7</v>
      </c>
      <c r="J866" s="45" t="str">
        <f t="shared" si="642"/>
        <v/>
      </c>
      <c r="K866" s="2" t="str">
        <f>IFERROR(IF(AND(COUNTBLANK(L$19)=0,L$19&lt;&gt;0,L$19&lt;$A866),"",
IF($A866&lt;=L$14,((K$11-SUM(L$26:L865))*K$18/365)*(365/12),"")),"")</f>
        <v/>
      </c>
      <c r="L866" s="2" t="str">
        <f t="shared" si="643"/>
        <v/>
      </c>
      <c r="M866" s="21" t="str">
        <f t="shared" si="627"/>
        <v/>
      </c>
      <c r="N866" t="s">
        <v>7</v>
      </c>
      <c r="O866" s="45" t="str">
        <f t="shared" si="644"/>
        <v/>
      </c>
      <c r="P866" s="2" t="str">
        <f>IFERROR(IF(AND(COUNTBLANK(Q$19)=0,Q$19&lt;&gt;0,Q$19&lt;$A866),"",
IF($A866&lt;=Q$14,((P$11-SUM(Q$26:Q865))*P$18/365)*(365/12),"")),"")</f>
        <v/>
      </c>
      <c r="Q866" s="2" t="str">
        <f t="shared" si="645"/>
        <v/>
      </c>
      <c r="R866" s="21" t="str">
        <f t="shared" si="628"/>
        <v/>
      </c>
      <c r="S866" t="s">
        <v>7</v>
      </c>
      <c r="T866" s="45" t="str">
        <f t="shared" si="646"/>
        <v/>
      </c>
      <c r="U866" s="2" t="str">
        <f>IFERROR(IF(AND(COUNTBLANK(V$19)=0,V$19&lt;&gt;0,V$19&lt;$A866),"",
IF($A866&lt;=V$14,((U$11-SUM(V$26:V865))*U$18/365)*(365/12),"")),"")</f>
        <v/>
      </c>
      <c r="V866" s="2" t="str">
        <f t="shared" si="647"/>
        <v/>
      </c>
      <c r="W866" s="21" t="str">
        <f t="shared" si="629"/>
        <v/>
      </c>
      <c r="X866" t="s">
        <v>7</v>
      </c>
      <c r="Y866" s="45" t="str">
        <f t="shared" si="648"/>
        <v/>
      </c>
      <c r="Z866" s="2" t="str">
        <f>IFERROR(IF(AND(COUNTBLANK(AA$19)=0,AA$19&lt;&gt;0,AA$19&lt;$A866),"",
IF($A866&lt;=AA$14,((Z$11-SUM(AA$26:AA865))*Z$18/365)*(365/12),"")),"")</f>
        <v/>
      </c>
      <c r="AA866" s="2" t="str">
        <f t="shared" si="649"/>
        <v/>
      </c>
      <c r="AB866" s="21" t="str">
        <f t="shared" si="630"/>
        <v/>
      </c>
      <c r="AC866" t="s">
        <v>7</v>
      </c>
      <c r="AD866" s="45" t="str">
        <f t="shared" si="650"/>
        <v/>
      </c>
      <c r="AE866" s="2" t="str">
        <f>IFERROR(IF(AND(COUNTBLANK(AF$19)=0,AF$19&lt;&gt;0,AF$19&lt;$A866),"",
IF($A866&lt;=AF$14,((AE$11-SUM(AF$26:AF865))*AE$18/365)*(365/12),"")),"")</f>
        <v/>
      </c>
      <c r="AF866" s="2" t="str">
        <f t="shared" si="651"/>
        <v/>
      </c>
      <c r="AG866" s="21" t="str">
        <f t="shared" si="631"/>
        <v/>
      </c>
      <c r="AH866" t="s">
        <v>7</v>
      </c>
      <c r="AI866" s="45" t="str">
        <f t="shared" si="652"/>
        <v/>
      </c>
      <c r="AJ866" s="2" t="str">
        <f>IFERROR(IF(AND(COUNTBLANK(AK$19)=0,AK$19&lt;&gt;0,AK$19&lt;$A866),"",
IF($A866&lt;=AK$14,((AJ$11-SUM(AK$26:AK865))*AJ$18/365)*(365/12),"")),"")</f>
        <v/>
      </c>
      <c r="AK866" s="2" t="str">
        <f t="shared" si="653"/>
        <v/>
      </c>
      <c r="AL866" s="21" t="str">
        <f t="shared" si="632"/>
        <v/>
      </c>
      <c r="AM866" t="s">
        <v>7</v>
      </c>
      <c r="AN866" s="45" t="str">
        <f t="shared" si="654"/>
        <v/>
      </c>
      <c r="AO866" s="2" t="str">
        <f>IFERROR(IF(AND(COUNTBLANK(AP$19)=0,AP$19&lt;&gt;0,AP$19&lt;$A866),"",
IF($A866&lt;=AP$14,((AO$11-SUM(AP$26:AP865))*AO$18/365)*(365/12),"")),"")</f>
        <v/>
      </c>
      <c r="AP866" s="2" t="str">
        <f t="shared" si="655"/>
        <v/>
      </c>
      <c r="AQ866" s="21" t="str">
        <f t="shared" si="633"/>
        <v/>
      </c>
      <c r="AR866" t="s">
        <v>7</v>
      </c>
      <c r="AS866" s="45" t="str">
        <f t="shared" si="656"/>
        <v/>
      </c>
      <c r="AT866" s="2" t="str">
        <f>IFERROR(IF(AND(COUNTBLANK(AU$19)=0,AU$19&lt;&gt;0,AU$19&lt;$A866),"",
IF($A866&lt;=AU$14,((AT$11-SUM(AU$26:AU865))*AT$18/365)*(365/12),"")),"")</f>
        <v/>
      </c>
      <c r="AU866" s="2" t="str">
        <f t="shared" si="657"/>
        <v/>
      </c>
      <c r="AV866" s="21" t="str">
        <f t="shared" si="634"/>
        <v/>
      </c>
      <c r="AW866" t="s">
        <v>7</v>
      </c>
      <c r="AX866" s="45" t="str">
        <f t="shared" si="658"/>
        <v/>
      </c>
      <c r="AY866" s="2" t="str">
        <f>IFERROR(IF(AND(COUNTBLANK(AZ$19)=0,AZ$19&lt;&gt;0,AZ$19&lt;$A866),"",
IF($A866&lt;=AZ$14,((AY$11-SUM(AZ$26:AZ865))*AY$18/365)*(365/12),"")),"")</f>
        <v/>
      </c>
      <c r="AZ866" s="2" t="str">
        <f t="shared" si="659"/>
        <v/>
      </c>
      <c r="BA866" s="21" t="str">
        <f t="shared" si="635"/>
        <v/>
      </c>
      <c r="BB866" t="s">
        <v>7</v>
      </c>
      <c r="BC866" s="45" t="str">
        <f t="shared" si="660"/>
        <v/>
      </c>
      <c r="BD866" s="2" t="str">
        <f>IFERROR(IF(AND(COUNTBLANK(BE$19)=0,BE$19&lt;&gt;0,BE$19&lt;$A866),"",
IF($A866&lt;=BE$14,((BD$11-SUM(BE$26:BE865))*BD$18/365)*(365/12),"")),"")</f>
        <v/>
      </c>
      <c r="BE866" s="2" t="str">
        <f t="shared" si="661"/>
        <v/>
      </c>
      <c r="BF866" s="21" t="str">
        <f t="shared" si="636"/>
        <v/>
      </c>
      <c r="BG866" t="s">
        <v>7</v>
      </c>
      <c r="BH866" s="45" t="str">
        <f t="shared" si="662"/>
        <v/>
      </c>
      <c r="BI866" s="2" t="str">
        <f>IFERROR(IF(AND(COUNTBLANK(BJ$19)=0,BJ$19&lt;&gt;0,BJ$19&lt;$A866),"",
IF($A866&lt;=BJ$14,((BI$11-SUM(BJ$26:BJ865))*BI$18/365)*(365/12),"")),"")</f>
        <v/>
      </c>
      <c r="BJ866" s="2" t="str">
        <f t="shared" si="663"/>
        <v/>
      </c>
      <c r="BK866" s="21" t="str">
        <f t="shared" si="637"/>
        <v/>
      </c>
      <c r="BL866" t="s">
        <v>7</v>
      </c>
      <c r="BM866" s="45" t="str">
        <f t="shared" si="664"/>
        <v/>
      </c>
      <c r="BN866" s="2" t="str">
        <f>IFERROR(IF(AND(COUNTBLANK(BO$19)=0,BO$19&lt;&gt;0,BO$19&lt;$A866),"",
IF($A866&lt;=BO$14,((BN$11-SUM(BO$26:BO865))*BN$18/365)*(365/12),"")),"")</f>
        <v/>
      </c>
      <c r="BO866" s="2" t="str">
        <f t="shared" si="665"/>
        <v/>
      </c>
      <c r="BP866" s="21" t="str">
        <f t="shared" si="638"/>
        <v/>
      </c>
      <c r="BQ866" t="s">
        <v>7</v>
      </c>
      <c r="BR866" s="45" t="str">
        <f t="shared" si="666"/>
        <v/>
      </c>
      <c r="BS866" s="2" t="str">
        <f>IFERROR(IF(AND(COUNTBLANK(BT$19)=0,BT$19&lt;&gt;0,BT$19&lt;$A866),"",
IF($A866&lt;=BT$14,((BS$11-SUM(BT$26:BT865))*BS$18/365)*(365/12),"")),"")</f>
        <v/>
      </c>
      <c r="BT866" s="2" t="str">
        <f t="shared" si="667"/>
        <v/>
      </c>
      <c r="BU866" s="21" t="str">
        <f t="shared" si="639"/>
        <v/>
      </c>
      <c r="BV866" t="s">
        <v>7</v>
      </c>
      <c r="BW866" s="45" t="str">
        <f t="shared" si="668"/>
        <v/>
      </c>
      <c r="BX866" s="2" t="str">
        <f>IFERROR(IF(AND(COUNTBLANK(BY$19)=0,BY$19&lt;&gt;0,BY$19&lt;$A866),"",
IF($A866&lt;=BY$14,((BX$11-SUM(BY$26:BY865))*BX$18/365)*(365/12),"")),"")</f>
        <v/>
      </c>
      <c r="BY866" s="2" t="str">
        <f t="shared" si="669"/>
        <v/>
      </c>
      <c r="BZ866" s="21" t="str">
        <f t="shared" si="640"/>
        <v/>
      </c>
    </row>
    <row r="867" spans="1:78" s="2" customFormat="1" x14ac:dyDescent="0.3">
      <c r="A867" s="4">
        <f t="shared" si="670"/>
        <v>842</v>
      </c>
      <c r="B867" s="23">
        <f t="shared" si="624"/>
        <v>68169</v>
      </c>
      <c r="C867" s="24">
        <f t="shared" si="625"/>
        <v>108</v>
      </c>
      <c r="D867" t="s">
        <v>7</v>
      </c>
      <c r="E867" s="45" t="str">
        <f t="shared" si="671"/>
        <v/>
      </c>
      <c r="F867" s="2" t="str">
        <f>IFERROR(IF(AND(COUNTBLANK(G$19)=0,G$19&lt;&gt;0,G$19&lt;$A867),"",
IF($A867&lt;=G$14,((F$11-SUM(G$26:G866))*F$18/365)*(365/12),"")),"")</f>
        <v/>
      </c>
      <c r="G867" s="2" t="str">
        <f t="shared" si="641"/>
        <v/>
      </c>
      <c r="H867" s="21" t="str">
        <f t="shared" si="626"/>
        <v/>
      </c>
      <c r="I867" t="s">
        <v>7</v>
      </c>
      <c r="J867" s="45" t="str">
        <f t="shared" si="642"/>
        <v/>
      </c>
      <c r="K867" s="2" t="str">
        <f>IFERROR(IF(AND(COUNTBLANK(L$19)=0,L$19&lt;&gt;0,L$19&lt;$A867),"",
IF($A867&lt;=L$14,((K$11-SUM(L$26:L866))*K$18/365)*(365/12),"")),"")</f>
        <v/>
      </c>
      <c r="L867" s="2" t="str">
        <f t="shared" si="643"/>
        <v/>
      </c>
      <c r="M867" s="21" t="str">
        <f t="shared" si="627"/>
        <v/>
      </c>
      <c r="N867" t="s">
        <v>7</v>
      </c>
      <c r="O867" s="45" t="str">
        <f t="shared" si="644"/>
        <v/>
      </c>
      <c r="P867" s="2" t="str">
        <f>IFERROR(IF(AND(COUNTBLANK(Q$19)=0,Q$19&lt;&gt;0,Q$19&lt;$A867),"",
IF($A867&lt;=Q$14,((P$11-SUM(Q$26:Q866))*P$18/365)*(365/12),"")),"")</f>
        <v/>
      </c>
      <c r="Q867" s="2" t="str">
        <f t="shared" si="645"/>
        <v/>
      </c>
      <c r="R867" s="21" t="str">
        <f t="shared" si="628"/>
        <v/>
      </c>
      <c r="S867" t="s">
        <v>7</v>
      </c>
      <c r="T867" s="45" t="str">
        <f t="shared" si="646"/>
        <v/>
      </c>
      <c r="U867" s="2" t="str">
        <f>IFERROR(IF(AND(COUNTBLANK(V$19)=0,V$19&lt;&gt;0,V$19&lt;$A867),"",
IF($A867&lt;=V$14,((U$11-SUM(V$26:V866))*U$18/365)*(365/12),"")),"")</f>
        <v/>
      </c>
      <c r="V867" s="2" t="str">
        <f t="shared" si="647"/>
        <v/>
      </c>
      <c r="W867" s="21" t="str">
        <f t="shared" si="629"/>
        <v/>
      </c>
      <c r="X867" t="s">
        <v>7</v>
      </c>
      <c r="Y867" s="45" t="str">
        <f t="shared" si="648"/>
        <v/>
      </c>
      <c r="Z867" s="2" t="str">
        <f>IFERROR(IF(AND(COUNTBLANK(AA$19)=0,AA$19&lt;&gt;0,AA$19&lt;$A867),"",
IF($A867&lt;=AA$14,((Z$11-SUM(AA$26:AA866))*Z$18/365)*(365/12),"")),"")</f>
        <v/>
      </c>
      <c r="AA867" s="2" t="str">
        <f t="shared" si="649"/>
        <v/>
      </c>
      <c r="AB867" s="21" t="str">
        <f t="shared" si="630"/>
        <v/>
      </c>
      <c r="AC867" t="s">
        <v>7</v>
      </c>
      <c r="AD867" s="45" t="str">
        <f t="shared" si="650"/>
        <v/>
      </c>
      <c r="AE867" s="2" t="str">
        <f>IFERROR(IF(AND(COUNTBLANK(AF$19)=0,AF$19&lt;&gt;0,AF$19&lt;$A867),"",
IF($A867&lt;=AF$14,((AE$11-SUM(AF$26:AF866))*AE$18/365)*(365/12),"")),"")</f>
        <v/>
      </c>
      <c r="AF867" s="2" t="str">
        <f t="shared" si="651"/>
        <v/>
      </c>
      <c r="AG867" s="21" t="str">
        <f t="shared" si="631"/>
        <v/>
      </c>
      <c r="AH867" t="s">
        <v>7</v>
      </c>
      <c r="AI867" s="45" t="str">
        <f t="shared" si="652"/>
        <v/>
      </c>
      <c r="AJ867" s="2" t="str">
        <f>IFERROR(IF(AND(COUNTBLANK(AK$19)=0,AK$19&lt;&gt;0,AK$19&lt;$A867),"",
IF($A867&lt;=AK$14,((AJ$11-SUM(AK$26:AK866))*AJ$18/365)*(365/12),"")),"")</f>
        <v/>
      </c>
      <c r="AK867" s="2" t="str">
        <f t="shared" si="653"/>
        <v/>
      </c>
      <c r="AL867" s="21" t="str">
        <f t="shared" si="632"/>
        <v/>
      </c>
      <c r="AM867" t="s">
        <v>7</v>
      </c>
      <c r="AN867" s="45" t="str">
        <f t="shared" si="654"/>
        <v/>
      </c>
      <c r="AO867" s="2" t="str">
        <f>IFERROR(IF(AND(COUNTBLANK(AP$19)=0,AP$19&lt;&gt;0,AP$19&lt;$A867),"",
IF($A867&lt;=AP$14,((AO$11-SUM(AP$26:AP866))*AO$18/365)*(365/12),"")),"")</f>
        <v/>
      </c>
      <c r="AP867" s="2" t="str">
        <f t="shared" si="655"/>
        <v/>
      </c>
      <c r="AQ867" s="21" t="str">
        <f t="shared" si="633"/>
        <v/>
      </c>
      <c r="AR867" t="s">
        <v>7</v>
      </c>
      <c r="AS867" s="45" t="str">
        <f t="shared" si="656"/>
        <v/>
      </c>
      <c r="AT867" s="2" t="str">
        <f>IFERROR(IF(AND(COUNTBLANK(AU$19)=0,AU$19&lt;&gt;0,AU$19&lt;$A867),"",
IF($A867&lt;=AU$14,((AT$11-SUM(AU$26:AU866))*AT$18/365)*(365/12),"")),"")</f>
        <v/>
      </c>
      <c r="AU867" s="2" t="str">
        <f t="shared" si="657"/>
        <v/>
      </c>
      <c r="AV867" s="21" t="str">
        <f t="shared" si="634"/>
        <v/>
      </c>
      <c r="AW867" t="s">
        <v>7</v>
      </c>
      <c r="AX867" s="45" t="str">
        <f t="shared" si="658"/>
        <v/>
      </c>
      <c r="AY867" s="2" t="str">
        <f>IFERROR(IF(AND(COUNTBLANK(AZ$19)=0,AZ$19&lt;&gt;0,AZ$19&lt;$A867),"",
IF($A867&lt;=AZ$14,((AY$11-SUM(AZ$26:AZ866))*AY$18/365)*(365/12),"")),"")</f>
        <v/>
      </c>
      <c r="AZ867" s="2" t="str">
        <f t="shared" si="659"/>
        <v/>
      </c>
      <c r="BA867" s="21" t="str">
        <f t="shared" si="635"/>
        <v/>
      </c>
      <c r="BB867" t="s">
        <v>7</v>
      </c>
      <c r="BC867" s="45" t="str">
        <f t="shared" si="660"/>
        <v/>
      </c>
      <c r="BD867" s="2" t="str">
        <f>IFERROR(IF(AND(COUNTBLANK(BE$19)=0,BE$19&lt;&gt;0,BE$19&lt;$A867),"",
IF($A867&lt;=BE$14,((BD$11-SUM(BE$26:BE866))*BD$18/365)*(365/12),"")),"")</f>
        <v/>
      </c>
      <c r="BE867" s="2" t="str">
        <f t="shared" si="661"/>
        <v/>
      </c>
      <c r="BF867" s="21" t="str">
        <f t="shared" si="636"/>
        <v/>
      </c>
      <c r="BG867" t="s">
        <v>7</v>
      </c>
      <c r="BH867" s="45" t="str">
        <f t="shared" si="662"/>
        <v/>
      </c>
      <c r="BI867" s="2" t="str">
        <f>IFERROR(IF(AND(COUNTBLANK(BJ$19)=0,BJ$19&lt;&gt;0,BJ$19&lt;$A867),"",
IF($A867&lt;=BJ$14,((BI$11-SUM(BJ$26:BJ866))*BI$18/365)*(365/12),"")),"")</f>
        <v/>
      </c>
      <c r="BJ867" s="2" t="str">
        <f t="shared" si="663"/>
        <v/>
      </c>
      <c r="BK867" s="21" t="str">
        <f t="shared" si="637"/>
        <v/>
      </c>
      <c r="BL867" t="s">
        <v>7</v>
      </c>
      <c r="BM867" s="45" t="str">
        <f t="shared" si="664"/>
        <v/>
      </c>
      <c r="BN867" s="2" t="str">
        <f>IFERROR(IF(AND(COUNTBLANK(BO$19)=0,BO$19&lt;&gt;0,BO$19&lt;$A867),"",
IF($A867&lt;=BO$14,((BN$11-SUM(BO$26:BO866))*BN$18/365)*(365/12),"")),"")</f>
        <v/>
      </c>
      <c r="BO867" s="2" t="str">
        <f t="shared" si="665"/>
        <v/>
      </c>
      <c r="BP867" s="21" t="str">
        <f t="shared" si="638"/>
        <v/>
      </c>
      <c r="BQ867" t="s">
        <v>7</v>
      </c>
      <c r="BR867" s="45" t="str">
        <f t="shared" si="666"/>
        <v/>
      </c>
      <c r="BS867" s="2" t="str">
        <f>IFERROR(IF(AND(COUNTBLANK(BT$19)=0,BT$19&lt;&gt;0,BT$19&lt;$A867),"",
IF($A867&lt;=BT$14,((BS$11-SUM(BT$26:BT866))*BS$18/365)*(365/12),"")),"")</f>
        <v/>
      </c>
      <c r="BT867" s="2" t="str">
        <f t="shared" si="667"/>
        <v/>
      </c>
      <c r="BU867" s="21" t="str">
        <f t="shared" si="639"/>
        <v/>
      </c>
      <c r="BV867" t="s">
        <v>7</v>
      </c>
      <c r="BW867" s="45" t="str">
        <f t="shared" si="668"/>
        <v/>
      </c>
      <c r="BX867" s="2" t="str">
        <f>IFERROR(IF(AND(COUNTBLANK(BY$19)=0,BY$19&lt;&gt;0,BY$19&lt;$A867),"",
IF($A867&lt;=BY$14,((BX$11-SUM(BY$26:BY866))*BX$18/365)*(365/12),"")),"")</f>
        <v/>
      </c>
      <c r="BY867" s="2" t="str">
        <f t="shared" si="669"/>
        <v/>
      </c>
      <c r="BZ867" s="21" t="str">
        <f t="shared" si="640"/>
        <v/>
      </c>
    </row>
    <row r="868" spans="1:78" s="2" customFormat="1" x14ac:dyDescent="0.3">
      <c r="A868" s="4">
        <f t="shared" si="670"/>
        <v>843</v>
      </c>
      <c r="B868" s="23">
        <f t="shared" si="624"/>
        <v>68200</v>
      </c>
      <c r="C868" s="24">
        <f t="shared" si="625"/>
        <v>108</v>
      </c>
      <c r="D868" t="s">
        <v>7</v>
      </c>
      <c r="E868" s="45" t="str">
        <f t="shared" si="671"/>
        <v/>
      </c>
      <c r="F868" s="2" t="str">
        <f>IFERROR(IF(AND(COUNTBLANK(G$19)=0,G$19&lt;&gt;0,G$19&lt;$A868),"",
IF($A868&lt;=G$14,((F$11-SUM(G$26:G867))*F$18/365)*(365/12),"")),"")</f>
        <v/>
      </c>
      <c r="G868" s="2" t="str">
        <f t="shared" si="641"/>
        <v/>
      </c>
      <c r="H868" s="21" t="str">
        <f t="shared" si="626"/>
        <v/>
      </c>
      <c r="I868" t="s">
        <v>7</v>
      </c>
      <c r="J868" s="45" t="str">
        <f t="shared" si="642"/>
        <v/>
      </c>
      <c r="K868" s="2" t="str">
        <f>IFERROR(IF(AND(COUNTBLANK(L$19)=0,L$19&lt;&gt;0,L$19&lt;$A868),"",
IF($A868&lt;=L$14,((K$11-SUM(L$26:L867))*K$18/365)*(365/12),"")),"")</f>
        <v/>
      </c>
      <c r="L868" s="2" t="str">
        <f t="shared" si="643"/>
        <v/>
      </c>
      <c r="M868" s="21" t="str">
        <f t="shared" si="627"/>
        <v/>
      </c>
      <c r="N868" t="s">
        <v>7</v>
      </c>
      <c r="O868" s="45" t="str">
        <f t="shared" si="644"/>
        <v/>
      </c>
      <c r="P868" s="2" t="str">
        <f>IFERROR(IF(AND(COUNTBLANK(Q$19)=0,Q$19&lt;&gt;0,Q$19&lt;$A868),"",
IF($A868&lt;=Q$14,((P$11-SUM(Q$26:Q867))*P$18/365)*(365/12),"")),"")</f>
        <v/>
      </c>
      <c r="Q868" s="2" t="str">
        <f t="shared" si="645"/>
        <v/>
      </c>
      <c r="R868" s="21" t="str">
        <f t="shared" si="628"/>
        <v/>
      </c>
      <c r="S868" t="s">
        <v>7</v>
      </c>
      <c r="T868" s="45" t="str">
        <f t="shared" si="646"/>
        <v/>
      </c>
      <c r="U868" s="2" t="str">
        <f>IFERROR(IF(AND(COUNTBLANK(V$19)=0,V$19&lt;&gt;0,V$19&lt;$A868),"",
IF($A868&lt;=V$14,((U$11-SUM(V$26:V867))*U$18/365)*(365/12),"")),"")</f>
        <v/>
      </c>
      <c r="V868" s="2" t="str">
        <f t="shared" si="647"/>
        <v/>
      </c>
      <c r="W868" s="21" t="str">
        <f t="shared" si="629"/>
        <v/>
      </c>
      <c r="X868" t="s">
        <v>7</v>
      </c>
      <c r="Y868" s="45" t="str">
        <f t="shared" si="648"/>
        <v/>
      </c>
      <c r="Z868" s="2" t="str">
        <f>IFERROR(IF(AND(COUNTBLANK(AA$19)=0,AA$19&lt;&gt;0,AA$19&lt;$A868),"",
IF($A868&lt;=AA$14,((Z$11-SUM(AA$26:AA867))*Z$18/365)*(365/12),"")),"")</f>
        <v/>
      </c>
      <c r="AA868" s="2" t="str">
        <f t="shared" si="649"/>
        <v/>
      </c>
      <c r="AB868" s="21" t="str">
        <f t="shared" si="630"/>
        <v/>
      </c>
      <c r="AC868" t="s">
        <v>7</v>
      </c>
      <c r="AD868" s="45" t="str">
        <f t="shared" si="650"/>
        <v/>
      </c>
      <c r="AE868" s="2" t="str">
        <f>IFERROR(IF(AND(COUNTBLANK(AF$19)=0,AF$19&lt;&gt;0,AF$19&lt;$A868),"",
IF($A868&lt;=AF$14,((AE$11-SUM(AF$26:AF867))*AE$18/365)*(365/12),"")),"")</f>
        <v/>
      </c>
      <c r="AF868" s="2" t="str">
        <f t="shared" si="651"/>
        <v/>
      </c>
      <c r="AG868" s="21" t="str">
        <f t="shared" si="631"/>
        <v/>
      </c>
      <c r="AH868" t="s">
        <v>7</v>
      </c>
      <c r="AI868" s="45" t="str">
        <f t="shared" si="652"/>
        <v/>
      </c>
      <c r="AJ868" s="2" t="str">
        <f>IFERROR(IF(AND(COUNTBLANK(AK$19)=0,AK$19&lt;&gt;0,AK$19&lt;$A868),"",
IF($A868&lt;=AK$14,((AJ$11-SUM(AK$26:AK867))*AJ$18/365)*(365/12),"")),"")</f>
        <v/>
      </c>
      <c r="AK868" s="2" t="str">
        <f t="shared" si="653"/>
        <v/>
      </c>
      <c r="AL868" s="21" t="str">
        <f t="shared" si="632"/>
        <v/>
      </c>
      <c r="AM868" t="s">
        <v>7</v>
      </c>
      <c r="AN868" s="45" t="str">
        <f t="shared" si="654"/>
        <v/>
      </c>
      <c r="AO868" s="2" t="str">
        <f>IFERROR(IF(AND(COUNTBLANK(AP$19)=0,AP$19&lt;&gt;0,AP$19&lt;$A868),"",
IF($A868&lt;=AP$14,((AO$11-SUM(AP$26:AP867))*AO$18/365)*(365/12),"")),"")</f>
        <v/>
      </c>
      <c r="AP868" s="2" t="str">
        <f t="shared" si="655"/>
        <v/>
      </c>
      <c r="AQ868" s="21" t="str">
        <f t="shared" si="633"/>
        <v/>
      </c>
      <c r="AR868" t="s">
        <v>7</v>
      </c>
      <c r="AS868" s="45" t="str">
        <f t="shared" si="656"/>
        <v/>
      </c>
      <c r="AT868" s="2" t="str">
        <f>IFERROR(IF(AND(COUNTBLANK(AU$19)=0,AU$19&lt;&gt;0,AU$19&lt;$A868),"",
IF($A868&lt;=AU$14,((AT$11-SUM(AU$26:AU867))*AT$18/365)*(365/12),"")),"")</f>
        <v/>
      </c>
      <c r="AU868" s="2" t="str">
        <f t="shared" si="657"/>
        <v/>
      </c>
      <c r="AV868" s="21" t="str">
        <f t="shared" si="634"/>
        <v/>
      </c>
      <c r="AW868" t="s">
        <v>7</v>
      </c>
      <c r="AX868" s="45" t="str">
        <f t="shared" si="658"/>
        <v/>
      </c>
      <c r="AY868" s="2" t="str">
        <f>IFERROR(IF(AND(COUNTBLANK(AZ$19)=0,AZ$19&lt;&gt;0,AZ$19&lt;$A868),"",
IF($A868&lt;=AZ$14,((AY$11-SUM(AZ$26:AZ867))*AY$18/365)*(365/12),"")),"")</f>
        <v/>
      </c>
      <c r="AZ868" s="2" t="str">
        <f t="shared" si="659"/>
        <v/>
      </c>
      <c r="BA868" s="21" t="str">
        <f t="shared" si="635"/>
        <v/>
      </c>
      <c r="BB868" t="s">
        <v>7</v>
      </c>
      <c r="BC868" s="45" t="str">
        <f t="shared" si="660"/>
        <v/>
      </c>
      <c r="BD868" s="2" t="str">
        <f>IFERROR(IF(AND(COUNTBLANK(BE$19)=0,BE$19&lt;&gt;0,BE$19&lt;$A868),"",
IF($A868&lt;=BE$14,((BD$11-SUM(BE$26:BE867))*BD$18/365)*(365/12),"")),"")</f>
        <v/>
      </c>
      <c r="BE868" s="2" t="str">
        <f t="shared" si="661"/>
        <v/>
      </c>
      <c r="BF868" s="21" t="str">
        <f t="shared" si="636"/>
        <v/>
      </c>
      <c r="BG868" t="s">
        <v>7</v>
      </c>
      <c r="BH868" s="45" t="str">
        <f t="shared" si="662"/>
        <v/>
      </c>
      <c r="BI868" s="2" t="str">
        <f>IFERROR(IF(AND(COUNTBLANK(BJ$19)=0,BJ$19&lt;&gt;0,BJ$19&lt;$A868),"",
IF($A868&lt;=BJ$14,((BI$11-SUM(BJ$26:BJ867))*BI$18/365)*(365/12),"")),"")</f>
        <v/>
      </c>
      <c r="BJ868" s="2" t="str">
        <f t="shared" si="663"/>
        <v/>
      </c>
      <c r="BK868" s="21" t="str">
        <f t="shared" si="637"/>
        <v/>
      </c>
      <c r="BL868" t="s">
        <v>7</v>
      </c>
      <c r="BM868" s="45" t="str">
        <f t="shared" si="664"/>
        <v/>
      </c>
      <c r="BN868" s="2" t="str">
        <f>IFERROR(IF(AND(COUNTBLANK(BO$19)=0,BO$19&lt;&gt;0,BO$19&lt;$A868),"",
IF($A868&lt;=BO$14,((BN$11-SUM(BO$26:BO867))*BN$18/365)*(365/12),"")),"")</f>
        <v/>
      </c>
      <c r="BO868" s="2" t="str">
        <f t="shared" si="665"/>
        <v/>
      </c>
      <c r="BP868" s="21" t="str">
        <f t="shared" si="638"/>
        <v/>
      </c>
      <c r="BQ868" t="s">
        <v>7</v>
      </c>
      <c r="BR868" s="45" t="str">
        <f t="shared" si="666"/>
        <v/>
      </c>
      <c r="BS868" s="2" t="str">
        <f>IFERROR(IF(AND(COUNTBLANK(BT$19)=0,BT$19&lt;&gt;0,BT$19&lt;$A868),"",
IF($A868&lt;=BT$14,((BS$11-SUM(BT$26:BT867))*BS$18/365)*(365/12),"")),"")</f>
        <v/>
      </c>
      <c r="BT868" s="2" t="str">
        <f t="shared" si="667"/>
        <v/>
      </c>
      <c r="BU868" s="21" t="str">
        <f t="shared" si="639"/>
        <v/>
      </c>
      <c r="BV868" t="s">
        <v>7</v>
      </c>
      <c r="BW868" s="45" t="str">
        <f t="shared" si="668"/>
        <v/>
      </c>
      <c r="BX868" s="2" t="str">
        <f>IFERROR(IF(AND(COUNTBLANK(BY$19)=0,BY$19&lt;&gt;0,BY$19&lt;$A868),"",
IF($A868&lt;=BY$14,((BX$11-SUM(BY$26:BY867))*BX$18/365)*(365/12),"")),"")</f>
        <v/>
      </c>
      <c r="BY868" s="2" t="str">
        <f t="shared" si="669"/>
        <v/>
      </c>
      <c r="BZ868" s="21" t="str">
        <f t="shared" si="640"/>
        <v/>
      </c>
    </row>
    <row r="869" spans="1:78" s="2" customFormat="1" x14ac:dyDescent="0.3">
      <c r="A869" s="4">
        <f t="shared" si="670"/>
        <v>844</v>
      </c>
      <c r="B869" s="23">
        <f t="shared" si="624"/>
        <v>68230</v>
      </c>
      <c r="C869" s="24">
        <f t="shared" si="625"/>
        <v>108</v>
      </c>
      <c r="D869" t="s">
        <v>7</v>
      </c>
      <c r="E869" s="45" t="str">
        <f t="shared" si="671"/>
        <v/>
      </c>
      <c r="F869" s="2" t="str">
        <f>IFERROR(IF(AND(COUNTBLANK(G$19)=0,G$19&lt;&gt;0,G$19&lt;$A869),"",
IF($A869&lt;=G$14,((F$11-SUM(G$26:G868))*F$18/365)*(365/12),"")),"")</f>
        <v/>
      </c>
      <c r="G869" s="2" t="str">
        <f t="shared" si="641"/>
        <v/>
      </c>
      <c r="H869" s="21" t="str">
        <f t="shared" si="626"/>
        <v/>
      </c>
      <c r="I869" t="s">
        <v>7</v>
      </c>
      <c r="J869" s="45" t="str">
        <f t="shared" si="642"/>
        <v/>
      </c>
      <c r="K869" s="2" t="str">
        <f>IFERROR(IF(AND(COUNTBLANK(L$19)=0,L$19&lt;&gt;0,L$19&lt;$A869),"",
IF($A869&lt;=L$14,((K$11-SUM(L$26:L868))*K$18/365)*(365/12),"")),"")</f>
        <v/>
      </c>
      <c r="L869" s="2" t="str">
        <f t="shared" si="643"/>
        <v/>
      </c>
      <c r="M869" s="21" t="str">
        <f t="shared" si="627"/>
        <v/>
      </c>
      <c r="N869" t="s">
        <v>7</v>
      </c>
      <c r="O869" s="45" t="str">
        <f t="shared" si="644"/>
        <v/>
      </c>
      <c r="P869" s="2" t="str">
        <f>IFERROR(IF(AND(COUNTBLANK(Q$19)=0,Q$19&lt;&gt;0,Q$19&lt;$A869),"",
IF($A869&lt;=Q$14,((P$11-SUM(Q$26:Q868))*P$18/365)*(365/12),"")),"")</f>
        <v/>
      </c>
      <c r="Q869" s="2" t="str">
        <f t="shared" si="645"/>
        <v/>
      </c>
      <c r="R869" s="21" t="str">
        <f t="shared" si="628"/>
        <v/>
      </c>
      <c r="S869" t="s">
        <v>7</v>
      </c>
      <c r="T869" s="45" t="str">
        <f t="shared" si="646"/>
        <v/>
      </c>
      <c r="U869" s="2" t="str">
        <f>IFERROR(IF(AND(COUNTBLANK(V$19)=0,V$19&lt;&gt;0,V$19&lt;$A869),"",
IF($A869&lt;=V$14,((U$11-SUM(V$26:V868))*U$18/365)*(365/12),"")),"")</f>
        <v/>
      </c>
      <c r="V869" s="2" t="str">
        <f t="shared" si="647"/>
        <v/>
      </c>
      <c r="W869" s="21" t="str">
        <f t="shared" si="629"/>
        <v/>
      </c>
      <c r="X869" t="s">
        <v>7</v>
      </c>
      <c r="Y869" s="45" t="str">
        <f t="shared" si="648"/>
        <v/>
      </c>
      <c r="Z869" s="2" t="str">
        <f>IFERROR(IF(AND(COUNTBLANK(AA$19)=0,AA$19&lt;&gt;0,AA$19&lt;$A869),"",
IF($A869&lt;=AA$14,((Z$11-SUM(AA$26:AA868))*Z$18/365)*(365/12),"")),"")</f>
        <v/>
      </c>
      <c r="AA869" s="2" t="str">
        <f t="shared" si="649"/>
        <v/>
      </c>
      <c r="AB869" s="21" t="str">
        <f t="shared" si="630"/>
        <v/>
      </c>
      <c r="AC869" t="s">
        <v>7</v>
      </c>
      <c r="AD869" s="45" t="str">
        <f t="shared" si="650"/>
        <v/>
      </c>
      <c r="AE869" s="2" t="str">
        <f>IFERROR(IF(AND(COUNTBLANK(AF$19)=0,AF$19&lt;&gt;0,AF$19&lt;$A869),"",
IF($A869&lt;=AF$14,((AE$11-SUM(AF$26:AF868))*AE$18/365)*(365/12),"")),"")</f>
        <v/>
      </c>
      <c r="AF869" s="2" t="str">
        <f t="shared" si="651"/>
        <v/>
      </c>
      <c r="AG869" s="21" t="str">
        <f t="shared" si="631"/>
        <v/>
      </c>
      <c r="AH869" t="s">
        <v>7</v>
      </c>
      <c r="AI869" s="45" t="str">
        <f t="shared" si="652"/>
        <v/>
      </c>
      <c r="AJ869" s="2" t="str">
        <f>IFERROR(IF(AND(COUNTBLANK(AK$19)=0,AK$19&lt;&gt;0,AK$19&lt;$A869),"",
IF($A869&lt;=AK$14,((AJ$11-SUM(AK$26:AK868))*AJ$18/365)*(365/12),"")),"")</f>
        <v/>
      </c>
      <c r="AK869" s="2" t="str">
        <f t="shared" si="653"/>
        <v/>
      </c>
      <c r="AL869" s="21" t="str">
        <f t="shared" si="632"/>
        <v/>
      </c>
      <c r="AM869" t="s">
        <v>7</v>
      </c>
      <c r="AN869" s="45" t="str">
        <f t="shared" si="654"/>
        <v/>
      </c>
      <c r="AO869" s="2" t="str">
        <f>IFERROR(IF(AND(COUNTBLANK(AP$19)=0,AP$19&lt;&gt;0,AP$19&lt;$A869),"",
IF($A869&lt;=AP$14,((AO$11-SUM(AP$26:AP868))*AO$18/365)*(365/12),"")),"")</f>
        <v/>
      </c>
      <c r="AP869" s="2" t="str">
        <f t="shared" si="655"/>
        <v/>
      </c>
      <c r="AQ869" s="21" t="str">
        <f t="shared" si="633"/>
        <v/>
      </c>
      <c r="AR869" t="s">
        <v>7</v>
      </c>
      <c r="AS869" s="45" t="str">
        <f t="shared" si="656"/>
        <v/>
      </c>
      <c r="AT869" s="2" t="str">
        <f>IFERROR(IF(AND(COUNTBLANK(AU$19)=0,AU$19&lt;&gt;0,AU$19&lt;$A869),"",
IF($A869&lt;=AU$14,((AT$11-SUM(AU$26:AU868))*AT$18/365)*(365/12),"")),"")</f>
        <v/>
      </c>
      <c r="AU869" s="2" t="str">
        <f t="shared" si="657"/>
        <v/>
      </c>
      <c r="AV869" s="21" t="str">
        <f t="shared" si="634"/>
        <v/>
      </c>
      <c r="AW869" t="s">
        <v>7</v>
      </c>
      <c r="AX869" s="45" t="str">
        <f t="shared" si="658"/>
        <v/>
      </c>
      <c r="AY869" s="2" t="str">
        <f>IFERROR(IF(AND(COUNTBLANK(AZ$19)=0,AZ$19&lt;&gt;0,AZ$19&lt;$A869),"",
IF($A869&lt;=AZ$14,((AY$11-SUM(AZ$26:AZ868))*AY$18/365)*(365/12),"")),"")</f>
        <v/>
      </c>
      <c r="AZ869" s="2" t="str">
        <f t="shared" si="659"/>
        <v/>
      </c>
      <c r="BA869" s="21" t="str">
        <f t="shared" si="635"/>
        <v/>
      </c>
      <c r="BB869" t="s">
        <v>7</v>
      </c>
      <c r="BC869" s="45" t="str">
        <f t="shared" si="660"/>
        <v/>
      </c>
      <c r="BD869" s="2" t="str">
        <f>IFERROR(IF(AND(COUNTBLANK(BE$19)=0,BE$19&lt;&gt;0,BE$19&lt;$A869),"",
IF($A869&lt;=BE$14,((BD$11-SUM(BE$26:BE868))*BD$18/365)*(365/12),"")),"")</f>
        <v/>
      </c>
      <c r="BE869" s="2" t="str">
        <f t="shared" si="661"/>
        <v/>
      </c>
      <c r="BF869" s="21" t="str">
        <f t="shared" si="636"/>
        <v/>
      </c>
      <c r="BG869" t="s">
        <v>7</v>
      </c>
      <c r="BH869" s="45" t="str">
        <f t="shared" si="662"/>
        <v/>
      </c>
      <c r="BI869" s="2" t="str">
        <f>IFERROR(IF(AND(COUNTBLANK(BJ$19)=0,BJ$19&lt;&gt;0,BJ$19&lt;$A869),"",
IF($A869&lt;=BJ$14,((BI$11-SUM(BJ$26:BJ868))*BI$18/365)*(365/12),"")),"")</f>
        <v/>
      </c>
      <c r="BJ869" s="2" t="str">
        <f t="shared" si="663"/>
        <v/>
      </c>
      <c r="BK869" s="21" t="str">
        <f t="shared" si="637"/>
        <v/>
      </c>
      <c r="BL869" t="s">
        <v>7</v>
      </c>
      <c r="BM869" s="45" t="str">
        <f t="shared" si="664"/>
        <v/>
      </c>
      <c r="BN869" s="2" t="str">
        <f>IFERROR(IF(AND(COUNTBLANK(BO$19)=0,BO$19&lt;&gt;0,BO$19&lt;$A869),"",
IF($A869&lt;=BO$14,((BN$11-SUM(BO$26:BO868))*BN$18/365)*(365/12),"")),"")</f>
        <v/>
      </c>
      <c r="BO869" s="2" t="str">
        <f t="shared" si="665"/>
        <v/>
      </c>
      <c r="BP869" s="21" t="str">
        <f t="shared" si="638"/>
        <v/>
      </c>
      <c r="BQ869" t="s">
        <v>7</v>
      </c>
      <c r="BR869" s="45" t="str">
        <f t="shared" si="666"/>
        <v/>
      </c>
      <c r="BS869" s="2" t="str">
        <f>IFERROR(IF(AND(COUNTBLANK(BT$19)=0,BT$19&lt;&gt;0,BT$19&lt;$A869),"",
IF($A869&lt;=BT$14,((BS$11-SUM(BT$26:BT868))*BS$18/365)*(365/12),"")),"")</f>
        <v/>
      </c>
      <c r="BT869" s="2" t="str">
        <f t="shared" si="667"/>
        <v/>
      </c>
      <c r="BU869" s="21" t="str">
        <f t="shared" si="639"/>
        <v/>
      </c>
      <c r="BV869" t="s">
        <v>7</v>
      </c>
      <c r="BW869" s="45" t="str">
        <f t="shared" si="668"/>
        <v/>
      </c>
      <c r="BX869" s="2" t="str">
        <f>IFERROR(IF(AND(COUNTBLANK(BY$19)=0,BY$19&lt;&gt;0,BY$19&lt;$A869),"",
IF($A869&lt;=BY$14,((BX$11-SUM(BY$26:BY868))*BX$18/365)*(365/12),"")),"")</f>
        <v/>
      </c>
      <c r="BY869" s="2" t="str">
        <f t="shared" si="669"/>
        <v/>
      </c>
      <c r="BZ869" s="21" t="str">
        <f t="shared" si="640"/>
        <v/>
      </c>
    </row>
    <row r="870" spans="1:78" s="2" customFormat="1" x14ac:dyDescent="0.3">
      <c r="A870" s="4">
        <f t="shared" si="670"/>
        <v>845</v>
      </c>
      <c r="B870" s="23">
        <f t="shared" si="624"/>
        <v>68261</v>
      </c>
      <c r="C870" s="24">
        <f t="shared" si="625"/>
        <v>108</v>
      </c>
      <c r="D870" t="s">
        <v>7</v>
      </c>
      <c r="E870" s="45" t="str">
        <f t="shared" si="671"/>
        <v/>
      </c>
      <c r="F870" s="2" t="str">
        <f>IFERROR(IF(AND(COUNTBLANK(G$19)=0,G$19&lt;&gt;0,G$19&lt;$A870),"",
IF($A870&lt;=G$14,((F$11-SUM(G$26:G869))*F$18/365)*(365/12),"")),"")</f>
        <v/>
      </c>
      <c r="G870" s="2" t="str">
        <f t="shared" si="641"/>
        <v/>
      </c>
      <c r="H870" s="21" t="str">
        <f t="shared" si="626"/>
        <v/>
      </c>
      <c r="I870" t="s">
        <v>7</v>
      </c>
      <c r="J870" s="45" t="str">
        <f t="shared" si="642"/>
        <v/>
      </c>
      <c r="K870" s="2" t="str">
        <f>IFERROR(IF(AND(COUNTBLANK(L$19)=0,L$19&lt;&gt;0,L$19&lt;$A870),"",
IF($A870&lt;=L$14,((K$11-SUM(L$26:L869))*K$18/365)*(365/12),"")),"")</f>
        <v/>
      </c>
      <c r="L870" s="2" t="str">
        <f t="shared" si="643"/>
        <v/>
      </c>
      <c r="M870" s="21" t="str">
        <f t="shared" si="627"/>
        <v/>
      </c>
      <c r="N870" t="s">
        <v>7</v>
      </c>
      <c r="O870" s="45" t="str">
        <f t="shared" si="644"/>
        <v/>
      </c>
      <c r="P870" s="2" t="str">
        <f>IFERROR(IF(AND(COUNTBLANK(Q$19)=0,Q$19&lt;&gt;0,Q$19&lt;$A870),"",
IF($A870&lt;=Q$14,((P$11-SUM(Q$26:Q869))*P$18/365)*(365/12),"")),"")</f>
        <v/>
      </c>
      <c r="Q870" s="2" t="str">
        <f t="shared" si="645"/>
        <v/>
      </c>
      <c r="R870" s="21" t="str">
        <f t="shared" si="628"/>
        <v/>
      </c>
      <c r="S870" t="s">
        <v>7</v>
      </c>
      <c r="T870" s="45" t="str">
        <f t="shared" si="646"/>
        <v/>
      </c>
      <c r="U870" s="2" t="str">
        <f>IFERROR(IF(AND(COUNTBLANK(V$19)=0,V$19&lt;&gt;0,V$19&lt;$A870),"",
IF($A870&lt;=V$14,((U$11-SUM(V$26:V869))*U$18/365)*(365/12),"")),"")</f>
        <v/>
      </c>
      <c r="V870" s="2" t="str">
        <f t="shared" si="647"/>
        <v/>
      </c>
      <c r="W870" s="21" t="str">
        <f t="shared" si="629"/>
        <v/>
      </c>
      <c r="X870" t="s">
        <v>7</v>
      </c>
      <c r="Y870" s="45" t="str">
        <f t="shared" si="648"/>
        <v/>
      </c>
      <c r="Z870" s="2" t="str">
        <f>IFERROR(IF(AND(COUNTBLANK(AA$19)=0,AA$19&lt;&gt;0,AA$19&lt;$A870),"",
IF($A870&lt;=AA$14,((Z$11-SUM(AA$26:AA869))*Z$18/365)*(365/12),"")),"")</f>
        <v/>
      </c>
      <c r="AA870" s="2" t="str">
        <f t="shared" si="649"/>
        <v/>
      </c>
      <c r="AB870" s="21" t="str">
        <f t="shared" si="630"/>
        <v/>
      </c>
      <c r="AC870" t="s">
        <v>7</v>
      </c>
      <c r="AD870" s="45" t="str">
        <f t="shared" si="650"/>
        <v/>
      </c>
      <c r="AE870" s="2" t="str">
        <f>IFERROR(IF(AND(COUNTBLANK(AF$19)=0,AF$19&lt;&gt;0,AF$19&lt;$A870),"",
IF($A870&lt;=AF$14,((AE$11-SUM(AF$26:AF869))*AE$18/365)*(365/12),"")),"")</f>
        <v/>
      </c>
      <c r="AF870" s="2" t="str">
        <f t="shared" si="651"/>
        <v/>
      </c>
      <c r="AG870" s="21" t="str">
        <f t="shared" si="631"/>
        <v/>
      </c>
      <c r="AH870" t="s">
        <v>7</v>
      </c>
      <c r="AI870" s="45" t="str">
        <f t="shared" si="652"/>
        <v/>
      </c>
      <c r="AJ870" s="2" t="str">
        <f>IFERROR(IF(AND(COUNTBLANK(AK$19)=0,AK$19&lt;&gt;0,AK$19&lt;$A870),"",
IF($A870&lt;=AK$14,((AJ$11-SUM(AK$26:AK869))*AJ$18/365)*(365/12),"")),"")</f>
        <v/>
      </c>
      <c r="AK870" s="2" t="str">
        <f t="shared" si="653"/>
        <v/>
      </c>
      <c r="AL870" s="21" t="str">
        <f t="shared" si="632"/>
        <v/>
      </c>
      <c r="AM870" t="s">
        <v>7</v>
      </c>
      <c r="AN870" s="45" t="str">
        <f t="shared" si="654"/>
        <v/>
      </c>
      <c r="AO870" s="2" t="str">
        <f>IFERROR(IF(AND(COUNTBLANK(AP$19)=0,AP$19&lt;&gt;0,AP$19&lt;$A870),"",
IF($A870&lt;=AP$14,((AO$11-SUM(AP$26:AP869))*AO$18/365)*(365/12),"")),"")</f>
        <v/>
      </c>
      <c r="AP870" s="2" t="str">
        <f t="shared" si="655"/>
        <v/>
      </c>
      <c r="AQ870" s="21" t="str">
        <f t="shared" si="633"/>
        <v/>
      </c>
      <c r="AR870" t="s">
        <v>7</v>
      </c>
      <c r="AS870" s="45" t="str">
        <f t="shared" si="656"/>
        <v/>
      </c>
      <c r="AT870" s="2" t="str">
        <f>IFERROR(IF(AND(COUNTBLANK(AU$19)=0,AU$19&lt;&gt;0,AU$19&lt;$A870),"",
IF($A870&lt;=AU$14,((AT$11-SUM(AU$26:AU869))*AT$18/365)*(365/12),"")),"")</f>
        <v/>
      </c>
      <c r="AU870" s="2" t="str">
        <f t="shared" si="657"/>
        <v/>
      </c>
      <c r="AV870" s="21" t="str">
        <f t="shared" si="634"/>
        <v/>
      </c>
      <c r="AW870" t="s">
        <v>7</v>
      </c>
      <c r="AX870" s="45" t="str">
        <f t="shared" si="658"/>
        <v/>
      </c>
      <c r="AY870" s="2" t="str">
        <f>IFERROR(IF(AND(COUNTBLANK(AZ$19)=0,AZ$19&lt;&gt;0,AZ$19&lt;$A870),"",
IF($A870&lt;=AZ$14,((AY$11-SUM(AZ$26:AZ869))*AY$18/365)*(365/12),"")),"")</f>
        <v/>
      </c>
      <c r="AZ870" s="2" t="str">
        <f t="shared" si="659"/>
        <v/>
      </c>
      <c r="BA870" s="21" t="str">
        <f t="shared" si="635"/>
        <v/>
      </c>
      <c r="BB870" t="s">
        <v>7</v>
      </c>
      <c r="BC870" s="45" t="str">
        <f t="shared" si="660"/>
        <v/>
      </c>
      <c r="BD870" s="2" t="str">
        <f>IFERROR(IF(AND(COUNTBLANK(BE$19)=0,BE$19&lt;&gt;0,BE$19&lt;$A870),"",
IF($A870&lt;=BE$14,((BD$11-SUM(BE$26:BE869))*BD$18/365)*(365/12),"")),"")</f>
        <v/>
      </c>
      <c r="BE870" s="2" t="str">
        <f t="shared" si="661"/>
        <v/>
      </c>
      <c r="BF870" s="21" t="str">
        <f t="shared" si="636"/>
        <v/>
      </c>
      <c r="BG870" t="s">
        <v>7</v>
      </c>
      <c r="BH870" s="45" t="str">
        <f t="shared" si="662"/>
        <v/>
      </c>
      <c r="BI870" s="2" t="str">
        <f>IFERROR(IF(AND(COUNTBLANK(BJ$19)=0,BJ$19&lt;&gt;0,BJ$19&lt;$A870),"",
IF($A870&lt;=BJ$14,((BI$11-SUM(BJ$26:BJ869))*BI$18/365)*(365/12),"")),"")</f>
        <v/>
      </c>
      <c r="BJ870" s="2" t="str">
        <f t="shared" si="663"/>
        <v/>
      </c>
      <c r="BK870" s="21" t="str">
        <f t="shared" si="637"/>
        <v/>
      </c>
      <c r="BL870" t="s">
        <v>7</v>
      </c>
      <c r="BM870" s="45" t="str">
        <f t="shared" si="664"/>
        <v/>
      </c>
      <c r="BN870" s="2" t="str">
        <f>IFERROR(IF(AND(COUNTBLANK(BO$19)=0,BO$19&lt;&gt;0,BO$19&lt;$A870),"",
IF($A870&lt;=BO$14,((BN$11-SUM(BO$26:BO869))*BN$18/365)*(365/12),"")),"")</f>
        <v/>
      </c>
      <c r="BO870" s="2" t="str">
        <f t="shared" si="665"/>
        <v/>
      </c>
      <c r="BP870" s="21" t="str">
        <f t="shared" si="638"/>
        <v/>
      </c>
      <c r="BQ870" t="s">
        <v>7</v>
      </c>
      <c r="BR870" s="45" t="str">
        <f t="shared" si="666"/>
        <v/>
      </c>
      <c r="BS870" s="2" t="str">
        <f>IFERROR(IF(AND(COUNTBLANK(BT$19)=0,BT$19&lt;&gt;0,BT$19&lt;$A870),"",
IF($A870&lt;=BT$14,((BS$11-SUM(BT$26:BT869))*BS$18/365)*(365/12),"")),"")</f>
        <v/>
      </c>
      <c r="BT870" s="2" t="str">
        <f t="shared" si="667"/>
        <v/>
      </c>
      <c r="BU870" s="21" t="str">
        <f t="shared" si="639"/>
        <v/>
      </c>
      <c r="BV870" t="s">
        <v>7</v>
      </c>
      <c r="BW870" s="45" t="str">
        <f t="shared" si="668"/>
        <v/>
      </c>
      <c r="BX870" s="2" t="str">
        <f>IFERROR(IF(AND(COUNTBLANK(BY$19)=0,BY$19&lt;&gt;0,BY$19&lt;$A870),"",
IF($A870&lt;=BY$14,((BX$11-SUM(BY$26:BY869))*BX$18/365)*(365/12),"")),"")</f>
        <v/>
      </c>
      <c r="BY870" s="2" t="str">
        <f t="shared" si="669"/>
        <v/>
      </c>
      <c r="BZ870" s="21" t="str">
        <f t="shared" si="640"/>
        <v/>
      </c>
    </row>
    <row r="871" spans="1:78" s="2" customFormat="1" x14ac:dyDescent="0.3">
      <c r="A871" s="4">
        <f t="shared" si="670"/>
        <v>846</v>
      </c>
      <c r="B871" s="23">
        <f t="shared" si="624"/>
        <v>68291</v>
      </c>
      <c r="C871" s="24">
        <f t="shared" si="625"/>
        <v>108</v>
      </c>
      <c r="D871" t="s">
        <v>7</v>
      </c>
      <c r="E871" s="45" t="str">
        <f t="shared" si="671"/>
        <v/>
      </c>
      <c r="F871" s="2" t="str">
        <f>IFERROR(IF(AND(COUNTBLANK(G$19)=0,G$19&lt;&gt;0,G$19&lt;$A871),"",
IF($A871&lt;=G$14,((F$11-SUM(G$26:G870))*F$18/365)*(365/12),"")),"")</f>
        <v/>
      </c>
      <c r="G871" s="2" t="str">
        <f t="shared" si="641"/>
        <v/>
      </c>
      <c r="H871" s="21" t="str">
        <f t="shared" si="626"/>
        <v/>
      </c>
      <c r="I871" t="s">
        <v>7</v>
      </c>
      <c r="J871" s="45" t="str">
        <f t="shared" si="642"/>
        <v/>
      </c>
      <c r="K871" s="2" t="str">
        <f>IFERROR(IF(AND(COUNTBLANK(L$19)=0,L$19&lt;&gt;0,L$19&lt;$A871),"",
IF($A871&lt;=L$14,((K$11-SUM(L$26:L870))*K$18/365)*(365/12),"")),"")</f>
        <v/>
      </c>
      <c r="L871" s="2" t="str">
        <f t="shared" si="643"/>
        <v/>
      </c>
      <c r="M871" s="21" t="str">
        <f t="shared" si="627"/>
        <v/>
      </c>
      <c r="N871" t="s">
        <v>7</v>
      </c>
      <c r="O871" s="45" t="str">
        <f t="shared" si="644"/>
        <v/>
      </c>
      <c r="P871" s="2" t="str">
        <f>IFERROR(IF(AND(COUNTBLANK(Q$19)=0,Q$19&lt;&gt;0,Q$19&lt;$A871),"",
IF($A871&lt;=Q$14,((P$11-SUM(Q$26:Q870))*P$18/365)*(365/12),"")),"")</f>
        <v/>
      </c>
      <c r="Q871" s="2" t="str">
        <f t="shared" si="645"/>
        <v/>
      </c>
      <c r="R871" s="21" t="str">
        <f t="shared" si="628"/>
        <v/>
      </c>
      <c r="S871" t="s">
        <v>7</v>
      </c>
      <c r="T871" s="45" t="str">
        <f t="shared" si="646"/>
        <v/>
      </c>
      <c r="U871" s="2" t="str">
        <f>IFERROR(IF(AND(COUNTBLANK(V$19)=0,V$19&lt;&gt;0,V$19&lt;$A871),"",
IF($A871&lt;=V$14,((U$11-SUM(V$26:V870))*U$18/365)*(365/12),"")),"")</f>
        <v/>
      </c>
      <c r="V871" s="2" t="str">
        <f t="shared" si="647"/>
        <v/>
      </c>
      <c r="W871" s="21" t="str">
        <f t="shared" si="629"/>
        <v/>
      </c>
      <c r="X871" t="s">
        <v>7</v>
      </c>
      <c r="Y871" s="45" t="str">
        <f t="shared" si="648"/>
        <v/>
      </c>
      <c r="Z871" s="2" t="str">
        <f>IFERROR(IF(AND(COUNTBLANK(AA$19)=0,AA$19&lt;&gt;0,AA$19&lt;$A871),"",
IF($A871&lt;=AA$14,((Z$11-SUM(AA$26:AA870))*Z$18/365)*(365/12),"")),"")</f>
        <v/>
      </c>
      <c r="AA871" s="2" t="str">
        <f t="shared" si="649"/>
        <v/>
      </c>
      <c r="AB871" s="21" t="str">
        <f t="shared" si="630"/>
        <v/>
      </c>
      <c r="AC871" t="s">
        <v>7</v>
      </c>
      <c r="AD871" s="45" t="str">
        <f t="shared" si="650"/>
        <v/>
      </c>
      <c r="AE871" s="2" t="str">
        <f>IFERROR(IF(AND(COUNTBLANK(AF$19)=0,AF$19&lt;&gt;0,AF$19&lt;$A871),"",
IF($A871&lt;=AF$14,((AE$11-SUM(AF$26:AF870))*AE$18/365)*(365/12),"")),"")</f>
        <v/>
      </c>
      <c r="AF871" s="2" t="str">
        <f t="shared" si="651"/>
        <v/>
      </c>
      <c r="AG871" s="21" t="str">
        <f t="shared" si="631"/>
        <v/>
      </c>
      <c r="AH871" t="s">
        <v>7</v>
      </c>
      <c r="AI871" s="45" t="str">
        <f t="shared" si="652"/>
        <v/>
      </c>
      <c r="AJ871" s="2" t="str">
        <f>IFERROR(IF(AND(COUNTBLANK(AK$19)=0,AK$19&lt;&gt;0,AK$19&lt;$A871),"",
IF($A871&lt;=AK$14,((AJ$11-SUM(AK$26:AK870))*AJ$18/365)*(365/12),"")),"")</f>
        <v/>
      </c>
      <c r="AK871" s="2" t="str">
        <f t="shared" si="653"/>
        <v/>
      </c>
      <c r="AL871" s="21" t="str">
        <f t="shared" si="632"/>
        <v/>
      </c>
      <c r="AM871" t="s">
        <v>7</v>
      </c>
      <c r="AN871" s="45" t="str">
        <f t="shared" si="654"/>
        <v/>
      </c>
      <c r="AO871" s="2" t="str">
        <f>IFERROR(IF(AND(COUNTBLANK(AP$19)=0,AP$19&lt;&gt;0,AP$19&lt;$A871),"",
IF($A871&lt;=AP$14,((AO$11-SUM(AP$26:AP870))*AO$18/365)*(365/12),"")),"")</f>
        <v/>
      </c>
      <c r="AP871" s="2" t="str">
        <f t="shared" si="655"/>
        <v/>
      </c>
      <c r="AQ871" s="21" t="str">
        <f t="shared" si="633"/>
        <v/>
      </c>
      <c r="AR871" t="s">
        <v>7</v>
      </c>
      <c r="AS871" s="45" t="str">
        <f t="shared" si="656"/>
        <v/>
      </c>
      <c r="AT871" s="2" t="str">
        <f>IFERROR(IF(AND(COUNTBLANK(AU$19)=0,AU$19&lt;&gt;0,AU$19&lt;$A871),"",
IF($A871&lt;=AU$14,((AT$11-SUM(AU$26:AU870))*AT$18/365)*(365/12),"")),"")</f>
        <v/>
      </c>
      <c r="AU871" s="2" t="str">
        <f t="shared" si="657"/>
        <v/>
      </c>
      <c r="AV871" s="21" t="str">
        <f t="shared" si="634"/>
        <v/>
      </c>
      <c r="AW871" t="s">
        <v>7</v>
      </c>
      <c r="AX871" s="45" t="str">
        <f t="shared" si="658"/>
        <v/>
      </c>
      <c r="AY871" s="2" t="str">
        <f>IFERROR(IF(AND(COUNTBLANK(AZ$19)=0,AZ$19&lt;&gt;0,AZ$19&lt;$A871),"",
IF($A871&lt;=AZ$14,((AY$11-SUM(AZ$26:AZ870))*AY$18/365)*(365/12),"")),"")</f>
        <v/>
      </c>
      <c r="AZ871" s="2" t="str">
        <f t="shared" si="659"/>
        <v/>
      </c>
      <c r="BA871" s="21" t="str">
        <f t="shared" si="635"/>
        <v/>
      </c>
      <c r="BB871" t="s">
        <v>7</v>
      </c>
      <c r="BC871" s="45" t="str">
        <f t="shared" si="660"/>
        <v/>
      </c>
      <c r="BD871" s="2" t="str">
        <f>IFERROR(IF(AND(COUNTBLANK(BE$19)=0,BE$19&lt;&gt;0,BE$19&lt;$A871),"",
IF($A871&lt;=BE$14,((BD$11-SUM(BE$26:BE870))*BD$18/365)*(365/12),"")),"")</f>
        <v/>
      </c>
      <c r="BE871" s="2" t="str">
        <f t="shared" si="661"/>
        <v/>
      </c>
      <c r="BF871" s="21" t="str">
        <f t="shared" si="636"/>
        <v/>
      </c>
      <c r="BG871" t="s">
        <v>7</v>
      </c>
      <c r="BH871" s="45" t="str">
        <f t="shared" si="662"/>
        <v/>
      </c>
      <c r="BI871" s="2" t="str">
        <f>IFERROR(IF(AND(COUNTBLANK(BJ$19)=0,BJ$19&lt;&gt;0,BJ$19&lt;$A871),"",
IF($A871&lt;=BJ$14,((BI$11-SUM(BJ$26:BJ870))*BI$18/365)*(365/12),"")),"")</f>
        <v/>
      </c>
      <c r="BJ871" s="2" t="str">
        <f t="shared" si="663"/>
        <v/>
      </c>
      <c r="BK871" s="21" t="str">
        <f t="shared" si="637"/>
        <v/>
      </c>
      <c r="BL871" t="s">
        <v>7</v>
      </c>
      <c r="BM871" s="45" t="str">
        <f t="shared" si="664"/>
        <v/>
      </c>
      <c r="BN871" s="2" t="str">
        <f>IFERROR(IF(AND(COUNTBLANK(BO$19)=0,BO$19&lt;&gt;0,BO$19&lt;$A871),"",
IF($A871&lt;=BO$14,((BN$11-SUM(BO$26:BO870))*BN$18/365)*(365/12),"")),"")</f>
        <v/>
      </c>
      <c r="BO871" s="2" t="str">
        <f t="shared" si="665"/>
        <v/>
      </c>
      <c r="BP871" s="21" t="str">
        <f t="shared" si="638"/>
        <v/>
      </c>
      <c r="BQ871" t="s">
        <v>7</v>
      </c>
      <c r="BR871" s="45" t="str">
        <f t="shared" si="666"/>
        <v/>
      </c>
      <c r="BS871" s="2" t="str">
        <f>IFERROR(IF(AND(COUNTBLANK(BT$19)=0,BT$19&lt;&gt;0,BT$19&lt;$A871),"",
IF($A871&lt;=BT$14,((BS$11-SUM(BT$26:BT870))*BS$18/365)*(365/12),"")),"")</f>
        <v/>
      </c>
      <c r="BT871" s="2" t="str">
        <f t="shared" si="667"/>
        <v/>
      </c>
      <c r="BU871" s="21" t="str">
        <f t="shared" si="639"/>
        <v/>
      </c>
      <c r="BV871" t="s">
        <v>7</v>
      </c>
      <c r="BW871" s="45" t="str">
        <f t="shared" si="668"/>
        <v/>
      </c>
      <c r="BX871" s="2" t="str">
        <f>IFERROR(IF(AND(COUNTBLANK(BY$19)=0,BY$19&lt;&gt;0,BY$19&lt;$A871),"",
IF($A871&lt;=BY$14,((BX$11-SUM(BY$26:BY870))*BX$18/365)*(365/12),"")),"")</f>
        <v/>
      </c>
      <c r="BY871" s="2" t="str">
        <f t="shared" si="669"/>
        <v/>
      </c>
      <c r="BZ871" s="21" t="str">
        <f t="shared" si="640"/>
        <v/>
      </c>
    </row>
    <row r="872" spans="1:78" s="2" customFormat="1" x14ac:dyDescent="0.3">
      <c r="A872" s="4">
        <f t="shared" si="670"/>
        <v>847</v>
      </c>
      <c r="B872" s="23">
        <f t="shared" si="624"/>
        <v>68322</v>
      </c>
      <c r="C872" s="24">
        <f t="shared" si="625"/>
        <v>109</v>
      </c>
      <c r="D872" t="s">
        <v>7</v>
      </c>
      <c r="E872" s="45" t="str">
        <f t="shared" si="671"/>
        <v/>
      </c>
      <c r="F872" s="2" t="str">
        <f>IFERROR(IF(AND(COUNTBLANK(G$19)=0,G$19&lt;&gt;0,G$19&lt;$A872),"",
IF($A872&lt;=G$14,((F$11-SUM(G$26:G871))*F$18/365)*(365/12),"")),"")</f>
        <v/>
      </c>
      <c r="G872" s="2" t="str">
        <f t="shared" si="641"/>
        <v/>
      </c>
      <c r="H872" s="21" t="str">
        <f t="shared" si="626"/>
        <v/>
      </c>
      <c r="I872" t="s">
        <v>7</v>
      </c>
      <c r="J872" s="45" t="str">
        <f t="shared" si="642"/>
        <v/>
      </c>
      <c r="K872" s="2" t="str">
        <f>IFERROR(IF(AND(COUNTBLANK(L$19)=0,L$19&lt;&gt;0,L$19&lt;$A872),"",
IF($A872&lt;=L$14,((K$11-SUM(L$26:L871))*K$18/365)*(365/12),"")),"")</f>
        <v/>
      </c>
      <c r="L872" s="2" t="str">
        <f t="shared" si="643"/>
        <v/>
      </c>
      <c r="M872" s="21" t="str">
        <f t="shared" si="627"/>
        <v/>
      </c>
      <c r="N872" t="s">
        <v>7</v>
      </c>
      <c r="O872" s="45" t="str">
        <f t="shared" si="644"/>
        <v/>
      </c>
      <c r="P872" s="2" t="str">
        <f>IFERROR(IF(AND(COUNTBLANK(Q$19)=0,Q$19&lt;&gt;0,Q$19&lt;$A872),"",
IF($A872&lt;=Q$14,((P$11-SUM(Q$26:Q871))*P$18/365)*(365/12),"")),"")</f>
        <v/>
      </c>
      <c r="Q872" s="2" t="str">
        <f t="shared" si="645"/>
        <v/>
      </c>
      <c r="R872" s="21" t="str">
        <f t="shared" si="628"/>
        <v/>
      </c>
      <c r="S872" t="s">
        <v>7</v>
      </c>
      <c r="T872" s="45" t="str">
        <f t="shared" si="646"/>
        <v/>
      </c>
      <c r="U872" s="2" t="str">
        <f>IFERROR(IF(AND(COUNTBLANK(V$19)=0,V$19&lt;&gt;0,V$19&lt;$A872),"",
IF($A872&lt;=V$14,((U$11-SUM(V$26:V871))*U$18/365)*(365/12),"")),"")</f>
        <v/>
      </c>
      <c r="V872" s="2" t="str">
        <f t="shared" si="647"/>
        <v/>
      </c>
      <c r="W872" s="21" t="str">
        <f t="shared" si="629"/>
        <v/>
      </c>
      <c r="X872" t="s">
        <v>7</v>
      </c>
      <c r="Y872" s="45" t="str">
        <f t="shared" si="648"/>
        <v/>
      </c>
      <c r="Z872" s="2" t="str">
        <f>IFERROR(IF(AND(COUNTBLANK(AA$19)=0,AA$19&lt;&gt;0,AA$19&lt;$A872),"",
IF($A872&lt;=AA$14,((Z$11-SUM(AA$26:AA871))*Z$18/365)*(365/12),"")),"")</f>
        <v/>
      </c>
      <c r="AA872" s="2" t="str">
        <f t="shared" si="649"/>
        <v/>
      </c>
      <c r="AB872" s="21" t="str">
        <f t="shared" si="630"/>
        <v/>
      </c>
      <c r="AC872" t="s">
        <v>7</v>
      </c>
      <c r="AD872" s="45" t="str">
        <f t="shared" si="650"/>
        <v/>
      </c>
      <c r="AE872" s="2" t="str">
        <f>IFERROR(IF(AND(COUNTBLANK(AF$19)=0,AF$19&lt;&gt;0,AF$19&lt;$A872),"",
IF($A872&lt;=AF$14,((AE$11-SUM(AF$26:AF871))*AE$18/365)*(365/12),"")),"")</f>
        <v/>
      </c>
      <c r="AF872" s="2" t="str">
        <f t="shared" si="651"/>
        <v/>
      </c>
      <c r="AG872" s="21" t="str">
        <f t="shared" si="631"/>
        <v/>
      </c>
      <c r="AH872" t="s">
        <v>7</v>
      </c>
      <c r="AI872" s="45" t="str">
        <f t="shared" si="652"/>
        <v/>
      </c>
      <c r="AJ872" s="2" t="str">
        <f>IFERROR(IF(AND(COUNTBLANK(AK$19)=0,AK$19&lt;&gt;0,AK$19&lt;$A872),"",
IF($A872&lt;=AK$14,((AJ$11-SUM(AK$26:AK871))*AJ$18/365)*(365/12),"")),"")</f>
        <v/>
      </c>
      <c r="AK872" s="2" t="str">
        <f t="shared" si="653"/>
        <v/>
      </c>
      <c r="AL872" s="21" t="str">
        <f t="shared" si="632"/>
        <v/>
      </c>
      <c r="AM872" t="s">
        <v>7</v>
      </c>
      <c r="AN872" s="45" t="str">
        <f t="shared" si="654"/>
        <v/>
      </c>
      <c r="AO872" s="2" t="str">
        <f>IFERROR(IF(AND(COUNTBLANK(AP$19)=0,AP$19&lt;&gt;0,AP$19&lt;$A872),"",
IF($A872&lt;=AP$14,((AO$11-SUM(AP$26:AP871))*AO$18/365)*(365/12),"")),"")</f>
        <v/>
      </c>
      <c r="AP872" s="2" t="str">
        <f t="shared" si="655"/>
        <v/>
      </c>
      <c r="AQ872" s="21" t="str">
        <f t="shared" si="633"/>
        <v/>
      </c>
      <c r="AR872" t="s">
        <v>7</v>
      </c>
      <c r="AS872" s="45" t="str">
        <f t="shared" si="656"/>
        <v/>
      </c>
      <c r="AT872" s="2" t="str">
        <f>IFERROR(IF(AND(COUNTBLANK(AU$19)=0,AU$19&lt;&gt;0,AU$19&lt;$A872),"",
IF($A872&lt;=AU$14,((AT$11-SUM(AU$26:AU871))*AT$18/365)*(365/12),"")),"")</f>
        <v/>
      </c>
      <c r="AU872" s="2" t="str">
        <f t="shared" si="657"/>
        <v/>
      </c>
      <c r="AV872" s="21" t="str">
        <f t="shared" si="634"/>
        <v/>
      </c>
      <c r="AW872" t="s">
        <v>7</v>
      </c>
      <c r="AX872" s="45" t="str">
        <f t="shared" si="658"/>
        <v/>
      </c>
      <c r="AY872" s="2" t="str">
        <f>IFERROR(IF(AND(COUNTBLANK(AZ$19)=0,AZ$19&lt;&gt;0,AZ$19&lt;$A872),"",
IF($A872&lt;=AZ$14,((AY$11-SUM(AZ$26:AZ871))*AY$18/365)*(365/12),"")),"")</f>
        <v/>
      </c>
      <c r="AZ872" s="2" t="str">
        <f t="shared" si="659"/>
        <v/>
      </c>
      <c r="BA872" s="21" t="str">
        <f t="shared" si="635"/>
        <v/>
      </c>
      <c r="BB872" t="s">
        <v>7</v>
      </c>
      <c r="BC872" s="45" t="str">
        <f t="shared" si="660"/>
        <v/>
      </c>
      <c r="BD872" s="2" t="str">
        <f>IFERROR(IF(AND(COUNTBLANK(BE$19)=0,BE$19&lt;&gt;0,BE$19&lt;$A872),"",
IF($A872&lt;=BE$14,((BD$11-SUM(BE$26:BE871))*BD$18/365)*(365/12),"")),"")</f>
        <v/>
      </c>
      <c r="BE872" s="2" t="str">
        <f t="shared" si="661"/>
        <v/>
      </c>
      <c r="BF872" s="21" t="str">
        <f t="shared" si="636"/>
        <v/>
      </c>
      <c r="BG872" t="s">
        <v>7</v>
      </c>
      <c r="BH872" s="45" t="str">
        <f t="shared" si="662"/>
        <v/>
      </c>
      <c r="BI872" s="2" t="str">
        <f>IFERROR(IF(AND(COUNTBLANK(BJ$19)=0,BJ$19&lt;&gt;0,BJ$19&lt;$A872),"",
IF($A872&lt;=BJ$14,((BI$11-SUM(BJ$26:BJ871))*BI$18/365)*(365/12),"")),"")</f>
        <v/>
      </c>
      <c r="BJ872" s="2" t="str">
        <f t="shared" si="663"/>
        <v/>
      </c>
      <c r="BK872" s="21" t="str">
        <f t="shared" si="637"/>
        <v/>
      </c>
      <c r="BL872" t="s">
        <v>7</v>
      </c>
      <c r="BM872" s="45" t="str">
        <f t="shared" si="664"/>
        <v/>
      </c>
      <c r="BN872" s="2" t="str">
        <f>IFERROR(IF(AND(COUNTBLANK(BO$19)=0,BO$19&lt;&gt;0,BO$19&lt;$A872),"",
IF($A872&lt;=BO$14,((BN$11-SUM(BO$26:BO871))*BN$18/365)*(365/12),"")),"")</f>
        <v/>
      </c>
      <c r="BO872" s="2" t="str">
        <f t="shared" si="665"/>
        <v/>
      </c>
      <c r="BP872" s="21" t="str">
        <f t="shared" si="638"/>
        <v/>
      </c>
      <c r="BQ872" t="s">
        <v>7</v>
      </c>
      <c r="BR872" s="45" t="str">
        <f t="shared" si="666"/>
        <v/>
      </c>
      <c r="BS872" s="2" t="str">
        <f>IFERROR(IF(AND(COUNTBLANK(BT$19)=0,BT$19&lt;&gt;0,BT$19&lt;$A872),"",
IF($A872&lt;=BT$14,((BS$11-SUM(BT$26:BT871))*BS$18/365)*(365/12),"")),"")</f>
        <v/>
      </c>
      <c r="BT872" s="2" t="str">
        <f t="shared" si="667"/>
        <v/>
      </c>
      <c r="BU872" s="21" t="str">
        <f t="shared" si="639"/>
        <v/>
      </c>
      <c r="BV872" t="s">
        <v>7</v>
      </c>
      <c r="BW872" s="45" t="str">
        <f t="shared" si="668"/>
        <v/>
      </c>
      <c r="BX872" s="2" t="str">
        <f>IFERROR(IF(AND(COUNTBLANK(BY$19)=0,BY$19&lt;&gt;0,BY$19&lt;$A872),"",
IF($A872&lt;=BY$14,((BX$11-SUM(BY$26:BY871))*BX$18/365)*(365/12),"")),"")</f>
        <v/>
      </c>
      <c r="BY872" s="2" t="str">
        <f t="shared" si="669"/>
        <v/>
      </c>
      <c r="BZ872" s="21" t="str">
        <f t="shared" si="640"/>
        <v/>
      </c>
    </row>
    <row r="873" spans="1:78" s="2" customFormat="1" x14ac:dyDescent="0.3">
      <c r="A873" s="4">
        <f t="shared" si="670"/>
        <v>848</v>
      </c>
      <c r="B873" s="23">
        <f t="shared" si="624"/>
        <v>68353</v>
      </c>
      <c r="C873" s="24">
        <f t="shared" si="625"/>
        <v>109</v>
      </c>
      <c r="D873" t="s">
        <v>7</v>
      </c>
      <c r="E873" s="45" t="str">
        <f t="shared" si="671"/>
        <v/>
      </c>
      <c r="F873" s="2" t="str">
        <f>IFERROR(IF(AND(COUNTBLANK(G$19)=0,G$19&lt;&gt;0,G$19&lt;$A873),"",
IF($A873&lt;=G$14,((F$11-SUM(G$26:G872))*F$18/365)*(365/12),"")),"")</f>
        <v/>
      </c>
      <c r="G873" s="2" t="str">
        <f t="shared" si="641"/>
        <v/>
      </c>
      <c r="H873" s="21" t="str">
        <f t="shared" si="626"/>
        <v/>
      </c>
      <c r="I873" t="s">
        <v>7</v>
      </c>
      <c r="J873" s="45" t="str">
        <f t="shared" si="642"/>
        <v/>
      </c>
      <c r="K873" s="2" t="str">
        <f>IFERROR(IF(AND(COUNTBLANK(L$19)=0,L$19&lt;&gt;0,L$19&lt;$A873),"",
IF($A873&lt;=L$14,((K$11-SUM(L$26:L872))*K$18/365)*(365/12),"")),"")</f>
        <v/>
      </c>
      <c r="L873" s="2" t="str">
        <f t="shared" si="643"/>
        <v/>
      </c>
      <c r="M873" s="21" t="str">
        <f t="shared" si="627"/>
        <v/>
      </c>
      <c r="N873" t="s">
        <v>7</v>
      </c>
      <c r="O873" s="45" t="str">
        <f t="shared" si="644"/>
        <v/>
      </c>
      <c r="P873" s="2" t="str">
        <f>IFERROR(IF(AND(COUNTBLANK(Q$19)=0,Q$19&lt;&gt;0,Q$19&lt;$A873),"",
IF($A873&lt;=Q$14,((P$11-SUM(Q$26:Q872))*P$18/365)*(365/12),"")),"")</f>
        <v/>
      </c>
      <c r="Q873" s="2" t="str">
        <f t="shared" si="645"/>
        <v/>
      </c>
      <c r="R873" s="21" t="str">
        <f t="shared" si="628"/>
        <v/>
      </c>
      <c r="S873" t="s">
        <v>7</v>
      </c>
      <c r="T873" s="45" t="str">
        <f t="shared" si="646"/>
        <v/>
      </c>
      <c r="U873" s="2" t="str">
        <f>IFERROR(IF(AND(COUNTBLANK(V$19)=0,V$19&lt;&gt;0,V$19&lt;$A873),"",
IF($A873&lt;=V$14,((U$11-SUM(V$26:V872))*U$18/365)*(365/12),"")),"")</f>
        <v/>
      </c>
      <c r="V873" s="2" t="str">
        <f t="shared" si="647"/>
        <v/>
      </c>
      <c r="W873" s="21" t="str">
        <f t="shared" si="629"/>
        <v/>
      </c>
      <c r="X873" t="s">
        <v>7</v>
      </c>
      <c r="Y873" s="45" t="str">
        <f t="shared" si="648"/>
        <v/>
      </c>
      <c r="Z873" s="2" t="str">
        <f>IFERROR(IF(AND(COUNTBLANK(AA$19)=0,AA$19&lt;&gt;0,AA$19&lt;$A873),"",
IF($A873&lt;=AA$14,((Z$11-SUM(AA$26:AA872))*Z$18/365)*(365/12),"")),"")</f>
        <v/>
      </c>
      <c r="AA873" s="2" t="str">
        <f t="shared" si="649"/>
        <v/>
      </c>
      <c r="AB873" s="21" t="str">
        <f t="shared" si="630"/>
        <v/>
      </c>
      <c r="AC873" t="s">
        <v>7</v>
      </c>
      <c r="AD873" s="45" t="str">
        <f t="shared" si="650"/>
        <v/>
      </c>
      <c r="AE873" s="2" t="str">
        <f>IFERROR(IF(AND(COUNTBLANK(AF$19)=0,AF$19&lt;&gt;0,AF$19&lt;$A873),"",
IF($A873&lt;=AF$14,((AE$11-SUM(AF$26:AF872))*AE$18/365)*(365/12),"")),"")</f>
        <v/>
      </c>
      <c r="AF873" s="2" t="str">
        <f t="shared" si="651"/>
        <v/>
      </c>
      <c r="AG873" s="21" t="str">
        <f t="shared" si="631"/>
        <v/>
      </c>
      <c r="AH873" t="s">
        <v>7</v>
      </c>
      <c r="AI873" s="45" t="str">
        <f t="shared" si="652"/>
        <v/>
      </c>
      <c r="AJ873" s="2" t="str">
        <f>IFERROR(IF(AND(COUNTBLANK(AK$19)=0,AK$19&lt;&gt;0,AK$19&lt;$A873),"",
IF($A873&lt;=AK$14,((AJ$11-SUM(AK$26:AK872))*AJ$18/365)*(365/12),"")),"")</f>
        <v/>
      </c>
      <c r="AK873" s="2" t="str">
        <f t="shared" si="653"/>
        <v/>
      </c>
      <c r="AL873" s="21" t="str">
        <f t="shared" si="632"/>
        <v/>
      </c>
      <c r="AM873" t="s">
        <v>7</v>
      </c>
      <c r="AN873" s="45" t="str">
        <f t="shared" si="654"/>
        <v/>
      </c>
      <c r="AO873" s="2" t="str">
        <f>IFERROR(IF(AND(COUNTBLANK(AP$19)=0,AP$19&lt;&gt;0,AP$19&lt;$A873),"",
IF($A873&lt;=AP$14,((AO$11-SUM(AP$26:AP872))*AO$18/365)*(365/12),"")),"")</f>
        <v/>
      </c>
      <c r="AP873" s="2" t="str">
        <f t="shared" si="655"/>
        <v/>
      </c>
      <c r="AQ873" s="21" t="str">
        <f t="shared" si="633"/>
        <v/>
      </c>
      <c r="AR873" t="s">
        <v>7</v>
      </c>
      <c r="AS873" s="45" t="str">
        <f t="shared" si="656"/>
        <v/>
      </c>
      <c r="AT873" s="2" t="str">
        <f>IFERROR(IF(AND(COUNTBLANK(AU$19)=0,AU$19&lt;&gt;0,AU$19&lt;$A873),"",
IF($A873&lt;=AU$14,((AT$11-SUM(AU$26:AU872))*AT$18/365)*(365/12),"")),"")</f>
        <v/>
      </c>
      <c r="AU873" s="2" t="str">
        <f t="shared" si="657"/>
        <v/>
      </c>
      <c r="AV873" s="21" t="str">
        <f t="shared" si="634"/>
        <v/>
      </c>
      <c r="AW873" t="s">
        <v>7</v>
      </c>
      <c r="AX873" s="45" t="str">
        <f t="shared" si="658"/>
        <v/>
      </c>
      <c r="AY873" s="2" t="str">
        <f>IFERROR(IF(AND(COUNTBLANK(AZ$19)=0,AZ$19&lt;&gt;0,AZ$19&lt;$A873),"",
IF($A873&lt;=AZ$14,((AY$11-SUM(AZ$26:AZ872))*AY$18/365)*(365/12),"")),"")</f>
        <v/>
      </c>
      <c r="AZ873" s="2" t="str">
        <f t="shared" si="659"/>
        <v/>
      </c>
      <c r="BA873" s="21" t="str">
        <f t="shared" si="635"/>
        <v/>
      </c>
      <c r="BB873" t="s">
        <v>7</v>
      </c>
      <c r="BC873" s="45" t="str">
        <f t="shared" si="660"/>
        <v/>
      </c>
      <c r="BD873" s="2" t="str">
        <f>IFERROR(IF(AND(COUNTBLANK(BE$19)=0,BE$19&lt;&gt;0,BE$19&lt;$A873),"",
IF($A873&lt;=BE$14,((BD$11-SUM(BE$26:BE872))*BD$18/365)*(365/12),"")),"")</f>
        <v/>
      </c>
      <c r="BE873" s="2" t="str">
        <f t="shared" si="661"/>
        <v/>
      </c>
      <c r="BF873" s="21" t="str">
        <f t="shared" si="636"/>
        <v/>
      </c>
      <c r="BG873" t="s">
        <v>7</v>
      </c>
      <c r="BH873" s="45" t="str">
        <f t="shared" si="662"/>
        <v/>
      </c>
      <c r="BI873" s="2" t="str">
        <f>IFERROR(IF(AND(COUNTBLANK(BJ$19)=0,BJ$19&lt;&gt;0,BJ$19&lt;$A873),"",
IF($A873&lt;=BJ$14,((BI$11-SUM(BJ$26:BJ872))*BI$18/365)*(365/12),"")),"")</f>
        <v/>
      </c>
      <c r="BJ873" s="2" t="str">
        <f t="shared" si="663"/>
        <v/>
      </c>
      <c r="BK873" s="21" t="str">
        <f t="shared" si="637"/>
        <v/>
      </c>
      <c r="BL873" t="s">
        <v>7</v>
      </c>
      <c r="BM873" s="45" t="str">
        <f t="shared" si="664"/>
        <v/>
      </c>
      <c r="BN873" s="2" t="str">
        <f>IFERROR(IF(AND(COUNTBLANK(BO$19)=0,BO$19&lt;&gt;0,BO$19&lt;$A873),"",
IF($A873&lt;=BO$14,((BN$11-SUM(BO$26:BO872))*BN$18/365)*(365/12),"")),"")</f>
        <v/>
      </c>
      <c r="BO873" s="2" t="str">
        <f t="shared" si="665"/>
        <v/>
      </c>
      <c r="BP873" s="21" t="str">
        <f t="shared" si="638"/>
        <v/>
      </c>
      <c r="BQ873" t="s">
        <v>7</v>
      </c>
      <c r="BR873" s="45" t="str">
        <f t="shared" si="666"/>
        <v/>
      </c>
      <c r="BS873" s="2" t="str">
        <f>IFERROR(IF(AND(COUNTBLANK(BT$19)=0,BT$19&lt;&gt;0,BT$19&lt;$A873),"",
IF($A873&lt;=BT$14,((BS$11-SUM(BT$26:BT872))*BS$18/365)*(365/12),"")),"")</f>
        <v/>
      </c>
      <c r="BT873" s="2" t="str">
        <f t="shared" si="667"/>
        <v/>
      </c>
      <c r="BU873" s="21" t="str">
        <f t="shared" si="639"/>
        <v/>
      </c>
      <c r="BV873" t="s">
        <v>7</v>
      </c>
      <c r="BW873" s="45" t="str">
        <f t="shared" si="668"/>
        <v/>
      </c>
      <c r="BX873" s="2" t="str">
        <f>IFERROR(IF(AND(COUNTBLANK(BY$19)=0,BY$19&lt;&gt;0,BY$19&lt;$A873),"",
IF($A873&lt;=BY$14,((BX$11-SUM(BY$26:BY872))*BX$18/365)*(365/12),"")),"")</f>
        <v/>
      </c>
      <c r="BY873" s="2" t="str">
        <f t="shared" si="669"/>
        <v/>
      </c>
      <c r="BZ873" s="21" t="str">
        <f t="shared" si="640"/>
        <v/>
      </c>
    </row>
    <row r="874" spans="1:78" s="2" customFormat="1" x14ac:dyDescent="0.3">
      <c r="A874" s="4">
        <f t="shared" si="670"/>
        <v>849</v>
      </c>
      <c r="B874" s="23">
        <f t="shared" si="624"/>
        <v>68381</v>
      </c>
      <c r="C874" s="24">
        <f t="shared" si="625"/>
        <v>109</v>
      </c>
      <c r="D874" t="s">
        <v>7</v>
      </c>
      <c r="E874" s="45" t="str">
        <f t="shared" si="671"/>
        <v/>
      </c>
      <c r="F874" s="2" t="str">
        <f>IFERROR(IF(AND(COUNTBLANK(G$19)=0,G$19&lt;&gt;0,G$19&lt;$A874),"",
IF($A874&lt;=G$14,((F$11-SUM(G$26:G873))*F$18/365)*(365/12),"")),"")</f>
        <v/>
      </c>
      <c r="G874" s="2" t="str">
        <f t="shared" si="641"/>
        <v/>
      </c>
      <c r="H874" s="21" t="str">
        <f t="shared" si="626"/>
        <v/>
      </c>
      <c r="I874" t="s">
        <v>7</v>
      </c>
      <c r="J874" s="45" t="str">
        <f t="shared" si="642"/>
        <v/>
      </c>
      <c r="K874" s="2" t="str">
        <f>IFERROR(IF(AND(COUNTBLANK(L$19)=0,L$19&lt;&gt;0,L$19&lt;$A874),"",
IF($A874&lt;=L$14,((K$11-SUM(L$26:L873))*K$18/365)*(365/12),"")),"")</f>
        <v/>
      </c>
      <c r="L874" s="2" t="str">
        <f t="shared" si="643"/>
        <v/>
      </c>
      <c r="M874" s="21" t="str">
        <f t="shared" si="627"/>
        <v/>
      </c>
      <c r="N874" t="s">
        <v>7</v>
      </c>
      <c r="O874" s="45" t="str">
        <f t="shared" si="644"/>
        <v/>
      </c>
      <c r="P874" s="2" t="str">
        <f>IFERROR(IF(AND(COUNTBLANK(Q$19)=0,Q$19&lt;&gt;0,Q$19&lt;$A874),"",
IF($A874&lt;=Q$14,((P$11-SUM(Q$26:Q873))*P$18/365)*(365/12),"")),"")</f>
        <v/>
      </c>
      <c r="Q874" s="2" t="str">
        <f t="shared" si="645"/>
        <v/>
      </c>
      <c r="R874" s="21" t="str">
        <f t="shared" si="628"/>
        <v/>
      </c>
      <c r="S874" t="s">
        <v>7</v>
      </c>
      <c r="T874" s="45" t="str">
        <f t="shared" si="646"/>
        <v/>
      </c>
      <c r="U874" s="2" t="str">
        <f>IFERROR(IF(AND(COUNTBLANK(V$19)=0,V$19&lt;&gt;0,V$19&lt;$A874),"",
IF($A874&lt;=V$14,((U$11-SUM(V$26:V873))*U$18/365)*(365/12),"")),"")</f>
        <v/>
      </c>
      <c r="V874" s="2" t="str">
        <f t="shared" si="647"/>
        <v/>
      </c>
      <c r="W874" s="21" t="str">
        <f t="shared" si="629"/>
        <v/>
      </c>
      <c r="X874" t="s">
        <v>7</v>
      </c>
      <c r="Y874" s="45" t="str">
        <f t="shared" si="648"/>
        <v/>
      </c>
      <c r="Z874" s="2" t="str">
        <f>IFERROR(IF(AND(COUNTBLANK(AA$19)=0,AA$19&lt;&gt;0,AA$19&lt;$A874),"",
IF($A874&lt;=AA$14,((Z$11-SUM(AA$26:AA873))*Z$18/365)*(365/12),"")),"")</f>
        <v/>
      </c>
      <c r="AA874" s="2" t="str">
        <f t="shared" si="649"/>
        <v/>
      </c>
      <c r="AB874" s="21" t="str">
        <f t="shared" si="630"/>
        <v/>
      </c>
      <c r="AC874" t="s">
        <v>7</v>
      </c>
      <c r="AD874" s="45" t="str">
        <f t="shared" si="650"/>
        <v/>
      </c>
      <c r="AE874" s="2" t="str">
        <f>IFERROR(IF(AND(COUNTBLANK(AF$19)=0,AF$19&lt;&gt;0,AF$19&lt;$A874),"",
IF($A874&lt;=AF$14,((AE$11-SUM(AF$26:AF873))*AE$18/365)*(365/12),"")),"")</f>
        <v/>
      </c>
      <c r="AF874" s="2" t="str">
        <f t="shared" si="651"/>
        <v/>
      </c>
      <c r="AG874" s="21" t="str">
        <f t="shared" si="631"/>
        <v/>
      </c>
      <c r="AH874" t="s">
        <v>7</v>
      </c>
      <c r="AI874" s="45" t="str">
        <f t="shared" si="652"/>
        <v/>
      </c>
      <c r="AJ874" s="2" t="str">
        <f>IFERROR(IF(AND(COUNTBLANK(AK$19)=0,AK$19&lt;&gt;0,AK$19&lt;$A874),"",
IF($A874&lt;=AK$14,((AJ$11-SUM(AK$26:AK873))*AJ$18/365)*(365/12),"")),"")</f>
        <v/>
      </c>
      <c r="AK874" s="2" t="str">
        <f t="shared" si="653"/>
        <v/>
      </c>
      <c r="AL874" s="21" t="str">
        <f t="shared" si="632"/>
        <v/>
      </c>
      <c r="AM874" t="s">
        <v>7</v>
      </c>
      <c r="AN874" s="45" t="str">
        <f t="shared" si="654"/>
        <v/>
      </c>
      <c r="AO874" s="2" t="str">
        <f>IFERROR(IF(AND(COUNTBLANK(AP$19)=0,AP$19&lt;&gt;0,AP$19&lt;$A874),"",
IF($A874&lt;=AP$14,((AO$11-SUM(AP$26:AP873))*AO$18/365)*(365/12),"")),"")</f>
        <v/>
      </c>
      <c r="AP874" s="2" t="str">
        <f t="shared" si="655"/>
        <v/>
      </c>
      <c r="AQ874" s="21" t="str">
        <f t="shared" si="633"/>
        <v/>
      </c>
      <c r="AR874" t="s">
        <v>7</v>
      </c>
      <c r="AS874" s="45" t="str">
        <f t="shared" si="656"/>
        <v/>
      </c>
      <c r="AT874" s="2" t="str">
        <f>IFERROR(IF(AND(COUNTBLANK(AU$19)=0,AU$19&lt;&gt;0,AU$19&lt;$A874),"",
IF($A874&lt;=AU$14,((AT$11-SUM(AU$26:AU873))*AT$18/365)*(365/12),"")),"")</f>
        <v/>
      </c>
      <c r="AU874" s="2" t="str">
        <f t="shared" si="657"/>
        <v/>
      </c>
      <c r="AV874" s="21" t="str">
        <f t="shared" si="634"/>
        <v/>
      </c>
      <c r="AW874" t="s">
        <v>7</v>
      </c>
      <c r="AX874" s="45" t="str">
        <f t="shared" si="658"/>
        <v/>
      </c>
      <c r="AY874" s="2" t="str">
        <f>IFERROR(IF(AND(COUNTBLANK(AZ$19)=0,AZ$19&lt;&gt;0,AZ$19&lt;$A874),"",
IF($A874&lt;=AZ$14,((AY$11-SUM(AZ$26:AZ873))*AY$18/365)*(365/12),"")),"")</f>
        <v/>
      </c>
      <c r="AZ874" s="2" t="str">
        <f t="shared" si="659"/>
        <v/>
      </c>
      <c r="BA874" s="21" t="str">
        <f t="shared" si="635"/>
        <v/>
      </c>
      <c r="BB874" t="s">
        <v>7</v>
      </c>
      <c r="BC874" s="45" t="str">
        <f t="shared" si="660"/>
        <v/>
      </c>
      <c r="BD874" s="2" t="str">
        <f>IFERROR(IF(AND(COUNTBLANK(BE$19)=0,BE$19&lt;&gt;0,BE$19&lt;$A874),"",
IF($A874&lt;=BE$14,((BD$11-SUM(BE$26:BE873))*BD$18/365)*(365/12),"")),"")</f>
        <v/>
      </c>
      <c r="BE874" s="2" t="str">
        <f t="shared" si="661"/>
        <v/>
      </c>
      <c r="BF874" s="21" t="str">
        <f t="shared" si="636"/>
        <v/>
      </c>
      <c r="BG874" t="s">
        <v>7</v>
      </c>
      <c r="BH874" s="45" t="str">
        <f t="shared" si="662"/>
        <v/>
      </c>
      <c r="BI874" s="2" t="str">
        <f>IFERROR(IF(AND(COUNTBLANK(BJ$19)=0,BJ$19&lt;&gt;0,BJ$19&lt;$A874),"",
IF($A874&lt;=BJ$14,((BI$11-SUM(BJ$26:BJ873))*BI$18/365)*(365/12),"")),"")</f>
        <v/>
      </c>
      <c r="BJ874" s="2" t="str">
        <f t="shared" si="663"/>
        <v/>
      </c>
      <c r="BK874" s="21" t="str">
        <f t="shared" si="637"/>
        <v/>
      </c>
      <c r="BL874" t="s">
        <v>7</v>
      </c>
      <c r="BM874" s="45" t="str">
        <f t="shared" si="664"/>
        <v/>
      </c>
      <c r="BN874" s="2" t="str">
        <f>IFERROR(IF(AND(COUNTBLANK(BO$19)=0,BO$19&lt;&gt;0,BO$19&lt;$A874),"",
IF($A874&lt;=BO$14,((BN$11-SUM(BO$26:BO873))*BN$18/365)*(365/12),"")),"")</f>
        <v/>
      </c>
      <c r="BO874" s="2" t="str">
        <f t="shared" si="665"/>
        <v/>
      </c>
      <c r="BP874" s="21" t="str">
        <f t="shared" si="638"/>
        <v/>
      </c>
      <c r="BQ874" t="s">
        <v>7</v>
      </c>
      <c r="BR874" s="45" t="str">
        <f t="shared" si="666"/>
        <v/>
      </c>
      <c r="BS874" s="2" t="str">
        <f>IFERROR(IF(AND(COUNTBLANK(BT$19)=0,BT$19&lt;&gt;0,BT$19&lt;$A874),"",
IF($A874&lt;=BT$14,((BS$11-SUM(BT$26:BT873))*BS$18/365)*(365/12),"")),"")</f>
        <v/>
      </c>
      <c r="BT874" s="2" t="str">
        <f t="shared" si="667"/>
        <v/>
      </c>
      <c r="BU874" s="21" t="str">
        <f t="shared" si="639"/>
        <v/>
      </c>
      <c r="BV874" t="s">
        <v>7</v>
      </c>
      <c r="BW874" s="45" t="str">
        <f t="shared" si="668"/>
        <v/>
      </c>
      <c r="BX874" s="2" t="str">
        <f>IFERROR(IF(AND(COUNTBLANK(BY$19)=0,BY$19&lt;&gt;0,BY$19&lt;$A874),"",
IF($A874&lt;=BY$14,((BX$11-SUM(BY$26:BY873))*BX$18/365)*(365/12),"")),"")</f>
        <v/>
      </c>
      <c r="BY874" s="2" t="str">
        <f t="shared" si="669"/>
        <v/>
      </c>
      <c r="BZ874" s="21" t="str">
        <f t="shared" si="640"/>
        <v/>
      </c>
    </row>
    <row r="875" spans="1:78" s="2" customFormat="1" x14ac:dyDescent="0.3">
      <c r="A875" s="4">
        <f t="shared" si="670"/>
        <v>850</v>
      </c>
      <c r="B875" s="23">
        <f t="shared" si="624"/>
        <v>68412</v>
      </c>
      <c r="C875" s="24">
        <f t="shared" si="625"/>
        <v>109</v>
      </c>
      <c r="D875" t="s">
        <v>7</v>
      </c>
      <c r="E875" s="45" t="str">
        <f t="shared" si="671"/>
        <v/>
      </c>
      <c r="F875" s="2" t="str">
        <f>IFERROR(IF(AND(COUNTBLANK(G$19)=0,G$19&lt;&gt;0,G$19&lt;$A875),"",
IF($A875&lt;=G$14,((F$11-SUM(G$26:G874))*F$18/365)*(365/12),"")),"")</f>
        <v/>
      </c>
      <c r="G875" s="2" t="str">
        <f t="shared" si="641"/>
        <v/>
      </c>
      <c r="H875" s="21" t="str">
        <f t="shared" si="626"/>
        <v/>
      </c>
      <c r="I875" t="s">
        <v>7</v>
      </c>
      <c r="J875" s="45" t="str">
        <f t="shared" si="642"/>
        <v/>
      </c>
      <c r="K875" s="2" t="str">
        <f>IFERROR(IF(AND(COUNTBLANK(L$19)=0,L$19&lt;&gt;0,L$19&lt;$A875),"",
IF($A875&lt;=L$14,((K$11-SUM(L$26:L874))*K$18/365)*(365/12),"")),"")</f>
        <v/>
      </c>
      <c r="L875" s="2" t="str">
        <f t="shared" si="643"/>
        <v/>
      </c>
      <c r="M875" s="21" t="str">
        <f t="shared" si="627"/>
        <v/>
      </c>
      <c r="N875" t="s">
        <v>7</v>
      </c>
      <c r="O875" s="45" t="str">
        <f t="shared" si="644"/>
        <v/>
      </c>
      <c r="P875" s="2" t="str">
        <f>IFERROR(IF(AND(COUNTBLANK(Q$19)=0,Q$19&lt;&gt;0,Q$19&lt;$A875),"",
IF($A875&lt;=Q$14,((P$11-SUM(Q$26:Q874))*P$18/365)*(365/12),"")),"")</f>
        <v/>
      </c>
      <c r="Q875" s="2" t="str">
        <f t="shared" si="645"/>
        <v/>
      </c>
      <c r="R875" s="21" t="str">
        <f t="shared" si="628"/>
        <v/>
      </c>
      <c r="S875" t="s">
        <v>7</v>
      </c>
      <c r="T875" s="45" t="str">
        <f t="shared" si="646"/>
        <v/>
      </c>
      <c r="U875" s="2" t="str">
        <f>IFERROR(IF(AND(COUNTBLANK(V$19)=0,V$19&lt;&gt;0,V$19&lt;$A875),"",
IF($A875&lt;=V$14,((U$11-SUM(V$26:V874))*U$18/365)*(365/12),"")),"")</f>
        <v/>
      </c>
      <c r="V875" s="2" t="str">
        <f t="shared" si="647"/>
        <v/>
      </c>
      <c r="W875" s="21" t="str">
        <f t="shared" si="629"/>
        <v/>
      </c>
      <c r="X875" t="s">
        <v>7</v>
      </c>
      <c r="Y875" s="45" t="str">
        <f t="shared" si="648"/>
        <v/>
      </c>
      <c r="Z875" s="2" t="str">
        <f>IFERROR(IF(AND(COUNTBLANK(AA$19)=0,AA$19&lt;&gt;0,AA$19&lt;$A875),"",
IF($A875&lt;=AA$14,((Z$11-SUM(AA$26:AA874))*Z$18/365)*(365/12),"")),"")</f>
        <v/>
      </c>
      <c r="AA875" s="2" t="str">
        <f t="shared" si="649"/>
        <v/>
      </c>
      <c r="AB875" s="21" t="str">
        <f t="shared" si="630"/>
        <v/>
      </c>
      <c r="AC875" t="s">
        <v>7</v>
      </c>
      <c r="AD875" s="45" t="str">
        <f t="shared" si="650"/>
        <v/>
      </c>
      <c r="AE875" s="2" t="str">
        <f>IFERROR(IF(AND(COUNTBLANK(AF$19)=0,AF$19&lt;&gt;0,AF$19&lt;$A875),"",
IF($A875&lt;=AF$14,((AE$11-SUM(AF$26:AF874))*AE$18/365)*(365/12),"")),"")</f>
        <v/>
      </c>
      <c r="AF875" s="2" t="str">
        <f t="shared" si="651"/>
        <v/>
      </c>
      <c r="AG875" s="21" t="str">
        <f t="shared" si="631"/>
        <v/>
      </c>
      <c r="AH875" t="s">
        <v>7</v>
      </c>
      <c r="AI875" s="45" t="str">
        <f t="shared" si="652"/>
        <v/>
      </c>
      <c r="AJ875" s="2" t="str">
        <f>IFERROR(IF(AND(COUNTBLANK(AK$19)=0,AK$19&lt;&gt;0,AK$19&lt;$A875),"",
IF($A875&lt;=AK$14,((AJ$11-SUM(AK$26:AK874))*AJ$18/365)*(365/12),"")),"")</f>
        <v/>
      </c>
      <c r="AK875" s="2" t="str">
        <f t="shared" si="653"/>
        <v/>
      </c>
      <c r="AL875" s="21" t="str">
        <f t="shared" si="632"/>
        <v/>
      </c>
      <c r="AM875" t="s">
        <v>7</v>
      </c>
      <c r="AN875" s="45" t="str">
        <f t="shared" si="654"/>
        <v/>
      </c>
      <c r="AO875" s="2" t="str">
        <f>IFERROR(IF(AND(COUNTBLANK(AP$19)=0,AP$19&lt;&gt;0,AP$19&lt;$A875),"",
IF($A875&lt;=AP$14,((AO$11-SUM(AP$26:AP874))*AO$18/365)*(365/12),"")),"")</f>
        <v/>
      </c>
      <c r="AP875" s="2" t="str">
        <f t="shared" si="655"/>
        <v/>
      </c>
      <c r="AQ875" s="21" t="str">
        <f t="shared" si="633"/>
        <v/>
      </c>
      <c r="AR875" t="s">
        <v>7</v>
      </c>
      <c r="AS875" s="45" t="str">
        <f t="shared" si="656"/>
        <v/>
      </c>
      <c r="AT875" s="2" t="str">
        <f>IFERROR(IF(AND(COUNTBLANK(AU$19)=0,AU$19&lt;&gt;0,AU$19&lt;$A875),"",
IF($A875&lt;=AU$14,((AT$11-SUM(AU$26:AU874))*AT$18/365)*(365/12),"")),"")</f>
        <v/>
      </c>
      <c r="AU875" s="2" t="str">
        <f t="shared" si="657"/>
        <v/>
      </c>
      <c r="AV875" s="21" t="str">
        <f t="shared" si="634"/>
        <v/>
      </c>
      <c r="AW875" t="s">
        <v>7</v>
      </c>
      <c r="AX875" s="45" t="str">
        <f t="shared" si="658"/>
        <v/>
      </c>
      <c r="AY875" s="2" t="str">
        <f>IFERROR(IF(AND(COUNTBLANK(AZ$19)=0,AZ$19&lt;&gt;0,AZ$19&lt;$A875),"",
IF($A875&lt;=AZ$14,((AY$11-SUM(AZ$26:AZ874))*AY$18/365)*(365/12),"")),"")</f>
        <v/>
      </c>
      <c r="AZ875" s="2" t="str">
        <f t="shared" si="659"/>
        <v/>
      </c>
      <c r="BA875" s="21" t="str">
        <f t="shared" si="635"/>
        <v/>
      </c>
      <c r="BB875" t="s">
        <v>7</v>
      </c>
      <c r="BC875" s="45" t="str">
        <f t="shared" si="660"/>
        <v/>
      </c>
      <c r="BD875" s="2" t="str">
        <f>IFERROR(IF(AND(COUNTBLANK(BE$19)=0,BE$19&lt;&gt;0,BE$19&lt;$A875),"",
IF($A875&lt;=BE$14,((BD$11-SUM(BE$26:BE874))*BD$18/365)*(365/12),"")),"")</f>
        <v/>
      </c>
      <c r="BE875" s="2" t="str">
        <f t="shared" si="661"/>
        <v/>
      </c>
      <c r="BF875" s="21" t="str">
        <f t="shared" si="636"/>
        <v/>
      </c>
      <c r="BG875" t="s">
        <v>7</v>
      </c>
      <c r="BH875" s="45" t="str">
        <f t="shared" si="662"/>
        <v/>
      </c>
      <c r="BI875" s="2" t="str">
        <f>IFERROR(IF(AND(COUNTBLANK(BJ$19)=0,BJ$19&lt;&gt;0,BJ$19&lt;$A875),"",
IF($A875&lt;=BJ$14,((BI$11-SUM(BJ$26:BJ874))*BI$18/365)*(365/12),"")),"")</f>
        <v/>
      </c>
      <c r="BJ875" s="2" t="str">
        <f t="shared" si="663"/>
        <v/>
      </c>
      <c r="BK875" s="21" t="str">
        <f t="shared" si="637"/>
        <v/>
      </c>
      <c r="BL875" t="s">
        <v>7</v>
      </c>
      <c r="BM875" s="45" t="str">
        <f t="shared" si="664"/>
        <v/>
      </c>
      <c r="BN875" s="2" t="str">
        <f>IFERROR(IF(AND(COUNTBLANK(BO$19)=0,BO$19&lt;&gt;0,BO$19&lt;$A875),"",
IF($A875&lt;=BO$14,((BN$11-SUM(BO$26:BO874))*BN$18/365)*(365/12),"")),"")</f>
        <v/>
      </c>
      <c r="BO875" s="2" t="str">
        <f t="shared" si="665"/>
        <v/>
      </c>
      <c r="BP875" s="21" t="str">
        <f t="shared" si="638"/>
        <v/>
      </c>
      <c r="BQ875" t="s">
        <v>7</v>
      </c>
      <c r="BR875" s="45" t="str">
        <f t="shared" si="666"/>
        <v/>
      </c>
      <c r="BS875" s="2" t="str">
        <f>IFERROR(IF(AND(COUNTBLANK(BT$19)=0,BT$19&lt;&gt;0,BT$19&lt;$A875),"",
IF($A875&lt;=BT$14,((BS$11-SUM(BT$26:BT874))*BS$18/365)*(365/12),"")),"")</f>
        <v/>
      </c>
      <c r="BT875" s="2" t="str">
        <f t="shared" si="667"/>
        <v/>
      </c>
      <c r="BU875" s="21" t="str">
        <f t="shared" si="639"/>
        <v/>
      </c>
      <c r="BV875" t="s">
        <v>7</v>
      </c>
      <c r="BW875" s="45" t="str">
        <f t="shared" si="668"/>
        <v/>
      </c>
      <c r="BX875" s="2" t="str">
        <f>IFERROR(IF(AND(COUNTBLANK(BY$19)=0,BY$19&lt;&gt;0,BY$19&lt;$A875),"",
IF($A875&lt;=BY$14,((BX$11-SUM(BY$26:BY874))*BX$18/365)*(365/12),"")),"")</f>
        <v/>
      </c>
      <c r="BY875" s="2" t="str">
        <f t="shared" si="669"/>
        <v/>
      </c>
      <c r="BZ875" s="21" t="str">
        <f t="shared" si="640"/>
        <v/>
      </c>
    </row>
    <row r="876" spans="1:78" s="2" customFormat="1" x14ac:dyDescent="0.3">
      <c r="A876" s="4">
        <f t="shared" si="670"/>
        <v>851</v>
      </c>
      <c r="B876" s="23">
        <f t="shared" si="624"/>
        <v>68442</v>
      </c>
      <c r="C876" s="24">
        <f t="shared" si="625"/>
        <v>109</v>
      </c>
      <c r="D876" t="s">
        <v>7</v>
      </c>
      <c r="E876" s="45" t="str">
        <f t="shared" si="671"/>
        <v/>
      </c>
      <c r="F876" s="2" t="str">
        <f>IFERROR(IF(AND(COUNTBLANK(G$19)=0,G$19&lt;&gt;0,G$19&lt;$A876),"",
IF($A876&lt;=G$14,((F$11-SUM(G$26:G875))*F$18/365)*(365/12),"")),"")</f>
        <v/>
      </c>
      <c r="G876" s="2" t="str">
        <f t="shared" si="641"/>
        <v/>
      </c>
      <c r="H876" s="21" t="str">
        <f t="shared" si="626"/>
        <v/>
      </c>
      <c r="I876" t="s">
        <v>7</v>
      </c>
      <c r="J876" s="45" t="str">
        <f t="shared" si="642"/>
        <v/>
      </c>
      <c r="K876" s="2" t="str">
        <f>IFERROR(IF(AND(COUNTBLANK(L$19)=0,L$19&lt;&gt;0,L$19&lt;$A876),"",
IF($A876&lt;=L$14,((K$11-SUM(L$26:L875))*K$18/365)*(365/12),"")),"")</f>
        <v/>
      </c>
      <c r="L876" s="2" t="str">
        <f t="shared" si="643"/>
        <v/>
      </c>
      <c r="M876" s="21" t="str">
        <f t="shared" si="627"/>
        <v/>
      </c>
      <c r="N876" t="s">
        <v>7</v>
      </c>
      <c r="O876" s="45" t="str">
        <f t="shared" si="644"/>
        <v/>
      </c>
      <c r="P876" s="2" t="str">
        <f>IFERROR(IF(AND(COUNTBLANK(Q$19)=0,Q$19&lt;&gt;0,Q$19&lt;$A876),"",
IF($A876&lt;=Q$14,((P$11-SUM(Q$26:Q875))*P$18/365)*(365/12),"")),"")</f>
        <v/>
      </c>
      <c r="Q876" s="2" t="str">
        <f t="shared" si="645"/>
        <v/>
      </c>
      <c r="R876" s="21" t="str">
        <f t="shared" si="628"/>
        <v/>
      </c>
      <c r="S876" t="s">
        <v>7</v>
      </c>
      <c r="T876" s="45" t="str">
        <f t="shared" si="646"/>
        <v/>
      </c>
      <c r="U876" s="2" t="str">
        <f>IFERROR(IF(AND(COUNTBLANK(V$19)=0,V$19&lt;&gt;0,V$19&lt;$A876),"",
IF($A876&lt;=V$14,((U$11-SUM(V$26:V875))*U$18/365)*(365/12),"")),"")</f>
        <v/>
      </c>
      <c r="V876" s="2" t="str">
        <f t="shared" si="647"/>
        <v/>
      </c>
      <c r="W876" s="21" t="str">
        <f t="shared" si="629"/>
        <v/>
      </c>
      <c r="X876" t="s">
        <v>7</v>
      </c>
      <c r="Y876" s="45" t="str">
        <f t="shared" si="648"/>
        <v/>
      </c>
      <c r="Z876" s="2" t="str">
        <f>IFERROR(IF(AND(COUNTBLANK(AA$19)=0,AA$19&lt;&gt;0,AA$19&lt;$A876),"",
IF($A876&lt;=AA$14,((Z$11-SUM(AA$26:AA875))*Z$18/365)*(365/12),"")),"")</f>
        <v/>
      </c>
      <c r="AA876" s="2" t="str">
        <f t="shared" si="649"/>
        <v/>
      </c>
      <c r="AB876" s="21" t="str">
        <f t="shared" si="630"/>
        <v/>
      </c>
      <c r="AC876" t="s">
        <v>7</v>
      </c>
      <c r="AD876" s="45" t="str">
        <f t="shared" si="650"/>
        <v/>
      </c>
      <c r="AE876" s="2" t="str">
        <f>IFERROR(IF(AND(COUNTBLANK(AF$19)=0,AF$19&lt;&gt;0,AF$19&lt;$A876),"",
IF($A876&lt;=AF$14,((AE$11-SUM(AF$26:AF875))*AE$18/365)*(365/12),"")),"")</f>
        <v/>
      </c>
      <c r="AF876" s="2" t="str">
        <f t="shared" si="651"/>
        <v/>
      </c>
      <c r="AG876" s="21" t="str">
        <f t="shared" si="631"/>
        <v/>
      </c>
      <c r="AH876" t="s">
        <v>7</v>
      </c>
      <c r="AI876" s="45" t="str">
        <f t="shared" si="652"/>
        <v/>
      </c>
      <c r="AJ876" s="2" t="str">
        <f>IFERROR(IF(AND(COUNTBLANK(AK$19)=0,AK$19&lt;&gt;0,AK$19&lt;$A876),"",
IF($A876&lt;=AK$14,((AJ$11-SUM(AK$26:AK875))*AJ$18/365)*(365/12),"")),"")</f>
        <v/>
      </c>
      <c r="AK876" s="2" t="str">
        <f t="shared" si="653"/>
        <v/>
      </c>
      <c r="AL876" s="21" t="str">
        <f t="shared" si="632"/>
        <v/>
      </c>
      <c r="AM876" t="s">
        <v>7</v>
      </c>
      <c r="AN876" s="45" t="str">
        <f t="shared" si="654"/>
        <v/>
      </c>
      <c r="AO876" s="2" t="str">
        <f>IFERROR(IF(AND(COUNTBLANK(AP$19)=0,AP$19&lt;&gt;0,AP$19&lt;$A876),"",
IF($A876&lt;=AP$14,((AO$11-SUM(AP$26:AP875))*AO$18/365)*(365/12),"")),"")</f>
        <v/>
      </c>
      <c r="AP876" s="2" t="str">
        <f t="shared" si="655"/>
        <v/>
      </c>
      <c r="AQ876" s="21" t="str">
        <f t="shared" si="633"/>
        <v/>
      </c>
      <c r="AR876" t="s">
        <v>7</v>
      </c>
      <c r="AS876" s="45" t="str">
        <f t="shared" si="656"/>
        <v/>
      </c>
      <c r="AT876" s="2" t="str">
        <f>IFERROR(IF(AND(COUNTBLANK(AU$19)=0,AU$19&lt;&gt;0,AU$19&lt;$A876),"",
IF($A876&lt;=AU$14,((AT$11-SUM(AU$26:AU875))*AT$18/365)*(365/12),"")),"")</f>
        <v/>
      </c>
      <c r="AU876" s="2" t="str">
        <f t="shared" si="657"/>
        <v/>
      </c>
      <c r="AV876" s="21" t="str">
        <f t="shared" si="634"/>
        <v/>
      </c>
      <c r="AW876" t="s">
        <v>7</v>
      </c>
      <c r="AX876" s="45" t="str">
        <f t="shared" si="658"/>
        <v/>
      </c>
      <c r="AY876" s="2" t="str">
        <f>IFERROR(IF(AND(COUNTBLANK(AZ$19)=0,AZ$19&lt;&gt;0,AZ$19&lt;$A876),"",
IF($A876&lt;=AZ$14,((AY$11-SUM(AZ$26:AZ875))*AY$18/365)*(365/12),"")),"")</f>
        <v/>
      </c>
      <c r="AZ876" s="2" t="str">
        <f t="shared" si="659"/>
        <v/>
      </c>
      <c r="BA876" s="21" t="str">
        <f t="shared" si="635"/>
        <v/>
      </c>
      <c r="BB876" t="s">
        <v>7</v>
      </c>
      <c r="BC876" s="45" t="str">
        <f t="shared" si="660"/>
        <v/>
      </c>
      <c r="BD876" s="2" t="str">
        <f>IFERROR(IF(AND(COUNTBLANK(BE$19)=0,BE$19&lt;&gt;0,BE$19&lt;$A876),"",
IF($A876&lt;=BE$14,((BD$11-SUM(BE$26:BE875))*BD$18/365)*(365/12),"")),"")</f>
        <v/>
      </c>
      <c r="BE876" s="2" t="str">
        <f t="shared" si="661"/>
        <v/>
      </c>
      <c r="BF876" s="21" t="str">
        <f t="shared" si="636"/>
        <v/>
      </c>
      <c r="BG876" t="s">
        <v>7</v>
      </c>
      <c r="BH876" s="45" t="str">
        <f t="shared" si="662"/>
        <v/>
      </c>
      <c r="BI876" s="2" t="str">
        <f>IFERROR(IF(AND(COUNTBLANK(BJ$19)=0,BJ$19&lt;&gt;0,BJ$19&lt;$A876),"",
IF($A876&lt;=BJ$14,((BI$11-SUM(BJ$26:BJ875))*BI$18/365)*(365/12),"")),"")</f>
        <v/>
      </c>
      <c r="BJ876" s="2" t="str">
        <f t="shared" si="663"/>
        <v/>
      </c>
      <c r="BK876" s="21" t="str">
        <f t="shared" si="637"/>
        <v/>
      </c>
      <c r="BL876" t="s">
        <v>7</v>
      </c>
      <c r="BM876" s="45" t="str">
        <f t="shared" si="664"/>
        <v/>
      </c>
      <c r="BN876" s="2" t="str">
        <f>IFERROR(IF(AND(COUNTBLANK(BO$19)=0,BO$19&lt;&gt;0,BO$19&lt;$A876),"",
IF($A876&lt;=BO$14,((BN$11-SUM(BO$26:BO875))*BN$18/365)*(365/12),"")),"")</f>
        <v/>
      </c>
      <c r="BO876" s="2" t="str">
        <f t="shared" si="665"/>
        <v/>
      </c>
      <c r="BP876" s="21" t="str">
        <f t="shared" si="638"/>
        <v/>
      </c>
      <c r="BQ876" t="s">
        <v>7</v>
      </c>
      <c r="BR876" s="45" t="str">
        <f t="shared" si="666"/>
        <v/>
      </c>
      <c r="BS876" s="2" t="str">
        <f>IFERROR(IF(AND(COUNTBLANK(BT$19)=0,BT$19&lt;&gt;0,BT$19&lt;$A876),"",
IF($A876&lt;=BT$14,((BS$11-SUM(BT$26:BT875))*BS$18/365)*(365/12),"")),"")</f>
        <v/>
      </c>
      <c r="BT876" s="2" t="str">
        <f t="shared" si="667"/>
        <v/>
      </c>
      <c r="BU876" s="21" t="str">
        <f t="shared" si="639"/>
        <v/>
      </c>
      <c r="BV876" t="s">
        <v>7</v>
      </c>
      <c r="BW876" s="45" t="str">
        <f t="shared" si="668"/>
        <v/>
      </c>
      <c r="BX876" s="2" t="str">
        <f>IFERROR(IF(AND(COUNTBLANK(BY$19)=0,BY$19&lt;&gt;0,BY$19&lt;$A876),"",
IF($A876&lt;=BY$14,((BX$11-SUM(BY$26:BY875))*BX$18/365)*(365/12),"")),"")</f>
        <v/>
      </c>
      <c r="BY876" s="2" t="str">
        <f t="shared" si="669"/>
        <v/>
      </c>
      <c r="BZ876" s="21" t="str">
        <f t="shared" si="640"/>
        <v/>
      </c>
    </row>
    <row r="877" spans="1:78" s="2" customFormat="1" x14ac:dyDescent="0.3">
      <c r="A877" s="4">
        <f t="shared" si="670"/>
        <v>852</v>
      </c>
      <c r="B877" s="23">
        <f t="shared" si="624"/>
        <v>68473</v>
      </c>
      <c r="C877" s="24">
        <f t="shared" si="625"/>
        <v>109</v>
      </c>
      <c r="D877" t="s">
        <v>7</v>
      </c>
      <c r="E877" s="45" t="str">
        <f t="shared" si="671"/>
        <v/>
      </c>
      <c r="F877" s="2" t="str">
        <f>IFERROR(IF(AND(COUNTBLANK(G$19)=0,G$19&lt;&gt;0,G$19&lt;$A877),"",
IF($A877&lt;=G$14,((F$11-SUM(G$26:G876))*F$18/365)*(365/12),"")),"")</f>
        <v/>
      </c>
      <c r="G877" s="2" t="str">
        <f t="shared" si="641"/>
        <v/>
      </c>
      <c r="H877" s="21" t="str">
        <f t="shared" si="626"/>
        <v/>
      </c>
      <c r="I877" t="s">
        <v>7</v>
      </c>
      <c r="J877" s="45" t="str">
        <f t="shared" si="642"/>
        <v/>
      </c>
      <c r="K877" s="2" t="str">
        <f>IFERROR(IF(AND(COUNTBLANK(L$19)=0,L$19&lt;&gt;0,L$19&lt;$A877),"",
IF($A877&lt;=L$14,((K$11-SUM(L$26:L876))*K$18/365)*(365/12),"")),"")</f>
        <v/>
      </c>
      <c r="L877" s="2" t="str">
        <f t="shared" si="643"/>
        <v/>
      </c>
      <c r="M877" s="21" t="str">
        <f t="shared" si="627"/>
        <v/>
      </c>
      <c r="N877" t="s">
        <v>7</v>
      </c>
      <c r="O877" s="45" t="str">
        <f t="shared" si="644"/>
        <v/>
      </c>
      <c r="P877" s="2" t="str">
        <f>IFERROR(IF(AND(COUNTBLANK(Q$19)=0,Q$19&lt;&gt;0,Q$19&lt;$A877),"",
IF($A877&lt;=Q$14,((P$11-SUM(Q$26:Q876))*P$18/365)*(365/12),"")),"")</f>
        <v/>
      </c>
      <c r="Q877" s="2" t="str">
        <f t="shared" si="645"/>
        <v/>
      </c>
      <c r="R877" s="21" t="str">
        <f t="shared" si="628"/>
        <v/>
      </c>
      <c r="S877" t="s">
        <v>7</v>
      </c>
      <c r="T877" s="45" t="str">
        <f t="shared" si="646"/>
        <v/>
      </c>
      <c r="U877" s="2" t="str">
        <f>IFERROR(IF(AND(COUNTBLANK(V$19)=0,V$19&lt;&gt;0,V$19&lt;$A877),"",
IF($A877&lt;=V$14,((U$11-SUM(V$26:V876))*U$18/365)*(365/12),"")),"")</f>
        <v/>
      </c>
      <c r="V877" s="2" t="str">
        <f t="shared" si="647"/>
        <v/>
      </c>
      <c r="W877" s="21" t="str">
        <f t="shared" si="629"/>
        <v/>
      </c>
      <c r="X877" t="s">
        <v>7</v>
      </c>
      <c r="Y877" s="45" t="str">
        <f t="shared" si="648"/>
        <v/>
      </c>
      <c r="Z877" s="2" t="str">
        <f>IFERROR(IF(AND(COUNTBLANK(AA$19)=0,AA$19&lt;&gt;0,AA$19&lt;$A877),"",
IF($A877&lt;=AA$14,((Z$11-SUM(AA$26:AA876))*Z$18/365)*(365/12),"")),"")</f>
        <v/>
      </c>
      <c r="AA877" s="2" t="str">
        <f t="shared" si="649"/>
        <v/>
      </c>
      <c r="AB877" s="21" t="str">
        <f t="shared" si="630"/>
        <v/>
      </c>
      <c r="AC877" t="s">
        <v>7</v>
      </c>
      <c r="AD877" s="45" t="str">
        <f t="shared" si="650"/>
        <v/>
      </c>
      <c r="AE877" s="2" t="str">
        <f>IFERROR(IF(AND(COUNTBLANK(AF$19)=0,AF$19&lt;&gt;0,AF$19&lt;$A877),"",
IF($A877&lt;=AF$14,((AE$11-SUM(AF$26:AF876))*AE$18/365)*(365/12),"")),"")</f>
        <v/>
      </c>
      <c r="AF877" s="2" t="str">
        <f t="shared" si="651"/>
        <v/>
      </c>
      <c r="AG877" s="21" t="str">
        <f t="shared" si="631"/>
        <v/>
      </c>
      <c r="AH877" t="s">
        <v>7</v>
      </c>
      <c r="AI877" s="45" t="str">
        <f t="shared" si="652"/>
        <v/>
      </c>
      <c r="AJ877" s="2" t="str">
        <f>IFERROR(IF(AND(COUNTBLANK(AK$19)=0,AK$19&lt;&gt;0,AK$19&lt;$A877),"",
IF($A877&lt;=AK$14,((AJ$11-SUM(AK$26:AK876))*AJ$18/365)*(365/12),"")),"")</f>
        <v/>
      </c>
      <c r="AK877" s="2" t="str">
        <f t="shared" si="653"/>
        <v/>
      </c>
      <c r="AL877" s="21" t="str">
        <f t="shared" si="632"/>
        <v/>
      </c>
      <c r="AM877" t="s">
        <v>7</v>
      </c>
      <c r="AN877" s="45" t="str">
        <f t="shared" si="654"/>
        <v/>
      </c>
      <c r="AO877" s="2" t="str">
        <f>IFERROR(IF(AND(COUNTBLANK(AP$19)=0,AP$19&lt;&gt;0,AP$19&lt;$A877),"",
IF($A877&lt;=AP$14,((AO$11-SUM(AP$26:AP876))*AO$18/365)*(365/12),"")),"")</f>
        <v/>
      </c>
      <c r="AP877" s="2" t="str">
        <f t="shared" si="655"/>
        <v/>
      </c>
      <c r="AQ877" s="21" t="str">
        <f t="shared" si="633"/>
        <v/>
      </c>
      <c r="AR877" t="s">
        <v>7</v>
      </c>
      <c r="AS877" s="45" t="str">
        <f t="shared" si="656"/>
        <v/>
      </c>
      <c r="AT877" s="2" t="str">
        <f>IFERROR(IF(AND(COUNTBLANK(AU$19)=0,AU$19&lt;&gt;0,AU$19&lt;$A877),"",
IF($A877&lt;=AU$14,((AT$11-SUM(AU$26:AU876))*AT$18/365)*(365/12),"")),"")</f>
        <v/>
      </c>
      <c r="AU877" s="2" t="str">
        <f t="shared" si="657"/>
        <v/>
      </c>
      <c r="AV877" s="21" t="str">
        <f t="shared" si="634"/>
        <v/>
      </c>
      <c r="AW877" t="s">
        <v>7</v>
      </c>
      <c r="AX877" s="45" t="str">
        <f t="shared" si="658"/>
        <v/>
      </c>
      <c r="AY877" s="2" t="str">
        <f>IFERROR(IF(AND(COUNTBLANK(AZ$19)=0,AZ$19&lt;&gt;0,AZ$19&lt;$A877),"",
IF($A877&lt;=AZ$14,((AY$11-SUM(AZ$26:AZ876))*AY$18/365)*(365/12),"")),"")</f>
        <v/>
      </c>
      <c r="AZ877" s="2" t="str">
        <f t="shared" si="659"/>
        <v/>
      </c>
      <c r="BA877" s="21" t="str">
        <f t="shared" si="635"/>
        <v/>
      </c>
      <c r="BB877" t="s">
        <v>7</v>
      </c>
      <c r="BC877" s="45" t="str">
        <f t="shared" si="660"/>
        <v/>
      </c>
      <c r="BD877" s="2" t="str">
        <f>IFERROR(IF(AND(COUNTBLANK(BE$19)=0,BE$19&lt;&gt;0,BE$19&lt;$A877),"",
IF($A877&lt;=BE$14,((BD$11-SUM(BE$26:BE876))*BD$18/365)*(365/12),"")),"")</f>
        <v/>
      </c>
      <c r="BE877" s="2" t="str">
        <f t="shared" si="661"/>
        <v/>
      </c>
      <c r="BF877" s="21" t="str">
        <f t="shared" si="636"/>
        <v/>
      </c>
      <c r="BG877" t="s">
        <v>7</v>
      </c>
      <c r="BH877" s="45" t="str">
        <f t="shared" si="662"/>
        <v/>
      </c>
      <c r="BI877" s="2" t="str">
        <f>IFERROR(IF(AND(COUNTBLANK(BJ$19)=0,BJ$19&lt;&gt;0,BJ$19&lt;$A877),"",
IF($A877&lt;=BJ$14,((BI$11-SUM(BJ$26:BJ876))*BI$18/365)*(365/12),"")),"")</f>
        <v/>
      </c>
      <c r="BJ877" s="2" t="str">
        <f t="shared" si="663"/>
        <v/>
      </c>
      <c r="BK877" s="21" t="str">
        <f t="shared" si="637"/>
        <v/>
      </c>
      <c r="BL877" t="s">
        <v>7</v>
      </c>
      <c r="BM877" s="45" t="str">
        <f t="shared" si="664"/>
        <v/>
      </c>
      <c r="BN877" s="2" t="str">
        <f>IFERROR(IF(AND(COUNTBLANK(BO$19)=0,BO$19&lt;&gt;0,BO$19&lt;$A877),"",
IF($A877&lt;=BO$14,((BN$11-SUM(BO$26:BO876))*BN$18/365)*(365/12),"")),"")</f>
        <v/>
      </c>
      <c r="BO877" s="2" t="str">
        <f t="shared" si="665"/>
        <v/>
      </c>
      <c r="BP877" s="21" t="str">
        <f t="shared" si="638"/>
        <v/>
      </c>
      <c r="BQ877" t="s">
        <v>7</v>
      </c>
      <c r="BR877" s="45" t="str">
        <f t="shared" si="666"/>
        <v/>
      </c>
      <c r="BS877" s="2" t="str">
        <f>IFERROR(IF(AND(COUNTBLANK(BT$19)=0,BT$19&lt;&gt;0,BT$19&lt;$A877),"",
IF($A877&lt;=BT$14,((BS$11-SUM(BT$26:BT876))*BS$18/365)*(365/12),"")),"")</f>
        <v/>
      </c>
      <c r="BT877" s="2" t="str">
        <f t="shared" si="667"/>
        <v/>
      </c>
      <c r="BU877" s="21" t="str">
        <f t="shared" si="639"/>
        <v/>
      </c>
      <c r="BV877" t="s">
        <v>7</v>
      </c>
      <c r="BW877" s="45" t="str">
        <f t="shared" si="668"/>
        <v/>
      </c>
      <c r="BX877" s="2" t="str">
        <f>IFERROR(IF(AND(COUNTBLANK(BY$19)=0,BY$19&lt;&gt;0,BY$19&lt;$A877),"",
IF($A877&lt;=BY$14,((BX$11-SUM(BY$26:BY876))*BX$18/365)*(365/12),"")),"")</f>
        <v/>
      </c>
      <c r="BY877" s="2" t="str">
        <f t="shared" si="669"/>
        <v/>
      </c>
      <c r="BZ877" s="21" t="str">
        <f t="shared" si="640"/>
        <v/>
      </c>
    </row>
    <row r="878" spans="1:78" s="2" customFormat="1" x14ac:dyDescent="0.3">
      <c r="A878" s="4">
        <f t="shared" si="670"/>
        <v>853</v>
      </c>
      <c r="B878" s="23">
        <f t="shared" si="624"/>
        <v>68503</v>
      </c>
      <c r="C878" s="24">
        <f t="shared" si="625"/>
        <v>109</v>
      </c>
      <c r="D878" t="s">
        <v>7</v>
      </c>
      <c r="E878" s="45" t="str">
        <f t="shared" si="671"/>
        <v/>
      </c>
      <c r="F878" s="2" t="str">
        <f>IFERROR(IF(AND(COUNTBLANK(G$19)=0,G$19&lt;&gt;0,G$19&lt;$A878),"",
IF($A878&lt;=G$14,((F$11-SUM(G$26:G877))*F$18/365)*(365/12),"")),"")</f>
        <v/>
      </c>
      <c r="G878" s="2" t="str">
        <f t="shared" si="641"/>
        <v/>
      </c>
      <c r="H878" s="21" t="str">
        <f t="shared" si="626"/>
        <v/>
      </c>
      <c r="I878" t="s">
        <v>7</v>
      </c>
      <c r="J878" s="45" t="str">
        <f t="shared" si="642"/>
        <v/>
      </c>
      <c r="K878" s="2" t="str">
        <f>IFERROR(IF(AND(COUNTBLANK(L$19)=0,L$19&lt;&gt;0,L$19&lt;$A878),"",
IF($A878&lt;=L$14,((K$11-SUM(L$26:L877))*K$18/365)*(365/12),"")),"")</f>
        <v/>
      </c>
      <c r="L878" s="2" t="str">
        <f t="shared" si="643"/>
        <v/>
      </c>
      <c r="M878" s="21" t="str">
        <f t="shared" si="627"/>
        <v/>
      </c>
      <c r="N878" t="s">
        <v>7</v>
      </c>
      <c r="O878" s="45" t="str">
        <f t="shared" si="644"/>
        <v/>
      </c>
      <c r="P878" s="2" t="str">
        <f>IFERROR(IF(AND(COUNTBLANK(Q$19)=0,Q$19&lt;&gt;0,Q$19&lt;$A878),"",
IF($A878&lt;=Q$14,((P$11-SUM(Q$26:Q877))*P$18/365)*(365/12),"")),"")</f>
        <v/>
      </c>
      <c r="Q878" s="2" t="str">
        <f t="shared" si="645"/>
        <v/>
      </c>
      <c r="R878" s="21" t="str">
        <f t="shared" si="628"/>
        <v/>
      </c>
      <c r="S878" t="s">
        <v>7</v>
      </c>
      <c r="T878" s="45" t="str">
        <f t="shared" si="646"/>
        <v/>
      </c>
      <c r="U878" s="2" t="str">
        <f>IFERROR(IF(AND(COUNTBLANK(V$19)=0,V$19&lt;&gt;0,V$19&lt;$A878),"",
IF($A878&lt;=V$14,((U$11-SUM(V$26:V877))*U$18/365)*(365/12),"")),"")</f>
        <v/>
      </c>
      <c r="V878" s="2" t="str">
        <f t="shared" si="647"/>
        <v/>
      </c>
      <c r="W878" s="21" t="str">
        <f t="shared" si="629"/>
        <v/>
      </c>
      <c r="X878" t="s">
        <v>7</v>
      </c>
      <c r="Y878" s="45" t="str">
        <f t="shared" si="648"/>
        <v/>
      </c>
      <c r="Z878" s="2" t="str">
        <f>IFERROR(IF(AND(COUNTBLANK(AA$19)=0,AA$19&lt;&gt;0,AA$19&lt;$A878),"",
IF($A878&lt;=AA$14,((Z$11-SUM(AA$26:AA877))*Z$18/365)*(365/12),"")),"")</f>
        <v/>
      </c>
      <c r="AA878" s="2" t="str">
        <f t="shared" si="649"/>
        <v/>
      </c>
      <c r="AB878" s="21" t="str">
        <f t="shared" si="630"/>
        <v/>
      </c>
      <c r="AC878" t="s">
        <v>7</v>
      </c>
      <c r="AD878" s="45" t="str">
        <f t="shared" si="650"/>
        <v/>
      </c>
      <c r="AE878" s="2" t="str">
        <f>IFERROR(IF(AND(COUNTBLANK(AF$19)=0,AF$19&lt;&gt;0,AF$19&lt;$A878),"",
IF($A878&lt;=AF$14,((AE$11-SUM(AF$26:AF877))*AE$18/365)*(365/12),"")),"")</f>
        <v/>
      </c>
      <c r="AF878" s="2" t="str">
        <f t="shared" si="651"/>
        <v/>
      </c>
      <c r="AG878" s="21" t="str">
        <f t="shared" si="631"/>
        <v/>
      </c>
      <c r="AH878" t="s">
        <v>7</v>
      </c>
      <c r="AI878" s="45" t="str">
        <f t="shared" si="652"/>
        <v/>
      </c>
      <c r="AJ878" s="2" t="str">
        <f>IFERROR(IF(AND(COUNTBLANK(AK$19)=0,AK$19&lt;&gt;0,AK$19&lt;$A878),"",
IF($A878&lt;=AK$14,((AJ$11-SUM(AK$26:AK877))*AJ$18/365)*(365/12),"")),"")</f>
        <v/>
      </c>
      <c r="AK878" s="2" t="str">
        <f t="shared" si="653"/>
        <v/>
      </c>
      <c r="AL878" s="21" t="str">
        <f t="shared" si="632"/>
        <v/>
      </c>
      <c r="AM878" t="s">
        <v>7</v>
      </c>
      <c r="AN878" s="45" t="str">
        <f t="shared" si="654"/>
        <v/>
      </c>
      <c r="AO878" s="2" t="str">
        <f>IFERROR(IF(AND(COUNTBLANK(AP$19)=0,AP$19&lt;&gt;0,AP$19&lt;$A878),"",
IF($A878&lt;=AP$14,((AO$11-SUM(AP$26:AP877))*AO$18/365)*(365/12),"")),"")</f>
        <v/>
      </c>
      <c r="AP878" s="2" t="str">
        <f t="shared" si="655"/>
        <v/>
      </c>
      <c r="AQ878" s="21" t="str">
        <f t="shared" si="633"/>
        <v/>
      </c>
      <c r="AR878" t="s">
        <v>7</v>
      </c>
      <c r="AS878" s="45" t="str">
        <f t="shared" si="656"/>
        <v/>
      </c>
      <c r="AT878" s="2" t="str">
        <f>IFERROR(IF(AND(COUNTBLANK(AU$19)=0,AU$19&lt;&gt;0,AU$19&lt;$A878),"",
IF($A878&lt;=AU$14,((AT$11-SUM(AU$26:AU877))*AT$18/365)*(365/12),"")),"")</f>
        <v/>
      </c>
      <c r="AU878" s="2" t="str">
        <f t="shared" si="657"/>
        <v/>
      </c>
      <c r="AV878" s="21" t="str">
        <f t="shared" si="634"/>
        <v/>
      </c>
      <c r="AW878" t="s">
        <v>7</v>
      </c>
      <c r="AX878" s="45" t="str">
        <f t="shared" si="658"/>
        <v/>
      </c>
      <c r="AY878" s="2" t="str">
        <f>IFERROR(IF(AND(COUNTBLANK(AZ$19)=0,AZ$19&lt;&gt;0,AZ$19&lt;$A878),"",
IF($A878&lt;=AZ$14,((AY$11-SUM(AZ$26:AZ877))*AY$18/365)*(365/12),"")),"")</f>
        <v/>
      </c>
      <c r="AZ878" s="2" t="str">
        <f t="shared" si="659"/>
        <v/>
      </c>
      <c r="BA878" s="21" t="str">
        <f t="shared" si="635"/>
        <v/>
      </c>
      <c r="BB878" t="s">
        <v>7</v>
      </c>
      <c r="BC878" s="45" t="str">
        <f t="shared" si="660"/>
        <v/>
      </c>
      <c r="BD878" s="2" t="str">
        <f>IFERROR(IF(AND(COUNTBLANK(BE$19)=0,BE$19&lt;&gt;0,BE$19&lt;$A878),"",
IF($A878&lt;=BE$14,((BD$11-SUM(BE$26:BE877))*BD$18/365)*(365/12),"")),"")</f>
        <v/>
      </c>
      <c r="BE878" s="2" t="str">
        <f t="shared" si="661"/>
        <v/>
      </c>
      <c r="BF878" s="21" t="str">
        <f t="shared" si="636"/>
        <v/>
      </c>
      <c r="BG878" t="s">
        <v>7</v>
      </c>
      <c r="BH878" s="45" t="str">
        <f t="shared" si="662"/>
        <v/>
      </c>
      <c r="BI878" s="2" t="str">
        <f>IFERROR(IF(AND(COUNTBLANK(BJ$19)=0,BJ$19&lt;&gt;0,BJ$19&lt;$A878),"",
IF($A878&lt;=BJ$14,((BI$11-SUM(BJ$26:BJ877))*BI$18/365)*(365/12),"")),"")</f>
        <v/>
      </c>
      <c r="BJ878" s="2" t="str">
        <f t="shared" si="663"/>
        <v/>
      </c>
      <c r="BK878" s="21" t="str">
        <f t="shared" si="637"/>
        <v/>
      </c>
      <c r="BL878" t="s">
        <v>7</v>
      </c>
      <c r="BM878" s="45" t="str">
        <f t="shared" si="664"/>
        <v/>
      </c>
      <c r="BN878" s="2" t="str">
        <f>IFERROR(IF(AND(COUNTBLANK(BO$19)=0,BO$19&lt;&gt;0,BO$19&lt;$A878),"",
IF($A878&lt;=BO$14,((BN$11-SUM(BO$26:BO877))*BN$18/365)*(365/12),"")),"")</f>
        <v/>
      </c>
      <c r="BO878" s="2" t="str">
        <f t="shared" si="665"/>
        <v/>
      </c>
      <c r="BP878" s="21" t="str">
        <f t="shared" si="638"/>
        <v/>
      </c>
      <c r="BQ878" t="s">
        <v>7</v>
      </c>
      <c r="BR878" s="45" t="str">
        <f t="shared" si="666"/>
        <v/>
      </c>
      <c r="BS878" s="2" t="str">
        <f>IFERROR(IF(AND(COUNTBLANK(BT$19)=0,BT$19&lt;&gt;0,BT$19&lt;$A878),"",
IF($A878&lt;=BT$14,((BS$11-SUM(BT$26:BT877))*BS$18/365)*(365/12),"")),"")</f>
        <v/>
      </c>
      <c r="BT878" s="2" t="str">
        <f t="shared" si="667"/>
        <v/>
      </c>
      <c r="BU878" s="21" t="str">
        <f t="shared" si="639"/>
        <v/>
      </c>
      <c r="BV878" t="s">
        <v>7</v>
      </c>
      <c r="BW878" s="45" t="str">
        <f t="shared" si="668"/>
        <v/>
      </c>
      <c r="BX878" s="2" t="str">
        <f>IFERROR(IF(AND(COUNTBLANK(BY$19)=0,BY$19&lt;&gt;0,BY$19&lt;$A878),"",
IF($A878&lt;=BY$14,((BX$11-SUM(BY$26:BY877))*BX$18/365)*(365/12),"")),"")</f>
        <v/>
      </c>
      <c r="BY878" s="2" t="str">
        <f t="shared" si="669"/>
        <v/>
      </c>
      <c r="BZ878" s="21" t="str">
        <f t="shared" si="640"/>
        <v/>
      </c>
    </row>
    <row r="879" spans="1:78" s="2" customFormat="1" x14ac:dyDescent="0.3">
      <c r="A879" s="4">
        <f t="shared" si="670"/>
        <v>854</v>
      </c>
      <c r="B879" s="23">
        <f t="shared" si="624"/>
        <v>68534</v>
      </c>
      <c r="C879" s="24">
        <f t="shared" si="625"/>
        <v>109</v>
      </c>
      <c r="D879" t="s">
        <v>7</v>
      </c>
      <c r="E879" s="45" t="str">
        <f t="shared" si="671"/>
        <v/>
      </c>
      <c r="F879" s="2" t="str">
        <f>IFERROR(IF(AND(COUNTBLANK(G$19)=0,G$19&lt;&gt;0,G$19&lt;$A879),"",
IF($A879&lt;=G$14,((F$11-SUM(G$26:G878))*F$18/365)*(365/12),"")),"")</f>
        <v/>
      </c>
      <c r="G879" s="2" t="str">
        <f t="shared" si="641"/>
        <v/>
      </c>
      <c r="H879" s="21" t="str">
        <f t="shared" si="626"/>
        <v/>
      </c>
      <c r="I879" t="s">
        <v>7</v>
      </c>
      <c r="J879" s="45" t="str">
        <f t="shared" si="642"/>
        <v/>
      </c>
      <c r="K879" s="2" t="str">
        <f>IFERROR(IF(AND(COUNTBLANK(L$19)=0,L$19&lt;&gt;0,L$19&lt;$A879),"",
IF($A879&lt;=L$14,((K$11-SUM(L$26:L878))*K$18/365)*(365/12),"")),"")</f>
        <v/>
      </c>
      <c r="L879" s="2" t="str">
        <f t="shared" si="643"/>
        <v/>
      </c>
      <c r="M879" s="21" t="str">
        <f t="shared" si="627"/>
        <v/>
      </c>
      <c r="N879" t="s">
        <v>7</v>
      </c>
      <c r="O879" s="45" t="str">
        <f t="shared" si="644"/>
        <v/>
      </c>
      <c r="P879" s="2" t="str">
        <f>IFERROR(IF(AND(COUNTBLANK(Q$19)=0,Q$19&lt;&gt;0,Q$19&lt;$A879),"",
IF($A879&lt;=Q$14,((P$11-SUM(Q$26:Q878))*P$18/365)*(365/12),"")),"")</f>
        <v/>
      </c>
      <c r="Q879" s="2" t="str">
        <f t="shared" si="645"/>
        <v/>
      </c>
      <c r="R879" s="21" t="str">
        <f t="shared" si="628"/>
        <v/>
      </c>
      <c r="S879" t="s">
        <v>7</v>
      </c>
      <c r="T879" s="45" t="str">
        <f t="shared" si="646"/>
        <v/>
      </c>
      <c r="U879" s="2" t="str">
        <f>IFERROR(IF(AND(COUNTBLANK(V$19)=0,V$19&lt;&gt;0,V$19&lt;$A879),"",
IF($A879&lt;=V$14,((U$11-SUM(V$26:V878))*U$18/365)*(365/12),"")),"")</f>
        <v/>
      </c>
      <c r="V879" s="2" t="str">
        <f t="shared" si="647"/>
        <v/>
      </c>
      <c r="W879" s="21" t="str">
        <f t="shared" si="629"/>
        <v/>
      </c>
      <c r="X879" t="s">
        <v>7</v>
      </c>
      <c r="Y879" s="45" t="str">
        <f t="shared" si="648"/>
        <v/>
      </c>
      <c r="Z879" s="2" t="str">
        <f>IFERROR(IF(AND(COUNTBLANK(AA$19)=0,AA$19&lt;&gt;0,AA$19&lt;$A879),"",
IF($A879&lt;=AA$14,((Z$11-SUM(AA$26:AA878))*Z$18/365)*(365/12),"")),"")</f>
        <v/>
      </c>
      <c r="AA879" s="2" t="str">
        <f t="shared" si="649"/>
        <v/>
      </c>
      <c r="AB879" s="21" t="str">
        <f t="shared" si="630"/>
        <v/>
      </c>
      <c r="AC879" t="s">
        <v>7</v>
      </c>
      <c r="AD879" s="45" t="str">
        <f t="shared" si="650"/>
        <v/>
      </c>
      <c r="AE879" s="2" t="str">
        <f>IFERROR(IF(AND(COUNTBLANK(AF$19)=0,AF$19&lt;&gt;0,AF$19&lt;$A879),"",
IF($A879&lt;=AF$14,((AE$11-SUM(AF$26:AF878))*AE$18/365)*(365/12),"")),"")</f>
        <v/>
      </c>
      <c r="AF879" s="2" t="str">
        <f t="shared" si="651"/>
        <v/>
      </c>
      <c r="AG879" s="21" t="str">
        <f t="shared" si="631"/>
        <v/>
      </c>
      <c r="AH879" t="s">
        <v>7</v>
      </c>
      <c r="AI879" s="45" t="str">
        <f t="shared" si="652"/>
        <v/>
      </c>
      <c r="AJ879" s="2" t="str">
        <f>IFERROR(IF(AND(COUNTBLANK(AK$19)=0,AK$19&lt;&gt;0,AK$19&lt;$A879),"",
IF($A879&lt;=AK$14,((AJ$11-SUM(AK$26:AK878))*AJ$18/365)*(365/12),"")),"")</f>
        <v/>
      </c>
      <c r="AK879" s="2" t="str">
        <f t="shared" si="653"/>
        <v/>
      </c>
      <c r="AL879" s="21" t="str">
        <f t="shared" si="632"/>
        <v/>
      </c>
      <c r="AM879" t="s">
        <v>7</v>
      </c>
      <c r="AN879" s="45" t="str">
        <f t="shared" si="654"/>
        <v/>
      </c>
      <c r="AO879" s="2" t="str">
        <f>IFERROR(IF(AND(COUNTBLANK(AP$19)=0,AP$19&lt;&gt;0,AP$19&lt;$A879),"",
IF($A879&lt;=AP$14,((AO$11-SUM(AP$26:AP878))*AO$18/365)*(365/12),"")),"")</f>
        <v/>
      </c>
      <c r="AP879" s="2" t="str">
        <f t="shared" si="655"/>
        <v/>
      </c>
      <c r="AQ879" s="21" t="str">
        <f t="shared" si="633"/>
        <v/>
      </c>
      <c r="AR879" t="s">
        <v>7</v>
      </c>
      <c r="AS879" s="45" t="str">
        <f t="shared" si="656"/>
        <v/>
      </c>
      <c r="AT879" s="2" t="str">
        <f>IFERROR(IF(AND(COUNTBLANK(AU$19)=0,AU$19&lt;&gt;0,AU$19&lt;$A879),"",
IF($A879&lt;=AU$14,((AT$11-SUM(AU$26:AU878))*AT$18/365)*(365/12),"")),"")</f>
        <v/>
      </c>
      <c r="AU879" s="2" t="str">
        <f t="shared" si="657"/>
        <v/>
      </c>
      <c r="AV879" s="21" t="str">
        <f t="shared" si="634"/>
        <v/>
      </c>
      <c r="AW879" t="s">
        <v>7</v>
      </c>
      <c r="AX879" s="45" t="str">
        <f t="shared" si="658"/>
        <v/>
      </c>
      <c r="AY879" s="2" t="str">
        <f>IFERROR(IF(AND(COUNTBLANK(AZ$19)=0,AZ$19&lt;&gt;0,AZ$19&lt;$A879),"",
IF($A879&lt;=AZ$14,((AY$11-SUM(AZ$26:AZ878))*AY$18/365)*(365/12),"")),"")</f>
        <v/>
      </c>
      <c r="AZ879" s="2" t="str">
        <f t="shared" si="659"/>
        <v/>
      </c>
      <c r="BA879" s="21" t="str">
        <f t="shared" si="635"/>
        <v/>
      </c>
      <c r="BB879" t="s">
        <v>7</v>
      </c>
      <c r="BC879" s="45" t="str">
        <f t="shared" si="660"/>
        <v/>
      </c>
      <c r="BD879" s="2" t="str">
        <f>IFERROR(IF(AND(COUNTBLANK(BE$19)=0,BE$19&lt;&gt;0,BE$19&lt;$A879),"",
IF($A879&lt;=BE$14,((BD$11-SUM(BE$26:BE878))*BD$18/365)*(365/12),"")),"")</f>
        <v/>
      </c>
      <c r="BE879" s="2" t="str">
        <f t="shared" si="661"/>
        <v/>
      </c>
      <c r="BF879" s="21" t="str">
        <f t="shared" si="636"/>
        <v/>
      </c>
      <c r="BG879" t="s">
        <v>7</v>
      </c>
      <c r="BH879" s="45" t="str">
        <f t="shared" si="662"/>
        <v/>
      </c>
      <c r="BI879" s="2" t="str">
        <f>IFERROR(IF(AND(COUNTBLANK(BJ$19)=0,BJ$19&lt;&gt;0,BJ$19&lt;$A879),"",
IF($A879&lt;=BJ$14,((BI$11-SUM(BJ$26:BJ878))*BI$18/365)*(365/12),"")),"")</f>
        <v/>
      </c>
      <c r="BJ879" s="2" t="str">
        <f t="shared" si="663"/>
        <v/>
      </c>
      <c r="BK879" s="21" t="str">
        <f t="shared" si="637"/>
        <v/>
      </c>
      <c r="BL879" t="s">
        <v>7</v>
      </c>
      <c r="BM879" s="45" t="str">
        <f t="shared" si="664"/>
        <v/>
      </c>
      <c r="BN879" s="2" t="str">
        <f>IFERROR(IF(AND(COUNTBLANK(BO$19)=0,BO$19&lt;&gt;0,BO$19&lt;$A879),"",
IF($A879&lt;=BO$14,((BN$11-SUM(BO$26:BO878))*BN$18/365)*(365/12),"")),"")</f>
        <v/>
      </c>
      <c r="BO879" s="2" t="str">
        <f t="shared" si="665"/>
        <v/>
      </c>
      <c r="BP879" s="21" t="str">
        <f t="shared" si="638"/>
        <v/>
      </c>
      <c r="BQ879" t="s">
        <v>7</v>
      </c>
      <c r="BR879" s="45" t="str">
        <f t="shared" si="666"/>
        <v/>
      </c>
      <c r="BS879" s="2" t="str">
        <f>IFERROR(IF(AND(COUNTBLANK(BT$19)=0,BT$19&lt;&gt;0,BT$19&lt;$A879),"",
IF($A879&lt;=BT$14,((BS$11-SUM(BT$26:BT878))*BS$18/365)*(365/12),"")),"")</f>
        <v/>
      </c>
      <c r="BT879" s="2" t="str">
        <f t="shared" si="667"/>
        <v/>
      </c>
      <c r="BU879" s="21" t="str">
        <f t="shared" si="639"/>
        <v/>
      </c>
      <c r="BV879" t="s">
        <v>7</v>
      </c>
      <c r="BW879" s="45" t="str">
        <f t="shared" si="668"/>
        <v/>
      </c>
      <c r="BX879" s="2" t="str">
        <f>IFERROR(IF(AND(COUNTBLANK(BY$19)=0,BY$19&lt;&gt;0,BY$19&lt;$A879),"",
IF($A879&lt;=BY$14,((BX$11-SUM(BY$26:BY878))*BX$18/365)*(365/12),"")),"")</f>
        <v/>
      </c>
      <c r="BY879" s="2" t="str">
        <f t="shared" si="669"/>
        <v/>
      </c>
      <c r="BZ879" s="21" t="str">
        <f t="shared" si="640"/>
        <v/>
      </c>
    </row>
    <row r="880" spans="1:78" s="2" customFormat="1" x14ac:dyDescent="0.3">
      <c r="A880" s="4">
        <f t="shared" si="670"/>
        <v>855</v>
      </c>
      <c r="B880" s="23">
        <f t="shared" si="624"/>
        <v>68565</v>
      </c>
      <c r="C880" s="24">
        <f t="shared" si="625"/>
        <v>109</v>
      </c>
      <c r="D880" t="s">
        <v>7</v>
      </c>
      <c r="E880" s="45" t="str">
        <f t="shared" si="671"/>
        <v/>
      </c>
      <c r="F880" s="2" t="str">
        <f>IFERROR(IF(AND(COUNTBLANK(G$19)=0,G$19&lt;&gt;0,G$19&lt;$A880),"",
IF($A880&lt;=G$14,((F$11-SUM(G$26:G879))*F$18/365)*(365/12),"")),"")</f>
        <v/>
      </c>
      <c r="G880" s="2" t="str">
        <f t="shared" si="641"/>
        <v/>
      </c>
      <c r="H880" s="21" t="str">
        <f t="shared" si="626"/>
        <v/>
      </c>
      <c r="I880" t="s">
        <v>7</v>
      </c>
      <c r="J880" s="45" t="str">
        <f t="shared" si="642"/>
        <v/>
      </c>
      <c r="K880" s="2" t="str">
        <f>IFERROR(IF(AND(COUNTBLANK(L$19)=0,L$19&lt;&gt;0,L$19&lt;$A880),"",
IF($A880&lt;=L$14,((K$11-SUM(L$26:L879))*K$18/365)*(365/12),"")),"")</f>
        <v/>
      </c>
      <c r="L880" s="2" t="str">
        <f t="shared" si="643"/>
        <v/>
      </c>
      <c r="M880" s="21" t="str">
        <f t="shared" si="627"/>
        <v/>
      </c>
      <c r="N880" t="s">
        <v>7</v>
      </c>
      <c r="O880" s="45" t="str">
        <f t="shared" si="644"/>
        <v/>
      </c>
      <c r="P880" s="2" t="str">
        <f>IFERROR(IF(AND(COUNTBLANK(Q$19)=0,Q$19&lt;&gt;0,Q$19&lt;$A880),"",
IF($A880&lt;=Q$14,((P$11-SUM(Q$26:Q879))*P$18/365)*(365/12),"")),"")</f>
        <v/>
      </c>
      <c r="Q880" s="2" t="str">
        <f t="shared" si="645"/>
        <v/>
      </c>
      <c r="R880" s="21" t="str">
        <f t="shared" si="628"/>
        <v/>
      </c>
      <c r="S880" t="s">
        <v>7</v>
      </c>
      <c r="T880" s="45" t="str">
        <f t="shared" si="646"/>
        <v/>
      </c>
      <c r="U880" s="2" t="str">
        <f>IFERROR(IF(AND(COUNTBLANK(V$19)=0,V$19&lt;&gt;0,V$19&lt;$A880),"",
IF($A880&lt;=V$14,((U$11-SUM(V$26:V879))*U$18/365)*(365/12),"")),"")</f>
        <v/>
      </c>
      <c r="V880" s="2" t="str">
        <f t="shared" si="647"/>
        <v/>
      </c>
      <c r="W880" s="21" t="str">
        <f t="shared" si="629"/>
        <v/>
      </c>
      <c r="X880" t="s">
        <v>7</v>
      </c>
      <c r="Y880" s="45" t="str">
        <f t="shared" si="648"/>
        <v/>
      </c>
      <c r="Z880" s="2" t="str">
        <f>IFERROR(IF(AND(COUNTBLANK(AA$19)=0,AA$19&lt;&gt;0,AA$19&lt;$A880),"",
IF($A880&lt;=AA$14,((Z$11-SUM(AA$26:AA879))*Z$18/365)*(365/12),"")),"")</f>
        <v/>
      </c>
      <c r="AA880" s="2" t="str">
        <f t="shared" si="649"/>
        <v/>
      </c>
      <c r="AB880" s="21" t="str">
        <f t="shared" si="630"/>
        <v/>
      </c>
      <c r="AC880" t="s">
        <v>7</v>
      </c>
      <c r="AD880" s="45" t="str">
        <f t="shared" si="650"/>
        <v/>
      </c>
      <c r="AE880" s="2" t="str">
        <f>IFERROR(IF(AND(COUNTBLANK(AF$19)=0,AF$19&lt;&gt;0,AF$19&lt;$A880),"",
IF($A880&lt;=AF$14,((AE$11-SUM(AF$26:AF879))*AE$18/365)*(365/12),"")),"")</f>
        <v/>
      </c>
      <c r="AF880" s="2" t="str">
        <f t="shared" si="651"/>
        <v/>
      </c>
      <c r="AG880" s="21" t="str">
        <f t="shared" si="631"/>
        <v/>
      </c>
      <c r="AH880" t="s">
        <v>7</v>
      </c>
      <c r="AI880" s="45" t="str">
        <f t="shared" si="652"/>
        <v/>
      </c>
      <c r="AJ880" s="2" t="str">
        <f>IFERROR(IF(AND(COUNTBLANK(AK$19)=0,AK$19&lt;&gt;0,AK$19&lt;$A880),"",
IF($A880&lt;=AK$14,((AJ$11-SUM(AK$26:AK879))*AJ$18/365)*(365/12),"")),"")</f>
        <v/>
      </c>
      <c r="AK880" s="2" t="str">
        <f t="shared" si="653"/>
        <v/>
      </c>
      <c r="AL880" s="21" t="str">
        <f t="shared" si="632"/>
        <v/>
      </c>
      <c r="AM880" t="s">
        <v>7</v>
      </c>
      <c r="AN880" s="45" t="str">
        <f t="shared" si="654"/>
        <v/>
      </c>
      <c r="AO880" s="2" t="str">
        <f>IFERROR(IF(AND(COUNTBLANK(AP$19)=0,AP$19&lt;&gt;0,AP$19&lt;$A880),"",
IF($A880&lt;=AP$14,((AO$11-SUM(AP$26:AP879))*AO$18/365)*(365/12),"")),"")</f>
        <v/>
      </c>
      <c r="AP880" s="2" t="str">
        <f t="shared" si="655"/>
        <v/>
      </c>
      <c r="AQ880" s="21" t="str">
        <f t="shared" si="633"/>
        <v/>
      </c>
      <c r="AR880" t="s">
        <v>7</v>
      </c>
      <c r="AS880" s="45" t="str">
        <f t="shared" si="656"/>
        <v/>
      </c>
      <c r="AT880" s="2" t="str">
        <f>IFERROR(IF(AND(COUNTBLANK(AU$19)=0,AU$19&lt;&gt;0,AU$19&lt;$A880),"",
IF($A880&lt;=AU$14,((AT$11-SUM(AU$26:AU879))*AT$18/365)*(365/12),"")),"")</f>
        <v/>
      </c>
      <c r="AU880" s="2" t="str">
        <f t="shared" si="657"/>
        <v/>
      </c>
      <c r="AV880" s="21" t="str">
        <f t="shared" si="634"/>
        <v/>
      </c>
      <c r="AW880" t="s">
        <v>7</v>
      </c>
      <c r="AX880" s="45" t="str">
        <f t="shared" si="658"/>
        <v/>
      </c>
      <c r="AY880" s="2" t="str">
        <f>IFERROR(IF(AND(COUNTBLANK(AZ$19)=0,AZ$19&lt;&gt;0,AZ$19&lt;$A880),"",
IF($A880&lt;=AZ$14,((AY$11-SUM(AZ$26:AZ879))*AY$18/365)*(365/12),"")),"")</f>
        <v/>
      </c>
      <c r="AZ880" s="2" t="str">
        <f t="shared" si="659"/>
        <v/>
      </c>
      <c r="BA880" s="21" t="str">
        <f t="shared" si="635"/>
        <v/>
      </c>
      <c r="BB880" t="s">
        <v>7</v>
      </c>
      <c r="BC880" s="45" t="str">
        <f t="shared" si="660"/>
        <v/>
      </c>
      <c r="BD880" s="2" t="str">
        <f>IFERROR(IF(AND(COUNTBLANK(BE$19)=0,BE$19&lt;&gt;0,BE$19&lt;$A880),"",
IF($A880&lt;=BE$14,((BD$11-SUM(BE$26:BE879))*BD$18/365)*(365/12),"")),"")</f>
        <v/>
      </c>
      <c r="BE880" s="2" t="str">
        <f t="shared" si="661"/>
        <v/>
      </c>
      <c r="BF880" s="21" t="str">
        <f t="shared" si="636"/>
        <v/>
      </c>
      <c r="BG880" t="s">
        <v>7</v>
      </c>
      <c r="BH880" s="45" t="str">
        <f t="shared" si="662"/>
        <v/>
      </c>
      <c r="BI880" s="2" t="str">
        <f>IFERROR(IF(AND(COUNTBLANK(BJ$19)=0,BJ$19&lt;&gt;0,BJ$19&lt;$A880),"",
IF($A880&lt;=BJ$14,((BI$11-SUM(BJ$26:BJ879))*BI$18/365)*(365/12),"")),"")</f>
        <v/>
      </c>
      <c r="BJ880" s="2" t="str">
        <f t="shared" si="663"/>
        <v/>
      </c>
      <c r="BK880" s="21" t="str">
        <f t="shared" si="637"/>
        <v/>
      </c>
      <c r="BL880" t="s">
        <v>7</v>
      </c>
      <c r="BM880" s="45" t="str">
        <f t="shared" si="664"/>
        <v/>
      </c>
      <c r="BN880" s="2" t="str">
        <f>IFERROR(IF(AND(COUNTBLANK(BO$19)=0,BO$19&lt;&gt;0,BO$19&lt;$A880),"",
IF($A880&lt;=BO$14,((BN$11-SUM(BO$26:BO879))*BN$18/365)*(365/12),"")),"")</f>
        <v/>
      </c>
      <c r="BO880" s="2" t="str">
        <f t="shared" si="665"/>
        <v/>
      </c>
      <c r="BP880" s="21" t="str">
        <f t="shared" si="638"/>
        <v/>
      </c>
      <c r="BQ880" t="s">
        <v>7</v>
      </c>
      <c r="BR880" s="45" t="str">
        <f t="shared" si="666"/>
        <v/>
      </c>
      <c r="BS880" s="2" t="str">
        <f>IFERROR(IF(AND(COUNTBLANK(BT$19)=0,BT$19&lt;&gt;0,BT$19&lt;$A880),"",
IF($A880&lt;=BT$14,((BS$11-SUM(BT$26:BT879))*BS$18/365)*(365/12),"")),"")</f>
        <v/>
      </c>
      <c r="BT880" s="2" t="str">
        <f t="shared" si="667"/>
        <v/>
      </c>
      <c r="BU880" s="21" t="str">
        <f t="shared" si="639"/>
        <v/>
      </c>
      <c r="BV880" t="s">
        <v>7</v>
      </c>
      <c r="BW880" s="45" t="str">
        <f t="shared" si="668"/>
        <v/>
      </c>
      <c r="BX880" s="2" t="str">
        <f>IFERROR(IF(AND(COUNTBLANK(BY$19)=0,BY$19&lt;&gt;0,BY$19&lt;$A880),"",
IF($A880&lt;=BY$14,((BX$11-SUM(BY$26:BY879))*BX$18/365)*(365/12),"")),"")</f>
        <v/>
      </c>
      <c r="BY880" s="2" t="str">
        <f t="shared" si="669"/>
        <v/>
      </c>
      <c r="BZ880" s="21" t="str">
        <f t="shared" si="640"/>
        <v/>
      </c>
    </row>
    <row r="881" spans="1:78" s="2" customFormat="1" x14ac:dyDescent="0.3">
      <c r="A881" s="4">
        <f t="shared" si="670"/>
        <v>856</v>
      </c>
      <c r="B881" s="23">
        <f t="shared" si="624"/>
        <v>68595</v>
      </c>
      <c r="C881" s="24">
        <f t="shared" si="625"/>
        <v>109</v>
      </c>
      <c r="D881" t="s">
        <v>7</v>
      </c>
      <c r="E881" s="45" t="str">
        <f t="shared" si="671"/>
        <v/>
      </c>
      <c r="F881" s="2" t="str">
        <f>IFERROR(IF(AND(COUNTBLANK(G$19)=0,G$19&lt;&gt;0,G$19&lt;$A881),"",
IF($A881&lt;=G$14,((F$11-SUM(G$26:G880))*F$18/365)*(365/12),"")),"")</f>
        <v/>
      </c>
      <c r="G881" s="2" t="str">
        <f t="shared" si="641"/>
        <v/>
      </c>
      <c r="H881" s="21" t="str">
        <f t="shared" si="626"/>
        <v/>
      </c>
      <c r="I881" t="s">
        <v>7</v>
      </c>
      <c r="J881" s="45" t="str">
        <f t="shared" si="642"/>
        <v/>
      </c>
      <c r="K881" s="2" t="str">
        <f>IFERROR(IF(AND(COUNTBLANK(L$19)=0,L$19&lt;&gt;0,L$19&lt;$A881),"",
IF($A881&lt;=L$14,((K$11-SUM(L$26:L880))*K$18/365)*(365/12),"")),"")</f>
        <v/>
      </c>
      <c r="L881" s="2" t="str">
        <f t="shared" si="643"/>
        <v/>
      </c>
      <c r="M881" s="21" t="str">
        <f t="shared" si="627"/>
        <v/>
      </c>
      <c r="N881" t="s">
        <v>7</v>
      </c>
      <c r="O881" s="45" t="str">
        <f t="shared" si="644"/>
        <v/>
      </c>
      <c r="P881" s="2" t="str">
        <f>IFERROR(IF(AND(COUNTBLANK(Q$19)=0,Q$19&lt;&gt;0,Q$19&lt;$A881),"",
IF($A881&lt;=Q$14,((P$11-SUM(Q$26:Q880))*P$18/365)*(365/12),"")),"")</f>
        <v/>
      </c>
      <c r="Q881" s="2" t="str">
        <f t="shared" si="645"/>
        <v/>
      </c>
      <c r="R881" s="21" t="str">
        <f t="shared" si="628"/>
        <v/>
      </c>
      <c r="S881" t="s">
        <v>7</v>
      </c>
      <c r="T881" s="45" t="str">
        <f t="shared" si="646"/>
        <v/>
      </c>
      <c r="U881" s="2" t="str">
        <f>IFERROR(IF(AND(COUNTBLANK(V$19)=0,V$19&lt;&gt;0,V$19&lt;$A881),"",
IF($A881&lt;=V$14,((U$11-SUM(V$26:V880))*U$18/365)*(365/12),"")),"")</f>
        <v/>
      </c>
      <c r="V881" s="2" t="str">
        <f t="shared" si="647"/>
        <v/>
      </c>
      <c r="W881" s="21" t="str">
        <f t="shared" si="629"/>
        <v/>
      </c>
      <c r="X881" t="s">
        <v>7</v>
      </c>
      <c r="Y881" s="45" t="str">
        <f t="shared" si="648"/>
        <v/>
      </c>
      <c r="Z881" s="2" t="str">
        <f>IFERROR(IF(AND(COUNTBLANK(AA$19)=0,AA$19&lt;&gt;0,AA$19&lt;$A881),"",
IF($A881&lt;=AA$14,((Z$11-SUM(AA$26:AA880))*Z$18/365)*(365/12),"")),"")</f>
        <v/>
      </c>
      <c r="AA881" s="2" t="str">
        <f t="shared" si="649"/>
        <v/>
      </c>
      <c r="AB881" s="21" t="str">
        <f t="shared" si="630"/>
        <v/>
      </c>
      <c r="AC881" t="s">
        <v>7</v>
      </c>
      <c r="AD881" s="45" t="str">
        <f t="shared" si="650"/>
        <v/>
      </c>
      <c r="AE881" s="2" t="str">
        <f>IFERROR(IF(AND(COUNTBLANK(AF$19)=0,AF$19&lt;&gt;0,AF$19&lt;$A881),"",
IF($A881&lt;=AF$14,((AE$11-SUM(AF$26:AF880))*AE$18/365)*(365/12),"")),"")</f>
        <v/>
      </c>
      <c r="AF881" s="2" t="str">
        <f t="shared" si="651"/>
        <v/>
      </c>
      <c r="AG881" s="21" t="str">
        <f t="shared" si="631"/>
        <v/>
      </c>
      <c r="AH881" t="s">
        <v>7</v>
      </c>
      <c r="AI881" s="45" t="str">
        <f t="shared" si="652"/>
        <v/>
      </c>
      <c r="AJ881" s="2" t="str">
        <f>IFERROR(IF(AND(COUNTBLANK(AK$19)=0,AK$19&lt;&gt;0,AK$19&lt;$A881),"",
IF($A881&lt;=AK$14,((AJ$11-SUM(AK$26:AK880))*AJ$18/365)*(365/12),"")),"")</f>
        <v/>
      </c>
      <c r="AK881" s="2" t="str">
        <f t="shared" si="653"/>
        <v/>
      </c>
      <c r="AL881" s="21" t="str">
        <f t="shared" si="632"/>
        <v/>
      </c>
      <c r="AM881" t="s">
        <v>7</v>
      </c>
      <c r="AN881" s="45" t="str">
        <f t="shared" si="654"/>
        <v/>
      </c>
      <c r="AO881" s="2" t="str">
        <f>IFERROR(IF(AND(COUNTBLANK(AP$19)=0,AP$19&lt;&gt;0,AP$19&lt;$A881),"",
IF($A881&lt;=AP$14,((AO$11-SUM(AP$26:AP880))*AO$18/365)*(365/12),"")),"")</f>
        <v/>
      </c>
      <c r="AP881" s="2" t="str">
        <f t="shared" si="655"/>
        <v/>
      </c>
      <c r="AQ881" s="21" t="str">
        <f t="shared" si="633"/>
        <v/>
      </c>
      <c r="AR881" t="s">
        <v>7</v>
      </c>
      <c r="AS881" s="45" t="str">
        <f t="shared" si="656"/>
        <v/>
      </c>
      <c r="AT881" s="2" t="str">
        <f>IFERROR(IF(AND(COUNTBLANK(AU$19)=0,AU$19&lt;&gt;0,AU$19&lt;$A881),"",
IF($A881&lt;=AU$14,((AT$11-SUM(AU$26:AU880))*AT$18/365)*(365/12),"")),"")</f>
        <v/>
      </c>
      <c r="AU881" s="2" t="str">
        <f t="shared" si="657"/>
        <v/>
      </c>
      <c r="AV881" s="21" t="str">
        <f t="shared" si="634"/>
        <v/>
      </c>
      <c r="AW881" t="s">
        <v>7</v>
      </c>
      <c r="AX881" s="45" t="str">
        <f t="shared" si="658"/>
        <v/>
      </c>
      <c r="AY881" s="2" t="str">
        <f>IFERROR(IF(AND(COUNTBLANK(AZ$19)=0,AZ$19&lt;&gt;0,AZ$19&lt;$A881),"",
IF($A881&lt;=AZ$14,((AY$11-SUM(AZ$26:AZ880))*AY$18/365)*(365/12),"")),"")</f>
        <v/>
      </c>
      <c r="AZ881" s="2" t="str">
        <f t="shared" si="659"/>
        <v/>
      </c>
      <c r="BA881" s="21" t="str">
        <f t="shared" si="635"/>
        <v/>
      </c>
      <c r="BB881" t="s">
        <v>7</v>
      </c>
      <c r="BC881" s="45" t="str">
        <f t="shared" si="660"/>
        <v/>
      </c>
      <c r="BD881" s="2" t="str">
        <f>IFERROR(IF(AND(COUNTBLANK(BE$19)=0,BE$19&lt;&gt;0,BE$19&lt;$A881),"",
IF($A881&lt;=BE$14,((BD$11-SUM(BE$26:BE880))*BD$18/365)*(365/12),"")),"")</f>
        <v/>
      </c>
      <c r="BE881" s="2" t="str">
        <f t="shared" si="661"/>
        <v/>
      </c>
      <c r="BF881" s="21" t="str">
        <f t="shared" si="636"/>
        <v/>
      </c>
      <c r="BG881" t="s">
        <v>7</v>
      </c>
      <c r="BH881" s="45" t="str">
        <f t="shared" si="662"/>
        <v/>
      </c>
      <c r="BI881" s="2" t="str">
        <f>IFERROR(IF(AND(COUNTBLANK(BJ$19)=0,BJ$19&lt;&gt;0,BJ$19&lt;$A881),"",
IF($A881&lt;=BJ$14,((BI$11-SUM(BJ$26:BJ880))*BI$18/365)*(365/12),"")),"")</f>
        <v/>
      </c>
      <c r="BJ881" s="2" t="str">
        <f t="shared" si="663"/>
        <v/>
      </c>
      <c r="BK881" s="21" t="str">
        <f t="shared" si="637"/>
        <v/>
      </c>
      <c r="BL881" t="s">
        <v>7</v>
      </c>
      <c r="BM881" s="45" t="str">
        <f t="shared" si="664"/>
        <v/>
      </c>
      <c r="BN881" s="2" t="str">
        <f>IFERROR(IF(AND(COUNTBLANK(BO$19)=0,BO$19&lt;&gt;0,BO$19&lt;$A881),"",
IF($A881&lt;=BO$14,((BN$11-SUM(BO$26:BO880))*BN$18/365)*(365/12),"")),"")</f>
        <v/>
      </c>
      <c r="BO881" s="2" t="str">
        <f t="shared" si="665"/>
        <v/>
      </c>
      <c r="BP881" s="21" t="str">
        <f t="shared" si="638"/>
        <v/>
      </c>
      <c r="BQ881" t="s">
        <v>7</v>
      </c>
      <c r="BR881" s="45" t="str">
        <f t="shared" si="666"/>
        <v/>
      </c>
      <c r="BS881" s="2" t="str">
        <f>IFERROR(IF(AND(COUNTBLANK(BT$19)=0,BT$19&lt;&gt;0,BT$19&lt;$A881),"",
IF($A881&lt;=BT$14,((BS$11-SUM(BT$26:BT880))*BS$18/365)*(365/12),"")),"")</f>
        <v/>
      </c>
      <c r="BT881" s="2" t="str">
        <f t="shared" si="667"/>
        <v/>
      </c>
      <c r="BU881" s="21" t="str">
        <f t="shared" si="639"/>
        <v/>
      </c>
      <c r="BV881" t="s">
        <v>7</v>
      </c>
      <c r="BW881" s="45" t="str">
        <f t="shared" si="668"/>
        <v/>
      </c>
      <c r="BX881" s="2" t="str">
        <f>IFERROR(IF(AND(COUNTBLANK(BY$19)=0,BY$19&lt;&gt;0,BY$19&lt;$A881),"",
IF($A881&lt;=BY$14,((BX$11-SUM(BY$26:BY880))*BX$18/365)*(365/12),"")),"")</f>
        <v/>
      </c>
      <c r="BY881" s="2" t="str">
        <f t="shared" si="669"/>
        <v/>
      </c>
      <c r="BZ881" s="21" t="str">
        <f t="shared" si="640"/>
        <v/>
      </c>
    </row>
    <row r="882" spans="1:78" s="2" customFormat="1" x14ac:dyDescent="0.3">
      <c r="A882" s="4">
        <f t="shared" si="670"/>
        <v>857</v>
      </c>
      <c r="B882" s="23">
        <f t="shared" si="624"/>
        <v>68626</v>
      </c>
      <c r="C882" s="24">
        <f t="shared" si="625"/>
        <v>109</v>
      </c>
      <c r="D882" t="s">
        <v>7</v>
      </c>
      <c r="E882" s="45" t="str">
        <f t="shared" si="671"/>
        <v/>
      </c>
      <c r="F882" s="2" t="str">
        <f>IFERROR(IF(AND(COUNTBLANK(G$19)=0,G$19&lt;&gt;0,G$19&lt;$A882),"",
IF($A882&lt;=G$14,((F$11-SUM(G$26:G881))*F$18/365)*(365/12),"")),"")</f>
        <v/>
      </c>
      <c r="G882" s="2" t="str">
        <f t="shared" si="641"/>
        <v/>
      </c>
      <c r="H882" s="21" t="str">
        <f t="shared" si="626"/>
        <v/>
      </c>
      <c r="I882" t="s">
        <v>7</v>
      </c>
      <c r="J882" s="45" t="str">
        <f t="shared" si="642"/>
        <v/>
      </c>
      <c r="K882" s="2" t="str">
        <f>IFERROR(IF(AND(COUNTBLANK(L$19)=0,L$19&lt;&gt;0,L$19&lt;$A882),"",
IF($A882&lt;=L$14,((K$11-SUM(L$26:L881))*K$18/365)*(365/12),"")),"")</f>
        <v/>
      </c>
      <c r="L882" s="2" t="str">
        <f t="shared" si="643"/>
        <v/>
      </c>
      <c r="M882" s="21" t="str">
        <f t="shared" si="627"/>
        <v/>
      </c>
      <c r="N882" t="s">
        <v>7</v>
      </c>
      <c r="O882" s="45" t="str">
        <f t="shared" si="644"/>
        <v/>
      </c>
      <c r="P882" s="2" t="str">
        <f>IFERROR(IF(AND(COUNTBLANK(Q$19)=0,Q$19&lt;&gt;0,Q$19&lt;$A882),"",
IF($A882&lt;=Q$14,((P$11-SUM(Q$26:Q881))*P$18/365)*(365/12),"")),"")</f>
        <v/>
      </c>
      <c r="Q882" s="2" t="str">
        <f t="shared" si="645"/>
        <v/>
      </c>
      <c r="R882" s="21" t="str">
        <f t="shared" si="628"/>
        <v/>
      </c>
      <c r="S882" t="s">
        <v>7</v>
      </c>
      <c r="T882" s="45" t="str">
        <f t="shared" si="646"/>
        <v/>
      </c>
      <c r="U882" s="2" t="str">
        <f>IFERROR(IF(AND(COUNTBLANK(V$19)=0,V$19&lt;&gt;0,V$19&lt;$A882),"",
IF($A882&lt;=V$14,((U$11-SUM(V$26:V881))*U$18/365)*(365/12),"")),"")</f>
        <v/>
      </c>
      <c r="V882" s="2" t="str">
        <f t="shared" si="647"/>
        <v/>
      </c>
      <c r="W882" s="21" t="str">
        <f t="shared" si="629"/>
        <v/>
      </c>
      <c r="X882" t="s">
        <v>7</v>
      </c>
      <c r="Y882" s="45" t="str">
        <f t="shared" si="648"/>
        <v/>
      </c>
      <c r="Z882" s="2" t="str">
        <f>IFERROR(IF(AND(COUNTBLANK(AA$19)=0,AA$19&lt;&gt;0,AA$19&lt;$A882),"",
IF($A882&lt;=AA$14,((Z$11-SUM(AA$26:AA881))*Z$18/365)*(365/12),"")),"")</f>
        <v/>
      </c>
      <c r="AA882" s="2" t="str">
        <f t="shared" si="649"/>
        <v/>
      </c>
      <c r="AB882" s="21" t="str">
        <f t="shared" si="630"/>
        <v/>
      </c>
      <c r="AC882" t="s">
        <v>7</v>
      </c>
      <c r="AD882" s="45" t="str">
        <f t="shared" si="650"/>
        <v/>
      </c>
      <c r="AE882" s="2" t="str">
        <f>IFERROR(IF(AND(COUNTBLANK(AF$19)=0,AF$19&lt;&gt;0,AF$19&lt;$A882),"",
IF($A882&lt;=AF$14,((AE$11-SUM(AF$26:AF881))*AE$18/365)*(365/12),"")),"")</f>
        <v/>
      </c>
      <c r="AF882" s="2" t="str">
        <f t="shared" si="651"/>
        <v/>
      </c>
      <c r="AG882" s="21" t="str">
        <f t="shared" si="631"/>
        <v/>
      </c>
      <c r="AH882" t="s">
        <v>7</v>
      </c>
      <c r="AI882" s="45" t="str">
        <f t="shared" si="652"/>
        <v/>
      </c>
      <c r="AJ882" s="2" t="str">
        <f>IFERROR(IF(AND(COUNTBLANK(AK$19)=0,AK$19&lt;&gt;0,AK$19&lt;$A882),"",
IF($A882&lt;=AK$14,((AJ$11-SUM(AK$26:AK881))*AJ$18/365)*(365/12),"")),"")</f>
        <v/>
      </c>
      <c r="AK882" s="2" t="str">
        <f t="shared" si="653"/>
        <v/>
      </c>
      <c r="AL882" s="21" t="str">
        <f t="shared" si="632"/>
        <v/>
      </c>
      <c r="AM882" t="s">
        <v>7</v>
      </c>
      <c r="AN882" s="45" t="str">
        <f t="shared" si="654"/>
        <v/>
      </c>
      <c r="AO882" s="2" t="str">
        <f>IFERROR(IF(AND(COUNTBLANK(AP$19)=0,AP$19&lt;&gt;0,AP$19&lt;$A882),"",
IF($A882&lt;=AP$14,((AO$11-SUM(AP$26:AP881))*AO$18/365)*(365/12),"")),"")</f>
        <v/>
      </c>
      <c r="AP882" s="2" t="str">
        <f t="shared" si="655"/>
        <v/>
      </c>
      <c r="AQ882" s="21" t="str">
        <f t="shared" si="633"/>
        <v/>
      </c>
      <c r="AR882" t="s">
        <v>7</v>
      </c>
      <c r="AS882" s="45" t="str">
        <f t="shared" si="656"/>
        <v/>
      </c>
      <c r="AT882" s="2" t="str">
        <f>IFERROR(IF(AND(COUNTBLANK(AU$19)=0,AU$19&lt;&gt;0,AU$19&lt;$A882),"",
IF($A882&lt;=AU$14,((AT$11-SUM(AU$26:AU881))*AT$18/365)*(365/12),"")),"")</f>
        <v/>
      </c>
      <c r="AU882" s="2" t="str">
        <f t="shared" si="657"/>
        <v/>
      </c>
      <c r="AV882" s="21" t="str">
        <f t="shared" si="634"/>
        <v/>
      </c>
      <c r="AW882" t="s">
        <v>7</v>
      </c>
      <c r="AX882" s="45" t="str">
        <f t="shared" si="658"/>
        <v/>
      </c>
      <c r="AY882" s="2" t="str">
        <f>IFERROR(IF(AND(COUNTBLANK(AZ$19)=0,AZ$19&lt;&gt;0,AZ$19&lt;$A882),"",
IF($A882&lt;=AZ$14,((AY$11-SUM(AZ$26:AZ881))*AY$18/365)*(365/12),"")),"")</f>
        <v/>
      </c>
      <c r="AZ882" s="2" t="str">
        <f t="shared" si="659"/>
        <v/>
      </c>
      <c r="BA882" s="21" t="str">
        <f t="shared" si="635"/>
        <v/>
      </c>
      <c r="BB882" t="s">
        <v>7</v>
      </c>
      <c r="BC882" s="45" t="str">
        <f t="shared" si="660"/>
        <v/>
      </c>
      <c r="BD882" s="2" t="str">
        <f>IFERROR(IF(AND(COUNTBLANK(BE$19)=0,BE$19&lt;&gt;0,BE$19&lt;$A882),"",
IF($A882&lt;=BE$14,((BD$11-SUM(BE$26:BE881))*BD$18/365)*(365/12),"")),"")</f>
        <v/>
      </c>
      <c r="BE882" s="2" t="str">
        <f t="shared" si="661"/>
        <v/>
      </c>
      <c r="BF882" s="21" t="str">
        <f t="shared" si="636"/>
        <v/>
      </c>
      <c r="BG882" t="s">
        <v>7</v>
      </c>
      <c r="BH882" s="45" t="str">
        <f t="shared" si="662"/>
        <v/>
      </c>
      <c r="BI882" s="2" t="str">
        <f>IFERROR(IF(AND(COUNTBLANK(BJ$19)=0,BJ$19&lt;&gt;0,BJ$19&lt;$A882),"",
IF($A882&lt;=BJ$14,((BI$11-SUM(BJ$26:BJ881))*BI$18/365)*(365/12),"")),"")</f>
        <v/>
      </c>
      <c r="BJ882" s="2" t="str">
        <f t="shared" si="663"/>
        <v/>
      </c>
      <c r="BK882" s="21" t="str">
        <f t="shared" si="637"/>
        <v/>
      </c>
      <c r="BL882" t="s">
        <v>7</v>
      </c>
      <c r="BM882" s="45" t="str">
        <f t="shared" si="664"/>
        <v/>
      </c>
      <c r="BN882" s="2" t="str">
        <f>IFERROR(IF(AND(COUNTBLANK(BO$19)=0,BO$19&lt;&gt;0,BO$19&lt;$A882),"",
IF($A882&lt;=BO$14,((BN$11-SUM(BO$26:BO881))*BN$18/365)*(365/12),"")),"")</f>
        <v/>
      </c>
      <c r="BO882" s="2" t="str">
        <f t="shared" si="665"/>
        <v/>
      </c>
      <c r="BP882" s="21" t="str">
        <f t="shared" si="638"/>
        <v/>
      </c>
      <c r="BQ882" t="s">
        <v>7</v>
      </c>
      <c r="BR882" s="45" t="str">
        <f t="shared" si="666"/>
        <v/>
      </c>
      <c r="BS882" s="2" t="str">
        <f>IFERROR(IF(AND(COUNTBLANK(BT$19)=0,BT$19&lt;&gt;0,BT$19&lt;$A882),"",
IF($A882&lt;=BT$14,((BS$11-SUM(BT$26:BT881))*BS$18/365)*(365/12),"")),"")</f>
        <v/>
      </c>
      <c r="BT882" s="2" t="str">
        <f t="shared" si="667"/>
        <v/>
      </c>
      <c r="BU882" s="21" t="str">
        <f t="shared" si="639"/>
        <v/>
      </c>
      <c r="BV882" t="s">
        <v>7</v>
      </c>
      <c r="BW882" s="45" t="str">
        <f t="shared" si="668"/>
        <v/>
      </c>
      <c r="BX882" s="2" t="str">
        <f>IFERROR(IF(AND(COUNTBLANK(BY$19)=0,BY$19&lt;&gt;0,BY$19&lt;$A882),"",
IF($A882&lt;=BY$14,((BX$11-SUM(BY$26:BY881))*BX$18/365)*(365/12),"")),"")</f>
        <v/>
      </c>
      <c r="BY882" s="2" t="str">
        <f t="shared" si="669"/>
        <v/>
      </c>
      <c r="BZ882" s="21" t="str">
        <f t="shared" si="640"/>
        <v/>
      </c>
    </row>
    <row r="883" spans="1:78" s="2" customFormat="1" x14ac:dyDescent="0.3">
      <c r="A883" s="4">
        <f t="shared" si="670"/>
        <v>858</v>
      </c>
      <c r="B883" s="23">
        <f t="shared" si="624"/>
        <v>68656</v>
      </c>
      <c r="C883" s="24">
        <f t="shared" si="625"/>
        <v>109</v>
      </c>
      <c r="D883" t="s">
        <v>7</v>
      </c>
      <c r="E883" s="45" t="str">
        <f t="shared" si="671"/>
        <v/>
      </c>
      <c r="F883" s="2" t="str">
        <f>IFERROR(IF(AND(COUNTBLANK(G$19)=0,G$19&lt;&gt;0,G$19&lt;$A883),"",
IF($A883&lt;=G$14,((F$11-SUM(G$26:G882))*F$18/365)*(365/12),"")),"")</f>
        <v/>
      </c>
      <c r="G883" s="2" t="str">
        <f t="shared" si="641"/>
        <v/>
      </c>
      <c r="H883" s="21" t="str">
        <f t="shared" si="626"/>
        <v/>
      </c>
      <c r="I883" t="s">
        <v>7</v>
      </c>
      <c r="J883" s="45" t="str">
        <f t="shared" si="642"/>
        <v/>
      </c>
      <c r="K883" s="2" t="str">
        <f>IFERROR(IF(AND(COUNTBLANK(L$19)=0,L$19&lt;&gt;0,L$19&lt;$A883),"",
IF($A883&lt;=L$14,((K$11-SUM(L$26:L882))*K$18/365)*(365/12),"")),"")</f>
        <v/>
      </c>
      <c r="L883" s="2" t="str">
        <f t="shared" si="643"/>
        <v/>
      </c>
      <c r="M883" s="21" t="str">
        <f t="shared" si="627"/>
        <v/>
      </c>
      <c r="N883" t="s">
        <v>7</v>
      </c>
      <c r="O883" s="45" t="str">
        <f t="shared" si="644"/>
        <v/>
      </c>
      <c r="P883" s="2" t="str">
        <f>IFERROR(IF(AND(COUNTBLANK(Q$19)=0,Q$19&lt;&gt;0,Q$19&lt;$A883),"",
IF($A883&lt;=Q$14,((P$11-SUM(Q$26:Q882))*P$18/365)*(365/12),"")),"")</f>
        <v/>
      </c>
      <c r="Q883" s="2" t="str">
        <f t="shared" si="645"/>
        <v/>
      </c>
      <c r="R883" s="21" t="str">
        <f t="shared" si="628"/>
        <v/>
      </c>
      <c r="S883" t="s">
        <v>7</v>
      </c>
      <c r="T883" s="45" t="str">
        <f t="shared" si="646"/>
        <v/>
      </c>
      <c r="U883" s="2" t="str">
        <f>IFERROR(IF(AND(COUNTBLANK(V$19)=0,V$19&lt;&gt;0,V$19&lt;$A883),"",
IF($A883&lt;=V$14,((U$11-SUM(V$26:V882))*U$18/365)*(365/12),"")),"")</f>
        <v/>
      </c>
      <c r="V883" s="2" t="str">
        <f t="shared" si="647"/>
        <v/>
      </c>
      <c r="W883" s="21" t="str">
        <f t="shared" si="629"/>
        <v/>
      </c>
      <c r="X883" t="s">
        <v>7</v>
      </c>
      <c r="Y883" s="45" t="str">
        <f t="shared" si="648"/>
        <v/>
      </c>
      <c r="Z883" s="2" t="str">
        <f>IFERROR(IF(AND(COUNTBLANK(AA$19)=0,AA$19&lt;&gt;0,AA$19&lt;$A883),"",
IF($A883&lt;=AA$14,((Z$11-SUM(AA$26:AA882))*Z$18/365)*(365/12),"")),"")</f>
        <v/>
      </c>
      <c r="AA883" s="2" t="str">
        <f t="shared" si="649"/>
        <v/>
      </c>
      <c r="AB883" s="21" t="str">
        <f t="shared" si="630"/>
        <v/>
      </c>
      <c r="AC883" t="s">
        <v>7</v>
      </c>
      <c r="AD883" s="45" t="str">
        <f t="shared" si="650"/>
        <v/>
      </c>
      <c r="AE883" s="2" t="str">
        <f>IFERROR(IF(AND(COUNTBLANK(AF$19)=0,AF$19&lt;&gt;0,AF$19&lt;$A883),"",
IF($A883&lt;=AF$14,((AE$11-SUM(AF$26:AF882))*AE$18/365)*(365/12),"")),"")</f>
        <v/>
      </c>
      <c r="AF883" s="2" t="str">
        <f t="shared" si="651"/>
        <v/>
      </c>
      <c r="AG883" s="21" t="str">
        <f t="shared" si="631"/>
        <v/>
      </c>
      <c r="AH883" t="s">
        <v>7</v>
      </c>
      <c r="AI883" s="45" t="str">
        <f t="shared" si="652"/>
        <v/>
      </c>
      <c r="AJ883" s="2" t="str">
        <f>IFERROR(IF(AND(COUNTBLANK(AK$19)=0,AK$19&lt;&gt;0,AK$19&lt;$A883),"",
IF($A883&lt;=AK$14,((AJ$11-SUM(AK$26:AK882))*AJ$18/365)*(365/12),"")),"")</f>
        <v/>
      </c>
      <c r="AK883" s="2" t="str">
        <f t="shared" si="653"/>
        <v/>
      </c>
      <c r="AL883" s="21" t="str">
        <f t="shared" si="632"/>
        <v/>
      </c>
      <c r="AM883" t="s">
        <v>7</v>
      </c>
      <c r="AN883" s="45" t="str">
        <f t="shared" si="654"/>
        <v/>
      </c>
      <c r="AO883" s="2" t="str">
        <f>IFERROR(IF(AND(COUNTBLANK(AP$19)=0,AP$19&lt;&gt;0,AP$19&lt;$A883),"",
IF($A883&lt;=AP$14,((AO$11-SUM(AP$26:AP882))*AO$18/365)*(365/12),"")),"")</f>
        <v/>
      </c>
      <c r="AP883" s="2" t="str">
        <f t="shared" si="655"/>
        <v/>
      </c>
      <c r="AQ883" s="21" t="str">
        <f t="shared" si="633"/>
        <v/>
      </c>
      <c r="AR883" t="s">
        <v>7</v>
      </c>
      <c r="AS883" s="45" t="str">
        <f t="shared" si="656"/>
        <v/>
      </c>
      <c r="AT883" s="2" t="str">
        <f>IFERROR(IF(AND(COUNTBLANK(AU$19)=0,AU$19&lt;&gt;0,AU$19&lt;$A883),"",
IF($A883&lt;=AU$14,((AT$11-SUM(AU$26:AU882))*AT$18/365)*(365/12),"")),"")</f>
        <v/>
      </c>
      <c r="AU883" s="2" t="str">
        <f t="shared" si="657"/>
        <v/>
      </c>
      <c r="AV883" s="21" t="str">
        <f t="shared" si="634"/>
        <v/>
      </c>
      <c r="AW883" t="s">
        <v>7</v>
      </c>
      <c r="AX883" s="45" t="str">
        <f t="shared" si="658"/>
        <v/>
      </c>
      <c r="AY883" s="2" t="str">
        <f>IFERROR(IF(AND(COUNTBLANK(AZ$19)=0,AZ$19&lt;&gt;0,AZ$19&lt;$A883),"",
IF($A883&lt;=AZ$14,((AY$11-SUM(AZ$26:AZ882))*AY$18/365)*(365/12),"")),"")</f>
        <v/>
      </c>
      <c r="AZ883" s="2" t="str">
        <f t="shared" si="659"/>
        <v/>
      </c>
      <c r="BA883" s="21" t="str">
        <f t="shared" si="635"/>
        <v/>
      </c>
      <c r="BB883" t="s">
        <v>7</v>
      </c>
      <c r="BC883" s="45" t="str">
        <f t="shared" si="660"/>
        <v/>
      </c>
      <c r="BD883" s="2" t="str">
        <f>IFERROR(IF(AND(COUNTBLANK(BE$19)=0,BE$19&lt;&gt;0,BE$19&lt;$A883),"",
IF($A883&lt;=BE$14,((BD$11-SUM(BE$26:BE882))*BD$18/365)*(365/12),"")),"")</f>
        <v/>
      </c>
      <c r="BE883" s="2" t="str">
        <f t="shared" si="661"/>
        <v/>
      </c>
      <c r="BF883" s="21" t="str">
        <f t="shared" si="636"/>
        <v/>
      </c>
      <c r="BG883" t="s">
        <v>7</v>
      </c>
      <c r="BH883" s="45" t="str">
        <f t="shared" si="662"/>
        <v/>
      </c>
      <c r="BI883" s="2" t="str">
        <f>IFERROR(IF(AND(COUNTBLANK(BJ$19)=0,BJ$19&lt;&gt;0,BJ$19&lt;$A883),"",
IF($A883&lt;=BJ$14,((BI$11-SUM(BJ$26:BJ882))*BI$18/365)*(365/12),"")),"")</f>
        <v/>
      </c>
      <c r="BJ883" s="2" t="str">
        <f t="shared" si="663"/>
        <v/>
      </c>
      <c r="BK883" s="21" t="str">
        <f t="shared" si="637"/>
        <v/>
      </c>
      <c r="BL883" t="s">
        <v>7</v>
      </c>
      <c r="BM883" s="45" t="str">
        <f t="shared" si="664"/>
        <v/>
      </c>
      <c r="BN883" s="2" t="str">
        <f>IFERROR(IF(AND(COUNTBLANK(BO$19)=0,BO$19&lt;&gt;0,BO$19&lt;$A883),"",
IF($A883&lt;=BO$14,((BN$11-SUM(BO$26:BO882))*BN$18/365)*(365/12),"")),"")</f>
        <v/>
      </c>
      <c r="BO883" s="2" t="str">
        <f t="shared" si="665"/>
        <v/>
      </c>
      <c r="BP883" s="21" t="str">
        <f t="shared" si="638"/>
        <v/>
      </c>
      <c r="BQ883" t="s">
        <v>7</v>
      </c>
      <c r="BR883" s="45" t="str">
        <f t="shared" si="666"/>
        <v/>
      </c>
      <c r="BS883" s="2" t="str">
        <f>IFERROR(IF(AND(COUNTBLANK(BT$19)=0,BT$19&lt;&gt;0,BT$19&lt;$A883),"",
IF($A883&lt;=BT$14,((BS$11-SUM(BT$26:BT882))*BS$18/365)*(365/12),"")),"")</f>
        <v/>
      </c>
      <c r="BT883" s="2" t="str">
        <f t="shared" si="667"/>
        <v/>
      </c>
      <c r="BU883" s="21" t="str">
        <f t="shared" si="639"/>
        <v/>
      </c>
      <c r="BV883" t="s">
        <v>7</v>
      </c>
      <c r="BW883" s="45" t="str">
        <f t="shared" si="668"/>
        <v/>
      </c>
      <c r="BX883" s="2" t="str">
        <f>IFERROR(IF(AND(COUNTBLANK(BY$19)=0,BY$19&lt;&gt;0,BY$19&lt;$A883),"",
IF($A883&lt;=BY$14,((BX$11-SUM(BY$26:BY882))*BX$18/365)*(365/12),"")),"")</f>
        <v/>
      </c>
      <c r="BY883" s="2" t="str">
        <f t="shared" si="669"/>
        <v/>
      </c>
      <c r="BZ883" s="21" t="str">
        <f t="shared" si="640"/>
        <v/>
      </c>
    </row>
    <row r="884" spans="1:78" s="2" customFormat="1" x14ac:dyDescent="0.3">
      <c r="A884" s="4">
        <f t="shared" si="670"/>
        <v>859</v>
      </c>
      <c r="B884" s="23">
        <f t="shared" si="624"/>
        <v>68687</v>
      </c>
      <c r="C884" s="24">
        <f t="shared" si="625"/>
        <v>110</v>
      </c>
      <c r="D884" t="s">
        <v>7</v>
      </c>
      <c r="E884" s="45" t="str">
        <f t="shared" si="671"/>
        <v/>
      </c>
      <c r="F884" s="2" t="str">
        <f>IFERROR(IF(AND(COUNTBLANK(G$19)=0,G$19&lt;&gt;0,G$19&lt;$A884),"",
IF($A884&lt;=G$14,((F$11-SUM(G$26:G883))*F$18/365)*(365/12),"")),"")</f>
        <v/>
      </c>
      <c r="G884" s="2" t="str">
        <f t="shared" si="641"/>
        <v/>
      </c>
      <c r="H884" s="21" t="str">
        <f t="shared" si="626"/>
        <v/>
      </c>
      <c r="I884" t="s">
        <v>7</v>
      </c>
      <c r="J884" s="45" t="str">
        <f t="shared" si="642"/>
        <v/>
      </c>
      <c r="K884" s="2" t="str">
        <f>IFERROR(IF(AND(COUNTBLANK(L$19)=0,L$19&lt;&gt;0,L$19&lt;$A884),"",
IF($A884&lt;=L$14,((K$11-SUM(L$26:L883))*K$18/365)*(365/12),"")),"")</f>
        <v/>
      </c>
      <c r="L884" s="2" t="str">
        <f t="shared" si="643"/>
        <v/>
      </c>
      <c r="M884" s="21" t="str">
        <f t="shared" si="627"/>
        <v/>
      </c>
      <c r="N884" t="s">
        <v>7</v>
      </c>
      <c r="O884" s="45" t="str">
        <f t="shared" si="644"/>
        <v/>
      </c>
      <c r="P884" s="2" t="str">
        <f>IFERROR(IF(AND(COUNTBLANK(Q$19)=0,Q$19&lt;&gt;0,Q$19&lt;$A884),"",
IF($A884&lt;=Q$14,((P$11-SUM(Q$26:Q883))*P$18/365)*(365/12),"")),"")</f>
        <v/>
      </c>
      <c r="Q884" s="2" t="str">
        <f t="shared" si="645"/>
        <v/>
      </c>
      <c r="R884" s="21" t="str">
        <f t="shared" si="628"/>
        <v/>
      </c>
      <c r="S884" t="s">
        <v>7</v>
      </c>
      <c r="T884" s="45" t="str">
        <f t="shared" si="646"/>
        <v/>
      </c>
      <c r="U884" s="2" t="str">
        <f>IFERROR(IF(AND(COUNTBLANK(V$19)=0,V$19&lt;&gt;0,V$19&lt;$A884),"",
IF($A884&lt;=V$14,((U$11-SUM(V$26:V883))*U$18/365)*(365/12),"")),"")</f>
        <v/>
      </c>
      <c r="V884" s="2" t="str">
        <f t="shared" si="647"/>
        <v/>
      </c>
      <c r="W884" s="21" t="str">
        <f t="shared" si="629"/>
        <v/>
      </c>
      <c r="X884" t="s">
        <v>7</v>
      </c>
      <c r="Y884" s="45" t="str">
        <f t="shared" si="648"/>
        <v/>
      </c>
      <c r="Z884" s="2" t="str">
        <f>IFERROR(IF(AND(COUNTBLANK(AA$19)=0,AA$19&lt;&gt;0,AA$19&lt;$A884),"",
IF($A884&lt;=AA$14,((Z$11-SUM(AA$26:AA883))*Z$18/365)*(365/12),"")),"")</f>
        <v/>
      </c>
      <c r="AA884" s="2" t="str">
        <f t="shared" si="649"/>
        <v/>
      </c>
      <c r="AB884" s="21" t="str">
        <f t="shared" si="630"/>
        <v/>
      </c>
      <c r="AC884" t="s">
        <v>7</v>
      </c>
      <c r="AD884" s="45" t="str">
        <f t="shared" si="650"/>
        <v/>
      </c>
      <c r="AE884" s="2" t="str">
        <f>IFERROR(IF(AND(COUNTBLANK(AF$19)=0,AF$19&lt;&gt;0,AF$19&lt;$A884),"",
IF($A884&lt;=AF$14,((AE$11-SUM(AF$26:AF883))*AE$18/365)*(365/12),"")),"")</f>
        <v/>
      </c>
      <c r="AF884" s="2" t="str">
        <f t="shared" si="651"/>
        <v/>
      </c>
      <c r="AG884" s="21" t="str">
        <f t="shared" si="631"/>
        <v/>
      </c>
      <c r="AH884" t="s">
        <v>7</v>
      </c>
      <c r="AI884" s="45" t="str">
        <f t="shared" si="652"/>
        <v/>
      </c>
      <c r="AJ884" s="2" t="str">
        <f>IFERROR(IF(AND(COUNTBLANK(AK$19)=0,AK$19&lt;&gt;0,AK$19&lt;$A884),"",
IF($A884&lt;=AK$14,((AJ$11-SUM(AK$26:AK883))*AJ$18/365)*(365/12),"")),"")</f>
        <v/>
      </c>
      <c r="AK884" s="2" t="str">
        <f t="shared" si="653"/>
        <v/>
      </c>
      <c r="AL884" s="21" t="str">
        <f t="shared" si="632"/>
        <v/>
      </c>
      <c r="AM884" t="s">
        <v>7</v>
      </c>
      <c r="AN884" s="45" t="str">
        <f t="shared" si="654"/>
        <v/>
      </c>
      <c r="AO884" s="2" t="str">
        <f>IFERROR(IF(AND(COUNTBLANK(AP$19)=0,AP$19&lt;&gt;0,AP$19&lt;$A884),"",
IF($A884&lt;=AP$14,((AO$11-SUM(AP$26:AP883))*AO$18/365)*(365/12),"")),"")</f>
        <v/>
      </c>
      <c r="AP884" s="2" t="str">
        <f t="shared" si="655"/>
        <v/>
      </c>
      <c r="AQ884" s="21" t="str">
        <f t="shared" si="633"/>
        <v/>
      </c>
      <c r="AR884" t="s">
        <v>7</v>
      </c>
      <c r="AS884" s="45" t="str">
        <f t="shared" si="656"/>
        <v/>
      </c>
      <c r="AT884" s="2" t="str">
        <f>IFERROR(IF(AND(COUNTBLANK(AU$19)=0,AU$19&lt;&gt;0,AU$19&lt;$A884),"",
IF($A884&lt;=AU$14,((AT$11-SUM(AU$26:AU883))*AT$18/365)*(365/12),"")),"")</f>
        <v/>
      </c>
      <c r="AU884" s="2" t="str">
        <f t="shared" si="657"/>
        <v/>
      </c>
      <c r="AV884" s="21" t="str">
        <f t="shared" si="634"/>
        <v/>
      </c>
      <c r="AW884" t="s">
        <v>7</v>
      </c>
      <c r="AX884" s="45" t="str">
        <f t="shared" si="658"/>
        <v/>
      </c>
      <c r="AY884" s="2" t="str">
        <f>IFERROR(IF(AND(COUNTBLANK(AZ$19)=0,AZ$19&lt;&gt;0,AZ$19&lt;$A884),"",
IF($A884&lt;=AZ$14,((AY$11-SUM(AZ$26:AZ883))*AY$18/365)*(365/12),"")),"")</f>
        <v/>
      </c>
      <c r="AZ884" s="2" t="str">
        <f t="shared" si="659"/>
        <v/>
      </c>
      <c r="BA884" s="21" t="str">
        <f t="shared" si="635"/>
        <v/>
      </c>
      <c r="BB884" t="s">
        <v>7</v>
      </c>
      <c r="BC884" s="45" t="str">
        <f t="shared" si="660"/>
        <v/>
      </c>
      <c r="BD884" s="2" t="str">
        <f>IFERROR(IF(AND(COUNTBLANK(BE$19)=0,BE$19&lt;&gt;0,BE$19&lt;$A884),"",
IF($A884&lt;=BE$14,((BD$11-SUM(BE$26:BE883))*BD$18/365)*(365/12),"")),"")</f>
        <v/>
      </c>
      <c r="BE884" s="2" t="str">
        <f t="shared" si="661"/>
        <v/>
      </c>
      <c r="BF884" s="21" t="str">
        <f t="shared" si="636"/>
        <v/>
      </c>
      <c r="BG884" t="s">
        <v>7</v>
      </c>
      <c r="BH884" s="45" t="str">
        <f t="shared" si="662"/>
        <v/>
      </c>
      <c r="BI884" s="2" t="str">
        <f>IFERROR(IF(AND(COUNTBLANK(BJ$19)=0,BJ$19&lt;&gt;0,BJ$19&lt;$A884),"",
IF($A884&lt;=BJ$14,((BI$11-SUM(BJ$26:BJ883))*BI$18/365)*(365/12),"")),"")</f>
        <v/>
      </c>
      <c r="BJ884" s="2" t="str">
        <f t="shared" si="663"/>
        <v/>
      </c>
      <c r="BK884" s="21" t="str">
        <f t="shared" si="637"/>
        <v/>
      </c>
      <c r="BL884" t="s">
        <v>7</v>
      </c>
      <c r="BM884" s="45" t="str">
        <f t="shared" si="664"/>
        <v/>
      </c>
      <c r="BN884" s="2" t="str">
        <f>IFERROR(IF(AND(COUNTBLANK(BO$19)=0,BO$19&lt;&gt;0,BO$19&lt;$A884),"",
IF($A884&lt;=BO$14,((BN$11-SUM(BO$26:BO883))*BN$18/365)*(365/12),"")),"")</f>
        <v/>
      </c>
      <c r="BO884" s="2" t="str">
        <f t="shared" si="665"/>
        <v/>
      </c>
      <c r="BP884" s="21" t="str">
        <f t="shared" si="638"/>
        <v/>
      </c>
      <c r="BQ884" t="s">
        <v>7</v>
      </c>
      <c r="BR884" s="45" t="str">
        <f t="shared" si="666"/>
        <v/>
      </c>
      <c r="BS884" s="2" t="str">
        <f>IFERROR(IF(AND(COUNTBLANK(BT$19)=0,BT$19&lt;&gt;0,BT$19&lt;$A884),"",
IF($A884&lt;=BT$14,((BS$11-SUM(BT$26:BT883))*BS$18/365)*(365/12),"")),"")</f>
        <v/>
      </c>
      <c r="BT884" s="2" t="str">
        <f t="shared" si="667"/>
        <v/>
      </c>
      <c r="BU884" s="21" t="str">
        <f t="shared" si="639"/>
        <v/>
      </c>
      <c r="BV884" t="s">
        <v>7</v>
      </c>
      <c r="BW884" s="45" t="str">
        <f t="shared" si="668"/>
        <v/>
      </c>
      <c r="BX884" s="2" t="str">
        <f>IFERROR(IF(AND(COUNTBLANK(BY$19)=0,BY$19&lt;&gt;0,BY$19&lt;$A884),"",
IF($A884&lt;=BY$14,((BX$11-SUM(BY$26:BY883))*BX$18/365)*(365/12),"")),"")</f>
        <v/>
      </c>
      <c r="BY884" s="2" t="str">
        <f t="shared" si="669"/>
        <v/>
      </c>
      <c r="BZ884" s="21" t="str">
        <f t="shared" si="640"/>
        <v/>
      </c>
    </row>
    <row r="885" spans="1:78" s="2" customFormat="1" x14ac:dyDescent="0.3">
      <c r="A885" s="4">
        <f t="shared" si="670"/>
        <v>860</v>
      </c>
      <c r="B885" s="23">
        <f t="shared" si="624"/>
        <v>68718</v>
      </c>
      <c r="C885" s="24">
        <f t="shared" si="625"/>
        <v>110</v>
      </c>
      <c r="D885" t="s">
        <v>7</v>
      </c>
      <c r="E885" s="45" t="str">
        <f t="shared" si="671"/>
        <v/>
      </c>
      <c r="F885" s="2" t="str">
        <f>IFERROR(IF(AND(COUNTBLANK(G$19)=0,G$19&lt;&gt;0,G$19&lt;$A885),"",
IF($A885&lt;=G$14,((F$11-SUM(G$26:G884))*F$18/365)*(365/12),"")),"")</f>
        <v/>
      </c>
      <c r="G885" s="2" t="str">
        <f t="shared" si="641"/>
        <v/>
      </c>
      <c r="H885" s="21" t="str">
        <f t="shared" si="626"/>
        <v/>
      </c>
      <c r="I885" t="s">
        <v>7</v>
      </c>
      <c r="J885" s="45" t="str">
        <f t="shared" si="642"/>
        <v/>
      </c>
      <c r="K885" s="2" t="str">
        <f>IFERROR(IF(AND(COUNTBLANK(L$19)=0,L$19&lt;&gt;0,L$19&lt;$A885),"",
IF($A885&lt;=L$14,((K$11-SUM(L$26:L884))*K$18/365)*(365/12),"")),"")</f>
        <v/>
      </c>
      <c r="L885" s="2" t="str">
        <f t="shared" si="643"/>
        <v/>
      </c>
      <c r="M885" s="21" t="str">
        <f t="shared" si="627"/>
        <v/>
      </c>
      <c r="N885" t="s">
        <v>7</v>
      </c>
      <c r="O885" s="45" t="str">
        <f t="shared" si="644"/>
        <v/>
      </c>
      <c r="P885" s="2" t="str">
        <f>IFERROR(IF(AND(COUNTBLANK(Q$19)=0,Q$19&lt;&gt;0,Q$19&lt;$A885),"",
IF($A885&lt;=Q$14,((P$11-SUM(Q$26:Q884))*P$18/365)*(365/12),"")),"")</f>
        <v/>
      </c>
      <c r="Q885" s="2" t="str">
        <f t="shared" si="645"/>
        <v/>
      </c>
      <c r="R885" s="21" t="str">
        <f t="shared" si="628"/>
        <v/>
      </c>
      <c r="S885" t="s">
        <v>7</v>
      </c>
      <c r="T885" s="45" t="str">
        <f t="shared" si="646"/>
        <v/>
      </c>
      <c r="U885" s="2" t="str">
        <f>IFERROR(IF(AND(COUNTBLANK(V$19)=0,V$19&lt;&gt;0,V$19&lt;$A885),"",
IF($A885&lt;=V$14,((U$11-SUM(V$26:V884))*U$18/365)*(365/12),"")),"")</f>
        <v/>
      </c>
      <c r="V885" s="2" t="str">
        <f t="shared" si="647"/>
        <v/>
      </c>
      <c r="W885" s="21" t="str">
        <f t="shared" si="629"/>
        <v/>
      </c>
      <c r="X885" t="s">
        <v>7</v>
      </c>
      <c r="Y885" s="45" t="str">
        <f t="shared" si="648"/>
        <v/>
      </c>
      <c r="Z885" s="2" t="str">
        <f>IFERROR(IF(AND(COUNTBLANK(AA$19)=0,AA$19&lt;&gt;0,AA$19&lt;$A885),"",
IF($A885&lt;=AA$14,((Z$11-SUM(AA$26:AA884))*Z$18/365)*(365/12),"")),"")</f>
        <v/>
      </c>
      <c r="AA885" s="2" t="str">
        <f t="shared" si="649"/>
        <v/>
      </c>
      <c r="AB885" s="21" t="str">
        <f t="shared" si="630"/>
        <v/>
      </c>
      <c r="AC885" t="s">
        <v>7</v>
      </c>
      <c r="AD885" s="45" t="str">
        <f t="shared" si="650"/>
        <v/>
      </c>
      <c r="AE885" s="2" t="str">
        <f>IFERROR(IF(AND(COUNTBLANK(AF$19)=0,AF$19&lt;&gt;0,AF$19&lt;$A885),"",
IF($A885&lt;=AF$14,((AE$11-SUM(AF$26:AF884))*AE$18/365)*(365/12),"")),"")</f>
        <v/>
      </c>
      <c r="AF885" s="2" t="str">
        <f t="shared" si="651"/>
        <v/>
      </c>
      <c r="AG885" s="21" t="str">
        <f t="shared" si="631"/>
        <v/>
      </c>
      <c r="AH885" t="s">
        <v>7</v>
      </c>
      <c r="AI885" s="45" t="str">
        <f t="shared" si="652"/>
        <v/>
      </c>
      <c r="AJ885" s="2" t="str">
        <f>IFERROR(IF(AND(COUNTBLANK(AK$19)=0,AK$19&lt;&gt;0,AK$19&lt;$A885),"",
IF($A885&lt;=AK$14,((AJ$11-SUM(AK$26:AK884))*AJ$18/365)*(365/12),"")),"")</f>
        <v/>
      </c>
      <c r="AK885" s="2" t="str">
        <f t="shared" si="653"/>
        <v/>
      </c>
      <c r="AL885" s="21" t="str">
        <f t="shared" si="632"/>
        <v/>
      </c>
      <c r="AM885" t="s">
        <v>7</v>
      </c>
      <c r="AN885" s="45" t="str">
        <f t="shared" si="654"/>
        <v/>
      </c>
      <c r="AO885" s="2" t="str">
        <f>IFERROR(IF(AND(COUNTBLANK(AP$19)=0,AP$19&lt;&gt;0,AP$19&lt;$A885),"",
IF($A885&lt;=AP$14,((AO$11-SUM(AP$26:AP884))*AO$18/365)*(365/12),"")),"")</f>
        <v/>
      </c>
      <c r="AP885" s="2" t="str">
        <f t="shared" si="655"/>
        <v/>
      </c>
      <c r="AQ885" s="21" t="str">
        <f t="shared" si="633"/>
        <v/>
      </c>
      <c r="AR885" t="s">
        <v>7</v>
      </c>
      <c r="AS885" s="45" t="str">
        <f t="shared" si="656"/>
        <v/>
      </c>
      <c r="AT885" s="2" t="str">
        <f>IFERROR(IF(AND(COUNTBLANK(AU$19)=0,AU$19&lt;&gt;0,AU$19&lt;$A885),"",
IF($A885&lt;=AU$14,((AT$11-SUM(AU$26:AU884))*AT$18/365)*(365/12),"")),"")</f>
        <v/>
      </c>
      <c r="AU885" s="2" t="str">
        <f t="shared" si="657"/>
        <v/>
      </c>
      <c r="AV885" s="21" t="str">
        <f t="shared" si="634"/>
        <v/>
      </c>
      <c r="AW885" t="s">
        <v>7</v>
      </c>
      <c r="AX885" s="45" t="str">
        <f t="shared" si="658"/>
        <v/>
      </c>
      <c r="AY885" s="2" t="str">
        <f>IFERROR(IF(AND(COUNTBLANK(AZ$19)=0,AZ$19&lt;&gt;0,AZ$19&lt;$A885),"",
IF($A885&lt;=AZ$14,((AY$11-SUM(AZ$26:AZ884))*AY$18/365)*(365/12),"")),"")</f>
        <v/>
      </c>
      <c r="AZ885" s="2" t="str">
        <f t="shared" si="659"/>
        <v/>
      </c>
      <c r="BA885" s="21" t="str">
        <f t="shared" si="635"/>
        <v/>
      </c>
      <c r="BB885" t="s">
        <v>7</v>
      </c>
      <c r="BC885" s="45" t="str">
        <f t="shared" si="660"/>
        <v/>
      </c>
      <c r="BD885" s="2" t="str">
        <f>IFERROR(IF(AND(COUNTBLANK(BE$19)=0,BE$19&lt;&gt;0,BE$19&lt;$A885),"",
IF($A885&lt;=BE$14,((BD$11-SUM(BE$26:BE884))*BD$18/365)*(365/12),"")),"")</f>
        <v/>
      </c>
      <c r="BE885" s="2" t="str">
        <f t="shared" si="661"/>
        <v/>
      </c>
      <c r="BF885" s="21" t="str">
        <f t="shared" si="636"/>
        <v/>
      </c>
      <c r="BG885" t="s">
        <v>7</v>
      </c>
      <c r="BH885" s="45" t="str">
        <f t="shared" si="662"/>
        <v/>
      </c>
      <c r="BI885" s="2" t="str">
        <f>IFERROR(IF(AND(COUNTBLANK(BJ$19)=0,BJ$19&lt;&gt;0,BJ$19&lt;$A885),"",
IF($A885&lt;=BJ$14,((BI$11-SUM(BJ$26:BJ884))*BI$18/365)*(365/12),"")),"")</f>
        <v/>
      </c>
      <c r="BJ885" s="2" t="str">
        <f t="shared" si="663"/>
        <v/>
      </c>
      <c r="BK885" s="21" t="str">
        <f t="shared" si="637"/>
        <v/>
      </c>
      <c r="BL885" t="s">
        <v>7</v>
      </c>
      <c r="BM885" s="45" t="str">
        <f t="shared" si="664"/>
        <v/>
      </c>
      <c r="BN885" s="2" t="str">
        <f>IFERROR(IF(AND(COUNTBLANK(BO$19)=0,BO$19&lt;&gt;0,BO$19&lt;$A885),"",
IF($A885&lt;=BO$14,((BN$11-SUM(BO$26:BO884))*BN$18/365)*(365/12),"")),"")</f>
        <v/>
      </c>
      <c r="BO885" s="2" t="str">
        <f t="shared" si="665"/>
        <v/>
      </c>
      <c r="BP885" s="21" t="str">
        <f t="shared" si="638"/>
        <v/>
      </c>
      <c r="BQ885" t="s">
        <v>7</v>
      </c>
      <c r="BR885" s="45" t="str">
        <f t="shared" si="666"/>
        <v/>
      </c>
      <c r="BS885" s="2" t="str">
        <f>IFERROR(IF(AND(COUNTBLANK(BT$19)=0,BT$19&lt;&gt;0,BT$19&lt;$A885),"",
IF($A885&lt;=BT$14,((BS$11-SUM(BT$26:BT884))*BS$18/365)*(365/12),"")),"")</f>
        <v/>
      </c>
      <c r="BT885" s="2" t="str">
        <f t="shared" si="667"/>
        <v/>
      </c>
      <c r="BU885" s="21" t="str">
        <f t="shared" si="639"/>
        <v/>
      </c>
      <c r="BV885" t="s">
        <v>7</v>
      </c>
      <c r="BW885" s="45" t="str">
        <f t="shared" si="668"/>
        <v/>
      </c>
      <c r="BX885" s="2" t="str">
        <f>IFERROR(IF(AND(COUNTBLANK(BY$19)=0,BY$19&lt;&gt;0,BY$19&lt;$A885),"",
IF($A885&lt;=BY$14,((BX$11-SUM(BY$26:BY884))*BX$18/365)*(365/12),"")),"")</f>
        <v/>
      </c>
      <c r="BY885" s="2" t="str">
        <f t="shared" si="669"/>
        <v/>
      </c>
      <c r="BZ885" s="21" t="str">
        <f t="shared" si="640"/>
        <v/>
      </c>
    </row>
    <row r="886" spans="1:78" s="2" customFormat="1" x14ac:dyDescent="0.3">
      <c r="A886" s="4">
        <f t="shared" si="670"/>
        <v>861</v>
      </c>
      <c r="B886" s="23">
        <f t="shared" si="624"/>
        <v>68747</v>
      </c>
      <c r="C886" s="24">
        <f t="shared" si="625"/>
        <v>110</v>
      </c>
      <c r="D886" t="s">
        <v>7</v>
      </c>
      <c r="E886" s="45" t="str">
        <f t="shared" si="671"/>
        <v/>
      </c>
      <c r="F886" s="2" t="str">
        <f>IFERROR(IF(AND(COUNTBLANK(G$19)=0,G$19&lt;&gt;0,G$19&lt;$A886),"",
IF($A886&lt;=G$14,((F$11-SUM(G$26:G885))*F$18/365)*(365/12),"")),"")</f>
        <v/>
      </c>
      <c r="G886" s="2" t="str">
        <f t="shared" si="641"/>
        <v/>
      </c>
      <c r="H886" s="21" t="str">
        <f t="shared" si="626"/>
        <v/>
      </c>
      <c r="I886" t="s">
        <v>7</v>
      </c>
      <c r="J886" s="45" t="str">
        <f t="shared" si="642"/>
        <v/>
      </c>
      <c r="K886" s="2" t="str">
        <f>IFERROR(IF(AND(COUNTBLANK(L$19)=0,L$19&lt;&gt;0,L$19&lt;$A886),"",
IF($A886&lt;=L$14,((K$11-SUM(L$26:L885))*K$18/365)*(365/12),"")),"")</f>
        <v/>
      </c>
      <c r="L886" s="2" t="str">
        <f t="shared" si="643"/>
        <v/>
      </c>
      <c r="M886" s="21" t="str">
        <f t="shared" si="627"/>
        <v/>
      </c>
      <c r="N886" t="s">
        <v>7</v>
      </c>
      <c r="O886" s="45" t="str">
        <f t="shared" si="644"/>
        <v/>
      </c>
      <c r="P886" s="2" t="str">
        <f>IFERROR(IF(AND(COUNTBLANK(Q$19)=0,Q$19&lt;&gt;0,Q$19&lt;$A886),"",
IF($A886&lt;=Q$14,((P$11-SUM(Q$26:Q885))*P$18/365)*(365/12),"")),"")</f>
        <v/>
      </c>
      <c r="Q886" s="2" t="str">
        <f t="shared" si="645"/>
        <v/>
      </c>
      <c r="R886" s="21" t="str">
        <f t="shared" si="628"/>
        <v/>
      </c>
      <c r="S886" t="s">
        <v>7</v>
      </c>
      <c r="T886" s="45" t="str">
        <f t="shared" si="646"/>
        <v/>
      </c>
      <c r="U886" s="2" t="str">
        <f>IFERROR(IF(AND(COUNTBLANK(V$19)=0,V$19&lt;&gt;0,V$19&lt;$A886),"",
IF($A886&lt;=V$14,((U$11-SUM(V$26:V885))*U$18/365)*(365/12),"")),"")</f>
        <v/>
      </c>
      <c r="V886" s="2" t="str">
        <f t="shared" si="647"/>
        <v/>
      </c>
      <c r="W886" s="21" t="str">
        <f t="shared" si="629"/>
        <v/>
      </c>
      <c r="X886" t="s">
        <v>7</v>
      </c>
      <c r="Y886" s="45" t="str">
        <f t="shared" si="648"/>
        <v/>
      </c>
      <c r="Z886" s="2" t="str">
        <f>IFERROR(IF(AND(COUNTBLANK(AA$19)=0,AA$19&lt;&gt;0,AA$19&lt;$A886),"",
IF($A886&lt;=AA$14,((Z$11-SUM(AA$26:AA885))*Z$18/365)*(365/12),"")),"")</f>
        <v/>
      </c>
      <c r="AA886" s="2" t="str">
        <f t="shared" si="649"/>
        <v/>
      </c>
      <c r="AB886" s="21" t="str">
        <f t="shared" si="630"/>
        <v/>
      </c>
      <c r="AC886" t="s">
        <v>7</v>
      </c>
      <c r="AD886" s="45" t="str">
        <f t="shared" si="650"/>
        <v/>
      </c>
      <c r="AE886" s="2" t="str">
        <f>IFERROR(IF(AND(COUNTBLANK(AF$19)=0,AF$19&lt;&gt;0,AF$19&lt;$A886),"",
IF($A886&lt;=AF$14,((AE$11-SUM(AF$26:AF885))*AE$18/365)*(365/12),"")),"")</f>
        <v/>
      </c>
      <c r="AF886" s="2" t="str">
        <f t="shared" si="651"/>
        <v/>
      </c>
      <c r="AG886" s="21" t="str">
        <f t="shared" si="631"/>
        <v/>
      </c>
      <c r="AH886" t="s">
        <v>7</v>
      </c>
      <c r="AI886" s="45" t="str">
        <f t="shared" si="652"/>
        <v/>
      </c>
      <c r="AJ886" s="2" t="str">
        <f>IFERROR(IF(AND(COUNTBLANK(AK$19)=0,AK$19&lt;&gt;0,AK$19&lt;$A886),"",
IF($A886&lt;=AK$14,((AJ$11-SUM(AK$26:AK885))*AJ$18/365)*(365/12),"")),"")</f>
        <v/>
      </c>
      <c r="AK886" s="2" t="str">
        <f t="shared" si="653"/>
        <v/>
      </c>
      <c r="AL886" s="21" t="str">
        <f t="shared" si="632"/>
        <v/>
      </c>
      <c r="AM886" t="s">
        <v>7</v>
      </c>
      <c r="AN886" s="45" t="str">
        <f t="shared" si="654"/>
        <v/>
      </c>
      <c r="AO886" s="2" t="str">
        <f>IFERROR(IF(AND(COUNTBLANK(AP$19)=0,AP$19&lt;&gt;0,AP$19&lt;$A886),"",
IF($A886&lt;=AP$14,((AO$11-SUM(AP$26:AP885))*AO$18/365)*(365/12),"")),"")</f>
        <v/>
      </c>
      <c r="AP886" s="2" t="str">
        <f t="shared" si="655"/>
        <v/>
      </c>
      <c r="AQ886" s="21" t="str">
        <f t="shared" si="633"/>
        <v/>
      </c>
      <c r="AR886" t="s">
        <v>7</v>
      </c>
      <c r="AS886" s="45" t="str">
        <f t="shared" si="656"/>
        <v/>
      </c>
      <c r="AT886" s="2" t="str">
        <f>IFERROR(IF(AND(COUNTBLANK(AU$19)=0,AU$19&lt;&gt;0,AU$19&lt;$A886),"",
IF($A886&lt;=AU$14,((AT$11-SUM(AU$26:AU885))*AT$18/365)*(365/12),"")),"")</f>
        <v/>
      </c>
      <c r="AU886" s="2" t="str">
        <f t="shared" si="657"/>
        <v/>
      </c>
      <c r="AV886" s="21" t="str">
        <f t="shared" si="634"/>
        <v/>
      </c>
      <c r="AW886" t="s">
        <v>7</v>
      </c>
      <c r="AX886" s="45" t="str">
        <f t="shared" si="658"/>
        <v/>
      </c>
      <c r="AY886" s="2" t="str">
        <f>IFERROR(IF(AND(COUNTBLANK(AZ$19)=0,AZ$19&lt;&gt;0,AZ$19&lt;$A886),"",
IF($A886&lt;=AZ$14,((AY$11-SUM(AZ$26:AZ885))*AY$18/365)*(365/12),"")),"")</f>
        <v/>
      </c>
      <c r="AZ886" s="2" t="str">
        <f t="shared" si="659"/>
        <v/>
      </c>
      <c r="BA886" s="21" t="str">
        <f t="shared" si="635"/>
        <v/>
      </c>
      <c r="BB886" t="s">
        <v>7</v>
      </c>
      <c r="BC886" s="45" t="str">
        <f t="shared" si="660"/>
        <v/>
      </c>
      <c r="BD886" s="2" t="str">
        <f>IFERROR(IF(AND(COUNTBLANK(BE$19)=0,BE$19&lt;&gt;0,BE$19&lt;$A886),"",
IF($A886&lt;=BE$14,((BD$11-SUM(BE$26:BE885))*BD$18/365)*(365/12),"")),"")</f>
        <v/>
      </c>
      <c r="BE886" s="2" t="str">
        <f t="shared" si="661"/>
        <v/>
      </c>
      <c r="BF886" s="21" t="str">
        <f t="shared" si="636"/>
        <v/>
      </c>
      <c r="BG886" t="s">
        <v>7</v>
      </c>
      <c r="BH886" s="45" t="str">
        <f t="shared" si="662"/>
        <v/>
      </c>
      <c r="BI886" s="2" t="str">
        <f>IFERROR(IF(AND(COUNTBLANK(BJ$19)=0,BJ$19&lt;&gt;0,BJ$19&lt;$A886),"",
IF($A886&lt;=BJ$14,((BI$11-SUM(BJ$26:BJ885))*BI$18/365)*(365/12),"")),"")</f>
        <v/>
      </c>
      <c r="BJ886" s="2" t="str">
        <f t="shared" si="663"/>
        <v/>
      </c>
      <c r="BK886" s="21" t="str">
        <f t="shared" si="637"/>
        <v/>
      </c>
      <c r="BL886" t="s">
        <v>7</v>
      </c>
      <c r="BM886" s="45" t="str">
        <f t="shared" si="664"/>
        <v/>
      </c>
      <c r="BN886" s="2" t="str">
        <f>IFERROR(IF(AND(COUNTBLANK(BO$19)=0,BO$19&lt;&gt;0,BO$19&lt;$A886),"",
IF($A886&lt;=BO$14,((BN$11-SUM(BO$26:BO885))*BN$18/365)*(365/12),"")),"")</f>
        <v/>
      </c>
      <c r="BO886" s="2" t="str">
        <f t="shared" si="665"/>
        <v/>
      </c>
      <c r="BP886" s="21" t="str">
        <f t="shared" si="638"/>
        <v/>
      </c>
      <c r="BQ886" t="s">
        <v>7</v>
      </c>
      <c r="BR886" s="45" t="str">
        <f t="shared" si="666"/>
        <v/>
      </c>
      <c r="BS886" s="2" t="str">
        <f>IFERROR(IF(AND(COUNTBLANK(BT$19)=0,BT$19&lt;&gt;0,BT$19&lt;$A886),"",
IF($A886&lt;=BT$14,((BS$11-SUM(BT$26:BT885))*BS$18/365)*(365/12),"")),"")</f>
        <v/>
      </c>
      <c r="BT886" s="2" t="str">
        <f t="shared" si="667"/>
        <v/>
      </c>
      <c r="BU886" s="21" t="str">
        <f t="shared" si="639"/>
        <v/>
      </c>
      <c r="BV886" t="s">
        <v>7</v>
      </c>
      <c r="BW886" s="45" t="str">
        <f t="shared" si="668"/>
        <v/>
      </c>
      <c r="BX886" s="2" t="str">
        <f>IFERROR(IF(AND(COUNTBLANK(BY$19)=0,BY$19&lt;&gt;0,BY$19&lt;$A886),"",
IF($A886&lt;=BY$14,((BX$11-SUM(BY$26:BY885))*BX$18/365)*(365/12),"")),"")</f>
        <v/>
      </c>
      <c r="BY886" s="2" t="str">
        <f t="shared" si="669"/>
        <v/>
      </c>
      <c r="BZ886" s="21" t="str">
        <f t="shared" si="640"/>
        <v/>
      </c>
    </row>
    <row r="887" spans="1:78" s="2" customFormat="1" x14ac:dyDescent="0.3">
      <c r="A887" s="4">
        <f t="shared" si="670"/>
        <v>862</v>
      </c>
      <c r="B887" s="23">
        <f t="shared" si="624"/>
        <v>68778</v>
      </c>
      <c r="C887" s="24">
        <f t="shared" si="625"/>
        <v>110</v>
      </c>
      <c r="D887" t="s">
        <v>7</v>
      </c>
      <c r="E887" s="45" t="str">
        <f t="shared" si="671"/>
        <v/>
      </c>
      <c r="F887" s="2" t="str">
        <f>IFERROR(IF(AND(COUNTBLANK(G$19)=0,G$19&lt;&gt;0,G$19&lt;$A887),"",
IF($A887&lt;=G$14,((F$11-SUM(G$26:G886))*F$18/365)*(365/12),"")),"")</f>
        <v/>
      </c>
      <c r="G887" s="2" t="str">
        <f t="shared" si="641"/>
        <v/>
      </c>
      <c r="H887" s="21" t="str">
        <f t="shared" si="626"/>
        <v/>
      </c>
      <c r="I887" t="s">
        <v>7</v>
      </c>
      <c r="J887" s="45" t="str">
        <f t="shared" si="642"/>
        <v/>
      </c>
      <c r="K887" s="2" t="str">
        <f>IFERROR(IF(AND(COUNTBLANK(L$19)=0,L$19&lt;&gt;0,L$19&lt;$A887),"",
IF($A887&lt;=L$14,((K$11-SUM(L$26:L886))*K$18/365)*(365/12),"")),"")</f>
        <v/>
      </c>
      <c r="L887" s="2" t="str">
        <f t="shared" si="643"/>
        <v/>
      </c>
      <c r="M887" s="21" t="str">
        <f t="shared" si="627"/>
        <v/>
      </c>
      <c r="N887" t="s">
        <v>7</v>
      </c>
      <c r="O887" s="45" t="str">
        <f t="shared" si="644"/>
        <v/>
      </c>
      <c r="P887" s="2" t="str">
        <f>IFERROR(IF(AND(COUNTBLANK(Q$19)=0,Q$19&lt;&gt;0,Q$19&lt;$A887),"",
IF($A887&lt;=Q$14,((P$11-SUM(Q$26:Q886))*P$18/365)*(365/12),"")),"")</f>
        <v/>
      </c>
      <c r="Q887" s="2" t="str">
        <f t="shared" si="645"/>
        <v/>
      </c>
      <c r="R887" s="21" t="str">
        <f t="shared" si="628"/>
        <v/>
      </c>
      <c r="S887" t="s">
        <v>7</v>
      </c>
      <c r="T887" s="45" t="str">
        <f t="shared" si="646"/>
        <v/>
      </c>
      <c r="U887" s="2" t="str">
        <f>IFERROR(IF(AND(COUNTBLANK(V$19)=0,V$19&lt;&gt;0,V$19&lt;$A887),"",
IF($A887&lt;=V$14,((U$11-SUM(V$26:V886))*U$18/365)*(365/12),"")),"")</f>
        <v/>
      </c>
      <c r="V887" s="2" t="str">
        <f t="shared" si="647"/>
        <v/>
      </c>
      <c r="W887" s="21" t="str">
        <f t="shared" si="629"/>
        <v/>
      </c>
      <c r="X887" t="s">
        <v>7</v>
      </c>
      <c r="Y887" s="45" t="str">
        <f t="shared" si="648"/>
        <v/>
      </c>
      <c r="Z887" s="2" t="str">
        <f>IFERROR(IF(AND(COUNTBLANK(AA$19)=0,AA$19&lt;&gt;0,AA$19&lt;$A887),"",
IF($A887&lt;=AA$14,((Z$11-SUM(AA$26:AA886))*Z$18/365)*(365/12),"")),"")</f>
        <v/>
      </c>
      <c r="AA887" s="2" t="str">
        <f t="shared" si="649"/>
        <v/>
      </c>
      <c r="AB887" s="21" t="str">
        <f t="shared" si="630"/>
        <v/>
      </c>
      <c r="AC887" t="s">
        <v>7</v>
      </c>
      <c r="AD887" s="45" t="str">
        <f t="shared" si="650"/>
        <v/>
      </c>
      <c r="AE887" s="2" t="str">
        <f>IFERROR(IF(AND(COUNTBLANK(AF$19)=0,AF$19&lt;&gt;0,AF$19&lt;$A887),"",
IF($A887&lt;=AF$14,((AE$11-SUM(AF$26:AF886))*AE$18/365)*(365/12),"")),"")</f>
        <v/>
      </c>
      <c r="AF887" s="2" t="str">
        <f t="shared" si="651"/>
        <v/>
      </c>
      <c r="AG887" s="21" t="str">
        <f t="shared" si="631"/>
        <v/>
      </c>
      <c r="AH887" t="s">
        <v>7</v>
      </c>
      <c r="AI887" s="45" t="str">
        <f t="shared" si="652"/>
        <v/>
      </c>
      <c r="AJ887" s="2" t="str">
        <f>IFERROR(IF(AND(COUNTBLANK(AK$19)=0,AK$19&lt;&gt;0,AK$19&lt;$A887),"",
IF($A887&lt;=AK$14,((AJ$11-SUM(AK$26:AK886))*AJ$18/365)*(365/12),"")),"")</f>
        <v/>
      </c>
      <c r="AK887" s="2" t="str">
        <f t="shared" si="653"/>
        <v/>
      </c>
      <c r="AL887" s="21" t="str">
        <f t="shared" si="632"/>
        <v/>
      </c>
      <c r="AM887" t="s">
        <v>7</v>
      </c>
      <c r="AN887" s="45" t="str">
        <f t="shared" si="654"/>
        <v/>
      </c>
      <c r="AO887" s="2" t="str">
        <f>IFERROR(IF(AND(COUNTBLANK(AP$19)=0,AP$19&lt;&gt;0,AP$19&lt;$A887),"",
IF($A887&lt;=AP$14,((AO$11-SUM(AP$26:AP886))*AO$18/365)*(365/12),"")),"")</f>
        <v/>
      </c>
      <c r="AP887" s="2" t="str">
        <f t="shared" si="655"/>
        <v/>
      </c>
      <c r="AQ887" s="21" t="str">
        <f t="shared" si="633"/>
        <v/>
      </c>
      <c r="AR887" t="s">
        <v>7</v>
      </c>
      <c r="AS887" s="45" t="str">
        <f t="shared" si="656"/>
        <v/>
      </c>
      <c r="AT887" s="2" t="str">
        <f>IFERROR(IF(AND(COUNTBLANK(AU$19)=0,AU$19&lt;&gt;0,AU$19&lt;$A887),"",
IF($A887&lt;=AU$14,((AT$11-SUM(AU$26:AU886))*AT$18/365)*(365/12),"")),"")</f>
        <v/>
      </c>
      <c r="AU887" s="2" t="str">
        <f t="shared" si="657"/>
        <v/>
      </c>
      <c r="AV887" s="21" t="str">
        <f t="shared" si="634"/>
        <v/>
      </c>
      <c r="AW887" t="s">
        <v>7</v>
      </c>
      <c r="AX887" s="45" t="str">
        <f t="shared" si="658"/>
        <v/>
      </c>
      <c r="AY887" s="2" t="str">
        <f>IFERROR(IF(AND(COUNTBLANK(AZ$19)=0,AZ$19&lt;&gt;0,AZ$19&lt;$A887),"",
IF($A887&lt;=AZ$14,((AY$11-SUM(AZ$26:AZ886))*AY$18/365)*(365/12),"")),"")</f>
        <v/>
      </c>
      <c r="AZ887" s="2" t="str">
        <f t="shared" si="659"/>
        <v/>
      </c>
      <c r="BA887" s="21" t="str">
        <f t="shared" si="635"/>
        <v/>
      </c>
      <c r="BB887" t="s">
        <v>7</v>
      </c>
      <c r="BC887" s="45" t="str">
        <f t="shared" si="660"/>
        <v/>
      </c>
      <c r="BD887" s="2" t="str">
        <f>IFERROR(IF(AND(COUNTBLANK(BE$19)=0,BE$19&lt;&gt;0,BE$19&lt;$A887),"",
IF($A887&lt;=BE$14,((BD$11-SUM(BE$26:BE886))*BD$18/365)*(365/12),"")),"")</f>
        <v/>
      </c>
      <c r="BE887" s="2" t="str">
        <f t="shared" si="661"/>
        <v/>
      </c>
      <c r="BF887" s="21" t="str">
        <f t="shared" si="636"/>
        <v/>
      </c>
      <c r="BG887" t="s">
        <v>7</v>
      </c>
      <c r="BH887" s="45" t="str">
        <f t="shared" si="662"/>
        <v/>
      </c>
      <c r="BI887" s="2" t="str">
        <f>IFERROR(IF(AND(COUNTBLANK(BJ$19)=0,BJ$19&lt;&gt;0,BJ$19&lt;$A887),"",
IF($A887&lt;=BJ$14,((BI$11-SUM(BJ$26:BJ886))*BI$18/365)*(365/12),"")),"")</f>
        <v/>
      </c>
      <c r="BJ887" s="2" t="str">
        <f t="shared" si="663"/>
        <v/>
      </c>
      <c r="BK887" s="21" t="str">
        <f t="shared" si="637"/>
        <v/>
      </c>
      <c r="BL887" t="s">
        <v>7</v>
      </c>
      <c r="BM887" s="45" t="str">
        <f t="shared" si="664"/>
        <v/>
      </c>
      <c r="BN887" s="2" t="str">
        <f>IFERROR(IF(AND(COUNTBLANK(BO$19)=0,BO$19&lt;&gt;0,BO$19&lt;$A887),"",
IF($A887&lt;=BO$14,((BN$11-SUM(BO$26:BO886))*BN$18/365)*(365/12),"")),"")</f>
        <v/>
      </c>
      <c r="BO887" s="2" t="str">
        <f t="shared" si="665"/>
        <v/>
      </c>
      <c r="BP887" s="21" t="str">
        <f t="shared" si="638"/>
        <v/>
      </c>
      <c r="BQ887" t="s">
        <v>7</v>
      </c>
      <c r="BR887" s="45" t="str">
        <f t="shared" si="666"/>
        <v/>
      </c>
      <c r="BS887" s="2" t="str">
        <f>IFERROR(IF(AND(COUNTBLANK(BT$19)=0,BT$19&lt;&gt;0,BT$19&lt;$A887),"",
IF($A887&lt;=BT$14,((BS$11-SUM(BT$26:BT886))*BS$18/365)*(365/12),"")),"")</f>
        <v/>
      </c>
      <c r="BT887" s="2" t="str">
        <f t="shared" si="667"/>
        <v/>
      </c>
      <c r="BU887" s="21" t="str">
        <f t="shared" si="639"/>
        <v/>
      </c>
      <c r="BV887" t="s">
        <v>7</v>
      </c>
      <c r="BW887" s="45" t="str">
        <f t="shared" si="668"/>
        <v/>
      </c>
      <c r="BX887" s="2" t="str">
        <f>IFERROR(IF(AND(COUNTBLANK(BY$19)=0,BY$19&lt;&gt;0,BY$19&lt;$A887),"",
IF($A887&lt;=BY$14,((BX$11-SUM(BY$26:BY886))*BX$18/365)*(365/12),"")),"")</f>
        <v/>
      </c>
      <c r="BY887" s="2" t="str">
        <f t="shared" si="669"/>
        <v/>
      </c>
      <c r="BZ887" s="21" t="str">
        <f t="shared" si="640"/>
        <v/>
      </c>
    </row>
    <row r="888" spans="1:78" s="2" customFormat="1" x14ac:dyDescent="0.3">
      <c r="A888" s="4">
        <f t="shared" si="670"/>
        <v>863</v>
      </c>
      <c r="B888" s="23">
        <f t="shared" si="624"/>
        <v>68808</v>
      </c>
      <c r="C888" s="24">
        <f t="shared" si="625"/>
        <v>110</v>
      </c>
      <c r="D888" t="s">
        <v>7</v>
      </c>
      <c r="E888" s="45" t="str">
        <f t="shared" si="671"/>
        <v/>
      </c>
      <c r="F888" s="2" t="str">
        <f>IFERROR(IF(AND(COUNTBLANK(G$19)=0,G$19&lt;&gt;0,G$19&lt;$A888),"",
IF($A888&lt;=G$14,((F$11-SUM(G$26:G887))*F$18/365)*(365/12),"")),"")</f>
        <v/>
      </c>
      <c r="G888" s="2" t="str">
        <f t="shared" si="641"/>
        <v/>
      </c>
      <c r="H888" s="21" t="str">
        <f t="shared" si="626"/>
        <v/>
      </c>
      <c r="I888" t="s">
        <v>7</v>
      </c>
      <c r="J888" s="45" t="str">
        <f t="shared" si="642"/>
        <v/>
      </c>
      <c r="K888" s="2" t="str">
        <f>IFERROR(IF(AND(COUNTBLANK(L$19)=0,L$19&lt;&gt;0,L$19&lt;$A888),"",
IF($A888&lt;=L$14,((K$11-SUM(L$26:L887))*K$18/365)*(365/12),"")),"")</f>
        <v/>
      </c>
      <c r="L888" s="2" t="str">
        <f t="shared" si="643"/>
        <v/>
      </c>
      <c r="M888" s="21" t="str">
        <f t="shared" si="627"/>
        <v/>
      </c>
      <c r="N888" t="s">
        <v>7</v>
      </c>
      <c r="O888" s="45" t="str">
        <f t="shared" si="644"/>
        <v/>
      </c>
      <c r="P888" s="2" t="str">
        <f>IFERROR(IF(AND(COUNTBLANK(Q$19)=0,Q$19&lt;&gt;0,Q$19&lt;$A888),"",
IF($A888&lt;=Q$14,((P$11-SUM(Q$26:Q887))*P$18/365)*(365/12),"")),"")</f>
        <v/>
      </c>
      <c r="Q888" s="2" t="str">
        <f t="shared" si="645"/>
        <v/>
      </c>
      <c r="R888" s="21" t="str">
        <f t="shared" si="628"/>
        <v/>
      </c>
      <c r="S888" t="s">
        <v>7</v>
      </c>
      <c r="T888" s="45" t="str">
        <f t="shared" si="646"/>
        <v/>
      </c>
      <c r="U888" s="2" t="str">
        <f>IFERROR(IF(AND(COUNTBLANK(V$19)=0,V$19&lt;&gt;0,V$19&lt;$A888),"",
IF($A888&lt;=V$14,((U$11-SUM(V$26:V887))*U$18/365)*(365/12),"")),"")</f>
        <v/>
      </c>
      <c r="V888" s="2" t="str">
        <f t="shared" si="647"/>
        <v/>
      </c>
      <c r="W888" s="21" t="str">
        <f t="shared" si="629"/>
        <v/>
      </c>
      <c r="X888" t="s">
        <v>7</v>
      </c>
      <c r="Y888" s="45" t="str">
        <f t="shared" si="648"/>
        <v/>
      </c>
      <c r="Z888" s="2" t="str">
        <f>IFERROR(IF(AND(COUNTBLANK(AA$19)=0,AA$19&lt;&gt;0,AA$19&lt;$A888),"",
IF($A888&lt;=AA$14,((Z$11-SUM(AA$26:AA887))*Z$18/365)*(365/12),"")),"")</f>
        <v/>
      </c>
      <c r="AA888" s="2" t="str">
        <f t="shared" si="649"/>
        <v/>
      </c>
      <c r="AB888" s="21" t="str">
        <f t="shared" si="630"/>
        <v/>
      </c>
      <c r="AC888" t="s">
        <v>7</v>
      </c>
      <c r="AD888" s="45" t="str">
        <f t="shared" si="650"/>
        <v/>
      </c>
      <c r="AE888" s="2" t="str">
        <f>IFERROR(IF(AND(COUNTBLANK(AF$19)=0,AF$19&lt;&gt;0,AF$19&lt;$A888),"",
IF($A888&lt;=AF$14,((AE$11-SUM(AF$26:AF887))*AE$18/365)*(365/12),"")),"")</f>
        <v/>
      </c>
      <c r="AF888" s="2" t="str">
        <f t="shared" si="651"/>
        <v/>
      </c>
      <c r="AG888" s="21" t="str">
        <f t="shared" si="631"/>
        <v/>
      </c>
      <c r="AH888" t="s">
        <v>7</v>
      </c>
      <c r="AI888" s="45" t="str">
        <f t="shared" si="652"/>
        <v/>
      </c>
      <c r="AJ888" s="2" t="str">
        <f>IFERROR(IF(AND(COUNTBLANK(AK$19)=0,AK$19&lt;&gt;0,AK$19&lt;$A888),"",
IF($A888&lt;=AK$14,((AJ$11-SUM(AK$26:AK887))*AJ$18/365)*(365/12),"")),"")</f>
        <v/>
      </c>
      <c r="AK888" s="2" t="str">
        <f t="shared" si="653"/>
        <v/>
      </c>
      <c r="AL888" s="21" t="str">
        <f t="shared" si="632"/>
        <v/>
      </c>
      <c r="AM888" t="s">
        <v>7</v>
      </c>
      <c r="AN888" s="45" t="str">
        <f t="shared" si="654"/>
        <v/>
      </c>
      <c r="AO888" s="2" t="str">
        <f>IFERROR(IF(AND(COUNTBLANK(AP$19)=0,AP$19&lt;&gt;0,AP$19&lt;$A888),"",
IF($A888&lt;=AP$14,((AO$11-SUM(AP$26:AP887))*AO$18/365)*(365/12),"")),"")</f>
        <v/>
      </c>
      <c r="AP888" s="2" t="str">
        <f t="shared" si="655"/>
        <v/>
      </c>
      <c r="AQ888" s="21" t="str">
        <f t="shared" si="633"/>
        <v/>
      </c>
      <c r="AR888" t="s">
        <v>7</v>
      </c>
      <c r="AS888" s="45" t="str">
        <f t="shared" si="656"/>
        <v/>
      </c>
      <c r="AT888" s="2" t="str">
        <f>IFERROR(IF(AND(COUNTBLANK(AU$19)=0,AU$19&lt;&gt;0,AU$19&lt;$A888),"",
IF($A888&lt;=AU$14,((AT$11-SUM(AU$26:AU887))*AT$18/365)*(365/12),"")),"")</f>
        <v/>
      </c>
      <c r="AU888" s="2" t="str">
        <f t="shared" si="657"/>
        <v/>
      </c>
      <c r="AV888" s="21" t="str">
        <f t="shared" si="634"/>
        <v/>
      </c>
      <c r="AW888" t="s">
        <v>7</v>
      </c>
      <c r="AX888" s="45" t="str">
        <f t="shared" si="658"/>
        <v/>
      </c>
      <c r="AY888" s="2" t="str">
        <f>IFERROR(IF(AND(COUNTBLANK(AZ$19)=0,AZ$19&lt;&gt;0,AZ$19&lt;$A888),"",
IF($A888&lt;=AZ$14,((AY$11-SUM(AZ$26:AZ887))*AY$18/365)*(365/12),"")),"")</f>
        <v/>
      </c>
      <c r="AZ888" s="2" t="str">
        <f t="shared" si="659"/>
        <v/>
      </c>
      <c r="BA888" s="21" t="str">
        <f t="shared" si="635"/>
        <v/>
      </c>
      <c r="BB888" t="s">
        <v>7</v>
      </c>
      <c r="BC888" s="45" t="str">
        <f t="shared" si="660"/>
        <v/>
      </c>
      <c r="BD888" s="2" t="str">
        <f>IFERROR(IF(AND(COUNTBLANK(BE$19)=0,BE$19&lt;&gt;0,BE$19&lt;$A888),"",
IF($A888&lt;=BE$14,((BD$11-SUM(BE$26:BE887))*BD$18/365)*(365/12),"")),"")</f>
        <v/>
      </c>
      <c r="BE888" s="2" t="str">
        <f t="shared" si="661"/>
        <v/>
      </c>
      <c r="BF888" s="21" t="str">
        <f t="shared" si="636"/>
        <v/>
      </c>
      <c r="BG888" t="s">
        <v>7</v>
      </c>
      <c r="BH888" s="45" t="str">
        <f t="shared" si="662"/>
        <v/>
      </c>
      <c r="BI888" s="2" t="str">
        <f>IFERROR(IF(AND(COUNTBLANK(BJ$19)=0,BJ$19&lt;&gt;0,BJ$19&lt;$A888),"",
IF($A888&lt;=BJ$14,((BI$11-SUM(BJ$26:BJ887))*BI$18/365)*(365/12),"")),"")</f>
        <v/>
      </c>
      <c r="BJ888" s="2" t="str">
        <f t="shared" si="663"/>
        <v/>
      </c>
      <c r="BK888" s="21" t="str">
        <f t="shared" si="637"/>
        <v/>
      </c>
      <c r="BL888" t="s">
        <v>7</v>
      </c>
      <c r="BM888" s="45" t="str">
        <f t="shared" si="664"/>
        <v/>
      </c>
      <c r="BN888" s="2" t="str">
        <f>IFERROR(IF(AND(COUNTBLANK(BO$19)=0,BO$19&lt;&gt;0,BO$19&lt;$A888),"",
IF($A888&lt;=BO$14,((BN$11-SUM(BO$26:BO887))*BN$18/365)*(365/12),"")),"")</f>
        <v/>
      </c>
      <c r="BO888" s="2" t="str">
        <f t="shared" si="665"/>
        <v/>
      </c>
      <c r="BP888" s="21" t="str">
        <f t="shared" si="638"/>
        <v/>
      </c>
      <c r="BQ888" t="s">
        <v>7</v>
      </c>
      <c r="BR888" s="45" t="str">
        <f t="shared" si="666"/>
        <v/>
      </c>
      <c r="BS888" s="2" t="str">
        <f>IFERROR(IF(AND(COUNTBLANK(BT$19)=0,BT$19&lt;&gt;0,BT$19&lt;$A888),"",
IF($A888&lt;=BT$14,((BS$11-SUM(BT$26:BT887))*BS$18/365)*(365/12),"")),"")</f>
        <v/>
      </c>
      <c r="BT888" s="2" t="str">
        <f t="shared" si="667"/>
        <v/>
      </c>
      <c r="BU888" s="21" t="str">
        <f t="shared" si="639"/>
        <v/>
      </c>
      <c r="BV888" t="s">
        <v>7</v>
      </c>
      <c r="BW888" s="45" t="str">
        <f t="shared" si="668"/>
        <v/>
      </c>
      <c r="BX888" s="2" t="str">
        <f>IFERROR(IF(AND(COUNTBLANK(BY$19)=0,BY$19&lt;&gt;0,BY$19&lt;$A888),"",
IF($A888&lt;=BY$14,((BX$11-SUM(BY$26:BY887))*BX$18/365)*(365/12),"")),"")</f>
        <v/>
      </c>
      <c r="BY888" s="2" t="str">
        <f t="shared" si="669"/>
        <v/>
      </c>
      <c r="BZ888" s="21" t="str">
        <f t="shared" si="640"/>
        <v/>
      </c>
    </row>
    <row r="889" spans="1:78" s="2" customFormat="1" x14ac:dyDescent="0.3">
      <c r="A889" s="4">
        <f t="shared" si="670"/>
        <v>864</v>
      </c>
      <c r="B889" s="23">
        <f t="shared" si="624"/>
        <v>68839</v>
      </c>
      <c r="C889" s="24">
        <f t="shared" si="625"/>
        <v>110</v>
      </c>
      <c r="D889" t="s">
        <v>7</v>
      </c>
      <c r="E889" s="45" t="str">
        <f t="shared" si="671"/>
        <v/>
      </c>
      <c r="F889" s="2" t="str">
        <f>IFERROR(IF(AND(COUNTBLANK(G$19)=0,G$19&lt;&gt;0,G$19&lt;$A889),"",
IF($A889&lt;=G$14,((F$11-SUM(G$26:G888))*F$18/365)*(365/12),"")),"")</f>
        <v/>
      </c>
      <c r="G889" s="2" t="str">
        <f t="shared" si="641"/>
        <v/>
      </c>
      <c r="H889" s="21" t="str">
        <f t="shared" si="626"/>
        <v/>
      </c>
      <c r="I889" t="s">
        <v>7</v>
      </c>
      <c r="J889" s="45" t="str">
        <f t="shared" si="642"/>
        <v/>
      </c>
      <c r="K889" s="2" t="str">
        <f>IFERROR(IF(AND(COUNTBLANK(L$19)=0,L$19&lt;&gt;0,L$19&lt;$A889),"",
IF($A889&lt;=L$14,((K$11-SUM(L$26:L888))*K$18/365)*(365/12),"")),"")</f>
        <v/>
      </c>
      <c r="L889" s="2" t="str">
        <f t="shared" si="643"/>
        <v/>
      </c>
      <c r="M889" s="21" t="str">
        <f t="shared" si="627"/>
        <v/>
      </c>
      <c r="N889" t="s">
        <v>7</v>
      </c>
      <c r="O889" s="45" t="str">
        <f t="shared" si="644"/>
        <v/>
      </c>
      <c r="P889" s="2" t="str">
        <f>IFERROR(IF(AND(COUNTBLANK(Q$19)=0,Q$19&lt;&gt;0,Q$19&lt;$A889),"",
IF($A889&lt;=Q$14,((P$11-SUM(Q$26:Q888))*P$18/365)*(365/12),"")),"")</f>
        <v/>
      </c>
      <c r="Q889" s="2" t="str">
        <f t="shared" si="645"/>
        <v/>
      </c>
      <c r="R889" s="21" t="str">
        <f t="shared" si="628"/>
        <v/>
      </c>
      <c r="S889" t="s">
        <v>7</v>
      </c>
      <c r="T889" s="45" t="str">
        <f t="shared" si="646"/>
        <v/>
      </c>
      <c r="U889" s="2" t="str">
        <f>IFERROR(IF(AND(COUNTBLANK(V$19)=0,V$19&lt;&gt;0,V$19&lt;$A889),"",
IF($A889&lt;=V$14,((U$11-SUM(V$26:V888))*U$18/365)*(365/12),"")),"")</f>
        <v/>
      </c>
      <c r="V889" s="2" t="str">
        <f t="shared" si="647"/>
        <v/>
      </c>
      <c r="W889" s="21" t="str">
        <f t="shared" si="629"/>
        <v/>
      </c>
      <c r="X889" t="s">
        <v>7</v>
      </c>
      <c r="Y889" s="45" t="str">
        <f t="shared" si="648"/>
        <v/>
      </c>
      <c r="Z889" s="2" t="str">
        <f>IFERROR(IF(AND(COUNTBLANK(AA$19)=0,AA$19&lt;&gt;0,AA$19&lt;$A889),"",
IF($A889&lt;=AA$14,((Z$11-SUM(AA$26:AA888))*Z$18/365)*(365/12),"")),"")</f>
        <v/>
      </c>
      <c r="AA889" s="2" t="str">
        <f t="shared" si="649"/>
        <v/>
      </c>
      <c r="AB889" s="21" t="str">
        <f t="shared" si="630"/>
        <v/>
      </c>
      <c r="AC889" t="s">
        <v>7</v>
      </c>
      <c r="AD889" s="45" t="str">
        <f t="shared" si="650"/>
        <v/>
      </c>
      <c r="AE889" s="2" t="str">
        <f>IFERROR(IF(AND(COUNTBLANK(AF$19)=0,AF$19&lt;&gt;0,AF$19&lt;$A889),"",
IF($A889&lt;=AF$14,((AE$11-SUM(AF$26:AF888))*AE$18/365)*(365/12),"")),"")</f>
        <v/>
      </c>
      <c r="AF889" s="2" t="str">
        <f t="shared" si="651"/>
        <v/>
      </c>
      <c r="AG889" s="21" t="str">
        <f t="shared" si="631"/>
        <v/>
      </c>
      <c r="AH889" t="s">
        <v>7</v>
      </c>
      <c r="AI889" s="45" t="str">
        <f t="shared" si="652"/>
        <v/>
      </c>
      <c r="AJ889" s="2" t="str">
        <f>IFERROR(IF(AND(COUNTBLANK(AK$19)=0,AK$19&lt;&gt;0,AK$19&lt;$A889),"",
IF($A889&lt;=AK$14,((AJ$11-SUM(AK$26:AK888))*AJ$18/365)*(365/12),"")),"")</f>
        <v/>
      </c>
      <c r="AK889" s="2" t="str">
        <f t="shared" si="653"/>
        <v/>
      </c>
      <c r="AL889" s="21" t="str">
        <f t="shared" si="632"/>
        <v/>
      </c>
      <c r="AM889" t="s">
        <v>7</v>
      </c>
      <c r="AN889" s="45" t="str">
        <f t="shared" si="654"/>
        <v/>
      </c>
      <c r="AO889" s="2" t="str">
        <f>IFERROR(IF(AND(COUNTBLANK(AP$19)=0,AP$19&lt;&gt;0,AP$19&lt;$A889),"",
IF($A889&lt;=AP$14,((AO$11-SUM(AP$26:AP888))*AO$18/365)*(365/12),"")),"")</f>
        <v/>
      </c>
      <c r="AP889" s="2" t="str">
        <f t="shared" si="655"/>
        <v/>
      </c>
      <c r="AQ889" s="21" t="str">
        <f t="shared" si="633"/>
        <v/>
      </c>
      <c r="AR889" t="s">
        <v>7</v>
      </c>
      <c r="AS889" s="45" t="str">
        <f t="shared" si="656"/>
        <v/>
      </c>
      <c r="AT889" s="2" t="str">
        <f>IFERROR(IF(AND(COUNTBLANK(AU$19)=0,AU$19&lt;&gt;0,AU$19&lt;$A889),"",
IF($A889&lt;=AU$14,((AT$11-SUM(AU$26:AU888))*AT$18/365)*(365/12),"")),"")</f>
        <v/>
      </c>
      <c r="AU889" s="2" t="str">
        <f t="shared" si="657"/>
        <v/>
      </c>
      <c r="AV889" s="21" t="str">
        <f t="shared" si="634"/>
        <v/>
      </c>
      <c r="AW889" t="s">
        <v>7</v>
      </c>
      <c r="AX889" s="45" t="str">
        <f t="shared" si="658"/>
        <v/>
      </c>
      <c r="AY889" s="2" t="str">
        <f>IFERROR(IF(AND(COUNTBLANK(AZ$19)=0,AZ$19&lt;&gt;0,AZ$19&lt;$A889),"",
IF($A889&lt;=AZ$14,((AY$11-SUM(AZ$26:AZ888))*AY$18/365)*(365/12),"")),"")</f>
        <v/>
      </c>
      <c r="AZ889" s="2" t="str">
        <f t="shared" si="659"/>
        <v/>
      </c>
      <c r="BA889" s="21" t="str">
        <f t="shared" si="635"/>
        <v/>
      </c>
      <c r="BB889" t="s">
        <v>7</v>
      </c>
      <c r="BC889" s="45" t="str">
        <f t="shared" si="660"/>
        <v/>
      </c>
      <c r="BD889" s="2" t="str">
        <f>IFERROR(IF(AND(COUNTBLANK(BE$19)=0,BE$19&lt;&gt;0,BE$19&lt;$A889),"",
IF($A889&lt;=BE$14,((BD$11-SUM(BE$26:BE888))*BD$18/365)*(365/12),"")),"")</f>
        <v/>
      </c>
      <c r="BE889" s="2" t="str">
        <f t="shared" si="661"/>
        <v/>
      </c>
      <c r="BF889" s="21" t="str">
        <f t="shared" si="636"/>
        <v/>
      </c>
      <c r="BG889" t="s">
        <v>7</v>
      </c>
      <c r="BH889" s="45" t="str">
        <f t="shared" si="662"/>
        <v/>
      </c>
      <c r="BI889" s="2" t="str">
        <f>IFERROR(IF(AND(COUNTBLANK(BJ$19)=0,BJ$19&lt;&gt;0,BJ$19&lt;$A889),"",
IF($A889&lt;=BJ$14,((BI$11-SUM(BJ$26:BJ888))*BI$18/365)*(365/12),"")),"")</f>
        <v/>
      </c>
      <c r="BJ889" s="2" t="str">
        <f t="shared" si="663"/>
        <v/>
      </c>
      <c r="BK889" s="21" t="str">
        <f t="shared" si="637"/>
        <v/>
      </c>
      <c r="BL889" t="s">
        <v>7</v>
      </c>
      <c r="BM889" s="45" t="str">
        <f t="shared" si="664"/>
        <v/>
      </c>
      <c r="BN889" s="2" t="str">
        <f>IFERROR(IF(AND(COUNTBLANK(BO$19)=0,BO$19&lt;&gt;0,BO$19&lt;$A889),"",
IF($A889&lt;=BO$14,((BN$11-SUM(BO$26:BO888))*BN$18/365)*(365/12),"")),"")</f>
        <v/>
      </c>
      <c r="BO889" s="2" t="str">
        <f t="shared" si="665"/>
        <v/>
      </c>
      <c r="BP889" s="21" t="str">
        <f t="shared" si="638"/>
        <v/>
      </c>
      <c r="BQ889" t="s">
        <v>7</v>
      </c>
      <c r="BR889" s="45" t="str">
        <f t="shared" si="666"/>
        <v/>
      </c>
      <c r="BS889" s="2" t="str">
        <f>IFERROR(IF(AND(COUNTBLANK(BT$19)=0,BT$19&lt;&gt;0,BT$19&lt;$A889),"",
IF($A889&lt;=BT$14,((BS$11-SUM(BT$26:BT888))*BS$18/365)*(365/12),"")),"")</f>
        <v/>
      </c>
      <c r="BT889" s="2" t="str">
        <f t="shared" si="667"/>
        <v/>
      </c>
      <c r="BU889" s="21" t="str">
        <f t="shared" si="639"/>
        <v/>
      </c>
      <c r="BV889" t="s">
        <v>7</v>
      </c>
      <c r="BW889" s="45" t="str">
        <f t="shared" si="668"/>
        <v/>
      </c>
      <c r="BX889" s="2" t="str">
        <f>IFERROR(IF(AND(COUNTBLANK(BY$19)=0,BY$19&lt;&gt;0,BY$19&lt;$A889),"",
IF($A889&lt;=BY$14,((BX$11-SUM(BY$26:BY888))*BX$18/365)*(365/12),"")),"")</f>
        <v/>
      </c>
      <c r="BY889" s="2" t="str">
        <f t="shared" si="669"/>
        <v/>
      </c>
      <c r="BZ889" s="21" t="str">
        <f t="shared" si="640"/>
        <v/>
      </c>
    </row>
    <row r="890" spans="1:78" s="2" customFormat="1" x14ac:dyDescent="0.3">
      <c r="A890" s="4">
        <f t="shared" si="670"/>
        <v>865</v>
      </c>
      <c r="B890" s="23">
        <f t="shared" si="624"/>
        <v>68869</v>
      </c>
      <c r="C890" s="24">
        <f t="shared" si="625"/>
        <v>110</v>
      </c>
      <c r="D890" t="s">
        <v>7</v>
      </c>
      <c r="E890" s="45" t="str">
        <f t="shared" si="671"/>
        <v/>
      </c>
      <c r="F890" s="2" t="str">
        <f>IFERROR(IF(AND(COUNTBLANK(G$19)=0,G$19&lt;&gt;0,G$19&lt;$A890),"",
IF($A890&lt;=G$14,((F$11-SUM(G$26:G889))*F$18/365)*(365/12),"")),"")</f>
        <v/>
      </c>
      <c r="G890" s="2" t="str">
        <f t="shared" si="641"/>
        <v/>
      </c>
      <c r="H890" s="21" t="str">
        <f t="shared" si="626"/>
        <v/>
      </c>
      <c r="I890" t="s">
        <v>7</v>
      </c>
      <c r="J890" s="45" t="str">
        <f t="shared" si="642"/>
        <v/>
      </c>
      <c r="K890" s="2" t="str">
        <f>IFERROR(IF(AND(COUNTBLANK(L$19)=0,L$19&lt;&gt;0,L$19&lt;$A890),"",
IF($A890&lt;=L$14,((K$11-SUM(L$26:L889))*K$18/365)*(365/12),"")),"")</f>
        <v/>
      </c>
      <c r="L890" s="2" t="str">
        <f t="shared" si="643"/>
        <v/>
      </c>
      <c r="M890" s="21" t="str">
        <f t="shared" si="627"/>
        <v/>
      </c>
      <c r="N890" t="s">
        <v>7</v>
      </c>
      <c r="O890" s="45" t="str">
        <f t="shared" si="644"/>
        <v/>
      </c>
      <c r="P890" s="2" t="str">
        <f>IFERROR(IF(AND(COUNTBLANK(Q$19)=0,Q$19&lt;&gt;0,Q$19&lt;$A890),"",
IF($A890&lt;=Q$14,((P$11-SUM(Q$26:Q889))*P$18/365)*(365/12),"")),"")</f>
        <v/>
      </c>
      <c r="Q890" s="2" t="str">
        <f t="shared" si="645"/>
        <v/>
      </c>
      <c r="R890" s="21" t="str">
        <f t="shared" si="628"/>
        <v/>
      </c>
      <c r="S890" t="s">
        <v>7</v>
      </c>
      <c r="T890" s="45" t="str">
        <f t="shared" si="646"/>
        <v/>
      </c>
      <c r="U890" s="2" t="str">
        <f>IFERROR(IF(AND(COUNTBLANK(V$19)=0,V$19&lt;&gt;0,V$19&lt;$A890),"",
IF($A890&lt;=V$14,((U$11-SUM(V$26:V889))*U$18/365)*(365/12),"")),"")</f>
        <v/>
      </c>
      <c r="V890" s="2" t="str">
        <f t="shared" si="647"/>
        <v/>
      </c>
      <c r="W890" s="21" t="str">
        <f t="shared" si="629"/>
        <v/>
      </c>
      <c r="X890" t="s">
        <v>7</v>
      </c>
      <c r="Y890" s="45" t="str">
        <f t="shared" si="648"/>
        <v/>
      </c>
      <c r="Z890" s="2" t="str">
        <f>IFERROR(IF(AND(COUNTBLANK(AA$19)=0,AA$19&lt;&gt;0,AA$19&lt;$A890),"",
IF($A890&lt;=AA$14,((Z$11-SUM(AA$26:AA889))*Z$18/365)*(365/12),"")),"")</f>
        <v/>
      </c>
      <c r="AA890" s="2" t="str">
        <f t="shared" si="649"/>
        <v/>
      </c>
      <c r="AB890" s="21" t="str">
        <f t="shared" si="630"/>
        <v/>
      </c>
      <c r="AC890" t="s">
        <v>7</v>
      </c>
      <c r="AD890" s="45" t="str">
        <f t="shared" si="650"/>
        <v/>
      </c>
      <c r="AE890" s="2" t="str">
        <f>IFERROR(IF(AND(COUNTBLANK(AF$19)=0,AF$19&lt;&gt;0,AF$19&lt;$A890),"",
IF($A890&lt;=AF$14,((AE$11-SUM(AF$26:AF889))*AE$18/365)*(365/12),"")),"")</f>
        <v/>
      </c>
      <c r="AF890" s="2" t="str">
        <f t="shared" si="651"/>
        <v/>
      </c>
      <c r="AG890" s="21" t="str">
        <f t="shared" si="631"/>
        <v/>
      </c>
      <c r="AH890" t="s">
        <v>7</v>
      </c>
      <c r="AI890" s="45" t="str">
        <f t="shared" si="652"/>
        <v/>
      </c>
      <c r="AJ890" s="2" t="str">
        <f>IFERROR(IF(AND(COUNTBLANK(AK$19)=0,AK$19&lt;&gt;0,AK$19&lt;$A890),"",
IF($A890&lt;=AK$14,((AJ$11-SUM(AK$26:AK889))*AJ$18/365)*(365/12),"")),"")</f>
        <v/>
      </c>
      <c r="AK890" s="2" t="str">
        <f t="shared" si="653"/>
        <v/>
      </c>
      <c r="AL890" s="21" t="str">
        <f t="shared" si="632"/>
        <v/>
      </c>
      <c r="AM890" t="s">
        <v>7</v>
      </c>
      <c r="AN890" s="45" t="str">
        <f t="shared" si="654"/>
        <v/>
      </c>
      <c r="AO890" s="2" t="str">
        <f>IFERROR(IF(AND(COUNTBLANK(AP$19)=0,AP$19&lt;&gt;0,AP$19&lt;$A890),"",
IF($A890&lt;=AP$14,((AO$11-SUM(AP$26:AP889))*AO$18/365)*(365/12),"")),"")</f>
        <v/>
      </c>
      <c r="AP890" s="2" t="str">
        <f t="shared" si="655"/>
        <v/>
      </c>
      <c r="AQ890" s="21" t="str">
        <f t="shared" si="633"/>
        <v/>
      </c>
      <c r="AR890" t="s">
        <v>7</v>
      </c>
      <c r="AS890" s="45" t="str">
        <f t="shared" si="656"/>
        <v/>
      </c>
      <c r="AT890" s="2" t="str">
        <f>IFERROR(IF(AND(COUNTBLANK(AU$19)=0,AU$19&lt;&gt;0,AU$19&lt;$A890),"",
IF($A890&lt;=AU$14,((AT$11-SUM(AU$26:AU889))*AT$18/365)*(365/12),"")),"")</f>
        <v/>
      </c>
      <c r="AU890" s="2" t="str">
        <f t="shared" si="657"/>
        <v/>
      </c>
      <c r="AV890" s="21" t="str">
        <f t="shared" si="634"/>
        <v/>
      </c>
      <c r="AW890" t="s">
        <v>7</v>
      </c>
      <c r="AX890" s="45" t="str">
        <f t="shared" si="658"/>
        <v/>
      </c>
      <c r="AY890" s="2" t="str">
        <f>IFERROR(IF(AND(COUNTBLANK(AZ$19)=0,AZ$19&lt;&gt;0,AZ$19&lt;$A890),"",
IF($A890&lt;=AZ$14,((AY$11-SUM(AZ$26:AZ889))*AY$18/365)*(365/12),"")),"")</f>
        <v/>
      </c>
      <c r="AZ890" s="2" t="str">
        <f t="shared" si="659"/>
        <v/>
      </c>
      <c r="BA890" s="21" t="str">
        <f t="shared" si="635"/>
        <v/>
      </c>
      <c r="BB890" t="s">
        <v>7</v>
      </c>
      <c r="BC890" s="45" t="str">
        <f t="shared" si="660"/>
        <v/>
      </c>
      <c r="BD890" s="2" t="str">
        <f>IFERROR(IF(AND(COUNTBLANK(BE$19)=0,BE$19&lt;&gt;0,BE$19&lt;$A890),"",
IF($A890&lt;=BE$14,((BD$11-SUM(BE$26:BE889))*BD$18/365)*(365/12),"")),"")</f>
        <v/>
      </c>
      <c r="BE890" s="2" t="str">
        <f t="shared" si="661"/>
        <v/>
      </c>
      <c r="BF890" s="21" t="str">
        <f t="shared" si="636"/>
        <v/>
      </c>
      <c r="BG890" t="s">
        <v>7</v>
      </c>
      <c r="BH890" s="45" t="str">
        <f t="shared" si="662"/>
        <v/>
      </c>
      <c r="BI890" s="2" t="str">
        <f>IFERROR(IF(AND(COUNTBLANK(BJ$19)=0,BJ$19&lt;&gt;0,BJ$19&lt;$A890),"",
IF($A890&lt;=BJ$14,((BI$11-SUM(BJ$26:BJ889))*BI$18/365)*(365/12),"")),"")</f>
        <v/>
      </c>
      <c r="BJ890" s="2" t="str">
        <f t="shared" si="663"/>
        <v/>
      </c>
      <c r="BK890" s="21" t="str">
        <f t="shared" si="637"/>
        <v/>
      </c>
      <c r="BL890" t="s">
        <v>7</v>
      </c>
      <c r="BM890" s="45" t="str">
        <f t="shared" si="664"/>
        <v/>
      </c>
      <c r="BN890" s="2" t="str">
        <f>IFERROR(IF(AND(COUNTBLANK(BO$19)=0,BO$19&lt;&gt;0,BO$19&lt;$A890),"",
IF($A890&lt;=BO$14,((BN$11-SUM(BO$26:BO889))*BN$18/365)*(365/12),"")),"")</f>
        <v/>
      </c>
      <c r="BO890" s="2" t="str">
        <f t="shared" si="665"/>
        <v/>
      </c>
      <c r="BP890" s="21" t="str">
        <f t="shared" si="638"/>
        <v/>
      </c>
      <c r="BQ890" t="s">
        <v>7</v>
      </c>
      <c r="BR890" s="45" t="str">
        <f t="shared" si="666"/>
        <v/>
      </c>
      <c r="BS890" s="2" t="str">
        <f>IFERROR(IF(AND(COUNTBLANK(BT$19)=0,BT$19&lt;&gt;0,BT$19&lt;$A890),"",
IF($A890&lt;=BT$14,((BS$11-SUM(BT$26:BT889))*BS$18/365)*(365/12),"")),"")</f>
        <v/>
      </c>
      <c r="BT890" s="2" t="str">
        <f t="shared" si="667"/>
        <v/>
      </c>
      <c r="BU890" s="21" t="str">
        <f t="shared" si="639"/>
        <v/>
      </c>
      <c r="BV890" t="s">
        <v>7</v>
      </c>
      <c r="BW890" s="45" t="str">
        <f t="shared" si="668"/>
        <v/>
      </c>
      <c r="BX890" s="2" t="str">
        <f>IFERROR(IF(AND(COUNTBLANK(BY$19)=0,BY$19&lt;&gt;0,BY$19&lt;$A890),"",
IF($A890&lt;=BY$14,((BX$11-SUM(BY$26:BY889))*BX$18/365)*(365/12),"")),"")</f>
        <v/>
      </c>
      <c r="BY890" s="2" t="str">
        <f t="shared" si="669"/>
        <v/>
      </c>
      <c r="BZ890" s="21" t="str">
        <f t="shared" si="640"/>
        <v/>
      </c>
    </row>
    <row r="891" spans="1:78" s="2" customFormat="1" x14ac:dyDescent="0.3">
      <c r="A891" s="4">
        <f t="shared" si="670"/>
        <v>866</v>
      </c>
      <c r="B891" s="23">
        <f t="shared" si="624"/>
        <v>68900</v>
      </c>
      <c r="C891" s="24">
        <f t="shared" si="625"/>
        <v>110</v>
      </c>
      <c r="D891" t="s">
        <v>7</v>
      </c>
      <c r="E891" s="45" t="str">
        <f t="shared" si="671"/>
        <v/>
      </c>
      <c r="F891" s="2" t="str">
        <f>IFERROR(IF(AND(COUNTBLANK(G$19)=0,G$19&lt;&gt;0,G$19&lt;$A891),"",
IF($A891&lt;=G$14,((F$11-SUM(G$26:G890))*F$18/365)*(365/12),"")),"")</f>
        <v/>
      </c>
      <c r="G891" s="2" t="str">
        <f t="shared" si="641"/>
        <v/>
      </c>
      <c r="H891" s="21" t="str">
        <f t="shared" si="626"/>
        <v/>
      </c>
      <c r="I891" t="s">
        <v>7</v>
      </c>
      <c r="J891" s="45" t="str">
        <f t="shared" si="642"/>
        <v/>
      </c>
      <c r="K891" s="2" t="str">
        <f>IFERROR(IF(AND(COUNTBLANK(L$19)=0,L$19&lt;&gt;0,L$19&lt;$A891),"",
IF($A891&lt;=L$14,((K$11-SUM(L$26:L890))*K$18/365)*(365/12),"")),"")</f>
        <v/>
      </c>
      <c r="L891" s="2" t="str">
        <f t="shared" si="643"/>
        <v/>
      </c>
      <c r="M891" s="21" t="str">
        <f t="shared" si="627"/>
        <v/>
      </c>
      <c r="N891" t="s">
        <v>7</v>
      </c>
      <c r="O891" s="45" t="str">
        <f t="shared" si="644"/>
        <v/>
      </c>
      <c r="P891" s="2" t="str">
        <f>IFERROR(IF(AND(COUNTBLANK(Q$19)=0,Q$19&lt;&gt;0,Q$19&lt;$A891),"",
IF($A891&lt;=Q$14,((P$11-SUM(Q$26:Q890))*P$18/365)*(365/12),"")),"")</f>
        <v/>
      </c>
      <c r="Q891" s="2" t="str">
        <f t="shared" si="645"/>
        <v/>
      </c>
      <c r="R891" s="21" t="str">
        <f t="shared" si="628"/>
        <v/>
      </c>
      <c r="S891" t="s">
        <v>7</v>
      </c>
      <c r="T891" s="45" t="str">
        <f t="shared" si="646"/>
        <v/>
      </c>
      <c r="U891" s="2" t="str">
        <f>IFERROR(IF(AND(COUNTBLANK(V$19)=0,V$19&lt;&gt;0,V$19&lt;$A891),"",
IF($A891&lt;=V$14,((U$11-SUM(V$26:V890))*U$18/365)*(365/12),"")),"")</f>
        <v/>
      </c>
      <c r="V891" s="2" t="str">
        <f t="shared" si="647"/>
        <v/>
      </c>
      <c r="W891" s="21" t="str">
        <f t="shared" si="629"/>
        <v/>
      </c>
      <c r="X891" t="s">
        <v>7</v>
      </c>
      <c r="Y891" s="45" t="str">
        <f t="shared" si="648"/>
        <v/>
      </c>
      <c r="Z891" s="2" t="str">
        <f>IFERROR(IF(AND(COUNTBLANK(AA$19)=0,AA$19&lt;&gt;0,AA$19&lt;$A891),"",
IF($A891&lt;=AA$14,((Z$11-SUM(AA$26:AA890))*Z$18/365)*(365/12),"")),"")</f>
        <v/>
      </c>
      <c r="AA891" s="2" t="str">
        <f t="shared" si="649"/>
        <v/>
      </c>
      <c r="AB891" s="21" t="str">
        <f t="shared" si="630"/>
        <v/>
      </c>
      <c r="AC891" t="s">
        <v>7</v>
      </c>
      <c r="AD891" s="45" t="str">
        <f t="shared" si="650"/>
        <v/>
      </c>
      <c r="AE891" s="2" t="str">
        <f>IFERROR(IF(AND(COUNTBLANK(AF$19)=0,AF$19&lt;&gt;0,AF$19&lt;$A891),"",
IF($A891&lt;=AF$14,((AE$11-SUM(AF$26:AF890))*AE$18/365)*(365/12),"")),"")</f>
        <v/>
      </c>
      <c r="AF891" s="2" t="str">
        <f t="shared" si="651"/>
        <v/>
      </c>
      <c r="AG891" s="21" t="str">
        <f t="shared" si="631"/>
        <v/>
      </c>
      <c r="AH891" t="s">
        <v>7</v>
      </c>
      <c r="AI891" s="45" t="str">
        <f t="shared" si="652"/>
        <v/>
      </c>
      <c r="AJ891" s="2" t="str">
        <f>IFERROR(IF(AND(COUNTBLANK(AK$19)=0,AK$19&lt;&gt;0,AK$19&lt;$A891),"",
IF($A891&lt;=AK$14,((AJ$11-SUM(AK$26:AK890))*AJ$18/365)*(365/12),"")),"")</f>
        <v/>
      </c>
      <c r="AK891" s="2" t="str">
        <f t="shared" si="653"/>
        <v/>
      </c>
      <c r="AL891" s="21" t="str">
        <f t="shared" si="632"/>
        <v/>
      </c>
      <c r="AM891" t="s">
        <v>7</v>
      </c>
      <c r="AN891" s="45" t="str">
        <f t="shared" si="654"/>
        <v/>
      </c>
      <c r="AO891" s="2" t="str">
        <f>IFERROR(IF(AND(COUNTBLANK(AP$19)=0,AP$19&lt;&gt;0,AP$19&lt;$A891),"",
IF($A891&lt;=AP$14,((AO$11-SUM(AP$26:AP890))*AO$18/365)*(365/12),"")),"")</f>
        <v/>
      </c>
      <c r="AP891" s="2" t="str">
        <f t="shared" si="655"/>
        <v/>
      </c>
      <c r="AQ891" s="21" t="str">
        <f t="shared" si="633"/>
        <v/>
      </c>
      <c r="AR891" t="s">
        <v>7</v>
      </c>
      <c r="AS891" s="45" t="str">
        <f t="shared" si="656"/>
        <v/>
      </c>
      <c r="AT891" s="2" t="str">
        <f>IFERROR(IF(AND(COUNTBLANK(AU$19)=0,AU$19&lt;&gt;0,AU$19&lt;$A891),"",
IF($A891&lt;=AU$14,((AT$11-SUM(AU$26:AU890))*AT$18/365)*(365/12),"")),"")</f>
        <v/>
      </c>
      <c r="AU891" s="2" t="str">
        <f t="shared" si="657"/>
        <v/>
      </c>
      <c r="AV891" s="21" t="str">
        <f t="shared" si="634"/>
        <v/>
      </c>
      <c r="AW891" t="s">
        <v>7</v>
      </c>
      <c r="AX891" s="45" t="str">
        <f t="shared" si="658"/>
        <v/>
      </c>
      <c r="AY891" s="2" t="str">
        <f>IFERROR(IF(AND(COUNTBLANK(AZ$19)=0,AZ$19&lt;&gt;0,AZ$19&lt;$A891),"",
IF($A891&lt;=AZ$14,((AY$11-SUM(AZ$26:AZ890))*AY$18/365)*(365/12),"")),"")</f>
        <v/>
      </c>
      <c r="AZ891" s="2" t="str">
        <f t="shared" si="659"/>
        <v/>
      </c>
      <c r="BA891" s="21" t="str">
        <f t="shared" si="635"/>
        <v/>
      </c>
      <c r="BB891" t="s">
        <v>7</v>
      </c>
      <c r="BC891" s="45" t="str">
        <f t="shared" si="660"/>
        <v/>
      </c>
      <c r="BD891" s="2" t="str">
        <f>IFERROR(IF(AND(COUNTBLANK(BE$19)=0,BE$19&lt;&gt;0,BE$19&lt;$A891),"",
IF($A891&lt;=BE$14,((BD$11-SUM(BE$26:BE890))*BD$18/365)*(365/12),"")),"")</f>
        <v/>
      </c>
      <c r="BE891" s="2" t="str">
        <f t="shared" si="661"/>
        <v/>
      </c>
      <c r="BF891" s="21" t="str">
        <f t="shared" si="636"/>
        <v/>
      </c>
      <c r="BG891" t="s">
        <v>7</v>
      </c>
      <c r="BH891" s="45" t="str">
        <f t="shared" si="662"/>
        <v/>
      </c>
      <c r="BI891" s="2" t="str">
        <f>IFERROR(IF(AND(COUNTBLANK(BJ$19)=0,BJ$19&lt;&gt;0,BJ$19&lt;$A891),"",
IF($A891&lt;=BJ$14,((BI$11-SUM(BJ$26:BJ890))*BI$18/365)*(365/12),"")),"")</f>
        <v/>
      </c>
      <c r="BJ891" s="2" t="str">
        <f t="shared" si="663"/>
        <v/>
      </c>
      <c r="BK891" s="21" t="str">
        <f t="shared" si="637"/>
        <v/>
      </c>
      <c r="BL891" t="s">
        <v>7</v>
      </c>
      <c r="BM891" s="45" t="str">
        <f t="shared" si="664"/>
        <v/>
      </c>
      <c r="BN891" s="2" t="str">
        <f>IFERROR(IF(AND(COUNTBLANK(BO$19)=0,BO$19&lt;&gt;0,BO$19&lt;$A891),"",
IF($A891&lt;=BO$14,((BN$11-SUM(BO$26:BO890))*BN$18/365)*(365/12),"")),"")</f>
        <v/>
      </c>
      <c r="BO891" s="2" t="str">
        <f t="shared" si="665"/>
        <v/>
      </c>
      <c r="BP891" s="21" t="str">
        <f t="shared" si="638"/>
        <v/>
      </c>
      <c r="BQ891" t="s">
        <v>7</v>
      </c>
      <c r="BR891" s="45" t="str">
        <f t="shared" si="666"/>
        <v/>
      </c>
      <c r="BS891" s="2" t="str">
        <f>IFERROR(IF(AND(COUNTBLANK(BT$19)=0,BT$19&lt;&gt;0,BT$19&lt;$A891),"",
IF($A891&lt;=BT$14,((BS$11-SUM(BT$26:BT890))*BS$18/365)*(365/12),"")),"")</f>
        <v/>
      </c>
      <c r="BT891" s="2" t="str">
        <f t="shared" si="667"/>
        <v/>
      </c>
      <c r="BU891" s="21" t="str">
        <f t="shared" si="639"/>
        <v/>
      </c>
      <c r="BV891" t="s">
        <v>7</v>
      </c>
      <c r="BW891" s="45" t="str">
        <f t="shared" si="668"/>
        <v/>
      </c>
      <c r="BX891" s="2" t="str">
        <f>IFERROR(IF(AND(COUNTBLANK(BY$19)=0,BY$19&lt;&gt;0,BY$19&lt;$A891),"",
IF($A891&lt;=BY$14,((BX$11-SUM(BY$26:BY890))*BX$18/365)*(365/12),"")),"")</f>
        <v/>
      </c>
      <c r="BY891" s="2" t="str">
        <f t="shared" si="669"/>
        <v/>
      </c>
      <c r="BZ891" s="21" t="str">
        <f t="shared" si="640"/>
        <v/>
      </c>
    </row>
    <row r="892" spans="1:78" s="2" customFormat="1" x14ac:dyDescent="0.3">
      <c r="A892" s="4">
        <f t="shared" si="670"/>
        <v>867</v>
      </c>
      <c r="B892" s="23">
        <f t="shared" si="624"/>
        <v>68931</v>
      </c>
      <c r="C892" s="24">
        <f t="shared" si="625"/>
        <v>110</v>
      </c>
      <c r="D892" t="s">
        <v>7</v>
      </c>
      <c r="E892" s="45" t="str">
        <f t="shared" si="671"/>
        <v/>
      </c>
      <c r="F892" s="2" t="str">
        <f>IFERROR(IF(AND(COUNTBLANK(G$19)=0,G$19&lt;&gt;0,G$19&lt;$A892),"",
IF($A892&lt;=G$14,((F$11-SUM(G$26:G891))*F$18/365)*(365/12),"")),"")</f>
        <v/>
      </c>
      <c r="G892" s="2" t="str">
        <f t="shared" si="641"/>
        <v/>
      </c>
      <c r="H892" s="21" t="str">
        <f t="shared" si="626"/>
        <v/>
      </c>
      <c r="I892" t="s">
        <v>7</v>
      </c>
      <c r="J892" s="45" t="str">
        <f t="shared" si="642"/>
        <v/>
      </c>
      <c r="K892" s="2" t="str">
        <f>IFERROR(IF(AND(COUNTBLANK(L$19)=0,L$19&lt;&gt;0,L$19&lt;$A892),"",
IF($A892&lt;=L$14,((K$11-SUM(L$26:L891))*K$18/365)*(365/12),"")),"")</f>
        <v/>
      </c>
      <c r="L892" s="2" t="str">
        <f t="shared" si="643"/>
        <v/>
      </c>
      <c r="M892" s="21" t="str">
        <f t="shared" si="627"/>
        <v/>
      </c>
      <c r="N892" t="s">
        <v>7</v>
      </c>
      <c r="O892" s="45" t="str">
        <f t="shared" si="644"/>
        <v/>
      </c>
      <c r="P892" s="2" t="str">
        <f>IFERROR(IF(AND(COUNTBLANK(Q$19)=0,Q$19&lt;&gt;0,Q$19&lt;$A892),"",
IF($A892&lt;=Q$14,((P$11-SUM(Q$26:Q891))*P$18/365)*(365/12),"")),"")</f>
        <v/>
      </c>
      <c r="Q892" s="2" t="str">
        <f t="shared" si="645"/>
        <v/>
      </c>
      <c r="R892" s="21" t="str">
        <f t="shared" si="628"/>
        <v/>
      </c>
      <c r="S892" t="s">
        <v>7</v>
      </c>
      <c r="T892" s="45" t="str">
        <f t="shared" si="646"/>
        <v/>
      </c>
      <c r="U892" s="2" t="str">
        <f>IFERROR(IF(AND(COUNTBLANK(V$19)=0,V$19&lt;&gt;0,V$19&lt;$A892),"",
IF($A892&lt;=V$14,((U$11-SUM(V$26:V891))*U$18/365)*(365/12),"")),"")</f>
        <v/>
      </c>
      <c r="V892" s="2" t="str">
        <f t="shared" si="647"/>
        <v/>
      </c>
      <c r="W892" s="21" t="str">
        <f t="shared" si="629"/>
        <v/>
      </c>
      <c r="X892" t="s">
        <v>7</v>
      </c>
      <c r="Y892" s="45" t="str">
        <f t="shared" si="648"/>
        <v/>
      </c>
      <c r="Z892" s="2" t="str">
        <f>IFERROR(IF(AND(COUNTBLANK(AA$19)=0,AA$19&lt;&gt;0,AA$19&lt;$A892),"",
IF($A892&lt;=AA$14,((Z$11-SUM(AA$26:AA891))*Z$18/365)*(365/12),"")),"")</f>
        <v/>
      </c>
      <c r="AA892" s="2" t="str">
        <f t="shared" si="649"/>
        <v/>
      </c>
      <c r="AB892" s="21" t="str">
        <f t="shared" si="630"/>
        <v/>
      </c>
      <c r="AC892" t="s">
        <v>7</v>
      </c>
      <c r="AD892" s="45" t="str">
        <f t="shared" si="650"/>
        <v/>
      </c>
      <c r="AE892" s="2" t="str">
        <f>IFERROR(IF(AND(COUNTBLANK(AF$19)=0,AF$19&lt;&gt;0,AF$19&lt;$A892),"",
IF($A892&lt;=AF$14,((AE$11-SUM(AF$26:AF891))*AE$18/365)*(365/12),"")),"")</f>
        <v/>
      </c>
      <c r="AF892" s="2" t="str">
        <f t="shared" si="651"/>
        <v/>
      </c>
      <c r="AG892" s="21" t="str">
        <f t="shared" si="631"/>
        <v/>
      </c>
      <c r="AH892" t="s">
        <v>7</v>
      </c>
      <c r="AI892" s="45" t="str">
        <f t="shared" si="652"/>
        <v/>
      </c>
      <c r="AJ892" s="2" t="str">
        <f>IFERROR(IF(AND(COUNTBLANK(AK$19)=0,AK$19&lt;&gt;0,AK$19&lt;$A892),"",
IF($A892&lt;=AK$14,((AJ$11-SUM(AK$26:AK891))*AJ$18/365)*(365/12),"")),"")</f>
        <v/>
      </c>
      <c r="AK892" s="2" t="str">
        <f t="shared" si="653"/>
        <v/>
      </c>
      <c r="AL892" s="21" t="str">
        <f t="shared" si="632"/>
        <v/>
      </c>
      <c r="AM892" t="s">
        <v>7</v>
      </c>
      <c r="AN892" s="45" t="str">
        <f t="shared" si="654"/>
        <v/>
      </c>
      <c r="AO892" s="2" t="str">
        <f>IFERROR(IF(AND(COUNTBLANK(AP$19)=0,AP$19&lt;&gt;0,AP$19&lt;$A892),"",
IF($A892&lt;=AP$14,((AO$11-SUM(AP$26:AP891))*AO$18/365)*(365/12),"")),"")</f>
        <v/>
      </c>
      <c r="AP892" s="2" t="str">
        <f t="shared" si="655"/>
        <v/>
      </c>
      <c r="AQ892" s="21" t="str">
        <f t="shared" si="633"/>
        <v/>
      </c>
      <c r="AR892" t="s">
        <v>7</v>
      </c>
      <c r="AS892" s="45" t="str">
        <f t="shared" si="656"/>
        <v/>
      </c>
      <c r="AT892" s="2" t="str">
        <f>IFERROR(IF(AND(COUNTBLANK(AU$19)=0,AU$19&lt;&gt;0,AU$19&lt;$A892),"",
IF($A892&lt;=AU$14,((AT$11-SUM(AU$26:AU891))*AT$18/365)*(365/12),"")),"")</f>
        <v/>
      </c>
      <c r="AU892" s="2" t="str">
        <f t="shared" si="657"/>
        <v/>
      </c>
      <c r="AV892" s="21" t="str">
        <f t="shared" si="634"/>
        <v/>
      </c>
      <c r="AW892" t="s">
        <v>7</v>
      </c>
      <c r="AX892" s="45" t="str">
        <f t="shared" si="658"/>
        <v/>
      </c>
      <c r="AY892" s="2" t="str">
        <f>IFERROR(IF(AND(COUNTBLANK(AZ$19)=0,AZ$19&lt;&gt;0,AZ$19&lt;$A892),"",
IF($A892&lt;=AZ$14,((AY$11-SUM(AZ$26:AZ891))*AY$18/365)*(365/12),"")),"")</f>
        <v/>
      </c>
      <c r="AZ892" s="2" t="str">
        <f t="shared" si="659"/>
        <v/>
      </c>
      <c r="BA892" s="21" t="str">
        <f t="shared" si="635"/>
        <v/>
      </c>
      <c r="BB892" t="s">
        <v>7</v>
      </c>
      <c r="BC892" s="45" t="str">
        <f t="shared" si="660"/>
        <v/>
      </c>
      <c r="BD892" s="2" t="str">
        <f>IFERROR(IF(AND(COUNTBLANK(BE$19)=0,BE$19&lt;&gt;0,BE$19&lt;$A892),"",
IF($A892&lt;=BE$14,((BD$11-SUM(BE$26:BE891))*BD$18/365)*(365/12),"")),"")</f>
        <v/>
      </c>
      <c r="BE892" s="2" t="str">
        <f t="shared" si="661"/>
        <v/>
      </c>
      <c r="BF892" s="21" t="str">
        <f t="shared" si="636"/>
        <v/>
      </c>
      <c r="BG892" t="s">
        <v>7</v>
      </c>
      <c r="BH892" s="45" t="str">
        <f t="shared" si="662"/>
        <v/>
      </c>
      <c r="BI892" s="2" t="str">
        <f>IFERROR(IF(AND(COUNTBLANK(BJ$19)=0,BJ$19&lt;&gt;0,BJ$19&lt;$A892),"",
IF($A892&lt;=BJ$14,((BI$11-SUM(BJ$26:BJ891))*BI$18/365)*(365/12),"")),"")</f>
        <v/>
      </c>
      <c r="BJ892" s="2" t="str">
        <f t="shared" si="663"/>
        <v/>
      </c>
      <c r="BK892" s="21" t="str">
        <f t="shared" si="637"/>
        <v/>
      </c>
      <c r="BL892" t="s">
        <v>7</v>
      </c>
      <c r="BM892" s="45" t="str">
        <f t="shared" si="664"/>
        <v/>
      </c>
      <c r="BN892" s="2" t="str">
        <f>IFERROR(IF(AND(COUNTBLANK(BO$19)=0,BO$19&lt;&gt;0,BO$19&lt;$A892),"",
IF($A892&lt;=BO$14,((BN$11-SUM(BO$26:BO891))*BN$18/365)*(365/12),"")),"")</f>
        <v/>
      </c>
      <c r="BO892" s="2" t="str">
        <f t="shared" si="665"/>
        <v/>
      </c>
      <c r="BP892" s="21" t="str">
        <f t="shared" si="638"/>
        <v/>
      </c>
      <c r="BQ892" t="s">
        <v>7</v>
      </c>
      <c r="BR892" s="45" t="str">
        <f t="shared" si="666"/>
        <v/>
      </c>
      <c r="BS892" s="2" t="str">
        <f>IFERROR(IF(AND(COUNTBLANK(BT$19)=0,BT$19&lt;&gt;0,BT$19&lt;$A892),"",
IF($A892&lt;=BT$14,((BS$11-SUM(BT$26:BT891))*BS$18/365)*(365/12),"")),"")</f>
        <v/>
      </c>
      <c r="BT892" s="2" t="str">
        <f t="shared" si="667"/>
        <v/>
      </c>
      <c r="BU892" s="21" t="str">
        <f t="shared" si="639"/>
        <v/>
      </c>
      <c r="BV892" t="s">
        <v>7</v>
      </c>
      <c r="BW892" s="45" t="str">
        <f t="shared" si="668"/>
        <v/>
      </c>
      <c r="BX892" s="2" t="str">
        <f>IFERROR(IF(AND(COUNTBLANK(BY$19)=0,BY$19&lt;&gt;0,BY$19&lt;$A892),"",
IF($A892&lt;=BY$14,((BX$11-SUM(BY$26:BY891))*BX$18/365)*(365/12),"")),"")</f>
        <v/>
      </c>
      <c r="BY892" s="2" t="str">
        <f t="shared" si="669"/>
        <v/>
      </c>
      <c r="BZ892" s="21" t="str">
        <f t="shared" si="640"/>
        <v/>
      </c>
    </row>
    <row r="893" spans="1:78" s="2" customFormat="1" x14ac:dyDescent="0.3">
      <c r="A893" s="4">
        <f t="shared" si="670"/>
        <v>868</v>
      </c>
      <c r="B893" s="23">
        <f t="shared" si="624"/>
        <v>68961</v>
      </c>
      <c r="C893" s="24">
        <f t="shared" si="625"/>
        <v>110</v>
      </c>
      <c r="D893" t="s">
        <v>7</v>
      </c>
      <c r="E893" s="45" t="str">
        <f t="shared" si="671"/>
        <v/>
      </c>
      <c r="F893" s="2" t="str">
        <f>IFERROR(IF(AND(COUNTBLANK(G$19)=0,G$19&lt;&gt;0,G$19&lt;$A893),"",
IF($A893&lt;=G$14,((F$11-SUM(G$26:G892))*F$18/365)*(365/12),"")),"")</f>
        <v/>
      </c>
      <c r="G893" s="2" t="str">
        <f t="shared" si="641"/>
        <v/>
      </c>
      <c r="H893" s="21" t="str">
        <f t="shared" si="626"/>
        <v/>
      </c>
      <c r="I893" t="s">
        <v>7</v>
      </c>
      <c r="J893" s="45" t="str">
        <f t="shared" si="642"/>
        <v/>
      </c>
      <c r="K893" s="2" t="str">
        <f>IFERROR(IF(AND(COUNTBLANK(L$19)=0,L$19&lt;&gt;0,L$19&lt;$A893),"",
IF($A893&lt;=L$14,((K$11-SUM(L$26:L892))*K$18/365)*(365/12),"")),"")</f>
        <v/>
      </c>
      <c r="L893" s="2" t="str">
        <f t="shared" si="643"/>
        <v/>
      </c>
      <c r="M893" s="21" t="str">
        <f t="shared" si="627"/>
        <v/>
      </c>
      <c r="N893" t="s">
        <v>7</v>
      </c>
      <c r="O893" s="45" t="str">
        <f t="shared" si="644"/>
        <v/>
      </c>
      <c r="P893" s="2" t="str">
        <f>IFERROR(IF(AND(COUNTBLANK(Q$19)=0,Q$19&lt;&gt;0,Q$19&lt;$A893),"",
IF($A893&lt;=Q$14,((P$11-SUM(Q$26:Q892))*P$18/365)*(365/12),"")),"")</f>
        <v/>
      </c>
      <c r="Q893" s="2" t="str">
        <f t="shared" si="645"/>
        <v/>
      </c>
      <c r="R893" s="21" t="str">
        <f t="shared" si="628"/>
        <v/>
      </c>
      <c r="S893" t="s">
        <v>7</v>
      </c>
      <c r="T893" s="45" t="str">
        <f t="shared" si="646"/>
        <v/>
      </c>
      <c r="U893" s="2" t="str">
        <f>IFERROR(IF(AND(COUNTBLANK(V$19)=0,V$19&lt;&gt;0,V$19&lt;$A893),"",
IF($A893&lt;=V$14,((U$11-SUM(V$26:V892))*U$18/365)*(365/12),"")),"")</f>
        <v/>
      </c>
      <c r="V893" s="2" t="str">
        <f t="shared" si="647"/>
        <v/>
      </c>
      <c r="W893" s="21" t="str">
        <f t="shared" si="629"/>
        <v/>
      </c>
      <c r="X893" t="s">
        <v>7</v>
      </c>
      <c r="Y893" s="45" t="str">
        <f t="shared" si="648"/>
        <v/>
      </c>
      <c r="Z893" s="2" t="str">
        <f>IFERROR(IF(AND(COUNTBLANK(AA$19)=0,AA$19&lt;&gt;0,AA$19&lt;$A893),"",
IF($A893&lt;=AA$14,((Z$11-SUM(AA$26:AA892))*Z$18/365)*(365/12),"")),"")</f>
        <v/>
      </c>
      <c r="AA893" s="2" t="str">
        <f t="shared" si="649"/>
        <v/>
      </c>
      <c r="AB893" s="21" t="str">
        <f t="shared" si="630"/>
        <v/>
      </c>
      <c r="AC893" t="s">
        <v>7</v>
      </c>
      <c r="AD893" s="45" t="str">
        <f t="shared" si="650"/>
        <v/>
      </c>
      <c r="AE893" s="2" t="str">
        <f>IFERROR(IF(AND(COUNTBLANK(AF$19)=0,AF$19&lt;&gt;0,AF$19&lt;$A893),"",
IF($A893&lt;=AF$14,((AE$11-SUM(AF$26:AF892))*AE$18/365)*(365/12),"")),"")</f>
        <v/>
      </c>
      <c r="AF893" s="2" t="str">
        <f t="shared" si="651"/>
        <v/>
      </c>
      <c r="AG893" s="21" t="str">
        <f t="shared" si="631"/>
        <v/>
      </c>
      <c r="AH893" t="s">
        <v>7</v>
      </c>
      <c r="AI893" s="45" t="str">
        <f t="shared" si="652"/>
        <v/>
      </c>
      <c r="AJ893" s="2" t="str">
        <f>IFERROR(IF(AND(COUNTBLANK(AK$19)=0,AK$19&lt;&gt;0,AK$19&lt;$A893),"",
IF($A893&lt;=AK$14,((AJ$11-SUM(AK$26:AK892))*AJ$18/365)*(365/12),"")),"")</f>
        <v/>
      </c>
      <c r="AK893" s="2" t="str">
        <f t="shared" si="653"/>
        <v/>
      </c>
      <c r="AL893" s="21" t="str">
        <f t="shared" si="632"/>
        <v/>
      </c>
      <c r="AM893" t="s">
        <v>7</v>
      </c>
      <c r="AN893" s="45" t="str">
        <f t="shared" si="654"/>
        <v/>
      </c>
      <c r="AO893" s="2" t="str">
        <f>IFERROR(IF(AND(COUNTBLANK(AP$19)=0,AP$19&lt;&gt;0,AP$19&lt;$A893),"",
IF($A893&lt;=AP$14,((AO$11-SUM(AP$26:AP892))*AO$18/365)*(365/12),"")),"")</f>
        <v/>
      </c>
      <c r="AP893" s="2" t="str">
        <f t="shared" si="655"/>
        <v/>
      </c>
      <c r="AQ893" s="21" t="str">
        <f t="shared" si="633"/>
        <v/>
      </c>
      <c r="AR893" t="s">
        <v>7</v>
      </c>
      <c r="AS893" s="45" t="str">
        <f t="shared" si="656"/>
        <v/>
      </c>
      <c r="AT893" s="2" t="str">
        <f>IFERROR(IF(AND(COUNTBLANK(AU$19)=0,AU$19&lt;&gt;0,AU$19&lt;$A893),"",
IF($A893&lt;=AU$14,((AT$11-SUM(AU$26:AU892))*AT$18/365)*(365/12),"")),"")</f>
        <v/>
      </c>
      <c r="AU893" s="2" t="str">
        <f t="shared" si="657"/>
        <v/>
      </c>
      <c r="AV893" s="21" t="str">
        <f t="shared" si="634"/>
        <v/>
      </c>
      <c r="AW893" t="s">
        <v>7</v>
      </c>
      <c r="AX893" s="45" t="str">
        <f t="shared" si="658"/>
        <v/>
      </c>
      <c r="AY893" s="2" t="str">
        <f>IFERROR(IF(AND(COUNTBLANK(AZ$19)=0,AZ$19&lt;&gt;0,AZ$19&lt;$A893),"",
IF($A893&lt;=AZ$14,((AY$11-SUM(AZ$26:AZ892))*AY$18/365)*(365/12),"")),"")</f>
        <v/>
      </c>
      <c r="AZ893" s="2" t="str">
        <f t="shared" si="659"/>
        <v/>
      </c>
      <c r="BA893" s="21" t="str">
        <f t="shared" si="635"/>
        <v/>
      </c>
      <c r="BB893" t="s">
        <v>7</v>
      </c>
      <c r="BC893" s="45" t="str">
        <f t="shared" si="660"/>
        <v/>
      </c>
      <c r="BD893" s="2" t="str">
        <f>IFERROR(IF(AND(COUNTBLANK(BE$19)=0,BE$19&lt;&gt;0,BE$19&lt;$A893),"",
IF($A893&lt;=BE$14,((BD$11-SUM(BE$26:BE892))*BD$18/365)*(365/12),"")),"")</f>
        <v/>
      </c>
      <c r="BE893" s="2" t="str">
        <f t="shared" si="661"/>
        <v/>
      </c>
      <c r="BF893" s="21" t="str">
        <f t="shared" si="636"/>
        <v/>
      </c>
      <c r="BG893" t="s">
        <v>7</v>
      </c>
      <c r="BH893" s="45" t="str">
        <f t="shared" si="662"/>
        <v/>
      </c>
      <c r="BI893" s="2" t="str">
        <f>IFERROR(IF(AND(COUNTBLANK(BJ$19)=0,BJ$19&lt;&gt;0,BJ$19&lt;$A893),"",
IF($A893&lt;=BJ$14,((BI$11-SUM(BJ$26:BJ892))*BI$18/365)*(365/12),"")),"")</f>
        <v/>
      </c>
      <c r="BJ893" s="2" t="str">
        <f t="shared" si="663"/>
        <v/>
      </c>
      <c r="BK893" s="21" t="str">
        <f t="shared" si="637"/>
        <v/>
      </c>
      <c r="BL893" t="s">
        <v>7</v>
      </c>
      <c r="BM893" s="45" t="str">
        <f t="shared" si="664"/>
        <v/>
      </c>
      <c r="BN893" s="2" t="str">
        <f>IFERROR(IF(AND(COUNTBLANK(BO$19)=0,BO$19&lt;&gt;0,BO$19&lt;$A893),"",
IF($A893&lt;=BO$14,((BN$11-SUM(BO$26:BO892))*BN$18/365)*(365/12),"")),"")</f>
        <v/>
      </c>
      <c r="BO893" s="2" t="str">
        <f t="shared" si="665"/>
        <v/>
      </c>
      <c r="BP893" s="21" t="str">
        <f t="shared" si="638"/>
        <v/>
      </c>
      <c r="BQ893" t="s">
        <v>7</v>
      </c>
      <c r="BR893" s="45" t="str">
        <f t="shared" si="666"/>
        <v/>
      </c>
      <c r="BS893" s="2" t="str">
        <f>IFERROR(IF(AND(COUNTBLANK(BT$19)=0,BT$19&lt;&gt;0,BT$19&lt;$A893),"",
IF($A893&lt;=BT$14,((BS$11-SUM(BT$26:BT892))*BS$18/365)*(365/12),"")),"")</f>
        <v/>
      </c>
      <c r="BT893" s="2" t="str">
        <f t="shared" si="667"/>
        <v/>
      </c>
      <c r="BU893" s="21" t="str">
        <f t="shared" si="639"/>
        <v/>
      </c>
      <c r="BV893" t="s">
        <v>7</v>
      </c>
      <c r="BW893" s="45" t="str">
        <f t="shared" si="668"/>
        <v/>
      </c>
      <c r="BX893" s="2" t="str">
        <f>IFERROR(IF(AND(COUNTBLANK(BY$19)=0,BY$19&lt;&gt;0,BY$19&lt;$A893),"",
IF($A893&lt;=BY$14,((BX$11-SUM(BY$26:BY892))*BX$18/365)*(365/12),"")),"")</f>
        <v/>
      </c>
      <c r="BY893" s="2" t="str">
        <f t="shared" si="669"/>
        <v/>
      </c>
      <c r="BZ893" s="21" t="str">
        <f t="shared" si="640"/>
        <v/>
      </c>
    </row>
    <row r="894" spans="1:78" s="2" customFormat="1" x14ac:dyDescent="0.3">
      <c r="A894" s="4">
        <f t="shared" si="670"/>
        <v>869</v>
      </c>
      <c r="B894" s="23">
        <f t="shared" si="624"/>
        <v>68992</v>
      </c>
      <c r="C894" s="24">
        <f t="shared" si="625"/>
        <v>110</v>
      </c>
      <c r="D894" t="s">
        <v>7</v>
      </c>
      <c r="E894" s="45" t="str">
        <f t="shared" si="671"/>
        <v/>
      </c>
      <c r="F894" s="2" t="str">
        <f>IFERROR(IF(AND(COUNTBLANK(G$19)=0,G$19&lt;&gt;0,G$19&lt;$A894),"",
IF($A894&lt;=G$14,((F$11-SUM(G$26:G893))*F$18/365)*(365/12),"")),"")</f>
        <v/>
      </c>
      <c r="G894" s="2" t="str">
        <f t="shared" si="641"/>
        <v/>
      </c>
      <c r="H894" s="21" t="str">
        <f t="shared" si="626"/>
        <v/>
      </c>
      <c r="I894" t="s">
        <v>7</v>
      </c>
      <c r="J894" s="45" t="str">
        <f t="shared" si="642"/>
        <v/>
      </c>
      <c r="K894" s="2" t="str">
        <f>IFERROR(IF(AND(COUNTBLANK(L$19)=0,L$19&lt;&gt;0,L$19&lt;$A894),"",
IF($A894&lt;=L$14,((K$11-SUM(L$26:L893))*K$18/365)*(365/12),"")),"")</f>
        <v/>
      </c>
      <c r="L894" s="2" t="str">
        <f t="shared" si="643"/>
        <v/>
      </c>
      <c r="M894" s="21" t="str">
        <f t="shared" si="627"/>
        <v/>
      </c>
      <c r="N894" t="s">
        <v>7</v>
      </c>
      <c r="O894" s="45" t="str">
        <f t="shared" si="644"/>
        <v/>
      </c>
      <c r="P894" s="2" t="str">
        <f>IFERROR(IF(AND(COUNTBLANK(Q$19)=0,Q$19&lt;&gt;0,Q$19&lt;$A894),"",
IF($A894&lt;=Q$14,((P$11-SUM(Q$26:Q893))*P$18/365)*(365/12),"")),"")</f>
        <v/>
      </c>
      <c r="Q894" s="2" t="str">
        <f t="shared" si="645"/>
        <v/>
      </c>
      <c r="R894" s="21" t="str">
        <f t="shared" si="628"/>
        <v/>
      </c>
      <c r="S894" t="s">
        <v>7</v>
      </c>
      <c r="T894" s="45" t="str">
        <f t="shared" si="646"/>
        <v/>
      </c>
      <c r="U894" s="2" t="str">
        <f>IFERROR(IF(AND(COUNTBLANK(V$19)=0,V$19&lt;&gt;0,V$19&lt;$A894),"",
IF($A894&lt;=V$14,((U$11-SUM(V$26:V893))*U$18/365)*(365/12),"")),"")</f>
        <v/>
      </c>
      <c r="V894" s="2" t="str">
        <f t="shared" si="647"/>
        <v/>
      </c>
      <c r="W894" s="21" t="str">
        <f t="shared" si="629"/>
        <v/>
      </c>
      <c r="X894" t="s">
        <v>7</v>
      </c>
      <c r="Y894" s="45" t="str">
        <f t="shared" si="648"/>
        <v/>
      </c>
      <c r="Z894" s="2" t="str">
        <f>IFERROR(IF(AND(COUNTBLANK(AA$19)=0,AA$19&lt;&gt;0,AA$19&lt;$A894),"",
IF($A894&lt;=AA$14,((Z$11-SUM(AA$26:AA893))*Z$18/365)*(365/12),"")),"")</f>
        <v/>
      </c>
      <c r="AA894" s="2" t="str">
        <f t="shared" si="649"/>
        <v/>
      </c>
      <c r="AB894" s="21" t="str">
        <f t="shared" si="630"/>
        <v/>
      </c>
      <c r="AC894" t="s">
        <v>7</v>
      </c>
      <c r="AD894" s="45" t="str">
        <f t="shared" si="650"/>
        <v/>
      </c>
      <c r="AE894" s="2" t="str">
        <f>IFERROR(IF(AND(COUNTBLANK(AF$19)=0,AF$19&lt;&gt;0,AF$19&lt;$A894),"",
IF($A894&lt;=AF$14,((AE$11-SUM(AF$26:AF893))*AE$18/365)*(365/12),"")),"")</f>
        <v/>
      </c>
      <c r="AF894" s="2" t="str">
        <f t="shared" si="651"/>
        <v/>
      </c>
      <c r="AG894" s="21" t="str">
        <f t="shared" si="631"/>
        <v/>
      </c>
      <c r="AH894" t="s">
        <v>7</v>
      </c>
      <c r="AI894" s="45" t="str">
        <f t="shared" si="652"/>
        <v/>
      </c>
      <c r="AJ894" s="2" t="str">
        <f>IFERROR(IF(AND(COUNTBLANK(AK$19)=0,AK$19&lt;&gt;0,AK$19&lt;$A894),"",
IF($A894&lt;=AK$14,((AJ$11-SUM(AK$26:AK893))*AJ$18/365)*(365/12),"")),"")</f>
        <v/>
      </c>
      <c r="AK894" s="2" t="str">
        <f t="shared" si="653"/>
        <v/>
      </c>
      <c r="AL894" s="21" t="str">
        <f t="shared" si="632"/>
        <v/>
      </c>
      <c r="AM894" t="s">
        <v>7</v>
      </c>
      <c r="AN894" s="45" t="str">
        <f t="shared" si="654"/>
        <v/>
      </c>
      <c r="AO894" s="2" t="str">
        <f>IFERROR(IF(AND(COUNTBLANK(AP$19)=0,AP$19&lt;&gt;0,AP$19&lt;$A894),"",
IF($A894&lt;=AP$14,((AO$11-SUM(AP$26:AP893))*AO$18/365)*(365/12),"")),"")</f>
        <v/>
      </c>
      <c r="AP894" s="2" t="str">
        <f t="shared" si="655"/>
        <v/>
      </c>
      <c r="AQ894" s="21" t="str">
        <f t="shared" si="633"/>
        <v/>
      </c>
      <c r="AR894" t="s">
        <v>7</v>
      </c>
      <c r="AS894" s="45" t="str">
        <f t="shared" si="656"/>
        <v/>
      </c>
      <c r="AT894" s="2" t="str">
        <f>IFERROR(IF(AND(COUNTBLANK(AU$19)=0,AU$19&lt;&gt;0,AU$19&lt;$A894),"",
IF($A894&lt;=AU$14,((AT$11-SUM(AU$26:AU893))*AT$18/365)*(365/12),"")),"")</f>
        <v/>
      </c>
      <c r="AU894" s="2" t="str">
        <f t="shared" si="657"/>
        <v/>
      </c>
      <c r="AV894" s="21" t="str">
        <f t="shared" si="634"/>
        <v/>
      </c>
      <c r="AW894" t="s">
        <v>7</v>
      </c>
      <c r="AX894" s="45" t="str">
        <f t="shared" si="658"/>
        <v/>
      </c>
      <c r="AY894" s="2" t="str">
        <f>IFERROR(IF(AND(COUNTBLANK(AZ$19)=0,AZ$19&lt;&gt;0,AZ$19&lt;$A894),"",
IF($A894&lt;=AZ$14,((AY$11-SUM(AZ$26:AZ893))*AY$18/365)*(365/12),"")),"")</f>
        <v/>
      </c>
      <c r="AZ894" s="2" t="str">
        <f t="shared" si="659"/>
        <v/>
      </c>
      <c r="BA894" s="21" t="str">
        <f t="shared" si="635"/>
        <v/>
      </c>
      <c r="BB894" t="s">
        <v>7</v>
      </c>
      <c r="BC894" s="45" t="str">
        <f t="shared" si="660"/>
        <v/>
      </c>
      <c r="BD894" s="2" t="str">
        <f>IFERROR(IF(AND(COUNTBLANK(BE$19)=0,BE$19&lt;&gt;0,BE$19&lt;$A894),"",
IF($A894&lt;=BE$14,((BD$11-SUM(BE$26:BE893))*BD$18/365)*(365/12),"")),"")</f>
        <v/>
      </c>
      <c r="BE894" s="2" t="str">
        <f t="shared" si="661"/>
        <v/>
      </c>
      <c r="BF894" s="21" t="str">
        <f t="shared" si="636"/>
        <v/>
      </c>
      <c r="BG894" t="s">
        <v>7</v>
      </c>
      <c r="BH894" s="45" t="str">
        <f t="shared" si="662"/>
        <v/>
      </c>
      <c r="BI894" s="2" t="str">
        <f>IFERROR(IF(AND(COUNTBLANK(BJ$19)=0,BJ$19&lt;&gt;0,BJ$19&lt;$A894),"",
IF($A894&lt;=BJ$14,((BI$11-SUM(BJ$26:BJ893))*BI$18/365)*(365/12),"")),"")</f>
        <v/>
      </c>
      <c r="BJ894" s="2" t="str">
        <f t="shared" si="663"/>
        <v/>
      </c>
      <c r="BK894" s="21" t="str">
        <f t="shared" si="637"/>
        <v/>
      </c>
      <c r="BL894" t="s">
        <v>7</v>
      </c>
      <c r="BM894" s="45" t="str">
        <f t="shared" si="664"/>
        <v/>
      </c>
      <c r="BN894" s="2" t="str">
        <f>IFERROR(IF(AND(COUNTBLANK(BO$19)=0,BO$19&lt;&gt;0,BO$19&lt;$A894),"",
IF($A894&lt;=BO$14,((BN$11-SUM(BO$26:BO893))*BN$18/365)*(365/12),"")),"")</f>
        <v/>
      </c>
      <c r="BO894" s="2" t="str">
        <f t="shared" si="665"/>
        <v/>
      </c>
      <c r="BP894" s="21" t="str">
        <f t="shared" si="638"/>
        <v/>
      </c>
      <c r="BQ894" t="s">
        <v>7</v>
      </c>
      <c r="BR894" s="45" t="str">
        <f t="shared" si="666"/>
        <v/>
      </c>
      <c r="BS894" s="2" t="str">
        <f>IFERROR(IF(AND(COUNTBLANK(BT$19)=0,BT$19&lt;&gt;0,BT$19&lt;$A894),"",
IF($A894&lt;=BT$14,((BS$11-SUM(BT$26:BT893))*BS$18/365)*(365/12),"")),"")</f>
        <v/>
      </c>
      <c r="BT894" s="2" t="str">
        <f t="shared" si="667"/>
        <v/>
      </c>
      <c r="BU894" s="21" t="str">
        <f t="shared" si="639"/>
        <v/>
      </c>
      <c r="BV894" t="s">
        <v>7</v>
      </c>
      <c r="BW894" s="45" t="str">
        <f t="shared" si="668"/>
        <v/>
      </c>
      <c r="BX894" s="2" t="str">
        <f>IFERROR(IF(AND(COUNTBLANK(BY$19)=0,BY$19&lt;&gt;0,BY$19&lt;$A894),"",
IF($A894&lt;=BY$14,((BX$11-SUM(BY$26:BY893))*BX$18/365)*(365/12),"")),"")</f>
        <v/>
      </c>
      <c r="BY894" s="2" t="str">
        <f t="shared" si="669"/>
        <v/>
      </c>
      <c r="BZ894" s="21" t="str">
        <f t="shared" si="640"/>
        <v/>
      </c>
    </row>
    <row r="895" spans="1:78" s="2" customFormat="1" x14ac:dyDescent="0.3">
      <c r="A895" s="4">
        <f t="shared" si="670"/>
        <v>870</v>
      </c>
      <c r="B895" s="23">
        <f t="shared" si="624"/>
        <v>69022</v>
      </c>
      <c r="C895" s="24">
        <f t="shared" si="625"/>
        <v>110</v>
      </c>
      <c r="D895" t="s">
        <v>7</v>
      </c>
      <c r="E895" s="45" t="str">
        <f t="shared" si="671"/>
        <v/>
      </c>
      <c r="F895" s="2" t="str">
        <f>IFERROR(IF(AND(COUNTBLANK(G$19)=0,G$19&lt;&gt;0,G$19&lt;$A895),"",
IF($A895&lt;=G$14,((F$11-SUM(G$26:G894))*F$18/365)*(365/12),"")),"")</f>
        <v/>
      </c>
      <c r="G895" s="2" t="str">
        <f t="shared" si="641"/>
        <v/>
      </c>
      <c r="H895" s="21" t="str">
        <f t="shared" si="626"/>
        <v/>
      </c>
      <c r="I895" t="s">
        <v>7</v>
      </c>
      <c r="J895" s="45" t="str">
        <f t="shared" si="642"/>
        <v/>
      </c>
      <c r="K895" s="2" t="str">
        <f>IFERROR(IF(AND(COUNTBLANK(L$19)=0,L$19&lt;&gt;0,L$19&lt;$A895),"",
IF($A895&lt;=L$14,((K$11-SUM(L$26:L894))*K$18/365)*(365/12),"")),"")</f>
        <v/>
      </c>
      <c r="L895" s="2" t="str">
        <f t="shared" si="643"/>
        <v/>
      </c>
      <c r="M895" s="21" t="str">
        <f t="shared" si="627"/>
        <v/>
      </c>
      <c r="N895" t="s">
        <v>7</v>
      </c>
      <c r="O895" s="45" t="str">
        <f t="shared" si="644"/>
        <v/>
      </c>
      <c r="P895" s="2" t="str">
        <f>IFERROR(IF(AND(COUNTBLANK(Q$19)=0,Q$19&lt;&gt;0,Q$19&lt;$A895),"",
IF($A895&lt;=Q$14,((P$11-SUM(Q$26:Q894))*P$18/365)*(365/12),"")),"")</f>
        <v/>
      </c>
      <c r="Q895" s="2" t="str">
        <f t="shared" si="645"/>
        <v/>
      </c>
      <c r="R895" s="21" t="str">
        <f t="shared" si="628"/>
        <v/>
      </c>
      <c r="S895" t="s">
        <v>7</v>
      </c>
      <c r="T895" s="45" t="str">
        <f t="shared" si="646"/>
        <v/>
      </c>
      <c r="U895" s="2" t="str">
        <f>IFERROR(IF(AND(COUNTBLANK(V$19)=0,V$19&lt;&gt;0,V$19&lt;$A895),"",
IF($A895&lt;=V$14,((U$11-SUM(V$26:V894))*U$18/365)*(365/12),"")),"")</f>
        <v/>
      </c>
      <c r="V895" s="2" t="str">
        <f t="shared" si="647"/>
        <v/>
      </c>
      <c r="W895" s="21" t="str">
        <f t="shared" si="629"/>
        <v/>
      </c>
      <c r="X895" t="s">
        <v>7</v>
      </c>
      <c r="Y895" s="45" t="str">
        <f t="shared" si="648"/>
        <v/>
      </c>
      <c r="Z895" s="2" t="str">
        <f>IFERROR(IF(AND(COUNTBLANK(AA$19)=0,AA$19&lt;&gt;0,AA$19&lt;$A895),"",
IF($A895&lt;=AA$14,((Z$11-SUM(AA$26:AA894))*Z$18/365)*(365/12),"")),"")</f>
        <v/>
      </c>
      <c r="AA895" s="2" t="str">
        <f t="shared" si="649"/>
        <v/>
      </c>
      <c r="AB895" s="21" t="str">
        <f t="shared" si="630"/>
        <v/>
      </c>
      <c r="AC895" t="s">
        <v>7</v>
      </c>
      <c r="AD895" s="45" t="str">
        <f t="shared" si="650"/>
        <v/>
      </c>
      <c r="AE895" s="2" t="str">
        <f>IFERROR(IF(AND(COUNTBLANK(AF$19)=0,AF$19&lt;&gt;0,AF$19&lt;$A895),"",
IF($A895&lt;=AF$14,((AE$11-SUM(AF$26:AF894))*AE$18/365)*(365/12),"")),"")</f>
        <v/>
      </c>
      <c r="AF895" s="2" t="str">
        <f t="shared" si="651"/>
        <v/>
      </c>
      <c r="AG895" s="21" t="str">
        <f t="shared" si="631"/>
        <v/>
      </c>
      <c r="AH895" t="s">
        <v>7</v>
      </c>
      <c r="AI895" s="45" t="str">
        <f t="shared" si="652"/>
        <v/>
      </c>
      <c r="AJ895" s="2" t="str">
        <f>IFERROR(IF(AND(COUNTBLANK(AK$19)=0,AK$19&lt;&gt;0,AK$19&lt;$A895),"",
IF($A895&lt;=AK$14,((AJ$11-SUM(AK$26:AK894))*AJ$18/365)*(365/12),"")),"")</f>
        <v/>
      </c>
      <c r="AK895" s="2" t="str">
        <f t="shared" si="653"/>
        <v/>
      </c>
      <c r="AL895" s="21" t="str">
        <f t="shared" si="632"/>
        <v/>
      </c>
      <c r="AM895" t="s">
        <v>7</v>
      </c>
      <c r="AN895" s="45" t="str">
        <f t="shared" si="654"/>
        <v/>
      </c>
      <c r="AO895" s="2" t="str">
        <f>IFERROR(IF(AND(COUNTBLANK(AP$19)=0,AP$19&lt;&gt;0,AP$19&lt;$A895),"",
IF($A895&lt;=AP$14,((AO$11-SUM(AP$26:AP894))*AO$18/365)*(365/12),"")),"")</f>
        <v/>
      </c>
      <c r="AP895" s="2" t="str">
        <f t="shared" si="655"/>
        <v/>
      </c>
      <c r="AQ895" s="21" t="str">
        <f t="shared" si="633"/>
        <v/>
      </c>
      <c r="AR895" t="s">
        <v>7</v>
      </c>
      <c r="AS895" s="45" t="str">
        <f t="shared" si="656"/>
        <v/>
      </c>
      <c r="AT895" s="2" t="str">
        <f>IFERROR(IF(AND(COUNTBLANK(AU$19)=0,AU$19&lt;&gt;0,AU$19&lt;$A895),"",
IF($A895&lt;=AU$14,((AT$11-SUM(AU$26:AU894))*AT$18/365)*(365/12),"")),"")</f>
        <v/>
      </c>
      <c r="AU895" s="2" t="str">
        <f t="shared" si="657"/>
        <v/>
      </c>
      <c r="AV895" s="21" t="str">
        <f t="shared" si="634"/>
        <v/>
      </c>
      <c r="AW895" t="s">
        <v>7</v>
      </c>
      <c r="AX895" s="45" t="str">
        <f t="shared" si="658"/>
        <v/>
      </c>
      <c r="AY895" s="2" t="str">
        <f>IFERROR(IF(AND(COUNTBLANK(AZ$19)=0,AZ$19&lt;&gt;0,AZ$19&lt;$A895),"",
IF($A895&lt;=AZ$14,((AY$11-SUM(AZ$26:AZ894))*AY$18/365)*(365/12),"")),"")</f>
        <v/>
      </c>
      <c r="AZ895" s="2" t="str">
        <f t="shared" si="659"/>
        <v/>
      </c>
      <c r="BA895" s="21" t="str">
        <f t="shared" si="635"/>
        <v/>
      </c>
      <c r="BB895" t="s">
        <v>7</v>
      </c>
      <c r="BC895" s="45" t="str">
        <f t="shared" si="660"/>
        <v/>
      </c>
      <c r="BD895" s="2" t="str">
        <f>IFERROR(IF(AND(COUNTBLANK(BE$19)=0,BE$19&lt;&gt;0,BE$19&lt;$A895),"",
IF($A895&lt;=BE$14,((BD$11-SUM(BE$26:BE894))*BD$18/365)*(365/12),"")),"")</f>
        <v/>
      </c>
      <c r="BE895" s="2" t="str">
        <f t="shared" si="661"/>
        <v/>
      </c>
      <c r="BF895" s="21" t="str">
        <f t="shared" si="636"/>
        <v/>
      </c>
      <c r="BG895" t="s">
        <v>7</v>
      </c>
      <c r="BH895" s="45" t="str">
        <f t="shared" si="662"/>
        <v/>
      </c>
      <c r="BI895" s="2" t="str">
        <f>IFERROR(IF(AND(COUNTBLANK(BJ$19)=0,BJ$19&lt;&gt;0,BJ$19&lt;$A895),"",
IF($A895&lt;=BJ$14,((BI$11-SUM(BJ$26:BJ894))*BI$18/365)*(365/12),"")),"")</f>
        <v/>
      </c>
      <c r="BJ895" s="2" t="str">
        <f t="shared" si="663"/>
        <v/>
      </c>
      <c r="BK895" s="21" t="str">
        <f t="shared" si="637"/>
        <v/>
      </c>
      <c r="BL895" t="s">
        <v>7</v>
      </c>
      <c r="BM895" s="45" t="str">
        <f t="shared" si="664"/>
        <v/>
      </c>
      <c r="BN895" s="2" t="str">
        <f>IFERROR(IF(AND(COUNTBLANK(BO$19)=0,BO$19&lt;&gt;0,BO$19&lt;$A895),"",
IF($A895&lt;=BO$14,((BN$11-SUM(BO$26:BO894))*BN$18/365)*(365/12),"")),"")</f>
        <v/>
      </c>
      <c r="BO895" s="2" t="str">
        <f t="shared" si="665"/>
        <v/>
      </c>
      <c r="BP895" s="21" t="str">
        <f t="shared" si="638"/>
        <v/>
      </c>
      <c r="BQ895" t="s">
        <v>7</v>
      </c>
      <c r="BR895" s="45" t="str">
        <f t="shared" si="666"/>
        <v/>
      </c>
      <c r="BS895" s="2" t="str">
        <f>IFERROR(IF(AND(COUNTBLANK(BT$19)=0,BT$19&lt;&gt;0,BT$19&lt;$A895),"",
IF($A895&lt;=BT$14,((BS$11-SUM(BT$26:BT894))*BS$18/365)*(365/12),"")),"")</f>
        <v/>
      </c>
      <c r="BT895" s="2" t="str">
        <f t="shared" si="667"/>
        <v/>
      </c>
      <c r="BU895" s="21" t="str">
        <f t="shared" si="639"/>
        <v/>
      </c>
      <c r="BV895" t="s">
        <v>7</v>
      </c>
      <c r="BW895" s="45" t="str">
        <f t="shared" si="668"/>
        <v/>
      </c>
      <c r="BX895" s="2" t="str">
        <f>IFERROR(IF(AND(COUNTBLANK(BY$19)=0,BY$19&lt;&gt;0,BY$19&lt;$A895),"",
IF($A895&lt;=BY$14,((BX$11-SUM(BY$26:BY894))*BX$18/365)*(365/12),"")),"")</f>
        <v/>
      </c>
      <c r="BY895" s="2" t="str">
        <f t="shared" si="669"/>
        <v/>
      </c>
      <c r="BZ895" s="21" t="str">
        <f t="shared" si="640"/>
        <v/>
      </c>
    </row>
    <row r="896" spans="1:78" s="2" customFormat="1" x14ac:dyDescent="0.3">
      <c r="A896" s="4">
        <f t="shared" si="670"/>
        <v>871</v>
      </c>
      <c r="B896" s="23">
        <f t="shared" si="624"/>
        <v>69053</v>
      </c>
      <c r="C896" s="24">
        <f t="shared" si="625"/>
        <v>111</v>
      </c>
      <c r="D896" t="s">
        <v>7</v>
      </c>
      <c r="E896" s="45" t="str">
        <f t="shared" si="671"/>
        <v/>
      </c>
      <c r="F896" s="2" t="str">
        <f>IFERROR(IF(AND(COUNTBLANK(G$19)=0,G$19&lt;&gt;0,G$19&lt;$A896),"",
IF($A896&lt;=G$14,((F$11-SUM(G$26:G895))*F$18/365)*(365/12),"")),"")</f>
        <v/>
      </c>
      <c r="G896" s="2" t="str">
        <f t="shared" si="641"/>
        <v/>
      </c>
      <c r="H896" s="21" t="str">
        <f t="shared" si="626"/>
        <v/>
      </c>
      <c r="I896" t="s">
        <v>7</v>
      </c>
      <c r="J896" s="45" t="str">
        <f t="shared" si="642"/>
        <v/>
      </c>
      <c r="K896" s="2" t="str">
        <f>IFERROR(IF(AND(COUNTBLANK(L$19)=0,L$19&lt;&gt;0,L$19&lt;$A896),"",
IF($A896&lt;=L$14,((K$11-SUM(L$26:L895))*K$18/365)*(365/12),"")),"")</f>
        <v/>
      </c>
      <c r="L896" s="2" t="str">
        <f t="shared" si="643"/>
        <v/>
      </c>
      <c r="M896" s="21" t="str">
        <f t="shared" si="627"/>
        <v/>
      </c>
      <c r="N896" t="s">
        <v>7</v>
      </c>
      <c r="O896" s="45" t="str">
        <f t="shared" si="644"/>
        <v/>
      </c>
      <c r="P896" s="2" t="str">
        <f>IFERROR(IF(AND(COUNTBLANK(Q$19)=0,Q$19&lt;&gt;0,Q$19&lt;$A896),"",
IF($A896&lt;=Q$14,((P$11-SUM(Q$26:Q895))*P$18/365)*(365/12),"")),"")</f>
        <v/>
      </c>
      <c r="Q896" s="2" t="str">
        <f t="shared" si="645"/>
        <v/>
      </c>
      <c r="R896" s="21" t="str">
        <f t="shared" si="628"/>
        <v/>
      </c>
      <c r="S896" t="s">
        <v>7</v>
      </c>
      <c r="T896" s="45" t="str">
        <f t="shared" si="646"/>
        <v/>
      </c>
      <c r="U896" s="2" t="str">
        <f>IFERROR(IF(AND(COUNTBLANK(V$19)=0,V$19&lt;&gt;0,V$19&lt;$A896),"",
IF($A896&lt;=V$14,((U$11-SUM(V$26:V895))*U$18/365)*(365/12),"")),"")</f>
        <v/>
      </c>
      <c r="V896" s="2" t="str">
        <f t="shared" si="647"/>
        <v/>
      </c>
      <c r="W896" s="21" t="str">
        <f t="shared" si="629"/>
        <v/>
      </c>
      <c r="X896" t="s">
        <v>7</v>
      </c>
      <c r="Y896" s="45" t="str">
        <f t="shared" si="648"/>
        <v/>
      </c>
      <c r="Z896" s="2" t="str">
        <f>IFERROR(IF(AND(COUNTBLANK(AA$19)=0,AA$19&lt;&gt;0,AA$19&lt;$A896),"",
IF($A896&lt;=AA$14,((Z$11-SUM(AA$26:AA895))*Z$18/365)*(365/12),"")),"")</f>
        <v/>
      </c>
      <c r="AA896" s="2" t="str">
        <f t="shared" si="649"/>
        <v/>
      </c>
      <c r="AB896" s="21" t="str">
        <f t="shared" si="630"/>
        <v/>
      </c>
      <c r="AC896" t="s">
        <v>7</v>
      </c>
      <c r="AD896" s="45" t="str">
        <f t="shared" si="650"/>
        <v/>
      </c>
      <c r="AE896" s="2" t="str">
        <f>IFERROR(IF(AND(COUNTBLANK(AF$19)=0,AF$19&lt;&gt;0,AF$19&lt;$A896),"",
IF($A896&lt;=AF$14,((AE$11-SUM(AF$26:AF895))*AE$18/365)*(365/12),"")),"")</f>
        <v/>
      </c>
      <c r="AF896" s="2" t="str">
        <f t="shared" si="651"/>
        <v/>
      </c>
      <c r="AG896" s="21" t="str">
        <f t="shared" si="631"/>
        <v/>
      </c>
      <c r="AH896" t="s">
        <v>7</v>
      </c>
      <c r="AI896" s="45" t="str">
        <f t="shared" si="652"/>
        <v/>
      </c>
      <c r="AJ896" s="2" t="str">
        <f>IFERROR(IF(AND(COUNTBLANK(AK$19)=0,AK$19&lt;&gt;0,AK$19&lt;$A896),"",
IF($A896&lt;=AK$14,((AJ$11-SUM(AK$26:AK895))*AJ$18/365)*(365/12),"")),"")</f>
        <v/>
      </c>
      <c r="AK896" s="2" t="str">
        <f t="shared" si="653"/>
        <v/>
      </c>
      <c r="AL896" s="21" t="str">
        <f t="shared" si="632"/>
        <v/>
      </c>
      <c r="AM896" t="s">
        <v>7</v>
      </c>
      <c r="AN896" s="45" t="str">
        <f t="shared" si="654"/>
        <v/>
      </c>
      <c r="AO896" s="2" t="str">
        <f>IFERROR(IF(AND(COUNTBLANK(AP$19)=0,AP$19&lt;&gt;0,AP$19&lt;$A896),"",
IF($A896&lt;=AP$14,((AO$11-SUM(AP$26:AP895))*AO$18/365)*(365/12),"")),"")</f>
        <v/>
      </c>
      <c r="AP896" s="2" t="str">
        <f t="shared" si="655"/>
        <v/>
      </c>
      <c r="AQ896" s="21" t="str">
        <f t="shared" si="633"/>
        <v/>
      </c>
      <c r="AR896" t="s">
        <v>7</v>
      </c>
      <c r="AS896" s="45" t="str">
        <f t="shared" si="656"/>
        <v/>
      </c>
      <c r="AT896" s="2" t="str">
        <f>IFERROR(IF(AND(COUNTBLANK(AU$19)=0,AU$19&lt;&gt;0,AU$19&lt;$A896),"",
IF($A896&lt;=AU$14,((AT$11-SUM(AU$26:AU895))*AT$18/365)*(365/12),"")),"")</f>
        <v/>
      </c>
      <c r="AU896" s="2" t="str">
        <f t="shared" si="657"/>
        <v/>
      </c>
      <c r="AV896" s="21" t="str">
        <f t="shared" si="634"/>
        <v/>
      </c>
      <c r="AW896" t="s">
        <v>7</v>
      </c>
      <c r="AX896" s="45" t="str">
        <f t="shared" si="658"/>
        <v/>
      </c>
      <c r="AY896" s="2" t="str">
        <f>IFERROR(IF(AND(COUNTBLANK(AZ$19)=0,AZ$19&lt;&gt;0,AZ$19&lt;$A896),"",
IF($A896&lt;=AZ$14,((AY$11-SUM(AZ$26:AZ895))*AY$18/365)*(365/12),"")),"")</f>
        <v/>
      </c>
      <c r="AZ896" s="2" t="str">
        <f t="shared" si="659"/>
        <v/>
      </c>
      <c r="BA896" s="21" t="str">
        <f t="shared" si="635"/>
        <v/>
      </c>
      <c r="BB896" t="s">
        <v>7</v>
      </c>
      <c r="BC896" s="45" t="str">
        <f t="shared" si="660"/>
        <v/>
      </c>
      <c r="BD896" s="2" t="str">
        <f>IFERROR(IF(AND(COUNTBLANK(BE$19)=0,BE$19&lt;&gt;0,BE$19&lt;$A896),"",
IF($A896&lt;=BE$14,((BD$11-SUM(BE$26:BE895))*BD$18/365)*(365/12),"")),"")</f>
        <v/>
      </c>
      <c r="BE896" s="2" t="str">
        <f t="shared" si="661"/>
        <v/>
      </c>
      <c r="BF896" s="21" t="str">
        <f t="shared" si="636"/>
        <v/>
      </c>
      <c r="BG896" t="s">
        <v>7</v>
      </c>
      <c r="BH896" s="45" t="str">
        <f t="shared" si="662"/>
        <v/>
      </c>
      <c r="BI896" s="2" t="str">
        <f>IFERROR(IF(AND(COUNTBLANK(BJ$19)=0,BJ$19&lt;&gt;0,BJ$19&lt;$A896),"",
IF($A896&lt;=BJ$14,((BI$11-SUM(BJ$26:BJ895))*BI$18/365)*(365/12),"")),"")</f>
        <v/>
      </c>
      <c r="BJ896" s="2" t="str">
        <f t="shared" si="663"/>
        <v/>
      </c>
      <c r="BK896" s="21" t="str">
        <f t="shared" si="637"/>
        <v/>
      </c>
      <c r="BL896" t="s">
        <v>7</v>
      </c>
      <c r="BM896" s="45" t="str">
        <f t="shared" si="664"/>
        <v/>
      </c>
      <c r="BN896" s="2" t="str">
        <f>IFERROR(IF(AND(COUNTBLANK(BO$19)=0,BO$19&lt;&gt;0,BO$19&lt;$A896),"",
IF($A896&lt;=BO$14,((BN$11-SUM(BO$26:BO895))*BN$18/365)*(365/12),"")),"")</f>
        <v/>
      </c>
      <c r="BO896" s="2" t="str">
        <f t="shared" si="665"/>
        <v/>
      </c>
      <c r="BP896" s="21" t="str">
        <f t="shared" si="638"/>
        <v/>
      </c>
      <c r="BQ896" t="s">
        <v>7</v>
      </c>
      <c r="BR896" s="45" t="str">
        <f t="shared" si="666"/>
        <v/>
      </c>
      <c r="BS896" s="2" t="str">
        <f>IFERROR(IF(AND(COUNTBLANK(BT$19)=0,BT$19&lt;&gt;0,BT$19&lt;$A896),"",
IF($A896&lt;=BT$14,((BS$11-SUM(BT$26:BT895))*BS$18/365)*(365/12),"")),"")</f>
        <v/>
      </c>
      <c r="BT896" s="2" t="str">
        <f t="shared" si="667"/>
        <v/>
      </c>
      <c r="BU896" s="21" t="str">
        <f t="shared" si="639"/>
        <v/>
      </c>
      <c r="BV896" t="s">
        <v>7</v>
      </c>
      <c r="BW896" s="45" t="str">
        <f t="shared" si="668"/>
        <v/>
      </c>
      <c r="BX896" s="2" t="str">
        <f>IFERROR(IF(AND(COUNTBLANK(BY$19)=0,BY$19&lt;&gt;0,BY$19&lt;$A896),"",
IF($A896&lt;=BY$14,((BX$11-SUM(BY$26:BY895))*BX$18/365)*(365/12),"")),"")</f>
        <v/>
      </c>
      <c r="BY896" s="2" t="str">
        <f t="shared" si="669"/>
        <v/>
      </c>
      <c r="BZ896" s="21" t="str">
        <f t="shared" si="640"/>
        <v/>
      </c>
    </row>
    <row r="897" spans="1:78" s="2" customFormat="1" x14ac:dyDescent="0.3">
      <c r="A897" s="4">
        <f t="shared" si="670"/>
        <v>872</v>
      </c>
      <c r="B897" s="23">
        <f t="shared" si="624"/>
        <v>69084</v>
      </c>
      <c r="C897" s="24">
        <f t="shared" si="625"/>
        <v>111</v>
      </c>
      <c r="D897" t="s">
        <v>7</v>
      </c>
      <c r="E897" s="45" t="str">
        <f t="shared" si="671"/>
        <v/>
      </c>
      <c r="F897" s="2" t="str">
        <f>IFERROR(IF(AND(COUNTBLANK(G$19)=0,G$19&lt;&gt;0,G$19&lt;$A897),"",
IF($A897&lt;=G$14,((F$11-SUM(G$26:G896))*F$18/365)*(365/12),"")),"")</f>
        <v/>
      </c>
      <c r="G897" s="2" t="str">
        <f t="shared" si="641"/>
        <v/>
      </c>
      <c r="H897" s="21" t="str">
        <f t="shared" si="626"/>
        <v/>
      </c>
      <c r="I897" t="s">
        <v>7</v>
      </c>
      <c r="J897" s="45" t="str">
        <f t="shared" si="642"/>
        <v/>
      </c>
      <c r="K897" s="2" t="str">
        <f>IFERROR(IF(AND(COUNTBLANK(L$19)=0,L$19&lt;&gt;0,L$19&lt;$A897),"",
IF($A897&lt;=L$14,((K$11-SUM(L$26:L896))*K$18/365)*(365/12),"")),"")</f>
        <v/>
      </c>
      <c r="L897" s="2" t="str">
        <f t="shared" si="643"/>
        <v/>
      </c>
      <c r="M897" s="21" t="str">
        <f t="shared" si="627"/>
        <v/>
      </c>
      <c r="N897" t="s">
        <v>7</v>
      </c>
      <c r="O897" s="45" t="str">
        <f t="shared" si="644"/>
        <v/>
      </c>
      <c r="P897" s="2" t="str">
        <f>IFERROR(IF(AND(COUNTBLANK(Q$19)=0,Q$19&lt;&gt;0,Q$19&lt;$A897),"",
IF($A897&lt;=Q$14,((P$11-SUM(Q$26:Q896))*P$18/365)*(365/12),"")),"")</f>
        <v/>
      </c>
      <c r="Q897" s="2" t="str">
        <f t="shared" si="645"/>
        <v/>
      </c>
      <c r="R897" s="21" t="str">
        <f t="shared" si="628"/>
        <v/>
      </c>
      <c r="S897" t="s">
        <v>7</v>
      </c>
      <c r="T897" s="45" t="str">
        <f t="shared" si="646"/>
        <v/>
      </c>
      <c r="U897" s="2" t="str">
        <f>IFERROR(IF(AND(COUNTBLANK(V$19)=0,V$19&lt;&gt;0,V$19&lt;$A897),"",
IF($A897&lt;=V$14,((U$11-SUM(V$26:V896))*U$18/365)*(365/12),"")),"")</f>
        <v/>
      </c>
      <c r="V897" s="2" t="str">
        <f t="shared" si="647"/>
        <v/>
      </c>
      <c r="W897" s="21" t="str">
        <f t="shared" si="629"/>
        <v/>
      </c>
      <c r="X897" t="s">
        <v>7</v>
      </c>
      <c r="Y897" s="45" t="str">
        <f t="shared" si="648"/>
        <v/>
      </c>
      <c r="Z897" s="2" t="str">
        <f>IFERROR(IF(AND(COUNTBLANK(AA$19)=0,AA$19&lt;&gt;0,AA$19&lt;$A897),"",
IF($A897&lt;=AA$14,((Z$11-SUM(AA$26:AA896))*Z$18/365)*(365/12),"")),"")</f>
        <v/>
      </c>
      <c r="AA897" s="2" t="str">
        <f t="shared" si="649"/>
        <v/>
      </c>
      <c r="AB897" s="21" t="str">
        <f t="shared" si="630"/>
        <v/>
      </c>
      <c r="AC897" t="s">
        <v>7</v>
      </c>
      <c r="AD897" s="45" t="str">
        <f t="shared" si="650"/>
        <v/>
      </c>
      <c r="AE897" s="2" t="str">
        <f>IFERROR(IF(AND(COUNTBLANK(AF$19)=0,AF$19&lt;&gt;0,AF$19&lt;$A897),"",
IF($A897&lt;=AF$14,((AE$11-SUM(AF$26:AF896))*AE$18/365)*(365/12),"")),"")</f>
        <v/>
      </c>
      <c r="AF897" s="2" t="str">
        <f t="shared" si="651"/>
        <v/>
      </c>
      <c r="AG897" s="21" t="str">
        <f t="shared" si="631"/>
        <v/>
      </c>
      <c r="AH897" t="s">
        <v>7</v>
      </c>
      <c r="AI897" s="45" t="str">
        <f t="shared" si="652"/>
        <v/>
      </c>
      <c r="AJ897" s="2" t="str">
        <f>IFERROR(IF(AND(COUNTBLANK(AK$19)=0,AK$19&lt;&gt;0,AK$19&lt;$A897),"",
IF($A897&lt;=AK$14,((AJ$11-SUM(AK$26:AK896))*AJ$18/365)*(365/12),"")),"")</f>
        <v/>
      </c>
      <c r="AK897" s="2" t="str">
        <f t="shared" si="653"/>
        <v/>
      </c>
      <c r="AL897" s="21" t="str">
        <f t="shared" si="632"/>
        <v/>
      </c>
      <c r="AM897" t="s">
        <v>7</v>
      </c>
      <c r="AN897" s="45" t="str">
        <f t="shared" si="654"/>
        <v/>
      </c>
      <c r="AO897" s="2" t="str">
        <f>IFERROR(IF(AND(COUNTBLANK(AP$19)=0,AP$19&lt;&gt;0,AP$19&lt;$A897),"",
IF($A897&lt;=AP$14,((AO$11-SUM(AP$26:AP896))*AO$18/365)*(365/12),"")),"")</f>
        <v/>
      </c>
      <c r="AP897" s="2" t="str">
        <f t="shared" si="655"/>
        <v/>
      </c>
      <c r="AQ897" s="21" t="str">
        <f t="shared" si="633"/>
        <v/>
      </c>
      <c r="AR897" t="s">
        <v>7</v>
      </c>
      <c r="AS897" s="45" t="str">
        <f t="shared" si="656"/>
        <v/>
      </c>
      <c r="AT897" s="2" t="str">
        <f>IFERROR(IF(AND(COUNTBLANK(AU$19)=0,AU$19&lt;&gt;0,AU$19&lt;$A897),"",
IF($A897&lt;=AU$14,((AT$11-SUM(AU$26:AU896))*AT$18/365)*(365/12),"")),"")</f>
        <v/>
      </c>
      <c r="AU897" s="2" t="str">
        <f t="shared" si="657"/>
        <v/>
      </c>
      <c r="AV897" s="21" t="str">
        <f t="shared" si="634"/>
        <v/>
      </c>
      <c r="AW897" t="s">
        <v>7</v>
      </c>
      <c r="AX897" s="45" t="str">
        <f t="shared" si="658"/>
        <v/>
      </c>
      <c r="AY897" s="2" t="str">
        <f>IFERROR(IF(AND(COUNTBLANK(AZ$19)=0,AZ$19&lt;&gt;0,AZ$19&lt;$A897),"",
IF($A897&lt;=AZ$14,((AY$11-SUM(AZ$26:AZ896))*AY$18/365)*(365/12),"")),"")</f>
        <v/>
      </c>
      <c r="AZ897" s="2" t="str">
        <f t="shared" si="659"/>
        <v/>
      </c>
      <c r="BA897" s="21" t="str">
        <f t="shared" si="635"/>
        <v/>
      </c>
      <c r="BB897" t="s">
        <v>7</v>
      </c>
      <c r="BC897" s="45" t="str">
        <f t="shared" si="660"/>
        <v/>
      </c>
      <c r="BD897" s="2" t="str">
        <f>IFERROR(IF(AND(COUNTBLANK(BE$19)=0,BE$19&lt;&gt;0,BE$19&lt;$A897),"",
IF($A897&lt;=BE$14,((BD$11-SUM(BE$26:BE896))*BD$18/365)*(365/12),"")),"")</f>
        <v/>
      </c>
      <c r="BE897" s="2" t="str">
        <f t="shared" si="661"/>
        <v/>
      </c>
      <c r="BF897" s="21" t="str">
        <f t="shared" si="636"/>
        <v/>
      </c>
      <c r="BG897" t="s">
        <v>7</v>
      </c>
      <c r="BH897" s="45" t="str">
        <f t="shared" si="662"/>
        <v/>
      </c>
      <c r="BI897" s="2" t="str">
        <f>IFERROR(IF(AND(COUNTBLANK(BJ$19)=0,BJ$19&lt;&gt;0,BJ$19&lt;$A897),"",
IF($A897&lt;=BJ$14,((BI$11-SUM(BJ$26:BJ896))*BI$18/365)*(365/12),"")),"")</f>
        <v/>
      </c>
      <c r="BJ897" s="2" t="str">
        <f t="shared" si="663"/>
        <v/>
      </c>
      <c r="BK897" s="21" t="str">
        <f t="shared" si="637"/>
        <v/>
      </c>
      <c r="BL897" t="s">
        <v>7</v>
      </c>
      <c r="BM897" s="45" t="str">
        <f t="shared" si="664"/>
        <v/>
      </c>
      <c r="BN897" s="2" t="str">
        <f>IFERROR(IF(AND(COUNTBLANK(BO$19)=0,BO$19&lt;&gt;0,BO$19&lt;$A897),"",
IF($A897&lt;=BO$14,((BN$11-SUM(BO$26:BO896))*BN$18/365)*(365/12),"")),"")</f>
        <v/>
      </c>
      <c r="BO897" s="2" t="str">
        <f t="shared" si="665"/>
        <v/>
      </c>
      <c r="BP897" s="21" t="str">
        <f t="shared" si="638"/>
        <v/>
      </c>
      <c r="BQ897" t="s">
        <v>7</v>
      </c>
      <c r="BR897" s="45" t="str">
        <f t="shared" si="666"/>
        <v/>
      </c>
      <c r="BS897" s="2" t="str">
        <f>IFERROR(IF(AND(COUNTBLANK(BT$19)=0,BT$19&lt;&gt;0,BT$19&lt;$A897),"",
IF($A897&lt;=BT$14,((BS$11-SUM(BT$26:BT896))*BS$18/365)*(365/12),"")),"")</f>
        <v/>
      </c>
      <c r="BT897" s="2" t="str">
        <f t="shared" si="667"/>
        <v/>
      </c>
      <c r="BU897" s="21" t="str">
        <f t="shared" si="639"/>
        <v/>
      </c>
      <c r="BV897" t="s">
        <v>7</v>
      </c>
      <c r="BW897" s="45" t="str">
        <f t="shared" si="668"/>
        <v/>
      </c>
      <c r="BX897" s="2" t="str">
        <f>IFERROR(IF(AND(COUNTBLANK(BY$19)=0,BY$19&lt;&gt;0,BY$19&lt;$A897),"",
IF($A897&lt;=BY$14,((BX$11-SUM(BY$26:BY896))*BX$18/365)*(365/12),"")),"")</f>
        <v/>
      </c>
      <c r="BY897" s="2" t="str">
        <f t="shared" si="669"/>
        <v/>
      </c>
      <c r="BZ897" s="21" t="str">
        <f t="shared" si="640"/>
        <v/>
      </c>
    </row>
    <row r="898" spans="1:78" s="2" customFormat="1" x14ac:dyDescent="0.3">
      <c r="A898" s="4">
        <f t="shared" si="670"/>
        <v>873</v>
      </c>
      <c r="B898" s="23">
        <f t="shared" si="624"/>
        <v>69112</v>
      </c>
      <c r="C898" s="24">
        <f t="shared" si="625"/>
        <v>111</v>
      </c>
      <c r="D898" t="s">
        <v>7</v>
      </c>
      <c r="E898" s="45" t="str">
        <f t="shared" si="671"/>
        <v/>
      </c>
      <c r="F898" s="2" t="str">
        <f>IFERROR(IF(AND(COUNTBLANK(G$19)=0,G$19&lt;&gt;0,G$19&lt;$A898),"",
IF($A898&lt;=G$14,((F$11-SUM(G$26:G897))*F$18/365)*(365/12),"")),"")</f>
        <v/>
      </c>
      <c r="G898" s="2" t="str">
        <f t="shared" si="641"/>
        <v/>
      </c>
      <c r="H898" s="21" t="str">
        <f t="shared" si="626"/>
        <v/>
      </c>
      <c r="I898" t="s">
        <v>7</v>
      </c>
      <c r="J898" s="45" t="str">
        <f t="shared" si="642"/>
        <v/>
      </c>
      <c r="K898" s="2" t="str">
        <f>IFERROR(IF(AND(COUNTBLANK(L$19)=0,L$19&lt;&gt;0,L$19&lt;$A898),"",
IF($A898&lt;=L$14,((K$11-SUM(L$26:L897))*K$18/365)*(365/12),"")),"")</f>
        <v/>
      </c>
      <c r="L898" s="2" t="str">
        <f t="shared" si="643"/>
        <v/>
      </c>
      <c r="M898" s="21" t="str">
        <f t="shared" si="627"/>
        <v/>
      </c>
      <c r="N898" t="s">
        <v>7</v>
      </c>
      <c r="O898" s="45" t="str">
        <f t="shared" si="644"/>
        <v/>
      </c>
      <c r="P898" s="2" t="str">
        <f>IFERROR(IF(AND(COUNTBLANK(Q$19)=0,Q$19&lt;&gt;0,Q$19&lt;$A898),"",
IF($A898&lt;=Q$14,((P$11-SUM(Q$26:Q897))*P$18/365)*(365/12),"")),"")</f>
        <v/>
      </c>
      <c r="Q898" s="2" t="str">
        <f t="shared" si="645"/>
        <v/>
      </c>
      <c r="R898" s="21" t="str">
        <f t="shared" si="628"/>
        <v/>
      </c>
      <c r="S898" t="s">
        <v>7</v>
      </c>
      <c r="T898" s="45" t="str">
        <f t="shared" si="646"/>
        <v/>
      </c>
      <c r="U898" s="2" t="str">
        <f>IFERROR(IF(AND(COUNTBLANK(V$19)=0,V$19&lt;&gt;0,V$19&lt;$A898),"",
IF($A898&lt;=V$14,((U$11-SUM(V$26:V897))*U$18/365)*(365/12),"")),"")</f>
        <v/>
      </c>
      <c r="V898" s="2" t="str">
        <f t="shared" si="647"/>
        <v/>
      </c>
      <c r="W898" s="21" t="str">
        <f t="shared" si="629"/>
        <v/>
      </c>
      <c r="X898" t="s">
        <v>7</v>
      </c>
      <c r="Y898" s="45" t="str">
        <f t="shared" si="648"/>
        <v/>
      </c>
      <c r="Z898" s="2" t="str">
        <f>IFERROR(IF(AND(COUNTBLANK(AA$19)=0,AA$19&lt;&gt;0,AA$19&lt;$A898),"",
IF($A898&lt;=AA$14,((Z$11-SUM(AA$26:AA897))*Z$18/365)*(365/12),"")),"")</f>
        <v/>
      </c>
      <c r="AA898" s="2" t="str">
        <f t="shared" si="649"/>
        <v/>
      </c>
      <c r="AB898" s="21" t="str">
        <f t="shared" si="630"/>
        <v/>
      </c>
      <c r="AC898" t="s">
        <v>7</v>
      </c>
      <c r="AD898" s="45" t="str">
        <f t="shared" si="650"/>
        <v/>
      </c>
      <c r="AE898" s="2" t="str">
        <f>IFERROR(IF(AND(COUNTBLANK(AF$19)=0,AF$19&lt;&gt;0,AF$19&lt;$A898),"",
IF($A898&lt;=AF$14,((AE$11-SUM(AF$26:AF897))*AE$18/365)*(365/12),"")),"")</f>
        <v/>
      </c>
      <c r="AF898" s="2" t="str">
        <f t="shared" si="651"/>
        <v/>
      </c>
      <c r="AG898" s="21" t="str">
        <f t="shared" si="631"/>
        <v/>
      </c>
      <c r="AH898" t="s">
        <v>7</v>
      </c>
      <c r="AI898" s="45" t="str">
        <f t="shared" si="652"/>
        <v/>
      </c>
      <c r="AJ898" s="2" t="str">
        <f>IFERROR(IF(AND(COUNTBLANK(AK$19)=0,AK$19&lt;&gt;0,AK$19&lt;$A898),"",
IF($A898&lt;=AK$14,((AJ$11-SUM(AK$26:AK897))*AJ$18/365)*(365/12),"")),"")</f>
        <v/>
      </c>
      <c r="AK898" s="2" t="str">
        <f t="shared" si="653"/>
        <v/>
      </c>
      <c r="AL898" s="21" t="str">
        <f t="shared" si="632"/>
        <v/>
      </c>
      <c r="AM898" t="s">
        <v>7</v>
      </c>
      <c r="AN898" s="45" t="str">
        <f t="shared" si="654"/>
        <v/>
      </c>
      <c r="AO898" s="2" t="str">
        <f>IFERROR(IF(AND(COUNTBLANK(AP$19)=0,AP$19&lt;&gt;0,AP$19&lt;$A898),"",
IF($A898&lt;=AP$14,((AO$11-SUM(AP$26:AP897))*AO$18/365)*(365/12),"")),"")</f>
        <v/>
      </c>
      <c r="AP898" s="2" t="str">
        <f t="shared" si="655"/>
        <v/>
      </c>
      <c r="AQ898" s="21" t="str">
        <f t="shared" si="633"/>
        <v/>
      </c>
      <c r="AR898" t="s">
        <v>7</v>
      </c>
      <c r="AS898" s="45" t="str">
        <f t="shared" si="656"/>
        <v/>
      </c>
      <c r="AT898" s="2" t="str">
        <f>IFERROR(IF(AND(COUNTBLANK(AU$19)=0,AU$19&lt;&gt;0,AU$19&lt;$A898),"",
IF($A898&lt;=AU$14,((AT$11-SUM(AU$26:AU897))*AT$18/365)*(365/12),"")),"")</f>
        <v/>
      </c>
      <c r="AU898" s="2" t="str">
        <f t="shared" si="657"/>
        <v/>
      </c>
      <c r="AV898" s="21" t="str">
        <f t="shared" si="634"/>
        <v/>
      </c>
      <c r="AW898" t="s">
        <v>7</v>
      </c>
      <c r="AX898" s="45" t="str">
        <f t="shared" si="658"/>
        <v/>
      </c>
      <c r="AY898" s="2" t="str">
        <f>IFERROR(IF(AND(COUNTBLANK(AZ$19)=0,AZ$19&lt;&gt;0,AZ$19&lt;$A898),"",
IF($A898&lt;=AZ$14,((AY$11-SUM(AZ$26:AZ897))*AY$18/365)*(365/12),"")),"")</f>
        <v/>
      </c>
      <c r="AZ898" s="2" t="str">
        <f t="shared" si="659"/>
        <v/>
      </c>
      <c r="BA898" s="21" t="str">
        <f t="shared" si="635"/>
        <v/>
      </c>
      <c r="BB898" t="s">
        <v>7</v>
      </c>
      <c r="BC898" s="45" t="str">
        <f t="shared" si="660"/>
        <v/>
      </c>
      <c r="BD898" s="2" t="str">
        <f>IFERROR(IF(AND(COUNTBLANK(BE$19)=0,BE$19&lt;&gt;0,BE$19&lt;$A898),"",
IF($A898&lt;=BE$14,((BD$11-SUM(BE$26:BE897))*BD$18/365)*(365/12),"")),"")</f>
        <v/>
      </c>
      <c r="BE898" s="2" t="str">
        <f t="shared" si="661"/>
        <v/>
      </c>
      <c r="BF898" s="21" t="str">
        <f t="shared" si="636"/>
        <v/>
      </c>
      <c r="BG898" t="s">
        <v>7</v>
      </c>
      <c r="BH898" s="45" t="str">
        <f t="shared" si="662"/>
        <v/>
      </c>
      <c r="BI898" s="2" t="str">
        <f>IFERROR(IF(AND(COUNTBLANK(BJ$19)=0,BJ$19&lt;&gt;0,BJ$19&lt;$A898),"",
IF($A898&lt;=BJ$14,((BI$11-SUM(BJ$26:BJ897))*BI$18/365)*(365/12),"")),"")</f>
        <v/>
      </c>
      <c r="BJ898" s="2" t="str">
        <f t="shared" si="663"/>
        <v/>
      </c>
      <c r="BK898" s="21" t="str">
        <f t="shared" si="637"/>
        <v/>
      </c>
      <c r="BL898" t="s">
        <v>7</v>
      </c>
      <c r="BM898" s="45" t="str">
        <f t="shared" si="664"/>
        <v/>
      </c>
      <c r="BN898" s="2" t="str">
        <f>IFERROR(IF(AND(COUNTBLANK(BO$19)=0,BO$19&lt;&gt;0,BO$19&lt;$A898),"",
IF($A898&lt;=BO$14,((BN$11-SUM(BO$26:BO897))*BN$18/365)*(365/12),"")),"")</f>
        <v/>
      </c>
      <c r="BO898" s="2" t="str">
        <f t="shared" si="665"/>
        <v/>
      </c>
      <c r="BP898" s="21" t="str">
        <f t="shared" si="638"/>
        <v/>
      </c>
      <c r="BQ898" t="s">
        <v>7</v>
      </c>
      <c r="BR898" s="45" t="str">
        <f t="shared" si="666"/>
        <v/>
      </c>
      <c r="BS898" s="2" t="str">
        <f>IFERROR(IF(AND(COUNTBLANK(BT$19)=0,BT$19&lt;&gt;0,BT$19&lt;$A898),"",
IF($A898&lt;=BT$14,((BS$11-SUM(BT$26:BT897))*BS$18/365)*(365/12),"")),"")</f>
        <v/>
      </c>
      <c r="BT898" s="2" t="str">
        <f t="shared" si="667"/>
        <v/>
      </c>
      <c r="BU898" s="21" t="str">
        <f t="shared" si="639"/>
        <v/>
      </c>
      <c r="BV898" t="s">
        <v>7</v>
      </c>
      <c r="BW898" s="45" t="str">
        <f t="shared" si="668"/>
        <v/>
      </c>
      <c r="BX898" s="2" t="str">
        <f>IFERROR(IF(AND(COUNTBLANK(BY$19)=0,BY$19&lt;&gt;0,BY$19&lt;$A898),"",
IF($A898&lt;=BY$14,((BX$11-SUM(BY$26:BY897))*BX$18/365)*(365/12),"")),"")</f>
        <v/>
      </c>
      <c r="BY898" s="2" t="str">
        <f t="shared" si="669"/>
        <v/>
      </c>
      <c r="BZ898" s="21" t="str">
        <f t="shared" si="640"/>
        <v/>
      </c>
    </row>
    <row r="899" spans="1:78" s="2" customFormat="1" x14ac:dyDescent="0.3">
      <c r="A899" s="4">
        <f t="shared" si="670"/>
        <v>874</v>
      </c>
      <c r="B899" s="23">
        <f t="shared" si="624"/>
        <v>69143</v>
      </c>
      <c r="C899" s="24">
        <f t="shared" si="625"/>
        <v>111</v>
      </c>
      <c r="D899" t="s">
        <v>7</v>
      </c>
      <c r="E899" s="45" t="str">
        <f t="shared" si="671"/>
        <v/>
      </c>
      <c r="F899" s="2" t="str">
        <f>IFERROR(IF(AND(COUNTBLANK(G$19)=0,G$19&lt;&gt;0,G$19&lt;$A899),"",
IF($A899&lt;=G$14,((F$11-SUM(G$26:G898))*F$18/365)*(365/12),"")),"")</f>
        <v/>
      </c>
      <c r="G899" s="2" t="str">
        <f t="shared" si="641"/>
        <v/>
      </c>
      <c r="H899" s="21" t="str">
        <f t="shared" si="626"/>
        <v/>
      </c>
      <c r="I899" t="s">
        <v>7</v>
      </c>
      <c r="J899" s="45" t="str">
        <f t="shared" si="642"/>
        <v/>
      </c>
      <c r="K899" s="2" t="str">
        <f>IFERROR(IF(AND(COUNTBLANK(L$19)=0,L$19&lt;&gt;0,L$19&lt;$A899),"",
IF($A899&lt;=L$14,((K$11-SUM(L$26:L898))*K$18/365)*(365/12),"")),"")</f>
        <v/>
      </c>
      <c r="L899" s="2" t="str">
        <f t="shared" si="643"/>
        <v/>
      </c>
      <c r="M899" s="21" t="str">
        <f t="shared" si="627"/>
        <v/>
      </c>
      <c r="N899" t="s">
        <v>7</v>
      </c>
      <c r="O899" s="45" t="str">
        <f t="shared" si="644"/>
        <v/>
      </c>
      <c r="P899" s="2" t="str">
        <f>IFERROR(IF(AND(COUNTBLANK(Q$19)=0,Q$19&lt;&gt;0,Q$19&lt;$A899),"",
IF($A899&lt;=Q$14,((P$11-SUM(Q$26:Q898))*P$18/365)*(365/12),"")),"")</f>
        <v/>
      </c>
      <c r="Q899" s="2" t="str">
        <f t="shared" si="645"/>
        <v/>
      </c>
      <c r="R899" s="21" t="str">
        <f t="shared" si="628"/>
        <v/>
      </c>
      <c r="S899" t="s">
        <v>7</v>
      </c>
      <c r="T899" s="45" t="str">
        <f t="shared" si="646"/>
        <v/>
      </c>
      <c r="U899" s="2" t="str">
        <f>IFERROR(IF(AND(COUNTBLANK(V$19)=0,V$19&lt;&gt;0,V$19&lt;$A899),"",
IF($A899&lt;=V$14,((U$11-SUM(V$26:V898))*U$18/365)*(365/12),"")),"")</f>
        <v/>
      </c>
      <c r="V899" s="2" t="str">
        <f t="shared" si="647"/>
        <v/>
      </c>
      <c r="W899" s="21" t="str">
        <f t="shared" si="629"/>
        <v/>
      </c>
      <c r="X899" t="s">
        <v>7</v>
      </c>
      <c r="Y899" s="45" t="str">
        <f t="shared" si="648"/>
        <v/>
      </c>
      <c r="Z899" s="2" t="str">
        <f>IFERROR(IF(AND(COUNTBLANK(AA$19)=0,AA$19&lt;&gt;0,AA$19&lt;$A899),"",
IF($A899&lt;=AA$14,((Z$11-SUM(AA$26:AA898))*Z$18/365)*(365/12),"")),"")</f>
        <v/>
      </c>
      <c r="AA899" s="2" t="str">
        <f t="shared" si="649"/>
        <v/>
      </c>
      <c r="AB899" s="21" t="str">
        <f t="shared" si="630"/>
        <v/>
      </c>
      <c r="AC899" t="s">
        <v>7</v>
      </c>
      <c r="AD899" s="45" t="str">
        <f t="shared" si="650"/>
        <v/>
      </c>
      <c r="AE899" s="2" t="str">
        <f>IFERROR(IF(AND(COUNTBLANK(AF$19)=0,AF$19&lt;&gt;0,AF$19&lt;$A899),"",
IF($A899&lt;=AF$14,((AE$11-SUM(AF$26:AF898))*AE$18/365)*(365/12),"")),"")</f>
        <v/>
      </c>
      <c r="AF899" s="2" t="str">
        <f t="shared" si="651"/>
        <v/>
      </c>
      <c r="AG899" s="21" t="str">
        <f t="shared" si="631"/>
        <v/>
      </c>
      <c r="AH899" t="s">
        <v>7</v>
      </c>
      <c r="AI899" s="45" t="str">
        <f t="shared" si="652"/>
        <v/>
      </c>
      <c r="AJ899" s="2" t="str">
        <f>IFERROR(IF(AND(COUNTBLANK(AK$19)=0,AK$19&lt;&gt;0,AK$19&lt;$A899),"",
IF($A899&lt;=AK$14,((AJ$11-SUM(AK$26:AK898))*AJ$18/365)*(365/12),"")),"")</f>
        <v/>
      </c>
      <c r="AK899" s="2" t="str">
        <f t="shared" si="653"/>
        <v/>
      </c>
      <c r="AL899" s="21" t="str">
        <f t="shared" si="632"/>
        <v/>
      </c>
      <c r="AM899" t="s">
        <v>7</v>
      </c>
      <c r="AN899" s="45" t="str">
        <f t="shared" si="654"/>
        <v/>
      </c>
      <c r="AO899" s="2" t="str">
        <f>IFERROR(IF(AND(COUNTBLANK(AP$19)=0,AP$19&lt;&gt;0,AP$19&lt;$A899),"",
IF($A899&lt;=AP$14,((AO$11-SUM(AP$26:AP898))*AO$18/365)*(365/12),"")),"")</f>
        <v/>
      </c>
      <c r="AP899" s="2" t="str">
        <f t="shared" si="655"/>
        <v/>
      </c>
      <c r="AQ899" s="21" t="str">
        <f t="shared" si="633"/>
        <v/>
      </c>
      <c r="AR899" t="s">
        <v>7</v>
      </c>
      <c r="AS899" s="45" t="str">
        <f t="shared" si="656"/>
        <v/>
      </c>
      <c r="AT899" s="2" t="str">
        <f>IFERROR(IF(AND(COUNTBLANK(AU$19)=0,AU$19&lt;&gt;0,AU$19&lt;$A899),"",
IF($A899&lt;=AU$14,((AT$11-SUM(AU$26:AU898))*AT$18/365)*(365/12),"")),"")</f>
        <v/>
      </c>
      <c r="AU899" s="2" t="str">
        <f t="shared" si="657"/>
        <v/>
      </c>
      <c r="AV899" s="21" t="str">
        <f t="shared" si="634"/>
        <v/>
      </c>
      <c r="AW899" t="s">
        <v>7</v>
      </c>
      <c r="AX899" s="45" t="str">
        <f t="shared" si="658"/>
        <v/>
      </c>
      <c r="AY899" s="2" t="str">
        <f>IFERROR(IF(AND(COUNTBLANK(AZ$19)=0,AZ$19&lt;&gt;0,AZ$19&lt;$A899),"",
IF($A899&lt;=AZ$14,((AY$11-SUM(AZ$26:AZ898))*AY$18/365)*(365/12),"")),"")</f>
        <v/>
      </c>
      <c r="AZ899" s="2" t="str">
        <f t="shared" si="659"/>
        <v/>
      </c>
      <c r="BA899" s="21" t="str">
        <f t="shared" si="635"/>
        <v/>
      </c>
      <c r="BB899" t="s">
        <v>7</v>
      </c>
      <c r="BC899" s="45" t="str">
        <f t="shared" si="660"/>
        <v/>
      </c>
      <c r="BD899" s="2" t="str">
        <f>IFERROR(IF(AND(COUNTBLANK(BE$19)=0,BE$19&lt;&gt;0,BE$19&lt;$A899),"",
IF($A899&lt;=BE$14,((BD$11-SUM(BE$26:BE898))*BD$18/365)*(365/12),"")),"")</f>
        <v/>
      </c>
      <c r="BE899" s="2" t="str">
        <f t="shared" si="661"/>
        <v/>
      </c>
      <c r="BF899" s="21" t="str">
        <f t="shared" si="636"/>
        <v/>
      </c>
      <c r="BG899" t="s">
        <v>7</v>
      </c>
      <c r="BH899" s="45" t="str">
        <f t="shared" si="662"/>
        <v/>
      </c>
      <c r="BI899" s="2" t="str">
        <f>IFERROR(IF(AND(COUNTBLANK(BJ$19)=0,BJ$19&lt;&gt;0,BJ$19&lt;$A899),"",
IF($A899&lt;=BJ$14,((BI$11-SUM(BJ$26:BJ898))*BI$18/365)*(365/12),"")),"")</f>
        <v/>
      </c>
      <c r="BJ899" s="2" t="str">
        <f t="shared" si="663"/>
        <v/>
      </c>
      <c r="BK899" s="21" t="str">
        <f t="shared" si="637"/>
        <v/>
      </c>
      <c r="BL899" t="s">
        <v>7</v>
      </c>
      <c r="BM899" s="45" t="str">
        <f t="shared" si="664"/>
        <v/>
      </c>
      <c r="BN899" s="2" t="str">
        <f>IFERROR(IF(AND(COUNTBLANK(BO$19)=0,BO$19&lt;&gt;0,BO$19&lt;$A899),"",
IF($A899&lt;=BO$14,((BN$11-SUM(BO$26:BO898))*BN$18/365)*(365/12),"")),"")</f>
        <v/>
      </c>
      <c r="BO899" s="2" t="str">
        <f t="shared" si="665"/>
        <v/>
      </c>
      <c r="BP899" s="21" t="str">
        <f t="shared" si="638"/>
        <v/>
      </c>
      <c r="BQ899" t="s">
        <v>7</v>
      </c>
      <c r="BR899" s="45" t="str">
        <f t="shared" si="666"/>
        <v/>
      </c>
      <c r="BS899" s="2" t="str">
        <f>IFERROR(IF(AND(COUNTBLANK(BT$19)=0,BT$19&lt;&gt;0,BT$19&lt;$A899),"",
IF($A899&lt;=BT$14,((BS$11-SUM(BT$26:BT898))*BS$18/365)*(365/12),"")),"")</f>
        <v/>
      </c>
      <c r="BT899" s="2" t="str">
        <f t="shared" si="667"/>
        <v/>
      </c>
      <c r="BU899" s="21" t="str">
        <f t="shared" si="639"/>
        <v/>
      </c>
      <c r="BV899" t="s">
        <v>7</v>
      </c>
      <c r="BW899" s="45" t="str">
        <f t="shared" si="668"/>
        <v/>
      </c>
      <c r="BX899" s="2" t="str">
        <f>IFERROR(IF(AND(COUNTBLANK(BY$19)=0,BY$19&lt;&gt;0,BY$19&lt;$A899),"",
IF($A899&lt;=BY$14,((BX$11-SUM(BY$26:BY898))*BX$18/365)*(365/12),"")),"")</f>
        <v/>
      </c>
      <c r="BY899" s="2" t="str">
        <f t="shared" si="669"/>
        <v/>
      </c>
      <c r="BZ899" s="21" t="str">
        <f t="shared" si="640"/>
        <v/>
      </c>
    </row>
    <row r="900" spans="1:78" s="2" customFormat="1" x14ac:dyDescent="0.3">
      <c r="A900" s="4">
        <f t="shared" si="670"/>
        <v>875</v>
      </c>
      <c r="B900" s="23">
        <f t="shared" si="624"/>
        <v>69173</v>
      </c>
      <c r="C900" s="24">
        <f t="shared" si="625"/>
        <v>111</v>
      </c>
      <c r="D900" t="s">
        <v>7</v>
      </c>
      <c r="E900" s="45" t="str">
        <f t="shared" si="671"/>
        <v/>
      </c>
      <c r="F900" s="2" t="str">
        <f>IFERROR(IF(AND(COUNTBLANK(G$19)=0,G$19&lt;&gt;0,G$19&lt;$A900),"",
IF($A900&lt;=G$14,((F$11-SUM(G$26:G899))*F$18/365)*(365/12),"")),"")</f>
        <v/>
      </c>
      <c r="G900" s="2" t="str">
        <f t="shared" si="641"/>
        <v/>
      </c>
      <c r="H900" s="21" t="str">
        <f t="shared" si="626"/>
        <v/>
      </c>
      <c r="I900" t="s">
        <v>7</v>
      </c>
      <c r="J900" s="45" t="str">
        <f t="shared" si="642"/>
        <v/>
      </c>
      <c r="K900" s="2" t="str">
        <f>IFERROR(IF(AND(COUNTBLANK(L$19)=0,L$19&lt;&gt;0,L$19&lt;$A900),"",
IF($A900&lt;=L$14,((K$11-SUM(L$26:L899))*K$18/365)*(365/12),"")),"")</f>
        <v/>
      </c>
      <c r="L900" s="2" t="str">
        <f t="shared" si="643"/>
        <v/>
      </c>
      <c r="M900" s="21" t="str">
        <f t="shared" si="627"/>
        <v/>
      </c>
      <c r="N900" t="s">
        <v>7</v>
      </c>
      <c r="O900" s="45" t="str">
        <f t="shared" si="644"/>
        <v/>
      </c>
      <c r="P900" s="2" t="str">
        <f>IFERROR(IF(AND(COUNTBLANK(Q$19)=0,Q$19&lt;&gt;0,Q$19&lt;$A900),"",
IF($A900&lt;=Q$14,((P$11-SUM(Q$26:Q899))*P$18/365)*(365/12),"")),"")</f>
        <v/>
      </c>
      <c r="Q900" s="2" t="str">
        <f t="shared" si="645"/>
        <v/>
      </c>
      <c r="R900" s="21" t="str">
        <f t="shared" si="628"/>
        <v/>
      </c>
      <c r="S900" t="s">
        <v>7</v>
      </c>
      <c r="T900" s="45" t="str">
        <f t="shared" si="646"/>
        <v/>
      </c>
      <c r="U900" s="2" t="str">
        <f>IFERROR(IF(AND(COUNTBLANK(V$19)=0,V$19&lt;&gt;0,V$19&lt;$A900),"",
IF($A900&lt;=V$14,((U$11-SUM(V$26:V899))*U$18/365)*(365/12),"")),"")</f>
        <v/>
      </c>
      <c r="V900" s="2" t="str">
        <f t="shared" si="647"/>
        <v/>
      </c>
      <c r="W900" s="21" t="str">
        <f t="shared" si="629"/>
        <v/>
      </c>
      <c r="X900" t="s">
        <v>7</v>
      </c>
      <c r="Y900" s="45" t="str">
        <f t="shared" si="648"/>
        <v/>
      </c>
      <c r="Z900" s="2" t="str">
        <f>IFERROR(IF(AND(COUNTBLANK(AA$19)=0,AA$19&lt;&gt;0,AA$19&lt;$A900),"",
IF($A900&lt;=AA$14,((Z$11-SUM(AA$26:AA899))*Z$18/365)*(365/12),"")),"")</f>
        <v/>
      </c>
      <c r="AA900" s="2" t="str">
        <f t="shared" si="649"/>
        <v/>
      </c>
      <c r="AB900" s="21" t="str">
        <f t="shared" si="630"/>
        <v/>
      </c>
      <c r="AC900" t="s">
        <v>7</v>
      </c>
      <c r="AD900" s="45" t="str">
        <f t="shared" si="650"/>
        <v/>
      </c>
      <c r="AE900" s="2" t="str">
        <f>IFERROR(IF(AND(COUNTBLANK(AF$19)=0,AF$19&lt;&gt;0,AF$19&lt;$A900),"",
IF($A900&lt;=AF$14,((AE$11-SUM(AF$26:AF899))*AE$18/365)*(365/12),"")),"")</f>
        <v/>
      </c>
      <c r="AF900" s="2" t="str">
        <f t="shared" si="651"/>
        <v/>
      </c>
      <c r="AG900" s="21" t="str">
        <f t="shared" si="631"/>
        <v/>
      </c>
      <c r="AH900" t="s">
        <v>7</v>
      </c>
      <c r="AI900" s="45" t="str">
        <f t="shared" si="652"/>
        <v/>
      </c>
      <c r="AJ900" s="2" t="str">
        <f>IFERROR(IF(AND(COUNTBLANK(AK$19)=0,AK$19&lt;&gt;0,AK$19&lt;$A900),"",
IF($A900&lt;=AK$14,((AJ$11-SUM(AK$26:AK899))*AJ$18/365)*(365/12),"")),"")</f>
        <v/>
      </c>
      <c r="AK900" s="2" t="str">
        <f t="shared" si="653"/>
        <v/>
      </c>
      <c r="AL900" s="21" t="str">
        <f t="shared" si="632"/>
        <v/>
      </c>
      <c r="AM900" t="s">
        <v>7</v>
      </c>
      <c r="AN900" s="45" t="str">
        <f t="shared" si="654"/>
        <v/>
      </c>
      <c r="AO900" s="2" t="str">
        <f>IFERROR(IF(AND(COUNTBLANK(AP$19)=0,AP$19&lt;&gt;0,AP$19&lt;$A900),"",
IF($A900&lt;=AP$14,((AO$11-SUM(AP$26:AP899))*AO$18/365)*(365/12),"")),"")</f>
        <v/>
      </c>
      <c r="AP900" s="2" t="str">
        <f t="shared" si="655"/>
        <v/>
      </c>
      <c r="AQ900" s="21" t="str">
        <f t="shared" si="633"/>
        <v/>
      </c>
      <c r="AR900" t="s">
        <v>7</v>
      </c>
      <c r="AS900" s="45" t="str">
        <f t="shared" si="656"/>
        <v/>
      </c>
      <c r="AT900" s="2" t="str">
        <f>IFERROR(IF(AND(COUNTBLANK(AU$19)=0,AU$19&lt;&gt;0,AU$19&lt;$A900),"",
IF($A900&lt;=AU$14,((AT$11-SUM(AU$26:AU899))*AT$18/365)*(365/12),"")),"")</f>
        <v/>
      </c>
      <c r="AU900" s="2" t="str">
        <f t="shared" si="657"/>
        <v/>
      </c>
      <c r="AV900" s="21" t="str">
        <f t="shared" si="634"/>
        <v/>
      </c>
      <c r="AW900" t="s">
        <v>7</v>
      </c>
      <c r="AX900" s="45" t="str">
        <f t="shared" si="658"/>
        <v/>
      </c>
      <c r="AY900" s="2" t="str">
        <f>IFERROR(IF(AND(COUNTBLANK(AZ$19)=0,AZ$19&lt;&gt;0,AZ$19&lt;$A900),"",
IF($A900&lt;=AZ$14,((AY$11-SUM(AZ$26:AZ899))*AY$18/365)*(365/12),"")),"")</f>
        <v/>
      </c>
      <c r="AZ900" s="2" t="str">
        <f t="shared" si="659"/>
        <v/>
      </c>
      <c r="BA900" s="21" t="str">
        <f t="shared" si="635"/>
        <v/>
      </c>
      <c r="BB900" t="s">
        <v>7</v>
      </c>
      <c r="BC900" s="45" t="str">
        <f t="shared" si="660"/>
        <v/>
      </c>
      <c r="BD900" s="2" t="str">
        <f>IFERROR(IF(AND(COUNTBLANK(BE$19)=0,BE$19&lt;&gt;0,BE$19&lt;$A900),"",
IF($A900&lt;=BE$14,((BD$11-SUM(BE$26:BE899))*BD$18/365)*(365/12),"")),"")</f>
        <v/>
      </c>
      <c r="BE900" s="2" t="str">
        <f t="shared" si="661"/>
        <v/>
      </c>
      <c r="BF900" s="21" t="str">
        <f t="shared" si="636"/>
        <v/>
      </c>
      <c r="BG900" t="s">
        <v>7</v>
      </c>
      <c r="BH900" s="45" t="str">
        <f t="shared" si="662"/>
        <v/>
      </c>
      <c r="BI900" s="2" t="str">
        <f>IFERROR(IF(AND(COUNTBLANK(BJ$19)=0,BJ$19&lt;&gt;0,BJ$19&lt;$A900),"",
IF($A900&lt;=BJ$14,((BI$11-SUM(BJ$26:BJ899))*BI$18/365)*(365/12),"")),"")</f>
        <v/>
      </c>
      <c r="BJ900" s="2" t="str">
        <f t="shared" si="663"/>
        <v/>
      </c>
      <c r="BK900" s="21" t="str">
        <f t="shared" si="637"/>
        <v/>
      </c>
      <c r="BL900" t="s">
        <v>7</v>
      </c>
      <c r="BM900" s="45" t="str">
        <f t="shared" si="664"/>
        <v/>
      </c>
      <c r="BN900" s="2" t="str">
        <f>IFERROR(IF(AND(COUNTBLANK(BO$19)=0,BO$19&lt;&gt;0,BO$19&lt;$A900),"",
IF($A900&lt;=BO$14,((BN$11-SUM(BO$26:BO899))*BN$18/365)*(365/12),"")),"")</f>
        <v/>
      </c>
      <c r="BO900" s="2" t="str">
        <f t="shared" si="665"/>
        <v/>
      </c>
      <c r="BP900" s="21" t="str">
        <f t="shared" si="638"/>
        <v/>
      </c>
      <c r="BQ900" t="s">
        <v>7</v>
      </c>
      <c r="BR900" s="45" t="str">
        <f t="shared" si="666"/>
        <v/>
      </c>
      <c r="BS900" s="2" t="str">
        <f>IFERROR(IF(AND(COUNTBLANK(BT$19)=0,BT$19&lt;&gt;0,BT$19&lt;$A900),"",
IF($A900&lt;=BT$14,((BS$11-SUM(BT$26:BT899))*BS$18/365)*(365/12),"")),"")</f>
        <v/>
      </c>
      <c r="BT900" s="2" t="str">
        <f t="shared" si="667"/>
        <v/>
      </c>
      <c r="BU900" s="21" t="str">
        <f t="shared" si="639"/>
        <v/>
      </c>
      <c r="BV900" t="s">
        <v>7</v>
      </c>
      <c r="BW900" s="45" t="str">
        <f t="shared" si="668"/>
        <v/>
      </c>
      <c r="BX900" s="2" t="str">
        <f>IFERROR(IF(AND(COUNTBLANK(BY$19)=0,BY$19&lt;&gt;0,BY$19&lt;$A900),"",
IF($A900&lt;=BY$14,((BX$11-SUM(BY$26:BY899))*BX$18/365)*(365/12),"")),"")</f>
        <v/>
      </c>
      <c r="BY900" s="2" t="str">
        <f t="shared" si="669"/>
        <v/>
      </c>
      <c r="BZ900" s="21" t="str">
        <f t="shared" si="640"/>
        <v/>
      </c>
    </row>
    <row r="901" spans="1:78" s="2" customFormat="1" x14ac:dyDescent="0.3">
      <c r="A901" s="4">
        <f t="shared" si="670"/>
        <v>876</v>
      </c>
      <c r="B901" s="23">
        <f t="shared" si="624"/>
        <v>69204</v>
      </c>
      <c r="C901" s="24">
        <f t="shared" si="625"/>
        <v>111</v>
      </c>
      <c r="D901" t="s">
        <v>7</v>
      </c>
      <c r="E901" s="45" t="str">
        <f t="shared" si="671"/>
        <v/>
      </c>
      <c r="F901" s="2" t="str">
        <f>IFERROR(IF(AND(COUNTBLANK(G$19)=0,G$19&lt;&gt;0,G$19&lt;$A901),"",
IF($A901&lt;=G$14,((F$11-SUM(G$26:G900))*F$18/365)*(365/12),"")),"")</f>
        <v/>
      </c>
      <c r="G901" s="2" t="str">
        <f t="shared" si="641"/>
        <v/>
      </c>
      <c r="H901" s="21" t="str">
        <f t="shared" si="626"/>
        <v/>
      </c>
      <c r="I901" t="s">
        <v>7</v>
      </c>
      <c r="J901" s="45" t="str">
        <f t="shared" si="642"/>
        <v/>
      </c>
      <c r="K901" s="2" t="str">
        <f>IFERROR(IF(AND(COUNTBLANK(L$19)=0,L$19&lt;&gt;0,L$19&lt;$A901),"",
IF($A901&lt;=L$14,((K$11-SUM(L$26:L900))*K$18/365)*(365/12),"")),"")</f>
        <v/>
      </c>
      <c r="L901" s="2" t="str">
        <f t="shared" si="643"/>
        <v/>
      </c>
      <c r="M901" s="21" t="str">
        <f t="shared" si="627"/>
        <v/>
      </c>
      <c r="N901" t="s">
        <v>7</v>
      </c>
      <c r="O901" s="45" t="str">
        <f t="shared" si="644"/>
        <v/>
      </c>
      <c r="P901" s="2" t="str">
        <f>IFERROR(IF(AND(COUNTBLANK(Q$19)=0,Q$19&lt;&gt;0,Q$19&lt;$A901),"",
IF($A901&lt;=Q$14,((P$11-SUM(Q$26:Q900))*P$18/365)*(365/12),"")),"")</f>
        <v/>
      </c>
      <c r="Q901" s="2" t="str">
        <f t="shared" si="645"/>
        <v/>
      </c>
      <c r="R901" s="21" t="str">
        <f t="shared" si="628"/>
        <v/>
      </c>
      <c r="S901" t="s">
        <v>7</v>
      </c>
      <c r="T901" s="45" t="str">
        <f t="shared" si="646"/>
        <v/>
      </c>
      <c r="U901" s="2" t="str">
        <f>IFERROR(IF(AND(COUNTBLANK(V$19)=0,V$19&lt;&gt;0,V$19&lt;$A901),"",
IF($A901&lt;=V$14,((U$11-SUM(V$26:V900))*U$18/365)*(365/12),"")),"")</f>
        <v/>
      </c>
      <c r="V901" s="2" t="str">
        <f t="shared" si="647"/>
        <v/>
      </c>
      <c r="W901" s="21" t="str">
        <f t="shared" si="629"/>
        <v/>
      </c>
      <c r="X901" t="s">
        <v>7</v>
      </c>
      <c r="Y901" s="45" t="str">
        <f t="shared" si="648"/>
        <v/>
      </c>
      <c r="Z901" s="2" t="str">
        <f>IFERROR(IF(AND(COUNTBLANK(AA$19)=0,AA$19&lt;&gt;0,AA$19&lt;$A901),"",
IF($A901&lt;=AA$14,((Z$11-SUM(AA$26:AA900))*Z$18/365)*(365/12),"")),"")</f>
        <v/>
      </c>
      <c r="AA901" s="2" t="str">
        <f t="shared" si="649"/>
        <v/>
      </c>
      <c r="AB901" s="21" t="str">
        <f t="shared" si="630"/>
        <v/>
      </c>
      <c r="AC901" t="s">
        <v>7</v>
      </c>
      <c r="AD901" s="45" t="str">
        <f t="shared" si="650"/>
        <v/>
      </c>
      <c r="AE901" s="2" t="str">
        <f>IFERROR(IF(AND(COUNTBLANK(AF$19)=0,AF$19&lt;&gt;0,AF$19&lt;$A901),"",
IF($A901&lt;=AF$14,((AE$11-SUM(AF$26:AF900))*AE$18/365)*(365/12),"")),"")</f>
        <v/>
      </c>
      <c r="AF901" s="2" t="str">
        <f t="shared" si="651"/>
        <v/>
      </c>
      <c r="AG901" s="21" t="str">
        <f t="shared" si="631"/>
        <v/>
      </c>
      <c r="AH901" t="s">
        <v>7</v>
      </c>
      <c r="AI901" s="45" t="str">
        <f t="shared" si="652"/>
        <v/>
      </c>
      <c r="AJ901" s="2" t="str">
        <f>IFERROR(IF(AND(COUNTBLANK(AK$19)=0,AK$19&lt;&gt;0,AK$19&lt;$A901),"",
IF($A901&lt;=AK$14,((AJ$11-SUM(AK$26:AK900))*AJ$18/365)*(365/12),"")),"")</f>
        <v/>
      </c>
      <c r="AK901" s="2" t="str">
        <f t="shared" si="653"/>
        <v/>
      </c>
      <c r="AL901" s="21" t="str">
        <f t="shared" si="632"/>
        <v/>
      </c>
      <c r="AM901" t="s">
        <v>7</v>
      </c>
      <c r="AN901" s="45" t="str">
        <f t="shared" si="654"/>
        <v/>
      </c>
      <c r="AO901" s="2" t="str">
        <f>IFERROR(IF(AND(COUNTBLANK(AP$19)=0,AP$19&lt;&gt;0,AP$19&lt;$A901),"",
IF($A901&lt;=AP$14,((AO$11-SUM(AP$26:AP900))*AO$18/365)*(365/12),"")),"")</f>
        <v/>
      </c>
      <c r="AP901" s="2" t="str">
        <f t="shared" si="655"/>
        <v/>
      </c>
      <c r="AQ901" s="21" t="str">
        <f t="shared" si="633"/>
        <v/>
      </c>
      <c r="AR901" t="s">
        <v>7</v>
      </c>
      <c r="AS901" s="45" t="str">
        <f t="shared" si="656"/>
        <v/>
      </c>
      <c r="AT901" s="2" t="str">
        <f>IFERROR(IF(AND(COUNTBLANK(AU$19)=0,AU$19&lt;&gt;0,AU$19&lt;$A901),"",
IF($A901&lt;=AU$14,((AT$11-SUM(AU$26:AU900))*AT$18/365)*(365/12),"")),"")</f>
        <v/>
      </c>
      <c r="AU901" s="2" t="str">
        <f t="shared" si="657"/>
        <v/>
      </c>
      <c r="AV901" s="21" t="str">
        <f t="shared" si="634"/>
        <v/>
      </c>
      <c r="AW901" t="s">
        <v>7</v>
      </c>
      <c r="AX901" s="45" t="str">
        <f t="shared" si="658"/>
        <v/>
      </c>
      <c r="AY901" s="2" t="str">
        <f>IFERROR(IF(AND(COUNTBLANK(AZ$19)=0,AZ$19&lt;&gt;0,AZ$19&lt;$A901),"",
IF($A901&lt;=AZ$14,((AY$11-SUM(AZ$26:AZ900))*AY$18/365)*(365/12),"")),"")</f>
        <v/>
      </c>
      <c r="AZ901" s="2" t="str">
        <f t="shared" si="659"/>
        <v/>
      </c>
      <c r="BA901" s="21" t="str">
        <f t="shared" si="635"/>
        <v/>
      </c>
      <c r="BB901" t="s">
        <v>7</v>
      </c>
      <c r="BC901" s="45" t="str">
        <f t="shared" si="660"/>
        <v/>
      </c>
      <c r="BD901" s="2" t="str">
        <f>IFERROR(IF(AND(COUNTBLANK(BE$19)=0,BE$19&lt;&gt;0,BE$19&lt;$A901),"",
IF($A901&lt;=BE$14,((BD$11-SUM(BE$26:BE900))*BD$18/365)*(365/12),"")),"")</f>
        <v/>
      </c>
      <c r="BE901" s="2" t="str">
        <f t="shared" si="661"/>
        <v/>
      </c>
      <c r="BF901" s="21" t="str">
        <f t="shared" si="636"/>
        <v/>
      </c>
      <c r="BG901" t="s">
        <v>7</v>
      </c>
      <c r="BH901" s="45" t="str">
        <f t="shared" si="662"/>
        <v/>
      </c>
      <c r="BI901" s="2" t="str">
        <f>IFERROR(IF(AND(COUNTBLANK(BJ$19)=0,BJ$19&lt;&gt;0,BJ$19&lt;$A901),"",
IF($A901&lt;=BJ$14,((BI$11-SUM(BJ$26:BJ900))*BI$18/365)*(365/12),"")),"")</f>
        <v/>
      </c>
      <c r="BJ901" s="2" t="str">
        <f t="shared" si="663"/>
        <v/>
      </c>
      <c r="BK901" s="21" t="str">
        <f t="shared" si="637"/>
        <v/>
      </c>
      <c r="BL901" t="s">
        <v>7</v>
      </c>
      <c r="BM901" s="45" t="str">
        <f t="shared" si="664"/>
        <v/>
      </c>
      <c r="BN901" s="2" t="str">
        <f>IFERROR(IF(AND(COUNTBLANK(BO$19)=0,BO$19&lt;&gt;0,BO$19&lt;$A901),"",
IF($A901&lt;=BO$14,((BN$11-SUM(BO$26:BO900))*BN$18/365)*(365/12),"")),"")</f>
        <v/>
      </c>
      <c r="BO901" s="2" t="str">
        <f t="shared" si="665"/>
        <v/>
      </c>
      <c r="BP901" s="21" t="str">
        <f t="shared" si="638"/>
        <v/>
      </c>
      <c r="BQ901" t="s">
        <v>7</v>
      </c>
      <c r="BR901" s="45" t="str">
        <f t="shared" si="666"/>
        <v/>
      </c>
      <c r="BS901" s="2" t="str">
        <f>IFERROR(IF(AND(COUNTBLANK(BT$19)=0,BT$19&lt;&gt;0,BT$19&lt;$A901),"",
IF($A901&lt;=BT$14,((BS$11-SUM(BT$26:BT900))*BS$18/365)*(365/12),"")),"")</f>
        <v/>
      </c>
      <c r="BT901" s="2" t="str">
        <f t="shared" si="667"/>
        <v/>
      </c>
      <c r="BU901" s="21" t="str">
        <f t="shared" si="639"/>
        <v/>
      </c>
      <c r="BV901" t="s">
        <v>7</v>
      </c>
      <c r="BW901" s="45" t="str">
        <f t="shared" si="668"/>
        <v/>
      </c>
      <c r="BX901" s="2" t="str">
        <f>IFERROR(IF(AND(COUNTBLANK(BY$19)=0,BY$19&lt;&gt;0,BY$19&lt;$A901),"",
IF($A901&lt;=BY$14,((BX$11-SUM(BY$26:BY900))*BX$18/365)*(365/12),"")),"")</f>
        <v/>
      </c>
      <c r="BY901" s="2" t="str">
        <f t="shared" si="669"/>
        <v/>
      </c>
      <c r="BZ901" s="21" t="str">
        <f t="shared" si="640"/>
        <v/>
      </c>
    </row>
    <row r="902" spans="1:78" s="2" customFormat="1" x14ac:dyDescent="0.3">
      <c r="A902" s="4">
        <f t="shared" si="670"/>
        <v>877</v>
      </c>
      <c r="B902" s="23">
        <f t="shared" si="624"/>
        <v>69234</v>
      </c>
      <c r="C902" s="24">
        <f t="shared" si="625"/>
        <v>111</v>
      </c>
      <c r="D902" t="s">
        <v>7</v>
      </c>
      <c r="E902" s="45" t="str">
        <f t="shared" si="671"/>
        <v/>
      </c>
      <c r="F902" s="2" t="str">
        <f>IFERROR(IF(AND(COUNTBLANK(G$19)=0,G$19&lt;&gt;0,G$19&lt;$A902),"",
IF($A902&lt;=G$14,((F$11-SUM(G$26:G901))*F$18/365)*(365/12),"")),"")</f>
        <v/>
      </c>
      <c r="G902" s="2" t="str">
        <f t="shared" si="641"/>
        <v/>
      </c>
      <c r="H902" s="21" t="str">
        <f t="shared" si="626"/>
        <v/>
      </c>
      <c r="I902" t="s">
        <v>7</v>
      </c>
      <c r="J902" s="45" t="str">
        <f t="shared" si="642"/>
        <v/>
      </c>
      <c r="K902" s="2" t="str">
        <f>IFERROR(IF(AND(COUNTBLANK(L$19)=0,L$19&lt;&gt;0,L$19&lt;$A902),"",
IF($A902&lt;=L$14,((K$11-SUM(L$26:L901))*K$18/365)*(365/12),"")),"")</f>
        <v/>
      </c>
      <c r="L902" s="2" t="str">
        <f t="shared" si="643"/>
        <v/>
      </c>
      <c r="M902" s="21" t="str">
        <f t="shared" si="627"/>
        <v/>
      </c>
      <c r="N902" t="s">
        <v>7</v>
      </c>
      <c r="O902" s="45" t="str">
        <f t="shared" si="644"/>
        <v/>
      </c>
      <c r="P902" s="2" t="str">
        <f>IFERROR(IF(AND(COUNTBLANK(Q$19)=0,Q$19&lt;&gt;0,Q$19&lt;$A902),"",
IF($A902&lt;=Q$14,((P$11-SUM(Q$26:Q901))*P$18/365)*(365/12),"")),"")</f>
        <v/>
      </c>
      <c r="Q902" s="2" t="str">
        <f t="shared" si="645"/>
        <v/>
      </c>
      <c r="R902" s="21" t="str">
        <f t="shared" si="628"/>
        <v/>
      </c>
      <c r="S902" t="s">
        <v>7</v>
      </c>
      <c r="T902" s="45" t="str">
        <f t="shared" si="646"/>
        <v/>
      </c>
      <c r="U902" s="2" t="str">
        <f>IFERROR(IF(AND(COUNTBLANK(V$19)=0,V$19&lt;&gt;0,V$19&lt;$A902),"",
IF($A902&lt;=V$14,((U$11-SUM(V$26:V901))*U$18/365)*(365/12),"")),"")</f>
        <v/>
      </c>
      <c r="V902" s="2" t="str">
        <f t="shared" si="647"/>
        <v/>
      </c>
      <c r="W902" s="21" t="str">
        <f t="shared" si="629"/>
        <v/>
      </c>
      <c r="X902" t="s">
        <v>7</v>
      </c>
      <c r="Y902" s="45" t="str">
        <f t="shared" si="648"/>
        <v/>
      </c>
      <c r="Z902" s="2" t="str">
        <f>IFERROR(IF(AND(COUNTBLANK(AA$19)=0,AA$19&lt;&gt;0,AA$19&lt;$A902),"",
IF($A902&lt;=AA$14,((Z$11-SUM(AA$26:AA901))*Z$18/365)*(365/12),"")),"")</f>
        <v/>
      </c>
      <c r="AA902" s="2" t="str">
        <f t="shared" si="649"/>
        <v/>
      </c>
      <c r="AB902" s="21" t="str">
        <f t="shared" si="630"/>
        <v/>
      </c>
      <c r="AC902" t="s">
        <v>7</v>
      </c>
      <c r="AD902" s="45" t="str">
        <f t="shared" si="650"/>
        <v/>
      </c>
      <c r="AE902" s="2" t="str">
        <f>IFERROR(IF(AND(COUNTBLANK(AF$19)=0,AF$19&lt;&gt;0,AF$19&lt;$A902),"",
IF($A902&lt;=AF$14,((AE$11-SUM(AF$26:AF901))*AE$18/365)*(365/12),"")),"")</f>
        <v/>
      </c>
      <c r="AF902" s="2" t="str">
        <f t="shared" si="651"/>
        <v/>
      </c>
      <c r="AG902" s="21" t="str">
        <f t="shared" si="631"/>
        <v/>
      </c>
      <c r="AH902" t="s">
        <v>7</v>
      </c>
      <c r="AI902" s="45" t="str">
        <f t="shared" si="652"/>
        <v/>
      </c>
      <c r="AJ902" s="2" t="str">
        <f>IFERROR(IF(AND(COUNTBLANK(AK$19)=0,AK$19&lt;&gt;0,AK$19&lt;$A902),"",
IF($A902&lt;=AK$14,((AJ$11-SUM(AK$26:AK901))*AJ$18/365)*(365/12),"")),"")</f>
        <v/>
      </c>
      <c r="AK902" s="2" t="str">
        <f t="shared" si="653"/>
        <v/>
      </c>
      <c r="AL902" s="21" t="str">
        <f t="shared" si="632"/>
        <v/>
      </c>
      <c r="AM902" t="s">
        <v>7</v>
      </c>
      <c r="AN902" s="45" t="str">
        <f t="shared" si="654"/>
        <v/>
      </c>
      <c r="AO902" s="2" t="str">
        <f>IFERROR(IF(AND(COUNTBLANK(AP$19)=0,AP$19&lt;&gt;0,AP$19&lt;$A902),"",
IF($A902&lt;=AP$14,((AO$11-SUM(AP$26:AP901))*AO$18/365)*(365/12),"")),"")</f>
        <v/>
      </c>
      <c r="AP902" s="2" t="str">
        <f t="shared" si="655"/>
        <v/>
      </c>
      <c r="AQ902" s="21" t="str">
        <f t="shared" si="633"/>
        <v/>
      </c>
      <c r="AR902" t="s">
        <v>7</v>
      </c>
      <c r="AS902" s="45" t="str">
        <f t="shared" si="656"/>
        <v/>
      </c>
      <c r="AT902" s="2" t="str">
        <f>IFERROR(IF(AND(COUNTBLANK(AU$19)=0,AU$19&lt;&gt;0,AU$19&lt;$A902),"",
IF($A902&lt;=AU$14,((AT$11-SUM(AU$26:AU901))*AT$18/365)*(365/12),"")),"")</f>
        <v/>
      </c>
      <c r="AU902" s="2" t="str">
        <f t="shared" si="657"/>
        <v/>
      </c>
      <c r="AV902" s="21" t="str">
        <f t="shared" si="634"/>
        <v/>
      </c>
      <c r="AW902" t="s">
        <v>7</v>
      </c>
      <c r="AX902" s="45" t="str">
        <f t="shared" si="658"/>
        <v/>
      </c>
      <c r="AY902" s="2" t="str">
        <f>IFERROR(IF(AND(COUNTBLANK(AZ$19)=0,AZ$19&lt;&gt;0,AZ$19&lt;$A902),"",
IF($A902&lt;=AZ$14,((AY$11-SUM(AZ$26:AZ901))*AY$18/365)*(365/12),"")),"")</f>
        <v/>
      </c>
      <c r="AZ902" s="2" t="str">
        <f t="shared" si="659"/>
        <v/>
      </c>
      <c r="BA902" s="21" t="str">
        <f t="shared" si="635"/>
        <v/>
      </c>
      <c r="BB902" t="s">
        <v>7</v>
      </c>
      <c r="BC902" s="45" t="str">
        <f t="shared" si="660"/>
        <v/>
      </c>
      <c r="BD902" s="2" t="str">
        <f>IFERROR(IF(AND(COUNTBLANK(BE$19)=0,BE$19&lt;&gt;0,BE$19&lt;$A902),"",
IF($A902&lt;=BE$14,((BD$11-SUM(BE$26:BE901))*BD$18/365)*(365/12),"")),"")</f>
        <v/>
      </c>
      <c r="BE902" s="2" t="str">
        <f t="shared" si="661"/>
        <v/>
      </c>
      <c r="BF902" s="21" t="str">
        <f t="shared" si="636"/>
        <v/>
      </c>
      <c r="BG902" t="s">
        <v>7</v>
      </c>
      <c r="BH902" s="45" t="str">
        <f t="shared" si="662"/>
        <v/>
      </c>
      <c r="BI902" s="2" t="str">
        <f>IFERROR(IF(AND(COUNTBLANK(BJ$19)=0,BJ$19&lt;&gt;0,BJ$19&lt;$A902),"",
IF($A902&lt;=BJ$14,((BI$11-SUM(BJ$26:BJ901))*BI$18/365)*(365/12),"")),"")</f>
        <v/>
      </c>
      <c r="BJ902" s="2" t="str">
        <f t="shared" si="663"/>
        <v/>
      </c>
      <c r="BK902" s="21" t="str">
        <f t="shared" si="637"/>
        <v/>
      </c>
      <c r="BL902" t="s">
        <v>7</v>
      </c>
      <c r="BM902" s="45" t="str">
        <f t="shared" si="664"/>
        <v/>
      </c>
      <c r="BN902" s="2" t="str">
        <f>IFERROR(IF(AND(COUNTBLANK(BO$19)=0,BO$19&lt;&gt;0,BO$19&lt;$A902),"",
IF($A902&lt;=BO$14,((BN$11-SUM(BO$26:BO901))*BN$18/365)*(365/12),"")),"")</f>
        <v/>
      </c>
      <c r="BO902" s="2" t="str">
        <f t="shared" si="665"/>
        <v/>
      </c>
      <c r="BP902" s="21" t="str">
        <f t="shared" si="638"/>
        <v/>
      </c>
      <c r="BQ902" t="s">
        <v>7</v>
      </c>
      <c r="BR902" s="45" t="str">
        <f t="shared" si="666"/>
        <v/>
      </c>
      <c r="BS902" s="2" t="str">
        <f>IFERROR(IF(AND(COUNTBLANK(BT$19)=0,BT$19&lt;&gt;0,BT$19&lt;$A902),"",
IF($A902&lt;=BT$14,((BS$11-SUM(BT$26:BT901))*BS$18/365)*(365/12),"")),"")</f>
        <v/>
      </c>
      <c r="BT902" s="2" t="str">
        <f t="shared" si="667"/>
        <v/>
      </c>
      <c r="BU902" s="21" t="str">
        <f t="shared" si="639"/>
        <v/>
      </c>
      <c r="BV902" t="s">
        <v>7</v>
      </c>
      <c r="BW902" s="45" t="str">
        <f t="shared" si="668"/>
        <v/>
      </c>
      <c r="BX902" s="2" t="str">
        <f>IFERROR(IF(AND(COUNTBLANK(BY$19)=0,BY$19&lt;&gt;0,BY$19&lt;$A902),"",
IF($A902&lt;=BY$14,((BX$11-SUM(BY$26:BY901))*BX$18/365)*(365/12),"")),"")</f>
        <v/>
      </c>
      <c r="BY902" s="2" t="str">
        <f t="shared" si="669"/>
        <v/>
      </c>
      <c r="BZ902" s="21" t="str">
        <f t="shared" si="640"/>
        <v/>
      </c>
    </row>
    <row r="903" spans="1:78" s="2" customFormat="1" x14ac:dyDescent="0.3">
      <c r="A903" s="4">
        <f t="shared" si="670"/>
        <v>878</v>
      </c>
      <c r="B903" s="23">
        <f t="shared" si="624"/>
        <v>69265</v>
      </c>
      <c r="C903" s="24">
        <f t="shared" si="625"/>
        <v>111</v>
      </c>
      <c r="D903" t="s">
        <v>7</v>
      </c>
      <c r="E903" s="45" t="str">
        <f t="shared" si="671"/>
        <v/>
      </c>
      <c r="F903" s="2" t="str">
        <f>IFERROR(IF(AND(COUNTBLANK(G$19)=0,G$19&lt;&gt;0,G$19&lt;$A903),"",
IF($A903&lt;=G$14,((F$11-SUM(G$26:G902))*F$18/365)*(365/12),"")),"")</f>
        <v/>
      </c>
      <c r="G903" s="2" t="str">
        <f t="shared" si="641"/>
        <v/>
      </c>
      <c r="H903" s="21" t="str">
        <f t="shared" si="626"/>
        <v/>
      </c>
      <c r="I903" t="s">
        <v>7</v>
      </c>
      <c r="J903" s="45" t="str">
        <f t="shared" si="642"/>
        <v/>
      </c>
      <c r="K903" s="2" t="str">
        <f>IFERROR(IF(AND(COUNTBLANK(L$19)=0,L$19&lt;&gt;0,L$19&lt;$A903),"",
IF($A903&lt;=L$14,((K$11-SUM(L$26:L902))*K$18/365)*(365/12),"")),"")</f>
        <v/>
      </c>
      <c r="L903" s="2" t="str">
        <f t="shared" si="643"/>
        <v/>
      </c>
      <c r="M903" s="21" t="str">
        <f t="shared" si="627"/>
        <v/>
      </c>
      <c r="N903" t="s">
        <v>7</v>
      </c>
      <c r="O903" s="45" t="str">
        <f t="shared" si="644"/>
        <v/>
      </c>
      <c r="P903" s="2" t="str">
        <f>IFERROR(IF(AND(COUNTBLANK(Q$19)=0,Q$19&lt;&gt;0,Q$19&lt;$A903),"",
IF($A903&lt;=Q$14,((P$11-SUM(Q$26:Q902))*P$18/365)*(365/12),"")),"")</f>
        <v/>
      </c>
      <c r="Q903" s="2" t="str">
        <f t="shared" si="645"/>
        <v/>
      </c>
      <c r="R903" s="21" t="str">
        <f t="shared" si="628"/>
        <v/>
      </c>
      <c r="S903" t="s">
        <v>7</v>
      </c>
      <c r="T903" s="45" t="str">
        <f t="shared" si="646"/>
        <v/>
      </c>
      <c r="U903" s="2" t="str">
        <f>IFERROR(IF(AND(COUNTBLANK(V$19)=0,V$19&lt;&gt;0,V$19&lt;$A903),"",
IF($A903&lt;=V$14,((U$11-SUM(V$26:V902))*U$18/365)*(365/12),"")),"")</f>
        <v/>
      </c>
      <c r="V903" s="2" t="str">
        <f t="shared" si="647"/>
        <v/>
      </c>
      <c r="W903" s="21" t="str">
        <f t="shared" si="629"/>
        <v/>
      </c>
      <c r="X903" t="s">
        <v>7</v>
      </c>
      <c r="Y903" s="45" t="str">
        <f t="shared" si="648"/>
        <v/>
      </c>
      <c r="Z903" s="2" t="str">
        <f>IFERROR(IF(AND(COUNTBLANK(AA$19)=0,AA$19&lt;&gt;0,AA$19&lt;$A903),"",
IF($A903&lt;=AA$14,((Z$11-SUM(AA$26:AA902))*Z$18/365)*(365/12),"")),"")</f>
        <v/>
      </c>
      <c r="AA903" s="2" t="str">
        <f t="shared" si="649"/>
        <v/>
      </c>
      <c r="AB903" s="21" t="str">
        <f t="shared" si="630"/>
        <v/>
      </c>
      <c r="AC903" t="s">
        <v>7</v>
      </c>
      <c r="AD903" s="45" t="str">
        <f t="shared" si="650"/>
        <v/>
      </c>
      <c r="AE903" s="2" t="str">
        <f>IFERROR(IF(AND(COUNTBLANK(AF$19)=0,AF$19&lt;&gt;0,AF$19&lt;$A903),"",
IF($A903&lt;=AF$14,((AE$11-SUM(AF$26:AF902))*AE$18/365)*(365/12),"")),"")</f>
        <v/>
      </c>
      <c r="AF903" s="2" t="str">
        <f t="shared" si="651"/>
        <v/>
      </c>
      <c r="AG903" s="21" t="str">
        <f t="shared" si="631"/>
        <v/>
      </c>
      <c r="AH903" t="s">
        <v>7</v>
      </c>
      <c r="AI903" s="45" t="str">
        <f t="shared" si="652"/>
        <v/>
      </c>
      <c r="AJ903" s="2" t="str">
        <f>IFERROR(IF(AND(COUNTBLANK(AK$19)=0,AK$19&lt;&gt;0,AK$19&lt;$A903),"",
IF($A903&lt;=AK$14,((AJ$11-SUM(AK$26:AK902))*AJ$18/365)*(365/12),"")),"")</f>
        <v/>
      </c>
      <c r="AK903" s="2" t="str">
        <f t="shared" si="653"/>
        <v/>
      </c>
      <c r="AL903" s="21" t="str">
        <f t="shared" si="632"/>
        <v/>
      </c>
      <c r="AM903" t="s">
        <v>7</v>
      </c>
      <c r="AN903" s="45" t="str">
        <f t="shared" si="654"/>
        <v/>
      </c>
      <c r="AO903" s="2" t="str">
        <f>IFERROR(IF(AND(COUNTBLANK(AP$19)=0,AP$19&lt;&gt;0,AP$19&lt;$A903),"",
IF($A903&lt;=AP$14,((AO$11-SUM(AP$26:AP902))*AO$18/365)*(365/12),"")),"")</f>
        <v/>
      </c>
      <c r="AP903" s="2" t="str">
        <f t="shared" si="655"/>
        <v/>
      </c>
      <c r="AQ903" s="21" t="str">
        <f t="shared" si="633"/>
        <v/>
      </c>
      <c r="AR903" t="s">
        <v>7</v>
      </c>
      <c r="AS903" s="45" t="str">
        <f t="shared" si="656"/>
        <v/>
      </c>
      <c r="AT903" s="2" t="str">
        <f>IFERROR(IF(AND(COUNTBLANK(AU$19)=0,AU$19&lt;&gt;0,AU$19&lt;$A903),"",
IF($A903&lt;=AU$14,((AT$11-SUM(AU$26:AU902))*AT$18/365)*(365/12),"")),"")</f>
        <v/>
      </c>
      <c r="AU903" s="2" t="str">
        <f t="shared" si="657"/>
        <v/>
      </c>
      <c r="AV903" s="21" t="str">
        <f t="shared" si="634"/>
        <v/>
      </c>
      <c r="AW903" t="s">
        <v>7</v>
      </c>
      <c r="AX903" s="45" t="str">
        <f t="shared" si="658"/>
        <v/>
      </c>
      <c r="AY903" s="2" t="str">
        <f>IFERROR(IF(AND(COUNTBLANK(AZ$19)=0,AZ$19&lt;&gt;0,AZ$19&lt;$A903),"",
IF($A903&lt;=AZ$14,((AY$11-SUM(AZ$26:AZ902))*AY$18/365)*(365/12),"")),"")</f>
        <v/>
      </c>
      <c r="AZ903" s="2" t="str">
        <f t="shared" si="659"/>
        <v/>
      </c>
      <c r="BA903" s="21" t="str">
        <f t="shared" si="635"/>
        <v/>
      </c>
      <c r="BB903" t="s">
        <v>7</v>
      </c>
      <c r="BC903" s="45" t="str">
        <f t="shared" si="660"/>
        <v/>
      </c>
      <c r="BD903" s="2" t="str">
        <f>IFERROR(IF(AND(COUNTBLANK(BE$19)=0,BE$19&lt;&gt;0,BE$19&lt;$A903),"",
IF($A903&lt;=BE$14,((BD$11-SUM(BE$26:BE902))*BD$18/365)*(365/12),"")),"")</f>
        <v/>
      </c>
      <c r="BE903" s="2" t="str">
        <f t="shared" si="661"/>
        <v/>
      </c>
      <c r="BF903" s="21" t="str">
        <f t="shared" si="636"/>
        <v/>
      </c>
      <c r="BG903" t="s">
        <v>7</v>
      </c>
      <c r="BH903" s="45" t="str">
        <f t="shared" si="662"/>
        <v/>
      </c>
      <c r="BI903" s="2" t="str">
        <f>IFERROR(IF(AND(COUNTBLANK(BJ$19)=0,BJ$19&lt;&gt;0,BJ$19&lt;$A903),"",
IF($A903&lt;=BJ$14,((BI$11-SUM(BJ$26:BJ902))*BI$18/365)*(365/12),"")),"")</f>
        <v/>
      </c>
      <c r="BJ903" s="2" t="str">
        <f t="shared" si="663"/>
        <v/>
      </c>
      <c r="BK903" s="21" t="str">
        <f t="shared" si="637"/>
        <v/>
      </c>
      <c r="BL903" t="s">
        <v>7</v>
      </c>
      <c r="BM903" s="45" t="str">
        <f t="shared" si="664"/>
        <v/>
      </c>
      <c r="BN903" s="2" t="str">
        <f>IFERROR(IF(AND(COUNTBLANK(BO$19)=0,BO$19&lt;&gt;0,BO$19&lt;$A903),"",
IF($A903&lt;=BO$14,((BN$11-SUM(BO$26:BO902))*BN$18/365)*(365/12),"")),"")</f>
        <v/>
      </c>
      <c r="BO903" s="2" t="str">
        <f t="shared" si="665"/>
        <v/>
      </c>
      <c r="BP903" s="21" t="str">
        <f t="shared" si="638"/>
        <v/>
      </c>
      <c r="BQ903" t="s">
        <v>7</v>
      </c>
      <c r="BR903" s="45" t="str">
        <f t="shared" si="666"/>
        <v/>
      </c>
      <c r="BS903" s="2" t="str">
        <f>IFERROR(IF(AND(COUNTBLANK(BT$19)=0,BT$19&lt;&gt;0,BT$19&lt;$A903),"",
IF($A903&lt;=BT$14,((BS$11-SUM(BT$26:BT902))*BS$18/365)*(365/12),"")),"")</f>
        <v/>
      </c>
      <c r="BT903" s="2" t="str">
        <f t="shared" si="667"/>
        <v/>
      </c>
      <c r="BU903" s="21" t="str">
        <f t="shared" si="639"/>
        <v/>
      </c>
      <c r="BV903" t="s">
        <v>7</v>
      </c>
      <c r="BW903" s="45" t="str">
        <f t="shared" si="668"/>
        <v/>
      </c>
      <c r="BX903" s="2" t="str">
        <f>IFERROR(IF(AND(COUNTBLANK(BY$19)=0,BY$19&lt;&gt;0,BY$19&lt;$A903),"",
IF($A903&lt;=BY$14,((BX$11-SUM(BY$26:BY902))*BX$18/365)*(365/12),"")),"")</f>
        <v/>
      </c>
      <c r="BY903" s="2" t="str">
        <f t="shared" si="669"/>
        <v/>
      </c>
      <c r="BZ903" s="21" t="str">
        <f t="shared" si="640"/>
        <v/>
      </c>
    </row>
    <row r="904" spans="1:78" s="2" customFormat="1" x14ac:dyDescent="0.3">
      <c r="A904" s="4">
        <f t="shared" si="670"/>
        <v>879</v>
      </c>
      <c r="B904" s="23">
        <f t="shared" si="624"/>
        <v>69296</v>
      </c>
      <c r="C904" s="24">
        <f t="shared" si="625"/>
        <v>111</v>
      </c>
      <c r="D904" t="s">
        <v>7</v>
      </c>
      <c r="E904" s="45" t="str">
        <f t="shared" si="671"/>
        <v/>
      </c>
      <c r="F904" s="2" t="str">
        <f>IFERROR(IF(AND(COUNTBLANK(G$19)=0,G$19&lt;&gt;0,G$19&lt;$A904),"",
IF($A904&lt;=G$14,((F$11-SUM(G$26:G903))*F$18/365)*(365/12),"")),"")</f>
        <v/>
      </c>
      <c r="G904" s="2" t="str">
        <f t="shared" si="641"/>
        <v/>
      </c>
      <c r="H904" s="21" t="str">
        <f t="shared" si="626"/>
        <v/>
      </c>
      <c r="I904" t="s">
        <v>7</v>
      </c>
      <c r="J904" s="45" t="str">
        <f t="shared" si="642"/>
        <v/>
      </c>
      <c r="K904" s="2" t="str">
        <f>IFERROR(IF(AND(COUNTBLANK(L$19)=0,L$19&lt;&gt;0,L$19&lt;$A904),"",
IF($A904&lt;=L$14,((K$11-SUM(L$26:L903))*K$18/365)*(365/12),"")),"")</f>
        <v/>
      </c>
      <c r="L904" s="2" t="str">
        <f t="shared" si="643"/>
        <v/>
      </c>
      <c r="M904" s="21" t="str">
        <f t="shared" si="627"/>
        <v/>
      </c>
      <c r="N904" t="s">
        <v>7</v>
      </c>
      <c r="O904" s="45" t="str">
        <f t="shared" si="644"/>
        <v/>
      </c>
      <c r="P904" s="2" t="str">
        <f>IFERROR(IF(AND(COUNTBLANK(Q$19)=0,Q$19&lt;&gt;0,Q$19&lt;$A904),"",
IF($A904&lt;=Q$14,((P$11-SUM(Q$26:Q903))*P$18/365)*(365/12),"")),"")</f>
        <v/>
      </c>
      <c r="Q904" s="2" t="str">
        <f t="shared" si="645"/>
        <v/>
      </c>
      <c r="R904" s="21" t="str">
        <f t="shared" si="628"/>
        <v/>
      </c>
      <c r="S904" t="s">
        <v>7</v>
      </c>
      <c r="T904" s="45" t="str">
        <f t="shared" si="646"/>
        <v/>
      </c>
      <c r="U904" s="2" t="str">
        <f>IFERROR(IF(AND(COUNTBLANK(V$19)=0,V$19&lt;&gt;0,V$19&lt;$A904),"",
IF($A904&lt;=V$14,((U$11-SUM(V$26:V903))*U$18/365)*(365/12),"")),"")</f>
        <v/>
      </c>
      <c r="V904" s="2" t="str">
        <f t="shared" si="647"/>
        <v/>
      </c>
      <c r="W904" s="21" t="str">
        <f t="shared" si="629"/>
        <v/>
      </c>
      <c r="X904" t="s">
        <v>7</v>
      </c>
      <c r="Y904" s="45" t="str">
        <f t="shared" si="648"/>
        <v/>
      </c>
      <c r="Z904" s="2" t="str">
        <f>IFERROR(IF(AND(COUNTBLANK(AA$19)=0,AA$19&lt;&gt;0,AA$19&lt;$A904),"",
IF($A904&lt;=AA$14,((Z$11-SUM(AA$26:AA903))*Z$18/365)*(365/12),"")),"")</f>
        <v/>
      </c>
      <c r="AA904" s="2" t="str">
        <f t="shared" si="649"/>
        <v/>
      </c>
      <c r="AB904" s="21" t="str">
        <f t="shared" si="630"/>
        <v/>
      </c>
      <c r="AC904" t="s">
        <v>7</v>
      </c>
      <c r="AD904" s="45" t="str">
        <f t="shared" si="650"/>
        <v/>
      </c>
      <c r="AE904" s="2" t="str">
        <f>IFERROR(IF(AND(COUNTBLANK(AF$19)=0,AF$19&lt;&gt;0,AF$19&lt;$A904),"",
IF($A904&lt;=AF$14,((AE$11-SUM(AF$26:AF903))*AE$18/365)*(365/12),"")),"")</f>
        <v/>
      </c>
      <c r="AF904" s="2" t="str">
        <f t="shared" si="651"/>
        <v/>
      </c>
      <c r="AG904" s="21" t="str">
        <f t="shared" si="631"/>
        <v/>
      </c>
      <c r="AH904" t="s">
        <v>7</v>
      </c>
      <c r="AI904" s="45" t="str">
        <f t="shared" si="652"/>
        <v/>
      </c>
      <c r="AJ904" s="2" t="str">
        <f>IFERROR(IF(AND(COUNTBLANK(AK$19)=0,AK$19&lt;&gt;0,AK$19&lt;$A904),"",
IF($A904&lt;=AK$14,((AJ$11-SUM(AK$26:AK903))*AJ$18/365)*(365/12),"")),"")</f>
        <v/>
      </c>
      <c r="AK904" s="2" t="str">
        <f t="shared" si="653"/>
        <v/>
      </c>
      <c r="AL904" s="21" t="str">
        <f t="shared" si="632"/>
        <v/>
      </c>
      <c r="AM904" t="s">
        <v>7</v>
      </c>
      <c r="AN904" s="45" t="str">
        <f t="shared" si="654"/>
        <v/>
      </c>
      <c r="AO904" s="2" t="str">
        <f>IFERROR(IF(AND(COUNTBLANK(AP$19)=0,AP$19&lt;&gt;0,AP$19&lt;$A904),"",
IF($A904&lt;=AP$14,((AO$11-SUM(AP$26:AP903))*AO$18/365)*(365/12),"")),"")</f>
        <v/>
      </c>
      <c r="AP904" s="2" t="str">
        <f t="shared" si="655"/>
        <v/>
      </c>
      <c r="AQ904" s="21" t="str">
        <f t="shared" si="633"/>
        <v/>
      </c>
      <c r="AR904" t="s">
        <v>7</v>
      </c>
      <c r="AS904" s="45" t="str">
        <f t="shared" si="656"/>
        <v/>
      </c>
      <c r="AT904" s="2" t="str">
        <f>IFERROR(IF(AND(COUNTBLANK(AU$19)=0,AU$19&lt;&gt;0,AU$19&lt;$A904),"",
IF($A904&lt;=AU$14,((AT$11-SUM(AU$26:AU903))*AT$18/365)*(365/12),"")),"")</f>
        <v/>
      </c>
      <c r="AU904" s="2" t="str">
        <f t="shared" si="657"/>
        <v/>
      </c>
      <c r="AV904" s="21" t="str">
        <f t="shared" si="634"/>
        <v/>
      </c>
      <c r="AW904" t="s">
        <v>7</v>
      </c>
      <c r="AX904" s="45" t="str">
        <f t="shared" si="658"/>
        <v/>
      </c>
      <c r="AY904" s="2" t="str">
        <f>IFERROR(IF(AND(COUNTBLANK(AZ$19)=0,AZ$19&lt;&gt;0,AZ$19&lt;$A904),"",
IF($A904&lt;=AZ$14,((AY$11-SUM(AZ$26:AZ903))*AY$18/365)*(365/12),"")),"")</f>
        <v/>
      </c>
      <c r="AZ904" s="2" t="str">
        <f t="shared" si="659"/>
        <v/>
      </c>
      <c r="BA904" s="21" t="str">
        <f t="shared" si="635"/>
        <v/>
      </c>
      <c r="BB904" t="s">
        <v>7</v>
      </c>
      <c r="BC904" s="45" t="str">
        <f t="shared" si="660"/>
        <v/>
      </c>
      <c r="BD904" s="2" t="str">
        <f>IFERROR(IF(AND(COUNTBLANK(BE$19)=0,BE$19&lt;&gt;0,BE$19&lt;$A904),"",
IF($A904&lt;=BE$14,((BD$11-SUM(BE$26:BE903))*BD$18/365)*(365/12),"")),"")</f>
        <v/>
      </c>
      <c r="BE904" s="2" t="str">
        <f t="shared" si="661"/>
        <v/>
      </c>
      <c r="BF904" s="21" t="str">
        <f t="shared" si="636"/>
        <v/>
      </c>
      <c r="BG904" t="s">
        <v>7</v>
      </c>
      <c r="BH904" s="45" t="str">
        <f t="shared" si="662"/>
        <v/>
      </c>
      <c r="BI904" s="2" t="str">
        <f>IFERROR(IF(AND(COUNTBLANK(BJ$19)=0,BJ$19&lt;&gt;0,BJ$19&lt;$A904),"",
IF($A904&lt;=BJ$14,((BI$11-SUM(BJ$26:BJ903))*BI$18/365)*(365/12),"")),"")</f>
        <v/>
      </c>
      <c r="BJ904" s="2" t="str">
        <f t="shared" si="663"/>
        <v/>
      </c>
      <c r="BK904" s="21" t="str">
        <f t="shared" si="637"/>
        <v/>
      </c>
      <c r="BL904" t="s">
        <v>7</v>
      </c>
      <c r="BM904" s="45" t="str">
        <f t="shared" si="664"/>
        <v/>
      </c>
      <c r="BN904" s="2" t="str">
        <f>IFERROR(IF(AND(COUNTBLANK(BO$19)=0,BO$19&lt;&gt;0,BO$19&lt;$A904),"",
IF($A904&lt;=BO$14,((BN$11-SUM(BO$26:BO903))*BN$18/365)*(365/12),"")),"")</f>
        <v/>
      </c>
      <c r="BO904" s="2" t="str">
        <f t="shared" si="665"/>
        <v/>
      </c>
      <c r="BP904" s="21" t="str">
        <f t="shared" si="638"/>
        <v/>
      </c>
      <c r="BQ904" t="s">
        <v>7</v>
      </c>
      <c r="BR904" s="45" t="str">
        <f t="shared" si="666"/>
        <v/>
      </c>
      <c r="BS904" s="2" t="str">
        <f>IFERROR(IF(AND(COUNTBLANK(BT$19)=0,BT$19&lt;&gt;0,BT$19&lt;$A904),"",
IF($A904&lt;=BT$14,((BS$11-SUM(BT$26:BT903))*BS$18/365)*(365/12),"")),"")</f>
        <v/>
      </c>
      <c r="BT904" s="2" t="str">
        <f t="shared" si="667"/>
        <v/>
      </c>
      <c r="BU904" s="21" t="str">
        <f t="shared" si="639"/>
        <v/>
      </c>
      <c r="BV904" t="s">
        <v>7</v>
      </c>
      <c r="BW904" s="45" t="str">
        <f t="shared" si="668"/>
        <v/>
      </c>
      <c r="BX904" s="2" t="str">
        <f>IFERROR(IF(AND(COUNTBLANK(BY$19)=0,BY$19&lt;&gt;0,BY$19&lt;$A904),"",
IF($A904&lt;=BY$14,((BX$11-SUM(BY$26:BY903))*BX$18/365)*(365/12),"")),"")</f>
        <v/>
      </c>
      <c r="BY904" s="2" t="str">
        <f t="shared" si="669"/>
        <v/>
      </c>
      <c r="BZ904" s="21" t="str">
        <f t="shared" si="640"/>
        <v/>
      </c>
    </row>
    <row r="905" spans="1:78" s="2" customFormat="1" x14ac:dyDescent="0.3">
      <c r="A905" s="4">
        <f t="shared" si="670"/>
        <v>880</v>
      </c>
      <c r="B905" s="23">
        <f t="shared" si="624"/>
        <v>69326</v>
      </c>
      <c r="C905" s="24">
        <f t="shared" si="625"/>
        <v>111</v>
      </c>
      <c r="D905" t="s">
        <v>7</v>
      </c>
      <c r="E905" s="45" t="str">
        <f t="shared" si="671"/>
        <v/>
      </c>
      <c r="F905" s="2" t="str">
        <f>IFERROR(IF(AND(COUNTBLANK(G$19)=0,G$19&lt;&gt;0,G$19&lt;$A905),"",
IF($A905&lt;=G$14,((F$11-SUM(G$26:G904))*F$18/365)*(365/12),"")),"")</f>
        <v/>
      </c>
      <c r="G905" s="2" t="str">
        <f t="shared" si="641"/>
        <v/>
      </c>
      <c r="H905" s="21" t="str">
        <f t="shared" si="626"/>
        <v/>
      </c>
      <c r="I905" t="s">
        <v>7</v>
      </c>
      <c r="J905" s="45" t="str">
        <f t="shared" si="642"/>
        <v/>
      </c>
      <c r="K905" s="2" t="str">
        <f>IFERROR(IF(AND(COUNTBLANK(L$19)=0,L$19&lt;&gt;0,L$19&lt;$A905),"",
IF($A905&lt;=L$14,((K$11-SUM(L$26:L904))*K$18/365)*(365/12),"")),"")</f>
        <v/>
      </c>
      <c r="L905" s="2" t="str">
        <f t="shared" si="643"/>
        <v/>
      </c>
      <c r="M905" s="21" t="str">
        <f t="shared" si="627"/>
        <v/>
      </c>
      <c r="N905" t="s">
        <v>7</v>
      </c>
      <c r="O905" s="45" t="str">
        <f t="shared" si="644"/>
        <v/>
      </c>
      <c r="P905" s="2" t="str">
        <f>IFERROR(IF(AND(COUNTBLANK(Q$19)=0,Q$19&lt;&gt;0,Q$19&lt;$A905),"",
IF($A905&lt;=Q$14,((P$11-SUM(Q$26:Q904))*P$18/365)*(365/12),"")),"")</f>
        <v/>
      </c>
      <c r="Q905" s="2" t="str">
        <f t="shared" si="645"/>
        <v/>
      </c>
      <c r="R905" s="21" t="str">
        <f t="shared" si="628"/>
        <v/>
      </c>
      <c r="S905" t="s">
        <v>7</v>
      </c>
      <c r="T905" s="45" t="str">
        <f t="shared" si="646"/>
        <v/>
      </c>
      <c r="U905" s="2" t="str">
        <f>IFERROR(IF(AND(COUNTBLANK(V$19)=0,V$19&lt;&gt;0,V$19&lt;$A905),"",
IF($A905&lt;=V$14,((U$11-SUM(V$26:V904))*U$18/365)*(365/12),"")),"")</f>
        <v/>
      </c>
      <c r="V905" s="2" t="str">
        <f t="shared" si="647"/>
        <v/>
      </c>
      <c r="W905" s="21" t="str">
        <f t="shared" si="629"/>
        <v/>
      </c>
      <c r="X905" t="s">
        <v>7</v>
      </c>
      <c r="Y905" s="45" t="str">
        <f t="shared" si="648"/>
        <v/>
      </c>
      <c r="Z905" s="2" t="str">
        <f>IFERROR(IF(AND(COUNTBLANK(AA$19)=0,AA$19&lt;&gt;0,AA$19&lt;$A905),"",
IF($A905&lt;=AA$14,((Z$11-SUM(AA$26:AA904))*Z$18/365)*(365/12),"")),"")</f>
        <v/>
      </c>
      <c r="AA905" s="2" t="str">
        <f t="shared" si="649"/>
        <v/>
      </c>
      <c r="AB905" s="21" t="str">
        <f t="shared" si="630"/>
        <v/>
      </c>
      <c r="AC905" t="s">
        <v>7</v>
      </c>
      <c r="AD905" s="45" t="str">
        <f t="shared" si="650"/>
        <v/>
      </c>
      <c r="AE905" s="2" t="str">
        <f>IFERROR(IF(AND(COUNTBLANK(AF$19)=0,AF$19&lt;&gt;0,AF$19&lt;$A905),"",
IF($A905&lt;=AF$14,((AE$11-SUM(AF$26:AF904))*AE$18/365)*(365/12),"")),"")</f>
        <v/>
      </c>
      <c r="AF905" s="2" t="str">
        <f t="shared" si="651"/>
        <v/>
      </c>
      <c r="AG905" s="21" t="str">
        <f t="shared" si="631"/>
        <v/>
      </c>
      <c r="AH905" t="s">
        <v>7</v>
      </c>
      <c r="AI905" s="45" t="str">
        <f t="shared" si="652"/>
        <v/>
      </c>
      <c r="AJ905" s="2" t="str">
        <f>IFERROR(IF(AND(COUNTBLANK(AK$19)=0,AK$19&lt;&gt;0,AK$19&lt;$A905),"",
IF($A905&lt;=AK$14,((AJ$11-SUM(AK$26:AK904))*AJ$18/365)*(365/12),"")),"")</f>
        <v/>
      </c>
      <c r="AK905" s="2" t="str">
        <f t="shared" si="653"/>
        <v/>
      </c>
      <c r="AL905" s="21" t="str">
        <f t="shared" si="632"/>
        <v/>
      </c>
      <c r="AM905" t="s">
        <v>7</v>
      </c>
      <c r="AN905" s="45" t="str">
        <f t="shared" si="654"/>
        <v/>
      </c>
      <c r="AO905" s="2" t="str">
        <f>IFERROR(IF(AND(COUNTBLANK(AP$19)=0,AP$19&lt;&gt;0,AP$19&lt;$A905),"",
IF($A905&lt;=AP$14,((AO$11-SUM(AP$26:AP904))*AO$18/365)*(365/12),"")),"")</f>
        <v/>
      </c>
      <c r="AP905" s="2" t="str">
        <f t="shared" si="655"/>
        <v/>
      </c>
      <c r="AQ905" s="21" t="str">
        <f t="shared" si="633"/>
        <v/>
      </c>
      <c r="AR905" t="s">
        <v>7</v>
      </c>
      <c r="AS905" s="45" t="str">
        <f t="shared" si="656"/>
        <v/>
      </c>
      <c r="AT905" s="2" t="str">
        <f>IFERROR(IF(AND(COUNTBLANK(AU$19)=0,AU$19&lt;&gt;0,AU$19&lt;$A905),"",
IF($A905&lt;=AU$14,((AT$11-SUM(AU$26:AU904))*AT$18/365)*(365/12),"")),"")</f>
        <v/>
      </c>
      <c r="AU905" s="2" t="str">
        <f t="shared" si="657"/>
        <v/>
      </c>
      <c r="AV905" s="21" t="str">
        <f t="shared" si="634"/>
        <v/>
      </c>
      <c r="AW905" t="s">
        <v>7</v>
      </c>
      <c r="AX905" s="45" t="str">
        <f t="shared" si="658"/>
        <v/>
      </c>
      <c r="AY905" s="2" t="str">
        <f>IFERROR(IF(AND(COUNTBLANK(AZ$19)=0,AZ$19&lt;&gt;0,AZ$19&lt;$A905),"",
IF($A905&lt;=AZ$14,((AY$11-SUM(AZ$26:AZ904))*AY$18/365)*(365/12),"")),"")</f>
        <v/>
      </c>
      <c r="AZ905" s="2" t="str">
        <f t="shared" si="659"/>
        <v/>
      </c>
      <c r="BA905" s="21" t="str">
        <f t="shared" si="635"/>
        <v/>
      </c>
      <c r="BB905" t="s">
        <v>7</v>
      </c>
      <c r="BC905" s="45" t="str">
        <f t="shared" si="660"/>
        <v/>
      </c>
      <c r="BD905" s="2" t="str">
        <f>IFERROR(IF(AND(COUNTBLANK(BE$19)=0,BE$19&lt;&gt;0,BE$19&lt;$A905),"",
IF($A905&lt;=BE$14,((BD$11-SUM(BE$26:BE904))*BD$18/365)*(365/12),"")),"")</f>
        <v/>
      </c>
      <c r="BE905" s="2" t="str">
        <f t="shared" si="661"/>
        <v/>
      </c>
      <c r="BF905" s="21" t="str">
        <f t="shared" si="636"/>
        <v/>
      </c>
      <c r="BG905" t="s">
        <v>7</v>
      </c>
      <c r="BH905" s="45" t="str">
        <f t="shared" si="662"/>
        <v/>
      </c>
      <c r="BI905" s="2" t="str">
        <f>IFERROR(IF(AND(COUNTBLANK(BJ$19)=0,BJ$19&lt;&gt;0,BJ$19&lt;$A905),"",
IF($A905&lt;=BJ$14,((BI$11-SUM(BJ$26:BJ904))*BI$18/365)*(365/12),"")),"")</f>
        <v/>
      </c>
      <c r="BJ905" s="2" t="str">
        <f t="shared" si="663"/>
        <v/>
      </c>
      <c r="BK905" s="21" t="str">
        <f t="shared" si="637"/>
        <v/>
      </c>
      <c r="BL905" t="s">
        <v>7</v>
      </c>
      <c r="BM905" s="45" t="str">
        <f t="shared" si="664"/>
        <v/>
      </c>
      <c r="BN905" s="2" t="str">
        <f>IFERROR(IF(AND(COUNTBLANK(BO$19)=0,BO$19&lt;&gt;0,BO$19&lt;$A905),"",
IF($A905&lt;=BO$14,((BN$11-SUM(BO$26:BO904))*BN$18/365)*(365/12),"")),"")</f>
        <v/>
      </c>
      <c r="BO905" s="2" t="str">
        <f t="shared" si="665"/>
        <v/>
      </c>
      <c r="BP905" s="21" t="str">
        <f t="shared" si="638"/>
        <v/>
      </c>
      <c r="BQ905" t="s">
        <v>7</v>
      </c>
      <c r="BR905" s="45" t="str">
        <f t="shared" si="666"/>
        <v/>
      </c>
      <c r="BS905" s="2" t="str">
        <f>IFERROR(IF(AND(COUNTBLANK(BT$19)=0,BT$19&lt;&gt;0,BT$19&lt;$A905),"",
IF($A905&lt;=BT$14,((BS$11-SUM(BT$26:BT904))*BS$18/365)*(365/12),"")),"")</f>
        <v/>
      </c>
      <c r="BT905" s="2" t="str">
        <f t="shared" si="667"/>
        <v/>
      </c>
      <c r="BU905" s="21" t="str">
        <f t="shared" si="639"/>
        <v/>
      </c>
      <c r="BV905" t="s">
        <v>7</v>
      </c>
      <c r="BW905" s="45" t="str">
        <f t="shared" si="668"/>
        <v/>
      </c>
      <c r="BX905" s="2" t="str">
        <f>IFERROR(IF(AND(COUNTBLANK(BY$19)=0,BY$19&lt;&gt;0,BY$19&lt;$A905),"",
IF($A905&lt;=BY$14,((BX$11-SUM(BY$26:BY904))*BX$18/365)*(365/12),"")),"")</f>
        <v/>
      </c>
      <c r="BY905" s="2" t="str">
        <f t="shared" si="669"/>
        <v/>
      </c>
      <c r="BZ905" s="21" t="str">
        <f t="shared" si="640"/>
        <v/>
      </c>
    </row>
    <row r="906" spans="1:78" s="2" customFormat="1" x14ac:dyDescent="0.3">
      <c r="A906" s="4">
        <f t="shared" si="670"/>
        <v>881</v>
      </c>
      <c r="B906" s="23">
        <f t="shared" si="624"/>
        <v>69357</v>
      </c>
      <c r="C906" s="24">
        <f t="shared" si="625"/>
        <v>111</v>
      </c>
      <c r="D906" t="s">
        <v>7</v>
      </c>
      <c r="E906" s="45" t="str">
        <f t="shared" si="671"/>
        <v/>
      </c>
      <c r="F906" s="2" t="str">
        <f>IFERROR(IF(AND(COUNTBLANK(G$19)=0,G$19&lt;&gt;0,G$19&lt;$A906),"",
IF($A906&lt;=G$14,((F$11-SUM(G$26:G905))*F$18/365)*(365/12),"")),"")</f>
        <v/>
      </c>
      <c r="G906" s="2" t="str">
        <f t="shared" si="641"/>
        <v/>
      </c>
      <c r="H906" s="21" t="str">
        <f t="shared" si="626"/>
        <v/>
      </c>
      <c r="I906" t="s">
        <v>7</v>
      </c>
      <c r="J906" s="45" t="str">
        <f t="shared" si="642"/>
        <v/>
      </c>
      <c r="K906" s="2" t="str">
        <f>IFERROR(IF(AND(COUNTBLANK(L$19)=0,L$19&lt;&gt;0,L$19&lt;$A906),"",
IF($A906&lt;=L$14,((K$11-SUM(L$26:L905))*K$18/365)*(365/12),"")),"")</f>
        <v/>
      </c>
      <c r="L906" s="2" t="str">
        <f t="shared" si="643"/>
        <v/>
      </c>
      <c r="M906" s="21" t="str">
        <f t="shared" si="627"/>
        <v/>
      </c>
      <c r="N906" t="s">
        <v>7</v>
      </c>
      <c r="O906" s="45" t="str">
        <f t="shared" si="644"/>
        <v/>
      </c>
      <c r="P906" s="2" t="str">
        <f>IFERROR(IF(AND(COUNTBLANK(Q$19)=0,Q$19&lt;&gt;0,Q$19&lt;$A906),"",
IF($A906&lt;=Q$14,((P$11-SUM(Q$26:Q905))*P$18/365)*(365/12),"")),"")</f>
        <v/>
      </c>
      <c r="Q906" s="2" t="str">
        <f t="shared" si="645"/>
        <v/>
      </c>
      <c r="R906" s="21" t="str">
        <f t="shared" si="628"/>
        <v/>
      </c>
      <c r="S906" t="s">
        <v>7</v>
      </c>
      <c r="T906" s="45" t="str">
        <f t="shared" si="646"/>
        <v/>
      </c>
      <c r="U906" s="2" t="str">
        <f>IFERROR(IF(AND(COUNTBLANK(V$19)=0,V$19&lt;&gt;0,V$19&lt;$A906),"",
IF($A906&lt;=V$14,((U$11-SUM(V$26:V905))*U$18/365)*(365/12),"")),"")</f>
        <v/>
      </c>
      <c r="V906" s="2" t="str">
        <f t="shared" si="647"/>
        <v/>
      </c>
      <c r="W906" s="21" t="str">
        <f t="shared" si="629"/>
        <v/>
      </c>
      <c r="X906" t="s">
        <v>7</v>
      </c>
      <c r="Y906" s="45" t="str">
        <f t="shared" si="648"/>
        <v/>
      </c>
      <c r="Z906" s="2" t="str">
        <f>IFERROR(IF(AND(COUNTBLANK(AA$19)=0,AA$19&lt;&gt;0,AA$19&lt;$A906),"",
IF($A906&lt;=AA$14,((Z$11-SUM(AA$26:AA905))*Z$18/365)*(365/12),"")),"")</f>
        <v/>
      </c>
      <c r="AA906" s="2" t="str">
        <f t="shared" si="649"/>
        <v/>
      </c>
      <c r="AB906" s="21" t="str">
        <f t="shared" si="630"/>
        <v/>
      </c>
      <c r="AC906" t="s">
        <v>7</v>
      </c>
      <c r="AD906" s="45" t="str">
        <f t="shared" si="650"/>
        <v/>
      </c>
      <c r="AE906" s="2" t="str">
        <f>IFERROR(IF(AND(COUNTBLANK(AF$19)=0,AF$19&lt;&gt;0,AF$19&lt;$A906),"",
IF($A906&lt;=AF$14,((AE$11-SUM(AF$26:AF905))*AE$18/365)*(365/12),"")),"")</f>
        <v/>
      </c>
      <c r="AF906" s="2" t="str">
        <f t="shared" si="651"/>
        <v/>
      </c>
      <c r="AG906" s="21" t="str">
        <f t="shared" si="631"/>
        <v/>
      </c>
      <c r="AH906" t="s">
        <v>7</v>
      </c>
      <c r="AI906" s="45" t="str">
        <f t="shared" si="652"/>
        <v/>
      </c>
      <c r="AJ906" s="2" t="str">
        <f>IFERROR(IF(AND(COUNTBLANK(AK$19)=0,AK$19&lt;&gt;0,AK$19&lt;$A906),"",
IF($A906&lt;=AK$14,((AJ$11-SUM(AK$26:AK905))*AJ$18/365)*(365/12),"")),"")</f>
        <v/>
      </c>
      <c r="AK906" s="2" t="str">
        <f t="shared" si="653"/>
        <v/>
      </c>
      <c r="AL906" s="21" t="str">
        <f t="shared" si="632"/>
        <v/>
      </c>
      <c r="AM906" t="s">
        <v>7</v>
      </c>
      <c r="AN906" s="45" t="str">
        <f t="shared" si="654"/>
        <v/>
      </c>
      <c r="AO906" s="2" t="str">
        <f>IFERROR(IF(AND(COUNTBLANK(AP$19)=0,AP$19&lt;&gt;0,AP$19&lt;$A906),"",
IF($A906&lt;=AP$14,((AO$11-SUM(AP$26:AP905))*AO$18/365)*(365/12),"")),"")</f>
        <v/>
      </c>
      <c r="AP906" s="2" t="str">
        <f t="shared" si="655"/>
        <v/>
      </c>
      <c r="AQ906" s="21" t="str">
        <f t="shared" si="633"/>
        <v/>
      </c>
      <c r="AR906" t="s">
        <v>7</v>
      </c>
      <c r="AS906" s="45" t="str">
        <f t="shared" si="656"/>
        <v/>
      </c>
      <c r="AT906" s="2" t="str">
        <f>IFERROR(IF(AND(COUNTBLANK(AU$19)=0,AU$19&lt;&gt;0,AU$19&lt;$A906),"",
IF($A906&lt;=AU$14,((AT$11-SUM(AU$26:AU905))*AT$18/365)*(365/12),"")),"")</f>
        <v/>
      </c>
      <c r="AU906" s="2" t="str">
        <f t="shared" si="657"/>
        <v/>
      </c>
      <c r="AV906" s="21" t="str">
        <f t="shared" si="634"/>
        <v/>
      </c>
      <c r="AW906" t="s">
        <v>7</v>
      </c>
      <c r="AX906" s="45" t="str">
        <f t="shared" si="658"/>
        <v/>
      </c>
      <c r="AY906" s="2" t="str">
        <f>IFERROR(IF(AND(COUNTBLANK(AZ$19)=0,AZ$19&lt;&gt;0,AZ$19&lt;$A906),"",
IF($A906&lt;=AZ$14,((AY$11-SUM(AZ$26:AZ905))*AY$18/365)*(365/12),"")),"")</f>
        <v/>
      </c>
      <c r="AZ906" s="2" t="str">
        <f t="shared" si="659"/>
        <v/>
      </c>
      <c r="BA906" s="21" t="str">
        <f t="shared" si="635"/>
        <v/>
      </c>
      <c r="BB906" t="s">
        <v>7</v>
      </c>
      <c r="BC906" s="45" t="str">
        <f t="shared" si="660"/>
        <v/>
      </c>
      <c r="BD906" s="2" t="str">
        <f>IFERROR(IF(AND(COUNTBLANK(BE$19)=0,BE$19&lt;&gt;0,BE$19&lt;$A906),"",
IF($A906&lt;=BE$14,((BD$11-SUM(BE$26:BE905))*BD$18/365)*(365/12),"")),"")</f>
        <v/>
      </c>
      <c r="BE906" s="2" t="str">
        <f t="shared" si="661"/>
        <v/>
      </c>
      <c r="BF906" s="21" t="str">
        <f t="shared" si="636"/>
        <v/>
      </c>
      <c r="BG906" t="s">
        <v>7</v>
      </c>
      <c r="BH906" s="45" t="str">
        <f t="shared" si="662"/>
        <v/>
      </c>
      <c r="BI906" s="2" t="str">
        <f>IFERROR(IF(AND(COUNTBLANK(BJ$19)=0,BJ$19&lt;&gt;0,BJ$19&lt;$A906),"",
IF($A906&lt;=BJ$14,((BI$11-SUM(BJ$26:BJ905))*BI$18/365)*(365/12),"")),"")</f>
        <v/>
      </c>
      <c r="BJ906" s="2" t="str">
        <f t="shared" si="663"/>
        <v/>
      </c>
      <c r="BK906" s="21" t="str">
        <f t="shared" si="637"/>
        <v/>
      </c>
      <c r="BL906" t="s">
        <v>7</v>
      </c>
      <c r="BM906" s="45" t="str">
        <f t="shared" si="664"/>
        <v/>
      </c>
      <c r="BN906" s="2" t="str">
        <f>IFERROR(IF(AND(COUNTBLANK(BO$19)=0,BO$19&lt;&gt;0,BO$19&lt;$A906),"",
IF($A906&lt;=BO$14,((BN$11-SUM(BO$26:BO905))*BN$18/365)*(365/12),"")),"")</f>
        <v/>
      </c>
      <c r="BO906" s="2" t="str">
        <f t="shared" si="665"/>
        <v/>
      </c>
      <c r="BP906" s="21" t="str">
        <f t="shared" si="638"/>
        <v/>
      </c>
      <c r="BQ906" t="s">
        <v>7</v>
      </c>
      <c r="BR906" s="45" t="str">
        <f t="shared" si="666"/>
        <v/>
      </c>
      <c r="BS906" s="2" t="str">
        <f>IFERROR(IF(AND(COUNTBLANK(BT$19)=0,BT$19&lt;&gt;0,BT$19&lt;$A906),"",
IF($A906&lt;=BT$14,((BS$11-SUM(BT$26:BT905))*BS$18/365)*(365/12),"")),"")</f>
        <v/>
      </c>
      <c r="BT906" s="2" t="str">
        <f t="shared" si="667"/>
        <v/>
      </c>
      <c r="BU906" s="21" t="str">
        <f t="shared" si="639"/>
        <v/>
      </c>
      <c r="BV906" t="s">
        <v>7</v>
      </c>
      <c r="BW906" s="45" t="str">
        <f t="shared" si="668"/>
        <v/>
      </c>
      <c r="BX906" s="2" t="str">
        <f>IFERROR(IF(AND(COUNTBLANK(BY$19)=0,BY$19&lt;&gt;0,BY$19&lt;$A906),"",
IF($A906&lt;=BY$14,((BX$11-SUM(BY$26:BY905))*BX$18/365)*(365/12),"")),"")</f>
        <v/>
      </c>
      <c r="BY906" s="2" t="str">
        <f t="shared" si="669"/>
        <v/>
      </c>
      <c r="BZ906" s="21" t="str">
        <f t="shared" si="640"/>
        <v/>
      </c>
    </row>
    <row r="907" spans="1:78" s="2" customFormat="1" x14ac:dyDescent="0.3">
      <c r="A907" s="4">
        <f t="shared" si="670"/>
        <v>882</v>
      </c>
      <c r="B907" s="23">
        <f t="shared" si="624"/>
        <v>69387</v>
      </c>
      <c r="C907" s="24">
        <f t="shared" si="625"/>
        <v>111</v>
      </c>
      <c r="D907" t="s">
        <v>7</v>
      </c>
      <c r="E907" s="45" t="str">
        <f t="shared" si="671"/>
        <v/>
      </c>
      <c r="F907" s="2" t="str">
        <f>IFERROR(IF(AND(COUNTBLANK(G$19)=0,G$19&lt;&gt;0,G$19&lt;$A907),"",
IF($A907&lt;=G$14,((F$11-SUM(G$26:G906))*F$18/365)*(365/12),"")),"")</f>
        <v/>
      </c>
      <c r="G907" s="2" t="str">
        <f t="shared" si="641"/>
        <v/>
      </c>
      <c r="H907" s="21" t="str">
        <f t="shared" si="626"/>
        <v/>
      </c>
      <c r="I907" t="s">
        <v>7</v>
      </c>
      <c r="J907" s="45" t="str">
        <f t="shared" si="642"/>
        <v/>
      </c>
      <c r="K907" s="2" t="str">
        <f>IFERROR(IF(AND(COUNTBLANK(L$19)=0,L$19&lt;&gt;0,L$19&lt;$A907),"",
IF($A907&lt;=L$14,((K$11-SUM(L$26:L906))*K$18/365)*(365/12),"")),"")</f>
        <v/>
      </c>
      <c r="L907" s="2" t="str">
        <f t="shared" si="643"/>
        <v/>
      </c>
      <c r="M907" s="21" t="str">
        <f t="shared" si="627"/>
        <v/>
      </c>
      <c r="N907" t="s">
        <v>7</v>
      </c>
      <c r="O907" s="45" t="str">
        <f t="shared" si="644"/>
        <v/>
      </c>
      <c r="P907" s="2" t="str">
        <f>IFERROR(IF(AND(COUNTBLANK(Q$19)=0,Q$19&lt;&gt;0,Q$19&lt;$A907),"",
IF($A907&lt;=Q$14,((P$11-SUM(Q$26:Q906))*P$18/365)*(365/12),"")),"")</f>
        <v/>
      </c>
      <c r="Q907" s="2" t="str">
        <f t="shared" si="645"/>
        <v/>
      </c>
      <c r="R907" s="21" t="str">
        <f t="shared" si="628"/>
        <v/>
      </c>
      <c r="S907" t="s">
        <v>7</v>
      </c>
      <c r="T907" s="45" t="str">
        <f t="shared" si="646"/>
        <v/>
      </c>
      <c r="U907" s="2" t="str">
        <f>IFERROR(IF(AND(COUNTBLANK(V$19)=0,V$19&lt;&gt;0,V$19&lt;$A907),"",
IF($A907&lt;=V$14,((U$11-SUM(V$26:V906))*U$18/365)*(365/12),"")),"")</f>
        <v/>
      </c>
      <c r="V907" s="2" t="str">
        <f t="shared" si="647"/>
        <v/>
      </c>
      <c r="W907" s="21" t="str">
        <f t="shared" si="629"/>
        <v/>
      </c>
      <c r="X907" t="s">
        <v>7</v>
      </c>
      <c r="Y907" s="45" t="str">
        <f t="shared" si="648"/>
        <v/>
      </c>
      <c r="Z907" s="2" t="str">
        <f>IFERROR(IF(AND(COUNTBLANK(AA$19)=0,AA$19&lt;&gt;0,AA$19&lt;$A907),"",
IF($A907&lt;=AA$14,((Z$11-SUM(AA$26:AA906))*Z$18/365)*(365/12),"")),"")</f>
        <v/>
      </c>
      <c r="AA907" s="2" t="str">
        <f t="shared" si="649"/>
        <v/>
      </c>
      <c r="AB907" s="21" t="str">
        <f t="shared" si="630"/>
        <v/>
      </c>
      <c r="AC907" t="s">
        <v>7</v>
      </c>
      <c r="AD907" s="45" t="str">
        <f t="shared" si="650"/>
        <v/>
      </c>
      <c r="AE907" s="2" t="str">
        <f>IFERROR(IF(AND(COUNTBLANK(AF$19)=0,AF$19&lt;&gt;0,AF$19&lt;$A907),"",
IF($A907&lt;=AF$14,((AE$11-SUM(AF$26:AF906))*AE$18/365)*(365/12),"")),"")</f>
        <v/>
      </c>
      <c r="AF907" s="2" t="str">
        <f t="shared" si="651"/>
        <v/>
      </c>
      <c r="AG907" s="21" t="str">
        <f t="shared" si="631"/>
        <v/>
      </c>
      <c r="AH907" t="s">
        <v>7</v>
      </c>
      <c r="AI907" s="45" t="str">
        <f t="shared" si="652"/>
        <v/>
      </c>
      <c r="AJ907" s="2" t="str">
        <f>IFERROR(IF(AND(COUNTBLANK(AK$19)=0,AK$19&lt;&gt;0,AK$19&lt;$A907),"",
IF($A907&lt;=AK$14,((AJ$11-SUM(AK$26:AK906))*AJ$18/365)*(365/12),"")),"")</f>
        <v/>
      </c>
      <c r="AK907" s="2" t="str">
        <f t="shared" si="653"/>
        <v/>
      </c>
      <c r="AL907" s="21" t="str">
        <f t="shared" si="632"/>
        <v/>
      </c>
      <c r="AM907" t="s">
        <v>7</v>
      </c>
      <c r="AN907" s="45" t="str">
        <f t="shared" si="654"/>
        <v/>
      </c>
      <c r="AO907" s="2" t="str">
        <f>IFERROR(IF(AND(COUNTBLANK(AP$19)=0,AP$19&lt;&gt;0,AP$19&lt;$A907),"",
IF($A907&lt;=AP$14,((AO$11-SUM(AP$26:AP906))*AO$18/365)*(365/12),"")),"")</f>
        <v/>
      </c>
      <c r="AP907" s="2" t="str">
        <f t="shared" si="655"/>
        <v/>
      </c>
      <c r="AQ907" s="21" t="str">
        <f t="shared" si="633"/>
        <v/>
      </c>
      <c r="AR907" t="s">
        <v>7</v>
      </c>
      <c r="AS907" s="45" t="str">
        <f t="shared" si="656"/>
        <v/>
      </c>
      <c r="AT907" s="2" t="str">
        <f>IFERROR(IF(AND(COUNTBLANK(AU$19)=0,AU$19&lt;&gt;0,AU$19&lt;$A907),"",
IF($A907&lt;=AU$14,((AT$11-SUM(AU$26:AU906))*AT$18/365)*(365/12),"")),"")</f>
        <v/>
      </c>
      <c r="AU907" s="2" t="str">
        <f t="shared" si="657"/>
        <v/>
      </c>
      <c r="AV907" s="21" t="str">
        <f t="shared" si="634"/>
        <v/>
      </c>
      <c r="AW907" t="s">
        <v>7</v>
      </c>
      <c r="AX907" s="45" t="str">
        <f t="shared" si="658"/>
        <v/>
      </c>
      <c r="AY907" s="2" t="str">
        <f>IFERROR(IF(AND(COUNTBLANK(AZ$19)=0,AZ$19&lt;&gt;0,AZ$19&lt;$A907),"",
IF($A907&lt;=AZ$14,((AY$11-SUM(AZ$26:AZ906))*AY$18/365)*(365/12),"")),"")</f>
        <v/>
      </c>
      <c r="AZ907" s="2" t="str">
        <f t="shared" si="659"/>
        <v/>
      </c>
      <c r="BA907" s="21" t="str">
        <f t="shared" si="635"/>
        <v/>
      </c>
      <c r="BB907" t="s">
        <v>7</v>
      </c>
      <c r="BC907" s="45" t="str">
        <f t="shared" si="660"/>
        <v/>
      </c>
      <c r="BD907" s="2" t="str">
        <f>IFERROR(IF(AND(COUNTBLANK(BE$19)=0,BE$19&lt;&gt;0,BE$19&lt;$A907),"",
IF($A907&lt;=BE$14,((BD$11-SUM(BE$26:BE906))*BD$18/365)*(365/12),"")),"")</f>
        <v/>
      </c>
      <c r="BE907" s="2" t="str">
        <f t="shared" si="661"/>
        <v/>
      </c>
      <c r="BF907" s="21" t="str">
        <f t="shared" si="636"/>
        <v/>
      </c>
      <c r="BG907" t="s">
        <v>7</v>
      </c>
      <c r="BH907" s="45" t="str">
        <f t="shared" si="662"/>
        <v/>
      </c>
      <c r="BI907" s="2" t="str">
        <f>IFERROR(IF(AND(COUNTBLANK(BJ$19)=0,BJ$19&lt;&gt;0,BJ$19&lt;$A907),"",
IF($A907&lt;=BJ$14,((BI$11-SUM(BJ$26:BJ906))*BI$18/365)*(365/12),"")),"")</f>
        <v/>
      </c>
      <c r="BJ907" s="2" t="str">
        <f t="shared" si="663"/>
        <v/>
      </c>
      <c r="BK907" s="21" t="str">
        <f t="shared" si="637"/>
        <v/>
      </c>
      <c r="BL907" t="s">
        <v>7</v>
      </c>
      <c r="BM907" s="45" t="str">
        <f t="shared" si="664"/>
        <v/>
      </c>
      <c r="BN907" s="2" t="str">
        <f>IFERROR(IF(AND(COUNTBLANK(BO$19)=0,BO$19&lt;&gt;0,BO$19&lt;$A907),"",
IF($A907&lt;=BO$14,((BN$11-SUM(BO$26:BO906))*BN$18/365)*(365/12),"")),"")</f>
        <v/>
      </c>
      <c r="BO907" s="2" t="str">
        <f t="shared" si="665"/>
        <v/>
      </c>
      <c r="BP907" s="21" t="str">
        <f t="shared" si="638"/>
        <v/>
      </c>
      <c r="BQ907" t="s">
        <v>7</v>
      </c>
      <c r="BR907" s="45" t="str">
        <f t="shared" si="666"/>
        <v/>
      </c>
      <c r="BS907" s="2" t="str">
        <f>IFERROR(IF(AND(COUNTBLANK(BT$19)=0,BT$19&lt;&gt;0,BT$19&lt;$A907),"",
IF($A907&lt;=BT$14,((BS$11-SUM(BT$26:BT906))*BS$18/365)*(365/12),"")),"")</f>
        <v/>
      </c>
      <c r="BT907" s="2" t="str">
        <f t="shared" si="667"/>
        <v/>
      </c>
      <c r="BU907" s="21" t="str">
        <f t="shared" si="639"/>
        <v/>
      </c>
      <c r="BV907" t="s">
        <v>7</v>
      </c>
      <c r="BW907" s="45" t="str">
        <f t="shared" si="668"/>
        <v/>
      </c>
      <c r="BX907" s="2" t="str">
        <f>IFERROR(IF(AND(COUNTBLANK(BY$19)=0,BY$19&lt;&gt;0,BY$19&lt;$A907),"",
IF($A907&lt;=BY$14,((BX$11-SUM(BY$26:BY906))*BX$18/365)*(365/12),"")),"")</f>
        <v/>
      </c>
      <c r="BY907" s="2" t="str">
        <f t="shared" si="669"/>
        <v/>
      </c>
      <c r="BZ907" s="21" t="str">
        <f t="shared" si="640"/>
        <v/>
      </c>
    </row>
    <row r="908" spans="1:78" s="2" customFormat="1" x14ac:dyDescent="0.3">
      <c r="A908" s="4">
        <f t="shared" si="670"/>
        <v>883</v>
      </c>
      <c r="B908" s="23">
        <f t="shared" si="624"/>
        <v>69418</v>
      </c>
      <c r="C908" s="24">
        <f t="shared" si="625"/>
        <v>112</v>
      </c>
      <c r="D908" t="s">
        <v>7</v>
      </c>
      <c r="E908" s="45" t="str">
        <f t="shared" si="671"/>
        <v/>
      </c>
      <c r="F908" s="2" t="str">
        <f>IFERROR(IF(AND(COUNTBLANK(G$19)=0,G$19&lt;&gt;0,G$19&lt;$A908),"",
IF($A908&lt;=G$14,((F$11-SUM(G$26:G907))*F$18/365)*(365/12),"")),"")</f>
        <v/>
      </c>
      <c r="G908" s="2" t="str">
        <f t="shared" si="641"/>
        <v/>
      </c>
      <c r="H908" s="21" t="str">
        <f t="shared" si="626"/>
        <v/>
      </c>
      <c r="I908" t="s">
        <v>7</v>
      </c>
      <c r="J908" s="45" t="str">
        <f t="shared" si="642"/>
        <v/>
      </c>
      <c r="K908" s="2" t="str">
        <f>IFERROR(IF(AND(COUNTBLANK(L$19)=0,L$19&lt;&gt;0,L$19&lt;$A908),"",
IF($A908&lt;=L$14,((K$11-SUM(L$26:L907))*K$18/365)*(365/12),"")),"")</f>
        <v/>
      </c>
      <c r="L908" s="2" t="str">
        <f t="shared" si="643"/>
        <v/>
      </c>
      <c r="M908" s="21" t="str">
        <f t="shared" si="627"/>
        <v/>
      </c>
      <c r="N908" t="s">
        <v>7</v>
      </c>
      <c r="O908" s="45" t="str">
        <f t="shared" si="644"/>
        <v/>
      </c>
      <c r="P908" s="2" t="str">
        <f>IFERROR(IF(AND(COUNTBLANK(Q$19)=0,Q$19&lt;&gt;0,Q$19&lt;$A908),"",
IF($A908&lt;=Q$14,((P$11-SUM(Q$26:Q907))*P$18/365)*(365/12),"")),"")</f>
        <v/>
      </c>
      <c r="Q908" s="2" t="str">
        <f t="shared" si="645"/>
        <v/>
      </c>
      <c r="R908" s="21" t="str">
        <f t="shared" si="628"/>
        <v/>
      </c>
      <c r="S908" t="s">
        <v>7</v>
      </c>
      <c r="T908" s="45" t="str">
        <f t="shared" si="646"/>
        <v/>
      </c>
      <c r="U908" s="2" t="str">
        <f>IFERROR(IF(AND(COUNTBLANK(V$19)=0,V$19&lt;&gt;0,V$19&lt;$A908),"",
IF($A908&lt;=V$14,((U$11-SUM(V$26:V907))*U$18/365)*(365/12),"")),"")</f>
        <v/>
      </c>
      <c r="V908" s="2" t="str">
        <f t="shared" si="647"/>
        <v/>
      </c>
      <c r="W908" s="21" t="str">
        <f t="shared" si="629"/>
        <v/>
      </c>
      <c r="X908" t="s">
        <v>7</v>
      </c>
      <c r="Y908" s="45" t="str">
        <f t="shared" si="648"/>
        <v/>
      </c>
      <c r="Z908" s="2" t="str">
        <f>IFERROR(IF(AND(COUNTBLANK(AA$19)=0,AA$19&lt;&gt;0,AA$19&lt;$A908),"",
IF($A908&lt;=AA$14,((Z$11-SUM(AA$26:AA907))*Z$18/365)*(365/12),"")),"")</f>
        <v/>
      </c>
      <c r="AA908" s="2" t="str">
        <f t="shared" si="649"/>
        <v/>
      </c>
      <c r="AB908" s="21" t="str">
        <f t="shared" si="630"/>
        <v/>
      </c>
      <c r="AC908" t="s">
        <v>7</v>
      </c>
      <c r="AD908" s="45" t="str">
        <f t="shared" si="650"/>
        <v/>
      </c>
      <c r="AE908" s="2" t="str">
        <f>IFERROR(IF(AND(COUNTBLANK(AF$19)=0,AF$19&lt;&gt;0,AF$19&lt;$A908),"",
IF($A908&lt;=AF$14,((AE$11-SUM(AF$26:AF907))*AE$18/365)*(365/12),"")),"")</f>
        <v/>
      </c>
      <c r="AF908" s="2" t="str">
        <f t="shared" si="651"/>
        <v/>
      </c>
      <c r="AG908" s="21" t="str">
        <f t="shared" si="631"/>
        <v/>
      </c>
      <c r="AH908" t="s">
        <v>7</v>
      </c>
      <c r="AI908" s="45" t="str">
        <f t="shared" si="652"/>
        <v/>
      </c>
      <c r="AJ908" s="2" t="str">
        <f>IFERROR(IF(AND(COUNTBLANK(AK$19)=0,AK$19&lt;&gt;0,AK$19&lt;$A908),"",
IF($A908&lt;=AK$14,((AJ$11-SUM(AK$26:AK907))*AJ$18/365)*(365/12),"")),"")</f>
        <v/>
      </c>
      <c r="AK908" s="2" t="str">
        <f t="shared" si="653"/>
        <v/>
      </c>
      <c r="AL908" s="21" t="str">
        <f t="shared" si="632"/>
        <v/>
      </c>
      <c r="AM908" t="s">
        <v>7</v>
      </c>
      <c r="AN908" s="45" t="str">
        <f t="shared" si="654"/>
        <v/>
      </c>
      <c r="AO908" s="2" t="str">
        <f>IFERROR(IF(AND(COUNTBLANK(AP$19)=0,AP$19&lt;&gt;0,AP$19&lt;$A908),"",
IF($A908&lt;=AP$14,((AO$11-SUM(AP$26:AP907))*AO$18/365)*(365/12),"")),"")</f>
        <v/>
      </c>
      <c r="AP908" s="2" t="str">
        <f t="shared" si="655"/>
        <v/>
      </c>
      <c r="AQ908" s="21" t="str">
        <f t="shared" si="633"/>
        <v/>
      </c>
      <c r="AR908" t="s">
        <v>7</v>
      </c>
      <c r="AS908" s="45" t="str">
        <f t="shared" si="656"/>
        <v/>
      </c>
      <c r="AT908" s="2" t="str">
        <f>IFERROR(IF(AND(COUNTBLANK(AU$19)=0,AU$19&lt;&gt;0,AU$19&lt;$A908),"",
IF($A908&lt;=AU$14,((AT$11-SUM(AU$26:AU907))*AT$18/365)*(365/12),"")),"")</f>
        <v/>
      </c>
      <c r="AU908" s="2" t="str">
        <f t="shared" si="657"/>
        <v/>
      </c>
      <c r="AV908" s="21" t="str">
        <f t="shared" si="634"/>
        <v/>
      </c>
      <c r="AW908" t="s">
        <v>7</v>
      </c>
      <c r="AX908" s="45" t="str">
        <f t="shared" si="658"/>
        <v/>
      </c>
      <c r="AY908" s="2" t="str">
        <f>IFERROR(IF(AND(COUNTBLANK(AZ$19)=0,AZ$19&lt;&gt;0,AZ$19&lt;$A908),"",
IF($A908&lt;=AZ$14,((AY$11-SUM(AZ$26:AZ907))*AY$18/365)*(365/12),"")),"")</f>
        <v/>
      </c>
      <c r="AZ908" s="2" t="str">
        <f t="shared" si="659"/>
        <v/>
      </c>
      <c r="BA908" s="21" t="str">
        <f t="shared" si="635"/>
        <v/>
      </c>
      <c r="BB908" t="s">
        <v>7</v>
      </c>
      <c r="BC908" s="45" t="str">
        <f t="shared" si="660"/>
        <v/>
      </c>
      <c r="BD908" s="2" t="str">
        <f>IFERROR(IF(AND(COUNTBLANK(BE$19)=0,BE$19&lt;&gt;0,BE$19&lt;$A908),"",
IF($A908&lt;=BE$14,((BD$11-SUM(BE$26:BE907))*BD$18/365)*(365/12),"")),"")</f>
        <v/>
      </c>
      <c r="BE908" s="2" t="str">
        <f t="shared" si="661"/>
        <v/>
      </c>
      <c r="BF908" s="21" t="str">
        <f t="shared" si="636"/>
        <v/>
      </c>
      <c r="BG908" t="s">
        <v>7</v>
      </c>
      <c r="BH908" s="45" t="str">
        <f t="shared" si="662"/>
        <v/>
      </c>
      <c r="BI908" s="2" t="str">
        <f>IFERROR(IF(AND(COUNTBLANK(BJ$19)=0,BJ$19&lt;&gt;0,BJ$19&lt;$A908),"",
IF($A908&lt;=BJ$14,((BI$11-SUM(BJ$26:BJ907))*BI$18/365)*(365/12),"")),"")</f>
        <v/>
      </c>
      <c r="BJ908" s="2" t="str">
        <f t="shared" si="663"/>
        <v/>
      </c>
      <c r="BK908" s="21" t="str">
        <f t="shared" si="637"/>
        <v/>
      </c>
      <c r="BL908" t="s">
        <v>7</v>
      </c>
      <c r="BM908" s="45" t="str">
        <f t="shared" si="664"/>
        <v/>
      </c>
      <c r="BN908" s="2" t="str">
        <f>IFERROR(IF(AND(COUNTBLANK(BO$19)=0,BO$19&lt;&gt;0,BO$19&lt;$A908),"",
IF($A908&lt;=BO$14,((BN$11-SUM(BO$26:BO907))*BN$18/365)*(365/12),"")),"")</f>
        <v/>
      </c>
      <c r="BO908" s="2" t="str">
        <f t="shared" si="665"/>
        <v/>
      </c>
      <c r="BP908" s="21" t="str">
        <f t="shared" si="638"/>
        <v/>
      </c>
      <c r="BQ908" t="s">
        <v>7</v>
      </c>
      <c r="BR908" s="45" t="str">
        <f t="shared" si="666"/>
        <v/>
      </c>
      <c r="BS908" s="2" t="str">
        <f>IFERROR(IF(AND(COUNTBLANK(BT$19)=0,BT$19&lt;&gt;0,BT$19&lt;$A908),"",
IF($A908&lt;=BT$14,((BS$11-SUM(BT$26:BT907))*BS$18/365)*(365/12),"")),"")</f>
        <v/>
      </c>
      <c r="BT908" s="2" t="str">
        <f t="shared" si="667"/>
        <v/>
      </c>
      <c r="BU908" s="21" t="str">
        <f t="shared" si="639"/>
        <v/>
      </c>
      <c r="BV908" t="s">
        <v>7</v>
      </c>
      <c r="BW908" s="45" t="str">
        <f t="shared" si="668"/>
        <v/>
      </c>
      <c r="BX908" s="2" t="str">
        <f>IFERROR(IF(AND(COUNTBLANK(BY$19)=0,BY$19&lt;&gt;0,BY$19&lt;$A908),"",
IF($A908&lt;=BY$14,((BX$11-SUM(BY$26:BY907))*BX$18/365)*(365/12),"")),"")</f>
        <v/>
      </c>
      <c r="BY908" s="2" t="str">
        <f t="shared" si="669"/>
        <v/>
      </c>
      <c r="BZ908" s="21" t="str">
        <f t="shared" si="640"/>
        <v/>
      </c>
    </row>
    <row r="909" spans="1:78" s="2" customFormat="1" x14ac:dyDescent="0.3">
      <c r="A909" s="4">
        <f t="shared" si="670"/>
        <v>884</v>
      </c>
      <c r="B909" s="23">
        <f t="shared" si="624"/>
        <v>69449</v>
      </c>
      <c r="C909" s="24">
        <f t="shared" si="625"/>
        <v>112</v>
      </c>
      <c r="D909" t="s">
        <v>7</v>
      </c>
      <c r="E909" s="45" t="str">
        <f t="shared" si="671"/>
        <v/>
      </c>
      <c r="F909" s="2" t="str">
        <f>IFERROR(IF(AND(COUNTBLANK(G$19)=0,G$19&lt;&gt;0,G$19&lt;$A909),"",
IF($A909&lt;=G$14,((F$11-SUM(G$26:G908))*F$18/365)*(365/12),"")),"")</f>
        <v/>
      </c>
      <c r="G909" s="2" t="str">
        <f t="shared" si="641"/>
        <v/>
      </c>
      <c r="H909" s="21" t="str">
        <f t="shared" si="626"/>
        <v/>
      </c>
      <c r="I909" t="s">
        <v>7</v>
      </c>
      <c r="J909" s="45" t="str">
        <f t="shared" si="642"/>
        <v/>
      </c>
      <c r="K909" s="2" t="str">
        <f>IFERROR(IF(AND(COUNTBLANK(L$19)=0,L$19&lt;&gt;0,L$19&lt;$A909),"",
IF($A909&lt;=L$14,((K$11-SUM(L$26:L908))*K$18/365)*(365/12),"")),"")</f>
        <v/>
      </c>
      <c r="L909" s="2" t="str">
        <f t="shared" si="643"/>
        <v/>
      </c>
      <c r="M909" s="21" t="str">
        <f t="shared" si="627"/>
        <v/>
      </c>
      <c r="N909" t="s">
        <v>7</v>
      </c>
      <c r="O909" s="45" t="str">
        <f t="shared" si="644"/>
        <v/>
      </c>
      <c r="P909" s="2" t="str">
        <f>IFERROR(IF(AND(COUNTBLANK(Q$19)=0,Q$19&lt;&gt;0,Q$19&lt;$A909),"",
IF($A909&lt;=Q$14,((P$11-SUM(Q$26:Q908))*P$18/365)*(365/12),"")),"")</f>
        <v/>
      </c>
      <c r="Q909" s="2" t="str">
        <f t="shared" si="645"/>
        <v/>
      </c>
      <c r="R909" s="21" t="str">
        <f t="shared" si="628"/>
        <v/>
      </c>
      <c r="S909" t="s">
        <v>7</v>
      </c>
      <c r="T909" s="45" t="str">
        <f t="shared" si="646"/>
        <v/>
      </c>
      <c r="U909" s="2" t="str">
        <f>IFERROR(IF(AND(COUNTBLANK(V$19)=0,V$19&lt;&gt;0,V$19&lt;$A909),"",
IF($A909&lt;=V$14,((U$11-SUM(V$26:V908))*U$18/365)*(365/12),"")),"")</f>
        <v/>
      </c>
      <c r="V909" s="2" t="str">
        <f t="shared" si="647"/>
        <v/>
      </c>
      <c r="W909" s="21" t="str">
        <f t="shared" si="629"/>
        <v/>
      </c>
      <c r="X909" t="s">
        <v>7</v>
      </c>
      <c r="Y909" s="45" t="str">
        <f t="shared" si="648"/>
        <v/>
      </c>
      <c r="Z909" s="2" t="str">
        <f>IFERROR(IF(AND(COUNTBLANK(AA$19)=0,AA$19&lt;&gt;0,AA$19&lt;$A909),"",
IF($A909&lt;=AA$14,((Z$11-SUM(AA$26:AA908))*Z$18/365)*(365/12),"")),"")</f>
        <v/>
      </c>
      <c r="AA909" s="2" t="str">
        <f t="shared" si="649"/>
        <v/>
      </c>
      <c r="AB909" s="21" t="str">
        <f t="shared" si="630"/>
        <v/>
      </c>
      <c r="AC909" t="s">
        <v>7</v>
      </c>
      <c r="AD909" s="45" t="str">
        <f t="shared" si="650"/>
        <v/>
      </c>
      <c r="AE909" s="2" t="str">
        <f>IFERROR(IF(AND(COUNTBLANK(AF$19)=0,AF$19&lt;&gt;0,AF$19&lt;$A909),"",
IF($A909&lt;=AF$14,((AE$11-SUM(AF$26:AF908))*AE$18/365)*(365/12),"")),"")</f>
        <v/>
      </c>
      <c r="AF909" s="2" t="str">
        <f t="shared" si="651"/>
        <v/>
      </c>
      <c r="AG909" s="21" t="str">
        <f t="shared" si="631"/>
        <v/>
      </c>
      <c r="AH909" t="s">
        <v>7</v>
      </c>
      <c r="AI909" s="45" t="str">
        <f t="shared" si="652"/>
        <v/>
      </c>
      <c r="AJ909" s="2" t="str">
        <f>IFERROR(IF(AND(COUNTBLANK(AK$19)=0,AK$19&lt;&gt;0,AK$19&lt;$A909),"",
IF($A909&lt;=AK$14,((AJ$11-SUM(AK$26:AK908))*AJ$18/365)*(365/12),"")),"")</f>
        <v/>
      </c>
      <c r="AK909" s="2" t="str">
        <f t="shared" si="653"/>
        <v/>
      </c>
      <c r="AL909" s="21" t="str">
        <f t="shared" si="632"/>
        <v/>
      </c>
      <c r="AM909" t="s">
        <v>7</v>
      </c>
      <c r="AN909" s="45" t="str">
        <f t="shared" si="654"/>
        <v/>
      </c>
      <c r="AO909" s="2" t="str">
        <f>IFERROR(IF(AND(COUNTBLANK(AP$19)=0,AP$19&lt;&gt;0,AP$19&lt;$A909),"",
IF($A909&lt;=AP$14,((AO$11-SUM(AP$26:AP908))*AO$18/365)*(365/12),"")),"")</f>
        <v/>
      </c>
      <c r="AP909" s="2" t="str">
        <f t="shared" si="655"/>
        <v/>
      </c>
      <c r="AQ909" s="21" t="str">
        <f t="shared" si="633"/>
        <v/>
      </c>
      <c r="AR909" t="s">
        <v>7</v>
      </c>
      <c r="AS909" s="45" t="str">
        <f t="shared" si="656"/>
        <v/>
      </c>
      <c r="AT909" s="2" t="str">
        <f>IFERROR(IF(AND(COUNTBLANK(AU$19)=0,AU$19&lt;&gt;0,AU$19&lt;$A909),"",
IF($A909&lt;=AU$14,((AT$11-SUM(AU$26:AU908))*AT$18/365)*(365/12),"")),"")</f>
        <v/>
      </c>
      <c r="AU909" s="2" t="str">
        <f t="shared" si="657"/>
        <v/>
      </c>
      <c r="AV909" s="21" t="str">
        <f t="shared" si="634"/>
        <v/>
      </c>
      <c r="AW909" t="s">
        <v>7</v>
      </c>
      <c r="AX909" s="45" t="str">
        <f t="shared" si="658"/>
        <v/>
      </c>
      <c r="AY909" s="2" t="str">
        <f>IFERROR(IF(AND(COUNTBLANK(AZ$19)=0,AZ$19&lt;&gt;0,AZ$19&lt;$A909),"",
IF($A909&lt;=AZ$14,((AY$11-SUM(AZ$26:AZ908))*AY$18/365)*(365/12),"")),"")</f>
        <v/>
      </c>
      <c r="AZ909" s="2" t="str">
        <f t="shared" si="659"/>
        <v/>
      </c>
      <c r="BA909" s="21" t="str">
        <f t="shared" si="635"/>
        <v/>
      </c>
      <c r="BB909" t="s">
        <v>7</v>
      </c>
      <c r="BC909" s="45" t="str">
        <f t="shared" si="660"/>
        <v/>
      </c>
      <c r="BD909" s="2" t="str">
        <f>IFERROR(IF(AND(COUNTBLANK(BE$19)=0,BE$19&lt;&gt;0,BE$19&lt;$A909),"",
IF($A909&lt;=BE$14,((BD$11-SUM(BE$26:BE908))*BD$18/365)*(365/12),"")),"")</f>
        <v/>
      </c>
      <c r="BE909" s="2" t="str">
        <f t="shared" si="661"/>
        <v/>
      </c>
      <c r="BF909" s="21" t="str">
        <f t="shared" si="636"/>
        <v/>
      </c>
      <c r="BG909" t="s">
        <v>7</v>
      </c>
      <c r="BH909" s="45" t="str">
        <f t="shared" si="662"/>
        <v/>
      </c>
      <c r="BI909" s="2" t="str">
        <f>IFERROR(IF(AND(COUNTBLANK(BJ$19)=0,BJ$19&lt;&gt;0,BJ$19&lt;$A909),"",
IF($A909&lt;=BJ$14,((BI$11-SUM(BJ$26:BJ908))*BI$18/365)*(365/12),"")),"")</f>
        <v/>
      </c>
      <c r="BJ909" s="2" t="str">
        <f t="shared" si="663"/>
        <v/>
      </c>
      <c r="BK909" s="21" t="str">
        <f t="shared" si="637"/>
        <v/>
      </c>
      <c r="BL909" t="s">
        <v>7</v>
      </c>
      <c r="BM909" s="45" t="str">
        <f t="shared" si="664"/>
        <v/>
      </c>
      <c r="BN909" s="2" t="str">
        <f>IFERROR(IF(AND(COUNTBLANK(BO$19)=0,BO$19&lt;&gt;0,BO$19&lt;$A909),"",
IF($A909&lt;=BO$14,((BN$11-SUM(BO$26:BO908))*BN$18/365)*(365/12),"")),"")</f>
        <v/>
      </c>
      <c r="BO909" s="2" t="str">
        <f t="shared" si="665"/>
        <v/>
      </c>
      <c r="BP909" s="21" t="str">
        <f t="shared" si="638"/>
        <v/>
      </c>
      <c r="BQ909" t="s">
        <v>7</v>
      </c>
      <c r="BR909" s="45" t="str">
        <f t="shared" si="666"/>
        <v/>
      </c>
      <c r="BS909" s="2" t="str">
        <f>IFERROR(IF(AND(COUNTBLANK(BT$19)=0,BT$19&lt;&gt;0,BT$19&lt;$A909),"",
IF($A909&lt;=BT$14,((BS$11-SUM(BT$26:BT908))*BS$18/365)*(365/12),"")),"")</f>
        <v/>
      </c>
      <c r="BT909" s="2" t="str">
        <f t="shared" si="667"/>
        <v/>
      </c>
      <c r="BU909" s="21" t="str">
        <f t="shared" si="639"/>
        <v/>
      </c>
      <c r="BV909" t="s">
        <v>7</v>
      </c>
      <c r="BW909" s="45" t="str">
        <f t="shared" si="668"/>
        <v/>
      </c>
      <c r="BX909" s="2" t="str">
        <f>IFERROR(IF(AND(COUNTBLANK(BY$19)=0,BY$19&lt;&gt;0,BY$19&lt;$A909),"",
IF($A909&lt;=BY$14,((BX$11-SUM(BY$26:BY908))*BX$18/365)*(365/12),"")),"")</f>
        <v/>
      </c>
      <c r="BY909" s="2" t="str">
        <f t="shared" si="669"/>
        <v/>
      </c>
      <c r="BZ909" s="21" t="str">
        <f t="shared" si="640"/>
        <v/>
      </c>
    </row>
    <row r="910" spans="1:78" s="2" customFormat="1" x14ac:dyDescent="0.3">
      <c r="A910" s="4">
        <f t="shared" si="670"/>
        <v>885</v>
      </c>
      <c r="B910" s="23">
        <f t="shared" si="624"/>
        <v>69477</v>
      </c>
      <c r="C910" s="24">
        <f t="shared" si="625"/>
        <v>112</v>
      </c>
      <c r="D910" t="s">
        <v>7</v>
      </c>
      <c r="E910" s="45" t="str">
        <f t="shared" si="671"/>
        <v/>
      </c>
      <c r="F910" s="2" t="str">
        <f>IFERROR(IF(AND(COUNTBLANK(G$19)=0,G$19&lt;&gt;0,G$19&lt;$A910),"",
IF($A910&lt;=G$14,((F$11-SUM(G$26:G909))*F$18/365)*(365/12),"")),"")</f>
        <v/>
      </c>
      <c r="G910" s="2" t="str">
        <f t="shared" si="641"/>
        <v/>
      </c>
      <c r="H910" s="21" t="str">
        <f t="shared" si="626"/>
        <v/>
      </c>
      <c r="I910" t="s">
        <v>7</v>
      </c>
      <c r="J910" s="45" t="str">
        <f t="shared" si="642"/>
        <v/>
      </c>
      <c r="K910" s="2" t="str">
        <f>IFERROR(IF(AND(COUNTBLANK(L$19)=0,L$19&lt;&gt;0,L$19&lt;$A910),"",
IF($A910&lt;=L$14,((K$11-SUM(L$26:L909))*K$18/365)*(365/12),"")),"")</f>
        <v/>
      </c>
      <c r="L910" s="2" t="str">
        <f t="shared" si="643"/>
        <v/>
      </c>
      <c r="M910" s="21" t="str">
        <f t="shared" si="627"/>
        <v/>
      </c>
      <c r="N910" t="s">
        <v>7</v>
      </c>
      <c r="O910" s="45" t="str">
        <f t="shared" si="644"/>
        <v/>
      </c>
      <c r="P910" s="2" t="str">
        <f>IFERROR(IF(AND(COUNTBLANK(Q$19)=0,Q$19&lt;&gt;0,Q$19&lt;$A910),"",
IF($A910&lt;=Q$14,((P$11-SUM(Q$26:Q909))*P$18/365)*(365/12),"")),"")</f>
        <v/>
      </c>
      <c r="Q910" s="2" t="str">
        <f t="shared" si="645"/>
        <v/>
      </c>
      <c r="R910" s="21" t="str">
        <f t="shared" si="628"/>
        <v/>
      </c>
      <c r="S910" t="s">
        <v>7</v>
      </c>
      <c r="T910" s="45" t="str">
        <f t="shared" si="646"/>
        <v/>
      </c>
      <c r="U910" s="2" t="str">
        <f>IFERROR(IF(AND(COUNTBLANK(V$19)=0,V$19&lt;&gt;0,V$19&lt;$A910),"",
IF($A910&lt;=V$14,((U$11-SUM(V$26:V909))*U$18/365)*(365/12),"")),"")</f>
        <v/>
      </c>
      <c r="V910" s="2" t="str">
        <f t="shared" si="647"/>
        <v/>
      </c>
      <c r="W910" s="21" t="str">
        <f t="shared" si="629"/>
        <v/>
      </c>
      <c r="X910" t="s">
        <v>7</v>
      </c>
      <c r="Y910" s="45" t="str">
        <f t="shared" si="648"/>
        <v/>
      </c>
      <c r="Z910" s="2" t="str">
        <f>IFERROR(IF(AND(COUNTBLANK(AA$19)=0,AA$19&lt;&gt;0,AA$19&lt;$A910),"",
IF($A910&lt;=AA$14,((Z$11-SUM(AA$26:AA909))*Z$18/365)*(365/12),"")),"")</f>
        <v/>
      </c>
      <c r="AA910" s="2" t="str">
        <f t="shared" si="649"/>
        <v/>
      </c>
      <c r="AB910" s="21" t="str">
        <f t="shared" si="630"/>
        <v/>
      </c>
      <c r="AC910" t="s">
        <v>7</v>
      </c>
      <c r="AD910" s="45" t="str">
        <f t="shared" si="650"/>
        <v/>
      </c>
      <c r="AE910" s="2" t="str">
        <f>IFERROR(IF(AND(COUNTBLANK(AF$19)=0,AF$19&lt;&gt;0,AF$19&lt;$A910),"",
IF($A910&lt;=AF$14,((AE$11-SUM(AF$26:AF909))*AE$18/365)*(365/12),"")),"")</f>
        <v/>
      </c>
      <c r="AF910" s="2" t="str">
        <f t="shared" si="651"/>
        <v/>
      </c>
      <c r="AG910" s="21" t="str">
        <f t="shared" si="631"/>
        <v/>
      </c>
      <c r="AH910" t="s">
        <v>7</v>
      </c>
      <c r="AI910" s="45" t="str">
        <f t="shared" si="652"/>
        <v/>
      </c>
      <c r="AJ910" s="2" t="str">
        <f>IFERROR(IF(AND(COUNTBLANK(AK$19)=0,AK$19&lt;&gt;0,AK$19&lt;$A910),"",
IF($A910&lt;=AK$14,((AJ$11-SUM(AK$26:AK909))*AJ$18/365)*(365/12),"")),"")</f>
        <v/>
      </c>
      <c r="AK910" s="2" t="str">
        <f t="shared" si="653"/>
        <v/>
      </c>
      <c r="AL910" s="21" t="str">
        <f t="shared" si="632"/>
        <v/>
      </c>
      <c r="AM910" t="s">
        <v>7</v>
      </c>
      <c r="AN910" s="45" t="str">
        <f t="shared" si="654"/>
        <v/>
      </c>
      <c r="AO910" s="2" t="str">
        <f>IFERROR(IF(AND(COUNTBLANK(AP$19)=0,AP$19&lt;&gt;0,AP$19&lt;$A910),"",
IF($A910&lt;=AP$14,((AO$11-SUM(AP$26:AP909))*AO$18/365)*(365/12),"")),"")</f>
        <v/>
      </c>
      <c r="AP910" s="2" t="str">
        <f t="shared" si="655"/>
        <v/>
      </c>
      <c r="AQ910" s="21" t="str">
        <f t="shared" si="633"/>
        <v/>
      </c>
      <c r="AR910" t="s">
        <v>7</v>
      </c>
      <c r="AS910" s="45" t="str">
        <f t="shared" si="656"/>
        <v/>
      </c>
      <c r="AT910" s="2" t="str">
        <f>IFERROR(IF(AND(COUNTBLANK(AU$19)=0,AU$19&lt;&gt;0,AU$19&lt;$A910),"",
IF($A910&lt;=AU$14,((AT$11-SUM(AU$26:AU909))*AT$18/365)*(365/12),"")),"")</f>
        <v/>
      </c>
      <c r="AU910" s="2" t="str">
        <f t="shared" si="657"/>
        <v/>
      </c>
      <c r="AV910" s="21" t="str">
        <f t="shared" si="634"/>
        <v/>
      </c>
      <c r="AW910" t="s">
        <v>7</v>
      </c>
      <c r="AX910" s="45" t="str">
        <f t="shared" si="658"/>
        <v/>
      </c>
      <c r="AY910" s="2" t="str">
        <f>IFERROR(IF(AND(COUNTBLANK(AZ$19)=0,AZ$19&lt;&gt;0,AZ$19&lt;$A910),"",
IF($A910&lt;=AZ$14,((AY$11-SUM(AZ$26:AZ909))*AY$18/365)*(365/12),"")),"")</f>
        <v/>
      </c>
      <c r="AZ910" s="2" t="str">
        <f t="shared" si="659"/>
        <v/>
      </c>
      <c r="BA910" s="21" t="str">
        <f t="shared" si="635"/>
        <v/>
      </c>
      <c r="BB910" t="s">
        <v>7</v>
      </c>
      <c r="BC910" s="45" t="str">
        <f t="shared" si="660"/>
        <v/>
      </c>
      <c r="BD910" s="2" t="str">
        <f>IFERROR(IF(AND(COUNTBLANK(BE$19)=0,BE$19&lt;&gt;0,BE$19&lt;$A910),"",
IF($A910&lt;=BE$14,((BD$11-SUM(BE$26:BE909))*BD$18/365)*(365/12),"")),"")</f>
        <v/>
      </c>
      <c r="BE910" s="2" t="str">
        <f t="shared" si="661"/>
        <v/>
      </c>
      <c r="BF910" s="21" t="str">
        <f t="shared" si="636"/>
        <v/>
      </c>
      <c r="BG910" t="s">
        <v>7</v>
      </c>
      <c r="BH910" s="45" t="str">
        <f t="shared" si="662"/>
        <v/>
      </c>
      <c r="BI910" s="2" t="str">
        <f>IFERROR(IF(AND(COUNTBLANK(BJ$19)=0,BJ$19&lt;&gt;0,BJ$19&lt;$A910),"",
IF($A910&lt;=BJ$14,((BI$11-SUM(BJ$26:BJ909))*BI$18/365)*(365/12),"")),"")</f>
        <v/>
      </c>
      <c r="BJ910" s="2" t="str">
        <f t="shared" si="663"/>
        <v/>
      </c>
      <c r="BK910" s="21" t="str">
        <f t="shared" si="637"/>
        <v/>
      </c>
      <c r="BL910" t="s">
        <v>7</v>
      </c>
      <c r="BM910" s="45" t="str">
        <f t="shared" si="664"/>
        <v/>
      </c>
      <c r="BN910" s="2" t="str">
        <f>IFERROR(IF(AND(COUNTBLANK(BO$19)=0,BO$19&lt;&gt;0,BO$19&lt;$A910),"",
IF($A910&lt;=BO$14,((BN$11-SUM(BO$26:BO909))*BN$18/365)*(365/12),"")),"")</f>
        <v/>
      </c>
      <c r="BO910" s="2" t="str">
        <f t="shared" si="665"/>
        <v/>
      </c>
      <c r="BP910" s="21" t="str">
        <f t="shared" si="638"/>
        <v/>
      </c>
      <c r="BQ910" t="s">
        <v>7</v>
      </c>
      <c r="BR910" s="45" t="str">
        <f t="shared" si="666"/>
        <v/>
      </c>
      <c r="BS910" s="2" t="str">
        <f>IFERROR(IF(AND(COUNTBLANK(BT$19)=0,BT$19&lt;&gt;0,BT$19&lt;$A910),"",
IF($A910&lt;=BT$14,((BS$11-SUM(BT$26:BT909))*BS$18/365)*(365/12),"")),"")</f>
        <v/>
      </c>
      <c r="BT910" s="2" t="str">
        <f t="shared" si="667"/>
        <v/>
      </c>
      <c r="BU910" s="21" t="str">
        <f t="shared" si="639"/>
        <v/>
      </c>
      <c r="BV910" t="s">
        <v>7</v>
      </c>
      <c r="BW910" s="45" t="str">
        <f t="shared" si="668"/>
        <v/>
      </c>
      <c r="BX910" s="2" t="str">
        <f>IFERROR(IF(AND(COUNTBLANK(BY$19)=0,BY$19&lt;&gt;0,BY$19&lt;$A910),"",
IF($A910&lt;=BY$14,((BX$11-SUM(BY$26:BY909))*BX$18/365)*(365/12),"")),"")</f>
        <v/>
      </c>
      <c r="BY910" s="2" t="str">
        <f t="shared" si="669"/>
        <v/>
      </c>
      <c r="BZ910" s="21" t="str">
        <f t="shared" si="640"/>
        <v/>
      </c>
    </row>
    <row r="911" spans="1:78" s="2" customFormat="1" x14ac:dyDescent="0.3">
      <c r="A911" s="4">
        <f t="shared" si="670"/>
        <v>886</v>
      </c>
      <c r="B911" s="23">
        <f t="shared" si="624"/>
        <v>69508</v>
      </c>
      <c r="C911" s="24">
        <f t="shared" si="625"/>
        <v>112</v>
      </c>
      <c r="D911" t="s">
        <v>7</v>
      </c>
      <c r="E911" s="45" t="str">
        <f t="shared" si="671"/>
        <v/>
      </c>
      <c r="F911" s="2" t="str">
        <f>IFERROR(IF(AND(COUNTBLANK(G$19)=0,G$19&lt;&gt;0,G$19&lt;$A911),"",
IF($A911&lt;=G$14,((F$11-SUM(G$26:G910))*F$18/365)*(365/12),"")),"")</f>
        <v/>
      </c>
      <c r="G911" s="2" t="str">
        <f t="shared" si="641"/>
        <v/>
      </c>
      <c r="H911" s="21" t="str">
        <f t="shared" si="626"/>
        <v/>
      </c>
      <c r="I911" t="s">
        <v>7</v>
      </c>
      <c r="J911" s="45" t="str">
        <f t="shared" si="642"/>
        <v/>
      </c>
      <c r="K911" s="2" t="str">
        <f>IFERROR(IF(AND(COUNTBLANK(L$19)=0,L$19&lt;&gt;0,L$19&lt;$A911),"",
IF($A911&lt;=L$14,((K$11-SUM(L$26:L910))*K$18/365)*(365/12),"")),"")</f>
        <v/>
      </c>
      <c r="L911" s="2" t="str">
        <f t="shared" si="643"/>
        <v/>
      </c>
      <c r="M911" s="21" t="str">
        <f t="shared" si="627"/>
        <v/>
      </c>
      <c r="N911" t="s">
        <v>7</v>
      </c>
      <c r="O911" s="45" t="str">
        <f t="shared" si="644"/>
        <v/>
      </c>
      <c r="P911" s="2" t="str">
        <f>IFERROR(IF(AND(COUNTBLANK(Q$19)=0,Q$19&lt;&gt;0,Q$19&lt;$A911),"",
IF($A911&lt;=Q$14,((P$11-SUM(Q$26:Q910))*P$18/365)*(365/12),"")),"")</f>
        <v/>
      </c>
      <c r="Q911" s="2" t="str">
        <f t="shared" si="645"/>
        <v/>
      </c>
      <c r="R911" s="21" t="str">
        <f t="shared" si="628"/>
        <v/>
      </c>
      <c r="S911" t="s">
        <v>7</v>
      </c>
      <c r="T911" s="45" t="str">
        <f t="shared" si="646"/>
        <v/>
      </c>
      <c r="U911" s="2" t="str">
        <f>IFERROR(IF(AND(COUNTBLANK(V$19)=0,V$19&lt;&gt;0,V$19&lt;$A911),"",
IF($A911&lt;=V$14,((U$11-SUM(V$26:V910))*U$18/365)*(365/12),"")),"")</f>
        <v/>
      </c>
      <c r="V911" s="2" t="str">
        <f t="shared" si="647"/>
        <v/>
      </c>
      <c r="W911" s="21" t="str">
        <f t="shared" si="629"/>
        <v/>
      </c>
      <c r="X911" t="s">
        <v>7</v>
      </c>
      <c r="Y911" s="45" t="str">
        <f t="shared" si="648"/>
        <v/>
      </c>
      <c r="Z911" s="2" t="str">
        <f>IFERROR(IF(AND(COUNTBLANK(AA$19)=0,AA$19&lt;&gt;0,AA$19&lt;$A911),"",
IF($A911&lt;=AA$14,((Z$11-SUM(AA$26:AA910))*Z$18/365)*(365/12),"")),"")</f>
        <v/>
      </c>
      <c r="AA911" s="2" t="str">
        <f t="shared" si="649"/>
        <v/>
      </c>
      <c r="AB911" s="21" t="str">
        <f t="shared" si="630"/>
        <v/>
      </c>
      <c r="AC911" t="s">
        <v>7</v>
      </c>
      <c r="AD911" s="45" t="str">
        <f t="shared" si="650"/>
        <v/>
      </c>
      <c r="AE911" s="2" t="str">
        <f>IFERROR(IF(AND(COUNTBLANK(AF$19)=0,AF$19&lt;&gt;0,AF$19&lt;$A911),"",
IF($A911&lt;=AF$14,((AE$11-SUM(AF$26:AF910))*AE$18/365)*(365/12),"")),"")</f>
        <v/>
      </c>
      <c r="AF911" s="2" t="str">
        <f t="shared" si="651"/>
        <v/>
      </c>
      <c r="AG911" s="21" t="str">
        <f t="shared" si="631"/>
        <v/>
      </c>
      <c r="AH911" t="s">
        <v>7</v>
      </c>
      <c r="AI911" s="45" t="str">
        <f t="shared" si="652"/>
        <v/>
      </c>
      <c r="AJ911" s="2" t="str">
        <f>IFERROR(IF(AND(COUNTBLANK(AK$19)=0,AK$19&lt;&gt;0,AK$19&lt;$A911),"",
IF($A911&lt;=AK$14,((AJ$11-SUM(AK$26:AK910))*AJ$18/365)*(365/12),"")),"")</f>
        <v/>
      </c>
      <c r="AK911" s="2" t="str">
        <f t="shared" si="653"/>
        <v/>
      </c>
      <c r="AL911" s="21" t="str">
        <f t="shared" si="632"/>
        <v/>
      </c>
      <c r="AM911" t="s">
        <v>7</v>
      </c>
      <c r="AN911" s="45" t="str">
        <f t="shared" si="654"/>
        <v/>
      </c>
      <c r="AO911" s="2" t="str">
        <f>IFERROR(IF(AND(COUNTBLANK(AP$19)=0,AP$19&lt;&gt;0,AP$19&lt;$A911),"",
IF($A911&lt;=AP$14,((AO$11-SUM(AP$26:AP910))*AO$18/365)*(365/12),"")),"")</f>
        <v/>
      </c>
      <c r="AP911" s="2" t="str">
        <f t="shared" si="655"/>
        <v/>
      </c>
      <c r="AQ911" s="21" t="str">
        <f t="shared" si="633"/>
        <v/>
      </c>
      <c r="AR911" t="s">
        <v>7</v>
      </c>
      <c r="AS911" s="45" t="str">
        <f t="shared" si="656"/>
        <v/>
      </c>
      <c r="AT911" s="2" t="str">
        <f>IFERROR(IF(AND(COUNTBLANK(AU$19)=0,AU$19&lt;&gt;0,AU$19&lt;$A911),"",
IF($A911&lt;=AU$14,((AT$11-SUM(AU$26:AU910))*AT$18/365)*(365/12),"")),"")</f>
        <v/>
      </c>
      <c r="AU911" s="2" t="str">
        <f t="shared" si="657"/>
        <v/>
      </c>
      <c r="AV911" s="21" t="str">
        <f t="shared" si="634"/>
        <v/>
      </c>
      <c r="AW911" t="s">
        <v>7</v>
      </c>
      <c r="AX911" s="45" t="str">
        <f t="shared" si="658"/>
        <v/>
      </c>
      <c r="AY911" s="2" t="str">
        <f>IFERROR(IF(AND(COUNTBLANK(AZ$19)=0,AZ$19&lt;&gt;0,AZ$19&lt;$A911),"",
IF($A911&lt;=AZ$14,((AY$11-SUM(AZ$26:AZ910))*AY$18/365)*(365/12),"")),"")</f>
        <v/>
      </c>
      <c r="AZ911" s="2" t="str">
        <f t="shared" si="659"/>
        <v/>
      </c>
      <c r="BA911" s="21" t="str">
        <f t="shared" si="635"/>
        <v/>
      </c>
      <c r="BB911" t="s">
        <v>7</v>
      </c>
      <c r="BC911" s="45" t="str">
        <f t="shared" si="660"/>
        <v/>
      </c>
      <c r="BD911" s="2" t="str">
        <f>IFERROR(IF(AND(COUNTBLANK(BE$19)=0,BE$19&lt;&gt;0,BE$19&lt;$A911),"",
IF($A911&lt;=BE$14,((BD$11-SUM(BE$26:BE910))*BD$18/365)*(365/12),"")),"")</f>
        <v/>
      </c>
      <c r="BE911" s="2" t="str">
        <f t="shared" si="661"/>
        <v/>
      </c>
      <c r="BF911" s="21" t="str">
        <f t="shared" si="636"/>
        <v/>
      </c>
      <c r="BG911" t="s">
        <v>7</v>
      </c>
      <c r="BH911" s="45" t="str">
        <f t="shared" si="662"/>
        <v/>
      </c>
      <c r="BI911" s="2" t="str">
        <f>IFERROR(IF(AND(COUNTBLANK(BJ$19)=0,BJ$19&lt;&gt;0,BJ$19&lt;$A911),"",
IF($A911&lt;=BJ$14,((BI$11-SUM(BJ$26:BJ910))*BI$18/365)*(365/12),"")),"")</f>
        <v/>
      </c>
      <c r="BJ911" s="2" t="str">
        <f t="shared" si="663"/>
        <v/>
      </c>
      <c r="BK911" s="21" t="str">
        <f t="shared" si="637"/>
        <v/>
      </c>
      <c r="BL911" t="s">
        <v>7</v>
      </c>
      <c r="BM911" s="45" t="str">
        <f t="shared" si="664"/>
        <v/>
      </c>
      <c r="BN911" s="2" t="str">
        <f>IFERROR(IF(AND(COUNTBLANK(BO$19)=0,BO$19&lt;&gt;0,BO$19&lt;$A911),"",
IF($A911&lt;=BO$14,((BN$11-SUM(BO$26:BO910))*BN$18/365)*(365/12),"")),"")</f>
        <v/>
      </c>
      <c r="BO911" s="2" t="str">
        <f t="shared" si="665"/>
        <v/>
      </c>
      <c r="BP911" s="21" t="str">
        <f t="shared" si="638"/>
        <v/>
      </c>
      <c r="BQ911" t="s">
        <v>7</v>
      </c>
      <c r="BR911" s="45" t="str">
        <f t="shared" si="666"/>
        <v/>
      </c>
      <c r="BS911" s="2" t="str">
        <f>IFERROR(IF(AND(COUNTBLANK(BT$19)=0,BT$19&lt;&gt;0,BT$19&lt;$A911),"",
IF($A911&lt;=BT$14,((BS$11-SUM(BT$26:BT910))*BS$18/365)*(365/12),"")),"")</f>
        <v/>
      </c>
      <c r="BT911" s="2" t="str">
        <f t="shared" si="667"/>
        <v/>
      </c>
      <c r="BU911" s="21" t="str">
        <f t="shared" si="639"/>
        <v/>
      </c>
      <c r="BV911" t="s">
        <v>7</v>
      </c>
      <c r="BW911" s="45" t="str">
        <f t="shared" si="668"/>
        <v/>
      </c>
      <c r="BX911" s="2" t="str">
        <f>IFERROR(IF(AND(COUNTBLANK(BY$19)=0,BY$19&lt;&gt;0,BY$19&lt;$A911),"",
IF($A911&lt;=BY$14,((BX$11-SUM(BY$26:BY910))*BX$18/365)*(365/12),"")),"")</f>
        <v/>
      </c>
      <c r="BY911" s="2" t="str">
        <f t="shared" si="669"/>
        <v/>
      </c>
      <c r="BZ911" s="21" t="str">
        <f t="shared" si="640"/>
        <v/>
      </c>
    </row>
    <row r="912" spans="1:78" s="2" customFormat="1" x14ac:dyDescent="0.3">
      <c r="A912" s="4">
        <f t="shared" si="670"/>
        <v>887</v>
      </c>
      <c r="B912" s="23">
        <f t="shared" si="624"/>
        <v>69538</v>
      </c>
      <c r="C912" s="24">
        <f t="shared" si="625"/>
        <v>112</v>
      </c>
      <c r="D912" t="s">
        <v>7</v>
      </c>
      <c r="E912" s="45" t="str">
        <f t="shared" si="671"/>
        <v/>
      </c>
      <c r="F912" s="2" t="str">
        <f>IFERROR(IF(AND(COUNTBLANK(G$19)=0,G$19&lt;&gt;0,G$19&lt;$A912),"",
IF($A912&lt;=G$14,((F$11-SUM(G$26:G911))*F$18/365)*(365/12),"")),"")</f>
        <v/>
      </c>
      <c r="G912" s="2" t="str">
        <f t="shared" si="641"/>
        <v/>
      </c>
      <c r="H912" s="21" t="str">
        <f t="shared" si="626"/>
        <v/>
      </c>
      <c r="I912" t="s">
        <v>7</v>
      </c>
      <c r="J912" s="45" t="str">
        <f t="shared" si="642"/>
        <v/>
      </c>
      <c r="K912" s="2" t="str">
        <f>IFERROR(IF(AND(COUNTBLANK(L$19)=0,L$19&lt;&gt;0,L$19&lt;$A912),"",
IF($A912&lt;=L$14,((K$11-SUM(L$26:L911))*K$18/365)*(365/12),"")),"")</f>
        <v/>
      </c>
      <c r="L912" s="2" t="str">
        <f t="shared" si="643"/>
        <v/>
      </c>
      <c r="M912" s="21" t="str">
        <f t="shared" si="627"/>
        <v/>
      </c>
      <c r="N912" t="s">
        <v>7</v>
      </c>
      <c r="O912" s="45" t="str">
        <f t="shared" si="644"/>
        <v/>
      </c>
      <c r="P912" s="2" t="str">
        <f>IFERROR(IF(AND(COUNTBLANK(Q$19)=0,Q$19&lt;&gt;0,Q$19&lt;$A912),"",
IF($A912&lt;=Q$14,((P$11-SUM(Q$26:Q911))*P$18/365)*(365/12),"")),"")</f>
        <v/>
      </c>
      <c r="Q912" s="2" t="str">
        <f t="shared" si="645"/>
        <v/>
      </c>
      <c r="R912" s="21" t="str">
        <f t="shared" si="628"/>
        <v/>
      </c>
      <c r="S912" t="s">
        <v>7</v>
      </c>
      <c r="T912" s="45" t="str">
        <f t="shared" si="646"/>
        <v/>
      </c>
      <c r="U912" s="2" t="str">
        <f>IFERROR(IF(AND(COUNTBLANK(V$19)=0,V$19&lt;&gt;0,V$19&lt;$A912),"",
IF($A912&lt;=V$14,((U$11-SUM(V$26:V911))*U$18/365)*(365/12),"")),"")</f>
        <v/>
      </c>
      <c r="V912" s="2" t="str">
        <f t="shared" si="647"/>
        <v/>
      </c>
      <c r="W912" s="21" t="str">
        <f t="shared" si="629"/>
        <v/>
      </c>
      <c r="X912" t="s">
        <v>7</v>
      </c>
      <c r="Y912" s="45" t="str">
        <f t="shared" si="648"/>
        <v/>
      </c>
      <c r="Z912" s="2" t="str">
        <f>IFERROR(IF(AND(COUNTBLANK(AA$19)=0,AA$19&lt;&gt;0,AA$19&lt;$A912),"",
IF($A912&lt;=AA$14,((Z$11-SUM(AA$26:AA911))*Z$18/365)*(365/12),"")),"")</f>
        <v/>
      </c>
      <c r="AA912" s="2" t="str">
        <f t="shared" si="649"/>
        <v/>
      </c>
      <c r="AB912" s="21" t="str">
        <f t="shared" si="630"/>
        <v/>
      </c>
      <c r="AC912" t="s">
        <v>7</v>
      </c>
      <c r="AD912" s="45" t="str">
        <f t="shared" si="650"/>
        <v/>
      </c>
      <c r="AE912" s="2" t="str">
        <f>IFERROR(IF(AND(COUNTBLANK(AF$19)=0,AF$19&lt;&gt;0,AF$19&lt;$A912),"",
IF($A912&lt;=AF$14,((AE$11-SUM(AF$26:AF911))*AE$18/365)*(365/12),"")),"")</f>
        <v/>
      </c>
      <c r="AF912" s="2" t="str">
        <f t="shared" si="651"/>
        <v/>
      </c>
      <c r="AG912" s="21" t="str">
        <f t="shared" si="631"/>
        <v/>
      </c>
      <c r="AH912" t="s">
        <v>7</v>
      </c>
      <c r="AI912" s="45" t="str">
        <f t="shared" si="652"/>
        <v/>
      </c>
      <c r="AJ912" s="2" t="str">
        <f>IFERROR(IF(AND(COUNTBLANK(AK$19)=0,AK$19&lt;&gt;0,AK$19&lt;$A912),"",
IF($A912&lt;=AK$14,((AJ$11-SUM(AK$26:AK911))*AJ$18/365)*(365/12),"")),"")</f>
        <v/>
      </c>
      <c r="AK912" s="2" t="str">
        <f t="shared" si="653"/>
        <v/>
      </c>
      <c r="AL912" s="21" t="str">
        <f t="shared" si="632"/>
        <v/>
      </c>
      <c r="AM912" t="s">
        <v>7</v>
      </c>
      <c r="AN912" s="45" t="str">
        <f t="shared" si="654"/>
        <v/>
      </c>
      <c r="AO912" s="2" t="str">
        <f>IFERROR(IF(AND(COUNTBLANK(AP$19)=0,AP$19&lt;&gt;0,AP$19&lt;$A912),"",
IF($A912&lt;=AP$14,((AO$11-SUM(AP$26:AP911))*AO$18/365)*(365/12),"")),"")</f>
        <v/>
      </c>
      <c r="AP912" s="2" t="str">
        <f t="shared" si="655"/>
        <v/>
      </c>
      <c r="AQ912" s="21" t="str">
        <f t="shared" si="633"/>
        <v/>
      </c>
      <c r="AR912" t="s">
        <v>7</v>
      </c>
      <c r="AS912" s="45" t="str">
        <f t="shared" si="656"/>
        <v/>
      </c>
      <c r="AT912" s="2" t="str">
        <f>IFERROR(IF(AND(COUNTBLANK(AU$19)=0,AU$19&lt;&gt;0,AU$19&lt;$A912),"",
IF($A912&lt;=AU$14,((AT$11-SUM(AU$26:AU911))*AT$18/365)*(365/12),"")),"")</f>
        <v/>
      </c>
      <c r="AU912" s="2" t="str">
        <f t="shared" si="657"/>
        <v/>
      </c>
      <c r="AV912" s="21" t="str">
        <f t="shared" si="634"/>
        <v/>
      </c>
      <c r="AW912" t="s">
        <v>7</v>
      </c>
      <c r="AX912" s="45" t="str">
        <f t="shared" si="658"/>
        <v/>
      </c>
      <c r="AY912" s="2" t="str">
        <f>IFERROR(IF(AND(COUNTBLANK(AZ$19)=0,AZ$19&lt;&gt;0,AZ$19&lt;$A912),"",
IF($A912&lt;=AZ$14,((AY$11-SUM(AZ$26:AZ911))*AY$18/365)*(365/12),"")),"")</f>
        <v/>
      </c>
      <c r="AZ912" s="2" t="str">
        <f t="shared" si="659"/>
        <v/>
      </c>
      <c r="BA912" s="21" t="str">
        <f t="shared" si="635"/>
        <v/>
      </c>
      <c r="BB912" t="s">
        <v>7</v>
      </c>
      <c r="BC912" s="45" t="str">
        <f t="shared" si="660"/>
        <v/>
      </c>
      <c r="BD912" s="2" t="str">
        <f>IFERROR(IF(AND(COUNTBLANK(BE$19)=0,BE$19&lt;&gt;0,BE$19&lt;$A912),"",
IF($A912&lt;=BE$14,((BD$11-SUM(BE$26:BE911))*BD$18/365)*(365/12),"")),"")</f>
        <v/>
      </c>
      <c r="BE912" s="2" t="str">
        <f t="shared" si="661"/>
        <v/>
      </c>
      <c r="BF912" s="21" t="str">
        <f t="shared" si="636"/>
        <v/>
      </c>
      <c r="BG912" t="s">
        <v>7</v>
      </c>
      <c r="BH912" s="45" t="str">
        <f t="shared" si="662"/>
        <v/>
      </c>
      <c r="BI912" s="2" t="str">
        <f>IFERROR(IF(AND(COUNTBLANK(BJ$19)=0,BJ$19&lt;&gt;0,BJ$19&lt;$A912),"",
IF($A912&lt;=BJ$14,((BI$11-SUM(BJ$26:BJ911))*BI$18/365)*(365/12),"")),"")</f>
        <v/>
      </c>
      <c r="BJ912" s="2" t="str">
        <f t="shared" si="663"/>
        <v/>
      </c>
      <c r="BK912" s="21" t="str">
        <f t="shared" si="637"/>
        <v/>
      </c>
      <c r="BL912" t="s">
        <v>7</v>
      </c>
      <c r="BM912" s="45" t="str">
        <f t="shared" si="664"/>
        <v/>
      </c>
      <c r="BN912" s="2" t="str">
        <f>IFERROR(IF(AND(COUNTBLANK(BO$19)=0,BO$19&lt;&gt;0,BO$19&lt;$A912),"",
IF($A912&lt;=BO$14,((BN$11-SUM(BO$26:BO911))*BN$18/365)*(365/12),"")),"")</f>
        <v/>
      </c>
      <c r="BO912" s="2" t="str">
        <f t="shared" si="665"/>
        <v/>
      </c>
      <c r="BP912" s="21" t="str">
        <f t="shared" si="638"/>
        <v/>
      </c>
      <c r="BQ912" t="s">
        <v>7</v>
      </c>
      <c r="BR912" s="45" t="str">
        <f t="shared" si="666"/>
        <v/>
      </c>
      <c r="BS912" s="2" t="str">
        <f>IFERROR(IF(AND(COUNTBLANK(BT$19)=0,BT$19&lt;&gt;0,BT$19&lt;$A912),"",
IF($A912&lt;=BT$14,((BS$11-SUM(BT$26:BT911))*BS$18/365)*(365/12),"")),"")</f>
        <v/>
      </c>
      <c r="BT912" s="2" t="str">
        <f t="shared" si="667"/>
        <v/>
      </c>
      <c r="BU912" s="21" t="str">
        <f t="shared" si="639"/>
        <v/>
      </c>
      <c r="BV912" t="s">
        <v>7</v>
      </c>
      <c r="BW912" s="45" t="str">
        <f t="shared" si="668"/>
        <v/>
      </c>
      <c r="BX912" s="2" t="str">
        <f>IFERROR(IF(AND(COUNTBLANK(BY$19)=0,BY$19&lt;&gt;0,BY$19&lt;$A912),"",
IF($A912&lt;=BY$14,((BX$11-SUM(BY$26:BY911))*BX$18/365)*(365/12),"")),"")</f>
        <v/>
      </c>
      <c r="BY912" s="2" t="str">
        <f t="shared" si="669"/>
        <v/>
      </c>
      <c r="BZ912" s="21" t="str">
        <f t="shared" si="640"/>
        <v/>
      </c>
    </row>
    <row r="913" spans="1:78" s="2" customFormat="1" x14ac:dyDescent="0.3">
      <c r="A913" s="4">
        <f t="shared" si="670"/>
        <v>888</v>
      </c>
      <c r="B913" s="23">
        <f t="shared" si="624"/>
        <v>69569</v>
      </c>
      <c r="C913" s="24">
        <f t="shared" si="625"/>
        <v>112</v>
      </c>
      <c r="D913" t="s">
        <v>7</v>
      </c>
      <c r="E913" s="45" t="str">
        <f t="shared" si="671"/>
        <v/>
      </c>
      <c r="F913" s="2" t="str">
        <f>IFERROR(IF(AND(COUNTBLANK(G$19)=0,G$19&lt;&gt;0,G$19&lt;$A913),"",
IF($A913&lt;=G$14,((F$11-SUM(G$26:G912))*F$18/365)*(365/12),"")),"")</f>
        <v/>
      </c>
      <c r="G913" s="2" t="str">
        <f t="shared" si="641"/>
        <v/>
      </c>
      <c r="H913" s="21" t="str">
        <f t="shared" si="626"/>
        <v/>
      </c>
      <c r="I913" t="s">
        <v>7</v>
      </c>
      <c r="J913" s="45" t="str">
        <f t="shared" si="642"/>
        <v/>
      </c>
      <c r="K913" s="2" t="str">
        <f>IFERROR(IF(AND(COUNTBLANK(L$19)=0,L$19&lt;&gt;0,L$19&lt;$A913),"",
IF($A913&lt;=L$14,((K$11-SUM(L$26:L912))*K$18/365)*(365/12),"")),"")</f>
        <v/>
      </c>
      <c r="L913" s="2" t="str">
        <f t="shared" si="643"/>
        <v/>
      </c>
      <c r="M913" s="21" t="str">
        <f t="shared" si="627"/>
        <v/>
      </c>
      <c r="N913" t="s">
        <v>7</v>
      </c>
      <c r="O913" s="45" t="str">
        <f t="shared" si="644"/>
        <v/>
      </c>
      <c r="P913" s="2" t="str">
        <f>IFERROR(IF(AND(COUNTBLANK(Q$19)=0,Q$19&lt;&gt;0,Q$19&lt;$A913),"",
IF($A913&lt;=Q$14,((P$11-SUM(Q$26:Q912))*P$18/365)*(365/12),"")),"")</f>
        <v/>
      </c>
      <c r="Q913" s="2" t="str">
        <f t="shared" si="645"/>
        <v/>
      </c>
      <c r="R913" s="21" t="str">
        <f t="shared" si="628"/>
        <v/>
      </c>
      <c r="S913" t="s">
        <v>7</v>
      </c>
      <c r="T913" s="45" t="str">
        <f t="shared" si="646"/>
        <v/>
      </c>
      <c r="U913" s="2" t="str">
        <f>IFERROR(IF(AND(COUNTBLANK(V$19)=0,V$19&lt;&gt;0,V$19&lt;$A913),"",
IF($A913&lt;=V$14,((U$11-SUM(V$26:V912))*U$18/365)*(365/12),"")),"")</f>
        <v/>
      </c>
      <c r="V913" s="2" t="str">
        <f t="shared" si="647"/>
        <v/>
      </c>
      <c r="W913" s="21" t="str">
        <f t="shared" si="629"/>
        <v/>
      </c>
      <c r="X913" t="s">
        <v>7</v>
      </c>
      <c r="Y913" s="45" t="str">
        <f t="shared" si="648"/>
        <v/>
      </c>
      <c r="Z913" s="2" t="str">
        <f>IFERROR(IF(AND(COUNTBLANK(AA$19)=0,AA$19&lt;&gt;0,AA$19&lt;$A913),"",
IF($A913&lt;=AA$14,((Z$11-SUM(AA$26:AA912))*Z$18/365)*(365/12),"")),"")</f>
        <v/>
      </c>
      <c r="AA913" s="2" t="str">
        <f t="shared" si="649"/>
        <v/>
      </c>
      <c r="AB913" s="21" t="str">
        <f t="shared" si="630"/>
        <v/>
      </c>
      <c r="AC913" t="s">
        <v>7</v>
      </c>
      <c r="AD913" s="45" t="str">
        <f t="shared" si="650"/>
        <v/>
      </c>
      <c r="AE913" s="2" t="str">
        <f>IFERROR(IF(AND(COUNTBLANK(AF$19)=0,AF$19&lt;&gt;0,AF$19&lt;$A913),"",
IF($A913&lt;=AF$14,((AE$11-SUM(AF$26:AF912))*AE$18/365)*(365/12),"")),"")</f>
        <v/>
      </c>
      <c r="AF913" s="2" t="str">
        <f t="shared" si="651"/>
        <v/>
      </c>
      <c r="AG913" s="21" t="str">
        <f t="shared" si="631"/>
        <v/>
      </c>
      <c r="AH913" t="s">
        <v>7</v>
      </c>
      <c r="AI913" s="45" t="str">
        <f t="shared" si="652"/>
        <v/>
      </c>
      <c r="AJ913" s="2" t="str">
        <f>IFERROR(IF(AND(COUNTBLANK(AK$19)=0,AK$19&lt;&gt;0,AK$19&lt;$A913),"",
IF($A913&lt;=AK$14,((AJ$11-SUM(AK$26:AK912))*AJ$18/365)*(365/12),"")),"")</f>
        <v/>
      </c>
      <c r="AK913" s="2" t="str">
        <f t="shared" si="653"/>
        <v/>
      </c>
      <c r="AL913" s="21" t="str">
        <f t="shared" si="632"/>
        <v/>
      </c>
      <c r="AM913" t="s">
        <v>7</v>
      </c>
      <c r="AN913" s="45" t="str">
        <f t="shared" si="654"/>
        <v/>
      </c>
      <c r="AO913" s="2" t="str">
        <f>IFERROR(IF(AND(COUNTBLANK(AP$19)=0,AP$19&lt;&gt;0,AP$19&lt;$A913),"",
IF($A913&lt;=AP$14,((AO$11-SUM(AP$26:AP912))*AO$18/365)*(365/12),"")),"")</f>
        <v/>
      </c>
      <c r="AP913" s="2" t="str">
        <f t="shared" si="655"/>
        <v/>
      </c>
      <c r="AQ913" s="21" t="str">
        <f t="shared" si="633"/>
        <v/>
      </c>
      <c r="AR913" t="s">
        <v>7</v>
      </c>
      <c r="AS913" s="45" t="str">
        <f t="shared" si="656"/>
        <v/>
      </c>
      <c r="AT913" s="2" t="str">
        <f>IFERROR(IF(AND(COUNTBLANK(AU$19)=0,AU$19&lt;&gt;0,AU$19&lt;$A913),"",
IF($A913&lt;=AU$14,((AT$11-SUM(AU$26:AU912))*AT$18/365)*(365/12),"")),"")</f>
        <v/>
      </c>
      <c r="AU913" s="2" t="str">
        <f t="shared" si="657"/>
        <v/>
      </c>
      <c r="AV913" s="21" t="str">
        <f t="shared" si="634"/>
        <v/>
      </c>
      <c r="AW913" t="s">
        <v>7</v>
      </c>
      <c r="AX913" s="45" t="str">
        <f t="shared" si="658"/>
        <v/>
      </c>
      <c r="AY913" s="2" t="str">
        <f>IFERROR(IF(AND(COUNTBLANK(AZ$19)=0,AZ$19&lt;&gt;0,AZ$19&lt;$A913),"",
IF($A913&lt;=AZ$14,((AY$11-SUM(AZ$26:AZ912))*AY$18/365)*(365/12),"")),"")</f>
        <v/>
      </c>
      <c r="AZ913" s="2" t="str">
        <f t="shared" si="659"/>
        <v/>
      </c>
      <c r="BA913" s="21" t="str">
        <f t="shared" si="635"/>
        <v/>
      </c>
      <c r="BB913" t="s">
        <v>7</v>
      </c>
      <c r="BC913" s="45" t="str">
        <f t="shared" si="660"/>
        <v/>
      </c>
      <c r="BD913" s="2" t="str">
        <f>IFERROR(IF(AND(COUNTBLANK(BE$19)=0,BE$19&lt;&gt;0,BE$19&lt;$A913),"",
IF($A913&lt;=BE$14,((BD$11-SUM(BE$26:BE912))*BD$18/365)*(365/12),"")),"")</f>
        <v/>
      </c>
      <c r="BE913" s="2" t="str">
        <f t="shared" si="661"/>
        <v/>
      </c>
      <c r="BF913" s="21" t="str">
        <f t="shared" si="636"/>
        <v/>
      </c>
      <c r="BG913" t="s">
        <v>7</v>
      </c>
      <c r="BH913" s="45" t="str">
        <f t="shared" si="662"/>
        <v/>
      </c>
      <c r="BI913" s="2" t="str">
        <f>IFERROR(IF(AND(COUNTBLANK(BJ$19)=0,BJ$19&lt;&gt;0,BJ$19&lt;$A913),"",
IF($A913&lt;=BJ$14,((BI$11-SUM(BJ$26:BJ912))*BI$18/365)*(365/12),"")),"")</f>
        <v/>
      </c>
      <c r="BJ913" s="2" t="str">
        <f t="shared" si="663"/>
        <v/>
      </c>
      <c r="BK913" s="21" t="str">
        <f t="shared" si="637"/>
        <v/>
      </c>
      <c r="BL913" t="s">
        <v>7</v>
      </c>
      <c r="BM913" s="45" t="str">
        <f t="shared" si="664"/>
        <v/>
      </c>
      <c r="BN913" s="2" t="str">
        <f>IFERROR(IF(AND(COUNTBLANK(BO$19)=0,BO$19&lt;&gt;0,BO$19&lt;$A913),"",
IF($A913&lt;=BO$14,((BN$11-SUM(BO$26:BO912))*BN$18/365)*(365/12),"")),"")</f>
        <v/>
      </c>
      <c r="BO913" s="2" t="str">
        <f t="shared" si="665"/>
        <v/>
      </c>
      <c r="BP913" s="21" t="str">
        <f t="shared" si="638"/>
        <v/>
      </c>
      <c r="BQ913" t="s">
        <v>7</v>
      </c>
      <c r="BR913" s="45" t="str">
        <f t="shared" si="666"/>
        <v/>
      </c>
      <c r="BS913" s="2" t="str">
        <f>IFERROR(IF(AND(COUNTBLANK(BT$19)=0,BT$19&lt;&gt;0,BT$19&lt;$A913),"",
IF($A913&lt;=BT$14,((BS$11-SUM(BT$26:BT912))*BS$18/365)*(365/12),"")),"")</f>
        <v/>
      </c>
      <c r="BT913" s="2" t="str">
        <f t="shared" si="667"/>
        <v/>
      </c>
      <c r="BU913" s="21" t="str">
        <f t="shared" si="639"/>
        <v/>
      </c>
      <c r="BV913" t="s">
        <v>7</v>
      </c>
      <c r="BW913" s="45" t="str">
        <f t="shared" si="668"/>
        <v/>
      </c>
      <c r="BX913" s="2" t="str">
        <f>IFERROR(IF(AND(COUNTBLANK(BY$19)=0,BY$19&lt;&gt;0,BY$19&lt;$A913),"",
IF($A913&lt;=BY$14,((BX$11-SUM(BY$26:BY912))*BX$18/365)*(365/12),"")),"")</f>
        <v/>
      </c>
      <c r="BY913" s="2" t="str">
        <f t="shared" si="669"/>
        <v/>
      </c>
      <c r="BZ913" s="21" t="str">
        <f t="shared" si="640"/>
        <v/>
      </c>
    </row>
    <row r="914" spans="1:78" s="2" customFormat="1" x14ac:dyDescent="0.3">
      <c r="A914" s="4">
        <f t="shared" si="670"/>
        <v>889</v>
      </c>
      <c r="B914" s="23">
        <f t="shared" si="624"/>
        <v>69599</v>
      </c>
      <c r="C914" s="24">
        <f t="shared" si="625"/>
        <v>112</v>
      </c>
      <c r="D914" t="s">
        <v>7</v>
      </c>
      <c r="E914" s="45" t="str">
        <f t="shared" si="671"/>
        <v/>
      </c>
      <c r="F914" s="2" t="str">
        <f>IFERROR(IF(AND(COUNTBLANK(G$19)=0,G$19&lt;&gt;0,G$19&lt;$A914),"",
IF($A914&lt;=G$14,((F$11-SUM(G$26:G913))*F$18/365)*(365/12),"")),"")</f>
        <v/>
      </c>
      <c r="G914" s="2" t="str">
        <f t="shared" si="641"/>
        <v/>
      </c>
      <c r="H914" s="21" t="str">
        <f t="shared" si="626"/>
        <v/>
      </c>
      <c r="I914" t="s">
        <v>7</v>
      </c>
      <c r="J914" s="45" t="str">
        <f t="shared" si="642"/>
        <v/>
      </c>
      <c r="K914" s="2" t="str">
        <f>IFERROR(IF(AND(COUNTBLANK(L$19)=0,L$19&lt;&gt;0,L$19&lt;$A914),"",
IF($A914&lt;=L$14,((K$11-SUM(L$26:L913))*K$18/365)*(365/12),"")),"")</f>
        <v/>
      </c>
      <c r="L914" s="2" t="str">
        <f t="shared" si="643"/>
        <v/>
      </c>
      <c r="M914" s="21" t="str">
        <f t="shared" si="627"/>
        <v/>
      </c>
      <c r="N914" t="s">
        <v>7</v>
      </c>
      <c r="O914" s="45" t="str">
        <f t="shared" si="644"/>
        <v/>
      </c>
      <c r="P914" s="2" t="str">
        <f>IFERROR(IF(AND(COUNTBLANK(Q$19)=0,Q$19&lt;&gt;0,Q$19&lt;$A914),"",
IF($A914&lt;=Q$14,((P$11-SUM(Q$26:Q913))*P$18/365)*(365/12),"")),"")</f>
        <v/>
      </c>
      <c r="Q914" s="2" t="str">
        <f t="shared" si="645"/>
        <v/>
      </c>
      <c r="R914" s="21" t="str">
        <f t="shared" si="628"/>
        <v/>
      </c>
      <c r="S914" t="s">
        <v>7</v>
      </c>
      <c r="T914" s="45" t="str">
        <f t="shared" si="646"/>
        <v/>
      </c>
      <c r="U914" s="2" t="str">
        <f>IFERROR(IF(AND(COUNTBLANK(V$19)=0,V$19&lt;&gt;0,V$19&lt;$A914),"",
IF($A914&lt;=V$14,((U$11-SUM(V$26:V913))*U$18/365)*(365/12),"")),"")</f>
        <v/>
      </c>
      <c r="V914" s="2" t="str">
        <f t="shared" si="647"/>
        <v/>
      </c>
      <c r="W914" s="21" t="str">
        <f t="shared" si="629"/>
        <v/>
      </c>
      <c r="X914" t="s">
        <v>7</v>
      </c>
      <c r="Y914" s="45" t="str">
        <f t="shared" si="648"/>
        <v/>
      </c>
      <c r="Z914" s="2" t="str">
        <f>IFERROR(IF(AND(COUNTBLANK(AA$19)=0,AA$19&lt;&gt;0,AA$19&lt;$A914),"",
IF($A914&lt;=AA$14,((Z$11-SUM(AA$26:AA913))*Z$18/365)*(365/12),"")),"")</f>
        <v/>
      </c>
      <c r="AA914" s="2" t="str">
        <f t="shared" si="649"/>
        <v/>
      </c>
      <c r="AB914" s="21" t="str">
        <f t="shared" si="630"/>
        <v/>
      </c>
      <c r="AC914" t="s">
        <v>7</v>
      </c>
      <c r="AD914" s="45" t="str">
        <f t="shared" si="650"/>
        <v/>
      </c>
      <c r="AE914" s="2" t="str">
        <f>IFERROR(IF(AND(COUNTBLANK(AF$19)=0,AF$19&lt;&gt;0,AF$19&lt;$A914),"",
IF($A914&lt;=AF$14,((AE$11-SUM(AF$26:AF913))*AE$18/365)*(365/12),"")),"")</f>
        <v/>
      </c>
      <c r="AF914" s="2" t="str">
        <f t="shared" si="651"/>
        <v/>
      </c>
      <c r="AG914" s="21" t="str">
        <f t="shared" si="631"/>
        <v/>
      </c>
      <c r="AH914" t="s">
        <v>7</v>
      </c>
      <c r="AI914" s="45" t="str">
        <f t="shared" si="652"/>
        <v/>
      </c>
      <c r="AJ914" s="2" t="str">
        <f>IFERROR(IF(AND(COUNTBLANK(AK$19)=0,AK$19&lt;&gt;0,AK$19&lt;$A914),"",
IF($A914&lt;=AK$14,((AJ$11-SUM(AK$26:AK913))*AJ$18/365)*(365/12),"")),"")</f>
        <v/>
      </c>
      <c r="AK914" s="2" t="str">
        <f t="shared" si="653"/>
        <v/>
      </c>
      <c r="AL914" s="21" t="str">
        <f t="shared" si="632"/>
        <v/>
      </c>
      <c r="AM914" t="s">
        <v>7</v>
      </c>
      <c r="AN914" s="45" t="str">
        <f t="shared" si="654"/>
        <v/>
      </c>
      <c r="AO914" s="2" t="str">
        <f>IFERROR(IF(AND(COUNTBLANK(AP$19)=0,AP$19&lt;&gt;0,AP$19&lt;$A914),"",
IF($A914&lt;=AP$14,((AO$11-SUM(AP$26:AP913))*AO$18/365)*(365/12),"")),"")</f>
        <v/>
      </c>
      <c r="AP914" s="2" t="str">
        <f t="shared" si="655"/>
        <v/>
      </c>
      <c r="AQ914" s="21" t="str">
        <f t="shared" si="633"/>
        <v/>
      </c>
      <c r="AR914" t="s">
        <v>7</v>
      </c>
      <c r="AS914" s="45" t="str">
        <f t="shared" si="656"/>
        <v/>
      </c>
      <c r="AT914" s="2" t="str">
        <f>IFERROR(IF(AND(COUNTBLANK(AU$19)=0,AU$19&lt;&gt;0,AU$19&lt;$A914),"",
IF($A914&lt;=AU$14,((AT$11-SUM(AU$26:AU913))*AT$18/365)*(365/12),"")),"")</f>
        <v/>
      </c>
      <c r="AU914" s="2" t="str">
        <f t="shared" si="657"/>
        <v/>
      </c>
      <c r="AV914" s="21" t="str">
        <f t="shared" si="634"/>
        <v/>
      </c>
      <c r="AW914" t="s">
        <v>7</v>
      </c>
      <c r="AX914" s="45" t="str">
        <f t="shared" si="658"/>
        <v/>
      </c>
      <c r="AY914" s="2" t="str">
        <f>IFERROR(IF(AND(COUNTBLANK(AZ$19)=0,AZ$19&lt;&gt;0,AZ$19&lt;$A914),"",
IF($A914&lt;=AZ$14,((AY$11-SUM(AZ$26:AZ913))*AY$18/365)*(365/12),"")),"")</f>
        <v/>
      </c>
      <c r="AZ914" s="2" t="str">
        <f t="shared" si="659"/>
        <v/>
      </c>
      <c r="BA914" s="21" t="str">
        <f t="shared" si="635"/>
        <v/>
      </c>
      <c r="BB914" t="s">
        <v>7</v>
      </c>
      <c r="BC914" s="45" t="str">
        <f t="shared" si="660"/>
        <v/>
      </c>
      <c r="BD914" s="2" t="str">
        <f>IFERROR(IF(AND(COUNTBLANK(BE$19)=0,BE$19&lt;&gt;0,BE$19&lt;$A914),"",
IF($A914&lt;=BE$14,((BD$11-SUM(BE$26:BE913))*BD$18/365)*(365/12),"")),"")</f>
        <v/>
      </c>
      <c r="BE914" s="2" t="str">
        <f t="shared" si="661"/>
        <v/>
      </c>
      <c r="BF914" s="21" t="str">
        <f t="shared" si="636"/>
        <v/>
      </c>
      <c r="BG914" t="s">
        <v>7</v>
      </c>
      <c r="BH914" s="45" t="str">
        <f t="shared" si="662"/>
        <v/>
      </c>
      <c r="BI914" s="2" t="str">
        <f>IFERROR(IF(AND(COUNTBLANK(BJ$19)=0,BJ$19&lt;&gt;0,BJ$19&lt;$A914),"",
IF($A914&lt;=BJ$14,((BI$11-SUM(BJ$26:BJ913))*BI$18/365)*(365/12),"")),"")</f>
        <v/>
      </c>
      <c r="BJ914" s="2" t="str">
        <f t="shared" si="663"/>
        <v/>
      </c>
      <c r="BK914" s="21" t="str">
        <f t="shared" si="637"/>
        <v/>
      </c>
      <c r="BL914" t="s">
        <v>7</v>
      </c>
      <c r="BM914" s="45" t="str">
        <f t="shared" si="664"/>
        <v/>
      </c>
      <c r="BN914" s="2" t="str">
        <f>IFERROR(IF(AND(COUNTBLANK(BO$19)=0,BO$19&lt;&gt;0,BO$19&lt;$A914),"",
IF($A914&lt;=BO$14,((BN$11-SUM(BO$26:BO913))*BN$18/365)*(365/12),"")),"")</f>
        <v/>
      </c>
      <c r="BO914" s="2" t="str">
        <f t="shared" si="665"/>
        <v/>
      </c>
      <c r="BP914" s="21" t="str">
        <f t="shared" si="638"/>
        <v/>
      </c>
      <c r="BQ914" t="s">
        <v>7</v>
      </c>
      <c r="BR914" s="45" t="str">
        <f t="shared" si="666"/>
        <v/>
      </c>
      <c r="BS914" s="2" t="str">
        <f>IFERROR(IF(AND(COUNTBLANK(BT$19)=0,BT$19&lt;&gt;0,BT$19&lt;$A914),"",
IF($A914&lt;=BT$14,((BS$11-SUM(BT$26:BT913))*BS$18/365)*(365/12),"")),"")</f>
        <v/>
      </c>
      <c r="BT914" s="2" t="str">
        <f t="shared" si="667"/>
        <v/>
      </c>
      <c r="BU914" s="21" t="str">
        <f t="shared" si="639"/>
        <v/>
      </c>
      <c r="BV914" t="s">
        <v>7</v>
      </c>
      <c r="BW914" s="45" t="str">
        <f t="shared" si="668"/>
        <v/>
      </c>
      <c r="BX914" s="2" t="str">
        <f>IFERROR(IF(AND(COUNTBLANK(BY$19)=0,BY$19&lt;&gt;0,BY$19&lt;$A914),"",
IF($A914&lt;=BY$14,((BX$11-SUM(BY$26:BY913))*BX$18/365)*(365/12),"")),"")</f>
        <v/>
      </c>
      <c r="BY914" s="2" t="str">
        <f t="shared" si="669"/>
        <v/>
      </c>
      <c r="BZ914" s="21" t="str">
        <f t="shared" si="640"/>
        <v/>
      </c>
    </row>
    <row r="915" spans="1:78" s="2" customFormat="1" x14ac:dyDescent="0.3">
      <c r="A915" s="4">
        <f t="shared" si="670"/>
        <v>890</v>
      </c>
      <c r="B915" s="23">
        <f t="shared" si="624"/>
        <v>69630</v>
      </c>
      <c r="C915" s="24">
        <f t="shared" si="625"/>
        <v>112</v>
      </c>
      <c r="D915" t="s">
        <v>7</v>
      </c>
      <c r="E915" s="45" t="str">
        <f t="shared" si="671"/>
        <v/>
      </c>
      <c r="F915" s="2" t="str">
        <f>IFERROR(IF(AND(COUNTBLANK(G$19)=0,G$19&lt;&gt;0,G$19&lt;$A915),"",
IF($A915&lt;=G$14,((F$11-SUM(G$26:G914))*F$18/365)*(365/12),"")),"")</f>
        <v/>
      </c>
      <c r="G915" s="2" t="str">
        <f t="shared" si="641"/>
        <v/>
      </c>
      <c r="H915" s="21" t="str">
        <f t="shared" si="626"/>
        <v/>
      </c>
      <c r="I915" t="s">
        <v>7</v>
      </c>
      <c r="J915" s="45" t="str">
        <f t="shared" si="642"/>
        <v/>
      </c>
      <c r="K915" s="2" t="str">
        <f>IFERROR(IF(AND(COUNTBLANK(L$19)=0,L$19&lt;&gt;0,L$19&lt;$A915),"",
IF($A915&lt;=L$14,((K$11-SUM(L$26:L914))*K$18/365)*(365/12),"")),"")</f>
        <v/>
      </c>
      <c r="L915" s="2" t="str">
        <f t="shared" si="643"/>
        <v/>
      </c>
      <c r="M915" s="21" t="str">
        <f t="shared" si="627"/>
        <v/>
      </c>
      <c r="N915" t="s">
        <v>7</v>
      </c>
      <c r="O915" s="45" t="str">
        <f t="shared" si="644"/>
        <v/>
      </c>
      <c r="P915" s="2" t="str">
        <f>IFERROR(IF(AND(COUNTBLANK(Q$19)=0,Q$19&lt;&gt;0,Q$19&lt;$A915),"",
IF($A915&lt;=Q$14,((P$11-SUM(Q$26:Q914))*P$18/365)*(365/12),"")),"")</f>
        <v/>
      </c>
      <c r="Q915" s="2" t="str">
        <f t="shared" si="645"/>
        <v/>
      </c>
      <c r="R915" s="21" t="str">
        <f t="shared" si="628"/>
        <v/>
      </c>
      <c r="S915" t="s">
        <v>7</v>
      </c>
      <c r="T915" s="45" t="str">
        <f t="shared" si="646"/>
        <v/>
      </c>
      <c r="U915" s="2" t="str">
        <f>IFERROR(IF(AND(COUNTBLANK(V$19)=0,V$19&lt;&gt;0,V$19&lt;$A915),"",
IF($A915&lt;=V$14,((U$11-SUM(V$26:V914))*U$18/365)*(365/12),"")),"")</f>
        <v/>
      </c>
      <c r="V915" s="2" t="str">
        <f t="shared" si="647"/>
        <v/>
      </c>
      <c r="W915" s="21" t="str">
        <f t="shared" si="629"/>
        <v/>
      </c>
      <c r="X915" t="s">
        <v>7</v>
      </c>
      <c r="Y915" s="45" t="str">
        <f t="shared" si="648"/>
        <v/>
      </c>
      <c r="Z915" s="2" t="str">
        <f>IFERROR(IF(AND(COUNTBLANK(AA$19)=0,AA$19&lt;&gt;0,AA$19&lt;$A915),"",
IF($A915&lt;=AA$14,((Z$11-SUM(AA$26:AA914))*Z$18/365)*(365/12),"")),"")</f>
        <v/>
      </c>
      <c r="AA915" s="2" t="str">
        <f t="shared" si="649"/>
        <v/>
      </c>
      <c r="AB915" s="21" t="str">
        <f t="shared" si="630"/>
        <v/>
      </c>
      <c r="AC915" t="s">
        <v>7</v>
      </c>
      <c r="AD915" s="45" t="str">
        <f t="shared" si="650"/>
        <v/>
      </c>
      <c r="AE915" s="2" t="str">
        <f>IFERROR(IF(AND(COUNTBLANK(AF$19)=0,AF$19&lt;&gt;0,AF$19&lt;$A915),"",
IF($A915&lt;=AF$14,((AE$11-SUM(AF$26:AF914))*AE$18/365)*(365/12),"")),"")</f>
        <v/>
      </c>
      <c r="AF915" s="2" t="str">
        <f t="shared" si="651"/>
        <v/>
      </c>
      <c r="AG915" s="21" t="str">
        <f t="shared" si="631"/>
        <v/>
      </c>
      <c r="AH915" t="s">
        <v>7</v>
      </c>
      <c r="AI915" s="45" t="str">
        <f t="shared" si="652"/>
        <v/>
      </c>
      <c r="AJ915" s="2" t="str">
        <f>IFERROR(IF(AND(COUNTBLANK(AK$19)=0,AK$19&lt;&gt;0,AK$19&lt;$A915),"",
IF($A915&lt;=AK$14,((AJ$11-SUM(AK$26:AK914))*AJ$18/365)*(365/12),"")),"")</f>
        <v/>
      </c>
      <c r="AK915" s="2" t="str">
        <f t="shared" si="653"/>
        <v/>
      </c>
      <c r="AL915" s="21" t="str">
        <f t="shared" si="632"/>
        <v/>
      </c>
      <c r="AM915" t="s">
        <v>7</v>
      </c>
      <c r="AN915" s="45" t="str">
        <f t="shared" si="654"/>
        <v/>
      </c>
      <c r="AO915" s="2" t="str">
        <f>IFERROR(IF(AND(COUNTBLANK(AP$19)=0,AP$19&lt;&gt;0,AP$19&lt;$A915),"",
IF($A915&lt;=AP$14,((AO$11-SUM(AP$26:AP914))*AO$18/365)*(365/12),"")),"")</f>
        <v/>
      </c>
      <c r="AP915" s="2" t="str">
        <f t="shared" si="655"/>
        <v/>
      </c>
      <c r="AQ915" s="21" t="str">
        <f t="shared" si="633"/>
        <v/>
      </c>
      <c r="AR915" t="s">
        <v>7</v>
      </c>
      <c r="AS915" s="45" t="str">
        <f t="shared" si="656"/>
        <v/>
      </c>
      <c r="AT915" s="2" t="str">
        <f>IFERROR(IF(AND(COUNTBLANK(AU$19)=0,AU$19&lt;&gt;0,AU$19&lt;$A915),"",
IF($A915&lt;=AU$14,((AT$11-SUM(AU$26:AU914))*AT$18/365)*(365/12),"")),"")</f>
        <v/>
      </c>
      <c r="AU915" s="2" t="str">
        <f t="shared" si="657"/>
        <v/>
      </c>
      <c r="AV915" s="21" t="str">
        <f t="shared" si="634"/>
        <v/>
      </c>
      <c r="AW915" t="s">
        <v>7</v>
      </c>
      <c r="AX915" s="45" t="str">
        <f t="shared" si="658"/>
        <v/>
      </c>
      <c r="AY915" s="2" t="str">
        <f>IFERROR(IF(AND(COUNTBLANK(AZ$19)=0,AZ$19&lt;&gt;0,AZ$19&lt;$A915),"",
IF($A915&lt;=AZ$14,((AY$11-SUM(AZ$26:AZ914))*AY$18/365)*(365/12),"")),"")</f>
        <v/>
      </c>
      <c r="AZ915" s="2" t="str">
        <f t="shared" si="659"/>
        <v/>
      </c>
      <c r="BA915" s="21" t="str">
        <f t="shared" si="635"/>
        <v/>
      </c>
      <c r="BB915" t="s">
        <v>7</v>
      </c>
      <c r="BC915" s="45" t="str">
        <f t="shared" si="660"/>
        <v/>
      </c>
      <c r="BD915" s="2" t="str">
        <f>IFERROR(IF(AND(COUNTBLANK(BE$19)=0,BE$19&lt;&gt;0,BE$19&lt;$A915),"",
IF($A915&lt;=BE$14,((BD$11-SUM(BE$26:BE914))*BD$18/365)*(365/12),"")),"")</f>
        <v/>
      </c>
      <c r="BE915" s="2" t="str">
        <f t="shared" si="661"/>
        <v/>
      </c>
      <c r="BF915" s="21" t="str">
        <f t="shared" si="636"/>
        <v/>
      </c>
      <c r="BG915" t="s">
        <v>7</v>
      </c>
      <c r="BH915" s="45" t="str">
        <f t="shared" si="662"/>
        <v/>
      </c>
      <c r="BI915" s="2" t="str">
        <f>IFERROR(IF(AND(COUNTBLANK(BJ$19)=0,BJ$19&lt;&gt;0,BJ$19&lt;$A915),"",
IF($A915&lt;=BJ$14,((BI$11-SUM(BJ$26:BJ914))*BI$18/365)*(365/12),"")),"")</f>
        <v/>
      </c>
      <c r="BJ915" s="2" t="str">
        <f t="shared" si="663"/>
        <v/>
      </c>
      <c r="BK915" s="21" t="str">
        <f t="shared" si="637"/>
        <v/>
      </c>
      <c r="BL915" t="s">
        <v>7</v>
      </c>
      <c r="BM915" s="45" t="str">
        <f t="shared" si="664"/>
        <v/>
      </c>
      <c r="BN915" s="2" t="str">
        <f>IFERROR(IF(AND(COUNTBLANK(BO$19)=0,BO$19&lt;&gt;0,BO$19&lt;$A915),"",
IF($A915&lt;=BO$14,((BN$11-SUM(BO$26:BO914))*BN$18/365)*(365/12),"")),"")</f>
        <v/>
      </c>
      <c r="BO915" s="2" t="str">
        <f t="shared" si="665"/>
        <v/>
      </c>
      <c r="BP915" s="21" t="str">
        <f t="shared" si="638"/>
        <v/>
      </c>
      <c r="BQ915" t="s">
        <v>7</v>
      </c>
      <c r="BR915" s="45" t="str">
        <f t="shared" si="666"/>
        <v/>
      </c>
      <c r="BS915" s="2" t="str">
        <f>IFERROR(IF(AND(COUNTBLANK(BT$19)=0,BT$19&lt;&gt;0,BT$19&lt;$A915),"",
IF($A915&lt;=BT$14,((BS$11-SUM(BT$26:BT914))*BS$18/365)*(365/12),"")),"")</f>
        <v/>
      </c>
      <c r="BT915" s="2" t="str">
        <f t="shared" si="667"/>
        <v/>
      </c>
      <c r="BU915" s="21" t="str">
        <f t="shared" si="639"/>
        <v/>
      </c>
      <c r="BV915" t="s">
        <v>7</v>
      </c>
      <c r="BW915" s="45" t="str">
        <f t="shared" si="668"/>
        <v/>
      </c>
      <c r="BX915" s="2" t="str">
        <f>IFERROR(IF(AND(COUNTBLANK(BY$19)=0,BY$19&lt;&gt;0,BY$19&lt;$A915),"",
IF($A915&lt;=BY$14,((BX$11-SUM(BY$26:BY914))*BX$18/365)*(365/12),"")),"")</f>
        <v/>
      </c>
      <c r="BY915" s="2" t="str">
        <f t="shared" si="669"/>
        <v/>
      </c>
      <c r="BZ915" s="21" t="str">
        <f t="shared" si="640"/>
        <v/>
      </c>
    </row>
    <row r="916" spans="1:78" s="2" customFormat="1" x14ac:dyDescent="0.3">
      <c r="A916" s="4">
        <f t="shared" si="670"/>
        <v>891</v>
      </c>
      <c r="B916" s="23">
        <f t="shared" si="624"/>
        <v>69661</v>
      </c>
      <c r="C916" s="24">
        <f t="shared" si="625"/>
        <v>112</v>
      </c>
      <c r="D916" t="s">
        <v>7</v>
      </c>
      <c r="E916" s="45" t="str">
        <f t="shared" si="671"/>
        <v/>
      </c>
      <c r="F916" s="2" t="str">
        <f>IFERROR(IF(AND(COUNTBLANK(G$19)=0,G$19&lt;&gt;0,G$19&lt;$A916),"",
IF($A916&lt;=G$14,((F$11-SUM(G$26:G915))*F$18/365)*(365/12),"")),"")</f>
        <v/>
      </c>
      <c r="G916" s="2" t="str">
        <f t="shared" si="641"/>
        <v/>
      </c>
      <c r="H916" s="21" t="str">
        <f t="shared" si="626"/>
        <v/>
      </c>
      <c r="I916" t="s">
        <v>7</v>
      </c>
      <c r="J916" s="45" t="str">
        <f t="shared" si="642"/>
        <v/>
      </c>
      <c r="K916" s="2" t="str">
        <f>IFERROR(IF(AND(COUNTBLANK(L$19)=0,L$19&lt;&gt;0,L$19&lt;$A916),"",
IF($A916&lt;=L$14,((K$11-SUM(L$26:L915))*K$18/365)*(365/12),"")),"")</f>
        <v/>
      </c>
      <c r="L916" s="2" t="str">
        <f t="shared" si="643"/>
        <v/>
      </c>
      <c r="M916" s="21" t="str">
        <f t="shared" si="627"/>
        <v/>
      </c>
      <c r="N916" t="s">
        <v>7</v>
      </c>
      <c r="O916" s="45" t="str">
        <f t="shared" si="644"/>
        <v/>
      </c>
      <c r="P916" s="2" t="str">
        <f>IFERROR(IF(AND(COUNTBLANK(Q$19)=0,Q$19&lt;&gt;0,Q$19&lt;$A916),"",
IF($A916&lt;=Q$14,((P$11-SUM(Q$26:Q915))*P$18/365)*(365/12),"")),"")</f>
        <v/>
      </c>
      <c r="Q916" s="2" t="str">
        <f t="shared" si="645"/>
        <v/>
      </c>
      <c r="R916" s="21" t="str">
        <f t="shared" si="628"/>
        <v/>
      </c>
      <c r="S916" t="s">
        <v>7</v>
      </c>
      <c r="T916" s="45" t="str">
        <f t="shared" si="646"/>
        <v/>
      </c>
      <c r="U916" s="2" t="str">
        <f>IFERROR(IF(AND(COUNTBLANK(V$19)=0,V$19&lt;&gt;0,V$19&lt;$A916),"",
IF($A916&lt;=V$14,((U$11-SUM(V$26:V915))*U$18/365)*(365/12),"")),"")</f>
        <v/>
      </c>
      <c r="V916" s="2" t="str">
        <f t="shared" si="647"/>
        <v/>
      </c>
      <c r="W916" s="21" t="str">
        <f t="shared" si="629"/>
        <v/>
      </c>
      <c r="X916" t="s">
        <v>7</v>
      </c>
      <c r="Y916" s="45" t="str">
        <f t="shared" si="648"/>
        <v/>
      </c>
      <c r="Z916" s="2" t="str">
        <f>IFERROR(IF(AND(COUNTBLANK(AA$19)=0,AA$19&lt;&gt;0,AA$19&lt;$A916),"",
IF($A916&lt;=AA$14,((Z$11-SUM(AA$26:AA915))*Z$18/365)*(365/12),"")),"")</f>
        <v/>
      </c>
      <c r="AA916" s="2" t="str">
        <f t="shared" si="649"/>
        <v/>
      </c>
      <c r="AB916" s="21" t="str">
        <f t="shared" si="630"/>
        <v/>
      </c>
      <c r="AC916" t="s">
        <v>7</v>
      </c>
      <c r="AD916" s="45" t="str">
        <f t="shared" si="650"/>
        <v/>
      </c>
      <c r="AE916" s="2" t="str">
        <f>IFERROR(IF(AND(COUNTBLANK(AF$19)=0,AF$19&lt;&gt;0,AF$19&lt;$A916),"",
IF($A916&lt;=AF$14,((AE$11-SUM(AF$26:AF915))*AE$18/365)*(365/12),"")),"")</f>
        <v/>
      </c>
      <c r="AF916" s="2" t="str">
        <f t="shared" si="651"/>
        <v/>
      </c>
      <c r="AG916" s="21" t="str">
        <f t="shared" si="631"/>
        <v/>
      </c>
      <c r="AH916" t="s">
        <v>7</v>
      </c>
      <c r="AI916" s="45" t="str">
        <f t="shared" si="652"/>
        <v/>
      </c>
      <c r="AJ916" s="2" t="str">
        <f>IFERROR(IF(AND(COUNTBLANK(AK$19)=0,AK$19&lt;&gt;0,AK$19&lt;$A916),"",
IF($A916&lt;=AK$14,((AJ$11-SUM(AK$26:AK915))*AJ$18/365)*(365/12),"")),"")</f>
        <v/>
      </c>
      <c r="AK916" s="2" t="str">
        <f t="shared" si="653"/>
        <v/>
      </c>
      <c r="AL916" s="21" t="str">
        <f t="shared" si="632"/>
        <v/>
      </c>
      <c r="AM916" t="s">
        <v>7</v>
      </c>
      <c r="AN916" s="45" t="str">
        <f t="shared" si="654"/>
        <v/>
      </c>
      <c r="AO916" s="2" t="str">
        <f>IFERROR(IF(AND(COUNTBLANK(AP$19)=0,AP$19&lt;&gt;0,AP$19&lt;$A916),"",
IF($A916&lt;=AP$14,((AO$11-SUM(AP$26:AP915))*AO$18/365)*(365/12),"")),"")</f>
        <v/>
      </c>
      <c r="AP916" s="2" t="str">
        <f t="shared" si="655"/>
        <v/>
      </c>
      <c r="AQ916" s="21" t="str">
        <f t="shared" si="633"/>
        <v/>
      </c>
      <c r="AR916" t="s">
        <v>7</v>
      </c>
      <c r="AS916" s="45" t="str">
        <f t="shared" si="656"/>
        <v/>
      </c>
      <c r="AT916" s="2" t="str">
        <f>IFERROR(IF(AND(COUNTBLANK(AU$19)=0,AU$19&lt;&gt;0,AU$19&lt;$A916),"",
IF($A916&lt;=AU$14,((AT$11-SUM(AU$26:AU915))*AT$18/365)*(365/12),"")),"")</f>
        <v/>
      </c>
      <c r="AU916" s="2" t="str">
        <f t="shared" si="657"/>
        <v/>
      </c>
      <c r="AV916" s="21" t="str">
        <f t="shared" si="634"/>
        <v/>
      </c>
      <c r="AW916" t="s">
        <v>7</v>
      </c>
      <c r="AX916" s="45" t="str">
        <f t="shared" si="658"/>
        <v/>
      </c>
      <c r="AY916" s="2" t="str">
        <f>IFERROR(IF(AND(COUNTBLANK(AZ$19)=0,AZ$19&lt;&gt;0,AZ$19&lt;$A916),"",
IF($A916&lt;=AZ$14,((AY$11-SUM(AZ$26:AZ915))*AY$18/365)*(365/12),"")),"")</f>
        <v/>
      </c>
      <c r="AZ916" s="2" t="str">
        <f t="shared" si="659"/>
        <v/>
      </c>
      <c r="BA916" s="21" t="str">
        <f t="shared" si="635"/>
        <v/>
      </c>
      <c r="BB916" t="s">
        <v>7</v>
      </c>
      <c r="BC916" s="45" t="str">
        <f t="shared" si="660"/>
        <v/>
      </c>
      <c r="BD916" s="2" t="str">
        <f>IFERROR(IF(AND(COUNTBLANK(BE$19)=0,BE$19&lt;&gt;0,BE$19&lt;$A916),"",
IF($A916&lt;=BE$14,((BD$11-SUM(BE$26:BE915))*BD$18/365)*(365/12),"")),"")</f>
        <v/>
      </c>
      <c r="BE916" s="2" t="str">
        <f t="shared" si="661"/>
        <v/>
      </c>
      <c r="BF916" s="21" t="str">
        <f t="shared" si="636"/>
        <v/>
      </c>
      <c r="BG916" t="s">
        <v>7</v>
      </c>
      <c r="BH916" s="45" t="str">
        <f t="shared" si="662"/>
        <v/>
      </c>
      <c r="BI916" s="2" t="str">
        <f>IFERROR(IF(AND(COUNTBLANK(BJ$19)=0,BJ$19&lt;&gt;0,BJ$19&lt;$A916),"",
IF($A916&lt;=BJ$14,((BI$11-SUM(BJ$26:BJ915))*BI$18/365)*(365/12),"")),"")</f>
        <v/>
      </c>
      <c r="BJ916" s="2" t="str">
        <f t="shared" si="663"/>
        <v/>
      </c>
      <c r="BK916" s="21" t="str">
        <f t="shared" si="637"/>
        <v/>
      </c>
      <c r="BL916" t="s">
        <v>7</v>
      </c>
      <c r="BM916" s="45" t="str">
        <f t="shared" si="664"/>
        <v/>
      </c>
      <c r="BN916" s="2" t="str">
        <f>IFERROR(IF(AND(COUNTBLANK(BO$19)=0,BO$19&lt;&gt;0,BO$19&lt;$A916),"",
IF($A916&lt;=BO$14,((BN$11-SUM(BO$26:BO915))*BN$18/365)*(365/12),"")),"")</f>
        <v/>
      </c>
      <c r="BO916" s="2" t="str">
        <f t="shared" si="665"/>
        <v/>
      </c>
      <c r="BP916" s="21" t="str">
        <f t="shared" si="638"/>
        <v/>
      </c>
      <c r="BQ916" t="s">
        <v>7</v>
      </c>
      <c r="BR916" s="45" t="str">
        <f t="shared" si="666"/>
        <v/>
      </c>
      <c r="BS916" s="2" t="str">
        <f>IFERROR(IF(AND(COUNTBLANK(BT$19)=0,BT$19&lt;&gt;0,BT$19&lt;$A916),"",
IF($A916&lt;=BT$14,((BS$11-SUM(BT$26:BT915))*BS$18/365)*(365/12),"")),"")</f>
        <v/>
      </c>
      <c r="BT916" s="2" t="str">
        <f t="shared" si="667"/>
        <v/>
      </c>
      <c r="BU916" s="21" t="str">
        <f t="shared" si="639"/>
        <v/>
      </c>
      <c r="BV916" t="s">
        <v>7</v>
      </c>
      <c r="BW916" s="45" t="str">
        <f t="shared" si="668"/>
        <v/>
      </c>
      <c r="BX916" s="2" t="str">
        <f>IFERROR(IF(AND(COUNTBLANK(BY$19)=0,BY$19&lt;&gt;0,BY$19&lt;$A916),"",
IF($A916&lt;=BY$14,((BX$11-SUM(BY$26:BY915))*BX$18/365)*(365/12),"")),"")</f>
        <v/>
      </c>
      <c r="BY916" s="2" t="str">
        <f t="shared" si="669"/>
        <v/>
      </c>
      <c r="BZ916" s="21" t="str">
        <f t="shared" si="640"/>
        <v/>
      </c>
    </row>
    <row r="917" spans="1:78" s="2" customFormat="1" x14ac:dyDescent="0.3">
      <c r="A917" s="4">
        <f t="shared" si="670"/>
        <v>892</v>
      </c>
      <c r="B917" s="23">
        <f t="shared" si="624"/>
        <v>69691</v>
      </c>
      <c r="C917" s="24">
        <f t="shared" si="625"/>
        <v>112</v>
      </c>
      <c r="D917" t="s">
        <v>7</v>
      </c>
      <c r="E917" s="45" t="str">
        <f t="shared" si="671"/>
        <v/>
      </c>
      <c r="F917" s="2" t="str">
        <f>IFERROR(IF(AND(COUNTBLANK(G$19)=0,G$19&lt;&gt;0,G$19&lt;$A917),"",
IF($A917&lt;=G$14,((F$11-SUM(G$26:G916))*F$18/365)*(365/12),"")),"")</f>
        <v/>
      </c>
      <c r="G917" s="2" t="str">
        <f t="shared" si="641"/>
        <v/>
      </c>
      <c r="H917" s="21" t="str">
        <f t="shared" si="626"/>
        <v/>
      </c>
      <c r="I917" t="s">
        <v>7</v>
      </c>
      <c r="J917" s="45" t="str">
        <f t="shared" si="642"/>
        <v/>
      </c>
      <c r="K917" s="2" t="str">
        <f>IFERROR(IF(AND(COUNTBLANK(L$19)=0,L$19&lt;&gt;0,L$19&lt;$A917),"",
IF($A917&lt;=L$14,((K$11-SUM(L$26:L916))*K$18/365)*(365/12),"")),"")</f>
        <v/>
      </c>
      <c r="L917" s="2" t="str">
        <f t="shared" si="643"/>
        <v/>
      </c>
      <c r="M917" s="21" t="str">
        <f t="shared" si="627"/>
        <v/>
      </c>
      <c r="N917" t="s">
        <v>7</v>
      </c>
      <c r="O917" s="45" t="str">
        <f t="shared" si="644"/>
        <v/>
      </c>
      <c r="P917" s="2" t="str">
        <f>IFERROR(IF(AND(COUNTBLANK(Q$19)=0,Q$19&lt;&gt;0,Q$19&lt;$A917),"",
IF($A917&lt;=Q$14,((P$11-SUM(Q$26:Q916))*P$18/365)*(365/12),"")),"")</f>
        <v/>
      </c>
      <c r="Q917" s="2" t="str">
        <f t="shared" si="645"/>
        <v/>
      </c>
      <c r="R917" s="21" t="str">
        <f t="shared" si="628"/>
        <v/>
      </c>
      <c r="S917" t="s">
        <v>7</v>
      </c>
      <c r="T917" s="45" t="str">
        <f t="shared" si="646"/>
        <v/>
      </c>
      <c r="U917" s="2" t="str">
        <f>IFERROR(IF(AND(COUNTBLANK(V$19)=0,V$19&lt;&gt;0,V$19&lt;$A917),"",
IF($A917&lt;=V$14,((U$11-SUM(V$26:V916))*U$18/365)*(365/12),"")),"")</f>
        <v/>
      </c>
      <c r="V917" s="2" t="str">
        <f t="shared" si="647"/>
        <v/>
      </c>
      <c r="W917" s="21" t="str">
        <f t="shared" si="629"/>
        <v/>
      </c>
      <c r="X917" t="s">
        <v>7</v>
      </c>
      <c r="Y917" s="45" t="str">
        <f t="shared" si="648"/>
        <v/>
      </c>
      <c r="Z917" s="2" t="str">
        <f>IFERROR(IF(AND(COUNTBLANK(AA$19)=0,AA$19&lt;&gt;0,AA$19&lt;$A917),"",
IF($A917&lt;=AA$14,((Z$11-SUM(AA$26:AA916))*Z$18/365)*(365/12),"")),"")</f>
        <v/>
      </c>
      <c r="AA917" s="2" t="str">
        <f t="shared" si="649"/>
        <v/>
      </c>
      <c r="AB917" s="21" t="str">
        <f t="shared" si="630"/>
        <v/>
      </c>
      <c r="AC917" t="s">
        <v>7</v>
      </c>
      <c r="AD917" s="45" t="str">
        <f t="shared" si="650"/>
        <v/>
      </c>
      <c r="AE917" s="2" t="str">
        <f>IFERROR(IF(AND(COUNTBLANK(AF$19)=0,AF$19&lt;&gt;0,AF$19&lt;$A917),"",
IF($A917&lt;=AF$14,((AE$11-SUM(AF$26:AF916))*AE$18/365)*(365/12),"")),"")</f>
        <v/>
      </c>
      <c r="AF917" s="2" t="str">
        <f t="shared" si="651"/>
        <v/>
      </c>
      <c r="AG917" s="21" t="str">
        <f t="shared" si="631"/>
        <v/>
      </c>
      <c r="AH917" t="s">
        <v>7</v>
      </c>
      <c r="AI917" s="45" t="str">
        <f t="shared" si="652"/>
        <v/>
      </c>
      <c r="AJ917" s="2" t="str">
        <f>IFERROR(IF(AND(COUNTBLANK(AK$19)=0,AK$19&lt;&gt;0,AK$19&lt;$A917),"",
IF($A917&lt;=AK$14,((AJ$11-SUM(AK$26:AK916))*AJ$18/365)*(365/12),"")),"")</f>
        <v/>
      </c>
      <c r="AK917" s="2" t="str">
        <f t="shared" si="653"/>
        <v/>
      </c>
      <c r="AL917" s="21" t="str">
        <f t="shared" si="632"/>
        <v/>
      </c>
      <c r="AM917" t="s">
        <v>7</v>
      </c>
      <c r="AN917" s="45" t="str">
        <f t="shared" si="654"/>
        <v/>
      </c>
      <c r="AO917" s="2" t="str">
        <f>IFERROR(IF(AND(COUNTBLANK(AP$19)=0,AP$19&lt;&gt;0,AP$19&lt;$A917),"",
IF($A917&lt;=AP$14,((AO$11-SUM(AP$26:AP916))*AO$18/365)*(365/12),"")),"")</f>
        <v/>
      </c>
      <c r="AP917" s="2" t="str">
        <f t="shared" si="655"/>
        <v/>
      </c>
      <c r="AQ917" s="21" t="str">
        <f t="shared" si="633"/>
        <v/>
      </c>
      <c r="AR917" t="s">
        <v>7</v>
      </c>
      <c r="AS917" s="45" t="str">
        <f t="shared" si="656"/>
        <v/>
      </c>
      <c r="AT917" s="2" t="str">
        <f>IFERROR(IF(AND(COUNTBLANK(AU$19)=0,AU$19&lt;&gt;0,AU$19&lt;$A917),"",
IF($A917&lt;=AU$14,((AT$11-SUM(AU$26:AU916))*AT$18/365)*(365/12),"")),"")</f>
        <v/>
      </c>
      <c r="AU917" s="2" t="str">
        <f t="shared" si="657"/>
        <v/>
      </c>
      <c r="AV917" s="21" t="str">
        <f t="shared" si="634"/>
        <v/>
      </c>
      <c r="AW917" t="s">
        <v>7</v>
      </c>
      <c r="AX917" s="45" t="str">
        <f t="shared" si="658"/>
        <v/>
      </c>
      <c r="AY917" s="2" t="str">
        <f>IFERROR(IF(AND(COUNTBLANK(AZ$19)=0,AZ$19&lt;&gt;0,AZ$19&lt;$A917),"",
IF($A917&lt;=AZ$14,((AY$11-SUM(AZ$26:AZ916))*AY$18/365)*(365/12),"")),"")</f>
        <v/>
      </c>
      <c r="AZ917" s="2" t="str">
        <f t="shared" si="659"/>
        <v/>
      </c>
      <c r="BA917" s="21" t="str">
        <f t="shared" si="635"/>
        <v/>
      </c>
      <c r="BB917" t="s">
        <v>7</v>
      </c>
      <c r="BC917" s="45" t="str">
        <f t="shared" si="660"/>
        <v/>
      </c>
      <c r="BD917" s="2" t="str">
        <f>IFERROR(IF(AND(COUNTBLANK(BE$19)=0,BE$19&lt;&gt;0,BE$19&lt;$A917),"",
IF($A917&lt;=BE$14,((BD$11-SUM(BE$26:BE916))*BD$18/365)*(365/12),"")),"")</f>
        <v/>
      </c>
      <c r="BE917" s="2" t="str">
        <f t="shared" si="661"/>
        <v/>
      </c>
      <c r="BF917" s="21" t="str">
        <f t="shared" si="636"/>
        <v/>
      </c>
      <c r="BG917" t="s">
        <v>7</v>
      </c>
      <c r="BH917" s="45" t="str">
        <f t="shared" si="662"/>
        <v/>
      </c>
      <c r="BI917" s="2" t="str">
        <f>IFERROR(IF(AND(COUNTBLANK(BJ$19)=0,BJ$19&lt;&gt;0,BJ$19&lt;$A917),"",
IF($A917&lt;=BJ$14,((BI$11-SUM(BJ$26:BJ916))*BI$18/365)*(365/12),"")),"")</f>
        <v/>
      </c>
      <c r="BJ917" s="2" t="str">
        <f t="shared" si="663"/>
        <v/>
      </c>
      <c r="BK917" s="21" t="str">
        <f t="shared" si="637"/>
        <v/>
      </c>
      <c r="BL917" t="s">
        <v>7</v>
      </c>
      <c r="BM917" s="45" t="str">
        <f t="shared" si="664"/>
        <v/>
      </c>
      <c r="BN917" s="2" t="str">
        <f>IFERROR(IF(AND(COUNTBLANK(BO$19)=0,BO$19&lt;&gt;0,BO$19&lt;$A917),"",
IF($A917&lt;=BO$14,((BN$11-SUM(BO$26:BO916))*BN$18/365)*(365/12),"")),"")</f>
        <v/>
      </c>
      <c r="BO917" s="2" t="str">
        <f t="shared" si="665"/>
        <v/>
      </c>
      <c r="BP917" s="21" t="str">
        <f t="shared" si="638"/>
        <v/>
      </c>
      <c r="BQ917" t="s">
        <v>7</v>
      </c>
      <c r="BR917" s="45" t="str">
        <f t="shared" si="666"/>
        <v/>
      </c>
      <c r="BS917" s="2" t="str">
        <f>IFERROR(IF(AND(COUNTBLANK(BT$19)=0,BT$19&lt;&gt;0,BT$19&lt;$A917),"",
IF($A917&lt;=BT$14,((BS$11-SUM(BT$26:BT916))*BS$18/365)*(365/12),"")),"")</f>
        <v/>
      </c>
      <c r="BT917" s="2" t="str">
        <f t="shared" si="667"/>
        <v/>
      </c>
      <c r="BU917" s="21" t="str">
        <f t="shared" si="639"/>
        <v/>
      </c>
      <c r="BV917" t="s">
        <v>7</v>
      </c>
      <c r="BW917" s="45" t="str">
        <f t="shared" si="668"/>
        <v/>
      </c>
      <c r="BX917" s="2" t="str">
        <f>IFERROR(IF(AND(COUNTBLANK(BY$19)=0,BY$19&lt;&gt;0,BY$19&lt;$A917),"",
IF($A917&lt;=BY$14,((BX$11-SUM(BY$26:BY916))*BX$18/365)*(365/12),"")),"")</f>
        <v/>
      </c>
      <c r="BY917" s="2" t="str">
        <f t="shared" si="669"/>
        <v/>
      </c>
      <c r="BZ917" s="21" t="str">
        <f t="shared" si="640"/>
        <v/>
      </c>
    </row>
    <row r="918" spans="1:78" s="2" customFormat="1" x14ac:dyDescent="0.3">
      <c r="A918" s="4">
        <f t="shared" si="670"/>
        <v>893</v>
      </c>
      <c r="B918" s="23">
        <f t="shared" si="624"/>
        <v>69722</v>
      </c>
      <c r="C918" s="24">
        <f t="shared" si="625"/>
        <v>112</v>
      </c>
      <c r="D918" t="s">
        <v>7</v>
      </c>
      <c r="E918" s="45" t="str">
        <f t="shared" si="671"/>
        <v/>
      </c>
      <c r="F918" s="2" t="str">
        <f>IFERROR(IF(AND(COUNTBLANK(G$19)=0,G$19&lt;&gt;0,G$19&lt;$A918),"",
IF($A918&lt;=G$14,((F$11-SUM(G$26:G917))*F$18/365)*(365/12),"")),"")</f>
        <v/>
      </c>
      <c r="G918" s="2" t="str">
        <f t="shared" si="641"/>
        <v/>
      </c>
      <c r="H918" s="21" t="str">
        <f t="shared" si="626"/>
        <v/>
      </c>
      <c r="I918" t="s">
        <v>7</v>
      </c>
      <c r="J918" s="45" t="str">
        <f t="shared" si="642"/>
        <v/>
      </c>
      <c r="K918" s="2" t="str">
        <f>IFERROR(IF(AND(COUNTBLANK(L$19)=0,L$19&lt;&gt;0,L$19&lt;$A918),"",
IF($A918&lt;=L$14,((K$11-SUM(L$26:L917))*K$18/365)*(365/12),"")),"")</f>
        <v/>
      </c>
      <c r="L918" s="2" t="str">
        <f t="shared" si="643"/>
        <v/>
      </c>
      <c r="M918" s="21" t="str">
        <f t="shared" si="627"/>
        <v/>
      </c>
      <c r="N918" t="s">
        <v>7</v>
      </c>
      <c r="O918" s="45" t="str">
        <f t="shared" si="644"/>
        <v/>
      </c>
      <c r="P918" s="2" t="str">
        <f>IFERROR(IF(AND(COUNTBLANK(Q$19)=0,Q$19&lt;&gt;0,Q$19&lt;$A918),"",
IF($A918&lt;=Q$14,((P$11-SUM(Q$26:Q917))*P$18/365)*(365/12),"")),"")</f>
        <v/>
      </c>
      <c r="Q918" s="2" t="str">
        <f t="shared" si="645"/>
        <v/>
      </c>
      <c r="R918" s="21" t="str">
        <f t="shared" si="628"/>
        <v/>
      </c>
      <c r="S918" t="s">
        <v>7</v>
      </c>
      <c r="T918" s="45" t="str">
        <f t="shared" si="646"/>
        <v/>
      </c>
      <c r="U918" s="2" t="str">
        <f>IFERROR(IF(AND(COUNTBLANK(V$19)=0,V$19&lt;&gt;0,V$19&lt;$A918),"",
IF($A918&lt;=V$14,((U$11-SUM(V$26:V917))*U$18/365)*(365/12),"")),"")</f>
        <v/>
      </c>
      <c r="V918" s="2" t="str">
        <f t="shared" si="647"/>
        <v/>
      </c>
      <c r="W918" s="21" t="str">
        <f t="shared" si="629"/>
        <v/>
      </c>
      <c r="X918" t="s">
        <v>7</v>
      </c>
      <c r="Y918" s="45" t="str">
        <f t="shared" si="648"/>
        <v/>
      </c>
      <c r="Z918" s="2" t="str">
        <f>IFERROR(IF(AND(COUNTBLANK(AA$19)=0,AA$19&lt;&gt;0,AA$19&lt;$A918),"",
IF($A918&lt;=AA$14,((Z$11-SUM(AA$26:AA917))*Z$18/365)*(365/12),"")),"")</f>
        <v/>
      </c>
      <c r="AA918" s="2" t="str">
        <f t="shared" si="649"/>
        <v/>
      </c>
      <c r="AB918" s="21" t="str">
        <f t="shared" si="630"/>
        <v/>
      </c>
      <c r="AC918" t="s">
        <v>7</v>
      </c>
      <c r="AD918" s="45" t="str">
        <f t="shared" si="650"/>
        <v/>
      </c>
      <c r="AE918" s="2" t="str">
        <f>IFERROR(IF(AND(COUNTBLANK(AF$19)=0,AF$19&lt;&gt;0,AF$19&lt;$A918),"",
IF($A918&lt;=AF$14,((AE$11-SUM(AF$26:AF917))*AE$18/365)*(365/12),"")),"")</f>
        <v/>
      </c>
      <c r="AF918" s="2" t="str">
        <f t="shared" si="651"/>
        <v/>
      </c>
      <c r="AG918" s="21" t="str">
        <f t="shared" si="631"/>
        <v/>
      </c>
      <c r="AH918" t="s">
        <v>7</v>
      </c>
      <c r="AI918" s="45" t="str">
        <f t="shared" si="652"/>
        <v/>
      </c>
      <c r="AJ918" s="2" t="str">
        <f>IFERROR(IF(AND(COUNTBLANK(AK$19)=0,AK$19&lt;&gt;0,AK$19&lt;$A918),"",
IF($A918&lt;=AK$14,((AJ$11-SUM(AK$26:AK917))*AJ$18/365)*(365/12),"")),"")</f>
        <v/>
      </c>
      <c r="AK918" s="2" t="str">
        <f t="shared" si="653"/>
        <v/>
      </c>
      <c r="AL918" s="21" t="str">
        <f t="shared" si="632"/>
        <v/>
      </c>
      <c r="AM918" t="s">
        <v>7</v>
      </c>
      <c r="AN918" s="45" t="str">
        <f t="shared" si="654"/>
        <v/>
      </c>
      <c r="AO918" s="2" t="str">
        <f>IFERROR(IF(AND(COUNTBLANK(AP$19)=0,AP$19&lt;&gt;0,AP$19&lt;$A918),"",
IF($A918&lt;=AP$14,((AO$11-SUM(AP$26:AP917))*AO$18/365)*(365/12),"")),"")</f>
        <v/>
      </c>
      <c r="AP918" s="2" t="str">
        <f t="shared" si="655"/>
        <v/>
      </c>
      <c r="AQ918" s="21" t="str">
        <f t="shared" si="633"/>
        <v/>
      </c>
      <c r="AR918" t="s">
        <v>7</v>
      </c>
      <c r="AS918" s="45" t="str">
        <f t="shared" si="656"/>
        <v/>
      </c>
      <c r="AT918" s="2" t="str">
        <f>IFERROR(IF(AND(COUNTBLANK(AU$19)=0,AU$19&lt;&gt;0,AU$19&lt;$A918),"",
IF($A918&lt;=AU$14,((AT$11-SUM(AU$26:AU917))*AT$18/365)*(365/12),"")),"")</f>
        <v/>
      </c>
      <c r="AU918" s="2" t="str">
        <f t="shared" si="657"/>
        <v/>
      </c>
      <c r="AV918" s="21" t="str">
        <f t="shared" si="634"/>
        <v/>
      </c>
      <c r="AW918" t="s">
        <v>7</v>
      </c>
      <c r="AX918" s="45" t="str">
        <f t="shared" si="658"/>
        <v/>
      </c>
      <c r="AY918" s="2" t="str">
        <f>IFERROR(IF(AND(COUNTBLANK(AZ$19)=0,AZ$19&lt;&gt;0,AZ$19&lt;$A918),"",
IF($A918&lt;=AZ$14,((AY$11-SUM(AZ$26:AZ917))*AY$18/365)*(365/12),"")),"")</f>
        <v/>
      </c>
      <c r="AZ918" s="2" t="str">
        <f t="shared" si="659"/>
        <v/>
      </c>
      <c r="BA918" s="21" t="str">
        <f t="shared" si="635"/>
        <v/>
      </c>
      <c r="BB918" t="s">
        <v>7</v>
      </c>
      <c r="BC918" s="45" t="str">
        <f t="shared" si="660"/>
        <v/>
      </c>
      <c r="BD918" s="2" t="str">
        <f>IFERROR(IF(AND(COUNTBLANK(BE$19)=0,BE$19&lt;&gt;0,BE$19&lt;$A918),"",
IF($A918&lt;=BE$14,((BD$11-SUM(BE$26:BE917))*BD$18/365)*(365/12),"")),"")</f>
        <v/>
      </c>
      <c r="BE918" s="2" t="str">
        <f t="shared" si="661"/>
        <v/>
      </c>
      <c r="BF918" s="21" t="str">
        <f t="shared" si="636"/>
        <v/>
      </c>
      <c r="BG918" t="s">
        <v>7</v>
      </c>
      <c r="BH918" s="45" t="str">
        <f t="shared" si="662"/>
        <v/>
      </c>
      <c r="BI918" s="2" t="str">
        <f>IFERROR(IF(AND(COUNTBLANK(BJ$19)=0,BJ$19&lt;&gt;0,BJ$19&lt;$A918),"",
IF($A918&lt;=BJ$14,((BI$11-SUM(BJ$26:BJ917))*BI$18/365)*(365/12),"")),"")</f>
        <v/>
      </c>
      <c r="BJ918" s="2" t="str">
        <f t="shared" si="663"/>
        <v/>
      </c>
      <c r="BK918" s="21" t="str">
        <f t="shared" si="637"/>
        <v/>
      </c>
      <c r="BL918" t="s">
        <v>7</v>
      </c>
      <c r="BM918" s="45" t="str">
        <f t="shared" si="664"/>
        <v/>
      </c>
      <c r="BN918" s="2" t="str">
        <f>IFERROR(IF(AND(COUNTBLANK(BO$19)=0,BO$19&lt;&gt;0,BO$19&lt;$A918),"",
IF($A918&lt;=BO$14,((BN$11-SUM(BO$26:BO917))*BN$18/365)*(365/12),"")),"")</f>
        <v/>
      </c>
      <c r="BO918" s="2" t="str">
        <f t="shared" si="665"/>
        <v/>
      </c>
      <c r="BP918" s="21" t="str">
        <f t="shared" si="638"/>
        <v/>
      </c>
      <c r="BQ918" t="s">
        <v>7</v>
      </c>
      <c r="BR918" s="45" t="str">
        <f t="shared" si="666"/>
        <v/>
      </c>
      <c r="BS918" s="2" t="str">
        <f>IFERROR(IF(AND(COUNTBLANK(BT$19)=0,BT$19&lt;&gt;0,BT$19&lt;$A918),"",
IF($A918&lt;=BT$14,((BS$11-SUM(BT$26:BT917))*BS$18/365)*(365/12),"")),"")</f>
        <v/>
      </c>
      <c r="BT918" s="2" t="str">
        <f t="shared" si="667"/>
        <v/>
      </c>
      <c r="BU918" s="21" t="str">
        <f t="shared" si="639"/>
        <v/>
      </c>
      <c r="BV918" t="s">
        <v>7</v>
      </c>
      <c r="BW918" s="45" t="str">
        <f t="shared" si="668"/>
        <v/>
      </c>
      <c r="BX918" s="2" t="str">
        <f>IFERROR(IF(AND(COUNTBLANK(BY$19)=0,BY$19&lt;&gt;0,BY$19&lt;$A918),"",
IF($A918&lt;=BY$14,((BX$11-SUM(BY$26:BY917))*BX$18/365)*(365/12),"")),"")</f>
        <v/>
      </c>
      <c r="BY918" s="2" t="str">
        <f t="shared" si="669"/>
        <v/>
      </c>
      <c r="BZ918" s="21" t="str">
        <f t="shared" si="640"/>
        <v/>
      </c>
    </row>
    <row r="919" spans="1:78" s="2" customFormat="1" x14ac:dyDescent="0.3">
      <c r="A919" s="4">
        <f t="shared" si="670"/>
        <v>894</v>
      </c>
      <c r="B919" s="23">
        <f t="shared" si="624"/>
        <v>69752</v>
      </c>
      <c r="C919" s="24">
        <f t="shared" si="625"/>
        <v>112</v>
      </c>
      <c r="D919" t="s">
        <v>7</v>
      </c>
      <c r="E919" s="45" t="str">
        <f t="shared" si="671"/>
        <v/>
      </c>
      <c r="F919" s="2" t="str">
        <f>IFERROR(IF(AND(COUNTBLANK(G$19)=0,G$19&lt;&gt;0,G$19&lt;$A919),"",
IF($A919&lt;=G$14,((F$11-SUM(G$26:G918))*F$18/365)*(365/12),"")),"")</f>
        <v/>
      </c>
      <c r="G919" s="2" t="str">
        <f t="shared" si="641"/>
        <v/>
      </c>
      <c r="H919" s="21" t="str">
        <f t="shared" si="626"/>
        <v/>
      </c>
      <c r="I919" t="s">
        <v>7</v>
      </c>
      <c r="J919" s="45" t="str">
        <f t="shared" si="642"/>
        <v/>
      </c>
      <c r="K919" s="2" t="str">
        <f>IFERROR(IF(AND(COUNTBLANK(L$19)=0,L$19&lt;&gt;0,L$19&lt;$A919),"",
IF($A919&lt;=L$14,((K$11-SUM(L$26:L918))*K$18/365)*(365/12),"")),"")</f>
        <v/>
      </c>
      <c r="L919" s="2" t="str">
        <f t="shared" si="643"/>
        <v/>
      </c>
      <c r="M919" s="21" t="str">
        <f t="shared" si="627"/>
        <v/>
      </c>
      <c r="N919" t="s">
        <v>7</v>
      </c>
      <c r="O919" s="45" t="str">
        <f t="shared" si="644"/>
        <v/>
      </c>
      <c r="P919" s="2" t="str">
        <f>IFERROR(IF(AND(COUNTBLANK(Q$19)=0,Q$19&lt;&gt;0,Q$19&lt;$A919),"",
IF($A919&lt;=Q$14,((P$11-SUM(Q$26:Q918))*P$18/365)*(365/12),"")),"")</f>
        <v/>
      </c>
      <c r="Q919" s="2" t="str">
        <f t="shared" si="645"/>
        <v/>
      </c>
      <c r="R919" s="21" t="str">
        <f t="shared" si="628"/>
        <v/>
      </c>
      <c r="S919" t="s">
        <v>7</v>
      </c>
      <c r="T919" s="45" t="str">
        <f t="shared" si="646"/>
        <v/>
      </c>
      <c r="U919" s="2" t="str">
        <f>IFERROR(IF(AND(COUNTBLANK(V$19)=0,V$19&lt;&gt;0,V$19&lt;$A919),"",
IF($A919&lt;=V$14,((U$11-SUM(V$26:V918))*U$18/365)*(365/12),"")),"")</f>
        <v/>
      </c>
      <c r="V919" s="2" t="str">
        <f t="shared" si="647"/>
        <v/>
      </c>
      <c r="W919" s="21" t="str">
        <f t="shared" si="629"/>
        <v/>
      </c>
      <c r="X919" t="s">
        <v>7</v>
      </c>
      <c r="Y919" s="45" t="str">
        <f t="shared" si="648"/>
        <v/>
      </c>
      <c r="Z919" s="2" t="str">
        <f>IFERROR(IF(AND(COUNTBLANK(AA$19)=0,AA$19&lt;&gt;0,AA$19&lt;$A919),"",
IF($A919&lt;=AA$14,((Z$11-SUM(AA$26:AA918))*Z$18/365)*(365/12),"")),"")</f>
        <v/>
      </c>
      <c r="AA919" s="2" t="str">
        <f t="shared" si="649"/>
        <v/>
      </c>
      <c r="AB919" s="21" t="str">
        <f t="shared" si="630"/>
        <v/>
      </c>
      <c r="AC919" t="s">
        <v>7</v>
      </c>
      <c r="AD919" s="45" t="str">
        <f t="shared" si="650"/>
        <v/>
      </c>
      <c r="AE919" s="2" t="str">
        <f>IFERROR(IF(AND(COUNTBLANK(AF$19)=0,AF$19&lt;&gt;0,AF$19&lt;$A919),"",
IF($A919&lt;=AF$14,((AE$11-SUM(AF$26:AF918))*AE$18/365)*(365/12),"")),"")</f>
        <v/>
      </c>
      <c r="AF919" s="2" t="str">
        <f t="shared" si="651"/>
        <v/>
      </c>
      <c r="AG919" s="21" t="str">
        <f t="shared" si="631"/>
        <v/>
      </c>
      <c r="AH919" t="s">
        <v>7</v>
      </c>
      <c r="AI919" s="45" t="str">
        <f t="shared" si="652"/>
        <v/>
      </c>
      <c r="AJ919" s="2" t="str">
        <f>IFERROR(IF(AND(COUNTBLANK(AK$19)=0,AK$19&lt;&gt;0,AK$19&lt;$A919),"",
IF($A919&lt;=AK$14,((AJ$11-SUM(AK$26:AK918))*AJ$18/365)*(365/12),"")),"")</f>
        <v/>
      </c>
      <c r="AK919" s="2" t="str">
        <f t="shared" si="653"/>
        <v/>
      </c>
      <c r="AL919" s="21" t="str">
        <f t="shared" si="632"/>
        <v/>
      </c>
      <c r="AM919" t="s">
        <v>7</v>
      </c>
      <c r="AN919" s="45" t="str">
        <f t="shared" si="654"/>
        <v/>
      </c>
      <c r="AO919" s="2" t="str">
        <f>IFERROR(IF(AND(COUNTBLANK(AP$19)=0,AP$19&lt;&gt;0,AP$19&lt;$A919),"",
IF($A919&lt;=AP$14,((AO$11-SUM(AP$26:AP918))*AO$18/365)*(365/12),"")),"")</f>
        <v/>
      </c>
      <c r="AP919" s="2" t="str">
        <f t="shared" si="655"/>
        <v/>
      </c>
      <c r="AQ919" s="21" t="str">
        <f t="shared" si="633"/>
        <v/>
      </c>
      <c r="AR919" t="s">
        <v>7</v>
      </c>
      <c r="AS919" s="45" t="str">
        <f t="shared" si="656"/>
        <v/>
      </c>
      <c r="AT919" s="2" t="str">
        <f>IFERROR(IF(AND(COUNTBLANK(AU$19)=0,AU$19&lt;&gt;0,AU$19&lt;$A919),"",
IF($A919&lt;=AU$14,((AT$11-SUM(AU$26:AU918))*AT$18/365)*(365/12),"")),"")</f>
        <v/>
      </c>
      <c r="AU919" s="2" t="str">
        <f t="shared" si="657"/>
        <v/>
      </c>
      <c r="AV919" s="21" t="str">
        <f t="shared" si="634"/>
        <v/>
      </c>
      <c r="AW919" t="s">
        <v>7</v>
      </c>
      <c r="AX919" s="45" t="str">
        <f t="shared" si="658"/>
        <v/>
      </c>
      <c r="AY919" s="2" t="str">
        <f>IFERROR(IF(AND(COUNTBLANK(AZ$19)=0,AZ$19&lt;&gt;0,AZ$19&lt;$A919),"",
IF($A919&lt;=AZ$14,((AY$11-SUM(AZ$26:AZ918))*AY$18/365)*(365/12),"")),"")</f>
        <v/>
      </c>
      <c r="AZ919" s="2" t="str">
        <f t="shared" si="659"/>
        <v/>
      </c>
      <c r="BA919" s="21" t="str">
        <f t="shared" si="635"/>
        <v/>
      </c>
      <c r="BB919" t="s">
        <v>7</v>
      </c>
      <c r="BC919" s="45" t="str">
        <f t="shared" si="660"/>
        <v/>
      </c>
      <c r="BD919" s="2" t="str">
        <f>IFERROR(IF(AND(COUNTBLANK(BE$19)=0,BE$19&lt;&gt;0,BE$19&lt;$A919),"",
IF($A919&lt;=BE$14,((BD$11-SUM(BE$26:BE918))*BD$18/365)*(365/12),"")),"")</f>
        <v/>
      </c>
      <c r="BE919" s="2" t="str">
        <f t="shared" si="661"/>
        <v/>
      </c>
      <c r="BF919" s="21" t="str">
        <f t="shared" si="636"/>
        <v/>
      </c>
      <c r="BG919" t="s">
        <v>7</v>
      </c>
      <c r="BH919" s="45" t="str">
        <f t="shared" si="662"/>
        <v/>
      </c>
      <c r="BI919" s="2" t="str">
        <f>IFERROR(IF(AND(COUNTBLANK(BJ$19)=0,BJ$19&lt;&gt;0,BJ$19&lt;$A919),"",
IF($A919&lt;=BJ$14,((BI$11-SUM(BJ$26:BJ918))*BI$18/365)*(365/12),"")),"")</f>
        <v/>
      </c>
      <c r="BJ919" s="2" t="str">
        <f t="shared" si="663"/>
        <v/>
      </c>
      <c r="BK919" s="21" t="str">
        <f t="shared" si="637"/>
        <v/>
      </c>
      <c r="BL919" t="s">
        <v>7</v>
      </c>
      <c r="BM919" s="45" t="str">
        <f t="shared" si="664"/>
        <v/>
      </c>
      <c r="BN919" s="2" t="str">
        <f>IFERROR(IF(AND(COUNTBLANK(BO$19)=0,BO$19&lt;&gt;0,BO$19&lt;$A919),"",
IF($A919&lt;=BO$14,((BN$11-SUM(BO$26:BO918))*BN$18/365)*(365/12),"")),"")</f>
        <v/>
      </c>
      <c r="BO919" s="2" t="str">
        <f t="shared" si="665"/>
        <v/>
      </c>
      <c r="BP919" s="21" t="str">
        <f t="shared" si="638"/>
        <v/>
      </c>
      <c r="BQ919" t="s">
        <v>7</v>
      </c>
      <c r="BR919" s="45" t="str">
        <f t="shared" si="666"/>
        <v/>
      </c>
      <c r="BS919" s="2" t="str">
        <f>IFERROR(IF(AND(COUNTBLANK(BT$19)=0,BT$19&lt;&gt;0,BT$19&lt;$A919),"",
IF($A919&lt;=BT$14,((BS$11-SUM(BT$26:BT918))*BS$18/365)*(365/12),"")),"")</f>
        <v/>
      </c>
      <c r="BT919" s="2" t="str">
        <f t="shared" si="667"/>
        <v/>
      </c>
      <c r="BU919" s="21" t="str">
        <f t="shared" si="639"/>
        <v/>
      </c>
      <c r="BV919" t="s">
        <v>7</v>
      </c>
      <c r="BW919" s="45" t="str">
        <f t="shared" si="668"/>
        <v/>
      </c>
      <c r="BX919" s="2" t="str">
        <f>IFERROR(IF(AND(COUNTBLANK(BY$19)=0,BY$19&lt;&gt;0,BY$19&lt;$A919),"",
IF($A919&lt;=BY$14,((BX$11-SUM(BY$26:BY918))*BX$18/365)*(365/12),"")),"")</f>
        <v/>
      </c>
      <c r="BY919" s="2" t="str">
        <f t="shared" si="669"/>
        <v/>
      </c>
      <c r="BZ919" s="21" t="str">
        <f t="shared" si="640"/>
        <v/>
      </c>
    </row>
    <row r="920" spans="1:78" s="2" customFormat="1" x14ac:dyDescent="0.3">
      <c r="A920" s="4">
        <f t="shared" si="670"/>
        <v>895</v>
      </c>
      <c r="B920" s="23">
        <f t="shared" si="624"/>
        <v>69783</v>
      </c>
      <c r="C920" s="24">
        <f t="shared" si="625"/>
        <v>113</v>
      </c>
      <c r="D920" t="s">
        <v>7</v>
      </c>
      <c r="E920" s="45" t="str">
        <f t="shared" si="671"/>
        <v/>
      </c>
      <c r="F920" s="2" t="str">
        <f>IFERROR(IF(AND(COUNTBLANK(G$19)=0,G$19&lt;&gt;0,G$19&lt;$A920),"",
IF($A920&lt;=G$14,((F$11-SUM(G$26:G919))*F$18/365)*(365/12),"")),"")</f>
        <v/>
      </c>
      <c r="G920" s="2" t="str">
        <f t="shared" si="641"/>
        <v/>
      </c>
      <c r="H920" s="21" t="str">
        <f t="shared" si="626"/>
        <v/>
      </c>
      <c r="I920" t="s">
        <v>7</v>
      </c>
      <c r="J920" s="45" t="str">
        <f t="shared" si="642"/>
        <v/>
      </c>
      <c r="K920" s="2" t="str">
        <f>IFERROR(IF(AND(COUNTBLANK(L$19)=0,L$19&lt;&gt;0,L$19&lt;$A920),"",
IF($A920&lt;=L$14,((K$11-SUM(L$26:L919))*K$18/365)*(365/12),"")),"")</f>
        <v/>
      </c>
      <c r="L920" s="2" t="str">
        <f t="shared" si="643"/>
        <v/>
      </c>
      <c r="M920" s="21" t="str">
        <f t="shared" si="627"/>
        <v/>
      </c>
      <c r="N920" t="s">
        <v>7</v>
      </c>
      <c r="O920" s="45" t="str">
        <f t="shared" si="644"/>
        <v/>
      </c>
      <c r="P920" s="2" t="str">
        <f>IFERROR(IF(AND(COUNTBLANK(Q$19)=0,Q$19&lt;&gt;0,Q$19&lt;$A920),"",
IF($A920&lt;=Q$14,((P$11-SUM(Q$26:Q919))*P$18/365)*(365/12),"")),"")</f>
        <v/>
      </c>
      <c r="Q920" s="2" t="str">
        <f t="shared" si="645"/>
        <v/>
      </c>
      <c r="R920" s="21" t="str">
        <f t="shared" si="628"/>
        <v/>
      </c>
      <c r="S920" t="s">
        <v>7</v>
      </c>
      <c r="T920" s="45" t="str">
        <f t="shared" si="646"/>
        <v/>
      </c>
      <c r="U920" s="2" t="str">
        <f>IFERROR(IF(AND(COUNTBLANK(V$19)=0,V$19&lt;&gt;0,V$19&lt;$A920),"",
IF($A920&lt;=V$14,((U$11-SUM(V$26:V919))*U$18/365)*(365/12),"")),"")</f>
        <v/>
      </c>
      <c r="V920" s="2" t="str">
        <f t="shared" si="647"/>
        <v/>
      </c>
      <c r="W920" s="21" t="str">
        <f t="shared" si="629"/>
        <v/>
      </c>
      <c r="X920" t="s">
        <v>7</v>
      </c>
      <c r="Y920" s="45" t="str">
        <f t="shared" si="648"/>
        <v/>
      </c>
      <c r="Z920" s="2" t="str">
        <f>IFERROR(IF(AND(COUNTBLANK(AA$19)=0,AA$19&lt;&gt;0,AA$19&lt;$A920),"",
IF($A920&lt;=AA$14,((Z$11-SUM(AA$26:AA919))*Z$18/365)*(365/12),"")),"")</f>
        <v/>
      </c>
      <c r="AA920" s="2" t="str">
        <f t="shared" si="649"/>
        <v/>
      </c>
      <c r="AB920" s="21" t="str">
        <f t="shared" si="630"/>
        <v/>
      </c>
      <c r="AC920" t="s">
        <v>7</v>
      </c>
      <c r="AD920" s="45" t="str">
        <f t="shared" si="650"/>
        <v/>
      </c>
      <c r="AE920" s="2" t="str">
        <f>IFERROR(IF(AND(COUNTBLANK(AF$19)=0,AF$19&lt;&gt;0,AF$19&lt;$A920),"",
IF($A920&lt;=AF$14,((AE$11-SUM(AF$26:AF919))*AE$18/365)*(365/12),"")),"")</f>
        <v/>
      </c>
      <c r="AF920" s="2" t="str">
        <f t="shared" si="651"/>
        <v/>
      </c>
      <c r="AG920" s="21" t="str">
        <f t="shared" si="631"/>
        <v/>
      </c>
      <c r="AH920" t="s">
        <v>7</v>
      </c>
      <c r="AI920" s="45" t="str">
        <f t="shared" si="652"/>
        <v/>
      </c>
      <c r="AJ920" s="2" t="str">
        <f>IFERROR(IF(AND(COUNTBLANK(AK$19)=0,AK$19&lt;&gt;0,AK$19&lt;$A920),"",
IF($A920&lt;=AK$14,((AJ$11-SUM(AK$26:AK919))*AJ$18/365)*(365/12),"")),"")</f>
        <v/>
      </c>
      <c r="AK920" s="2" t="str">
        <f t="shared" si="653"/>
        <v/>
      </c>
      <c r="AL920" s="21" t="str">
        <f t="shared" si="632"/>
        <v/>
      </c>
      <c r="AM920" t="s">
        <v>7</v>
      </c>
      <c r="AN920" s="45" t="str">
        <f t="shared" si="654"/>
        <v/>
      </c>
      <c r="AO920" s="2" t="str">
        <f>IFERROR(IF(AND(COUNTBLANK(AP$19)=0,AP$19&lt;&gt;0,AP$19&lt;$A920),"",
IF($A920&lt;=AP$14,((AO$11-SUM(AP$26:AP919))*AO$18/365)*(365/12),"")),"")</f>
        <v/>
      </c>
      <c r="AP920" s="2" t="str">
        <f t="shared" si="655"/>
        <v/>
      </c>
      <c r="AQ920" s="21" t="str">
        <f t="shared" si="633"/>
        <v/>
      </c>
      <c r="AR920" t="s">
        <v>7</v>
      </c>
      <c r="AS920" s="45" t="str">
        <f t="shared" si="656"/>
        <v/>
      </c>
      <c r="AT920" s="2" t="str">
        <f>IFERROR(IF(AND(COUNTBLANK(AU$19)=0,AU$19&lt;&gt;0,AU$19&lt;$A920),"",
IF($A920&lt;=AU$14,((AT$11-SUM(AU$26:AU919))*AT$18/365)*(365/12),"")),"")</f>
        <v/>
      </c>
      <c r="AU920" s="2" t="str">
        <f t="shared" si="657"/>
        <v/>
      </c>
      <c r="AV920" s="21" t="str">
        <f t="shared" si="634"/>
        <v/>
      </c>
      <c r="AW920" t="s">
        <v>7</v>
      </c>
      <c r="AX920" s="45" t="str">
        <f t="shared" si="658"/>
        <v/>
      </c>
      <c r="AY920" s="2" t="str">
        <f>IFERROR(IF(AND(COUNTBLANK(AZ$19)=0,AZ$19&lt;&gt;0,AZ$19&lt;$A920),"",
IF($A920&lt;=AZ$14,((AY$11-SUM(AZ$26:AZ919))*AY$18/365)*(365/12),"")),"")</f>
        <v/>
      </c>
      <c r="AZ920" s="2" t="str">
        <f t="shared" si="659"/>
        <v/>
      </c>
      <c r="BA920" s="21" t="str">
        <f t="shared" si="635"/>
        <v/>
      </c>
      <c r="BB920" t="s">
        <v>7</v>
      </c>
      <c r="BC920" s="45" t="str">
        <f t="shared" si="660"/>
        <v/>
      </c>
      <c r="BD920" s="2" t="str">
        <f>IFERROR(IF(AND(COUNTBLANK(BE$19)=0,BE$19&lt;&gt;0,BE$19&lt;$A920),"",
IF($A920&lt;=BE$14,((BD$11-SUM(BE$26:BE919))*BD$18/365)*(365/12),"")),"")</f>
        <v/>
      </c>
      <c r="BE920" s="2" t="str">
        <f t="shared" si="661"/>
        <v/>
      </c>
      <c r="BF920" s="21" t="str">
        <f t="shared" si="636"/>
        <v/>
      </c>
      <c r="BG920" t="s">
        <v>7</v>
      </c>
      <c r="BH920" s="45" t="str">
        <f t="shared" si="662"/>
        <v/>
      </c>
      <c r="BI920" s="2" t="str">
        <f>IFERROR(IF(AND(COUNTBLANK(BJ$19)=0,BJ$19&lt;&gt;0,BJ$19&lt;$A920),"",
IF($A920&lt;=BJ$14,((BI$11-SUM(BJ$26:BJ919))*BI$18/365)*(365/12),"")),"")</f>
        <v/>
      </c>
      <c r="BJ920" s="2" t="str">
        <f t="shared" si="663"/>
        <v/>
      </c>
      <c r="BK920" s="21" t="str">
        <f t="shared" si="637"/>
        <v/>
      </c>
      <c r="BL920" t="s">
        <v>7</v>
      </c>
      <c r="BM920" s="45" t="str">
        <f t="shared" si="664"/>
        <v/>
      </c>
      <c r="BN920" s="2" t="str">
        <f>IFERROR(IF(AND(COUNTBLANK(BO$19)=0,BO$19&lt;&gt;0,BO$19&lt;$A920),"",
IF($A920&lt;=BO$14,((BN$11-SUM(BO$26:BO919))*BN$18/365)*(365/12),"")),"")</f>
        <v/>
      </c>
      <c r="BO920" s="2" t="str">
        <f t="shared" si="665"/>
        <v/>
      </c>
      <c r="BP920" s="21" t="str">
        <f t="shared" si="638"/>
        <v/>
      </c>
      <c r="BQ920" t="s">
        <v>7</v>
      </c>
      <c r="BR920" s="45" t="str">
        <f t="shared" si="666"/>
        <v/>
      </c>
      <c r="BS920" s="2" t="str">
        <f>IFERROR(IF(AND(COUNTBLANK(BT$19)=0,BT$19&lt;&gt;0,BT$19&lt;$A920),"",
IF($A920&lt;=BT$14,((BS$11-SUM(BT$26:BT919))*BS$18/365)*(365/12),"")),"")</f>
        <v/>
      </c>
      <c r="BT920" s="2" t="str">
        <f t="shared" si="667"/>
        <v/>
      </c>
      <c r="BU920" s="21" t="str">
        <f t="shared" si="639"/>
        <v/>
      </c>
      <c r="BV920" t="s">
        <v>7</v>
      </c>
      <c r="BW920" s="45" t="str">
        <f t="shared" si="668"/>
        <v/>
      </c>
      <c r="BX920" s="2" t="str">
        <f>IFERROR(IF(AND(COUNTBLANK(BY$19)=0,BY$19&lt;&gt;0,BY$19&lt;$A920),"",
IF($A920&lt;=BY$14,((BX$11-SUM(BY$26:BY919))*BX$18/365)*(365/12),"")),"")</f>
        <v/>
      </c>
      <c r="BY920" s="2" t="str">
        <f t="shared" si="669"/>
        <v/>
      </c>
      <c r="BZ920" s="21" t="str">
        <f t="shared" si="640"/>
        <v/>
      </c>
    </row>
    <row r="921" spans="1:78" s="2" customFormat="1" x14ac:dyDescent="0.3">
      <c r="A921" s="4">
        <f t="shared" si="670"/>
        <v>896</v>
      </c>
      <c r="B921" s="23">
        <f t="shared" si="624"/>
        <v>69814</v>
      </c>
      <c r="C921" s="24">
        <f t="shared" si="625"/>
        <v>113</v>
      </c>
      <c r="D921" t="s">
        <v>7</v>
      </c>
      <c r="E921" s="45" t="str">
        <f t="shared" si="671"/>
        <v/>
      </c>
      <c r="F921" s="2" t="str">
        <f>IFERROR(IF(AND(COUNTBLANK(G$19)=0,G$19&lt;&gt;0,G$19&lt;$A921),"",
IF($A921&lt;=G$14,((F$11-SUM(G$26:G920))*F$18/365)*(365/12),"")),"")</f>
        <v/>
      </c>
      <c r="G921" s="2" t="str">
        <f t="shared" si="641"/>
        <v/>
      </c>
      <c r="H921" s="21" t="str">
        <f t="shared" si="626"/>
        <v/>
      </c>
      <c r="I921" t="s">
        <v>7</v>
      </c>
      <c r="J921" s="45" t="str">
        <f t="shared" si="642"/>
        <v/>
      </c>
      <c r="K921" s="2" t="str">
        <f>IFERROR(IF(AND(COUNTBLANK(L$19)=0,L$19&lt;&gt;0,L$19&lt;$A921),"",
IF($A921&lt;=L$14,((K$11-SUM(L$26:L920))*K$18/365)*(365/12),"")),"")</f>
        <v/>
      </c>
      <c r="L921" s="2" t="str">
        <f t="shared" si="643"/>
        <v/>
      </c>
      <c r="M921" s="21" t="str">
        <f t="shared" si="627"/>
        <v/>
      </c>
      <c r="N921" t="s">
        <v>7</v>
      </c>
      <c r="O921" s="45" t="str">
        <f t="shared" si="644"/>
        <v/>
      </c>
      <c r="P921" s="2" t="str">
        <f>IFERROR(IF(AND(COUNTBLANK(Q$19)=0,Q$19&lt;&gt;0,Q$19&lt;$A921),"",
IF($A921&lt;=Q$14,((P$11-SUM(Q$26:Q920))*P$18/365)*(365/12),"")),"")</f>
        <v/>
      </c>
      <c r="Q921" s="2" t="str">
        <f t="shared" si="645"/>
        <v/>
      </c>
      <c r="R921" s="21" t="str">
        <f t="shared" si="628"/>
        <v/>
      </c>
      <c r="S921" t="s">
        <v>7</v>
      </c>
      <c r="T921" s="45" t="str">
        <f t="shared" si="646"/>
        <v/>
      </c>
      <c r="U921" s="2" t="str">
        <f>IFERROR(IF(AND(COUNTBLANK(V$19)=0,V$19&lt;&gt;0,V$19&lt;$A921),"",
IF($A921&lt;=V$14,((U$11-SUM(V$26:V920))*U$18/365)*(365/12),"")),"")</f>
        <v/>
      </c>
      <c r="V921" s="2" t="str">
        <f t="shared" si="647"/>
        <v/>
      </c>
      <c r="W921" s="21" t="str">
        <f t="shared" si="629"/>
        <v/>
      </c>
      <c r="X921" t="s">
        <v>7</v>
      </c>
      <c r="Y921" s="45" t="str">
        <f t="shared" si="648"/>
        <v/>
      </c>
      <c r="Z921" s="2" t="str">
        <f>IFERROR(IF(AND(COUNTBLANK(AA$19)=0,AA$19&lt;&gt;0,AA$19&lt;$A921),"",
IF($A921&lt;=AA$14,((Z$11-SUM(AA$26:AA920))*Z$18/365)*(365/12),"")),"")</f>
        <v/>
      </c>
      <c r="AA921" s="2" t="str">
        <f t="shared" si="649"/>
        <v/>
      </c>
      <c r="AB921" s="21" t="str">
        <f t="shared" si="630"/>
        <v/>
      </c>
      <c r="AC921" t="s">
        <v>7</v>
      </c>
      <c r="AD921" s="45" t="str">
        <f t="shared" si="650"/>
        <v/>
      </c>
      <c r="AE921" s="2" t="str">
        <f>IFERROR(IF(AND(COUNTBLANK(AF$19)=0,AF$19&lt;&gt;0,AF$19&lt;$A921),"",
IF($A921&lt;=AF$14,((AE$11-SUM(AF$26:AF920))*AE$18/365)*(365/12),"")),"")</f>
        <v/>
      </c>
      <c r="AF921" s="2" t="str">
        <f t="shared" si="651"/>
        <v/>
      </c>
      <c r="AG921" s="21" t="str">
        <f t="shared" si="631"/>
        <v/>
      </c>
      <c r="AH921" t="s">
        <v>7</v>
      </c>
      <c r="AI921" s="45" t="str">
        <f t="shared" si="652"/>
        <v/>
      </c>
      <c r="AJ921" s="2" t="str">
        <f>IFERROR(IF(AND(COUNTBLANK(AK$19)=0,AK$19&lt;&gt;0,AK$19&lt;$A921),"",
IF($A921&lt;=AK$14,((AJ$11-SUM(AK$26:AK920))*AJ$18/365)*(365/12),"")),"")</f>
        <v/>
      </c>
      <c r="AK921" s="2" t="str">
        <f t="shared" si="653"/>
        <v/>
      </c>
      <c r="AL921" s="21" t="str">
        <f t="shared" si="632"/>
        <v/>
      </c>
      <c r="AM921" t="s">
        <v>7</v>
      </c>
      <c r="AN921" s="45" t="str">
        <f t="shared" si="654"/>
        <v/>
      </c>
      <c r="AO921" s="2" t="str">
        <f>IFERROR(IF(AND(COUNTBLANK(AP$19)=0,AP$19&lt;&gt;0,AP$19&lt;$A921),"",
IF($A921&lt;=AP$14,((AO$11-SUM(AP$26:AP920))*AO$18/365)*(365/12),"")),"")</f>
        <v/>
      </c>
      <c r="AP921" s="2" t="str">
        <f t="shared" si="655"/>
        <v/>
      </c>
      <c r="AQ921" s="21" t="str">
        <f t="shared" si="633"/>
        <v/>
      </c>
      <c r="AR921" t="s">
        <v>7</v>
      </c>
      <c r="AS921" s="45" t="str">
        <f t="shared" si="656"/>
        <v/>
      </c>
      <c r="AT921" s="2" t="str">
        <f>IFERROR(IF(AND(COUNTBLANK(AU$19)=0,AU$19&lt;&gt;0,AU$19&lt;$A921),"",
IF($A921&lt;=AU$14,((AT$11-SUM(AU$26:AU920))*AT$18/365)*(365/12),"")),"")</f>
        <v/>
      </c>
      <c r="AU921" s="2" t="str">
        <f t="shared" si="657"/>
        <v/>
      </c>
      <c r="AV921" s="21" t="str">
        <f t="shared" si="634"/>
        <v/>
      </c>
      <c r="AW921" t="s">
        <v>7</v>
      </c>
      <c r="AX921" s="45" t="str">
        <f t="shared" si="658"/>
        <v/>
      </c>
      <c r="AY921" s="2" t="str">
        <f>IFERROR(IF(AND(COUNTBLANK(AZ$19)=0,AZ$19&lt;&gt;0,AZ$19&lt;$A921),"",
IF($A921&lt;=AZ$14,((AY$11-SUM(AZ$26:AZ920))*AY$18/365)*(365/12),"")),"")</f>
        <v/>
      </c>
      <c r="AZ921" s="2" t="str">
        <f t="shared" si="659"/>
        <v/>
      </c>
      <c r="BA921" s="21" t="str">
        <f t="shared" si="635"/>
        <v/>
      </c>
      <c r="BB921" t="s">
        <v>7</v>
      </c>
      <c r="BC921" s="45" t="str">
        <f t="shared" si="660"/>
        <v/>
      </c>
      <c r="BD921" s="2" t="str">
        <f>IFERROR(IF(AND(COUNTBLANK(BE$19)=0,BE$19&lt;&gt;0,BE$19&lt;$A921),"",
IF($A921&lt;=BE$14,((BD$11-SUM(BE$26:BE920))*BD$18/365)*(365/12),"")),"")</f>
        <v/>
      </c>
      <c r="BE921" s="2" t="str">
        <f t="shared" si="661"/>
        <v/>
      </c>
      <c r="BF921" s="21" t="str">
        <f t="shared" si="636"/>
        <v/>
      </c>
      <c r="BG921" t="s">
        <v>7</v>
      </c>
      <c r="BH921" s="45" t="str">
        <f t="shared" si="662"/>
        <v/>
      </c>
      <c r="BI921" s="2" t="str">
        <f>IFERROR(IF(AND(COUNTBLANK(BJ$19)=0,BJ$19&lt;&gt;0,BJ$19&lt;$A921),"",
IF($A921&lt;=BJ$14,((BI$11-SUM(BJ$26:BJ920))*BI$18/365)*(365/12),"")),"")</f>
        <v/>
      </c>
      <c r="BJ921" s="2" t="str">
        <f t="shared" si="663"/>
        <v/>
      </c>
      <c r="BK921" s="21" t="str">
        <f t="shared" si="637"/>
        <v/>
      </c>
      <c r="BL921" t="s">
        <v>7</v>
      </c>
      <c r="BM921" s="45" t="str">
        <f t="shared" si="664"/>
        <v/>
      </c>
      <c r="BN921" s="2" t="str">
        <f>IFERROR(IF(AND(COUNTBLANK(BO$19)=0,BO$19&lt;&gt;0,BO$19&lt;$A921),"",
IF($A921&lt;=BO$14,((BN$11-SUM(BO$26:BO920))*BN$18/365)*(365/12),"")),"")</f>
        <v/>
      </c>
      <c r="BO921" s="2" t="str">
        <f t="shared" si="665"/>
        <v/>
      </c>
      <c r="BP921" s="21" t="str">
        <f t="shared" si="638"/>
        <v/>
      </c>
      <c r="BQ921" t="s">
        <v>7</v>
      </c>
      <c r="BR921" s="45" t="str">
        <f t="shared" si="666"/>
        <v/>
      </c>
      <c r="BS921" s="2" t="str">
        <f>IFERROR(IF(AND(COUNTBLANK(BT$19)=0,BT$19&lt;&gt;0,BT$19&lt;$A921),"",
IF($A921&lt;=BT$14,((BS$11-SUM(BT$26:BT920))*BS$18/365)*(365/12),"")),"")</f>
        <v/>
      </c>
      <c r="BT921" s="2" t="str">
        <f t="shared" si="667"/>
        <v/>
      </c>
      <c r="BU921" s="21" t="str">
        <f t="shared" si="639"/>
        <v/>
      </c>
      <c r="BV921" t="s">
        <v>7</v>
      </c>
      <c r="BW921" s="45" t="str">
        <f t="shared" si="668"/>
        <v/>
      </c>
      <c r="BX921" s="2" t="str">
        <f>IFERROR(IF(AND(COUNTBLANK(BY$19)=0,BY$19&lt;&gt;0,BY$19&lt;$A921),"",
IF($A921&lt;=BY$14,((BX$11-SUM(BY$26:BY920))*BX$18/365)*(365/12),"")),"")</f>
        <v/>
      </c>
      <c r="BY921" s="2" t="str">
        <f t="shared" si="669"/>
        <v/>
      </c>
      <c r="BZ921" s="21" t="str">
        <f t="shared" si="640"/>
        <v/>
      </c>
    </row>
    <row r="922" spans="1:78" s="2" customFormat="1" x14ac:dyDescent="0.3">
      <c r="A922" s="4">
        <f t="shared" si="670"/>
        <v>897</v>
      </c>
      <c r="B922" s="23">
        <f t="shared" ref="B922:B985" si="672">DATE(YEAR($B$11),MONTH($B$11)+A922,DAY($B$11))</f>
        <v>69842</v>
      </c>
      <c r="C922" s="24">
        <f t="shared" ref="C922:C985" si="673">DATEDIF($B$10,B922,"y")</f>
        <v>113</v>
      </c>
      <c r="D922" t="s">
        <v>7</v>
      </c>
      <c r="E922" s="45" t="str">
        <f t="shared" si="671"/>
        <v/>
      </c>
      <c r="F922" s="2" t="str">
        <f>IFERROR(IF(AND(COUNTBLANK(G$19)=0,G$19&lt;&gt;0,G$19&lt;$A922),"",
IF($A922&lt;=G$14,((F$11-SUM(G$26:G921))*F$18/365)*(365/12),"")),"")</f>
        <v/>
      </c>
      <c r="G922" s="2" t="str">
        <f t="shared" si="641"/>
        <v/>
      </c>
      <c r="H922" s="21" t="str">
        <f t="shared" ref="H922:H985" si="674">IFERROR(IF(AND(COUNTBLANK(G$19)=0,G$19&lt;&gt;0,G$19&lt;$A922),"",
IF(AND(G$15&gt;0,$A922&lt;=G$15),F$11*F$18/12,
IF($A922&lt;=G$14,(F$11*(F$18/12)*((1+(F$18/12))^(G$14-G$15)))/(((1+F$18/12)^(G$14-G$15))-1),""))),"")</f>
        <v/>
      </c>
      <c r="I922" t="s">
        <v>7</v>
      </c>
      <c r="J922" s="45" t="str">
        <f t="shared" si="642"/>
        <v/>
      </c>
      <c r="K922" s="2" t="str">
        <f>IFERROR(IF(AND(COUNTBLANK(L$19)=0,L$19&lt;&gt;0,L$19&lt;$A922),"",
IF($A922&lt;=L$14,((K$11-SUM(L$26:L921))*K$18/365)*(365/12),"")),"")</f>
        <v/>
      </c>
      <c r="L922" s="2" t="str">
        <f t="shared" si="643"/>
        <v/>
      </c>
      <c r="M922" s="21" t="str">
        <f t="shared" ref="M922:M985" si="675">IFERROR(IF(AND(COUNTBLANK(L$19)=0,L$19&lt;&gt;0,L$19&lt;$A922),"",
IF(AND(L$15&gt;0,$A922&lt;=L$15),K$11*K$18/12,
IF($A922&lt;=L$14,(K$11*(K$18/12)*((1+(K$18/12))^(L$14-L$15)))/(((1+K$18/12)^(L$14-L$15))-1),""))),"")</f>
        <v/>
      </c>
      <c r="N922" t="s">
        <v>7</v>
      </c>
      <c r="O922" s="45" t="str">
        <f t="shared" si="644"/>
        <v/>
      </c>
      <c r="P922" s="2" t="str">
        <f>IFERROR(IF(AND(COUNTBLANK(Q$19)=0,Q$19&lt;&gt;0,Q$19&lt;$A922),"",
IF($A922&lt;=Q$14,((P$11-SUM(Q$26:Q921))*P$18/365)*(365/12),"")),"")</f>
        <v/>
      </c>
      <c r="Q922" s="2" t="str">
        <f t="shared" si="645"/>
        <v/>
      </c>
      <c r="R922" s="21" t="str">
        <f t="shared" ref="R922:R985" si="676">IFERROR(IF(AND(COUNTBLANK(Q$19)=0,Q$19&lt;&gt;0,Q$19&lt;$A922),"",
IF(AND(Q$15&gt;0,$A922&lt;=Q$15),P$11*P$18/12,
IF($A922&lt;=Q$14,(P$11*(P$18/12)*((1+(P$18/12))^(Q$14-Q$15)))/(((1+P$18/12)^(Q$14-Q$15))-1),""))),"")</f>
        <v/>
      </c>
      <c r="S922" t="s">
        <v>7</v>
      </c>
      <c r="T922" s="45" t="str">
        <f t="shared" si="646"/>
        <v/>
      </c>
      <c r="U922" s="2" t="str">
        <f>IFERROR(IF(AND(COUNTBLANK(V$19)=0,V$19&lt;&gt;0,V$19&lt;$A922),"",
IF($A922&lt;=V$14,((U$11-SUM(V$26:V921))*U$18/365)*(365/12),"")),"")</f>
        <v/>
      </c>
      <c r="V922" s="2" t="str">
        <f t="shared" si="647"/>
        <v/>
      </c>
      <c r="W922" s="21" t="str">
        <f t="shared" ref="W922:W985" si="677">IFERROR(IF(AND(COUNTBLANK(V$19)=0,V$19&lt;&gt;0,V$19&lt;$A922),"",
IF(AND(V$15&gt;0,$A922&lt;=V$15),U$11*U$18/12,
IF($A922&lt;=V$14,(U$11*(U$18/12)*((1+(U$18/12))^(V$14-V$15)))/(((1+U$18/12)^(V$14-V$15))-1),""))),"")</f>
        <v/>
      </c>
      <c r="X922" t="s">
        <v>7</v>
      </c>
      <c r="Y922" s="45" t="str">
        <f t="shared" si="648"/>
        <v/>
      </c>
      <c r="Z922" s="2" t="str">
        <f>IFERROR(IF(AND(COUNTBLANK(AA$19)=0,AA$19&lt;&gt;0,AA$19&lt;$A922),"",
IF($A922&lt;=AA$14,((Z$11-SUM(AA$26:AA921))*Z$18/365)*(365/12),"")),"")</f>
        <v/>
      </c>
      <c r="AA922" s="2" t="str">
        <f t="shared" si="649"/>
        <v/>
      </c>
      <c r="AB922" s="21" t="str">
        <f t="shared" ref="AB922:AB985" si="678">IFERROR(IF(AND(COUNTBLANK(AA$19)=0,AA$19&lt;&gt;0,AA$19&lt;$A922),"",
IF(AND(AA$15&gt;0,$A922&lt;=AA$15),Z$11*Z$18/12,
IF($A922&lt;=AA$14,(Z$11*(Z$18/12)*((1+(Z$18/12))^(AA$14-AA$15)))/(((1+Z$18/12)^(AA$14-AA$15))-1),""))),"")</f>
        <v/>
      </c>
      <c r="AC922" t="s">
        <v>7</v>
      </c>
      <c r="AD922" s="45" t="str">
        <f t="shared" si="650"/>
        <v/>
      </c>
      <c r="AE922" s="2" t="str">
        <f>IFERROR(IF(AND(COUNTBLANK(AF$19)=0,AF$19&lt;&gt;0,AF$19&lt;$A922),"",
IF($A922&lt;=AF$14,((AE$11-SUM(AF$26:AF921))*AE$18/365)*(365/12),"")),"")</f>
        <v/>
      </c>
      <c r="AF922" s="2" t="str">
        <f t="shared" si="651"/>
        <v/>
      </c>
      <c r="AG922" s="21" t="str">
        <f t="shared" ref="AG922:AG985" si="679">IFERROR(IF(AND(COUNTBLANK(AF$19)=0,AF$19&lt;&gt;0,AF$19&lt;$A922),"",
IF(AND(AF$15&gt;0,$A922&lt;=AF$15),AE$11*AE$18/12,
IF($A922&lt;=AF$14,(AE$11*(AE$18/12)*((1+(AE$18/12))^(AF$14-AF$15)))/(((1+AE$18/12)^(AF$14-AF$15))-1),""))),"")</f>
        <v/>
      </c>
      <c r="AH922" t="s">
        <v>7</v>
      </c>
      <c r="AI922" s="45" t="str">
        <f t="shared" si="652"/>
        <v/>
      </c>
      <c r="AJ922" s="2" t="str">
        <f>IFERROR(IF(AND(COUNTBLANK(AK$19)=0,AK$19&lt;&gt;0,AK$19&lt;$A922),"",
IF($A922&lt;=AK$14,((AJ$11-SUM(AK$26:AK921))*AJ$18/365)*(365/12),"")),"")</f>
        <v/>
      </c>
      <c r="AK922" s="2" t="str">
        <f t="shared" si="653"/>
        <v/>
      </c>
      <c r="AL922" s="21" t="str">
        <f t="shared" ref="AL922:AL985" si="680">IFERROR(IF(AND(COUNTBLANK(AK$19)=0,AK$19&lt;&gt;0,AK$19&lt;$A922),"",
IF(AND(AK$15&gt;0,$A922&lt;=AK$15),AJ$11*AJ$18/12,
IF($A922&lt;=AK$14,(AJ$11*(AJ$18/12)*((1+(AJ$18/12))^(AK$14-AK$15)))/(((1+AJ$18/12)^(AK$14-AK$15))-1),""))),"")</f>
        <v/>
      </c>
      <c r="AM922" t="s">
        <v>7</v>
      </c>
      <c r="AN922" s="45" t="str">
        <f t="shared" si="654"/>
        <v/>
      </c>
      <c r="AO922" s="2" t="str">
        <f>IFERROR(IF(AND(COUNTBLANK(AP$19)=0,AP$19&lt;&gt;0,AP$19&lt;$A922),"",
IF($A922&lt;=AP$14,((AO$11-SUM(AP$26:AP921))*AO$18/365)*(365/12),"")),"")</f>
        <v/>
      </c>
      <c r="AP922" s="2" t="str">
        <f t="shared" si="655"/>
        <v/>
      </c>
      <c r="AQ922" s="21" t="str">
        <f t="shared" ref="AQ922:AQ985" si="681">IFERROR(IF(AND(COUNTBLANK(AP$19)=0,AP$19&lt;&gt;0,AP$19&lt;$A922),"",
IF(AND(AP$15&gt;0,$A922&lt;=AP$15),AO$11*AO$18/12,
IF($A922&lt;=AP$14,(AO$11*(AO$18/12)*((1+(AO$18/12))^(AP$14-AP$15)))/(((1+AO$18/12)^(AP$14-AP$15))-1),""))),"")</f>
        <v/>
      </c>
      <c r="AR922" t="s">
        <v>7</v>
      </c>
      <c r="AS922" s="45" t="str">
        <f t="shared" si="656"/>
        <v/>
      </c>
      <c r="AT922" s="2" t="str">
        <f>IFERROR(IF(AND(COUNTBLANK(AU$19)=0,AU$19&lt;&gt;0,AU$19&lt;$A922),"",
IF($A922&lt;=AU$14,((AT$11-SUM(AU$26:AU921))*AT$18/365)*(365/12),"")),"")</f>
        <v/>
      </c>
      <c r="AU922" s="2" t="str">
        <f t="shared" si="657"/>
        <v/>
      </c>
      <c r="AV922" s="21" t="str">
        <f t="shared" ref="AV922:AV985" si="682">IFERROR(IF(AND(COUNTBLANK(AU$19)=0,AU$19&lt;&gt;0,AU$19&lt;$A922),"",
IF(AND(AU$15&gt;0,$A922&lt;=AU$15),AT$11*AT$18/12,
IF($A922&lt;=AU$14,(AT$11*(AT$18/12)*((1+(AT$18/12))^(AU$14-AU$15)))/(((1+AT$18/12)^(AU$14-AU$15))-1),""))),"")</f>
        <v/>
      </c>
      <c r="AW922" t="s">
        <v>7</v>
      </c>
      <c r="AX922" s="45" t="str">
        <f t="shared" si="658"/>
        <v/>
      </c>
      <c r="AY922" s="2" t="str">
        <f>IFERROR(IF(AND(COUNTBLANK(AZ$19)=0,AZ$19&lt;&gt;0,AZ$19&lt;$A922),"",
IF($A922&lt;=AZ$14,((AY$11-SUM(AZ$26:AZ921))*AY$18/365)*(365/12),"")),"")</f>
        <v/>
      </c>
      <c r="AZ922" s="2" t="str">
        <f t="shared" si="659"/>
        <v/>
      </c>
      <c r="BA922" s="21" t="str">
        <f t="shared" ref="BA922:BA985" si="683">IFERROR(IF(AND(COUNTBLANK(AZ$19)=0,AZ$19&lt;&gt;0,AZ$19&lt;$A922),"",
IF(AND(AZ$15&gt;0,$A922&lt;=AZ$15),AY$11*AY$18/12,
IF($A922&lt;=AZ$14,(AY$11*(AY$18/12)*((1+(AY$18/12))^(AZ$14-AZ$15)))/(((1+AY$18/12)^(AZ$14-AZ$15))-1),""))),"")</f>
        <v/>
      </c>
      <c r="BB922" t="s">
        <v>7</v>
      </c>
      <c r="BC922" s="45" t="str">
        <f t="shared" si="660"/>
        <v/>
      </c>
      <c r="BD922" s="2" t="str">
        <f>IFERROR(IF(AND(COUNTBLANK(BE$19)=0,BE$19&lt;&gt;0,BE$19&lt;$A922),"",
IF($A922&lt;=BE$14,((BD$11-SUM(BE$26:BE921))*BD$18/365)*(365/12),"")),"")</f>
        <v/>
      </c>
      <c r="BE922" s="2" t="str">
        <f t="shared" si="661"/>
        <v/>
      </c>
      <c r="BF922" s="21" t="str">
        <f t="shared" ref="BF922:BF985" si="684">IFERROR(IF(AND(COUNTBLANK(BE$19)=0,BE$19&lt;&gt;0,BE$19&lt;$A922),"",
IF(AND(BE$15&gt;0,$A922&lt;=BE$15),BD$11*BD$18/12,
IF($A922&lt;=BE$14,(BD$11*(BD$18/12)*((1+(BD$18/12))^(BE$14-BE$15)))/(((1+BD$18/12)^(BE$14-BE$15))-1),""))),"")</f>
        <v/>
      </c>
      <c r="BG922" t="s">
        <v>7</v>
      </c>
      <c r="BH922" s="45" t="str">
        <f t="shared" si="662"/>
        <v/>
      </c>
      <c r="BI922" s="2" t="str">
        <f>IFERROR(IF(AND(COUNTBLANK(BJ$19)=0,BJ$19&lt;&gt;0,BJ$19&lt;$A922),"",
IF($A922&lt;=BJ$14,((BI$11-SUM(BJ$26:BJ921))*BI$18/365)*(365/12),"")),"")</f>
        <v/>
      </c>
      <c r="BJ922" s="2" t="str">
        <f t="shared" si="663"/>
        <v/>
      </c>
      <c r="BK922" s="21" t="str">
        <f t="shared" ref="BK922:BK985" si="685">IFERROR(IF(AND(COUNTBLANK(BJ$19)=0,BJ$19&lt;&gt;0,BJ$19&lt;$A922),"",
IF(AND(BJ$15&gt;0,$A922&lt;=BJ$15),BI$11*BI$18/12,
IF($A922&lt;=BJ$14,(BI$11*(BI$18/12)*((1+(BI$18/12))^(BJ$14-BJ$15)))/(((1+BI$18/12)^(BJ$14-BJ$15))-1),""))),"")</f>
        <v/>
      </c>
      <c r="BL922" t="s">
        <v>7</v>
      </c>
      <c r="BM922" s="45" t="str">
        <f t="shared" si="664"/>
        <v/>
      </c>
      <c r="BN922" s="2" t="str">
        <f>IFERROR(IF(AND(COUNTBLANK(BO$19)=0,BO$19&lt;&gt;0,BO$19&lt;$A922),"",
IF($A922&lt;=BO$14,((BN$11-SUM(BO$26:BO921))*BN$18/365)*(365/12),"")),"")</f>
        <v/>
      </c>
      <c r="BO922" s="2" t="str">
        <f t="shared" si="665"/>
        <v/>
      </c>
      <c r="BP922" s="21" t="str">
        <f t="shared" ref="BP922:BP985" si="686">IFERROR(IF(AND(COUNTBLANK(BO$19)=0,BO$19&lt;&gt;0,BO$19&lt;$A922),"",
IF(AND(BO$15&gt;0,$A922&lt;=BO$15),BN$11*BN$18/12,
IF($A922&lt;=BO$14,(BN$11*(BN$18/12)*((1+(BN$18/12))^(BO$14-BO$15)))/(((1+BN$18/12)^(BO$14-BO$15))-1),""))),"")</f>
        <v/>
      </c>
      <c r="BQ922" t="s">
        <v>7</v>
      </c>
      <c r="BR922" s="45" t="str">
        <f t="shared" si="666"/>
        <v/>
      </c>
      <c r="BS922" s="2" t="str">
        <f>IFERROR(IF(AND(COUNTBLANK(BT$19)=0,BT$19&lt;&gt;0,BT$19&lt;$A922),"",
IF($A922&lt;=BT$14,((BS$11-SUM(BT$26:BT921))*BS$18/365)*(365/12),"")),"")</f>
        <v/>
      </c>
      <c r="BT922" s="2" t="str">
        <f t="shared" si="667"/>
        <v/>
      </c>
      <c r="BU922" s="21" t="str">
        <f t="shared" ref="BU922:BU985" si="687">IFERROR(IF(AND(COUNTBLANK(BT$19)=0,BT$19&lt;&gt;0,BT$19&lt;$A922),"",
IF(AND(BT$15&gt;0,$A922&lt;=BT$15),BS$11*BS$18/12,
IF($A922&lt;=BT$14,(BS$11*(BS$18/12)*((1+(BS$18/12))^(BT$14-BT$15)))/(((1+BS$18/12)^(BT$14-BT$15))-1),""))),"")</f>
        <v/>
      </c>
      <c r="BV922" t="s">
        <v>7</v>
      </c>
      <c r="BW922" s="45" t="str">
        <f t="shared" si="668"/>
        <v/>
      </c>
      <c r="BX922" s="2" t="str">
        <f>IFERROR(IF(AND(COUNTBLANK(BY$19)=0,BY$19&lt;&gt;0,BY$19&lt;$A922),"",
IF($A922&lt;=BY$14,((BX$11-SUM(BY$26:BY921))*BX$18/365)*(365/12),"")),"")</f>
        <v/>
      </c>
      <c r="BY922" s="2" t="str">
        <f t="shared" si="669"/>
        <v/>
      </c>
      <c r="BZ922" s="21" t="str">
        <f t="shared" ref="BZ922:BZ985" si="688">IFERROR(IF(AND(COUNTBLANK(BY$19)=0,BY$19&lt;&gt;0,BY$19&lt;$A922),"",
IF(AND(BY$15&gt;0,$A922&lt;=BY$15),BX$11*BX$18/12,
IF($A922&lt;=BY$14,(BX$11*(BX$18/12)*((1+(BX$18/12))^(BY$14-BY$15)))/(((1+BX$18/12)^(BY$14-BY$15))-1),""))),"")</f>
        <v/>
      </c>
    </row>
    <row r="923" spans="1:78" s="2" customFormat="1" x14ac:dyDescent="0.3">
      <c r="A923" s="4">
        <f t="shared" si="670"/>
        <v>898</v>
      </c>
      <c r="B923" s="23">
        <f t="shared" si="672"/>
        <v>69873</v>
      </c>
      <c r="C923" s="24">
        <f t="shared" si="673"/>
        <v>113</v>
      </c>
      <c r="D923" t="s">
        <v>7</v>
      </c>
      <c r="E923" s="45" t="str">
        <f t="shared" si="671"/>
        <v/>
      </c>
      <c r="F923" s="2" t="str">
        <f>IFERROR(IF(AND(COUNTBLANK(G$19)=0,G$19&lt;&gt;0,G$19&lt;$A923),"",
IF($A923&lt;=G$14,((F$11-SUM(G$26:G922))*F$18/365)*(365/12),"")),"")</f>
        <v/>
      </c>
      <c r="G923" s="2" t="str">
        <f t="shared" ref="G923:G986" si="689">IFERROR(H923-F923,"")</f>
        <v/>
      </c>
      <c r="H923" s="21" t="str">
        <f t="shared" si="674"/>
        <v/>
      </c>
      <c r="I923" t="s">
        <v>7</v>
      </c>
      <c r="J923" s="45" t="str">
        <f t="shared" ref="J923:J986" si="690">IF(OR(L$19="(앞에 '0')",COUNTBLANK(K923)=1),"",
IF(AND(L$19&lt;&gt;0,$A923&gt;L$19),"",
DATE(YEAR(J922),MONTH(J922)+1,DAY(J922))))</f>
        <v/>
      </c>
      <c r="K923" s="2" t="str">
        <f>IFERROR(IF(AND(COUNTBLANK(L$19)=0,L$19&lt;&gt;0,L$19&lt;$A923),"",
IF($A923&lt;=L$14,((K$11-SUM(L$26:L922))*K$18/365)*(365/12),"")),"")</f>
        <v/>
      </c>
      <c r="L923" s="2" t="str">
        <f t="shared" ref="L923:L986" si="691">IFERROR(M923-K923,"")</f>
        <v/>
      </c>
      <c r="M923" s="21" t="str">
        <f t="shared" si="675"/>
        <v/>
      </c>
      <c r="N923" t="s">
        <v>7</v>
      </c>
      <c r="O923" s="45" t="str">
        <f t="shared" ref="O923:O986" si="692">IF(OR(Q$19="(앞에 '0')",COUNTBLANK(P923)=1),"",
IF(AND(Q$19&lt;&gt;0,$A923&gt;Q$19),"",
DATE(YEAR(O922),MONTH(O922)+1,DAY(O922))))</f>
        <v/>
      </c>
      <c r="P923" s="2" t="str">
        <f>IFERROR(IF(AND(COUNTBLANK(Q$19)=0,Q$19&lt;&gt;0,Q$19&lt;$A923),"",
IF($A923&lt;=Q$14,((P$11-SUM(Q$26:Q922))*P$18/365)*(365/12),"")),"")</f>
        <v/>
      </c>
      <c r="Q923" s="2" t="str">
        <f t="shared" ref="Q923:Q986" si="693">IFERROR(R923-P923,"")</f>
        <v/>
      </c>
      <c r="R923" s="21" t="str">
        <f t="shared" si="676"/>
        <v/>
      </c>
      <c r="S923" t="s">
        <v>7</v>
      </c>
      <c r="T923" s="45" t="str">
        <f t="shared" ref="T923:T986" si="694">IF(OR(V$19="(앞에 '0')",COUNTBLANK(U923)=1),"",
IF(AND(V$19&lt;&gt;0,$A923&gt;V$19),"",
DATE(YEAR(T922),MONTH(T922)+1,DAY(T922))))</f>
        <v/>
      </c>
      <c r="U923" s="2" t="str">
        <f>IFERROR(IF(AND(COUNTBLANK(V$19)=0,V$19&lt;&gt;0,V$19&lt;$A923),"",
IF($A923&lt;=V$14,((U$11-SUM(V$26:V922))*U$18/365)*(365/12),"")),"")</f>
        <v/>
      </c>
      <c r="V923" s="2" t="str">
        <f t="shared" ref="V923:V986" si="695">IFERROR(W923-U923,"")</f>
        <v/>
      </c>
      <c r="W923" s="21" t="str">
        <f t="shared" si="677"/>
        <v/>
      </c>
      <c r="X923" t="s">
        <v>7</v>
      </c>
      <c r="Y923" s="45" t="str">
        <f t="shared" ref="Y923:Y986" si="696">IF(OR(AA$19="(앞에 '0')",COUNTBLANK(Z923)=1),"",
IF(AND(AA$19&lt;&gt;0,$A923&gt;AA$19),"",
DATE(YEAR(Y922),MONTH(Y922)+1,DAY(Y922))))</f>
        <v/>
      </c>
      <c r="Z923" s="2" t="str">
        <f>IFERROR(IF(AND(COUNTBLANK(AA$19)=0,AA$19&lt;&gt;0,AA$19&lt;$A923),"",
IF($A923&lt;=AA$14,((Z$11-SUM(AA$26:AA922))*Z$18/365)*(365/12),"")),"")</f>
        <v/>
      </c>
      <c r="AA923" s="2" t="str">
        <f t="shared" ref="AA923:AA986" si="697">IFERROR(AB923-Z923,"")</f>
        <v/>
      </c>
      <c r="AB923" s="21" t="str">
        <f t="shared" si="678"/>
        <v/>
      </c>
      <c r="AC923" t="s">
        <v>7</v>
      </c>
      <c r="AD923" s="45" t="str">
        <f t="shared" ref="AD923:AD986" si="698">IF(OR(AF$19="(앞에 '0')",COUNTBLANK(AE923)=1),"",
IF(AND(AF$19&lt;&gt;0,$A923&gt;AF$19),"",
DATE(YEAR(AD922),MONTH(AD922)+1,DAY(AD922))))</f>
        <v/>
      </c>
      <c r="AE923" s="2" t="str">
        <f>IFERROR(IF(AND(COUNTBLANK(AF$19)=0,AF$19&lt;&gt;0,AF$19&lt;$A923),"",
IF($A923&lt;=AF$14,((AE$11-SUM(AF$26:AF922))*AE$18/365)*(365/12),"")),"")</f>
        <v/>
      </c>
      <c r="AF923" s="2" t="str">
        <f t="shared" ref="AF923:AF986" si="699">IFERROR(AG923-AE923,"")</f>
        <v/>
      </c>
      <c r="AG923" s="21" t="str">
        <f t="shared" si="679"/>
        <v/>
      </c>
      <c r="AH923" t="s">
        <v>7</v>
      </c>
      <c r="AI923" s="45" t="str">
        <f t="shared" ref="AI923:AI986" si="700">IF(OR(AK$19="(앞에 '0')",COUNTBLANK(AJ923)=1),"",
IF(AND(AK$19&lt;&gt;0,$A923&gt;AK$19),"",
DATE(YEAR(AI922),MONTH(AI922)+1,DAY(AI922))))</f>
        <v/>
      </c>
      <c r="AJ923" s="2" t="str">
        <f>IFERROR(IF(AND(COUNTBLANK(AK$19)=0,AK$19&lt;&gt;0,AK$19&lt;$A923),"",
IF($A923&lt;=AK$14,((AJ$11-SUM(AK$26:AK922))*AJ$18/365)*(365/12),"")),"")</f>
        <v/>
      </c>
      <c r="AK923" s="2" t="str">
        <f t="shared" ref="AK923:AK986" si="701">IFERROR(AL923-AJ923,"")</f>
        <v/>
      </c>
      <c r="AL923" s="21" t="str">
        <f t="shared" si="680"/>
        <v/>
      </c>
      <c r="AM923" t="s">
        <v>7</v>
      </c>
      <c r="AN923" s="45" t="str">
        <f t="shared" ref="AN923:AN986" si="702">IF(OR(AP$19="(앞에 '0')",COUNTBLANK(AO923)=1),"",
IF(AND(AP$19&lt;&gt;0,$A923&gt;AP$19),"",
DATE(YEAR(AN922),MONTH(AN922)+1,DAY(AN922))))</f>
        <v/>
      </c>
      <c r="AO923" s="2" t="str">
        <f>IFERROR(IF(AND(COUNTBLANK(AP$19)=0,AP$19&lt;&gt;0,AP$19&lt;$A923),"",
IF($A923&lt;=AP$14,((AO$11-SUM(AP$26:AP922))*AO$18/365)*(365/12),"")),"")</f>
        <v/>
      </c>
      <c r="AP923" s="2" t="str">
        <f t="shared" ref="AP923:AP986" si="703">IFERROR(AQ923-AO923,"")</f>
        <v/>
      </c>
      <c r="AQ923" s="21" t="str">
        <f t="shared" si="681"/>
        <v/>
      </c>
      <c r="AR923" t="s">
        <v>7</v>
      </c>
      <c r="AS923" s="45" t="str">
        <f t="shared" ref="AS923:AS986" si="704">IF(OR(AU$19="(앞에 '0')",COUNTBLANK(AT923)=1),"",
IF(AND(AU$19&lt;&gt;0,$A923&gt;AU$19),"",
DATE(YEAR(AS922),MONTH(AS922)+1,DAY(AS922))))</f>
        <v/>
      </c>
      <c r="AT923" s="2" t="str">
        <f>IFERROR(IF(AND(COUNTBLANK(AU$19)=0,AU$19&lt;&gt;0,AU$19&lt;$A923),"",
IF($A923&lt;=AU$14,((AT$11-SUM(AU$26:AU922))*AT$18/365)*(365/12),"")),"")</f>
        <v/>
      </c>
      <c r="AU923" s="2" t="str">
        <f t="shared" ref="AU923:AU986" si="705">IFERROR(AV923-AT923,"")</f>
        <v/>
      </c>
      <c r="AV923" s="21" t="str">
        <f t="shared" si="682"/>
        <v/>
      </c>
      <c r="AW923" t="s">
        <v>7</v>
      </c>
      <c r="AX923" s="45" t="str">
        <f t="shared" ref="AX923:AX986" si="706">IF(OR(AZ$19="(앞에 '0')",COUNTBLANK(AY923)=1),"",
IF(AND(AZ$19&lt;&gt;0,$A923&gt;AZ$19),"",
DATE(YEAR(AX922),MONTH(AX922)+1,DAY(AX922))))</f>
        <v/>
      </c>
      <c r="AY923" s="2" t="str">
        <f>IFERROR(IF(AND(COUNTBLANK(AZ$19)=0,AZ$19&lt;&gt;0,AZ$19&lt;$A923),"",
IF($A923&lt;=AZ$14,((AY$11-SUM(AZ$26:AZ922))*AY$18/365)*(365/12),"")),"")</f>
        <v/>
      </c>
      <c r="AZ923" s="2" t="str">
        <f t="shared" ref="AZ923:AZ986" si="707">IFERROR(BA923-AY923,"")</f>
        <v/>
      </c>
      <c r="BA923" s="21" t="str">
        <f t="shared" si="683"/>
        <v/>
      </c>
      <c r="BB923" t="s">
        <v>7</v>
      </c>
      <c r="BC923" s="45" t="str">
        <f t="shared" ref="BC923:BC986" si="708">IF(OR(BE$19="(앞에 '0')",COUNTBLANK(BD923)=1),"",
IF(AND(BE$19&lt;&gt;0,$A923&gt;BE$19),"",
DATE(YEAR(BC922),MONTH(BC922)+1,DAY(BC922))))</f>
        <v/>
      </c>
      <c r="BD923" s="2" t="str">
        <f>IFERROR(IF(AND(COUNTBLANK(BE$19)=0,BE$19&lt;&gt;0,BE$19&lt;$A923),"",
IF($A923&lt;=BE$14,((BD$11-SUM(BE$26:BE922))*BD$18/365)*(365/12),"")),"")</f>
        <v/>
      </c>
      <c r="BE923" s="2" t="str">
        <f t="shared" ref="BE923:BE986" si="709">IFERROR(BF923-BD923,"")</f>
        <v/>
      </c>
      <c r="BF923" s="21" t="str">
        <f t="shared" si="684"/>
        <v/>
      </c>
      <c r="BG923" t="s">
        <v>7</v>
      </c>
      <c r="BH923" s="45" t="str">
        <f t="shared" ref="BH923:BH986" si="710">IF(OR(BJ$19="(앞에 '0')",COUNTBLANK(BI923)=1),"",
IF(AND(BJ$19&lt;&gt;0,$A923&gt;BJ$19),"",
DATE(YEAR(BH922),MONTH(BH922)+1,DAY(BH922))))</f>
        <v/>
      </c>
      <c r="BI923" s="2" t="str">
        <f>IFERROR(IF(AND(COUNTBLANK(BJ$19)=0,BJ$19&lt;&gt;0,BJ$19&lt;$A923),"",
IF($A923&lt;=BJ$14,((BI$11-SUM(BJ$26:BJ922))*BI$18/365)*(365/12),"")),"")</f>
        <v/>
      </c>
      <c r="BJ923" s="2" t="str">
        <f t="shared" ref="BJ923:BJ986" si="711">IFERROR(BK923-BI923,"")</f>
        <v/>
      </c>
      <c r="BK923" s="21" t="str">
        <f t="shared" si="685"/>
        <v/>
      </c>
      <c r="BL923" t="s">
        <v>7</v>
      </c>
      <c r="BM923" s="45" t="str">
        <f t="shared" ref="BM923:BM986" si="712">IF(OR(BO$19="(앞에 '0')",COUNTBLANK(BN923)=1),"",
IF(AND(BO$19&lt;&gt;0,$A923&gt;BO$19),"",
DATE(YEAR(BM922),MONTH(BM922)+1,DAY(BM922))))</f>
        <v/>
      </c>
      <c r="BN923" s="2" t="str">
        <f>IFERROR(IF(AND(COUNTBLANK(BO$19)=0,BO$19&lt;&gt;0,BO$19&lt;$A923),"",
IF($A923&lt;=BO$14,((BN$11-SUM(BO$26:BO922))*BN$18/365)*(365/12),"")),"")</f>
        <v/>
      </c>
      <c r="BO923" s="2" t="str">
        <f t="shared" ref="BO923:BO986" si="713">IFERROR(BP923-BN923,"")</f>
        <v/>
      </c>
      <c r="BP923" s="21" t="str">
        <f t="shared" si="686"/>
        <v/>
      </c>
      <c r="BQ923" t="s">
        <v>7</v>
      </c>
      <c r="BR923" s="45" t="str">
        <f t="shared" ref="BR923:BR986" si="714">IF(OR(BT$19="(앞에 '0')",COUNTBLANK(BS923)=1),"",
IF(AND(BT$19&lt;&gt;0,$A923&gt;BT$19),"",
DATE(YEAR(BR922),MONTH(BR922)+1,DAY(BR922))))</f>
        <v/>
      </c>
      <c r="BS923" s="2" t="str">
        <f>IFERROR(IF(AND(COUNTBLANK(BT$19)=0,BT$19&lt;&gt;0,BT$19&lt;$A923),"",
IF($A923&lt;=BT$14,((BS$11-SUM(BT$26:BT922))*BS$18/365)*(365/12),"")),"")</f>
        <v/>
      </c>
      <c r="BT923" s="2" t="str">
        <f t="shared" ref="BT923:BT986" si="715">IFERROR(BU923-BS923,"")</f>
        <v/>
      </c>
      <c r="BU923" s="21" t="str">
        <f t="shared" si="687"/>
        <v/>
      </c>
      <c r="BV923" t="s">
        <v>7</v>
      </c>
      <c r="BW923" s="45" t="str">
        <f t="shared" ref="BW923:BW986" si="716">IF(OR(BY$19="(앞에 '0')",COUNTBLANK(BX923)=1),"",
IF(AND(BY$19&lt;&gt;0,$A923&gt;BY$19),"",
DATE(YEAR(BW922),MONTH(BW922)+1,DAY(BW922))))</f>
        <v/>
      </c>
      <c r="BX923" s="2" t="str">
        <f>IFERROR(IF(AND(COUNTBLANK(BY$19)=0,BY$19&lt;&gt;0,BY$19&lt;$A923),"",
IF($A923&lt;=BY$14,((BX$11-SUM(BY$26:BY922))*BX$18/365)*(365/12),"")),"")</f>
        <v/>
      </c>
      <c r="BY923" s="2" t="str">
        <f t="shared" ref="BY923:BY986" si="717">IFERROR(BZ923-BX923,"")</f>
        <v/>
      </c>
      <c r="BZ923" s="21" t="str">
        <f t="shared" si="688"/>
        <v/>
      </c>
    </row>
    <row r="924" spans="1:78" s="2" customFormat="1" x14ac:dyDescent="0.3">
      <c r="A924" s="4">
        <f t="shared" ref="A924:A987" si="718">A923+1</f>
        <v>899</v>
      </c>
      <c r="B924" s="23">
        <f t="shared" si="672"/>
        <v>69903</v>
      </c>
      <c r="C924" s="24">
        <f t="shared" si="673"/>
        <v>113</v>
      </c>
      <c r="D924" t="s">
        <v>7</v>
      </c>
      <c r="E924" s="45" t="str">
        <f t="shared" ref="E924:E987" si="719">IF(COUNTBLANK(F924)=1,"",DATE(YEAR(E923),MONTH(E923)+1,DAY(E923)))</f>
        <v/>
      </c>
      <c r="F924" s="2" t="str">
        <f>IFERROR(IF(AND(COUNTBLANK(G$19)=0,G$19&lt;&gt;0,G$19&lt;$A924),"",
IF($A924&lt;=G$14,((F$11-SUM(G$26:G923))*F$18/365)*(365/12),"")),"")</f>
        <v/>
      </c>
      <c r="G924" s="2" t="str">
        <f t="shared" si="689"/>
        <v/>
      </c>
      <c r="H924" s="21" t="str">
        <f t="shared" si="674"/>
        <v/>
      </c>
      <c r="I924" t="s">
        <v>7</v>
      </c>
      <c r="J924" s="45" t="str">
        <f t="shared" si="690"/>
        <v/>
      </c>
      <c r="K924" s="2" t="str">
        <f>IFERROR(IF(AND(COUNTBLANK(L$19)=0,L$19&lt;&gt;0,L$19&lt;$A924),"",
IF($A924&lt;=L$14,((K$11-SUM(L$26:L923))*K$18/365)*(365/12),"")),"")</f>
        <v/>
      </c>
      <c r="L924" s="2" t="str">
        <f t="shared" si="691"/>
        <v/>
      </c>
      <c r="M924" s="21" t="str">
        <f t="shared" si="675"/>
        <v/>
      </c>
      <c r="N924" t="s">
        <v>7</v>
      </c>
      <c r="O924" s="45" t="str">
        <f t="shared" si="692"/>
        <v/>
      </c>
      <c r="P924" s="2" t="str">
        <f>IFERROR(IF(AND(COUNTBLANK(Q$19)=0,Q$19&lt;&gt;0,Q$19&lt;$A924),"",
IF($A924&lt;=Q$14,((P$11-SUM(Q$26:Q923))*P$18/365)*(365/12),"")),"")</f>
        <v/>
      </c>
      <c r="Q924" s="2" t="str">
        <f t="shared" si="693"/>
        <v/>
      </c>
      <c r="R924" s="21" t="str">
        <f t="shared" si="676"/>
        <v/>
      </c>
      <c r="S924" t="s">
        <v>7</v>
      </c>
      <c r="T924" s="45" t="str">
        <f t="shared" si="694"/>
        <v/>
      </c>
      <c r="U924" s="2" t="str">
        <f>IFERROR(IF(AND(COUNTBLANK(V$19)=0,V$19&lt;&gt;0,V$19&lt;$A924),"",
IF($A924&lt;=V$14,((U$11-SUM(V$26:V923))*U$18/365)*(365/12),"")),"")</f>
        <v/>
      </c>
      <c r="V924" s="2" t="str">
        <f t="shared" si="695"/>
        <v/>
      </c>
      <c r="W924" s="21" t="str">
        <f t="shared" si="677"/>
        <v/>
      </c>
      <c r="X924" t="s">
        <v>7</v>
      </c>
      <c r="Y924" s="45" t="str">
        <f t="shared" si="696"/>
        <v/>
      </c>
      <c r="Z924" s="2" t="str">
        <f>IFERROR(IF(AND(COUNTBLANK(AA$19)=0,AA$19&lt;&gt;0,AA$19&lt;$A924),"",
IF($A924&lt;=AA$14,((Z$11-SUM(AA$26:AA923))*Z$18/365)*(365/12),"")),"")</f>
        <v/>
      </c>
      <c r="AA924" s="2" t="str">
        <f t="shared" si="697"/>
        <v/>
      </c>
      <c r="AB924" s="21" t="str">
        <f t="shared" si="678"/>
        <v/>
      </c>
      <c r="AC924" t="s">
        <v>7</v>
      </c>
      <c r="AD924" s="45" t="str">
        <f t="shared" si="698"/>
        <v/>
      </c>
      <c r="AE924" s="2" t="str">
        <f>IFERROR(IF(AND(COUNTBLANK(AF$19)=0,AF$19&lt;&gt;0,AF$19&lt;$A924),"",
IF($A924&lt;=AF$14,((AE$11-SUM(AF$26:AF923))*AE$18/365)*(365/12),"")),"")</f>
        <v/>
      </c>
      <c r="AF924" s="2" t="str">
        <f t="shared" si="699"/>
        <v/>
      </c>
      <c r="AG924" s="21" t="str">
        <f t="shared" si="679"/>
        <v/>
      </c>
      <c r="AH924" t="s">
        <v>7</v>
      </c>
      <c r="AI924" s="45" t="str">
        <f t="shared" si="700"/>
        <v/>
      </c>
      <c r="AJ924" s="2" t="str">
        <f>IFERROR(IF(AND(COUNTBLANK(AK$19)=0,AK$19&lt;&gt;0,AK$19&lt;$A924),"",
IF($A924&lt;=AK$14,((AJ$11-SUM(AK$26:AK923))*AJ$18/365)*(365/12),"")),"")</f>
        <v/>
      </c>
      <c r="AK924" s="2" t="str">
        <f t="shared" si="701"/>
        <v/>
      </c>
      <c r="AL924" s="21" t="str">
        <f t="shared" si="680"/>
        <v/>
      </c>
      <c r="AM924" t="s">
        <v>7</v>
      </c>
      <c r="AN924" s="45" t="str">
        <f t="shared" si="702"/>
        <v/>
      </c>
      <c r="AO924" s="2" t="str">
        <f>IFERROR(IF(AND(COUNTBLANK(AP$19)=0,AP$19&lt;&gt;0,AP$19&lt;$A924),"",
IF($A924&lt;=AP$14,((AO$11-SUM(AP$26:AP923))*AO$18/365)*(365/12),"")),"")</f>
        <v/>
      </c>
      <c r="AP924" s="2" t="str">
        <f t="shared" si="703"/>
        <v/>
      </c>
      <c r="AQ924" s="21" t="str">
        <f t="shared" si="681"/>
        <v/>
      </c>
      <c r="AR924" t="s">
        <v>7</v>
      </c>
      <c r="AS924" s="45" t="str">
        <f t="shared" si="704"/>
        <v/>
      </c>
      <c r="AT924" s="2" t="str">
        <f>IFERROR(IF(AND(COUNTBLANK(AU$19)=0,AU$19&lt;&gt;0,AU$19&lt;$A924),"",
IF($A924&lt;=AU$14,((AT$11-SUM(AU$26:AU923))*AT$18/365)*(365/12),"")),"")</f>
        <v/>
      </c>
      <c r="AU924" s="2" t="str">
        <f t="shared" si="705"/>
        <v/>
      </c>
      <c r="AV924" s="21" t="str">
        <f t="shared" si="682"/>
        <v/>
      </c>
      <c r="AW924" t="s">
        <v>7</v>
      </c>
      <c r="AX924" s="45" t="str">
        <f t="shared" si="706"/>
        <v/>
      </c>
      <c r="AY924" s="2" t="str">
        <f>IFERROR(IF(AND(COUNTBLANK(AZ$19)=0,AZ$19&lt;&gt;0,AZ$19&lt;$A924),"",
IF($A924&lt;=AZ$14,((AY$11-SUM(AZ$26:AZ923))*AY$18/365)*(365/12),"")),"")</f>
        <v/>
      </c>
      <c r="AZ924" s="2" t="str">
        <f t="shared" si="707"/>
        <v/>
      </c>
      <c r="BA924" s="21" t="str">
        <f t="shared" si="683"/>
        <v/>
      </c>
      <c r="BB924" t="s">
        <v>7</v>
      </c>
      <c r="BC924" s="45" t="str">
        <f t="shared" si="708"/>
        <v/>
      </c>
      <c r="BD924" s="2" t="str">
        <f>IFERROR(IF(AND(COUNTBLANK(BE$19)=0,BE$19&lt;&gt;0,BE$19&lt;$A924),"",
IF($A924&lt;=BE$14,((BD$11-SUM(BE$26:BE923))*BD$18/365)*(365/12),"")),"")</f>
        <v/>
      </c>
      <c r="BE924" s="2" t="str">
        <f t="shared" si="709"/>
        <v/>
      </c>
      <c r="BF924" s="21" t="str">
        <f t="shared" si="684"/>
        <v/>
      </c>
      <c r="BG924" t="s">
        <v>7</v>
      </c>
      <c r="BH924" s="45" t="str">
        <f t="shared" si="710"/>
        <v/>
      </c>
      <c r="BI924" s="2" t="str">
        <f>IFERROR(IF(AND(COUNTBLANK(BJ$19)=0,BJ$19&lt;&gt;0,BJ$19&lt;$A924),"",
IF($A924&lt;=BJ$14,((BI$11-SUM(BJ$26:BJ923))*BI$18/365)*(365/12),"")),"")</f>
        <v/>
      </c>
      <c r="BJ924" s="2" t="str">
        <f t="shared" si="711"/>
        <v/>
      </c>
      <c r="BK924" s="21" t="str">
        <f t="shared" si="685"/>
        <v/>
      </c>
      <c r="BL924" t="s">
        <v>7</v>
      </c>
      <c r="BM924" s="45" t="str">
        <f t="shared" si="712"/>
        <v/>
      </c>
      <c r="BN924" s="2" t="str">
        <f>IFERROR(IF(AND(COUNTBLANK(BO$19)=0,BO$19&lt;&gt;0,BO$19&lt;$A924),"",
IF($A924&lt;=BO$14,((BN$11-SUM(BO$26:BO923))*BN$18/365)*(365/12),"")),"")</f>
        <v/>
      </c>
      <c r="BO924" s="2" t="str">
        <f t="shared" si="713"/>
        <v/>
      </c>
      <c r="BP924" s="21" t="str">
        <f t="shared" si="686"/>
        <v/>
      </c>
      <c r="BQ924" t="s">
        <v>7</v>
      </c>
      <c r="BR924" s="45" t="str">
        <f t="shared" si="714"/>
        <v/>
      </c>
      <c r="BS924" s="2" t="str">
        <f>IFERROR(IF(AND(COUNTBLANK(BT$19)=0,BT$19&lt;&gt;0,BT$19&lt;$A924),"",
IF($A924&lt;=BT$14,((BS$11-SUM(BT$26:BT923))*BS$18/365)*(365/12),"")),"")</f>
        <v/>
      </c>
      <c r="BT924" s="2" t="str">
        <f t="shared" si="715"/>
        <v/>
      </c>
      <c r="BU924" s="21" t="str">
        <f t="shared" si="687"/>
        <v/>
      </c>
      <c r="BV924" t="s">
        <v>7</v>
      </c>
      <c r="BW924" s="45" t="str">
        <f t="shared" si="716"/>
        <v/>
      </c>
      <c r="BX924" s="2" t="str">
        <f>IFERROR(IF(AND(COUNTBLANK(BY$19)=0,BY$19&lt;&gt;0,BY$19&lt;$A924),"",
IF($A924&lt;=BY$14,((BX$11-SUM(BY$26:BY923))*BX$18/365)*(365/12),"")),"")</f>
        <v/>
      </c>
      <c r="BY924" s="2" t="str">
        <f t="shared" si="717"/>
        <v/>
      </c>
      <c r="BZ924" s="21" t="str">
        <f t="shared" si="688"/>
        <v/>
      </c>
    </row>
    <row r="925" spans="1:78" s="2" customFormat="1" x14ac:dyDescent="0.3">
      <c r="A925" s="4">
        <f t="shared" si="718"/>
        <v>900</v>
      </c>
      <c r="B925" s="23">
        <f t="shared" si="672"/>
        <v>69934</v>
      </c>
      <c r="C925" s="24">
        <f t="shared" si="673"/>
        <v>113</v>
      </c>
      <c r="D925" t="s">
        <v>7</v>
      </c>
      <c r="E925" s="45" t="str">
        <f t="shared" si="719"/>
        <v/>
      </c>
      <c r="F925" s="2" t="str">
        <f>IFERROR(IF(AND(COUNTBLANK(G$19)=0,G$19&lt;&gt;0,G$19&lt;$A925),"",
IF($A925&lt;=G$14,((F$11-SUM(G$26:G924))*F$18/365)*(365/12),"")),"")</f>
        <v/>
      </c>
      <c r="G925" s="2" t="str">
        <f t="shared" si="689"/>
        <v/>
      </c>
      <c r="H925" s="21" t="str">
        <f t="shared" si="674"/>
        <v/>
      </c>
      <c r="I925" t="s">
        <v>7</v>
      </c>
      <c r="J925" s="45" t="str">
        <f t="shared" si="690"/>
        <v/>
      </c>
      <c r="K925" s="2" t="str">
        <f>IFERROR(IF(AND(COUNTBLANK(L$19)=0,L$19&lt;&gt;0,L$19&lt;$A925),"",
IF($A925&lt;=L$14,((K$11-SUM(L$26:L924))*K$18/365)*(365/12),"")),"")</f>
        <v/>
      </c>
      <c r="L925" s="2" t="str">
        <f t="shared" si="691"/>
        <v/>
      </c>
      <c r="M925" s="21" t="str">
        <f t="shared" si="675"/>
        <v/>
      </c>
      <c r="N925" t="s">
        <v>7</v>
      </c>
      <c r="O925" s="45" t="str">
        <f t="shared" si="692"/>
        <v/>
      </c>
      <c r="P925" s="2" t="str">
        <f>IFERROR(IF(AND(COUNTBLANK(Q$19)=0,Q$19&lt;&gt;0,Q$19&lt;$A925),"",
IF($A925&lt;=Q$14,((P$11-SUM(Q$26:Q924))*P$18/365)*(365/12),"")),"")</f>
        <v/>
      </c>
      <c r="Q925" s="2" t="str">
        <f t="shared" si="693"/>
        <v/>
      </c>
      <c r="R925" s="21" t="str">
        <f t="shared" si="676"/>
        <v/>
      </c>
      <c r="S925" t="s">
        <v>7</v>
      </c>
      <c r="T925" s="45" t="str">
        <f t="shared" si="694"/>
        <v/>
      </c>
      <c r="U925" s="2" t="str">
        <f>IFERROR(IF(AND(COUNTBLANK(V$19)=0,V$19&lt;&gt;0,V$19&lt;$A925),"",
IF($A925&lt;=V$14,((U$11-SUM(V$26:V924))*U$18/365)*(365/12),"")),"")</f>
        <v/>
      </c>
      <c r="V925" s="2" t="str">
        <f t="shared" si="695"/>
        <v/>
      </c>
      <c r="W925" s="21" t="str">
        <f t="shared" si="677"/>
        <v/>
      </c>
      <c r="X925" t="s">
        <v>7</v>
      </c>
      <c r="Y925" s="45" t="str">
        <f t="shared" si="696"/>
        <v/>
      </c>
      <c r="Z925" s="2" t="str">
        <f>IFERROR(IF(AND(COUNTBLANK(AA$19)=0,AA$19&lt;&gt;0,AA$19&lt;$A925),"",
IF($A925&lt;=AA$14,((Z$11-SUM(AA$26:AA924))*Z$18/365)*(365/12),"")),"")</f>
        <v/>
      </c>
      <c r="AA925" s="2" t="str">
        <f t="shared" si="697"/>
        <v/>
      </c>
      <c r="AB925" s="21" t="str">
        <f t="shared" si="678"/>
        <v/>
      </c>
      <c r="AC925" t="s">
        <v>7</v>
      </c>
      <c r="AD925" s="45" t="str">
        <f t="shared" si="698"/>
        <v/>
      </c>
      <c r="AE925" s="2" t="str">
        <f>IFERROR(IF(AND(COUNTBLANK(AF$19)=0,AF$19&lt;&gt;0,AF$19&lt;$A925),"",
IF($A925&lt;=AF$14,((AE$11-SUM(AF$26:AF924))*AE$18/365)*(365/12),"")),"")</f>
        <v/>
      </c>
      <c r="AF925" s="2" t="str">
        <f t="shared" si="699"/>
        <v/>
      </c>
      <c r="AG925" s="21" t="str">
        <f t="shared" si="679"/>
        <v/>
      </c>
      <c r="AH925" t="s">
        <v>7</v>
      </c>
      <c r="AI925" s="45" t="str">
        <f t="shared" si="700"/>
        <v/>
      </c>
      <c r="AJ925" s="2" t="str">
        <f>IFERROR(IF(AND(COUNTBLANK(AK$19)=0,AK$19&lt;&gt;0,AK$19&lt;$A925),"",
IF($A925&lt;=AK$14,((AJ$11-SUM(AK$26:AK924))*AJ$18/365)*(365/12),"")),"")</f>
        <v/>
      </c>
      <c r="AK925" s="2" t="str">
        <f t="shared" si="701"/>
        <v/>
      </c>
      <c r="AL925" s="21" t="str">
        <f t="shared" si="680"/>
        <v/>
      </c>
      <c r="AM925" t="s">
        <v>7</v>
      </c>
      <c r="AN925" s="45" t="str">
        <f t="shared" si="702"/>
        <v/>
      </c>
      <c r="AO925" s="2" t="str">
        <f>IFERROR(IF(AND(COUNTBLANK(AP$19)=0,AP$19&lt;&gt;0,AP$19&lt;$A925),"",
IF($A925&lt;=AP$14,((AO$11-SUM(AP$26:AP924))*AO$18/365)*(365/12),"")),"")</f>
        <v/>
      </c>
      <c r="AP925" s="2" t="str">
        <f t="shared" si="703"/>
        <v/>
      </c>
      <c r="AQ925" s="21" t="str">
        <f t="shared" si="681"/>
        <v/>
      </c>
      <c r="AR925" t="s">
        <v>7</v>
      </c>
      <c r="AS925" s="45" t="str">
        <f t="shared" si="704"/>
        <v/>
      </c>
      <c r="AT925" s="2" t="str">
        <f>IFERROR(IF(AND(COUNTBLANK(AU$19)=0,AU$19&lt;&gt;0,AU$19&lt;$A925),"",
IF($A925&lt;=AU$14,((AT$11-SUM(AU$26:AU924))*AT$18/365)*(365/12),"")),"")</f>
        <v/>
      </c>
      <c r="AU925" s="2" t="str">
        <f t="shared" si="705"/>
        <v/>
      </c>
      <c r="AV925" s="21" t="str">
        <f t="shared" si="682"/>
        <v/>
      </c>
      <c r="AW925" t="s">
        <v>7</v>
      </c>
      <c r="AX925" s="45" t="str">
        <f t="shared" si="706"/>
        <v/>
      </c>
      <c r="AY925" s="2" t="str">
        <f>IFERROR(IF(AND(COUNTBLANK(AZ$19)=0,AZ$19&lt;&gt;0,AZ$19&lt;$A925),"",
IF($A925&lt;=AZ$14,((AY$11-SUM(AZ$26:AZ924))*AY$18/365)*(365/12),"")),"")</f>
        <v/>
      </c>
      <c r="AZ925" s="2" t="str">
        <f t="shared" si="707"/>
        <v/>
      </c>
      <c r="BA925" s="21" t="str">
        <f t="shared" si="683"/>
        <v/>
      </c>
      <c r="BB925" t="s">
        <v>7</v>
      </c>
      <c r="BC925" s="45" t="str">
        <f t="shared" si="708"/>
        <v/>
      </c>
      <c r="BD925" s="2" t="str">
        <f>IFERROR(IF(AND(COUNTBLANK(BE$19)=0,BE$19&lt;&gt;0,BE$19&lt;$A925),"",
IF($A925&lt;=BE$14,((BD$11-SUM(BE$26:BE924))*BD$18/365)*(365/12),"")),"")</f>
        <v/>
      </c>
      <c r="BE925" s="2" t="str">
        <f t="shared" si="709"/>
        <v/>
      </c>
      <c r="BF925" s="21" t="str">
        <f t="shared" si="684"/>
        <v/>
      </c>
      <c r="BG925" t="s">
        <v>7</v>
      </c>
      <c r="BH925" s="45" t="str">
        <f t="shared" si="710"/>
        <v/>
      </c>
      <c r="BI925" s="2" t="str">
        <f>IFERROR(IF(AND(COUNTBLANK(BJ$19)=0,BJ$19&lt;&gt;0,BJ$19&lt;$A925),"",
IF($A925&lt;=BJ$14,((BI$11-SUM(BJ$26:BJ924))*BI$18/365)*(365/12),"")),"")</f>
        <v/>
      </c>
      <c r="BJ925" s="2" t="str">
        <f t="shared" si="711"/>
        <v/>
      </c>
      <c r="BK925" s="21" t="str">
        <f t="shared" si="685"/>
        <v/>
      </c>
      <c r="BL925" t="s">
        <v>7</v>
      </c>
      <c r="BM925" s="45" t="str">
        <f t="shared" si="712"/>
        <v/>
      </c>
      <c r="BN925" s="2" t="str">
        <f>IFERROR(IF(AND(COUNTBLANK(BO$19)=0,BO$19&lt;&gt;0,BO$19&lt;$A925),"",
IF($A925&lt;=BO$14,((BN$11-SUM(BO$26:BO924))*BN$18/365)*(365/12),"")),"")</f>
        <v/>
      </c>
      <c r="BO925" s="2" t="str">
        <f t="shared" si="713"/>
        <v/>
      </c>
      <c r="BP925" s="21" t="str">
        <f t="shared" si="686"/>
        <v/>
      </c>
      <c r="BQ925" t="s">
        <v>7</v>
      </c>
      <c r="BR925" s="45" t="str">
        <f t="shared" si="714"/>
        <v/>
      </c>
      <c r="BS925" s="2" t="str">
        <f>IFERROR(IF(AND(COUNTBLANK(BT$19)=0,BT$19&lt;&gt;0,BT$19&lt;$A925),"",
IF($A925&lt;=BT$14,((BS$11-SUM(BT$26:BT924))*BS$18/365)*(365/12),"")),"")</f>
        <v/>
      </c>
      <c r="BT925" s="2" t="str">
        <f t="shared" si="715"/>
        <v/>
      </c>
      <c r="BU925" s="21" t="str">
        <f t="shared" si="687"/>
        <v/>
      </c>
      <c r="BV925" t="s">
        <v>7</v>
      </c>
      <c r="BW925" s="45" t="str">
        <f t="shared" si="716"/>
        <v/>
      </c>
      <c r="BX925" s="2" t="str">
        <f>IFERROR(IF(AND(COUNTBLANK(BY$19)=0,BY$19&lt;&gt;0,BY$19&lt;$A925),"",
IF($A925&lt;=BY$14,((BX$11-SUM(BY$26:BY924))*BX$18/365)*(365/12),"")),"")</f>
        <v/>
      </c>
      <c r="BY925" s="2" t="str">
        <f t="shared" si="717"/>
        <v/>
      </c>
      <c r="BZ925" s="21" t="str">
        <f t="shared" si="688"/>
        <v/>
      </c>
    </row>
    <row r="926" spans="1:78" s="2" customFormat="1" x14ac:dyDescent="0.3">
      <c r="A926" s="4">
        <f t="shared" si="718"/>
        <v>901</v>
      </c>
      <c r="B926" s="23">
        <f t="shared" si="672"/>
        <v>69964</v>
      </c>
      <c r="C926" s="24">
        <f t="shared" si="673"/>
        <v>113</v>
      </c>
      <c r="D926" t="s">
        <v>7</v>
      </c>
      <c r="E926" s="45" t="str">
        <f t="shared" si="719"/>
        <v/>
      </c>
      <c r="F926" s="2" t="str">
        <f>IFERROR(IF(AND(COUNTBLANK(G$19)=0,G$19&lt;&gt;0,G$19&lt;$A926),"",
IF($A926&lt;=G$14,((F$11-SUM(G$26:G925))*F$18/365)*(365/12),"")),"")</f>
        <v/>
      </c>
      <c r="G926" s="2" t="str">
        <f t="shared" si="689"/>
        <v/>
      </c>
      <c r="H926" s="21" t="str">
        <f t="shared" si="674"/>
        <v/>
      </c>
      <c r="I926" t="s">
        <v>7</v>
      </c>
      <c r="J926" s="45" t="str">
        <f t="shared" si="690"/>
        <v/>
      </c>
      <c r="K926" s="2" t="str">
        <f>IFERROR(IF(AND(COUNTBLANK(L$19)=0,L$19&lt;&gt;0,L$19&lt;$A926),"",
IF($A926&lt;=L$14,((K$11-SUM(L$26:L925))*K$18/365)*(365/12),"")),"")</f>
        <v/>
      </c>
      <c r="L926" s="2" t="str">
        <f t="shared" si="691"/>
        <v/>
      </c>
      <c r="M926" s="21" t="str">
        <f t="shared" si="675"/>
        <v/>
      </c>
      <c r="N926" t="s">
        <v>7</v>
      </c>
      <c r="O926" s="45" t="str">
        <f t="shared" si="692"/>
        <v/>
      </c>
      <c r="P926" s="2" t="str">
        <f>IFERROR(IF(AND(COUNTBLANK(Q$19)=0,Q$19&lt;&gt;0,Q$19&lt;$A926),"",
IF($A926&lt;=Q$14,((P$11-SUM(Q$26:Q925))*P$18/365)*(365/12),"")),"")</f>
        <v/>
      </c>
      <c r="Q926" s="2" t="str">
        <f t="shared" si="693"/>
        <v/>
      </c>
      <c r="R926" s="21" t="str">
        <f t="shared" si="676"/>
        <v/>
      </c>
      <c r="S926" t="s">
        <v>7</v>
      </c>
      <c r="T926" s="45" t="str">
        <f t="shared" si="694"/>
        <v/>
      </c>
      <c r="U926" s="2" t="str">
        <f>IFERROR(IF(AND(COUNTBLANK(V$19)=0,V$19&lt;&gt;0,V$19&lt;$A926),"",
IF($A926&lt;=V$14,((U$11-SUM(V$26:V925))*U$18/365)*(365/12),"")),"")</f>
        <v/>
      </c>
      <c r="V926" s="2" t="str">
        <f t="shared" si="695"/>
        <v/>
      </c>
      <c r="W926" s="21" t="str">
        <f t="shared" si="677"/>
        <v/>
      </c>
      <c r="X926" t="s">
        <v>7</v>
      </c>
      <c r="Y926" s="45" t="str">
        <f t="shared" si="696"/>
        <v/>
      </c>
      <c r="Z926" s="2" t="str">
        <f>IFERROR(IF(AND(COUNTBLANK(AA$19)=0,AA$19&lt;&gt;0,AA$19&lt;$A926),"",
IF($A926&lt;=AA$14,((Z$11-SUM(AA$26:AA925))*Z$18/365)*(365/12),"")),"")</f>
        <v/>
      </c>
      <c r="AA926" s="2" t="str">
        <f t="shared" si="697"/>
        <v/>
      </c>
      <c r="AB926" s="21" t="str">
        <f t="shared" si="678"/>
        <v/>
      </c>
      <c r="AC926" t="s">
        <v>7</v>
      </c>
      <c r="AD926" s="45" t="str">
        <f t="shared" si="698"/>
        <v/>
      </c>
      <c r="AE926" s="2" t="str">
        <f>IFERROR(IF(AND(COUNTBLANK(AF$19)=0,AF$19&lt;&gt;0,AF$19&lt;$A926),"",
IF($A926&lt;=AF$14,((AE$11-SUM(AF$26:AF925))*AE$18/365)*(365/12),"")),"")</f>
        <v/>
      </c>
      <c r="AF926" s="2" t="str">
        <f t="shared" si="699"/>
        <v/>
      </c>
      <c r="AG926" s="21" t="str">
        <f t="shared" si="679"/>
        <v/>
      </c>
      <c r="AH926" t="s">
        <v>7</v>
      </c>
      <c r="AI926" s="45" t="str">
        <f t="shared" si="700"/>
        <v/>
      </c>
      <c r="AJ926" s="2" t="str">
        <f>IFERROR(IF(AND(COUNTBLANK(AK$19)=0,AK$19&lt;&gt;0,AK$19&lt;$A926),"",
IF($A926&lt;=AK$14,((AJ$11-SUM(AK$26:AK925))*AJ$18/365)*(365/12),"")),"")</f>
        <v/>
      </c>
      <c r="AK926" s="2" t="str">
        <f t="shared" si="701"/>
        <v/>
      </c>
      <c r="AL926" s="21" t="str">
        <f t="shared" si="680"/>
        <v/>
      </c>
      <c r="AM926" t="s">
        <v>7</v>
      </c>
      <c r="AN926" s="45" t="str">
        <f t="shared" si="702"/>
        <v/>
      </c>
      <c r="AO926" s="2" t="str">
        <f>IFERROR(IF(AND(COUNTBLANK(AP$19)=0,AP$19&lt;&gt;0,AP$19&lt;$A926),"",
IF($A926&lt;=AP$14,((AO$11-SUM(AP$26:AP925))*AO$18/365)*(365/12),"")),"")</f>
        <v/>
      </c>
      <c r="AP926" s="2" t="str">
        <f t="shared" si="703"/>
        <v/>
      </c>
      <c r="AQ926" s="21" t="str">
        <f t="shared" si="681"/>
        <v/>
      </c>
      <c r="AR926" t="s">
        <v>7</v>
      </c>
      <c r="AS926" s="45" t="str">
        <f t="shared" si="704"/>
        <v/>
      </c>
      <c r="AT926" s="2" t="str">
        <f>IFERROR(IF(AND(COUNTBLANK(AU$19)=0,AU$19&lt;&gt;0,AU$19&lt;$A926),"",
IF($A926&lt;=AU$14,((AT$11-SUM(AU$26:AU925))*AT$18/365)*(365/12),"")),"")</f>
        <v/>
      </c>
      <c r="AU926" s="2" t="str">
        <f t="shared" si="705"/>
        <v/>
      </c>
      <c r="AV926" s="21" t="str">
        <f t="shared" si="682"/>
        <v/>
      </c>
      <c r="AW926" t="s">
        <v>7</v>
      </c>
      <c r="AX926" s="45" t="str">
        <f t="shared" si="706"/>
        <v/>
      </c>
      <c r="AY926" s="2" t="str">
        <f>IFERROR(IF(AND(COUNTBLANK(AZ$19)=0,AZ$19&lt;&gt;0,AZ$19&lt;$A926),"",
IF($A926&lt;=AZ$14,((AY$11-SUM(AZ$26:AZ925))*AY$18/365)*(365/12),"")),"")</f>
        <v/>
      </c>
      <c r="AZ926" s="2" t="str">
        <f t="shared" si="707"/>
        <v/>
      </c>
      <c r="BA926" s="21" t="str">
        <f t="shared" si="683"/>
        <v/>
      </c>
      <c r="BB926" t="s">
        <v>7</v>
      </c>
      <c r="BC926" s="45" t="str">
        <f t="shared" si="708"/>
        <v/>
      </c>
      <c r="BD926" s="2" t="str">
        <f>IFERROR(IF(AND(COUNTBLANK(BE$19)=0,BE$19&lt;&gt;0,BE$19&lt;$A926),"",
IF($A926&lt;=BE$14,((BD$11-SUM(BE$26:BE925))*BD$18/365)*(365/12),"")),"")</f>
        <v/>
      </c>
      <c r="BE926" s="2" t="str">
        <f t="shared" si="709"/>
        <v/>
      </c>
      <c r="BF926" s="21" t="str">
        <f t="shared" si="684"/>
        <v/>
      </c>
      <c r="BG926" t="s">
        <v>7</v>
      </c>
      <c r="BH926" s="45" t="str">
        <f t="shared" si="710"/>
        <v/>
      </c>
      <c r="BI926" s="2" t="str">
        <f>IFERROR(IF(AND(COUNTBLANK(BJ$19)=0,BJ$19&lt;&gt;0,BJ$19&lt;$A926),"",
IF($A926&lt;=BJ$14,((BI$11-SUM(BJ$26:BJ925))*BI$18/365)*(365/12),"")),"")</f>
        <v/>
      </c>
      <c r="BJ926" s="2" t="str">
        <f t="shared" si="711"/>
        <v/>
      </c>
      <c r="BK926" s="21" t="str">
        <f t="shared" si="685"/>
        <v/>
      </c>
      <c r="BL926" t="s">
        <v>7</v>
      </c>
      <c r="BM926" s="45" t="str">
        <f t="shared" si="712"/>
        <v/>
      </c>
      <c r="BN926" s="2" t="str">
        <f>IFERROR(IF(AND(COUNTBLANK(BO$19)=0,BO$19&lt;&gt;0,BO$19&lt;$A926),"",
IF($A926&lt;=BO$14,((BN$11-SUM(BO$26:BO925))*BN$18/365)*(365/12),"")),"")</f>
        <v/>
      </c>
      <c r="BO926" s="2" t="str">
        <f t="shared" si="713"/>
        <v/>
      </c>
      <c r="BP926" s="21" t="str">
        <f t="shared" si="686"/>
        <v/>
      </c>
      <c r="BQ926" t="s">
        <v>7</v>
      </c>
      <c r="BR926" s="45" t="str">
        <f t="shared" si="714"/>
        <v/>
      </c>
      <c r="BS926" s="2" t="str">
        <f>IFERROR(IF(AND(COUNTBLANK(BT$19)=0,BT$19&lt;&gt;0,BT$19&lt;$A926),"",
IF($A926&lt;=BT$14,((BS$11-SUM(BT$26:BT925))*BS$18/365)*(365/12),"")),"")</f>
        <v/>
      </c>
      <c r="BT926" s="2" t="str">
        <f t="shared" si="715"/>
        <v/>
      </c>
      <c r="BU926" s="21" t="str">
        <f t="shared" si="687"/>
        <v/>
      </c>
      <c r="BV926" t="s">
        <v>7</v>
      </c>
      <c r="BW926" s="45" t="str">
        <f t="shared" si="716"/>
        <v/>
      </c>
      <c r="BX926" s="2" t="str">
        <f>IFERROR(IF(AND(COUNTBLANK(BY$19)=0,BY$19&lt;&gt;0,BY$19&lt;$A926),"",
IF($A926&lt;=BY$14,((BX$11-SUM(BY$26:BY925))*BX$18/365)*(365/12),"")),"")</f>
        <v/>
      </c>
      <c r="BY926" s="2" t="str">
        <f t="shared" si="717"/>
        <v/>
      </c>
      <c r="BZ926" s="21" t="str">
        <f t="shared" si="688"/>
        <v/>
      </c>
    </row>
    <row r="927" spans="1:78" s="2" customFormat="1" x14ac:dyDescent="0.3">
      <c r="A927" s="4">
        <f t="shared" si="718"/>
        <v>902</v>
      </c>
      <c r="B927" s="23">
        <f t="shared" si="672"/>
        <v>69995</v>
      </c>
      <c r="C927" s="24">
        <f t="shared" si="673"/>
        <v>113</v>
      </c>
      <c r="D927" t="s">
        <v>7</v>
      </c>
      <c r="E927" s="45" t="str">
        <f t="shared" si="719"/>
        <v/>
      </c>
      <c r="F927" s="2" t="str">
        <f>IFERROR(IF(AND(COUNTBLANK(G$19)=0,G$19&lt;&gt;0,G$19&lt;$A927),"",
IF($A927&lt;=G$14,((F$11-SUM(G$26:G926))*F$18/365)*(365/12),"")),"")</f>
        <v/>
      </c>
      <c r="G927" s="2" t="str">
        <f t="shared" si="689"/>
        <v/>
      </c>
      <c r="H927" s="21" t="str">
        <f t="shared" si="674"/>
        <v/>
      </c>
      <c r="I927" t="s">
        <v>7</v>
      </c>
      <c r="J927" s="45" t="str">
        <f t="shared" si="690"/>
        <v/>
      </c>
      <c r="K927" s="2" t="str">
        <f>IFERROR(IF(AND(COUNTBLANK(L$19)=0,L$19&lt;&gt;0,L$19&lt;$A927),"",
IF($A927&lt;=L$14,((K$11-SUM(L$26:L926))*K$18/365)*(365/12),"")),"")</f>
        <v/>
      </c>
      <c r="L927" s="2" t="str">
        <f t="shared" si="691"/>
        <v/>
      </c>
      <c r="M927" s="21" t="str">
        <f t="shared" si="675"/>
        <v/>
      </c>
      <c r="N927" t="s">
        <v>7</v>
      </c>
      <c r="O927" s="45" t="str">
        <f t="shared" si="692"/>
        <v/>
      </c>
      <c r="P927" s="2" t="str">
        <f>IFERROR(IF(AND(COUNTBLANK(Q$19)=0,Q$19&lt;&gt;0,Q$19&lt;$A927),"",
IF($A927&lt;=Q$14,((P$11-SUM(Q$26:Q926))*P$18/365)*(365/12),"")),"")</f>
        <v/>
      </c>
      <c r="Q927" s="2" t="str">
        <f t="shared" si="693"/>
        <v/>
      </c>
      <c r="R927" s="21" t="str">
        <f t="shared" si="676"/>
        <v/>
      </c>
      <c r="S927" t="s">
        <v>7</v>
      </c>
      <c r="T927" s="45" t="str">
        <f t="shared" si="694"/>
        <v/>
      </c>
      <c r="U927" s="2" t="str">
        <f>IFERROR(IF(AND(COUNTBLANK(V$19)=0,V$19&lt;&gt;0,V$19&lt;$A927),"",
IF($A927&lt;=V$14,((U$11-SUM(V$26:V926))*U$18/365)*(365/12),"")),"")</f>
        <v/>
      </c>
      <c r="V927" s="2" t="str">
        <f t="shared" si="695"/>
        <v/>
      </c>
      <c r="W927" s="21" t="str">
        <f t="shared" si="677"/>
        <v/>
      </c>
      <c r="X927" t="s">
        <v>7</v>
      </c>
      <c r="Y927" s="45" t="str">
        <f t="shared" si="696"/>
        <v/>
      </c>
      <c r="Z927" s="2" t="str">
        <f>IFERROR(IF(AND(COUNTBLANK(AA$19)=0,AA$19&lt;&gt;0,AA$19&lt;$A927),"",
IF($A927&lt;=AA$14,((Z$11-SUM(AA$26:AA926))*Z$18/365)*(365/12),"")),"")</f>
        <v/>
      </c>
      <c r="AA927" s="2" t="str">
        <f t="shared" si="697"/>
        <v/>
      </c>
      <c r="AB927" s="21" t="str">
        <f t="shared" si="678"/>
        <v/>
      </c>
      <c r="AC927" t="s">
        <v>7</v>
      </c>
      <c r="AD927" s="45" t="str">
        <f t="shared" si="698"/>
        <v/>
      </c>
      <c r="AE927" s="2" t="str">
        <f>IFERROR(IF(AND(COUNTBLANK(AF$19)=0,AF$19&lt;&gt;0,AF$19&lt;$A927),"",
IF($A927&lt;=AF$14,((AE$11-SUM(AF$26:AF926))*AE$18/365)*(365/12),"")),"")</f>
        <v/>
      </c>
      <c r="AF927" s="2" t="str">
        <f t="shared" si="699"/>
        <v/>
      </c>
      <c r="AG927" s="21" t="str">
        <f t="shared" si="679"/>
        <v/>
      </c>
      <c r="AH927" t="s">
        <v>7</v>
      </c>
      <c r="AI927" s="45" t="str">
        <f t="shared" si="700"/>
        <v/>
      </c>
      <c r="AJ927" s="2" t="str">
        <f>IFERROR(IF(AND(COUNTBLANK(AK$19)=0,AK$19&lt;&gt;0,AK$19&lt;$A927),"",
IF($A927&lt;=AK$14,((AJ$11-SUM(AK$26:AK926))*AJ$18/365)*(365/12),"")),"")</f>
        <v/>
      </c>
      <c r="AK927" s="2" t="str">
        <f t="shared" si="701"/>
        <v/>
      </c>
      <c r="AL927" s="21" t="str">
        <f t="shared" si="680"/>
        <v/>
      </c>
      <c r="AM927" t="s">
        <v>7</v>
      </c>
      <c r="AN927" s="45" t="str">
        <f t="shared" si="702"/>
        <v/>
      </c>
      <c r="AO927" s="2" t="str">
        <f>IFERROR(IF(AND(COUNTBLANK(AP$19)=0,AP$19&lt;&gt;0,AP$19&lt;$A927),"",
IF($A927&lt;=AP$14,((AO$11-SUM(AP$26:AP926))*AO$18/365)*(365/12),"")),"")</f>
        <v/>
      </c>
      <c r="AP927" s="2" t="str">
        <f t="shared" si="703"/>
        <v/>
      </c>
      <c r="AQ927" s="21" t="str">
        <f t="shared" si="681"/>
        <v/>
      </c>
      <c r="AR927" t="s">
        <v>7</v>
      </c>
      <c r="AS927" s="45" t="str">
        <f t="shared" si="704"/>
        <v/>
      </c>
      <c r="AT927" s="2" t="str">
        <f>IFERROR(IF(AND(COUNTBLANK(AU$19)=0,AU$19&lt;&gt;0,AU$19&lt;$A927),"",
IF($A927&lt;=AU$14,((AT$11-SUM(AU$26:AU926))*AT$18/365)*(365/12),"")),"")</f>
        <v/>
      </c>
      <c r="AU927" s="2" t="str">
        <f t="shared" si="705"/>
        <v/>
      </c>
      <c r="AV927" s="21" t="str">
        <f t="shared" si="682"/>
        <v/>
      </c>
      <c r="AW927" t="s">
        <v>7</v>
      </c>
      <c r="AX927" s="45" t="str">
        <f t="shared" si="706"/>
        <v/>
      </c>
      <c r="AY927" s="2" t="str">
        <f>IFERROR(IF(AND(COUNTBLANK(AZ$19)=0,AZ$19&lt;&gt;0,AZ$19&lt;$A927),"",
IF($A927&lt;=AZ$14,((AY$11-SUM(AZ$26:AZ926))*AY$18/365)*(365/12),"")),"")</f>
        <v/>
      </c>
      <c r="AZ927" s="2" t="str">
        <f t="shared" si="707"/>
        <v/>
      </c>
      <c r="BA927" s="21" t="str">
        <f t="shared" si="683"/>
        <v/>
      </c>
      <c r="BB927" t="s">
        <v>7</v>
      </c>
      <c r="BC927" s="45" t="str">
        <f t="shared" si="708"/>
        <v/>
      </c>
      <c r="BD927" s="2" t="str">
        <f>IFERROR(IF(AND(COUNTBLANK(BE$19)=0,BE$19&lt;&gt;0,BE$19&lt;$A927),"",
IF($A927&lt;=BE$14,((BD$11-SUM(BE$26:BE926))*BD$18/365)*(365/12),"")),"")</f>
        <v/>
      </c>
      <c r="BE927" s="2" t="str">
        <f t="shared" si="709"/>
        <v/>
      </c>
      <c r="BF927" s="21" t="str">
        <f t="shared" si="684"/>
        <v/>
      </c>
      <c r="BG927" t="s">
        <v>7</v>
      </c>
      <c r="BH927" s="45" t="str">
        <f t="shared" si="710"/>
        <v/>
      </c>
      <c r="BI927" s="2" t="str">
        <f>IFERROR(IF(AND(COUNTBLANK(BJ$19)=0,BJ$19&lt;&gt;0,BJ$19&lt;$A927),"",
IF($A927&lt;=BJ$14,((BI$11-SUM(BJ$26:BJ926))*BI$18/365)*(365/12),"")),"")</f>
        <v/>
      </c>
      <c r="BJ927" s="2" t="str">
        <f t="shared" si="711"/>
        <v/>
      </c>
      <c r="BK927" s="21" t="str">
        <f t="shared" si="685"/>
        <v/>
      </c>
      <c r="BL927" t="s">
        <v>7</v>
      </c>
      <c r="BM927" s="45" t="str">
        <f t="shared" si="712"/>
        <v/>
      </c>
      <c r="BN927" s="2" t="str">
        <f>IFERROR(IF(AND(COUNTBLANK(BO$19)=0,BO$19&lt;&gt;0,BO$19&lt;$A927),"",
IF($A927&lt;=BO$14,((BN$11-SUM(BO$26:BO926))*BN$18/365)*(365/12),"")),"")</f>
        <v/>
      </c>
      <c r="BO927" s="2" t="str">
        <f t="shared" si="713"/>
        <v/>
      </c>
      <c r="BP927" s="21" t="str">
        <f t="shared" si="686"/>
        <v/>
      </c>
      <c r="BQ927" t="s">
        <v>7</v>
      </c>
      <c r="BR927" s="45" t="str">
        <f t="shared" si="714"/>
        <v/>
      </c>
      <c r="BS927" s="2" t="str">
        <f>IFERROR(IF(AND(COUNTBLANK(BT$19)=0,BT$19&lt;&gt;0,BT$19&lt;$A927),"",
IF($A927&lt;=BT$14,((BS$11-SUM(BT$26:BT926))*BS$18/365)*(365/12),"")),"")</f>
        <v/>
      </c>
      <c r="BT927" s="2" t="str">
        <f t="shared" si="715"/>
        <v/>
      </c>
      <c r="BU927" s="21" t="str">
        <f t="shared" si="687"/>
        <v/>
      </c>
      <c r="BV927" t="s">
        <v>7</v>
      </c>
      <c r="BW927" s="45" t="str">
        <f t="shared" si="716"/>
        <v/>
      </c>
      <c r="BX927" s="2" t="str">
        <f>IFERROR(IF(AND(COUNTBLANK(BY$19)=0,BY$19&lt;&gt;0,BY$19&lt;$A927),"",
IF($A927&lt;=BY$14,((BX$11-SUM(BY$26:BY926))*BX$18/365)*(365/12),"")),"")</f>
        <v/>
      </c>
      <c r="BY927" s="2" t="str">
        <f t="shared" si="717"/>
        <v/>
      </c>
      <c r="BZ927" s="21" t="str">
        <f t="shared" si="688"/>
        <v/>
      </c>
    </row>
    <row r="928" spans="1:78" s="2" customFormat="1" x14ac:dyDescent="0.3">
      <c r="A928" s="4">
        <f t="shared" si="718"/>
        <v>903</v>
      </c>
      <c r="B928" s="23">
        <f t="shared" si="672"/>
        <v>70026</v>
      </c>
      <c r="C928" s="24">
        <f t="shared" si="673"/>
        <v>113</v>
      </c>
      <c r="D928" t="s">
        <v>7</v>
      </c>
      <c r="E928" s="45" t="str">
        <f t="shared" si="719"/>
        <v/>
      </c>
      <c r="F928" s="2" t="str">
        <f>IFERROR(IF(AND(COUNTBLANK(G$19)=0,G$19&lt;&gt;0,G$19&lt;$A928),"",
IF($A928&lt;=G$14,((F$11-SUM(G$26:G927))*F$18/365)*(365/12),"")),"")</f>
        <v/>
      </c>
      <c r="G928" s="2" t="str">
        <f t="shared" si="689"/>
        <v/>
      </c>
      <c r="H928" s="21" t="str">
        <f t="shared" si="674"/>
        <v/>
      </c>
      <c r="I928" t="s">
        <v>7</v>
      </c>
      <c r="J928" s="45" t="str">
        <f t="shared" si="690"/>
        <v/>
      </c>
      <c r="K928" s="2" t="str">
        <f>IFERROR(IF(AND(COUNTBLANK(L$19)=0,L$19&lt;&gt;0,L$19&lt;$A928),"",
IF($A928&lt;=L$14,((K$11-SUM(L$26:L927))*K$18/365)*(365/12),"")),"")</f>
        <v/>
      </c>
      <c r="L928" s="2" t="str">
        <f t="shared" si="691"/>
        <v/>
      </c>
      <c r="M928" s="21" t="str">
        <f t="shared" si="675"/>
        <v/>
      </c>
      <c r="N928" t="s">
        <v>7</v>
      </c>
      <c r="O928" s="45" t="str">
        <f t="shared" si="692"/>
        <v/>
      </c>
      <c r="P928" s="2" t="str">
        <f>IFERROR(IF(AND(COUNTBLANK(Q$19)=0,Q$19&lt;&gt;0,Q$19&lt;$A928),"",
IF($A928&lt;=Q$14,((P$11-SUM(Q$26:Q927))*P$18/365)*(365/12),"")),"")</f>
        <v/>
      </c>
      <c r="Q928" s="2" t="str">
        <f t="shared" si="693"/>
        <v/>
      </c>
      <c r="R928" s="21" t="str">
        <f t="shared" si="676"/>
        <v/>
      </c>
      <c r="S928" t="s">
        <v>7</v>
      </c>
      <c r="T928" s="45" t="str">
        <f t="shared" si="694"/>
        <v/>
      </c>
      <c r="U928" s="2" t="str">
        <f>IFERROR(IF(AND(COUNTBLANK(V$19)=0,V$19&lt;&gt;0,V$19&lt;$A928),"",
IF($A928&lt;=V$14,((U$11-SUM(V$26:V927))*U$18/365)*(365/12),"")),"")</f>
        <v/>
      </c>
      <c r="V928" s="2" t="str">
        <f t="shared" si="695"/>
        <v/>
      </c>
      <c r="W928" s="21" t="str">
        <f t="shared" si="677"/>
        <v/>
      </c>
      <c r="X928" t="s">
        <v>7</v>
      </c>
      <c r="Y928" s="45" t="str">
        <f t="shared" si="696"/>
        <v/>
      </c>
      <c r="Z928" s="2" t="str">
        <f>IFERROR(IF(AND(COUNTBLANK(AA$19)=0,AA$19&lt;&gt;0,AA$19&lt;$A928),"",
IF($A928&lt;=AA$14,((Z$11-SUM(AA$26:AA927))*Z$18/365)*(365/12),"")),"")</f>
        <v/>
      </c>
      <c r="AA928" s="2" t="str">
        <f t="shared" si="697"/>
        <v/>
      </c>
      <c r="AB928" s="21" t="str">
        <f t="shared" si="678"/>
        <v/>
      </c>
      <c r="AC928" t="s">
        <v>7</v>
      </c>
      <c r="AD928" s="45" t="str">
        <f t="shared" si="698"/>
        <v/>
      </c>
      <c r="AE928" s="2" t="str">
        <f>IFERROR(IF(AND(COUNTBLANK(AF$19)=0,AF$19&lt;&gt;0,AF$19&lt;$A928),"",
IF($A928&lt;=AF$14,((AE$11-SUM(AF$26:AF927))*AE$18/365)*(365/12),"")),"")</f>
        <v/>
      </c>
      <c r="AF928" s="2" t="str">
        <f t="shared" si="699"/>
        <v/>
      </c>
      <c r="AG928" s="21" t="str">
        <f t="shared" si="679"/>
        <v/>
      </c>
      <c r="AH928" t="s">
        <v>7</v>
      </c>
      <c r="AI928" s="45" t="str">
        <f t="shared" si="700"/>
        <v/>
      </c>
      <c r="AJ928" s="2" t="str">
        <f>IFERROR(IF(AND(COUNTBLANK(AK$19)=0,AK$19&lt;&gt;0,AK$19&lt;$A928),"",
IF($A928&lt;=AK$14,((AJ$11-SUM(AK$26:AK927))*AJ$18/365)*(365/12),"")),"")</f>
        <v/>
      </c>
      <c r="AK928" s="2" t="str">
        <f t="shared" si="701"/>
        <v/>
      </c>
      <c r="AL928" s="21" t="str">
        <f t="shared" si="680"/>
        <v/>
      </c>
      <c r="AM928" t="s">
        <v>7</v>
      </c>
      <c r="AN928" s="45" t="str">
        <f t="shared" si="702"/>
        <v/>
      </c>
      <c r="AO928" s="2" t="str">
        <f>IFERROR(IF(AND(COUNTBLANK(AP$19)=0,AP$19&lt;&gt;0,AP$19&lt;$A928),"",
IF($A928&lt;=AP$14,((AO$11-SUM(AP$26:AP927))*AO$18/365)*(365/12),"")),"")</f>
        <v/>
      </c>
      <c r="AP928" s="2" t="str">
        <f t="shared" si="703"/>
        <v/>
      </c>
      <c r="AQ928" s="21" t="str">
        <f t="shared" si="681"/>
        <v/>
      </c>
      <c r="AR928" t="s">
        <v>7</v>
      </c>
      <c r="AS928" s="45" t="str">
        <f t="shared" si="704"/>
        <v/>
      </c>
      <c r="AT928" s="2" t="str">
        <f>IFERROR(IF(AND(COUNTBLANK(AU$19)=0,AU$19&lt;&gt;0,AU$19&lt;$A928),"",
IF($A928&lt;=AU$14,((AT$11-SUM(AU$26:AU927))*AT$18/365)*(365/12),"")),"")</f>
        <v/>
      </c>
      <c r="AU928" s="2" t="str">
        <f t="shared" si="705"/>
        <v/>
      </c>
      <c r="AV928" s="21" t="str">
        <f t="shared" si="682"/>
        <v/>
      </c>
      <c r="AW928" t="s">
        <v>7</v>
      </c>
      <c r="AX928" s="45" t="str">
        <f t="shared" si="706"/>
        <v/>
      </c>
      <c r="AY928" s="2" t="str">
        <f>IFERROR(IF(AND(COUNTBLANK(AZ$19)=0,AZ$19&lt;&gt;0,AZ$19&lt;$A928),"",
IF($A928&lt;=AZ$14,((AY$11-SUM(AZ$26:AZ927))*AY$18/365)*(365/12),"")),"")</f>
        <v/>
      </c>
      <c r="AZ928" s="2" t="str">
        <f t="shared" si="707"/>
        <v/>
      </c>
      <c r="BA928" s="21" t="str">
        <f t="shared" si="683"/>
        <v/>
      </c>
      <c r="BB928" t="s">
        <v>7</v>
      </c>
      <c r="BC928" s="45" t="str">
        <f t="shared" si="708"/>
        <v/>
      </c>
      <c r="BD928" s="2" t="str">
        <f>IFERROR(IF(AND(COUNTBLANK(BE$19)=0,BE$19&lt;&gt;0,BE$19&lt;$A928),"",
IF($A928&lt;=BE$14,((BD$11-SUM(BE$26:BE927))*BD$18/365)*(365/12),"")),"")</f>
        <v/>
      </c>
      <c r="BE928" s="2" t="str">
        <f t="shared" si="709"/>
        <v/>
      </c>
      <c r="BF928" s="21" t="str">
        <f t="shared" si="684"/>
        <v/>
      </c>
      <c r="BG928" t="s">
        <v>7</v>
      </c>
      <c r="BH928" s="45" t="str">
        <f t="shared" si="710"/>
        <v/>
      </c>
      <c r="BI928" s="2" t="str">
        <f>IFERROR(IF(AND(COUNTBLANK(BJ$19)=0,BJ$19&lt;&gt;0,BJ$19&lt;$A928),"",
IF($A928&lt;=BJ$14,((BI$11-SUM(BJ$26:BJ927))*BI$18/365)*(365/12),"")),"")</f>
        <v/>
      </c>
      <c r="BJ928" s="2" t="str">
        <f t="shared" si="711"/>
        <v/>
      </c>
      <c r="BK928" s="21" t="str">
        <f t="shared" si="685"/>
        <v/>
      </c>
      <c r="BL928" t="s">
        <v>7</v>
      </c>
      <c r="BM928" s="45" t="str">
        <f t="shared" si="712"/>
        <v/>
      </c>
      <c r="BN928" s="2" t="str">
        <f>IFERROR(IF(AND(COUNTBLANK(BO$19)=0,BO$19&lt;&gt;0,BO$19&lt;$A928),"",
IF($A928&lt;=BO$14,((BN$11-SUM(BO$26:BO927))*BN$18/365)*(365/12),"")),"")</f>
        <v/>
      </c>
      <c r="BO928" s="2" t="str">
        <f t="shared" si="713"/>
        <v/>
      </c>
      <c r="BP928" s="21" t="str">
        <f t="shared" si="686"/>
        <v/>
      </c>
      <c r="BQ928" t="s">
        <v>7</v>
      </c>
      <c r="BR928" s="45" t="str">
        <f t="shared" si="714"/>
        <v/>
      </c>
      <c r="BS928" s="2" t="str">
        <f>IFERROR(IF(AND(COUNTBLANK(BT$19)=0,BT$19&lt;&gt;0,BT$19&lt;$A928),"",
IF($A928&lt;=BT$14,((BS$11-SUM(BT$26:BT927))*BS$18/365)*(365/12),"")),"")</f>
        <v/>
      </c>
      <c r="BT928" s="2" t="str">
        <f t="shared" si="715"/>
        <v/>
      </c>
      <c r="BU928" s="21" t="str">
        <f t="shared" si="687"/>
        <v/>
      </c>
      <c r="BV928" t="s">
        <v>7</v>
      </c>
      <c r="BW928" s="45" t="str">
        <f t="shared" si="716"/>
        <v/>
      </c>
      <c r="BX928" s="2" t="str">
        <f>IFERROR(IF(AND(COUNTBLANK(BY$19)=0,BY$19&lt;&gt;0,BY$19&lt;$A928),"",
IF($A928&lt;=BY$14,((BX$11-SUM(BY$26:BY927))*BX$18/365)*(365/12),"")),"")</f>
        <v/>
      </c>
      <c r="BY928" s="2" t="str">
        <f t="shared" si="717"/>
        <v/>
      </c>
      <c r="BZ928" s="21" t="str">
        <f t="shared" si="688"/>
        <v/>
      </c>
    </row>
    <row r="929" spans="1:78" s="2" customFormat="1" x14ac:dyDescent="0.3">
      <c r="A929" s="4">
        <f t="shared" si="718"/>
        <v>904</v>
      </c>
      <c r="B929" s="23">
        <f t="shared" si="672"/>
        <v>70056</v>
      </c>
      <c r="C929" s="24">
        <f t="shared" si="673"/>
        <v>113</v>
      </c>
      <c r="D929" t="s">
        <v>7</v>
      </c>
      <c r="E929" s="45" t="str">
        <f t="shared" si="719"/>
        <v/>
      </c>
      <c r="F929" s="2" t="str">
        <f>IFERROR(IF(AND(COUNTBLANK(G$19)=0,G$19&lt;&gt;0,G$19&lt;$A929),"",
IF($A929&lt;=G$14,((F$11-SUM(G$26:G928))*F$18/365)*(365/12),"")),"")</f>
        <v/>
      </c>
      <c r="G929" s="2" t="str">
        <f t="shared" si="689"/>
        <v/>
      </c>
      <c r="H929" s="21" t="str">
        <f t="shared" si="674"/>
        <v/>
      </c>
      <c r="I929" t="s">
        <v>7</v>
      </c>
      <c r="J929" s="45" t="str">
        <f t="shared" si="690"/>
        <v/>
      </c>
      <c r="K929" s="2" t="str">
        <f>IFERROR(IF(AND(COUNTBLANK(L$19)=0,L$19&lt;&gt;0,L$19&lt;$A929),"",
IF($A929&lt;=L$14,((K$11-SUM(L$26:L928))*K$18/365)*(365/12),"")),"")</f>
        <v/>
      </c>
      <c r="L929" s="2" t="str">
        <f t="shared" si="691"/>
        <v/>
      </c>
      <c r="M929" s="21" t="str">
        <f t="shared" si="675"/>
        <v/>
      </c>
      <c r="N929" t="s">
        <v>7</v>
      </c>
      <c r="O929" s="45" t="str">
        <f t="shared" si="692"/>
        <v/>
      </c>
      <c r="P929" s="2" t="str">
        <f>IFERROR(IF(AND(COUNTBLANK(Q$19)=0,Q$19&lt;&gt;0,Q$19&lt;$A929),"",
IF($A929&lt;=Q$14,((P$11-SUM(Q$26:Q928))*P$18/365)*(365/12),"")),"")</f>
        <v/>
      </c>
      <c r="Q929" s="2" t="str">
        <f t="shared" si="693"/>
        <v/>
      </c>
      <c r="R929" s="21" t="str">
        <f t="shared" si="676"/>
        <v/>
      </c>
      <c r="S929" t="s">
        <v>7</v>
      </c>
      <c r="T929" s="45" t="str">
        <f t="shared" si="694"/>
        <v/>
      </c>
      <c r="U929" s="2" t="str">
        <f>IFERROR(IF(AND(COUNTBLANK(V$19)=0,V$19&lt;&gt;0,V$19&lt;$A929),"",
IF($A929&lt;=V$14,((U$11-SUM(V$26:V928))*U$18/365)*(365/12),"")),"")</f>
        <v/>
      </c>
      <c r="V929" s="2" t="str">
        <f t="shared" si="695"/>
        <v/>
      </c>
      <c r="W929" s="21" t="str">
        <f t="shared" si="677"/>
        <v/>
      </c>
      <c r="X929" t="s">
        <v>7</v>
      </c>
      <c r="Y929" s="45" t="str">
        <f t="shared" si="696"/>
        <v/>
      </c>
      <c r="Z929" s="2" t="str">
        <f>IFERROR(IF(AND(COUNTBLANK(AA$19)=0,AA$19&lt;&gt;0,AA$19&lt;$A929),"",
IF($A929&lt;=AA$14,((Z$11-SUM(AA$26:AA928))*Z$18/365)*(365/12),"")),"")</f>
        <v/>
      </c>
      <c r="AA929" s="2" t="str">
        <f t="shared" si="697"/>
        <v/>
      </c>
      <c r="AB929" s="21" t="str">
        <f t="shared" si="678"/>
        <v/>
      </c>
      <c r="AC929" t="s">
        <v>7</v>
      </c>
      <c r="AD929" s="45" t="str">
        <f t="shared" si="698"/>
        <v/>
      </c>
      <c r="AE929" s="2" t="str">
        <f>IFERROR(IF(AND(COUNTBLANK(AF$19)=0,AF$19&lt;&gt;0,AF$19&lt;$A929),"",
IF($A929&lt;=AF$14,((AE$11-SUM(AF$26:AF928))*AE$18/365)*(365/12),"")),"")</f>
        <v/>
      </c>
      <c r="AF929" s="2" t="str">
        <f t="shared" si="699"/>
        <v/>
      </c>
      <c r="AG929" s="21" t="str">
        <f t="shared" si="679"/>
        <v/>
      </c>
      <c r="AH929" t="s">
        <v>7</v>
      </c>
      <c r="AI929" s="45" t="str">
        <f t="shared" si="700"/>
        <v/>
      </c>
      <c r="AJ929" s="2" t="str">
        <f>IFERROR(IF(AND(COUNTBLANK(AK$19)=0,AK$19&lt;&gt;0,AK$19&lt;$A929),"",
IF($A929&lt;=AK$14,((AJ$11-SUM(AK$26:AK928))*AJ$18/365)*(365/12),"")),"")</f>
        <v/>
      </c>
      <c r="AK929" s="2" t="str">
        <f t="shared" si="701"/>
        <v/>
      </c>
      <c r="AL929" s="21" t="str">
        <f t="shared" si="680"/>
        <v/>
      </c>
      <c r="AM929" t="s">
        <v>7</v>
      </c>
      <c r="AN929" s="45" t="str">
        <f t="shared" si="702"/>
        <v/>
      </c>
      <c r="AO929" s="2" t="str">
        <f>IFERROR(IF(AND(COUNTBLANK(AP$19)=0,AP$19&lt;&gt;0,AP$19&lt;$A929),"",
IF($A929&lt;=AP$14,((AO$11-SUM(AP$26:AP928))*AO$18/365)*(365/12),"")),"")</f>
        <v/>
      </c>
      <c r="AP929" s="2" t="str">
        <f t="shared" si="703"/>
        <v/>
      </c>
      <c r="AQ929" s="21" t="str">
        <f t="shared" si="681"/>
        <v/>
      </c>
      <c r="AR929" t="s">
        <v>7</v>
      </c>
      <c r="AS929" s="45" t="str">
        <f t="shared" si="704"/>
        <v/>
      </c>
      <c r="AT929" s="2" t="str">
        <f>IFERROR(IF(AND(COUNTBLANK(AU$19)=0,AU$19&lt;&gt;0,AU$19&lt;$A929),"",
IF($A929&lt;=AU$14,((AT$11-SUM(AU$26:AU928))*AT$18/365)*(365/12),"")),"")</f>
        <v/>
      </c>
      <c r="AU929" s="2" t="str">
        <f t="shared" si="705"/>
        <v/>
      </c>
      <c r="AV929" s="21" t="str">
        <f t="shared" si="682"/>
        <v/>
      </c>
      <c r="AW929" t="s">
        <v>7</v>
      </c>
      <c r="AX929" s="45" t="str">
        <f t="shared" si="706"/>
        <v/>
      </c>
      <c r="AY929" s="2" t="str">
        <f>IFERROR(IF(AND(COUNTBLANK(AZ$19)=0,AZ$19&lt;&gt;0,AZ$19&lt;$A929),"",
IF($A929&lt;=AZ$14,((AY$11-SUM(AZ$26:AZ928))*AY$18/365)*(365/12),"")),"")</f>
        <v/>
      </c>
      <c r="AZ929" s="2" t="str">
        <f t="shared" si="707"/>
        <v/>
      </c>
      <c r="BA929" s="21" t="str">
        <f t="shared" si="683"/>
        <v/>
      </c>
      <c r="BB929" t="s">
        <v>7</v>
      </c>
      <c r="BC929" s="45" t="str">
        <f t="shared" si="708"/>
        <v/>
      </c>
      <c r="BD929" s="2" t="str">
        <f>IFERROR(IF(AND(COUNTBLANK(BE$19)=0,BE$19&lt;&gt;0,BE$19&lt;$A929),"",
IF($A929&lt;=BE$14,((BD$11-SUM(BE$26:BE928))*BD$18/365)*(365/12),"")),"")</f>
        <v/>
      </c>
      <c r="BE929" s="2" t="str">
        <f t="shared" si="709"/>
        <v/>
      </c>
      <c r="BF929" s="21" t="str">
        <f t="shared" si="684"/>
        <v/>
      </c>
      <c r="BG929" t="s">
        <v>7</v>
      </c>
      <c r="BH929" s="45" t="str">
        <f t="shared" si="710"/>
        <v/>
      </c>
      <c r="BI929" s="2" t="str">
        <f>IFERROR(IF(AND(COUNTBLANK(BJ$19)=0,BJ$19&lt;&gt;0,BJ$19&lt;$A929),"",
IF($A929&lt;=BJ$14,((BI$11-SUM(BJ$26:BJ928))*BI$18/365)*(365/12),"")),"")</f>
        <v/>
      </c>
      <c r="BJ929" s="2" t="str">
        <f t="shared" si="711"/>
        <v/>
      </c>
      <c r="BK929" s="21" t="str">
        <f t="shared" si="685"/>
        <v/>
      </c>
      <c r="BL929" t="s">
        <v>7</v>
      </c>
      <c r="BM929" s="45" t="str">
        <f t="shared" si="712"/>
        <v/>
      </c>
      <c r="BN929" s="2" t="str">
        <f>IFERROR(IF(AND(COUNTBLANK(BO$19)=0,BO$19&lt;&gt;0,BO$19&lt;$A929),"",
IF($A929&lt;=BO$14,((BN$11-SUM(BO$26:BO928))*BN$18/365)*(365/12),"")),"")</f>
        <v/>
      </c>
      <c r="BO929" s="2" t="str">
        <f t="shared" si="713"/>
        <v/>
      </c>
      <c r="BP929" s="21" t="str">
        <f t="shared" si="686"/>
        <v/>
      </c>
      <c r="BQ929" t="s">
        <v>7</v>
      </c>
      <c r="BR929" s="45" t="str">
        <f t="shared" si="714"/>
        <v/>
      </c>
      <c r="BS929" s="2" t="str">
        <f>IFERROR(IF(AND(COUNTBLANK(BT$19)=0,BT$19&lt;&gt;0,BT$19&lt;$A929),"",
IF($A929&lt;=BT$14,((BS$11-SUM(BT$26:BT928))*BS$18/365)*(365/12),"")),"")</f>
        <v/>
      </c>
      <c r="BT929" s="2" t="str">
        <f t="shared" si="715"/>
        <v/>
      </c>
      <c r="BU929" s="21" t="str">
        <f t="shared" si="687"/>
        <v/>
      </c>
      <c r="BV929" t="s">
        <v>7</v>
      </c>
      <c r="BW929" s="45" t="str">
        <f t="shared" si="716"/>
        <v/>
      </c>
      <c r="BX929" s="2" t="str">
        <f>IFERROR(IF(AND(COUNTBLANK(BY$19)=0,BY$19&lt;&gt;0,BY$19&lt;$A929),"",
IF($A929&lt;=BY$14,((BX$11-SUM(BY$26:BY928))*BX$18/365)*(365/12),"")),"")</f>
        <v/>
      </c>
      <c r="BY929" s="2" t="str">
        <f t="shared" si="717"/>
        <v/>
      </c>
      <c r="BZ929" s="21" t="str">
        <f t="shared" si="688"/>
        <v/>
      </c>
    </row>
    <row r="930" spans="1:78" s="2" customFormat="1" x14ac:dyDescent="0.3">
      <c r="A930" s="4">
        <f t="shared" si="718"/>
        <v>905</v>
      </c>
      <c r="B930" s="23">
        <f t="shared" si="672"/>
        <v>70087</v>
      </c>
      <c r="C930" s="24">
        <f t="shared" si="673"/>
        <v>113</v>
      </c>
      <c r="D930" t="s">
        <v>7</v>
      </c>
      <c r="E930" s="45" t="str">
        <f t="shared" si="719"/>
        <v/>
      </c>
      <c r="F930" s="2" t="str">
        <f>IFERROR(IF(AND(COUNTBLANK(G$19)=0,G$19&lt;&gt;0,G$19&lt;$A930),"",
IF($A930&lt;=G$14,((F$11-SUM(G$26:G929))*F$18/365)*(365/12),"")),"")</f>
        <v/>
      </c>
      <c r="G930" s="2" t="str">
        <f t="shared" si="689"/>
        <v/>
      </c>
      <c r="H930" s="21" t="str">
        <f t="shared" si="674"/>
        <v/>
      </c>
      <c r="I930" t="s">
        <v>7</v>
      </c>
      <c r="J930" s="45" t="str">
        <f t="shared" si="690"/>
        <v/>
      </c>
      <c r="K930" s="2" t="str">
        <f>IFERROR(IF(AND(COUNTBLANK(L$19)=0,L$19&lt;&gt;0,L$19&lt;$A930),"",
IF($A930&lt;=L$14,((K$11-SUM(L$26:L929))*K$18/365)*(365/12),"")),"")</f>
        <v/>
      </c>
      <c r="L930" s="2" t="str">
        <f t="shared" si="691"/>
        <v/>
      </c>
      <c r="M930" s="21" t="str">
        <f t="shared" si="675"/>
        <v/>
      </c>
      <c r="N930" t="s">
        <v>7</v>
      </c>
      <c r="O930" s="45" t="str">
        <f t="shared" si="692"/>
        <v/>
      </c>
      <c r="P930" s="2" t="str">
        <f>IFERROR(IF(AND(COUNTBLANK(Q$19)=0,Q$19&lt;&gt;0,Q$19&lt;$A930),"",
IF($A930&lt;=Q$14,((P$11-SUM(Q$26:Q929))*P$18/365)*(365/12),"")),"")</f>
        <v/>
      </c>
      <c r="Q930" s="2" t="str">
        <f t="shared" si="693"/>
        <v/>
      </c>
      <c r="R930" s="21" t="str">
        <f t="shared" si="676"/>
        <v/>
      </c>
      <c r="S930" t="s">
        <v>7</v>
      </c>
      <c r="T930" s="45" t="str">
        <f t="shared" si="694"/>
        <v/>
      </c>
      <c r="U930" s="2" t="str">
        <f>IFERROR(IF(AND(COUNTBLANK(V$19)=0,V$19&lt;&gt;0,V$19&lt;$A930),"",
IF($A930&lt;=V$14,((U$11-SUM(V$26:V929))*U$18/365)*(365/12),"")),"")</f>
        <v/>
      </c>
      <c r="V930" s="2" t="str">
        <f t="shared" si="695"/>
        <v/>
      </c>
      <c r="W930" s="21" t="str">
        <f t="shared" si="677"/>
        <v/>
      </c>
      <c r="X930" t="s">
        <v>7</v>
      </c>
      <c r="Y930" s="45" t="str">
        <f t="shared" si="696"/>
        <v/>
      </c>
      <c r="Z930" s="2" t="str">
        <f>IFERROR(IF(AND(COUNTBLANK(AA$19)=0,AA$19&lt;&gt;0,AA$19&lt;$A930),"",
IF($A930&lt;=AA$14,((Z$11-SUM(AA$26:AA929))*Z$18/365)*(365/12),"")),"")</f>
        <v/>
      </c>
      <c r="AA930" s="2" t="str">
        <f t="shared" si="697"/>
        <v/>
      </c>
      <c r="AB930" s="21" t="str">
        <f t="shared" si="678"/>
        <v/>
      </c>
      <c r="AC930" t="s">
        <v>7</v>
      </c>
      <c r="AD930" s="45" t="str">
        <f t="shared" si="698"/>
        <v/>
      </c>
      <c r="AE930" s="2" t="str">
        <f>IFERROR(IF(AND(COUNTBLANK(AF$19)=0,AF$19&lt;&gt;0,AF$19&lt;$A930),"",
IF($A930&lt;=AF$14,((AE$11-SUM(AF$26:AF929))*AE$18/365)*(365/12),"")),"")</f>
        <v/>
      </c>
      <c r="AF930" s="2" t="str">
        <f t="shared" si="699"/>
        <v/>
      </c>
      <c r="AG930" s="21" t="str">
        <f t="shared" si="679"/>
        <v/>
      </c>
      <c r="AH930" t="s">
        <v>7</v>
      </c>
      <c r="AI930" s="45" t="str">
        <f t="shared" si="700"/>
        <v/>
      </c>
      <c r="AJ930" s="2" t="str">
        <f>IFERROR(IF(AND(COUNTBLANK(AK$19)=0,AK$19&lt;&gt;0,AK$19&lt;$A930),"",
IF($A930&lt;=AK$14,((AJ$11-SUM(AK$26:AK929))*AJ$18/365)*(365/12),"")),"")</f>
        <v/>
      </c>
      <c r="AK930" s="2" t="str">
        <f t="shared" si="701"/>
        <v/>
      </c>
      <c r="AL930" s="21" t="str">
        <f t="shared" si="680"/>
        <v/>
      </c>
      <c r="AM930" t="s">
        <v>7</v>
      </c>
      <c r="AN930" s="45" t="str">
        <f t="shared" si="702"/>
        <v/>
      </c>
      <c r="AO930" s="2" t="str">
        <f>IFERROR(IF(AND(COUNTBLANK(AP$19)=0,AP$19&lt;&gt;0,AP$19&lt;$A930),"",
IF($A930&lt;=AP$14,((AO$11-SUM(AP$26:AP929))*AO$18/365)*(365/12),"")),"")</f>
        <v/>
      </c>
      <c r="AP930" s="2" t="str">
        <f t="shared" si="703"/>
        <v/>
      </c>
      <c r="AQ930" s="21" t="str">
        <f t="shared" si="681"/>
        <v/>
      </c>
      <c r="AR930" t="s">
        <v>7</v>
      </c>
      <c r="AS930" s="45" t="str">
        <f t="shared" si="704"/>
        <v/>
      </c>
      <c r="AT930" s="2" t="str">
        <f>IFERROR(IF(AND(COUNTBLANK(AU$19)=0,AU$19&lt;&gt;0,AU$19&lt;$A930),"",
IF($A930&lt;=AU$14,((AT$11-SUM(AU$26:AU929))*AT$18/365)*(365/12),"")),"")</f>
        <v/>
      </c>
      <c r="AU930" s="2" t="str">
        <f t="shared" si="705"/>
        <v/>
      </c>
      <c r="AV930" s="21" t="str">
        <f t="shared" si="682"/>
        <v/>
      </c>
      <c r="AW930" t="s">
        <v>7</v>
      </c>
      <c r="AX930" s="45" t="str">
        <f t="shared" si="706"/>
        <v/>
      </c>
      <c r="AY930" s="2" t="str">
        <f>IFERROR(IF(AND(COUNTBLANK(AZ$19)=0,AZ$19&lt;&gt;0,AZ$19&lt;$A930),"",
IF($A930&lt;=AZ$14,((AY$11-SUM(AZ$26:AZ929))*AY$18/365)*(365/12),"")),"")</f>
        <v/>
      </c>
      <c r="AZ930" s="2" t="str">
        <f t="shared" si="707"/>
        <v/>
      </c>
      <c r="BA930" s="21" t="str">
        <f t="shared" si="683"/>
        <v/>
      </c>
      <c r="BB930" t="s">
        <v>7</v>
      </c>
      <c r="BC930" s="45" t="str">
        <f t="shared" si="708"/>
        <v/>
      </c>
      <c r="BD930" s="2" t="str">
        <f>IFERROR(IF(AND(COUNTBLANK(BE$19)=0,BE$19&lt;&gt;0,BE$19&lt;$A930),"",
IF($A930&lt;=BE$14,((BD$11-SUM(BE$26:BE929))*BD$18/365)*(365/12),"")),"")</f>
        <v/>
      </c>
      <c r="BE930" s="2" t="str">
        <f t="shared" si="709"/>
        <v/>
      </c>
      <c r="BF930" s="21" t="str">
        <f t="shared" si="684"/>
        <v/>
      </c>
      <c r="BG930" t="s">
        <v>7</v>
      </c>
      <c r="BH930" s="45" t="str">
        <f t="shared" si="710"/>
        <v/>
      </c>
      <c r="BI930" s="2" t="str">
        <f>IFERROR(IF(AND(COUNTBLANK(BJ$19)=0,BJ$19&lt;&gt;0,BJ$19&lt;$A930),"",
IF($A930&lt;=BJ$14,((BI$11-SUM(BJ$26:BJ929))*BI$18/365)*(365/12),"")),"")</f>
        <v/>
      </c>
      <c r="BJ930" s="2" t="str">
        <f t="shared" si="711"/>
        <v/>
      </c>
      <c r="BK930" s="21" t="str">
        <f t="shared" si="685"/>
        <v/>
      </c>
      <c r="BL930" t="s">
        <v>7</v>
      </c>
      <c r="BM930" s="45" t="str">
        <f t="shared" si="712"/>
        <v/>
      </c>
      <c r="BN930" s="2" t="str">
        <f>IFERROR(IF(AND(COUNTBLANK(BO$19)=0,BO$19&lt;&gt;0,BO$19&lt;$A930),"",
IF($A930&lt;=BO$14,((BN$11-SUM(BO$26:BO929))*BN$18/365)*(365/12),"")),"")</f>
        <v/>
      </c>
      <c r="BO930" s="2" t="str">
        <f t="shared" si="713"/>
        <v/>
      </c>
      <c r="BP930" s="21" t="str">
        <f t="shared" si="686"/>
        <v/>
      </c>
      <c r="BQ930" t="s">
        <v>7</v>
      </c>
      <c r="BR930" s="45" t="str">
        <f t="shared" si="714"/>
        <v/>
      </c>
      <c r="BS930" s="2" t="str">
        <f>IFERROR(IF(AND(COUNTBLANK(BT$19)=0,BT$19&lt;&gt;0,BT$19&lt;$A930),"",
IF($A930&lt;=BT$14,((BS$11-SUM(BT$26:BT929))*BS$18/365)*(365/12),"")),"")</f>
        <v/>
      </c>
      <c r="BT930" s="2" t="str">
        <f t="shared" si="715"/>
        <v/>
      </c>
      <c r="BU930" s="21" t="str">
        <f t="shared" si="687"/>
        <v/>
      </c>
      <c r="BV930" t="s">
        <v>7</v>
      </c>
      <c r="BW930" s="45" t="str">
        <f t="shared" si="716"/>
        <v/>
      </c>
      <c r="BX930" s="2" t="str">
        <f>IFERROR(IF(AND(COUNTBLANK(BY$19)=0,BY$19&lt;&gt;0,BY$19&lt;$A930),"",
IF($A930&lt;=BY$14,((BX$11-SUM(BY$26:BY929))*BX$18/365)*(365/12),"")),"")</f>
        <v/>
      </c>
      <c r="BY930" s="2" t="str">
        <f t="shared" si="717"/>
        <v/>
      </c>
      <c r="BZ930" s="21" t="str">
        <f t="shared" si="688"/>
        <v/>
      </c>
    </row>
    <row r="931" spans="1:78" s="2" customFormat="1" x14ac:dyDescent="0.3">
      <c r="A931" s="4">
        <f t="shared" si="718"/>
        <v>906</v>
      </c>
      <c r="B931" s="23">
        <f t="shared" si="672"/>
        <v>70117</v>
      </c>
      <c r="C931" s="24">
        <f t="shared" si="673"/>
        <v>113</v>
      </c>
      <c r="D931" t="s">
        <v>7</v>
      </c>
      <c r="E931" s="45" t="str">
        <f t="shared" si="719"/>
        <v/>
      </c>
      <c r="F931" s="2" t="str">
        <f>IFERROR(IF(AND(COUNTBLANK(G$19)=0,G$19&lt;&gt;0,G$19&lt;$A931),"",
IF($A931&lt;=G$14,((F$11-SUM(G$26:G930))*F$18/365)*(365/12),"")),"")</f>
        <v/>
      </c>
      <c r="G931" s="2" t="str">
        <f t="shared" si="689"/>
        <v/>
      </c>
      <c r="H931" s="21" t="str">
        <f t="shared" si="674"/>
        <v/>
      </c>
      <c r="I931" t="s">
        <v>7</v>
      </c>
      <c r="J931" s="45" t="str">
        <f t="shared" si="690"/>
        <v/>
      </c>
      <c r="K931" s="2" t="str">
        <f>IFERROR(IF(AND(COUNTBLANK(L$19)=0,L$19&lt;&gt;0,L$19&lt;$A931),"",
IF($A931&lt;=L$14,((K$11-SUM(L$26:L930))*K$18/365)*(365/12),"")),"")</f>
        <v/>
      </c>
      <c r="L931" s="2" t="str">
        <f t="shared" si="691"/>
        <v/>
      </c>
      <c r="M931" s="21" t="str">
        <f t="shared" si="675"/>
        <v/>
      </c>
      <c r="N931" t="s">
        <v>7</v>
      </c>
      <c r="O931" s="45" t="str">
        <f t="shared" si="692"/>
        <v/>
      </c>
      <c r="P931" s="2" t="str">
        <f>IFERROR(IF(AND(COUNTBLANK(Q$19)=0,Q$19&lt;&gt;0,Q$19&lt;$A931),"",
IF($A931&lt;=Q$14,((P$11-SUM(Q$26:Q930))*P$18/365)*(365/12),"")),"")</f>
        <v/>
      </c>
      <c r="Q931" s="2" t="str">
        <f t="shared" si="693"/>
        <v/>
      </c>
      <c r="R931" s="21" t="str">
        <f t="shared" si="676"/>
        <v/>
      </c>
      <c r="S931" t="s">
        <v>7</v>
      </c>
      <c r="T931" s="45" t="str">
        <f t="shared" si="694"/>
        <v/>
      </c>
      <c r="U931" s="2" t="str">
        <f>IFERROR(IF(AND(COUNTBLANK(V$19)=0,V$19&lt;&gt;0,V$19&lt;$A931),"",
IF($A931&lt;=V$14,((U$11-SUM(V$26:V930))*U$18/365)*(365/12),"")),"")</f>
        <v/>
      </c>
      <c r="V931" s="2" t="str">
        <f t="shared" si="695"/>
        <v/>
      </c>
      <c r="W931" s="21" t="str">
        <f t="shared" si="677"/>
        <v/>
      </c>
      <c r="X931" t="s">
        <v>7</v>
      </c>
      <c r="Y931" s="45" t="str">
        <f t="shared" si="696"/>
        <v/>
      </c>
      <c r="Z931" s="2" t="str">
        <f>IFERROR(IF(AND(COUNTBLANK(AA$19)=0,AA$19&lt;&gt;0,AA$19&lt;$A931),"",
IF($A931&lt;=AA$14,((Z$11-SUM(AA$26:AA930))*Z$18/365)*(365/12),"")),"")</f>
        <v/>
      </c>
      <c r="AA931" s="2" t="str">
        <f t="shared" si="697"/>
        <v/>
      </c>
      <c r="AB931" s="21" t="str">
        <f t="shared" si="678"/>
        <v/>
      </c>
      <c r="AC931" t="s">
        <v>7</v>
      </c>
      <c r="AD931" s="45" t="str">
        <f t="shared" si="698"/>
        <v/>
      </c>
      <c r="AE931" s="2" t="str">
        <f>IFERROR(IF(AND(COUNTBLANK(AF$19)=0,AF$19&lt;&gt;0,AF$19&lt;$A931),"",
IF($A931&lt;=AF$14,((AE$11-SUM(AF$26:AF930))*AE$18/365)*(365/12),"")),"")</f>
        <v/>
      </c>
      <c r="AF931" s="2" t="str">
        <f t="shared" si="699"/>
        <v/>
      </c>
      <c r="AG931" s="21" t="str">
        <f t="shared" si="679"/>
        <v/>
      </c>
      <c r="AH931" t="s">
        <v>7</v>
      </c>
      <c r="AI931" s="45" t="str">
        <f t="shared" si="700"/>
        <v/>
      </c>
      <c r="AJ931" s="2" t="str">
        <f>IFERROR(IF(AND(COUNTBLANK(AK$19)=0,AK$19&lt;&gt;0,AK$19&lt;$A931),"",
IF($A931&lt;=AK$14,((AJ$11-SUM(AK$26:AK930))*AJ$18/365)*(365/12),"")),"")</f>
        <v/>
      </c>
      <c r="AK931" s="2" t="str">
        <f t="shared" si="701"/>
        <v/>
      </c>
      <c r="AL931" s="21" t="str">
        <f t="shared" si="680"/>
        <v/>
      </c>
      <c r="AM931" t="s">
        <v>7</v>
      </c>
      <c r="AN931" s="45" t="str">
        <f t="shared" si="702"/>
        <v/>
      </c>
      <c r="AO931" s="2" t="str">
        <f>IFERROR(IF(AND(COUNTBLANK(AP$19)=0,AP$19&lt;&gt;0,AP$19&lt;$A931),"",
IF($A931&lt;=AP$14,((AO$11-SUM(AP$26:AP930))*AO$18/365)*(365/12),"")),"")</f>
        <v/>
      </c>
      <c r="AP931" s="2" t="str">
        <f t="shared" si="703"/>
        <v/>
      </c>
      <c r="AQ931" s="21" t="str">
        <f t="shared" si="681"/>
        <v/>
      </c>
      <c r="AR931" t="s">
        <v>7</v>
      </c>
      <c r="AS931" s="45" t="str">
        <f t="shared" si="704"/>
        <v/>
      </c>
      <c r="AT931" s="2" t="str">
        <f>IFERROR(IF(AND(COUNTBLANK(AU$19)=0,AU$19&lt;&gt;0,AU$19&lt;$A931),"",
IF($A931&lt;=AU$14,((AT$11-SUM(AU$26:AU930))*AT$18/365)*(365/12),"")),"")</f>
        <v/>
      </c>
      <c r="AU931" s="2" t="str">
        <f t="shared" si="705"/>
        <v/>
      </c>
      <c r="AV931" s="21" t="str">
        <f t="shared" si="682"/>
        <v/>
      </c>
      <c r="AW931" t="s">
        <v>7</v>
      </c>
      <c r="AX931" s="45" t="str">
        <f t="shared" si="706"/>
        <v/>
      </c>
      <c r="AY931" s="2" t="str">
        <f>IFERROR(IF(AND(COUNTBLANK(AZ$19)=0,AZ$19&lt;&gt;0,AZ$19&lt;$A931),"",
IF($A931&lt;=AZ$14,((AY$11-SUM(AZ$26:AZ930))*AY$18/365)*(365/12),"")),"")</f>
        <v/>
      </c>
      <c r="AZ931" s="2" t="str">
        <f t="shared" si="707"/>
        <v/>
      </c>
      <c r="BA931" s="21" t="str">
        <f t="shared" si="683"/>
        <v/>
      </c>
      <c r="BB931" t="s">
        <v>7</v>
      </c>
      <c r="BC931" s="45" t="str">
        <f t="shared" si="708"/>
        <v/>
      </c>
      <c r="BD931" s="2" t="str">
        <f>IFERROR(IF(AND(COUNTBLANK(BE$19)=0,BE$19&lt;&gt;0,BE$19&lt;$A931),"",
IF($A931&lt;=BE$14,((BD$11-SUM(BE$26:BE930))*BD$18/365)*(365/12),"")),"")</f>
        <v/>
      </c>
      <c r="BE931" s="2" t="str">
        <f t="shared" si="709"/>
        <v/>
      </c>
      <c r="BF931" s="21" t="str">
        <f t="shared" si="684"/>
        <v/>
      </c>
      <c r="BG931" t="s">
        <v>7</v>
      </c>
      <c r="BH931" s="45" t="str">
        <f t="shared" si="710"/>
        <v/>
      </c>
      <c r="BI931" s="2" t="str">
        <f>IFERROR(IF(AND(COUNTBLANK(BJ$19)=0,BJ$19&lt;&gt;0,BJ$19&lt;$A931),"",
IF($A931&lt;=BJ$14,((BI$11-SUM(BJ$26:BJ930))*BI$18/365)*(365/12),"")),"")</f>
        <v/>
      </c>
      <c r="BJ931" s="2" t="str">
        <f t="shared" si="711"/>
        <v/>
      </c>
      <c r="BK931" s="21" t="str">
        <f t="shared" si="685"/>
        <v/>
      </c>
      <c r="BL931" t="s">
        <v>7</v>
      </c>
      <c r="BM931" s="45" t="str">
        <f t="shared" si="712"/>
        <v/>
      </c>
      <c r="BN931" s="2" t="str">
        <f>IFERROR(IF(AND(COUNTBLANK(BO$19)=0,BO$19&lt;&gt;0,BO$19&lt;$A931),"",
IF($A931&lt;=BO$14,((BN$11-SUM(BO$26:BO930))*BN$18/365)*(365/12),"")),"")</f>
        <v/>
      </c>
      <c r="BO931" s="2" t="str">
        <f t="shared" si="713"/>
        <v/>
      </c>
      <c r="BP931" s="21" t="str">
        <f t="shared" si="686"/>
        <v/>
      </c>
      <c r="BQ931" t="s">
        <v>7</v>
      </c>
      <c r="BR931" s="45" t="str">
        <f t="shared" si="714"/>
        <v/>
      </c>
      <c r="BS931" s="2" t="str">
        <f>IFERROR(IF(AND(COUNTBLANK(BT$19)=0,BT$19&lt;&gt;0,BT$19&lt;$A931),"",
IF($A931&lt;=BT$14,((BS$11-SUM(BT$26:BT930))*BS$18/365)*(365/12),"")),"")</f>
        <v/>
      </c>
      <c r="BT931" s="2" t="str">
        <f t="shared" si="715"/>
        <v/>
      </c>
      <c r="BU931" s="21" t="str">
        <f t="shared" si="687"/>
        <v/>
      </c>
      <c r="BV931" t="s">
        <v>7</v>
      </c>
      <c r="BW931" s="45" t="str">
        <f t="shared" si="716"/>
        <v/>
      </c>
      <c r="BX931" s="2" t="str">
        <f>IFERROR(IF(AND(COUNTBLANK(BY$19)=0,BY$19&lt;&gt;0,BY$19&lt;$A931),"",
IF($A931&lt;=BY$14,((BX$11-SUM(BY$26:BY930))*BX$18/365)*(365/12),"")),"")</f>
        <v/>
      </c>
      <c r="BY931" s="2" t="str">
        <f t="shared" si="717"/>
        <v/>
      </c>
      <c r="BZ931" s="21" t="str">
        <f t="shared" si="688"/>
        <v/>
      </c>
    </row>
    <row r="932" spans="1:78" s="2" customFormat="1" x14ac:dyDescent="0.3">
      <c r="A932" s="4">
        <f t="shared" si="718"/>
        <v>907</v>
      </c>
      <c r="B932" s="23">
        <f t="shared" si="672"/>
        <v>70148</v>
      </c>
      <c r="C932" s="24">
        <f t="shared" si="673"/>
        <v>114</v>
      </c>
      <c r="D932" t="s">
        <v>7</v>
      </c>
      <c r="E932" s="45" t="str">
        <f t="shared" si="719"/>
        <v/>
      </c>
      <c r="F932" s="2" t="str">
        <f>IFERROR(IF(AND(COUNTBLANK(G$19)=0,G$19&lt;&gt;0,G$19&lt;$A932),"",
IF($A932&lt;=G$14,((F$11-SUM(G$26:G931))*F$18/365)*(365/12),"")),"")</f>
        <v/>
      </c>
      <c r="G932" s="2" t="str">
        <f t="shared" si="689"/>
        <v/>
      </c>
      <c r="H932" s="21" t="str">
        <f t="shared" si="674"/>
        <v/>
      </c>
      <c r="I932" t="s">
        <v>7</v>
      </c>
      <c r="J932" s="45" t="str">
        <f t="shared" si="690"/>
        <v/>
      </c>
      <c r="K932" s="2" t="str">
        <f>IFERROR(IF(AND(COUNTBLANK(L$19)=0,L$19&lt;&gt;0,L$19&lt;$A932),"",
IF($A932&lt;=L$14,((K$11-SUM(L$26:L931))*K$18/365)*(365/12),"")),"")</f>
        <v/>
      </c>
      <c r="L932" s="2" t="str">
        <f t="shared" si="691"/>
        <v/>
      </c>
      <c r="M932" s="21" t="str">
        <f t="shared" si="675"/>
        <v/>
      </c>
      <c r="N932" t="s">
        <v>7</v>
      </c>
      <c r="O932" s="45" t="str">
        <f t="shared" si="692"/>
        <v/>
      </c>
      <c r="P932" s="2" t="str">
        <f>IFERROR(IF(AND(COUNTBLANK(Q$19)=0,Q$19&lt;&gt;0,Q$19&lt;$A932),"",
IF($A932&lt;=Q$14,((P$11-SUM(Q$26:Q931))*P$18/365)*(365/12),"")),"")</f>
        <v/>
      </c>
      <c r="Q932" s="2" t="str">
        <f t="shared" si="693"/>
        <v/>
      </c>
      <c r="R932" s="21" t="str">
        <f t="shared" si="676"/>
        <v/>
      </c>
      <c r="S932" t="s">
        <v>7</v>
      </c>
      <c r="T932" s="45" t="str">
        <f t="shared" si="694"/>
        <v/>
      </c>
      <c r="U932" s="2" t="str">
        <f>IFERROR(IF(AND(COUNTBLANK(V$19)=0,V$19&lt;&gt;0,V$19&lt;$A932),"",
IF($A932&lt;=V$14,((U$11-SUM(V$26:V931))*U$18/365)*(365/12),"")),"")</f>
        <v/>
      </c>
      <c r="V932" s="2" t="str">
        <f t="shared" si="695"/>
        <v/>
      </c>
      <c r="W932" s="21" t="str">
        <f t="shared" si="677"/>
        <v/>
      </c>
      <c r="X932" t="s">
        <v>7</v>
      </c>
      <c r="Y932" s="45" t="str">
        <f t="shared" si="696"/>
        <v/>
      </c>
      <c r="Z932" s="2" t="str">
        <f>IFERROR(IF(AND(COUNTBLANK(AA$19)=0,AA$19&lt;&gt;0,AA$19&lt;$A932),"",
IF($A932&lt;=AA$14,((Z$11-SUM(AA$26:AA931))*Z$18/365)*(365/12),"")),"")</f>
        <v/>
      </c>
      <c r="AA932" s="2" t="str">
        <f t="shared" si="697"/>
        <v/>
      </c>
      <c r="AB932" s="21" t="str">
        <f t="shared" si="678"/>
        <v/>
      </c>
      <c r="AC932" t="s">
        <v>7</v>
      </c>
      <c r="AD932" s="45" t="str">
        <f t="shared" si="698"/>
        <v/>
      </c>
      <c r="AE932" s="2" t="str">
        <f>IFERROR(IF(AND(COUNTBLANK(AF$19)=0,AF$19&lt;&gt;0,AF$19&lt;$A932),"",
IF($A932&lt;=AF$14,((AE$11-SUM(AF$26:AF931))*AE$18/365)*(365/12),"")),"")</f>
        <v/>
      </c>
      <c r="AF932" s="2" t="str">
        <f t="shared" si="699"/>
        <v/>
      </c>
      <c r="AG932" s="21" t="str">
        <f t="shared" si="679"/>
        <v/>
      </c>
      <c r="AH932" t="s">
        <v>7</v>
      </c>
      <c r="AI932" s="45" t="str">
        <f t="shared" si="700"/>
        <v/>
      </c>
      <c r="AJ932" s="2" t="str">
        <f>IFERROR(IF(AND(COUNTBLANK(AK$19)=0,AK$19&lt;&gt;0,AK$19&lt;$A932),"",
IF($A932&lt;=AK$14,((AJ$11-SUM(AK$26:AK931))*AJ$18/365)*(365/12),"")),"")</f>
        <v/>
      </c>
      <c r="AK932" s="2" t="str">
        <f t="shared" si="701"/>
        <v/>
      </c>
      <c r="AL932" s="21" t="str">
        <f t="shared" si="680"/>
        <v/>
      </c>
      <c r="AM932" t="s">
        <v>7</v>
      </c>
      <c r="AN932" s="45" t="str">
        <f t="shared" si="702"/>
        <v/>
      </c>
      <c r="AO932" s="2" t="str">
        <f>IFERROR(IF(AND(COUNTBLANK(AP$19)=0,AP$19&lt;&gt;0,AP$19&lt;$A932),"",
IF($A932&lt;=AP$14,((AO$11-SUM(AP$26:AP931))*AO$18/365)*(365/12),"")),"")</f>
        <v/>
      </c>
      <c r="AP932" s="2" t="str">
        <f t="shared" si="703"/>
        <v/>
      </c>
      <c r="AQ932" s="21" t="str">
        <f t="shared" si="681"/>
        <v/>
      </c>
      <c r="AR932" t="s">
        <v>7</v>
      </c>
      <c r="AS932" s="45" t="str">
        <f t="shared" si="704"/>
        <v/>
      </c>
      <c r="AT932" s="2" t="str">
        <f>IFERROR(IF(AND(COUNTBLANK(AU$19)=0,AU$19&lt;&gt;0,AU$19&lt;$A932),"",
IF($A932&lt;=AU$14,((AT$11-SUM(AU$26:AU931))*AT$18/365)*(365/12),"")),"")</f>
        <v/>
      </c>
      <c r="AU932" s="2" t="str">
        <f t="shared" si="705"/>
        <v/>
      </c>
      <c r="AV932" s="21" t="str">
        <f t="shared" si="682"/>
        <v/>
      </c>
      <c r="AW932" t="s">
        <v>7</v>
      </c>
      <c r="AX932" s="45" t="str">
        <f t="shared" si="706"/>
        <v/>
      </c>
      <c r="AY932" s="2" t="str">
        <f>IFERROR(IF(AND(COUNTBLANK(AZ$19)=0,AZ$19&lt;&gt;0,AZ$19&lt;$A932),"",
IF($A932&lt;=AZ$14,((AY$11-SUM(AZ$26:AZ931))*AY$18/365)*(365/12),"")),"")</f>
        <v/>
      </c>
      <c r="AZ932" s="2" t="str">
        <f t="shared" si="707"/>
        <v/>
      </c>
      <c r="BA932" s="21" t="str">
        <f t="shared" si="683"/>
        <v/>
      </c>
      <c r="BB932" t="s">
        <v>7</v>
      </c>
      <c r="BC932" s="45" t="str">
        <f t="shared" si="708"/>
        <v/>
      </c>
      <c r="BD932" s="2" t="str">
        <f>IFERROR(IF(AND(COUNTBLANK(BE$19)=0,BE$19&lt;&gt;0,BE$19&lt;$A932),"",
IF($A932&lt;=BE$14,((BD$11-SUM(BE$26:BE931))*BD$18/365)*(365/12),"")),"")</f>
        <v/>
      </c>
      <c r="BE932" s="2" t="str">
        <f t="shared" si="709"/>
        <v/>
      </c>
      <c r="BF932" s="21" t="str">
        <f t="shared" si="684"/>
        <v/>
      </c>
      <c r="BG932" t="s">
        <v>7</v>
      </c>
      <c r="BH932" s="45" t="str">
        <f t="shared" si="710"/>
        <v/>
      </c>
      <c r="BI932" s="2" t="str">
        <f>IFERROR(IF(AND(COUNTBLANK(BJ$19)=0,BJ$19&lt;&gt;0,BJ$19&lt;$A932),"",
IF($A932&lt;=BJ$14,((BI$11-SUM(BJ$26:BJ931))*BI$18/365)*(365/12),"")),"")</f>
        <v/>
      </c>
      <c r="BJ932" s="2" t="str">
        <f t="shared" si="711"/>
        <v/>
      </c>
      <c r="BK932" s="21" t="str">
        <f t="shared" si="685"/>
        <v/>
      </c>
      <c r="BL932" t="s">
        <v>7</v>
      </c>
      <c r="BM932" s="45" t="str">
        <f t="shared" si="712"/>
        <v/>
      </c>
      <c r="BN932" s="2" t="str">
        <f>IFERROR(IF(AND(COUNTBLANK(BO$19)=0,BO$19&lt;&gt;0,BO$19&lt;$A932),"",
IF($A932&lt;=BO$14,((BN$11-SUM(BO$26:BO931))*BN$18/365)*(365/12),"")),"")</f>
        <v/>
      </c>
      <c r="BO932" s="2" t="str">
        <f t="shared" si="713"/>
        <v/>
      </c>
      <c r="BP932" s="21" t="str">
        <f t="shared" si="686"/>
        <v/>
      </c>
      <c r="BQ932" t="s">
        <v>7</v>
      </c>
      <c r="BR932" s="45" t="str">
        <f t="shared" si="714"/>
        <v/>
      </c>
      <c r="BS932" s="2" t="str">
        <f>IFERROR(IF(AND(COUNTBLANK(BT$19)=0,BT$19&lt;&gt;0,BT$19&lt;$A932),"",
IF($A932&lt;=BT$14,((BS$11-SUM(BT$26:BT931))*BS$18/365)*(365/12),"")),"")</f>
        <v/>
      </c>
      <c r="BT932" s="2" t="str">
        <f t="shared" si="715"/>
        <v/>
      </c>
      <c r="BU932" s="21" t="str">
        <f t="shared" si="687"/>
        <v/>
      </c>
      <c r="BV932" t="s">
        <v>7</v>
      </c>
      <c r="BW932" s="45" t="str">
        <f t="shared" si="716"/>
        <v/>
      </c>
      <c r="BX932" s="2" t="str">
        <f>IFERROR(IF(AND(COUNTBLANK(BY$19)=0,BY$19&lt;&gt;0,BY$19&lt;$A932),"",
IF($A932&lt;=BY$14,((BX$11-SUM(BY$26:BY931))*BX$18/365)*(365/12),"")),"")</f>
        <v/>
      </c>
      <c r="BY932" s="2" t="str">
        <f t="shared" si="717"/>
        <v/>
      </c>
      <c r="BZ932" s="21" t="str">
        <f t="shared" si="688"/>
        <v/>
      </c>
    </row>
    <row r="933" spans="1:78" s="2" customFormat="1" x14ac:dyDescent="0.3">
      <c r="A933" s="4">
        <f t="shared" si="718"/>
        <v>908</v>
      </c>
      <c r="B933" s="23">
        <f t="shared" si="672"/>
        <v>70179</v>
      </c>
      <c r="C933" s="24">
        <f t="shared" si="673"/>
        <v>114</v>
      </c>
      <c r="D933" t="s">
        <v>7</v>
      </c>
      <c r="E933" s="45" t="str">
        <f t="shared" si="719"/>
        <v/>
      </c>
      <c r="F933" s="2" t="str">
        <f>IFERROR(IF(AND(COUNTBLANK(G$19)=0,G$19&lt;&gt;0,G$19&lt;$A933),"",
IF($A933&lt;=G$14,((F$11-SUM(G$26:G932))*F$18/365)*(365/12),"")),"")</f>
        <v/>
      </c>
      <c r="G933" s="2" t="str">
        <f t="shared" si="689"/>
        <v/>
      </c>
      <c r="H933" s="21" t="str">
        <f t="shared" si="674"/>
        <v/>
      </c>
      <c r="I933" t="s">
        <v>7</v>
      </c>
      <c r="J933" s="45" t="str">
        <f t="shared" si="690"/>
        <v/>
      </c>
      <c r="K933" s="2" t="str">
        <f>IFERROR(IF(AND(COUNTBLANK(L$19)=0,L$19&lt;&gt;0,L$19&lt;$A933),"",
IF($A933&lt;=L$14,((K$11-SUM(L$26:L932))*K$18/365)*(365/12),"")),"")</f>
        <v/>
      </c>
      <c r="L933" s="2" t="str">
        <f t="shared" si="691"/>
        <v/>
      </c>
      <c r="M933" s="21" t="str">
        <f t="shared" si="675"/>
        <v/>
      </c>
      <c r="N933" t="s">
        <v>7</v>
      </c>
      <c r="O933" s="45" t="str">
        <f t="shared" si="692"/>
        <v/>
      </c>
      <c r="P933" s="2" t="str">
        <f>IFERROR(IF(AND(COUNTBLANK(Q$19)=0,Q$19&lt;&gt;0,Q$19&lt;$A933),"",
IF($A933&lt;=Q$14,((P$11-SUM(Q$26:Q932))*P$18/365)*(365/12),"")),"")</f>
        <v/>
      </c>
      <c r="Q933" s="2" t="str">
        <f t="shared" si="693"/>
        <v/>
      </c>
      <c r="R933" s="21" t="str">
        <f t="shared" si="676"/>
        <v/>
      </c>
      <c r="S933" t="s">
        <v>7</v>
      </c>
      <c r="T933" s="45" t="str">
        <f t="shared" si="694"/>
        <v/>
      </c>
      <c r="U933" s="2" t="str">
        <f>IFERROR(IF(AND(COUNTBLANK(V$19)=0,V$19&lt;&gt;0,V$19&lt;$A933),"",
IF($A933&lt;=V$14,((U$11-SUM(V$26:V932))*U$18/365)*(365/12),"")),"")</f>
        <v/>
      </c>
      <c r="V933" s="2" t="str">
        <f t="shared" si="695"/>
        <v/>
      </c>
      <c r="W933" s="21" t="str">
        <f t="shared" si="677"/>
        <v/>
      </c>
      <c r="X933" t="s">
        <v>7</v>
      </c>
      <c r="Y933" s="45" t="str">
        <f t="shared" si="696"/>
        <v/>
      </c>
      <c r="Z933" s="2" t="str">
        <f>IFERROR(IF(AND(COUNTBLANK(AA$19)=0,AA$19&lt;&gt;0,AA$19&lt;$A933),"",
IF($A933&lt;=AA$14,((Z$11-SUM(AA$26:AA932))*Z$18/365)*(365/12),"")),"")</f>
        <v/>
      </c>
      <c r="AA933" s="2" t="str">
        <f t="shared" si="697"/>
        <v/>
      </c>
      <c r="AB933" s="21" t="str">
        <f t="shared" si="678"/>
        <v/>
      </c>
      <c r="AC933" t="s">
        <v>7</v>
      </c>
      <c r="AD933" s="45" t="str">
        <f t="shared" si="698"/>
        <v/>
      </c>
      <c r="AE933" s="2" t="str">
        <f>IFERROR(IF(AND(COUNTBLANK(AF$19)=0,AF$19&lt;&gt;0,AF$19&lt;$A933),"",
IF($A933&lt;=AF$14,((AE$11-SUM(AF$26:AF932))*AE$18/365)*(365/12),"")),"")</f>
        <v/>
      </c>
      <c r="AF933" s="2" t="str">
        <f t="shared" si="699"/>
        <v/>
      </c>
      <c r="AG933" s="21" t="str">
        <f t="shared" si="679"/>
        <v/>
      </c>
      <c r="AH933" t="s">
        <v>7</v>
      </c>
      <c r="AI933" s="45" t="str">
        <f t="shared" si="700"/>
        <v/>
      </c>
      <c r="AJ933" s="2" t="str">
        <f>IFERROR(IF(AND(COUNTBLANK(AK$19)=0,AK$19&lt;&gt;0,AK$19&lt;$A933),"",
IF($A933&lt;=AK$14,((AJ$11-SUM(AK$26:AK932))*AJ$18/365)*(365/12),"")),"")</f>
        <v/>
      </c>
      <c r="AK933" s="2" t="str">
        <f t="shared" si="701"/>
        <v/>
      </c>
      <c r="AL933" s="21" t="str">
        <f t="shared" si="680"/>
        <v/>
      </c>
      <c r="AM933" t="s">
        <v>7</v>
      </c>
      <c r="AN933" s="45" t="str">
        <f t="shared" si="702"/>
        <v/>
      </c>
      <c r="AO933" s="2" t="str">
        <f>IFERROR(IF(AND(COUNTBLANK(AP$19)=0,AP$19&lt;&gt;0,AP$19&lt;$A933),"",
IF($A933&lt;=AP$14,((AO$11-SUM(AP$26:AP932))*AO$18/365)*(365/12),"")),"")</f>
        <v/>
      </c>
      <c r="AP933" s="2" t="str">
        <f t="shared" si="703"/>
        <v/>
      </c>
      <c r="AQ933" s="21" t="str">
        <f t="shared" si="681"/>
        <v/>
      </c>
      <c r="AR933" t="s">
        <v>7</v>
      </c>
      <c r="AS933" s="45" t="str">
        <f t="shared" si="704"/>
        <v/>
      </c>
      <c r="AT933" s="2" t="str">
        <f>IFERROR(IF(AND(COUNTBLANK(AU$19)=0,AU$19&lt;&gt;0,AU$19&lt;$A933),"",
IF($A933&lt;=AU$14,((AT$11-SUM(AU$26:AU932))*AT$18/365)*(365/12),"")),"")</f>
        <v/>
      </c>
      <c r="AU933" s="2" t="str">
        <f t="shared" si="705"/>
        <v/>
      </c>
      <c r="AV933" s="21" t="str">
        <f t="shared" si="682"/>
        <v/>
      </c>
      <c r="AW933" t="s">
        <v>7</v>
      </c>
      <c r="AX933" s="45" t="str">
        <f t="shared" si="706"/>
        <v/>
      </c>
      <c r="AY933" s="2" t="str">
        <f>IFERROR(IF(AND(COUNTBLANK(AZ$19)=0,AZ$19&lt;&gt;0,AZ$19&lt;$A933),"",
IF($A933&lt;=AZ$14,((AY$11-SUM(AZ$26:AZ932))*AY$18/365)*(365/12),"")),"")</f>
        <v/>
      </c>
      <c r="AZ933" s="2" t="str">
        <f t="shared" si="707"/>
        <v/>
      </c>
      <c r="BA933" s="21" t="str">
        <f t="shared" si="683"/>
        <v/>
      </c>
      <c r="BB933" t="s">
        <v>7</v>
      </c>
      <c r="BC933" s="45" t="str">
        <f t="shared" si="708"/>
        <v/>
      </c>
      <c r="BD933" s="2" t="str">
        <f>IFERROR(IF(AND(COUNTBLANK(BE$19)=0,BE$19&lt;&gt;0,BE$19&lt;$A933),"",
IF($A933&lt;=BE$14,((BD$11-SUM(BE$26:BE932))*BD$18/365)*(365/12),"")),"")</f>
        <v/>
      </c>
      <c r="BE933" s="2" t="str">
        <f t="shared" si="709"/>
        <v/>
      </c>
      <c r="BF933" s="21" t="str">
        <f t="shared" si="684"/>
        <v/>
      </c>
      <c r="BG933" t="s">
        <v>7</v>
      </c>
      <c r="BH933" s="45" t="str">
        <f t="shared" si="710"/>
        <v/>
      </c>
      <c r="BI933" s="2" t="str">
        <f>IFERROR(IF(AND(COUNTBLANK(BJ$19)=0,BJ$19&lt;&gt;0,BJ$19&lt;$A933),"",
IF($A933&lt;=BJ$14,((BI$11-SUM(BJ$26:BJ932))*BI$18/365)*(365/12),"")),"")</f>
        <v/>
      </c>
      <c r="BJ933" s="2" t="str">
        <f t="shared" si="711"/>
        <v/>
      </c>
      <c r="BK933" s="21" t="str">
        <f t="shared" si="685"/>
        <v/>
      </c>
      <c r="BL933" t="s">
        <v>7</v>
      </c>
      <c r="BM933" s="45" t="str">
        <f t="shared" si="712"/>
        <v/>
      </c>
      <c r="BN933" s="2" t="str">
        <f>IFERROR(IF(AND(COUNTBLANK(BO$19)=0,BO$19&lt;&gt;0,BO$19&lt;$A933),"",
IF($A933&lt;=BO$14,((BN$11-SUM(BO$26:BO932))*BN$18/365)*(365/12),"")),"")</f>
        <v/>
      </c>
      <c r="BO933" s="2" t="str">
        <f t="shared" si="713"/>
        <v/>
      </c>
      <c r="BP933" s="21" t="str">
        <f t="shared" si="686"/>
        <v/>
      </c>
      <c r="BQ933" t="s">
        <v>7</v>
      </c>
      <c r="BR933" s="45" t="str">
        <f t="shared" si="714"/>
        <v/>
      </c>
      <c r="BS933" s="2" t="str">
        <f>IFERROR(IF(AND(COUNTBLANK(BT$19)=0,BT$19&lt;&gt;0,BT$19&lt;$A933),"",
IF($A933&lt;=BT$14,((BS$11-SUM(BT$26:BT932))*BS$18/365)*(365/12),"")),"")</f>
        <v/>
      </c>
      <c r="BT933" s="2" t="str">
        <f t="shared" si="715"/>
        <v/>
      </c>
      <c r="BU933" s="21" t="str">
        <f t="shared" si="687"/>
        <v/>
      </c>
      <c r="BV933" t="s">
        <v>7</v>
      </c>
      <c r="BW933" s="45" t="str">
        <f t="shared" si="716"/>
        <v/>
      </c>
      <c r="BX933" s="2" t="str">
        <f>IFERROR(IF(AND(COUNTBLANK(BY$19)=0,BY$19&lt;&gt;0,BY$19&lt;$A933),"",
IF($A933&lt;=BY$14,((BX$11-SUM(BY$26:BY932))*BX$18/365)*(365/12),"")),"")</f>
        <v/>
      </c>
      <c r="BY933" s="2" t="str">
        <f t="shared" si="717"/>
        <v/>
      </c>
      <c r="BZ933" s="21" t="str">
        <f t="shared" si="688"/>
        <v/>
      </c>
    </row>
    <row r="934" spans="1:78" s="2" customFormat="1" x14ac:dyDescent="0.3">
      <c r="A934" s="4">
        <f t="shared" si="718"/>
        <v>909</v>
      </c>
      <c r="B934" s="23">
        <f t="shared" si="672"/>
        <v>70208</v>
      </c>
      <c r="C934" s="24">
        <f t="shared" si="673"/>
        <v>114</v>
      </c>
      <c r="D934" t="s">
        <v>7</v>
      </c>
      <c r="E934" s="45" t="str">
        <f t="shared" si="719"/>
        <v/>
      </c>
      <c r="F934" s="2" t="str">
        <f>IFERROR(IF(AND(COUNTBLANK(G$19)=0,G$19&lt;&gt;0,G$19&lt;$A934),"",
IF($A934&lt;=G$14,((F$11-SUM(G$26:G933))*F$18/365)*(365/12),"")),"")</f>
        <v/>
      </c>
      <c r="G934" s="2" t="str">
        <f t="shared" si="689"/>
        <v/>
      </c>
      <c r="H934" s="21" t="str">
        <f t="shared" si="674"/>
        <v/>
      </c>
      <c r="I934" t="s">
        <v>7</v>
      </c>
      <c r="J934" s="45" t="str">
        <f t="shared" si="690"/>
        <v/>
      </c>
      <c r="K934" s="2" t="str">
        <f>IFERROR(IF(AND(COUNTBLANK(L$19)=0,L$19&lt;&gt;0,L$19&lt;$A934),"",
IF($A934&lt;=L$14,((K$11-SUM(L$26:L933))*K$18/365)*(365/12),"")),"")</f>
        <v/>
      </c>
      <c r="L934" s="2" t="str">
        <f t="shared" si="691"/>
        <v/>
      </c>
      <c r="M934" s="21" t="str">
        <f t="shared" si="675"/>
        <v/>
      </c>
      <c r="N934" t="s">
        <v>7</v>
      </c>
      <c r="O934" s="45" t="str">
        <f t="shared" si="692"/>
        <v/>
      </c>
      <c r="P934" s="2" t="str">
        <f>IFERROR(IF(AND(COUNTBLANK(Q$19)=0,Q$19&lt;&gt;0,Q$19&lt;$A934),"",
IF($A934&lt;=Q$14,((P$11-SUM(Q$26:Q933))*P$18/365)*(365/12),"")),"")</f>
        <v/>
      </c>
      <c r="Q934" s="2" t="str">
        <f t="shared" si="693"/>
        <v/>
      </c>
      <c r="R934" s="21" t="str">
        <f t="shared" si="676"/>
        <v/>
      </c>
      <c r="S934" t="s">
        <v>7</v>
      </c>
      <c r="T934" s="45" t="str">
        <f t="shared" si="694"/>
        <v/>
      </c>
      <c r="U934" s="2" t="str">
        <f>IFERROR(IF(AND(COUNTBLANK(V$19)=0,V$19&lt;&gt;0,V$19&lt;$A934),"",
IF($A934&lt;=V$14,((U$11-SUM(V$26:V933))*U$18/365)*(365/12),"")),"")</f>
        <v/>
      </c>
      <c r="V934" s="2" t="str">
        <f t="shared" si="695"/>
        <v/>
      </c>
      <c r="W934" s="21" t="str">
        <f t="shared" si="677"/>
        <v/>
      </c>
      <c r="X934" t="s">
        <v>7</v>
      </c>
      <c r="Y934" s="45" t="str">
        <f t="shared" si="696"/>
        <v/>
      </c>
      <c r="Z934" s="2" t="str">
        <f>IFERROR(IF(AND(COUNTBLANK(AA$19)=0,AA$19&lt;&gt;0,AA$19&lt;$A934),"",
IF($A934&lt;=AA$14,((Z$11-SUM(AA$26:AA933))*Z$18/365)*(365/12),"")),"")</f>
        <v/>
      </c>
      <c r="AA934" s="2" t="str">
        <f t="shared" si="697"/>
        <v/>
      </c>
      <c r="AB934" s="21" t="str">
        <f t="shared" si="678"/>
        <v/>
      </c>
      <c r="AC934" t="s">
        <v>7</v>
      </c>
      <c r="AD934" s="45" t="str">
        <f t="shared" si="698"/>
        <v/>
      </c>
      <c r="AE934" s="2" t="str">
        <f>IFERROR(IF(AND(COUNTBLANK(AF$19)=0,AF$19&lt;&gt;0,AF$19&lt;$A934),"",
IF($A934&lt;=AF$14,((AE$11-SUM(AF$26:AF933))*AE$18/365)*(365/12),"")),"")</f>
        <v/>
      </c>
      <c r="AF934" s="2" t="str">
        <f t="shared" si="699"/>
        <v/>
      </c>
      <c r="AG934" s="21" t="str">
        <f t="shared" si="679"/>
        <v/>
      </c>
      <c r="AH934" t="s">
        <v>7</v>
      </c>
      <c r="AI934" s="45" t="str">
        <f t="shared" si="700"/>
        <v/>
      </c>
      <c r="AJ934" s="2" t="str">
        <f>IFERROR(IF(AND(COUNTBLANK(AK$19)=0,AK$19&lt;&gt;0,AK$19&lt;$A934),"",
IF($A934&lt;=AK$14,((AJ$11-SUM(AK$26:AK933))*AJ$18/365)*(365/12),"")),"")</f>
        <v/>
      </c>
      <c r="AK934" s="2" t="str">
        <f t="shared" si="701"/>
        <v/>
      </c>
      <c r="AL934" s="21" t="str">
        <f t="shared" si="680"/>
        <v/>
      </c>
      <c r="AM934" t="s">
        <v>7</v>
      </c>
      <c r="AN934" s="45" t="str">
        <f t="shared" si="702"/>
        <v/>
      </c>
      <c r="AO934" s="2" t="str">
        <f>IFERROR(IF(AND(COUNTBLANK(AP$19)=0,AP$19&lt;&gt;0,AP$19&lt;$A934),"",
IF($A934&lt;=AP$14,((AO$11-SUM(AP$26:AP933))*AO$18/365)*(365/12),"")),"")</f>
        <v/>
      </c>
      <c r="AP934" s="2" t="str">
        <f t="shared" si="703"/>
        <v/>
      </c>
      <c r="AQ934" s="21" t="str">
        <f t="shared" si="681"/>
        <v/>
      </c>
      <c r="AR934" t="s">
        <v>7</v>
      </c>
      <c r="AS934" s="45" t="str">
        <f t="shared" si="704"/>
        <v/>
      </c>
      <c r="AT934" s="2" t="str">
        <f>IFERROR(IF(AND(COUNTBLANK(AU$19)=0,AU$19&lt;&gt;0,AU$19&lt;$A934),"",
IF($A934&lt;=AU$14,((AT$11-SUM(AU$26:AU933))*AT$18/365)*(365/12),"")),"")</f>
        <v/>
      </c>
      <c r="AU934" s="2" t="str">
        <f t="shared" si="705"/>
        <v/>
      </c>
      <c r="AV934" s="21" t="str">
        <f t="shared" si="682"/>
        <v/>
      </c>
      <c r="AW934" t="s">
        <v>7</v>
      </c>
      <c r="AX934" s="45" t="str">
        <f t="shared" si="706"/>
        <v/>
      </c>
      <c r="AY934" s="2" t="str">
        <f>IFERROR(IF(AND(COUNTBLANK(AZ$19)=0,AZ$19&lt;&gt;0,AZ$19&lt;$A934),"",
IF($A934&lt;=AZ$14,((AY$11-SUM(AZ$26:AZ933))*AY$18/365)*(365/12),"")),"")</f>
        <v/>
      </c>
      <c r="AZ934" s="2" t="str">
        <f t="shared" si="707"/>
        <v/>
      </c>
      <c r="BA934" s="21" t="str">
        <f t="shared" si="683"/>
        <v/>
      </c>
      <c r="BB934" t="s">
        <v>7</v>
      </c>
      <c r="BC934" s="45" t="str">
        <f t="shared" si="708"/>
        <v/>
      </c>
      <c r="BD934" s="2" t="str">
        <f>IFERROR(IF(AND(COUNTBLANK(BE$19)=0,BE$19&lt;&gt;0,BE$19&lt;$A934),"",
IF($A934&lt;=BE$14,((BD$11-SUM(BE$26:BE933))*BD$18/365)*(365/12),"")),"")</f>
        <v/>
      </c>
      <c r="BE934" s="2" t="str">
        <f t="shared" si="709"/>
        <v/>
      </c>
      <c r="BF934" s="21" t="str">
        <f t="shared" si="684"/>
        <v/>
      </c>
      <c r="BG934" t="s">
        <v>7</v>
      </c>
      <c r="BH934" s="45" t="str">
        <f t="shared" si="710"/>
        <v/>
      </c>
      <c r="BI934" s="2" t="str">
        <f>IFERROR(IF(AND(COUNTBLANK(BJ$19)=0,BJ$19&lt;&gt;0,BJ$19&lt;$A934),"",
IF($A934&lt;=BJ$14,((BI$11-SUM(BJ$26:BJ933))*BI$18/365)*(365/12),"")),"")</f>
        <v/>
      </c>
      <c r="BJ934" s="2" t="str">
        <f t="shared" si="711"/>
        <v/>
      </c>
      <c r="BK934" s="21" t="str">
        <f t="shared" si="685"/>
        <v/>
      </c>
      <c r="BL934" t="s">
        <v>7</v>
      </c>
      <c r="BM934" s="45" t="str">
        <f t="shared" si="712"/>
        <v/>
      </c>
      <c r="BN934" s="2" t="str">
        <f>IFERROR(IF(AND(COUNTBLANK(BO$19)=0,BO$19&lt;&gt;0,BO$19&lt;$A934),"",
IF($A934&lt;=BO$14,((BN$11-SUM(BO$26:BO933))*BN$18/365)*(365/12),"")),"")</f>
        <v/>
      </c>
      <c r="BO934" s="2" t="str">
        <f t="shared" si="713"/>
        <v/>
      </c>
      <c r="BP934" s="21" t="str">
        <f t="shared" si="686"/>
        <v/>
      </c>
      <c r="BQ934" t="s">
        <v>7</v>
      </c>
      <c r="BR934" s="45" t="str">
        <f t="shared" si="714"/>
        <v/>
      </c>
      <c r="BS934" s="2" t="str">
        <f>IFERROR(IF(AND(COUNTBLANK(BT$19)=0,BT$19&lt;&gt;0,BT$19&lt;$A934),"",
IF($A934&lt;=BT$14,((BS$11-SUM(BT$26:BT933))*BS$18/365)*(365/12),"")),"")</f>
        <v/>
      </c>
      <c r="BT934" s="2" t="str">
        <f t="shared" si="715"/>
        <v/>
      </c>
      <c r="BU934" s="21" t="str">
        <f t="shared" si="687"/>
        <v/>
      </c>
      <c r="BV934" t="s">
        <v>7</v>
      </c>
      <c r="BW934" s="45" t="str">
        <f t="shared" si="716"/>
        <v/>
      </c>
      <c r="BX934" s="2" t="str">
        <f>IFERROR(IF(AND(COUNTBLANK(BY$19)=0,BY$19&lt;&gt;0,BY$19&lt;$A934),"",
IF($A934&lt;=BY$14,((BX$11-SUM(BY$26:BY933))*BX$18/365)*(365/12),"")),"")</f>
        <v/>
      </c>
      <c r="BY934" s="2" t="str">
        <f t="shared" si="717"/>
        <v/>
      </c>
      <c r="BZ934" s="21" t="str">
        <f t="shared" si="688"/>
        <v/>
      </c>
    </row>
    <row r="935" spans="1:78" s="2" customFormat="1" x14ac:dyDescent="0.3">
      <c r="A935" s="4">
        <f t="shared" si="718"/>
        <v>910</v>
      </c>
      <c r="B935" s="23">
        <f t="shared" si="672"/>
        <v>70239</v>
      </c>
      <c r="C935" s="24">
        <f t="shared" si="673"/>
        <v>114</v>
      </c>
      <c r="D935" t="s">
        <v>7</v>
      </c>
      <c r="E935" s="45" t="str">
        <f t="shared" si="719"/>
        <v/>
      </c>
      <c r="F935" s="2" t="str">
        <f>IFERROR(IF(AND(COUNTBLANK(G$19)=0,G$19&lt;&gt;0,G$19&lt;$A935),"",
IF($A935&lt;=G$14,((F$11-SUM(G$26:G934))*F$18/365)*(365/12),"")),"")</f>
        <v/>
      </c>
      <c r="G935" s="2" t="str">
        <f t="shared" si="689"/>
        <v/>
      </c>
      <c r="H935" s="21" t="str">
        <f t="shared" si="674"/>
        <v/>
      </c>
      <c r="I935" t="s">
        <v>7</v>
      </c>
      <c r="J935" s="45" t="str">
        <f t="shared" si="690"/>
        <v/>
      </c>
      <c r="K935" s="2" t="str">
        <f>IFERROR(IF(AND(COUNTBLANK(L$19)=0,L$19&lt;&gt;0,L$19&lt;$A935),"",
IF($A935&lt;=L$14,((K$11-SUM(L$26:L934))*K$18/365)*(365/12),"")),"")</f>
        <v/>
      </c>
      <c r="L935" s="2" t="str">
        <f t="shared" si="691"/>
        <v/>
      </c>
      <c r="M935" s="21" t="str">
        <f t="shared" si="675"/>
        <v/>
      </c>
      <c r="N935" t="s">
        <v>7</v>
      </c>
      <c r="O935" s="45" t="str">
        <f t="shared" si="692"/>
        <v/>
      </c>
      <c r="P935" s="2" t="str">
        <f>IFERROR(IF(AND(COUNTBLANK(Q$19)=0,Q$19&lt;&gt;0,Q$19&lt;$A935),"",
IF($A935&lt;=Q$14,((P$11-SUM(Q$26:Q934))*P$18/365)*(365/12),"")),"")</f>
        <v/>
      </c>
      <c r="Q935" s="2" t="str">
        <f t="shared" si="693"/>
        <v/>
      </c>
      <c r="R935" s="21" t="str">
        <f t="shared" si="676"/>
        <v/>
      </c>
      <c r="S935" t="s">
        <v>7</v>
      </c>
      <c r="T935" s="45" t="str">
        <f t="shared" si="694"/>
        <v/>
      </c>
      <c r="U935" s="2" t="str">
        <f>IFERROR(IF(AND(COUNTBLANK(V$19)=0,V$19&lt;&gt;0,V$19&lt;$A935),"",
IF($A935&lt;=V$14,((U$11-SUM(V$26:V934))*U$18/365)*(365/12),"")),"")</f>
        <v/>
      </c>
      <c r="V935" s="2" t="str">
        <f t="shared" si="695"/>
        <v/>
      </c>
      <c r="W935" s="21" t="str">
        <f t="shared" si="677"/>
        <v/>
      </c>
      <c r="X935" t="s">
        <v>7</v>
      </c>
      <c r="Y935" s="45" t="str">
        <f t="shared" si="696"/>
        <v/>
      </c>
      <c r="Z935" s="2" t="str">
        <f>IFERROR(IF(AND(COUNTBLANK(AA$19)=0,AA$19&lt;&gt;0,AA$19&lt;$A935),"",
IF($A935&lt;=AA$14,((Z$11-SUM(AA$26:AA934))*Z$18/365)*(365/12),"")),"")</f>
        <v/>
      </c>
      <c r="AA935" s="2" t="str">
        <f t="shared" si="697"/>
        <v/>
      </c>
      <c r="AB935" s="21" t="str">
        <f t="shared" si="678"/>
        <v/>
      </c>
      <c r="AC935" t="s">
        <v>7</v>
      </c>
      <c r="AD935" s="45" t="str">
        <f t="shared" si="698"/>
        <v/>
      </c>
      <c r="AE935" s="2" t="str">
        <f>IFERROR(IF(AND(COUNTBLANK(AF$19)=0,AF$19&lt;&gt;0,AF$19&lt;$A935),"",
IF($A935&lt;=AF$14,((AE$11-SUM(AF$26:AF934))*AE$18/365)*(365/12),"")),"")</f>
        <v/>
      </c>
      <c r="AF935" s="2" t="str">
        <f t="shared" si="699"/>
        <v/>
      </c>
      <c r="AG935" s="21" t="str">
        <f t="shared" si="679"/>
        <v/>
      </c>
      <c r="AH935" t="s">
        <v>7</v>
      </c>
      <c r="AI935" s="45" t="str">
        <f t="shared" si="700"/>
        <v/>
      </c>
      <c r="AJ935" s="2" t="str">
        <f>IFERROR(IF(AND(COUNTBLANK(AK$19)=0,AK$19&lt;&gt;0,AK$19&lt;$A935),"",
IF($A935&lt;=AK$14,((AJ$11-SUM(AK$26:AK934))*AJ$18/365)*(365/12),"")),"")</f>
        <v/>
      </c>
      <c r="AK935" s="2" t="str">
        <f t="shared" si="701"/>
        <v/>
      </c>
      <c r="AL935" s="21" t="str">
        <f t="shared" si="680"/>
        <v/>
      </c>
      <c r="AM935" t="s">
        <v>7</v>
      </c>
      <c r="AN935" s="45" t="str">
        <f t="shared" si="702"/>
        <v/>
      </c>
      <c r="AO935" s="2" t="str">
        <f>IFERROR(IF(AND(COUNTBLANK(AP$19)=0,AP$19&lt;&gt;0,AP$19&lt;$A935),"",
IF($A935&lt;=AP$14,((AO$11-SUM(AP$26:AP934))*AO$18/365)*(365/12),"")),"")</f>
        <v/>
      </c>
      <c r="AP935" s="2" t="str">
        <f t="shared" si="703"/>
        <v/>
      </c>
      <c r="AQ935" s="21" t="str">
        <f t="shared" si="681"/>
        <v/>
      </c>
      <c r="AR935" t="s">
        <v>7</v>
      </c>
      <c r="AS935" s="45" t="str">
        <f t="shared" si="704"/>
        <v/>
      </c>
      <c r="AT935" s="2" t="str">
        <f>IFERROR(IF(AND(COUNTBLANK(AU$19)=0,AU$19&lt;&gt;0,AU$19&lt;$A935),"",
IF($A935&lt;=AU$14,((AT$11-SUM(AU$26:AU934))*AT$18/365)*(365/12),"")),"")</f>
        <v/>
      </c>
      <c r="AU935" s="2" t="str">
        <f t="shared" si="705"/>
        <v/>
      </c>
      <c r="AV935" s="21" t="str">
        <f t="shared" si="682"/>
        <v/>
      </c>
      <c r="AW935" t="s">
        <v>7</v>
      </c>
      <c r="AX935" s="45" t="str">
        <f t="shared" si="706"/>
        <v/>
      </c>
      <c r="AY935" s="2" t="str">
        <f>IFERROR(IF(AND(COUNTBLANK(AZ$19)=0,AZ$19&lt;&gt;0,AZ$19&lt;$A935),"",
IF($A935&lt;=AZ$14,((AY$11-SUM(AZ$26:AZ934))*AY$18/365)*(365/12),"")),"")</f>
        <v/>
      </c>
      <c r="AZ935" s="2" t="str">
        <f t="shared" si="707"/>
        <v/>
      </c>
      <c r="BA935" s="21" t="str">
        <f t="shared" si="683"/>
        <v/>
      </c>
      <c r="BB935" t="s">
        <v>7</v>
      </c>
      <c r="BC935" s="45" t="str">
        <f t="shared" si="708"/>
        <v/>
      </c>
      <c r="BD935" s="2" t="str">
        <f>IFERROR(IF(AND(COUNTBLANK(BE$19)=0,BE$19&lt;&gt;0,BE$19&lt;$A935),"",
IF($A935&lt;=BE$14,((BD$11-SUM(BE$26:BE934))*BD$18/365)*(365/12),"")),"")</f>
        <v/>
      </c>
      <c r="BE935" s="2" t="str">
        <f t="shared" si="709"/>
        <v/>
      </c>
      <c r="BF935" s="21" t="str">
        <f t="shared" si="684"/>
        <v/>
      </c>
      <c r="BG935" t="s">
        <v>7</v>
      </c>
      <c r="BH935" s="45" t="str">
        <f t="shared" si="710"/>
        <v/>
      </c>
      <c r="BI935" s="2" t="str">
        <f>IFERROR(IF(AND(COUNTBLANK(BJ$19)=0,BJ$19&lt;&gt;0,BJ$19&lt;$A935),"",
IF($A935&lt;=BJ$14,((BI$11-SUM(BJ$26:BJ934))*BI$18/365)*(365/12),"")),"")</f>
        <v/>
      </c>
      <c r="BJ935" s="2" t="str">
        <f t="shared" si="711"/>
        <v/>
      </c>
      <c r="BK935" s="21" t="str">
        <f t="shared" si="685"/>
        <v/>
      </c>
      <c r="BL935" t="s">
        <v>7</v>
      </c>
      <c r="BM935" s="45" t="str">
        <f t="shared" si="712"/>
        <v/>
      </c>
      <c r="BN935" s="2" t="str">
        <f>IFERROR(IF(AND(COUNTBLANK(BO$19)=0,BO$19&lt;&gt;0,BO$19&lt;$A935),"",
IF($A935&lt;=BO$14,((BN$11-SUM(BO$26:BO934))*BN$18/365)*(365/12),"")),"")</f>
        <v/>
      </c>
      <c r="BO935" s="2" t="str">
        <f t="shared" si="713"/>
        <v/>
      </c>
      <c r="BP935" s="21" t="str">
        <f t="shared" si="686"/>
        <v/>
      </c>
      <c r="BQ935" t="s">
        <v>7</v>
      </c>
      <c r="BR935" s="45" t="str">
        <f t="shared" si="714"/>
        <v/>
      </c>
      <c r="BS935" s="2" t="str">
        <f>IFERROR(IF(AND(COUNTBLANK(BT$19)=0,BT$19&lt;&gt;0,BT$19&lt;$A935),"",
IF($A935&lt;=BT$14,((BS$11-SUM(BT$26:BT934))*BS$18/365)*(365/12),"")),"")</f>
        <v/>
      </c>
      <c r="BT935" s="2" t="str">
        <f t="shared" si="715"/>
        <v/>
      </c>
      <c r="BU935" s="21" t="str">
        <f t="shared" si="687"/>
        <v/>
      </c>
      <c r="BV935" t="s">
        <v>7</v>
      </c>
      <c r="BW935" s="45" t="str">
        <f t="shared" si="716"/>
        <v/>
      </c>
      <c r="BX935" s="2" t="str">
        <f>IFERROR(IF(AND(COUNTBLANK(BY$19)=0,BY$19&lt;&gt;0,BY$19&lt;$A935),"",
IF($A935&lt;=BY$14,((BX$11-SUM(BY$26:BY934))*BX$18/365)*(365/12),"")),"")</f>
        <v/>
      </c>
      <c r="BY935" s="2" t="str">
        <f t="shared" si="717"/>
        <v/>
      </c>
      <c r="BZ935" s="21" t="str">
        <f t="shared" si="688"/>
        <v/>
      </c>
    </row>
    <row r="936" spans="1:78" s="2" customFormat="1" x14ac:dyDescent="0.3">
      <c r="A936" s="4">
        <f t="shared" si="718"/>
        <v>911</v>
      </c>
      <c r="B936" s="23">
        <f t="shared" si="672"/>
        <v>70269</v>
      </c>
      <c r="C936" s="24">
        <f t="shared" si="673"/>
        <v>114</v>
      </c>
      <c r="D936" t="s">
        <v>7</v>
      </c>
      <c r="E936" s="45" t="str">
        <f t="shared" si="719"/>
        <v/>
      </c>
      <c r="F936" s="2" t="str">
        <f>IFERROR(IF(AND(COUNTBLANK(G$19)=0,G$19&lt;&gt;0,G$19&lt;$A936),"",
IF($A936&lt;=G$14,((F$11-SUM(G$26:G935))*F$18/365)*(365/12),"")),"")</f>
        <v/>
      </c>
      <c r="G936" s="2" t="str">
        <f t="shared" si="689"/>
        <v/>
      </c>
      <c r="H936" s="21" t="str">
        <f t="shared" si="674"/>
        <v/>
      </c>
      <c r="I936" t="s">
        <v>7</v>
      </c>
      <c r="J936" s="45" t="str">
        <f t="shared" si="690"/>
        <v/>
      </c>
      <c r="K936" s="2" t="str">
        <f>IFERROR(IF(AND(COUNTBLANK(L$19)=0,L$19&lt;&gt;0,L$19&lt;$A936),"",
IF($A936&lt;=L$14,((K$11-SUM(L$26:L935))*K$18/365)*(365/12),"")),"")</f>
        <v/>
      </c>
      <c r="L936" s="2" t="str">
        <f t="shared" si="691"/>
        <v/>
      </c>
      <c r="M936" s="21" t="str">
        <f t="shared" si="675"/>
        <v/>
      </c>
      <c r="N936" t="s">
        <v>7</v>
      </c>
      <c r="O936" s="45" t="str">
        <f t="shared" si="692"/>
        <v/>
      </c>
      <c r="P936" s="2" t="str">
        <f>IFERROR(IF(AND(COUNTBLANK(Q$19)=0,Q$19&lt;&gt;0,Q$19&lt;$A936),"",
IF($A936&lt;=Q$14,((P$11-SUM(Q$26:Q935))*P$18/365)*(365/12),"")),"")</f>
        <v/>
      </c>
      <c r="Q936" s="2" t="str">
        <f t="shared" si="693"/>
        <v/>
      </c>
      <c r="R936" s="21" t="str">
        <f t="shared" si="676"/>
        <v/>
      </c>
      <c r="S936" t="s">
        <v>7</v>
      </c>
      <c r="T936" s="45" t="str">
        <f t="shared" si="694"/>
        <v/>
      </c>
      <c r="U936" s="2" t="str">
        <f>IFERROR(IF(AND(COUNTBLANK(V$19)=0,V$19&lt;&gt;0,V$19&lt;$A936),"",
IF($A936&lt;=V$14,((U$11-SUM(V$26:V935))*U$18/365)*(365/12),"")),"")</f>
        <v/>
      </c>
      <c r="V936" s="2" t="str">
        <f t="shared" si="695"/>
        <v/>
      </c>
      <c r="W936" s="21" t="str">
        <f t="shared" si="677"/>
        <v/>
      </c>
      <c r="X936" t="s">
        <v>7</v>
      </c>
      <c r="Y936" s="45" t="str">
        <f t="shared" si="696"/>
        <v/>
      </c>
      <c r="Z936" s="2" t="str">
        <f>IFERROR(IF(AND(COUNTBLANK(AA$19)=0,AA$19&lt;&gt;0,AA$19&lt;$A936),"",
IF($A936&lt;=AA$14,((Z$11-SUM(AA$26:AA935))*Z$18/365)*(365/12),"")),"")</f>
        <v/>
      </c>
      <c r="AA936" s="2" t="str">
        <f t="shared" si="697"/>
        <v/>
      </c>
      <c r="AB936" s="21" t="str">
        <f t="shared" si="678"/>
        <v/>
      </c>
      <c r="AC936" t="s">
        <v>7</v>
      </c>
      <c r="AD936" s="45" t="str">
        <f t="shared" si="698"/>
        <v/>
      </c>
      <c r="AE936" s="2" t="str">
        <f>IFERROR(IF(AND(COUNTBLANK(AF$19)=0,AF$19&lt;&gt;0,AF$19&lt;$A936),"",
IF($A936&lt;=AF$14,((AE$11-SUM(AF$26:AF935))*AE$18/365)*(365/12),"")),"")</f>
        <v/>
      </c>
      <c r="AF936" s="2" t="str">
        <f t="shared" si="699"/>
        <v/>
      </c>
      <c r="AG936" s="21" t="str">
        <f t="shared" si="679"/>
        <v/>
      </c>
      <c r="AH936" t="s">
        <v>7</v>
      </c>
      <c r="AI936" s="45" t="str">
        <f t="shared" si="700"/>
        <v/>
      </c>
      <c r="AJ936" s="2" t="str">
        <f>IFERROR(IF(AND(COUNTBLANK(AK$19)=0,AK$19&lt;&gt;0,AK$19&lt;$A936),"",
IF($A936&lt;=AK$14,((AJ$11-SUM(AK$26:AK935))*AJ$18/365)*(365/12),"")),"")</f>
        <v/>
      </c>
      <c r="AK936" s="2" t="str">
        <f t="shared" si="701"/>
        <v/>
      </c>
      <c r="AL936" s="21" t="str">
        <f t="shared" si="680"/>
        <v/>
      </c>
      <c r="AM936" t="s">
        <v>7</v>
      </c>
      <c r="AN936" s="45" t="str">
        <f t="shared" si="702"/>
        <v/>
      </c>
      <c r="AO936" s="2" t="str">
        <f>IFERROR(IF(AND(COUNTBLANK(AP$19)=0,AP$19&lt;&gt;0,AP$19&lt;$A936),"",
IF($A936&lt;=AP$14,((AO$11-SUM(AP$26:AP935))*AO$18/365)*(365/12),"")),"")</f>
        <v/>
      </c>
      <c r="AP936" s="2" t="str">
        <f t="shared" si="703"/>
        <v/>
      </c>
      <c r="AQ936" s="21" t="str">
        <f t="shared" si="681"/>
        <v/>
      </c>
      <c r="AR936" t="s">
        <v>7</v>
      </c>
      <c r="AS936" s="45" t="str">
        <f t="shared" si="704"/>
        <v/>
      </c>
      <c r="AT936" s="2" t="str">
        <f>IFERROR(IF(AND(COUNTBLANK(AU$19)=0,AU$19&lt;&gt;0,AU$19&lt;$A936),"",
IF($A936&lt;=AU$14,((AT$11-SUM(AU$26:AU935))*AT$18/365)*(365/12),"")),"")</f>
        <v/>
      </c>
      <c r="AU936" s="2" t="str">
        <f t="shared" si="705"/>
        <v/>
      </c>
      <c r="AV936" s="21" t="str">
        <f t="shared" si="682"/>
        <v/>
      </c>
      <c r="AW936" t="s">
        <v>7</v>
      </c>
      <c r="AX936" s="45" t="str">
        <f t="shared" si="706"/>
        <v/>
      </c>
      <c r="AY936" s="2" t="str">
        <f>IFERROR(IF(AND(COUNTBLANK(AZ$19)=0,AZ$19&lt;&gt;0,AZ$19&lt;$A936),"",
IF($A936&lt;=AZ$14,((AY$11-SUM(AZ$26:AZ935))*AY$18/365)*(365/12),"")),"")</f>
        <v/>
      </c>
      <c r="AZ936" s="2" t="str">
        <f t="shared" si="707"/>
        <v/>
      </c>
      <c r="BA936" s="21" t="str">
        <f t="shared" si="683"/>
        <v/>
      </c>
      <c r="BB936" t="s">
        <v>7</v>
      </c>
      <c r="BC936" s="45" t="str">
        <f t="shared" si="708"/>
        <v/>
      </c>
      <c r="BD936" s="2" t="str">
        <f>IFERROR(IF(AND(COUNTBLANK(BE$19)=0,BE$19&lt;&gt;0,BE$19&lt;$A936),"",
IF($A936&lt;=BE$14,((BD$11-SUM(BE$26:BE935))*BD$18/365)*(365/12),"")),"")</f>
        <v/>
      </c>
      <c r="BE936" s="2" t="str">
        <f t="shared" si="709"/>
        <v/>
      </c>
      <c r="BF936" s="21" t="str">
        <f t="shared" si="684"/>
        <v/>
      </c>
      <c r="BG936" t="s">
        <v>7</v>
      </c>
      <c r="BH936" s="45" t="str">
        <f t="shared" si="710"/>
        <v/>
      </c>
      <c r="BI936" s="2" t="str">
        <f>IFERROR(IF(AND(COUNTBLANK(BJ$19)=0,BJ$19&lt;&gt;0,BJ$19&lt;$A936),"",
IF($A936&lt;=BJ$14,((BI$11-SUM(BJ$26:BJ935))*BI$18/365)*(365/12),"")),"")</f>
        <v/>
      </c>
      <c r="BJ936" s="2" t="str">
        <f t="shared" si="711"/>
        <v/>
      </c>
      <c r="BK936" s="21" t="str">
        <f t="shared" si="685"/>
        <v/>
      </c>
      <c r="BL936" t="s">
        <v>7</v>
      </c>
      <c r="BM936" s="45" t="str">
        <f t="shared" si="712"/>
        <v/>
      </c>
      <c r="BN936" s="2" t="str">
        <f>IFERROR(IF(AND(COUNTBLANK(BO$19)=0,BO$19&lt;&gt;0,BO$19&lt;$A936),"",
IF($A936&lt;=BO$14,((BN$11-SUM(BO$26:BO935))*BN$18/365)*(365/12),"")),"")</f>
        <v/>
      </c>
      <c r="BO936" s="2" t="str">
        <f t="shared" si="713"/>
        <v/>
      </c>
      <c r="BP936" s="21" t="str">
        <f t="shared" si="686"/>
        <v/>
      </c>
      <c r="BQ936" t="s">
        <v>7</v>
      </c>
      <c r="BR936" s="45" t="str">
        <f t="shared" si="714"/>
        <v/>
      </c>
      <c r="BS936" s="2" t="str">
        <f>IFERROR(IF(AND(COUNTBLANK(BT$19)=0,BT$19&lt;&gt;0,BT$19&lt;$A936),"",
IF($A936&lt;=BT$14,((BS$11-SUM(BT$26:BT935))*BS$18/365)*(365/12),"")),"")</f>
        <v/>
      </c>
      <c r="BT936" s="2" t="str">
        <f t="shared" si="715"/>
        <v/>
      </c>
      <c r="BU936" s="21" t="str">
        <f t="shared" si="687"/>
        <v/>
      </c>
      <c r="BV936" t="s">
        <v>7</v>
      </c>
      <c r="BW936" s="45" t="str">
        <f t="shared" si="716"/>
        <v/>
      </c>
      <c r="BX936" s="2" t="str">
        <f>IFERROR(IF(AND(COUNTBLANK(BY$19)=0,BY$19&lt;&gt;0,BY$19&lt;$A936),"",
IF($A936&lt;=BY$14,((BX$11-SUM(BY$26:BY935))*BX$18/365)*(365/12),"")),"")</f>
        <v/>
      </c>
      <c r="BY936" s="2" t="str">
        <f t="shared" si="717"/>
        <v/>
      </c>
      <c r="BZ936" s="21" t="str">
        <f t="shared" si="688"/>
        <v/>
      </c>
    </row>
    <row r="937" spans="1:78" s="2" customFormat="1" x14ac:dyDescent="0.3">
      <c r="A937" s="4">
        <f t="shared" si="718"/>
        <v>912</v>
      </c>
      <c r="B937" s="23">
        <f t="shared" si="672"/>
        <v>70300</v>
      </c>
      <c r="C937" s="24">
        <f t="shared" si="673"/>
        <v>114</v>
      </c>
      <c r="D937" t="s">
        <v>7</v>
      </c>
      <c r="E937" s="45" t="str">
        <f t="shared" si="719"/>
        <v/>
      </c>
      <c r="F937" s="2" t="str">
        <f>IFERROR(IF(AND(COUNTBLANK(G$19)=0,G$19&lt;&gt;0,G$19&lt;$A937),"",
IF($A937&lt;=G$14,((F$11-SUM(G$26:G936))*F$18/365)*(365/12),"")),"")</f>
        <v/>
      </c>
      <c r="G937" s="2" t="str">
        <f t="shared" si="689"/>
        <v/>
      </c>
      <c r="H937" s="21" t="str">
        <f t="shared" si="674"/>
        <v/>
      </c>
      <c r="I937" t="s">
        <v>7</v>
      </c>
      <c r="J937" s="45" t="str">
        <f t="shared" si="690"/>
        <v/>
      </c>
      <c r="K937" s="2" t="str">
        <f>IFERROR(IF(AND(COUNTBLANK(L$19)=0,L$19&lt;&gt;0,L$19&lt;$A937),"",
IF($A937&lt;=L$14,((K$11-SUM(L$26:L936))*K$18/365)*(365/12),"")),"")</f>
        <v/>
      </c>
      <c r="L937" s="2" t="str">
        <f t="shared" si="691"/>
        <v/>
      </c>
      <c r="M937" s="21" t="str">
        <f t="shared" si="675"/>
        <v/>
      </c>
      <c r="N937" t="s">
        <v>7</v>
      </c>
      <c r="O937" s="45" t="str">
        <f t="shared" si="692"/>
        <v/>
      </c>
      <c r="P937" s="2" t="str">
        <f>IFERROR(IF(AND(COUNTBLANK(Q$19)=0,Q$19&lt;&gt;0,Q$19&lt;$A937),"",
IF($A937&lt;=Q$14,((P$11-SUM(Q$26:Q936))*P$18/365)*(365/12),"")),"")</f>
        <v/>
      </c>
      <c r="Q937" s="2" t="str">
        <f t="shared" si="693"/>
        <v/>
      </c>
      <c r="R937" s="21" t="str">
        <f t="shared" si="676"/>
        <v/>
      </c>
      <c r="S937" t="s">
        <v>7</v>
      </c>
      <c r="T937" s="45" t="str">
        <f t="shared" si="694"/>
        <v/>
      </c>
      <c r="U937" s="2" t="str">
        <f>IFERROR(IF(AND(COUNTBLANK(V$19)=0,V$19&lt;&gt;0,V$19&lt;$A937),"",
IF($A937&lt;=V$14,((U$11-SUM(V$26:V936))*U$18/365)*(365/12),"")),"")</f>
        <v/>
      </c>
      <c r="V937" s="2" t="str">
        <f t="shared" si="695"/>
        <v/>
      </c>
      <c r="W937" s="21" t="str">
        <f t="shared" si="677"/>
        <v/>
      </c>
      <c r="X937" t="s">
        <v>7</v>
      </c>
      <c r="Y937" s="45" t="str">
        <f t="shared" si="696"/>
        <v/>
      </c>
      <c r="Z937" s="2" t="str">
        <f>IFERROR(IF(AND(COUNTBLANK(AA$19)=0,AA$19&lt;&gt;0,AA$19&lt;$A937),"",
IF($A937&lt;=AA$14,((Z$11-SUM(AA$26:AA936))*Z$18/365)*(365/12),"")),"")</f>
        <v/>
      </c>
      <c r="AA937" s="2" t="str">
        <f t="shared" si="697"/>
        <v/>
      </c>
      <c r="AB937" s="21" t="str">
        <f t="shared" si="678"/>
        <v/>
      </c>
      <c r="AC937" t="s">
        <v>7</v>
      </c>
      <c r="AD937" s="45" t="str">
        <f t="shared" si="698"/>
        <v/>
      </c>
      <c r="AE937" s="2" t="str">
        <f>IFERROR(IF(AND(COUNTBLANK(AF$19)=0,AF$19&lt;&gt;0,AF$19&lt;$A937),"",
IF($A937&lt;=AF$14,((AE$11-SUM(AF$26:AF936))*AE$18/365)*(365/12),"")),"")</f>
        <v/>
      </c>
      <c r="AF937" s="2" t="str">
        <f t="shared" si="699"/>
        <v/>
      </c>
      <c r="AG937" s="21" t="str">
        <f t="shared" si="679"/>
        <v/>
      </c>
      <c r="AH937" t="s">
        <v>7</v>
      </c>
      <c r="AI937" s="45" t="str">
        <f t="shared" si="700"/>
        <v/>
      </c>
      <c r="AJ937" s="2" t="str">
        <f>IFERROR(IF(AND(COUNTBLANK(AK$19)=0,AK$19&lt;&gt;0,AK$19&lt;$A937),"",
IF($A937&lt;=AK$14,((AJ$11-SUM(AK$26:AK936))*AJ$18/365)*(365/12),"")),"")</f>
        <v/>
      </c>
      <c r="AK937" s="2" t="str">
        <f t="shared" si="701"/>
        <v/>
      </c>
      <c r="AL937" s="21" t="str">
        <f t="shared" si="680"/>
        <v/>
      </c>
      <c r="AM937" t="s">
        <v>7</v>
      </c>
      <c r="AN937" s="45" t="str">
        <f t="shared" si="702"/>
        <v/>
      </c>
      <c r="AO937" s="2" t="str">
        <f>IFERROR(IF(AND(COUNTBLANK(AP$19)=0,AP$19&lt;&gt;0,AP$19&lt;$A937),"",
IF($A937&lt;=AP$14,((AO$11-SUM(AP$26:AP936))*AO$18/365)*(365/12),"")),"")</f>
        <v/>
      </c>
      <c r="AP937" s="2" t="str">
        <f t="shared" si="703"/>
        <v/>
      </c>
      <c r="AQ937" s="21" t="str">
        <f t="shared" si="681"/>
        <v/>
      </c>
      <c r="AR937" t="s">
        <v>7</v>
      </c>
      <c r="AS937" s="45" t="str">
        <f t="shared" si="704"/>
        <v/>
      </c>
      <c r="AT937" s="2" t="str">
        <f>IFERROR(IF(AND(COUNTBLANK(AU$19)=0,AU$19&lt;&gt;0,AU$19&lt;$A937),"",
IF($A937&lt;=AU$14,((AT$11-SUM(AU$26:AU936))*AT$18/365)*(365/12),"")),"")</f>
        <v/>
      </c>
      <c r="AU937" s="2" t="str">
        <f t="shared" si="705"/>
        <v/>
      </c>
      <c r="AV937" s="21" t="str">
        <f t="shared" si="682"/>
        <v/>
      </c>
      <c r="AW937" t="s">
        <v>7</v>
      </c>
      <c r="AX937" s="45" t="str">
        <f t="shared" si="706"/>
        <v/>
      </c>
      <c r="AY937" s="2" t="str">
        <f>IFERROR(IF(AND(COUNTBLANK(AZ$19)=0,AZ$19&lt;&gt;0,AZ$19&lt;$A937),"",
IF($A937&lt;=AZ$14,((AY$11-SUM(AZ$26:AZ936))*AY$18/365)*(365/12),"")),"")</f>
        <v/>
      </c>
      <c r="AZ937" s="2" t="str">
        <f t="shared" si="707"/>
        <v/>
      </c>
      <c r="BA937" s="21" t="str">
        <f t="shared" si="683"/>
        <v/>
      </c>
      <c r="BB937" t="s">
        <v>7</v>
      </c>
      <c r="BC937" s="45" t="str">
        <f t="shared" si="708"/>
        <v/>
      </c>
      <c r="BD937" s="2" t="str">
        <f>IFERROR(IF(AND(COUNTBLANK(BE$19)=0,BE$19&lt;&gt;0,BE$19&lt;$A937),"",
IF($A937&lt;=BE$14,((BD$11-SUM(BE$26:BE936))*BD$18/365)*(365/12),"")),"")</f>
        <v/>
      </c>
      <c r="BE937" s="2" t="str">
        <f t="shared" si="709"/>
        <v/>
      </c>
      <c r="BF937" s="21" t="str">
        <f t="shared" si="684"/>
        <v/>
      </c>
      <c r="BG937" t="s">
        <v>7</v>
      </c>
      <c r="BH937" s="45" t="str">
        <f t="shared" si="710"/>
        <v/>
      </c>
      <c r="BI937" s="2" t="str">
        <f>IFERROR(IF(AND(COUNTBLANK(BJ$19)=0,BJ$19&lt;&gt;0,BJ$19&lt;$A937),"",
IF($A937&lt;=BJ$14,((BI$11-SUM(BJ$26:BJ936))*BI$18/365)*(365/12),"")),"")</f>
        <v/>
      </c>
      <c r="BJ937" s="2" t="str">
        <f t="shared" si="711"/>
        <v/>
      </c>
      <c r="BK937" s="21" t="str">
        <f t="shared" si="685"/>
        <v/>
      </c>
      <c r="BL937" t="s">
        <v>7</v>
      </c>
      <c r="BM937" s="45" t="str">
        <f t="shared" si="712"/>
        <v/>
      </c>
      <c r="BN937" s="2" t="str">
        <f>IFERROR(IF(AND(COUNTBLANK(BO$19)=0,BO$19&lt;&gt;0,BO$19&lt;$A937),"",
IF($A937&lt;=BO$14,((BN$11-SUM(BO$26:BO936))*BN$18/365)*(365/12),"")),"")</f>
        <v/>
      </c>
      <c r="BO937" s="2" t="str">
        <f t="shared" si="713"/>
        <v/>
      </c>
      <c r="BP937" s="21" t="str">
        <f t="shared" si="686"/>
        <v/>
      </c>
      <c r="BQ937" t="s">
        <v>7</v>
      </c>
      <c r="BR937" s="45" t="str">
        <f t="shared" si="714"/>
        <v/>
      </c>
      <c r="BS937" s="2" t="str">
        <f>IFERROR(IF(AND(COUNTBLANK(BT$19)=0,BT$19&lt;&gt;0,BT$19&lt;$A937),"",
IF($A937&lt;=BT$14,((BS$11-SUM(BT$26:BT936))*BS$18/365)*(365/12),"")),"")</f>
        <v/>
      </c>
      <c r="BT937" s="2" t="str">
        <f t="shared" si="715"/>
        <v/>
      </c>
      <c r="BU937" s="21" t="str">
        <f t="shared" si="687"/>
        <v/>
      </c>
      <c r="BV937" t="s">
        <v>7</v>
      </c>
      <c r="BW937" s="45" t="str">
        <f t="shared" si="716"/>
        <v/>
      </c>
      <c r="BX937" s="2" t="str">
        <f>IFERROR(IF(AND(COUNTBLANK(BY$19)=0,BY$19&lt;&gt;0,BY$19&lt;$A937),"",
IF($A937&lt;=BY$14,((BX$11-SUM(BY$26:BY936))*BX$18/365)*(365/12),"")),"")</f>
        <v/>
      </c>
      <c r="BY937" s="2" t="str">
        <f t="shared" si="717"/>
        <v/>
      </c>
      <c r="BZ937" s="21" t="str">
        <f t="shared" si="688"/>
        <v/>
      </c>
    </row>
    <row r="938" spans="1:78" s="2" customFormat="1" x14ac:dyDescent="0.3">
      <c r="A938" s="4">
        <f t="shared" si="718"/>
        <v>913</v>
      </c>
      <c r="B938" s="23">
        <f t="shared" si="672"/>
        <v>70330</v>
      </c>
      <c r="C938" s="24">
        <f t="shared" si="673"/>
        <v>114</v>
      </c>
      <c r="D938" t="s">
        <v>7</v>
      </c>
      <c r="E938" s="45" t="str">
        <f t="shared" si="719"/>
        <v/>
      </c>
      <c r="F938" s="2" t="str">
        <f>IFERROR(IF(AND(COUNTBLANK(G$19)=0,G$19&lt;&gt;0,G$19&lt;$A938),"",
IF($A938&lt;=G$14,((F$11-SUM(G$26:G937))*F$18/365)*(365/12),"")),"")</f>
        <v/>
      </c>
      <c r="G938" s="2" t="str">
        <f t="shared" si="689"/>
        <v/>
      </c>
      <c r="H938" s="21" t="str">
        <f t="shared" si="674"/>
        <v/>
      </c>
      <c r="I938" t="s">
        <v>7</v>
      </c>
      <c r="J938" s="45" t="str">
        <f t="shared" si="690"/>
        <v/>
      </c>
      <c r="K938" s="2" t="str">
        <f>IFERROR(IF(AND(COUNTBLANK(L$19)=0,L$19&lt;&gt;0,L$19&lt;$A938),"",
IF($A938&lt;=L$14,((K$11-SUM(L$26:L937))*K$18/365)*(365/12),"")),"")</f>
        <v/>
      </c>
      <c r="L938" s="2" t="str">
        <f t="shared" si="691"/>
        <v/>
      </c>
      <c r="M938" s="21" t="str">
        <f t="shared" si="675"/>
        <v/>
      </c>
      <c r="N938" t="s">
        <v>7</v>
      </c>
      <c r="O938" s="45" t="str">
        <f t="shared" si="692"/>
        <v/>
      </c>
      <c r="P938" s="2" t="str">
        <f>IFERROR(IF(AND(COUNTBLANK(Q$19)=0,Q$19&lt;&gt;0,Q$19&lt;$A938),"",
IF($A938&lt;=Q$14,((P$11-SUM(Q$26:Q937))*P$18/365)*(365/12),"")),"")</f>
        <v/>
      </c>
      <c r="Q938" s="2" t="str">
        <f t="shared" si="693"/>
        <v/>
      </c>
      <c r="R938" s="21" t="str">
        <f t="shared" si="676"/>
        <v/>
      </c>
      <c r="S938" t="s">
        <v>7</v>
      </c>
      <c r="T938" s="45" t="str">
        <f t="shared" si="694"/>
        <v/>
      </c>
      <c r="U938" s="2" t="str">
        <f>IFERROR(IF(AND(COUNTBLANK(V$19)=0,V$19&lt;&gt;0,V$19&lt;$A938),"",
IF($A938&lt;=V$14,((U$11-SUM(V$26:V937))*U$18/365)*(365/12),"")),"")</f>
        <v/>
      </c>
      <c r="V938" s="2" t="str">
        <f t="shared" si="695"/>
        <v/>
      </c>
      <c r="W938" s="21" t="str">
        <f t="shared" si="677"/>
        <v/>
      </c>
      <c r="X938" t="s">
        <v>7</v>
      </c>
      <c r="Y938" s="45" t="str">
        <f t="shared" si="696"/>
        <v/>
      </c>
      <c r="Z938" s="2" t="str">
        <f>IFERROR(IF(AND(COUNTBLANK(AA$19)=0,AA$19&lt;&gt;0,AA$19&lt;$A938),"",
IF($A938&lt;=AA$14,((Z$11-SUM(AA$26:AA937))*Z$18/365)*(365/12),"")),"")</f>
        <v/>
      </c>
      <c r="AA938" s="2" t="str">
        <f t="shared" si="697"/>
        <v/>
      </c>
      <c r="AB938" s="21" t="str">
        <f t="shared" si="678"/>
        <v/>
      </c>
      <c r="AC938" t="s">
        <v>7</v>
      </c>
      <c r="AD938" s="45" t="str">
        <f t="shared" si="698"/>
        <v/>
      </c>
      <c r="AE938" s="2" t="str">
        <f>IFERROR(IF(AND(COUNTBLANK(AF$19)=0,AF$19&lt;&gt;0,AF$19&lt;$A938),"",
IF($A938&lt;=AF$14,((AE$11-SUM(AF$26:AF937))*AE$18/365)*(365/12),"")),"")</f>
        <v/>
      </c>
      <c r="AF938" s="2" t="str">
        <f t="shared" si="699"/>
        <v/>
      </c>
      <c r="AG938" s="21" t="str">
        <f t="shared" si="679"/>
        <v/>
      </c>
      <c r="AH938" t="s">
        <v>7</v>
      </c>
      <c r="AI938" s="45" t="str">
        <f t="shared" si="700"/>
        <v/>
      </c>
      <c r="AJ938" s="2" t="str">
        <f>IFERROR(IF(AND(COUNTBLANK(AK$19)=0,AK$19&lt;&gt;0,AK$19&lt;$A938),"",
IF($A938&lt;=AK$14,((AJ$11-SUM(AK$26:AK937))*AJ$18/365)*(365/12),"")),"")</f>
        <v/>
      </c>
      <c r="AK938" s="2" t="str">
        <f t="shared" si="701"/>
        <v/>
      </c>
      <c r="AL938" s="21" t="str">
        <f t="shared" si="680"/>
        <v/>
      </c>
      <c r="AM938" t="s">
        <v>7</v>
      </c>
      <c r="AN938" s="45" t="str">
        <f t="shared" si="702"/>
        <v/>
      </c>
      <c r="AO938" s="2" t="str">
        <f>IFERROR(IF(AND(COUNTBLANK(AP$19)=0,AP$19&lt;&gt;0,AP$19&lt;$A938),"",
IF($A938&lt;=AP$14,((AO$11-SUM(AP$26:AP937))*AO$18/365)*(365/12),"")),"")</f>
        <v/>
      </c>
      <c r="AP938" s="2" t="str">
        <f t="shared" si="703"/>
        <v/>
      </c>
      <c r="AQ938" s="21" t="str">
        <f t="shared" si="681"/>
        <v/>
      </c>
      <c r="AR938" t="s">
        <v>7</v>
      </c>
      <c r="AS938" s="45" t="str">
        <f t="shared" si="704"/>
        <v/>
      </c>
      <c r="AT938" s="2" t="str">
        <f>IFERROR(IF(AND(COUNTBLANK(AU$19)=0,AU$19&lt;&gt;0,AU$19&lt;$A938),"",
IF($A938&lt;=AU$14,((AT$11-SUM(AU$26:AU937))*AT$18/365)*(365/12),"")),"")</f>
        <v/>
      </c>
      <c r="AU938" s="2" t="str">
        <f t="shared" si="705"/>
        <v/>
      </c>
      <c r="AV938" s="21" t="str">
        <f t="shared" si="682"/>
        <v/>
      </c>
      <c r="AW938" t="s">
        <v>7</v>
      </c>
      <c r="AX938" s="45" t="str">
        <f t="shared" si="706"/>
        <v/>
      </c>
      <c r="AY938" s="2" t="str">
        <f>IFERROR(IF(AND(COUNTBLANK(AZ$19)=0,AZ$19&lt;&gt;0,AZ$19&lt;$A938),"",
IF($A938&lt;=AZ$14,((AY$11-SUM(AZ$26:AZ937))*AY$18/365)*(365/12),"")),"")</f>
        <v/>
      </c>
      <c r="AZ938" s="2" t="str">
        <f t="shared" si="707"/>
        <v/>
      </c>
      <c r="BA938" s="21" t="str">
        <f t="shared" si="683"/>
        <v/>
      </c>
      <c r="BB938" t="s">
        <v>7</v>
      </c>
      <c r="BC938" s="45" t="str">
        <f t="shared" si="708"/>
        <v/>
      </c>
      <c r="BD938" s="2" t="str">
        <f>IFERROR(IF(AND(COUNTBLANK(BE$19)=0,BE$19&lt;&gt;0,BE$19&lt;$A938),"",
IF($A938&lt;=BE$14,((BD$11-SUM(BE$26:BE937))*BD$18/365)*(365/12),"")),"")</f>
        <v/>
      </c>
      <c r="BE938" s="2" t="str">
        <f t="shared" si="709"/>
        <v/>
      </c>
      <c r="BF938" s="21" t="str">
        <f t="shared" si="684"/>
        <v/>
      </c>
      <c r="BG938" t="s">
        <v>7</v>
      </c>
      <c r="BH938" s="45" t="str">
        <f t="shared" si="710"/>
        <v/>
      </c>
      <c r="BI938" s="2" t="str">
        <f>IFERROR(IF(AND(COUNTBLANK(BJ$19)=0,BJ$19&lt;&gt;0,BJ$19&lt;$A938),"",
IF($A938&lt;=BJ$14,((BI$11-SUM(BJ$26:BJ937))*BI$18/365)*(365/12),"")),"")</f>
        <v/>
      </c>
      <c r="BJ938" s="2" t="str">
        <f t="shared" si="711"/>
        <v/>
      </c>
      <c r="BK938" s="21" t="str">
        <f t="shared" si="685"/>
        <v/>
      </c>
      <c r="BL938" t="s">
        <v>7</v>
      </c>
      <c r="BM938" s="45" t="str">
        <f t="shared" si="712"/>
        <v/>
      </c>
      <c r="BN938" s="2" t="str">
        <f>IFERROR(IF(AND(COUNTBLANK(BO$19)=0,BO$19&lt;&gt;0,BO$19&lt;$A938),"",
IF($A938&lt;=BO$14,((BN$11-SUM(BO$26:BO937))*BN$18/365)*(365/12),"")),"")</f>
        <v/>
      </c>
      <c r="BO938" s="2" t="str">
        <f t="shared" si="713"/>
        <v/>
      </c>
      <c r="BP938" s="21" t="str">
        <f t="shared" si="686"/>
        <v/>
      </c>
      <c r="BQ938" t="s">
        <v>7</v>
      </c>
      <c r="BR938" s="45" t="str">
        <f t="shared" si="714"/>
        <v/>
      </c>
      <c r="BS938" s="2" t="str">
        <f>IFERROR(IF(AND(COUNTBLANK(BT$19)=0,BT$19&lt;&gt;0,BT$19&lt;$A938),"",
IF($A938&lt;=BT$14,((BS$11-SUM(BT$26:BT937))*BS$18/365)*(365/12),"")),"")</f>
        <v/>
      </c>
      <c r="BT938" s="2" t="str">
        <f t="shared" si="715"/>
        <v/>
      </c>
      <c r="BU938" s="21" t="str">
        <f t="shared" si="687"/>
        <v/>
      </c>
      <c r="BV938" t="s">
        <v>7</v>
      </c>
      <c r="BW938" s="45" t="str">
        <f t="shared" si="716"/>
        <v/>
      </c>
      <c r="BX938" s="2" t="str">
        <f>IFERROR(IF(AND(COUNTBLANK(BY$19)=0,BY$19&lt;&gt;0,BY$19&lt;$A938),"",
IF($A938&lt;=BY$14,((BX$11-SUM(BY$26:BY937))*BX$18/365)*(365/12),"")),"")</f>
        <v/>
      </c>
      <c r="BY938" s="2" t="str">
        <f t="shared" si="717"/>
        <v/>
      </c>
      <c r="BZ938" s="21" t="str">
        <f t="shared" si="688"/>
        <v/>
      </c>
    </row>
    <row r="939" spans="1:78" s="2" customFormat="1" x14ac:dyDescent="0.3">
      <c r="A939" s="4">
        <f t="shared" si="718"/>
        <v>914</v>
      </c>
      <c r="B939" s="23">
        <f t="shared" si="672"/>
        <v>70361</v>
      </c>
      <c r="C939" s="24">
        <f t="shared" si="673"/>
        <v>114</v>
      </c>
      <c r="D939" t="s">
        <v>7</v>
      </c>
      <c r="E939" s="45" t="str">
        <f t="shared" si="719"/>
        <v/>
      </c>
      <c r="F939" s="2" t="str">
        <f>IFERROR(IF(AND(COUNTBLANK(G$19)=0,G$19&lt;&gt;0,G$19&lt;$A939),"",
IF($A939&lt;=G$14,((F$11-SUM(G$26:G938))*F$18/365)*(365/12),"")),"")</f>
        <v/>
      </c>
      <c r="G939" s="2" t="str">
        <f t="shared" si="689"/>
        <v/>
      </c>
      <c r="H939" s="21" t="str">
        <f t="shared" si="674"/>
        <v/>
      </c>
      <c r="I939" t="s">
        <v>7</v>
      </c>
      <c r="J939" s="45" t="str">
        <f t="shared" si="690"/>
        <v/>
      </c>
      <c r="K939" s="2" t="str">
        <f>IFERROR(IF(AND(COUNTBLANK(L$19)=0,L$19&lt;&gt;0,L$19&lt;$A939),"",
IF($A939&lt;=L$14,((K$11-SUM(L$26:L938))*K$18/365)*(365/12),"")),"")</f>
        <v/>
      </c>
      <c r="L939" s="2" t="str">
        <f t="shared" si="691"/>
        <v/>
      </c>
      <c r="M939" s="21" t="str">
        <f t="shared" si="675"/>
        <v/>
      </c>
      <c r="N939" t="s">
        <v>7</v>
      </c>
      <c r="O939" s="45" t="str">
        <f t="shared" si="692"/>
        <v/>
      </c>
      <c r="P939" s="2" t="str">
        <f>IFERROR(IF(AND(COUNTBLANK(Q$19)=0,Q$19&lt;&gt;0,Q$19&lt;$A939),"",
IF($A939&lt;=Q$14,((P$11-SUM(Q$26:Q938))*P$18/365)*(365/12),"")),"")</f>
        <v/>
      </c>
      <c r="Q939" s="2" t="str">
        <f t="shared" si="693"/>
        <v/>
      </c>
      <c r="R939" s="21" t="str">
        <f t="shared" si="676"/>
        <v/>
      </c>
      <c r="S939" t="s">
        <v>7</v>
      </c>
      <c r="T939" s="45" t="str">
        <f t="shared" si="694"/>
        <v/>
      </c>
      <c r="U939" s="2" t="str">
        <f>IFERROR(IF(AND(COUNTBLANK(V$19)=0,V$19&lt;&gt;0,V$19&lt;$A939),"",
IF($A939&lt;=V$14,((U$11-SUM(V$26:V938))*U$18/365)*(365/12),"")),"")</f>
        <v/>
      </c>
      <c r="V939" s="2" t="str">
        <f t="shared" si="695"/>
        <v/>
      </c>
      <c r="W939" s="21" t="str">
        <f t="shared" si="677"/>
        <v/>
      </c>
      <c r="X939" t="s">
        <v>7</v>
      </c>
      <c r="Y939" s="45" t="str">
        <f t="shared" si="696"/>
        <v/>
      </c>
      <c r="Z939" s="2" t="str">
        <f>IFERROR(IF(AND(COUNTBLANK(AA$19)=0,AA$19&lt;&gt;0,AA$19&lt;$A939),"",
IF($A939&lt;=AA$14,((Z$11-SUM(AA$26:AA938))*Z$18/365)*(365/12),"")),"")</f>
        <v/>
      </c>
      <c r="AA939" s="2" t="str">
        <f t="shared" si="697"/>
        <v/>
      </c>
      <c r="AB939" s="21" t="str">
        <f t="shared" si="678"/>
        <v/>
      </c>
      <c r="AC939" t="s">
        <v>7</v>
      </c>
      <c r="AD939" s="45" t="str">
        <f t="shared" si="698"/>
        <v/>
      </c>
      <c r="AE939" s="2" t="str">
        <f>IFERROR(IF(AND(COUNTBLANK(AF$19)=0,AF$19&lt;&gt;0,AF$19&lt;$A939),"",
IF($A939&lt;=AF$14,((AE$11-SUM(AF$26:AF938))*AE$18/365)*(365/12),"")),"")</f>
        <v/>
      </c>
      <c r="AF939" s="2" t="str">
        <f t="shared" si="699"/>
        <v/>
      </c>
      <c r="AG939" s="21" t="str">
        <f t="shared" si="679"/>
        <v/>
      </c>
      <c r="AH939" t="s">
        <v>7</v>
      </c>
      <c r="AI939" s="45" t="str">
        <f t="shared" si="700"/>
        <v/>
      </c>
      <c r="AJ939" s="2" t="str">
        <f>IFERROR(IF(AND(COUNTBLANK(AK$19)=0,AK$19&lt;&gt;0,AK$19&lt;$A939),"",
IF($A939&lt;=AK$14,((AJ$11-SUM(AK$26:AK938))*AJ$18/365)*(365/12),"")),"")</f>
        <v/>
      </c>
      <c r="AK939" s="2" t="str">
        <f t="shared" si="701"/>
        <v/>
      </c>
      <c r="AL939" s="21" t="str">
        <f t="shared" si="680"/>
        <v/>
      </c>
      <c r="AM939" t="s">
        <v>7</v>
      </c>
      <c r="AN939" s="45" t="str">
        <f t="shared" si="702"/>
        <v/>
      </c>
      <c r="AO939" s="2" t="str">
        <f>IFERROR(IF(AND(COUNTBLANK(AP$19)=0,AP$19&lt;&gt;0,AP$19&lt;$A939),"",
IF($A939&lt;=AP$14,((AO$11-SUM(AP$26:AP938))*AO$18/365)*(365/12),"")),"")</f>
        <v/>
      </c>
      <c r="AP939" s="2" t="str">
        <f t="shared" si="703"/>
        <v/>
      </c>
      <c r="AQ939" s="21" t="str">
        <f t="shared" si="681"/>
        <v/>
      </c>
      <c r="AR939" t="s">
        <v>7</v>
      </c>
      <c r="AS939" s="45" t="str">
        <f t="shared" si="704"/>
        <v/>
      </c>
      <c r="AT939" s="2" t="str">
        <f>IFERROR(IF(AND(COUNTBLANK(AU$19)=0,AU$19&lt;&gt;0,AU$19&lt;$A939),"",
IF($A939&lt;=AU$14,((AT$11-SUM(AU$26:AU938))*AT$18/365)*(365/12),"")),"")</f>
        <v/>
      </c>
      <c r="AU939" s="2" t="str">
        <f t="shared" si="705"/>
        <v/>
      </c>
      <c r="AV939" s="21" t="str">
        <f t="shared" si="682"/>
        <v/>
      </c>
      <c r="AW939" t="s">
        <v>7</v>
      </c>
      <c r="AX939" s="45" t="str">
        <f t="shared" si="706"/>
        <v/>
      </c>
      <c r="AY939" s="2" t="str">
        <f>IFERROR(IF(AND(COUNTBLANK(AZ$19)=0,AZ$19&lt;&gt;0,AZ$19&lt;$A939),"",
IF($A939&lt;=AZ$14,((AY$11-SUM(AZ$26:AZ938))*AY$18/365)*(365/12),"")),"")</f>
        <v/>
      </c>
      <c r="AZ939" s="2" t="str">
        <f t="shared" si="707"/>
        <v/>
      </c>
      <c r="BA939" s="21" t="str">
        <f t="shared" si="683"/>
        <v/>
      </c>
      <c r="BB939" t="s">
        <v>7</v>
      </c>
      <c r="BC939" s="45" t="str">
        <f t="shared" si="708"/>
        <v/>
      </c>
      <c r="BD939" s="2" t="str">
        <f>IFERROR(IF(AND(COUNTBLANK(BE$19)=0,BE$19&lt;&gt;0,BE$19&lt;$A939),"",
IF($A939&lt;=BE$14,((BD$11-SUM(BE$26:BE938))*BD$18/365)*(365/12),"")),"")</f>
        <v/>
      </c>
      <c r="BE939" s="2" t="str">
        <f t="shared" si="709"/>
        <v/>
      </c>
      <c r="BF939" s="21" t="str">
        <f t="shared" si="684"/>
        <v/>
      </c>
      <c r="BG939" t="s">
        <v>7</v>
      </c>
      <c r="BH939" s="45" t="str">
        <f t="shared" si="710"/>
        <v/>
      </c>
      <c r="BI939" s="2" t="str">
        <f>IFERROR(IF(AND(COUNTBLANK(BJ$19)=0,BJ$19&lt;&gt;0,BJ$19&lt;$A939),"",
IF($A939&lt;=BJ$14,((BI$11-SUM(BJ$26:BJ938))*BI$18/365)*(365/12),"")),"")</f>
        <v/>
      </c>
      <c r="BJ939" s="2" t="str">
        <f t="shared" si="711"/>
        <v/>
      </c>
      <c r="BK939" s="21" t="str">
        <f t="shared" si="685"/>
        <v/>
      </c>
      <c r="BL939" t="s">
        <v>7</v>
      </c>
      <c r="BM939" s="45" t="str">
        <f t="shared" si="712"/>
        <v/>
      </c>
      <c r="BN939" s="2" t="str">
        <f>IFERROR(IF(AND(COUNTBLANK(BO$19)=0,BO$19&lt;&gt;0,BO$19&lt;$A939),"",
IF($A939&lt;=BO$14,((BN$11-SUM(BO$26:BO938))*BN$18/365)*(365/12),"")),"")</f>
        <v/>
      </c>
      <c r="BO939" s="2" t="str">
        <f t="shared" si="713"/>
        <v/>
      </c>
      <c r="BP939" s="21" t="str">
        <f t="shared" si="686"/>
        <v/>
      </c>
      <c r="BQ939" t="s">
        <v>7</v>
      </c>
      <c r="BR939" s="45" t="str">
        <f t="shared" si="714"/>
        <v/>
      </c>
      <c r="BS939" s="2" t="str">
        <f>IFERROR(IF(AND(COUNTBLANK(BT$19)=0,BT$19&lt;&gt;0,BT$19&lt;$A939),"",
IF($A939&lt;=BT$14,((BS$11-SUM(BT$26:BT938))*BS$18/365)*(365/12),"")),"")</f>
        <v/>
      </c>
      <c r="BT939" s="2" t="str">
        <f t="shared" si="715"/>
        <v/>
      </c>
      <c r="BU939" s="21" t="str">
        <f t="shared" si="687"/>
        <v/>
      </c>
      <c r="BV939" t="s">
        <v>7</v>
      </c>
      <c r="BW939" s="45" t="str">
        <f t="shared" si="716"/>
        <v/>
      </c>
      <c r="BX939" s="2" t="str">
        <f>IFERROR(IF(AND(COUNTBLANK(BY$19)=0,BY$19&lt;&gt;0,BY$19&lt;$A939),"",
IF($A939&lt;=BY$14,((BX$11-SUM(BY$26:BY938))*BX$18/365)*(365/12),"")),"")</f>
        <v/>
      </c>
      <c r="BY939" s="2" t="str">
        <f t="shared" si="717"/>
        <v/>
      </c>
      <c r="BZ939" s="21" t="str">
        <f t="shared" si="688"/>
        <v/>
      </c>
    </row>
    <row r="940" spans="1:78" s="2" customFormat="1" x14ac:dyDescent="0.3">
      <c r="A940" s="4">
        <f t="shared" si="718"/>
        <v>915</v>
      </c>
      <c r="B940" s="23">
        <f t="shared" si="672"/>
        <v>70392</v>
      </c>
      <c r="C940" s="24">
        <f t="shared" si="673"/>
        <v>114</v>
      </c>
      <c r="D940" t="s">
        <v>7</v>
      </c>
      <c r="E940" s="45" t="str">
        <f t="shared" si="719"/>
        <v/>
      </c>
      <c r="F940" s="2" t="str">
        <f>IFERROR(IF(AND(COUNTBLANK(G$19)=0,G$19&lt;&gt;0,G$19&lt;$A940),"",
IF($A940&lt;=G$14,((F$11-SUM(G$26:G939))*F$18/365)*(365/12),"")),"")</f>
        <v/>
      </c>
      <c r="G940" s="2" t="str">
        <f t="shared" si="689"/>
        <v/>
      </c>
      <c r="H940" s="21" t="str">
        <f t="shared" si="674"/>
        <v/>
      </c>
      <c r="I940" t="s">
        <v>7</v>
      </c>
      <c r="J940" s="45" t="str">
        <f t="shared" si="690"/>
        <v/>
      </c>
      <c r="K940" s="2" t="str">
        <f>IFERROR(IF(AND(COUNTBLANK(L$19)=0,L$19&lt;&gt;0,L$19&lt;$A940),"",
IF($A940&lt;=L$14,((K$11-SUM(L$26:L939))*K$18/365)*(365/12),"")),"")</f>
        <v/>
      </c>
      <c r="L940" s="2" t="str">
        <f t="shared" si="691"/>
        <v/>
      </c>
      <c r="M940" s="21" t="str">
        <f t="shared" si="675"/>
        <v/>
      </c>
      <c r="N940" t="s">
        <v>7</v>
      </c>
      <c r="O940" s="45" t="str">
        <f t="shared" si="692"/>
        <v/>
      </c>
      <c r="P940" s="2" t="str">
        <f>IFERROR(IF(AND(COUNTBLANK(Q$19)=0,Q$19&lt;&gt;0,Q$19&lt;$A940),"",
IF($A940&lt;=Q$14,((P$11-SUM(Q$26:Q939))*P$18/365)*(365/12),"")),"")</f>
        <v/>
      </c>
      <c r="Q940" s="2" t="str">
        <f t="shared" si="693"/>
        <v/>
      </c>
      <c r="R940" s="21" t="str">
        <f t="shared" si="676"/>
        <v/>
      </c>
      <c r="S940" t="s">
        <v>7</v>
      </c>
      <c r="T940" s="45" t="str">
        <f t="shared" si="694"/>
        <v/>
      </c>
      <c r="U940" s="2" t="str">
        <f>IFERROR(IF(AND(COUNTBLANK(V$19)=0,V$19&lt;&gt;0,V$19&lt;$A940),"",
IF($A940&lt;=V$14,((U$11-SUM(V$26:V939))*U$18/365)*(365/12),"")),"")</f>
        <v/>
      </c>
      <c r="V940" s="2" t="str">
        <f t="shared" si="695"/>
        <v/>
      </c>
      <c r="W940" s="21" t="str">
        <f t="shared" si="677"/>
        <v/>
      </c>
      <c r="X940" t="s">
        <v>7</v>
      </c>
      <c r="Y940" s="45" t="str">
        <f t="shared" si="696"/>
        <v/>
      </c>
      <c r="Z940" s="2" t="str">
        <f>IFERROR(IF(AND(COUNTBLANK(AA$19)=0,AA$19&lt;&gt;0,AA$19&lt;$A940),"",
IF($A940&lt;=AA$14,((Z$11-SUM(AA$26:AA939))*Z$18/365)*(365/12),"")),"")</f>
        <v/>
      </c>
      <c r="AA940" s="2" t="str">
        <f t="shared" si="697"/>
        <v/>
      </c>
      <c r="AB940" s="21" t="str">
        <f t="shared" si="678"/>
        <v/>
      </c>
      <c r="AC940" t="s">
        <v>7</v>
      </c>
      <c r="AD940" s="45" t="str">
        <f t="shared" si="698"/>
        <v/>
      </c>
      <c r="AE940" s="2" t="str">
        <f>IFERROR(IF(AND(COUNTBLANK(AF$19)=0,AF$19&lt;&gt;0,AF$19&lt;$A940),"",
IF($A940&lt;=AF$14,((AE$11-SUM(AF$26:AF939))*AE$18/365)*(365/12),"")),"")</f>
        <v/>
      </c>
      <c r="AF940" s="2" t="str">
        <f t="shared" si="699"/>
        <v/>
      </c>
      <c r="AG940" s="21" t="str">
        <f t="shared" si="679"/>
        <v/>
      </c>
      <c r="AH940" t="s">
        <v>7</v>
      </c>
      <c r="AI940" s="45" t="str">
        <f t="shared" si="700"/>
        <v/>
      </c>
      <c r="AJ940" s="2" t="str">
        <f>IFERROR(IF(AND(COUNTBLANK(AK$19)=0,AK$19&lt;&gt;0,AK$19&lt;$A940),"",
IF($A940&lt;=AK$14,((AJ$11-SUM(AK$26:AK939))*AJ$18/365)*(365/12),"")),"")</f>
        <v/>
      </c>
      <c r="AK940" s="2" t="str">
        <f t="shared" si="701"/>
        <v/>
      </c>
      <c r="AL940" s="21" t="str">
        <f t="shared" si="680"/>
        <v/>
      </c>
      <c r="AM940" t="s">
        <v>7</v>
      </c>
      <c r="AN940" s="45" t="str">
        <f t="shared" si="702"/>
        <v/>
      </c>
      <c r="AO940" s="2" t="str">
        <f>IFERROR(IF(AND(COUNTBLANK(AP$19)=0,AP$19&lt;&gt;0,AP$19&lt;$A940),"",
IF($A940&lt;=AP$14,((AO$11-SUM(AP$26:AP939))*AO$18/365)*(365/12),"")),"")</f>
        <v/>
      </c>
      <c r="AP940" s="2" t="str">
        <f t="shared" si="703"/>
        <v/>
      </c>
      <c r="AQ940" s="21" t="str">
        <f t="shared" si="681"/>
        <v/>
      </c>
      <c r="AR940" t="s">
        <v>7</v>
      </c>
      <c r="AS940" s="45" t="str">
        <f t="shared" si="704"/>
        <v/>
      </c>
      <c r="AT940" s="2" t="str">
        <f>IFERROR(IF(AND(COUNTBLANK(AU$19)=0,AU$19&lt;&gt;0,AU$19&lt;$A940),"",
IF($A940&lt;=AU$14,((AT$11-SUM(AU$26:AU939))*AT$18/365)*(365/12),"")),"")</f>
        <v/>
      </c>
      <c r="AU940" s="2" t="str">
        <f t="shared" si="705"/>
        <v/>
      </c>
      <c r="AV940" s="21" t="str">
        <f t="shared" si="682"/>
        <v/>
      </c>
      <c r="AW940" t="s">
        <v>7</v>
      </c>
      <c r="AX940" s="45" t="str">
        <f t="shared" si="706"/>
        <v/>
      </c>
      <c r="AY940" s="2" t="str">
        <f>IFERROR(IF(AND(COUNTBLANK(AZ$19)=0,AZ$19&lt;&gt;0,AZ$19&lt;$A940),"",
IF($A940&lt;=AZ$14,((AY$11-SUM(AZ$26:AZ939))*AY$18/365)*(365/12),"")),"")</f>
        <v/>
      </c>
      <c r="AZ940" s="2" t="str">
        <f t="shared" si="707"/>
        <v/>
      </c>
      <c r="BA940" s="21" t="str">
        <f t="shared" si="683"/>
        <v/>
      </c>
      <c r="BB940" t="s">
        <v>7</v>
      </c>
      <c r="BC940" s="45" t="str">
        <f t="shared" si="708"/>
        <v/>
      </c>
      <c r="BD940" s="2" t="str">
        <f>IFERROR(IF(AND(COUNTBLANK(BE$19)=0,BE$19&lt;&gt;0,BE$19&lt;$A940),"",
IF($A940&lt;=BE$14,((BD$11-SUM(BE$26:BE939))*BD$18/365)*(365/12),"")),"")</f>
        <v/>
      </c>
      <c r="BE940" s="2" t="str">
        <f t="shared" si="709"/>
        <v/>
      </c>
      <c r="BF940" s="21" t="str">
        <f t="shared" si="684"/>
        <v/>
      </c>
      <c r="BG940" t="s">
        <v>7</v>
      </c>
      <c r="BH940" s="45" t="str">
        <f t="shared" si="710"/>
        <v/>
      </c>
      <c r="BI940" s="2" t="str">
        <f>IFERROR(IF(AND(COUNTBLANK(BJ$19)=0,BJ$19&lt;&gt;0,BJ$19&lt;$A940),"",
IF($A940&lt;=BJ$14,((BI$11-SUM(BJ$26:BJ939))*BI$18/365)*(365/12),"")),"")</f>
        <v/>
      </c>
      <c r="BJ940" s="2" t="str">
        <f t="shared" si="711"/>
        <v/>
      </c>
      <c r="BK940" s="21" t="str">
        <f t="shared" si="685"/>
        <v/>
      </c>
      <c r="BL940" t="s">
        <v>7</v>
      </c>
      <c r="BM940" s="45" t="str">
        <f t="shared" si="712"/>
        <v/>
      </c>
      <c r="BN940" s="2" t="str">
        <f>IFERROR(IF(AND(COUNTBLANK(BO$19)=0,BO$19&lt;&gt;0,BO$19&lt;$A940),"",
IF($A940&lt;=BO$14,((BN$11-SUM(BO$26:BO939))*BN$18/365)*(365/12),"")),"")</f>
        <v/>
      </c>
      <c r="BO940" s="2" t="str">
        <f t="shared" si="713"/>
        <v/>
      </c>
      <c r="BP940" s="21" t="str">
        <f t="shared" si="686"/>
        <v/>
      </c>
      <c r="BQ940" t="s">
        <v>7</v>
      </c>
      <c r="BR940" s="45" t="str">
        <f t="shared" si="714"/>
        <v/>
      </c>
      <c r="BS940" s="2" t="str">
        <f>IFERROR(IF(AND(COUNTBLANK(BT$19)=0,BT$19&lt;&gt;0,BT$19&lt;$A940),"",
IF($A940&lt;=BT$14,((BS$11-SUM(BT$26:BT939))*BS$18/365)*(365/12),"")),"")</f>
        <v/>
      </c>
      <c r="BT940" s="2" t="str">
        <f t="shared" si="715"/>
        <v/>
      </c>
      <c r="BU940" s="21" t="str">
        <f t="shared" si="687"/>
        <v/>
      </c>
      <c r="BV940" t="s">
        <v>7</v>
      </c>
      <c r="BW940" s="45" t="str">
        <f t="shared" si="716"/>
        <v/>
      </c>
      <c r="BX940" s="2" t="str">
        <f>IFERROR(IF(AND(COUNTBLANK(BY$19)=0,BY$19&lt;&gt;0,BY$19&lt;$A940),"",
IF($A940&lt;=BY$14,((BX$11-SUM(BY$26:BY939))*BX$18/365)*(365/12),"")),"")</f>
        <v/>
      </c>
      <c r="BY940" s="2" t="str">
        <f t="shared" si="717"/>
        <v/>
      </c>
      <c r="BZ940" s="21" t="str">
        <f t="shared" si="688"/>
        <v/>
      </c>
    </row>
    <row r="941" spans="1:78" s="2" customFormat="1" x14ac:dyDescent="0.3">
      <c r="A941" s="4">
        <f t="shared" si="718"/>
        <v>916</v>
      </c>
      <c r="B941" s="23">
        <f t="shared" si="672"/>
        <v>70422</v>
      </c>
      <c r="C941" s="24">
        <f t="shared" si="673"/>
        <v>114</v>
      </c>
      <c r="D941" t="s">
        <v>7</v>
      </c>
      <c r="E941" s="45" t="str">
        <f t="shared" si="719"/>
        <v/>
      </c>
      <c r="F941" s="2" t="str">
        <f>IFERROR(IF(AND(COUNTBLANK(G$19)=0,G$19&lt;&gt;0,G$19&lt;$A941),"",
IF($A941&lt;=G$14,((F$11-SUM(G$26:G940))*F$18/365)*(365/12),"")),"")</f>
        <v/>
      </c>
      <c r="G941" s="2" t="str">
        <f t="shared" si="689"/>
        <v/>
      </c>
      <c r="H941" s="21" t="str">
        <f t="shared" si="674"/>
        <v/>
      </c>
      <c r="I941" t="s">
        <v>7</v>
      </c>
      <c r="J941" s="45" t="str">
        <f t="shared" si="690"/>
        <v/>
      </c>
      <c r="K941" s="2" t="str">
        <f>IFERROR(IF(AND(COUNTBLANK(L$19)=0,L$19&lt;&gt;0,L$19&lt;$A941),"",
IF($A941&lt;=L$14,((K$11-SUM(L$26:L940))*K$18/365)*(365/12),"")),"")</f>
        <v/>
      </c>
      <c r="L941" s="2" t="str">
        <f t="shared" si="691"/>
        <v/>
      </c>
      <c r="M941" s="21" t="str">
        <f t="shared" si="675"/>
        <v/>
      </c>
      <c r="N941" t="s">
        <v>7</v>
      </c>
      <c r="O941" s="45" t="str">
        <f t="shared" si="692"/>
        <v/>
      </c>
      <c r="P941" s="2" t="str">
        <f>IFERROR(IF(AND(COUNTBLANK(Q$19)=0,Q$19&lt;&gt;0,Q$19&lt;$A941),"",
IF($A941&lt;=Q$14,((P$11-SUM(Q$26:Q940))*P$18/365)*(365/12),"")),"")</f>
        <v/>
      </c>
      <c r="Q941" s="2" t="str">
        <f t="shared" si="693"/>
        <v/>
      </c>
      <c r="R941" s="21" t="str">
        <f t="shared" si="676"/>
        <v/>
      </c>
      <c r="S941" t="s">
        <v>7</v>
      </c>
      <c r="T941" s="45" t="str">
        <f t="shared" si="694"/>
        <v/>
      </c>
      <c r="U941" s="2" t="str">
        <f>IFERROR(IF(AND(COUNTBLANK(V$19)=0,V$19&lt;&gt;0,V$19&lt;$A941),"",
IF($A941&lt;=V$14,((U$11-SUM(V$26:V940))*U$18/365)*(365/12),"")),"")</f>
        <v/>
      </c>
      <c r="V941" s="2" t="str">
        <f t="shared" si="695"/>
        <v/>
      </c>
      <c r="W941" s="21" t="str">
        <f t="shared" si="677"/>
        <v/>
      </c>
      <c r="X941" t="s">
        <v>7</v>
      </c>
      <c r="Y941" s="45" t="str">
        <f t="shared" si="696"/>
        <v/>
      </c>
      <c r="Z941" s="2" t="str">
        <f>IFERROR(IF(AND(COUNTBLANK(AA$19)=0,AA$19&lt;&gt;0,AA$19&lt;$A941),"",
IF($A941&lt;=AA$14,((Z$11-SUM(AA$26:AA940))*Z$18/365)*(365/12),"")),"")</f>
        <v/>
      </c>
      <c r="AA941" s="2" t="str">
        <f t="shared" si="697"/>
        <v/>
      </c>
      <c r="AB941" s="21" t="str">
        <f t="shared" si="678"/>
        <v/>
      </c>
      <c r="AC941" t="s">
        <v>7</v>
      </c>
      <c r="AD941" s="45" t="str">
        <f t="shared" si="698"/>
        <v/>
      </c>
      <c r="AE941" s="2" t="str">
        <f>IFERROR(IF(AND(COUNTBLANK(AF$19)=0,AF$19&lt;&gt;0,AF$19&lt;$A941),"",
IF($A941&lt;=AF$14,((AE$11-SUM(AF$26:AF940))*AE$18/365)*(365/12),"")),"")</f>
        <v/>
      </c>
      <c r="AF941" s="2" t="str">
        <f t="shared" si="699"/>
        <v/>
      </c>
      <c r="AG941" s="21" t="str">
        <f t="shared" si="679"/>
        <v/>
      </c>
      <c r="AH941" t="s">
        <v>7</v>
      </c>
      <c r="AI941" s="45" t="str">
        <f t="shared" si="700"/>
        <v/>
      </c>
      <c r="AJ941" s="2" t="str">
        <f>IFERROR(IF(AND(COUNTBLANK(AK$19)=0,AK$19&lt;&gt;0,AK$19&lt;$A941),"",
IF($A941&lt;=AK$14,((AJ$11-SUM(AK$26:AK940))*AJ$18/365)*(365/12),"")),"")</f>
        <v/>
      </c>
      <c r="AK941" s="2" t="str">
        <f t="shared" si="701"/>
        <v/>
      </c>
      <c r="AL941" s="21" t="str">
        <f t="shared" si="680"/>
        <v/>
      </c>
      <c r="AM941" t="s">
        <v>7</v>
      </c>
      <c r="AN941" s="45" t="str">
        <f t="shared" si="702"/>
        <v/>
      </c>
      <c r="AO941" s="2" t="str">
        <f>IFERROR(IF(AND(COUNTBLANK(AP$19)=0,AP$19&lt;&gt;0,AP$19&lt;$A941),"",
IF($A941&lt;=AP$14,((AO$11-SUM(AP$26:AP940))*AO$18/365)*(365/12),"")),"")</f>
        <v/>
      </c>
      <c r="AP941" s="2" t="str">
        <f t="shared" si="703"/>
        <v/>
      </c>
      <c r="AQ941" s="21" t="str">
        <f t="shared" si="681"/>
        <v/>
      </c>
      <c r="AR941" t="s">
        <v>7</v>
      </c>
      <c r="AS941" s="45" t="str">
        <f t="shared" si="704"/>
        <v/>
      </c>
      <c r="AT941" s="2" t="str">
        <f>IFERROR(IF(AND(COUNTBLANK(AU$19)=0,AU$19&lt;&gt;0,AU$19&lt;$A941),"",
IF($A941&lt;=AU$14,((AT$11-SUM(AU$26:AU940))*AT$18/365)*(365/12),"")),"")</f>
        <v/>
      </c>
      <c r="AU941" s="2" t="str">
        <f t="shared" si="705"/>
        <v/>
      </c>
      <c r="AV941" s="21" t="str">
        <f t="shared" si="682"/>
        <v/>
      </c>
      <c r="AW941" t="s">
        <v>7</v>
      </c>
      <c r="AX941" s="45" t="str">
        <f t="shared" si="706"/>
        <v/>
      </c>
      <c r="AY941" s="2" t="str">
        <f>IFERROR(IF(AND(COUNTBLANK(AZ$19)=0,AZ$19&lt;&gt;0,AZ$19&lt;$A941),"",
IF($A941&lt;=AZ$14,((AY$11-SUM(AZ$26:AZ940))*AY$18/365)*(365/12),"")),"")</f>
        <v/>
      </c>
      <c r="AZ941" s="2" t="str">
        <f t="shared" si="707"/>
        <v/>
      </c>
      <c r="BA941" s="21" t="str">
        <f t="shared" si="683"/>
        <v/>
      </c>
      <c r="BB941" t="s">
        <v>7</v>
      </c>
      <c r="BC941" s="45" t="str">
        <f t="shared" si="708"/>
        <v/>
      </c>
      <c r="BD941" s="2" t="str">
        <f>IFERROR(IF(AND(COUNTBLANK(BE$19)=0,BE$19&lt;&gt;0,BE$19&lt;$A941),"",
IF($A941&lt;=BE$14,((BD$11-SUM(BE$26:BE940))*BD$18/365)*(365/12),"")),"")</f>
        <v/>
      </c>
      <c r="BE941" s="2" t="str">
        <f t="shared" si="709"/>
        <v/>
      </c>
      <c r="BF941" s="21" t="str">
        <f t="shared" si="684"/>
        <v/>
      </c>
      <c r="BG941" t="s">
        <v>7</v>
      </c>
      <c r="BH941" s="45" t="str">
        <f t="shared" si="710"/>
        <v/>
      </c>
      <c r="BI941" s="2" t="str">
        <f>IFERROR(IF(AND(COUNTBLANK(BJ$19)=0,BJ$19&lt;&gt;0,BJ$19&lt;$A941),"",
IF($A941&lt;=BJ$14,((BI$11-SUM(BJ$26:BJ940))*BI$18/365)*(365/12),"")),"")</f>
        <v/>
      </c>
      <c r="BJ941" s="2" t="str">
        <f t="shared" si="711"/>
        <v/>
      </c>
      <c r="BK941" s="21" t="str">
        <f t="shared" si="685"/>
        <v/>
      </c>
      <c r="BL941" t="s">
        <v>7</v>
      </c>
      <c r="BM941" s="45" t="str">
        <f t="shared" si="712"/>
        <v/>
      </c>
      <c r="BN941" s="2" t="str">
        <f>IFERROR(IF(AND(COUNTBLANK(BO$19)=0,BO$19&lt;&gt;0,BO$19&lt;$A941),"",
IF($A941&lt;=BO$14,((BN$11-SUM(BO$26:BO940))*BN$18/365)*(365/12),"")),"")</f>
        <v/>
      </c>
      <c r="BO941" s="2" t="str">
        <f t="shared" si="713"/>
        <v/>
      </c>
      <c r="BP941" s="21" t="str">
        <f t="shared" si="686"/>
        <v/>
      </c>
      <c r="BQ941" t="s">
        <v>7</v>
      </c>
      <c r="BR941" s="45" t="str">
        <f t="shared" si="714"/>
        <v/>
      </c>
      <c r="BS941" s="2" t="str">
        <f>IFERROR(IF(AND(COUNTBLANK(BT$19)=0,BT$19&lt;&gt;0,BT$19&lt;$A941),"",
IF($A941&lt;=BT$14,((BS$11-SUM(BT$26:BT940))*BS$18/365)*(365/12),"")),"")</f>
        <v/>
      </c>
      <c r="BT941" s="2" t="str">
        <f t="shared" si="715"/>
        <v/>
      </c>
      <c r="BU941" s="21" t="str">
        <f t="shared" si="687"/>
        <v/>
      </c>
      <c r="BV941" t="s">
        <v>7</v>
      </c>
      <c r="BW941" s="45" t="str">
        <f t="shared" si="716"/>
        <v/>
      </c>
      <c r="BX941" s="2" t="str">
        <f>IFERROR(IF(AND(COUNTBLANK(BY$19)=0,BY$19&lt;&gt;0,BY$19&lt;$A941),"",
IF($A941&lt;=BY$14,((BX$11-SUM(BY$26:BY940))*BX$18/365)*(365/12),"")),"")</f>
        <v/>
      </c>
      <c r="BY941" s="2" t="str">
        <f t="shared" si="717"/>
        <v/>
      </c>
      <c r="BZ941" s="21" t="str">
        <f t="shared" si="688"/>
        <v/>
      </c>
    </row>
    <row r="942" spans="1:78" s="2" customFormat="1" x14ac:dyDescent="0.3">
      <c r="A942" s="4">
        <f t="shared" si="718"/>
        <v>917</v>
      </c>
      <c r="B942" s="23">
        <f t="shared" si="672"/>
        <v>70453</v>
      </c>
      <c r="C942" s="24">
        <f t="shared" si="673"/>
        <v>114</v>
      </c>
      <c r="D942" t="s">
        <v>7</v>
      </c>
      <c r="E942" s="45" t="str">
        <f t="shared" si="719"/>
        <v/>
      </c>
      <c r="F942" s="2" t="str">
        <f>IFERROR(IF(AND(COUNTBLANK(G$19)=0,G$19&lt;&gt;0,G$19&lt;$A942),"",
IF($A942&lt;=G$14,((F$11-SUM(G$26:G941))*F$18/365)*(365/12),"")),"")</f>
        <v/>
      </c>
      <c r="G942" s="2" t="str">
        <f t="shared" si="689"/>
        <v/>
      </c>
      <c r="H942" s="21" t="str">
        <f t="shared" si="674"/>
        <v/>
      </c>
      <c r="I942" t="s">
        <v>7</v>
      </c>
      <c r="J942" s="45" t="str">
        <f t="shared" si="690"/>
        <v/>
      </c>
      <c r="K942" s="2" t="str">
        <f>IFERROR(IF(AND(COUNTBLANK(L$19)=0,L$19&lt;&gt;0,L$19&lt;$A942),"",
IF($A942&lt;=L$14,((K$11-SUM(L$26:L941))*K$18/365)*(365/12),"")),"")</f>
        <v/>
      </c>
      <c r="L942" s="2" t="str">
        <f t="shared" si="691"/>
        <v/>
      </c>
      <c r="M942" s="21" t="str">
        <f t="shared" si="675"/>
        <v/>
      </c>
      <c r="N942" t="s">
        <v>7</v>
      </c>
      <c r="O942" s="45" t="str">
        <f t="shared" si="692"/>
        <v/>
      </c>
      <c r="P942" s="2" t="str">
        <f>IFERROR(IF(AND(COUNTBLANK(Q$19)=0,Q$19&lt;&gt;0,Q$19&lt;$A942),"",
IF($A942&lt;=Q$14,((P$11-SUM(Q$26:Q941))*P$18/365)*(365/12),"")),"")</f>
        <v/>
      </c>
      <c r="Q942" s="2" t="str">
        <f t="shared" si="693"/>
        <v/>
      </c>
      <c r="R942" s="21" t="str">
        <f t="shared" si="676"/>
        <v/>
      </c>
      <c r="S942" t="s">
        <v>7</v>
      </c>
      <c r="T942" s="45" t="str">
        <f t="shared" si="694"/>
        <v/>
      </c>
      <c r="U942" s="2" t="str">
        <f>IFERROR(IF(AND(COUNTBLANK(V$19)=0,V$19&lt;&gt;0,V$19&lt;$A942),"",
IF($A942&lt;=V$14,((U$11-SUM(V$26:V941))*U$18/365)*(365/12),"")),"")</f>
        <v/>
      </c>
      <c r="V942" s="2" t="str">
        <f t="shared" si="695"/>
        <v/>
      </c>
      <c r="W942" s="21" t="str">
        <f t="shared" si="677"/>
        <v/>
      </c>
      <c r="X942" t="s">
        <v>7</v>
      </c>
      <c r="Y942" s="45" t="str">
        <f t="shared" si="696"/>
        <v/>
      </c>
      <c r="Z942" s="2" t="str">
        <f>IFERROR(IF(AND(COUNTBLANK(AA$19)=0,AA$19&lt;&gt;0,AA$19&lt;$A942),"",
IF($A942&lt;=AA$14,((Z$11-SUM(AA$26:AA941))*Z$18/365)*(365/12),"")),"")</f>
        <v/>
      </c>
      <c r="AA942" s="2" t="str">
        <f t="shared" si="697"/>
        <v/>
      </c>
      <c r="AB942" s="21" t="str">
        <f t="shared" si="678"/>
        <v/>
      </c>
      <c r="AC942" t="s">
        <v>7</v>
      </c>
      <c r="AD942" s="45" t="str">
        <f t="shared" si="698"/>
        <v/>
      </c>
      <c r="AE942" s="2" t="str">
        <f>IFERROR(IF(AND(COUNTBLANK(AF$19)=0,AF$19&lt;&gt;0,AF$19&lt;$A942),"",
IF($A942&lt;=AF$14,((AE$11-SUM(AF$26:AF941))*AE$18/365)*(365/12),"")),"")</f>
        <v/>
      </c>
      <c r="AF942" s="2" t="str">
        <f t="shared" si="699"/>
        <v/>
      </c>
      <c r="AG942" s="21" t="str">
        <f t="shared" si="679"/>
        <v/>
      </c>
      <c r="AH942" t="s">
        <v>7</v>
      </c>
      <c r="AI942" s="45" t="str">
        <f t="shared" si="700"/>
        <v/>
      </c>
      <c r="AJ942" s="2" t="str">
        <f>IFERROR(IF(AND(COUNTBLANK(AK$19)=0,AK$19&lt;&gt;0,AK$19&lt;$A942),"",
IF($A942&lt;=AK$14,((AJ$11-SUM(AK$26:AK941))*AJ$18/365)*(365/12),"")),"")</f>
        <v/>
      </c>
      <c r="AK942" s="2" t="str">
        <f t="shared" si="701"/>
        <v/>
      </c>
      <c r="AL942" s="21" t="str">
        <f t="shared" si="680"/>
        <v/>
      </c>
      <c r="AM942" t="s">
        <v>7</v>
      </c>
      <c r="AN942" s="45" t="str">
        <f t="shared" si="702"/>
        <v/>
      </c>
      <c r="AO942" s="2" t="str">
        <f>IFERROR(IF(AND(COUNTBLANK(AP$19)=0,AP$19&lt;&gt;0,AP$19&lt;$A942),"",
IF($A942&lt;=AP$14,((AO$11-SUM(AP$26:AP941))*AO$18/365)*(365/12),"")),"")</f>
        <v/>
      </c>
      <c r="AP942" s="2" t="str">
        <f t="shared" si="703"/>
        <v/>
      </c>
      <c r="AQ942" s="21" t="str">
        <f t="shared" si="681"/>
        <v/>
      </c>
      <c r="AR942" t="s">
        <v>7</v>
      </c>
      <c r="AS942" s="45" t="str">
        <f t="shared" si="704"/>
        <v/>
      </c>
      <c r="AT942" s="2" t="str">
        <f>IFERROR(IF(AND(COUNTBLANK(AU$19)=0,AU$19&lt;&gt;0,AU$19&lt;$A942),"",
IF($A942&lt;=AU$14,((AT$11-SUM(AU$26:AU941))*AT$18/365)*(365/12),"")),"")</f>
        <v/>
      </c>
      <c r="AU942" s="2" t="str">
        <f t="shared" si="705"/>
        <v/>
      </c>
      <c r="AV942" s="21" t="str">
        <f t="shared" si="682"/>
        <v/>
      </c>
      <c r="AW942" t="s">
        <v>7</v>
      </c>
      <c r="AX942" s="45" t="str">
        <f t="shared" si="706"/>
        <v/>
      </c>
      <c r="AY942" s="2" t="str">
        <f>IFERROR(IF(AND(COUNTBLANK(AZ$19)=0,AZ$19&lt;&gt;0,AZ$19&lt;$A942),"",
IF($A942&lt;=AZ$14,((AY$11-SUM(AZ$26:AZ941))*AY$18/365)*(365/12),"")),"")</f>
        <v/>
      </c>
      <c r="AZ942" s="2" t="str">
        <f t="shared" si="707"/>
        <v/>
      </c>
      <c r="BA942" s="21" t="str">
        <f t="shared" si="683"/>
        <v/>
      </c>
      <c r="BB942" t="s">
        <v>7</v>
      </c>
      <c r="BC942" s="45" t="str">
        <f t="shared" si="708"/>
        <v/>
      </c>
      <c r="BD942" s="2" t="str">
        <f>IFERROR(IF(AND(COUNTBLANK(BE$19)=0,BE$19&lt;&gt;0,BE$19&lt;$A942),"",
IF($A942&lt;=BE$14,((BD$11-SUM(BE$26:BE941))*BD$18/365)*(365/12),"")),"")</f>
        <v/>
      </c>
      <c r="BE942" s="2" t="str">
        <f t="shared" si="709"/>
        <v/>
      </c>
      <c r="BF942" s="21" t="str">
        <f t="shared" si="684"/>
        <v/>
      </c>
      <c r="BG942" t="s">
        <v>7</v>
      </c>
      <c r="BH942" s="45" t="str">
        <f t="shared" si="710"/>
        <v/>
      </c>
      <c r="BI942" s="2" t="str">
        <f>IFERROR(IF(AND(COUNTBLANK(BJ$19)=0,BJ$19&lt;&gt;0,BJ$19&lt;$A942),"",
IF($A942&lt;=BJ$14,((BI$11-SUM(BJ$26:BJ941))*BI$18/365)*(365/12),"")),"")</f>
        <v/>
      </c>
      <c r="BJ942" s="2" t="str">
        <f t="shared" si="711"/>
        <v/>
      </c>
      <c r="BK942" s="21" t="str">
        <f t="shared" si="685"/>
        <v/>
      </c>
      <c r="BL942" t="s">
        <v>7</v>
      </c>
      <c r="BM942" s="45" t="str">
        <f t="shared" si="712"/>
        <v/>
      </c>
      <c r="BN942" s="2" t="str">
        <f>IFERROR(IF(AND(COUNTBLANK(BO$19)=0,BO$19&lt;&gt;0,BO$19&lt;$A942),"",
IF($A942&lt;=BO$14,((BN$11-SUM(BO$26:BO941))*BN$18/365)*(365/12),"")),"")</f>
        <v/>
      </c>
      <c r="BO942" s="2" t="str">
        <f t="shared" si="713"/>
        <v/>
      </c>
      <c r="BP942" s="21" t="str">
        <f t="shared" si="686"/>
        <v/>
      </c>
      <c r="BQ942" t="s">
        <v>7</v>
      </c>
      <c r="BR942" s="45" t="str">
        <f t="shared" si="714"/>
        <v/>
      </c>
      <c r="BS942" s="2" t="str">
        <f>IFERROR(IF(AND(COUNTBLANK(BT$19)=0,BT$19&lt;&gt;0,BT$19&lt;$A942),"",
IF($A942&lt;=BT$14,((BS$11-SUM(BT$26:BT941))*BS$18/365)*(365/12),"")),"")</f>
        <v/>
      </c>
      <c r="BT942" s="2" t="str">
        <f t="shared" si="715"/>
        <v/>
      </c>
      <c r="BU942" s="21" t="str">
        <f t="shared" si="687"/>
        <v/>
      </c>
      <c r="BV942" t="s">
        <v>7</v>
      </c>
      <c r="BW942" s="45" t="str">
        <f t="shared" si="716"/>
        <v/>
      </c>
      <c r="BX942" s="2" t="str">
        <f>IFERROR(IF(AND(COUNTBLANK(BY$19)=0,BY$19&lt;&gt;0,BY$19&lt;$A942),"",
IF($A942&lt;=BY$14,((BX$11-SUM(BY$26:BY941))*BX$18/365)*(365/12),"")),"")</f>
        <v/>
      </c>
      <c r="BY942" s="2" t="str">
        <f t="shared" si="717"/>
        <v/>
      </c>
      <c r="BZ942" s="21" t="str">
        <f t="shared" si="688"/>
        <v/>
      </c>
    </row>
    <row r="943" spans="1:78" s="2" customFormat="1" x14ac:dyDescent="0.3">
      <c r="A943" s="4">
        <f t="shared" si="718"/>
        <v>918</v>
      </c>
      <c r="B943" s="23">
        <f t="shared" si="672"/>
        <v>70483</v>
      </c>
      <c r="C943" s="24">
        <f t="shared" si="673"/>
        <v>114</v>
      </c>
      <c r="D943" t="s">
        <v>7</v>
      </c>
      <c r="E943" s="45" t="str">
        <f t="shared" si="719"/>
        <v/>
      </c>
      <c r="F943" s="2" t="str">
        <f>IFERROR(IF(AND(COUNTBLANK(G$19)=0,G$19&lt;&gt;0,G$19&lt;$A943),"",
IF($A943&lt;=G$14,((F$11-SUM(G$26:G942))*F$18/365)*(365/12),"")),"")</f>
        <v/>
      </c>
      <c r="G943" s="2" t="str">
        <f t="shared" si="689"/>
        <v/>
      </c>
      <c r="H943" s="21" t="str">
        <f t="shared" si="674"/>
        <v/>
      </c>
      <c r="I943" t="s">
        <v>7</v>
      </c>
      <c r="J943" s="45" t="str">
        <f t="shared" si="690"/>
        <v/>
      </c>
      <c r="K943" s="2" t="str">
        <f>IFERROR(IF(AND(COUNTBLANK(L$19)=0,L$19&lt;&gt;0,L$19&lt;$A943),"",
IF($A943&lt;=L$14,((K$11-SUM(L$26:L942))*K$18/365)*(365/12),"")),"")</f>
        <v/>
      </c>
      <c r="L943" s="2" t="str">
        <f t="shared" si="691"/>
        <v/>
      </c>
      <c r="M943" s="21" t="str">
        <f t="shared" si="675"/>
        <v/>
      </c>
      <c r="N943" t="s">
        <v>7</v>
      </c>
      <c r="O943" s="45" t="str">
        <f t="shared" si="692"/>
        <v/>
      </c>
      <c r="P943" s="2" t="str">
        <f>IFERROR(IF(AND(COUNTBLANK(Q$19)=0,Q$19&lt;&gt;0,Q$19&lt;$A943),"",
IF($A943&lt;=Q$14,((P$11-SUM(Q$26:Q942))*P$18/365)*(365/12),"")),"")</f>
        <v/>
      </c>
      <c r="Q943" s="2" t="str">
        <f t="shared" si="693"/>
        <v/>
      </c>
      <c r="R943" s="21" t="str">
        <f t="shared" si="676"/>
        <v/>
      </c>
      <c r="S943" t="s">
        <v>7</v>
      </c>
      <c r="T943" s="45" t="str">
        <f t="shared" si="694"/>
        <v/>
      </c>
      <c r="U943" s="2" t="str">
        <f>IFERROR(IF(AND(COUNTBLANK(V$19)=0,V$19&lt;&gt;0,V$19&lt;$A943),"",
IF($A943&lt;=V$14,((U$11-SUM(V$26:V942))*U$18/365)*(365/12),"")),"")</f>
        <v/>
      </c>
      <c r="V943" s="2" t="str">
        <f t="shared" si="695"/>
        <v/>
      </c>
      <c r="W943" s="21" t="str">
        <f t="shared" si="677"/>
        <v/>
      </c>
      <c r="X943" t="s">
        <v>7</v>
      </c>
      <c r="Y943" s="45" t="str">
        <f t="shared" si="696"/>
        <v/>
      </c>
      <c r="Z943" s="2" t="str">
        <f>IFERROR(IF(AND(COUNTBLANK(AA$19)=0,AA$19&lt;&gt;0,AA$19&lt;$A943),"",
IF($A943&lt;=AA$14,((Z$11-SUM(AA$26:AA942))*Z$18/365)*(365/12),"")),"")</f>
        <v/>
      </c>
      <c r="AA943" s="2" t="str">
        <f t="shared" si="697"/>
        <v/>
      </c>
      <c r="AB943" s="21" t="str">
        <f t="shared" si="678"/>
        <v/>
      </c>
      <c r="AC943" t="s">
        <v>7</v>
      </c>
      <c r="AD943" s="45" t="str">
        <f t="shared" si="698"/>
        <v/>
      </c>
      <c r="AE943" s="2" t="str">
        <f>IFERROR(IF(AND(COUNTBLANK(AF$19)=0,AF$19&lt;&gt;0,AF$19&lt;$A943),"",
IF($A943&lt;=AF$14,((AE$11-SUM(AF$26:AF942))*AE$18/365)*(365/12),"")),"")</f>
        <v/>
      </c>
      <c r="AF943" s="2" t="str">
        <f t="shared" si="699"/>
        <v/>
      </c>
      <c r="AG943" s="21" t="str">
        <f t="shared" si="679"/>
        <v/>
      </c>
      <c r="AH943" t="s">
        <v>7</v>
      </c>
      <c r="AI943" s="45" t="str">
        <f t="shared" si="700"/>
        <v/>
      </c>
      <c r="AJ943" s="2" t="str">
        <f>IFERROR(IF(AND(COUNTBLANK(AK$19)=0,AK$19&lt;&gt;0,AK$19&lt;$A943),"",
IF($A943&lt;=AK$14,((AJ$11-SUM(AK$26:AK942))*AJ$18/365)*(365/12),"")),"")</f>
        <v/>
      </c>
      <c r="AK943" s="2" t="str">
        <f t="shared" si="701"/>
        <v/>
      </c>
      <c r="AL943" s="21" t="str">
        <f t="shared" si="680"/>
        <v/>
      </c>
      <c r="AM943" t="s">
        <v>7</v>
      </c>
      <c r="AN943" s="45" t="str">
        <f t="shared" si="702"/>
        <v/>
      </c>
      <c r="AO943" s="2" t="str">
        <f>IFERROR(IF(AND(COUNTBLANK(AP$19)=0,AP$19&lt;&gt;0,AP$19&lt;$A943),"",
IF($A943&lt;=AP$14,((AO$11-SUM(AP$26:AP942))*AO$18/365)*(365/12),"")),"")</f>
        <v/>
      </c>
      <c r="AP943" s="2" t="str">
        <f t="shared" si="703"/>
        <v/>
      </c>
      <c r="AQ943" s="21" t="str">
        <f t="shared" si="681"/>
        <v/>
      </c>
      <c r="AR943" t="s">
        <v>7</v>
      </c>
      <c r="AS943" s="45" t="str">
        <f t="shared" si="704"/>
        <v/>
      </c>
      <c r="AT943" s="2" t="str">
        <f>IFERROR(IF(AND(COUNTBLANK(AU$19)=0,AU$19&lt;&gt;0,AU$19&lt;$A943),"",
IF($A943&lt;=AU$14,((AT$11-SUM(AU$26:AU942))*AT$18/365)*(365/12),"")),"")</f>
        <v/>
      </c>
      <c r="AU943" s="2" t="str">
        <f t="shared" si="705"/>
        <v/>
      </c>
      <c r="AV943" s="21" t="str">
        <f t="shared" si="682"/>
        <v/>
      </c>
      <c r="AW943" t="s">
        <v>7</v>
      </c>
      <c r="AX943" s="45" t="str">
        <f t="shared" si="706"/>
        <v/>
      </c>
      <c r="AY943" s="2" t="str">
        <f>IFERROR(IF(AND(COUNTBLANK(AZ$19)=0,AZ$19&lt;&gt;0,AZ$19&lt;$A943),"",
IF($A943&lt;=AZ$14,((AY$11-SUM(AZ$26:AZ942))*AY$18/365)*(365/12),"")),"")</f>
        <v/>
      </c>
      <c r="AZ943" s="2" t="str">
        <f t="shared" si="707"/>
        <v/>
      </c>
      <c r="BA943" s="21" t="str">
        <f t="shared" si="683"/>
        <v/>
      </c>
      <c r="BB943" t="s">
        <v>7</v>
      </c>
      <c r="BC943" s="45" t="str">
        <f t="shared" si="708"/>
        <v/>
      </c>
      <c r="BD943" s="2" t="str">
        <f>IFERROR(IF(AND(COUNTBLANK(BE$19)=0,BE$19&lt;&gt;0,BE$19&lt;$A943),"",
IF($A943&lt;=BE$14,((BD$11-SUM(BE$26:BE942))*BD$18/365)*(365/12),"")),"")</f>
        <v/>
      </c>
      <c r="BE943" s="2" t="str">
        <f t="shared" si="709"/>
        <v/>
      </c>
      <c r="BF943" s="21" t="str">
        <f t="shared" si="684"/>
        <v/>
      </c>
      <c r="BG943" t="s">
        <v>7</v>
      </c>
      <c r="BH943" s="45" t="str">
        <f t="shared" si="710"/>
        <v/>
      </c>
      <c r="BI943" s="2" t="str">
        <f>IFERROR(IF(AND(COUNTBLANK(BJ$19)=0,BJ$19&lt;&gt;0,BJ$19&lt;$A943),"",
IF($A943&lt;=BJ$14,((BI$11-SUM(BJ$26:BJ942))*BI$18/365)*(365/12),"")),"")</f>
        <v/>
      </c>
      <c r="BJ943" s="2" t="str">
        <f t="shared" si="711"/>
        <v/>
      </c>
      <c r="BK943" s="21" t="str">
        <f t="shared" si="685"/>
        <v/>
      </c>
      <c r="BL943" t="s">
        <v>7</v>
      </c>
      <c r="BM943" s="45" t="str">
        <f t="shared" si="712"/>
        <v/>
      </c>
      <c r="BN943" s="2" t="str">
        <f>IFERROR(IF(AND(COUNTBLANK(BO$19)=0,BO$19&lt;&gt;0,BO$19&lt;$A943),"",
IF($A943&lt;=BO$14,((BN$11-SUM(BO$26:BO942))*BN$18/365)*(365/12),"")),"")</f>
        <v/>
      </c>
      <c r="BO943" s="2" t="str">
        <f t="shared" si="713"/>
        <v/>
      </c>
      <c r="BP943" s="21" t="str">
        <f t="shared" si="686"/>
        <v/>
      </c>
      <c r="BQ943" t="s">
        <v>7</v>
      </c>
      <c r="BR943" s="45" t="str">
        <f t="shared" si="714"/>
        <v/>
      </c>
      <c r="BS943" s="2" t="str">
        <f>IFERROR(IF(AND(COUNTBLANK(BT$19)=0,BT$19&lt;&gt;0,BT$19&lt;$A943),"",
IF($A943&lt;=BT$14,((BS$11-SUM(BT$26:BT942))*BS$18/365)*(365/12),"")),"")</f>
        <v/>
      </c>
      <c r="BT943" s="2" t="str">
        <f t="shared" si="715"/>
        <v/>
      </c>
      <c r="BU943" s="21" t="str">
        <f t="shared" si="687"/>
        <v/>
      </c>
      <c r="BV943" t="s">
        <v>7</v>
      </c>
      <c r="BW943" s="45" t="str">
        <f t="shared" si="716"/>
        <v/>
      </c>
      <c r="BX943" s="2" t="str">
        <f>IFERROR(IF(AND(COUNTBLANK(BY$19)=0,BY$19&lt;&gt;0,BY$19&lt;$A943),"",
IF($A943&lt;=BY$14,((BX$11-SUM(BY$26:BY942))*BX$18/365)*(365/12),"")),"")</f>
        <v/>
      </c>
      <c r="BY943" s="2" t="str">
        <f t="shared" si="717"/>
        <v/>
      </c>
      <c r="BZ943" s="21" t="str">
        <f t="shared" si="688"/>
        <v/>
      </c>
    </row>
    <row r="944" spans="1:78" s="2" customFormat="1" x14ac:dyDescent="0.3">
      <c r="A944" s="4">
        <f t="shared" si="718"/>
        <v>919</v>
      </c>
      <c r="B944" s="23">
        <f t="shared" si="672"/>
        <v>70514</v>
      </c>
      <c r="C944" s="24">
        <f t="shared" si="673"/>
        <v>115</v>
      </c>
      <c r="D944" t="s">
        <v>7</v>
      </c>
      <c r="E944" s="45" t="str">
        <f t="shared" si="719"/>
        <v/>
      </c>
      <c r="F944" s="2" t="str">
        <f>IFERROR(IF(AND(COUNTBLANK(G$19)=0,G$19&lt;&gt;0,G$19&lt;$A944),"",
IF($A944&lt;=G$14,((F$11-SUM(G$26:G943))*F$18/365)*(365/12),"")),"")</f>
        <v/>
      </c>
      <c r="G944" s="2" t="str">
        <f t="shared" si="689"/>
        <v/>
      </c>
      <c r="H944" s="21" t="str">
        <f t="shared" si="674"/>
        <v/>
      </c>
      <c r="I944" t="s">
        <v>7</v>
      </c>
      <c r="J944" s="45" t="str">
        <f t="shared" si="690"/>
        <v/>
      </c>
      <c r="K944" s="2" t="str">
        <f>IFERROR(IF(AND(COUNTBLANK(L$19)=0,L$19&lt;&gt;0,L$19&lt;$A944),"",
IF($A944&lt;=L$14,((K$11-SUM(L$26:L943))*K$18/365)*(365/12),"")),"")</f>
        <v/>
      </c>
      <c r="L944" s="2" t="str">
        <f t="shared" si="691"/>
        <v/>
      </c>
      <c r="M944" s="21" t="str">
        <f t="shared" si="675"/>
        <v/>
      </c>
      <c r="N944" t="s">
        <v>7</v>
      </c>
      <c r="O944" s="45" t="str">
        <f t="shared" si="692"/>
        <v/>
      </c>
      <c r="P944" s="2" t="str">
        <f>IFERROR(IF(AND(COUNTBLANK(Q$19)=0,Q$19&lt;&gt;0,Q$19&lt;$A944),"",
IF($A944&lt;=Q$14,((P$11-SUM(Q$26:Q943))*P$18/365)*(365/12),"")),"")</f>
        <v/>
      </c>
      <c r="Q944" s="2" t="str">
        <f t="shared" si="693"/>
        <v/>
      </c>
      <c r="R944" s="21" t="str">
        <f t="shared" si="676"/>
        <v/>
      </c>
      <c r="S944" t="s">
        <v>7</v>
      </c>
      <c r="T944" s="45" t="str">
        <f t="shared" si="694"/>
        <v/>
      </c>
      <c r="U944" s="2" t="str">
        <f>IFERROR(IF(AND(COUNTBLANK(V$19)=0,V$19&lt;&gt;0,V$19&lt;$A944),"",
IF($A944&lt;=V$14,((U$11-SUM(V$26:V943))*U$18/365)*(365/12),"")),"")</f>
        <v/>
      </c>
      <c r="V944" s="2" t="str">
        <f t="shared" si="695"/>
        <v/>
      </c>
      <c r="W944" s="21" t="str">
        <f t="shared" si="677"/>
        <v/>
      </c>
      <c r="X944" t="s">
        <v>7</v>
      </c>
      <c r="Y944" s="45" t="str">
        <f t="shared" si="696"/>
        <v/>
      </c>
      <c r="Z944" s="2" t="str">
        <f>IFERROR(IF(AND(COUNTBLANK(AA$19)=0,AA$19&lt;&gt;0,AA$19&lt;$A944),"",
IF($A944&lt;=AA$14,((Z$11-SUM(AA$26:AA943))*Z$18/365)*(365/12),"")),"")</f>
        <v/>
      </c>
      <c r="AA944" s="2" t="str">
        <f t="shared" si="697"/>
        <v/>
      </c>
      <c r="AB944" s="21" t="str">
        <f t="shared" si="678"/>
        <v/>
      </c>
      <c r="AC944" t="s">
        <v>7</v>
      </c>
      <c r="AD944" s="45" t="str">
        <f t="shared" si="698"/>
        <v/>
      </c>
      <c r="AE944" s="2" t="str">
        <f>IFERROR(IF(AND(COUNTBLANK(AF$19)=0,AF$19&lt;&gt;0,AF$19&lt;$A944),"",
IF($A944&lt;=AF$14,((AE$11-SUM(AF$26:AF943))*AE$18/365)*(365/12),"")),"")</f>
        <v/>
      </c>
      <c r="AF944" s="2" t="str">
        <f t="shared" si="699"/>
        <v/>
      </c>
      <c r="AG944" s="21" t="str">
        <f t="shared" si="679"/>
        <v/>
      </c>
      <c r="AH944" t="s">
        <v>7</v>
      </c>
      <c r="AI944" s="45" t="str">
        <f t="shared" si="700"/>
        <v/>
      </c>
      <c r="AJ944" s="2" t="str">
        <f>IFERROR(IF(AND(COUNTBLANK(AK$19)=0,AK$19&lt;&gt;0,AK$19&lt;$A944),"",
IF($A944&lt;=AK$14,((AJ$11-SUM(AK$26:AK943))*AJ$18/365)*(365/12),"")),"")</f>
        <v/>
      </c>
      <c r="AK944" s="2" t="str">
        <f t="shared" si="701"/>
        <v/>
      </c>
      <c r="AL944" s="21" t="str">
        <f t="shared" si="680"/>
        <v/>
      </c>
      <c r="AM944" t="s">
        <v>7</v>
      </c>
      <c r="AN944" s="45" t="str">
        <f t="shared" si="702"/>
        <v/>
      </c>
      <c r="AO944" s="2" t="str">
        <f>IFERROR(IF(AND(COUNTBLANK(AP$19)=0,AP$19&lt;&gt;0,AP$19&lt;$A944),"",
IF($A944&lt;=AP$14,((AO$11-SUM(AP$26:AP943))*AO$18/365)*(365/12),"")),"")</f>
        <v/>
      </c>
      <c r="AP944" s="2" t="str">
        <f t="shared" si="703"/>
        <v/>
      </c>
      <c r="AQ944" s="21" t="str">
        <f t="shared" si="681"/>
        <v/>
      </c>
      <c r="AR944" t="s">
        <v>7</v>
      </c>
      <c r="AS944" s="45" t="str">
        <f t="shared" si="704"/>
        <v/>
      </c>
      <c r="AT944" s="2" t="str">
        <f>IFERROR(IF(AND(COUNTBLANK(AU$19)=0,AU$19&lt;&gt;0,AU$19&lt;$A944),"",
IF($A944&lt;=AU$14,((AT$11-SUM(AU$26:AU943))*AT$18/365)*(365/12),"")),"")</f>
        <v/>
      </c>
      <c r="AU944" s="2" t="str">
        <f t="shared" si="705"/>
        <v/>
      </c>
      <c r="AV944" s="21" t="str">
        <f t="shared" si="682"/>
        <v/>
      </c>
      <c r="AW944" t="s">
        <v>7</v>
      </c>
      <c r="AX944" s="45" t="str">
        <f t="shared" si="706"/>
        <v/>
      </c>
      <c r="AY944" s="2" t="str">
        <f>IFERROR(IF(AND(COUNTBLANK(AZ$19)=0,AZ$19&lt;&gt;0,AZ$19&lt;$A944),"",
IF($A944&lt;=AZ$14,((AY$11-SUM(AZ$26:AZ943))*AY$18/365)*(365/12),"")),"")</f>
        <v/>
      </c>
      <c r="AZ944" s="2" t="str">
        <f t="shared" si="707"/>
        <v/>
      </c>
      <c r="BA944" s="21" t="str">
        <f t="shared" si="683"/>
        <v/>
      </c>
      <c r="BB944" t="s">
        <v>7</v>
      </c>
      <c r="BC944" s="45" t="str">
        <f t="shared" si="708"/>
        <v/>
      </c>
      <c r="BD944" s="2" t="str">
        <f>IFERROR(IF(AND(COUNTBLANK(BE$19)=0,BE$19&lt;&gt;0,BE$19&lt;$A944),"",
IF($A944&lt;=BE$14,((BD$11-SUM(BE$26:BE943))*BD$18/365)*(365/12),"")),"")</f>
        <v/>
      </c>
      <c r="BE944" s="2" t="str">
        <f t="shared" si="709"/>
        <v/>
      </c>
      <c r="BF944" s="21" t="str">
        <f t="shared" si="684"/>
        <v/>
      </c>
      <c r="BG944" t="s">
        <v>7</v>
      </c>
      <c r="BH944" s="45" t="str">
        <f t="shared" si="710"/>
        <v/>
      </c>
      <c r="BI944" s="2" t="str">
        <f>IFERROR(IF(AND(COUNTBLANK(BJ$19)=0,BJ$19&lt;&gt;0,BJ$19&lt;$A944),"",
IF($A944&lt;=BJ$14,((BI$11-SUM(BJ$26:BJ943))*BI$18/365)*(365/12),"")),"")</f>
        <v/>
      </c>
      <c r="BJ944" s="2" t="str">
        <f t="shared" si="711"/>
        <v/>
      </c>
      <c r="BK944" s="21" t="str">
        <f t="shared" si="685"/>
        <v/>
      </c>
      <c r="BL944" t="s">
        <v>7</v>
      </c>
      <c r="BM944" s="45" t="str">
        <f t="shared" si="712"/>
        <v/>
      </c>
      <c r="BN944" s="2" t="str">
        <f>IFERROR(IF(AND(COUNTBLANK(BO$19)=0,BO$19&lt;&gt;0,BO$19&lt;$A944),"",
IF($A944&lt;=BO$14,((BN$11-SUM(BO$26:BO943))*BN$18/365)*(365/12),"")),"")</f>
        <v/>
      </c>
      <c r="BO944" s="2" t="str">
        <f t="shared" si="713"/>
        <v/>
      </c>
      <c r="BP944" s="21" t="str">
        <f t="shared" si="686"/>
        <v/>
      </c>
      <c r="BQ944" t="s">
        <v>7</v>
      </c>
      <c r="BR944" s="45" t="str">
        <f t="shared" si="714"/>
        <v/>
      </c>
      <c r="BS944" s="2" t="str">
        <f>IFERROR(IF(AND(COUNTBLANK(BT$19)=0,BT$19&lt;&gt;0,BT$19&lt;$A944),"",
IF($A944&lt;=BT$14,((BS$11-SUM(BT$26:BT943))*BS$18/365)*(365/12),"")),"")</f>
        <v/>
      </c>
      <c r="BT944" s="2" t="str">
        <f t="shared" si="715"/>
        <v/>
      </c>
      <c r="BU944" s="21" t="str">
        <f t="shared" si="687"/>
        <v/>
      </c>
      <c r="BV944" t="s">
        <v>7</v>
      </c>
      <c r="BW944" s="45" t="str">
        <f t="shared" si="716"/>
        <v/>
      </c>
      <c r="BX944" s="2" t="str">
        <f>IFERROR(IF(AND(COUNTBLANK(BY$19)=0,BY$19&lt;&gt;0,BY$19&lt;$A944),"",
IF($A944&lt;=BY$14,((BX$11-SUM(BY$26:BY943))*BX$18/365)*(365/12),"")),"")</f>
        <v/>
      </c>
      <c r="BY944" s="2" t="str">
        <f t="shared" si="717"/>
        <v/>
      </c>
      <c r="BZ944" s="21" t="str">
        <f t="shared" si="688"/>
        <v/>
      </c>
    </row>
    <row r="945" spans="1:78" s="2" customFormat="1" x14ac:dyDescent="0.3">
      <c r="A945" s="4">
        <f t="shared" si="718"/>
        <v>920</v>
      </c>
      <c r="B945" s="23">
        <f t="shared" si="672"/>
        <v>70545</v>
      </c>
      <c r="C945" s="24">
        <f t="shared" si="673"/>
        <v>115</v>
      </c>
      <c r="D945" t="s">
        <v>7</v>
      </c>
      <c r="E945" s="45" t="str">
        <f t="shared" si="719"/>
        <v/>
      </c>
      <c r="F945" s="2" t="str">
        <f>IFERROR(IF(AND(COUNTBLANK(G$19)=0,G$19&lt;&gt;0,G$19&lt;$A945),"",
IF($A945&lt;=G$14,((F$11-SUM(G$26:G944))*F$18/365)*(365/12),"")),"")</f>
        <v/>
      </c>
      <c r="G945" s="2" t="str">
        <f t="shared" si="689"/>
        <v/>
      </c>
      <c r="H945" s="21" t="str">
        <f t="shared" si="674"/>
        <v/>
      </c>
      <c r="I945" t="s">
        <v>7</v>
      </c>
      <c r="J945" s="45" t="str">
        <f t="shared" si="690"/>
        <v/>
      </c>
      <c r="K945" s="2" t="str">
        <f>IFERROR(IF(AND(COUNTBLANK(L$19)=0,L$19&lt;&gt;0,L$19&lt;$A945),"",
IF($A945&lt;=L$14,((K$11-SUM(L$26:L944))*K$18/365)*(365/12),"")),"")</f>
        <v/>
      </c>
      <c r="L945" s="2" t="str">
        <f t="shared" si="691"/>
        <v/>
      </c>
      <c r="M945" s="21" t="str">
        <f t="shared" si="675"/>
        <v/>
      </c>
      <c r="N945" t="s">
        <v>7</v>
      </c>
      <c r="O945" s="45" t="str">
        <f t="shared" si="692"/>
        <v/>
      </c>
      <c r="P945" s="2" t="str">
        <f>IFERROR(IF(AND(COUNTBLANK(Q$19)=0,Q$19&lt;&gt;0,Q$19&lt;$A945),"",
IF($A945&lt;=Q$14,((P$11-SUM(Q$26:Q944))*P$18/365)*(365/12),"")),"")</f>
        <v/>
      </c>
      <c r="Q945" s="2" t="str">
        <f t="shared" si="693"/>
        <v/>
      </c>
      <c r="R945" s="21" t="str">
        <f t="shared" si="676"/>
        <v/>
      </c>
      <c r="S945" t="s">
        <v>7</v>
      </c>
      <c r="T945" s="45" t="str">
        <f t="shared" si="694"/>
        <v/>
      </c>
      <c r="U945" s="2" t="str">
        <f>IFERROR(IF(AND(COUNTBLANK(V$19)=0,V$19&lt;&gt;0,V$19&lt;$A945),"",
IF($A945&lt;=V$14,((U$11-SUM(V$26:V944))*U$18/365)*(365/12),"")),"")</f>
        <v/>
      </c>
      <c r="V945" s="2" t="str">
        <f t="shared" si="695"/>
        <v/>
      </c>
      <c r="W945" s="21" t="str">
        <f t="shared" si="677"/>
        <v/>
      </c>
      <c r="X945" t="s">
        <v>7</v>
      </c>
      <c r="Y945" s="45" t="str">
        <f t="shared" si="696"/>
        <v/>
      </c>
      <c r="Z945" s="2" t="str">
        <f>IFERROR(IF(AND(COUNTBLANK(AA$19)=0,AA$19&lt;&gt;0,AA$19&lt;$A945),"",
IF($A945&lt;=AA$14,((Z$11-SUM(AA$26:AA944))*Z$18/365)*(365/12),"")),"")</f>
        <v/>
      </c>
      <c r="AA945" s="2" t="str">
        <f t="shared" si="697"/>
        <v/>
      </c>
      <c r="AB945" s="21" t="str">
        <f t="shared" si="678"/>
        <v/>
      </c>
      <c r="AC945" t="s">
        <v>7</v>
      </c>
      <c r="AD945" s="45" t="str">
        <f t="shared" si="698"/>
        <v/>
      </c>
      <c r="AE945" s="2" t="str">
        <f>IFERROR(IF(AND(COUNTBLANK(AF$19)=0,AF$19&lt;&gt;0,AF$19&lt;$A945),"",
IF($A945&lt;=AF$14,((AE$11-SUM(AF$26:AF944))*AE$18/365)*(365/12),"")),"")</f>
        <v/>
      </c>
      <c r="AF945" s="2" t="str">
        <f t="shared" si="699"/>
        <v/>
      </c>
      <c r="AG945" s="21" t="str">
        <f t="shared" si="679"/>
        <v/>
      </c>
      <c r="AH945" t="s">
        <v>7</v>
      </c>
      <c r="AI945" s="45" t="str">
        <f t="shared" si="700"/>
        <v/>
      </c>
      <c r="AJ945" s="2" t="str">
        <f>IFERROR(IF(AND(COUNTBLANK(AK$19)=0,AK$19&lt;&gt;0,AK$19&lt;$A945),"",
IF($A945&lt;=AK$14,((AJ$11-SUM(AK$26:AK944))*AJ$18/365)*(365/12),"")),"")</f>
        <v/>
      </c>
      <c r="AK945" s="2" t="str">
        <f t="shared" si="701"/>
        <v/>
      </c>
      <c r="AL945" s="21" t="str">
        <f t="shared" si="680"/>
        <v/>
      </c>
      <c r="AM945" t="s">
        <v>7</v>
      </c>
      <c r="AN945" s="45" t="str">
        <f t="shared" si="702"/>
        <v/>
      </c>
      <c r="AO945" s="2" t="str">
        <f>IFERROR(IF(AND(COUNTBLANK(AP$19)=0,AP$19&lt;&gt;0,AP$19&lt;$A945),"",
IF($A945&lt;=AP$14,((AO$11-SUM(AP$26:AP944))*AO$18/365)*(365/12),"")),"")</f>
        <v/>
      </c>
      <c r="AP945" s="2" t="str">
        <f t="shared" si="703"/>
        <v/>
      </c>
      <c r="AQ945" s="21" t="str">
        <f t="shared" si="681"/>
        <v/>
      </c>
      <c r="AR945" t="s">
        <v>7</v>
      </c>
      <c r="AS945" s="45" t="str">
        <f t="shared" si="704"/>
        <v/>
      </c>
      <c r="AT945" s="2" t="str">
        <f>IFERROR(IF(AND(COUNTBLANK(AU$19)=0,AU$19&lt;&gt;0,AU$19&lt;$A945),"",
IF($A945&lt;=AU$14,((AT$11-SUM(AU$26:AU944))*AT$18/365)*(365/12),"")),"")</f>
        <v/>
      </c>
      <c r="AU945" s="2" t="str">
        <f t="shared" si="705"/>
        <v/>
      </c>
      <c r="AV945" s="21" t="str">
        <f t="shared" si="682"/>
        <v/>
      </c>
      <c r="AW945" t="s">
        <v>7</v>
      </c>
      <c r="AX945" s="45" t="str">
        <f t="shared" si="706"/>
        <v/>
      </c>
      <c r="AY945" s="2" t="str">
        <f>IFERROR(IF(AND(COUNTBLANK(AZ$19)=0,AZ$19&lt;&gt;0,AZ$19&lt;$A945),"",
IF($A945&lt;=AZ$14,((AY$11-SUM(AZ$26:AZ944))*AY$18/365)*(365/12),"")),"")</f>
        <v/>
      </c>
      <c r="AZ945" s="2" t="str">
        <f t="shared" si="707"/>
        <v/>
      </c>
      <c r="BA945" s="21" t="str">
        <f t="shared" si="683"/>
        <v/>
      </c>
      <c r="BB945" t="s">
        <v>7</v>
      </c>
      <c r="BC945" s="45" t="str">
        <f t="shared" si="708"/>
        <v/>
      </c>
      <c r="BD945" s="2" t="str">
        <f>IFERROR(IF(AND(COUNTBLANK(BE$19)=0,BE$19&lt;&gt;0,BE$19&lt;$A945),"",
IF($A945&lt;=BE$14,((BD$11-SUM(BE$26:BE944))*BD$18/365)*(365/12),"")),"")</f>
        <v/>
      </c>
      <c r="BE945" s="2" t="str">
        <f t="shared" si="709"/>
        <v/>
      </c>
      <c r="BF945" s="21" t="str">
        <f t="shared" si="684"/>
        <v/>
      </c>
      <c r="BG945" t="s">
        <v>7</v>
      </c>
      <c r="BH945" s="45" t="str">
        <f t="shared" si="710"/>
        <v/>
      </c>
      <c r="BI945" s="2" t="str">
        <f>IFERROR(IF(AND(COUNTBLANK(BJ$19)=0,BJ$19&lt;&gt;0,BJ$19&lt;$A945),"",
IF($A945&lt;=BJ$14,((BI$11-SUM(BJ$26:BJ944))*BI$18/365)*(365/12),"")),"")</f>
        <v/>
      </c>
      <c r="BJ945" s="2" t="str">
        <f t="shared" si="711"/>
        <v/>
      </c>
      <c r="BK945" s="21" t="str">
        <f t="shared" si="685"/>
        <v/>
      </c>
      <c r="BL945" t="s">
        <v>7</v>
      </c>
      <c r="BM945" s="45" t="str">
        <f t="shared" si="712"/>
        <v/>
      </c>
      <c r="BN945" s="2" t="str">
        <f>IFERROR(IF(AND(COUNTBLANK(BO$19)=0,BO$19&lt;&gt;0,BO$19&lt;$A945),"",
IF($A945&lt;=BO$14,((BN$11-SUM(BO$26:BO944))*BN$18/365)*(365/12),"")),"")</f>
        <v/>
      </c>
      <c r="BO945" s="2" t="str">
        <f t="shared" si="713"/>
        <v/>
      </c>
      <c r="BP945" s="21" t="str">
        <f t="shared" si="686"/>
        <v/>
      </c>
      <c r="BQ945" t="s">
        <v>7</v>
      </c>
      <c r="BR945" s="45" t="str">
        <f t="shared" si="714"/>
        <v/>
      </c>
      <c r="BS945" s="2" t="str">
        <f>IFERROR(IF(AND(COUNTBLANK(BT$19)=0,BT$19&lt;&gt;0,BT$19&lt;$A945),"",
IF($A945&lt;=BT$14,((BS$11-SUM(BT$26:BT944))*BS$18/365)*(365/12),"")),"")</f>
        <v/>
      </c>
      <c r="BT945" s="2" t="str">
        <f t="shared" si="715"/>
        <v/>
      </c>
      <c r="BU945" s="21" t="str">
        <f t="shared" si="687"/>
        <v/>
      </c>
      <c r="BV945" t="s">
        <v>7</v>
      </c>
      <c r="BW945" s="45" t="str">
        <f t="shared" si="716"/>
        <v/>
      </c>
      <c r="BX945" s="2" t="str">
        <f>IFERROR(IF(AND(COUNTBLANK(BY$19)=0,BY$19&lt;&gt;0,BY$19&lt;$A945),"",
IF($A945&lt;=BY$14,((BX$11-SUM(BY$26:BY944))*BX$18/365)*(365/12),"")),"")</f>
        <v/>
      </c>
      <c r="BY945" s="2" t="str">
        <f t="shared" si="717"/>
        <v/>
      </c>
      <c r="BZ945" s="21" t="str">
        <f t="shared" si="688"/>
        <v/>
      </c>
    </row>
    <row r="946" spans="1:78" s="2" customFormat="1" x14ac:dyDescent="0.3">
      <c r="A946" s="4">
        <f t="shared" si="718"/>
        <v>921</v>
      </c>
      <c r="B946" s="23">
        <f t="shared" si="672"/>
        <v>70573</v>
      </c>
      <c r="C946" s="24">
        <f t="shared" si="673"/>
        <v>115</v>
      </c>
      <c r="D946" t="s">
        <v>7</v>
      </c>
      <c r="E946" s="45" t="str">
        <f t="shared" si="719"/>
        <v/>
      </c>
      <c r="F946" s="2" t="str">
        <f>IFERROR(IF(AND(COUNTBLANK(G$19)=0,G$19&lt;&gt;0,G$19&lt;$A946),"",
IF($A946&lt;=G$14,((F$11-SUM(G$26:G945))*F$18/365)*(365/12),"")),"")</f>
        <v/>
      </c>
      <c r="G946" s="2" t="str">
        <f t="shared" si="689"/>
        <v/>
      </c>
      <c r="H946" s="21" t="str">
        <f t="shared" si="674"/>
        <v/>
      </c>
      <c r="I946" t="s">
        <v>7</v>
      </c>
      <c r="J946" s="45" t="str">
        <f t="shared" si="690"/>
        <v/>
      </c>
      <c r="K946" s="2" t="str">
        <f>IFERROR(IF(AND(COUNTBLANK(L$19)=0,L$19&lt;&gt;0,L$19&lt;$A946),"",
IF($A946&lt;=L$14,((K$11-SUM(L$26:L945))*K$18/365)*(365/12),"")),"")</f>
        <v/>
      </c>
      <c r="L946" s="2" t="str">
        <f t="shared" si="691"/>
        <v/>
      </c>
      <c r="M946" s="21" t="str">
        <f t="shared" si="675"/>
        <v/>
      </c>
      <c r="N946" t="s">
        <v>7</v>
      </c>
      <c r="O946" s="45" t="str">
        <f t="shared" si="692"/>
        <v/>
      </c>
      <c r="P946" s="2" t="str">
        <f>IFERROR(IF(AND(COUNTBLANK(Q$19)=0,Q$19&lt;&gt;0,Q$19&lt;$A946),"",
IF($A946&lt;=Q$14,((P$11-SUM(Q$26:Q945))*P$18/365)*(365/12),"")),"")</f>
        <v/>
      </c>
      <c r="Q946" s="2" t="str">
        <f t="shared" si="693"/>
        <v/>
      </c>
      <c r="R946" s="21" t="str">
        <f t="shared" si="676"/>
        <v/>
      </c>
      <c r="S946" t="s">
        <v>7</v>
      </c>
      <c r="T946" s="45" t="str">
        <f t="shared" si="694"/>
        <v/>
      </c>
      <c r="U946" s="2" t="str">
        <f>IFERROR(IF(AND(COUNTBLANK(V$19)=0,V$19&lt;&gt;0,V$19&lt;$A946),"",
IF($A946&lt;=V$14,((U$11-SUM(V$26:V945))*U$18/365)*(365/12),"")),"")</f>
        <v/>
      </c>
      <c r="V946" s="2" t="str">
        <f t="shared" si="695"/>
        <v/>
      </c>
      <c r="W946" s="21" t="str">
        <f t="shared" si="677"/>
        <v/>
      </c>
      <c r="X946" t="s">
        <v>7</v>
      </c>
      <c r="Y946" s="45" t="str">
        <f t="shared" si="696"/>
        <v/>
      </c>
      <c r="Z946" s="2" t="str">
        <f>IFERROR(IF(AND(COUNTBLANK(AA$19)=0,AA$19&lt;&gt;0,AA$19&lt;$A946),"",
IF($A946&lt;=AA$14,((Z$11-SUM(AA$26:AA945))*Z$18/365)*(365/12),"")),"")</f>
        <v/>
      </c>
      <c r="AA946" s="2" t="str">
        <f t="shared" si="697"/>
        <v/>
      </c>
      <c r="AB946" s="21" t="str">
        <f t="shared" si="678"/>
        <v/>
      </c>
      <c r="AC946" t="s">
        <v>7</v>
      </c>
      <c r="AD946" s="45" t="str">
        <f t="shared" si="698"/>
        <v/>
      </c>
      <c r="AE946" s="2" t="str">
        <f>IFERROR(IF(AND(COUNTBLANK(AF$19)=0,AF$19&lt;&gt;0,AF$19&lt;$A946),"",
IF($A946&lt;=AF$14,((AE$11-SUM(AF$26:AF945))*AE$18/365)*(365/12),"")),"")</f>
        <v/>
      </c>
      <c r="AF946" s="2" t="str">
        <f t="shared" si="699"/>
        <v/>
      </c>
      <c r="AG946" s="21" t="str">
        <f t="shared" si="679"/>
        <v/>
      </c>
      <c r="AH946" t="s">
        <v>7</v>
      </c>
      <c r="AI946" s="45" t="str">
        <f t="shared" si="700"/>
        <v/>
      </c>
      <c r="AJ946" s="2" t="str">
        <f>IFERROR(IF(AND(COUNTBLANK(AK$19)=0,AK$19&lt;&gt;0,AK$19&lt;$A946),"",
IF($A946&lt;=AK$14,((AJ$11-SUM(AK$26:AK945))*AJ$18/365)*(365/12),"")),"")</f>
        <v/>
      </c>
      <c r="AK946" s="2" t="str">
        <f t="shared" si="701"/>
        <v/>
      </c>
      <c r="AL946" s="21" t="str">
        <f t="shared" si="680"/>
        <v/>
      </c>
      <c r="AM946" t="s">
        <v>7</v>
      </c>
      <c r="AN946" s="45" t="str">
        <f t="shared" si="702"/>
        <v/>
      </c>
      <c r="AO946" s="2" t="str">
        <f>IFERROR(IF(AND(COUNTBLANK(AP$19)=0,AP$19&lt;&gt;0,AP$19&lt;$A946),"",
IF($A946&lt;=AP$14,((AO$11-SUM(AP$26:AP945))*AO$18/365)*(365/12),"")),"")</f>
        <v/>
      </c>
      <c r="AP946" s="2" t="str">
        <f t="shared" si="703"/>
        <v/>
      </c>
      <c r="AQ946" s="21" t="str">
        <f t="shared" si="681"/>
        <v/>
      </c>
      <c r="AR946" t="s">
        <v>7</v>
      </c>
      <c r="AS946" s="45" t="str">
        <f t="shared" si="704"/>
        <v/>
      </c>
      <c r="AT946" s="2" t="str">
        <f>IFERROR(IF(AND(COUNTBLANK(AU$19)=0,AU$19&lt;&gt;0,AU$19&lt;$A946),"",
IF($A946&lt;=AU$14,((AT$11-SUM(AU$26:AU945))*AT$18/365)*(365/12),"")),"")</f>
        <v/>
      </c>
      <c r="AU946" s="2" t="str">
        <f t="shared" si="705"/>
        <v/>
      </c>
      <c r="AV946" s="21" t="str">
        <f t="shared" si="682"/>
        <v/>
      </c>
      <c r="AW946" t="s">
        <v>7</v>
      </c>
      <c r="AX946" s="45" t="str">
        <f t="shared" si="706"/>
        <v/>
      </c>
      <c r="AY946" s="2" t="str">
        <f>IFERROR(IF(AND(COUNTBLANK(AZ$19)=0,AZ$19&lt;&gt;0,AZ$19&lt;$A946),"",
IF($A946&lt;=AZ$14,((AY$11-SUM(AZ$26:AZ945))*AY$18/365)*(365/12),"")),"")</f>
        <v/>
      </c>
      <c r="AZ946" s="2" t="str">
        <f t="shared" si="707"/>
        <v/>
      </c>
      <c r="BA946" s="21" t="str">
        <f t="shared" si="683"/>
        <v/>
      </c>
      <c r="BB946" t="s">
        <v>7</v>
      </c>
      <c r="BC946" s="45" t="str">
        <f t="shared" si="708"/>
        <v/>
      </c>
      <c r="BD946" s="2" t="str">
        <f>IFERROR(IF(AND(COUNTBLANK(BE$19)=0,BE$19&lt;&gt;0,BE$19&lt;$A946),"",
IF($A946&lt;=BE$14,((BD$11-SUM(BE$26:BE945))*BD$18/365)*(365/12),"")),"")</f>
        <v/>
      </c>
      <c r="BE946" s="2" t="str">
        <f t="shared" si="709"/>
        <v/>
      </c>
      <c r="BF946" s="21" t="str">
        <f t="shared" si="684"/>
        <v/>
      </c>
      <c r="BG946" t="s">
        <v>7</v>
      </c>
      <c r="BH946" s="45" t="str">
        <f t="shared" si="710"/>
        <v/>
      </c>
      <c r="BI946" s="2" t="str">
        <f>IFERROR(IF(AND(COUNTBLANK(BJ$19)=0,BJ$19&lt;&gt;0,BJ$19&lt;$A946),"",
IF($A946&lt;=BJ$14,((BI$11-SUM(BJ$26:BJ945))*BI$18/365)*(365/12),"")),"")</f>
        <v/>
      </c>
      <c r="BJ946" s="2" t="str">
        <f t="shared" si="711"/>
        <v/>
      </c>
      <c r="BK946" s="21" t="str">
        <f t="shared" si="685"/>
        <v/>
      </c>
      <c r="BL946" t="s">
        <v>7</v>
      </c>
      <c r="BM946" s="45" t="str">
        <f t="shared" si="712"/>
        <v/>
      </c>
      <c r="BN946" s="2" t="str">
        <f>IFERROR(IF(AND(COUNTBLANK(BO$19)=0,BO$19&lt;&gt;0,BO$19&lt;$A946),"",
IF($A946&lt;=BO$14,((BN$11-SUM(BO$26:BO945))*BN$18/365)*(365/12),"")),"")</f>
        <v/>
      </c>
      <c r="BO946" s="2" t="str">
        <f t="shared" si="713"/>
        <v/>
      </c>
      <c r="BP946" s="21" t="str">
        <f t="shared" si="686"/>
        <v/>
      </c>
      <c r="BQ946" t="s">
        <v>7</v>
      </c>
      <c r="BR946" s="45" t="str">
        <f t="shared" si="714"/>
        <v/>
      </c>
      <c r="BS946" s="2" t="str">
        <f>IFERROR(IF(AND(COUNTBLANK(BT$19)=0,BT$19&lt;&gt;0,BT$19&lt;$A946),"",
IF($A946&lt;=BT$14,((BS$11-SUM(BT$26:BT945))*BS$18/365)*(365/12),"")),"")</f>
        <v/>
      </c>
      <c r="BT946" s="2" t="str">
        <f t="shared" si="715"/>
        <v/>
      </c>
      <c r="BU946" s="21" t="str">
        <f t="shared" si="687"/>
        <v/>
      </c>
      <c r="BV946" t="s">
        <v>7</v>
      </c>
      <c r="BW946" s="45" t="str">
        <f t="shared" si="716"/>
        <v/>
      </c>
      <c r="BX946" s="2" t="str">
        <f>IFERROR(IF(AND(COUNTBLANK(BY$19)=0,BY$19&lt;&gt;0,BY$19&lt;$A946),"",
IF($A946&lt;=BY$14,((BX$11-SUM(BY$26:BY945))*BX$18/365)*(365/12),"")),"")</f>
        <v/>
      </c>
      <c r="BY946" s="2" t="str">
        <f t="shared" si="717"/>
        <v/>
      </c>
      <c r="BZ946" s="21" t="str">
        <f t="shared" si="688"/>
        <v/>
      </c>
    </row>
    <row r="947" spans="1:78" s="2" customFormat="1" x14ac:dyDescent="0.3">
      <c r="A947" s="4">
        <f t="shared" si="718"/>
        <v>922</v>
      </c>
      <c r="B947" s="23">
        <f t="shared" si="672"/>
        <v>70604</v>
      </c>
      <c r="C947" s="24">
        <f t="shared" si="673"/>
        <v>115</v>
      </c>
      <c r="D947" t="s">
        <v>7</v>
      </c>
      <c r="E947" s="45" t="str">
        <f t="shared" si="719"/>
        <v/>
      </c>
      <c r="F947" s="2" t="str">
        <f>IFERROR(IF(AND(COUNTBLANK(G$19)=0,G$19&lt;&gt;0,G$19&lt;$A947),"",
IF($A947&lt;=G$14,((F$11-SUM(G$26:G946))*F$18/365)*(365/12),"")),"")</f>
        <v/>
      </c>
      <c r="G947" s="2" t="str">
        <f t="shared" si="689"/>
        <v/>
      </c>
      <c r="H947" s="21" t="str">
        <f t="shared" si="674"/>
        <v/>
      </c>
      <c r="I947" t="s">
        <v>7</v>
      </c>
      <c r="J947" s="45" t="str">
        <f t="shared" si="690"/>
        <v/>
      </c>
      <c r="K947" s="2" t="str">
        <f>IFERROR(IF(AND(COUNTBLANK(L$19)=0,L$19&lt;&gt;0,L$19&lt;$A947),"",
IF($A947&lt;=L$14,((K$11-SUM(L$26:L946))*K$18/365)*(365/12),"")),"")</f>
        <v/>
      </c>
      <c r="L947" s="2" t="str">
        <f t="shared" si="691"/>
        <v/>
      </c>
      <c r="M947" s="21" t="str">
        <f t="shared" si="675"/>
        <v/>
      </c>
      <c r="N947" t="s">
        <v>7</v>
      </c>
      <c r="O947" s="45" t="str">
        <f t="shared" si="692"/>
        <v/>
      </c>
      <c r="P947" s="2" t="str">
        <f>IFERROR(IF(AND(COUNTBLANK(Q$19)=0,Q$19&lt;&gt;0,Q$19&lt;$A947),"",
IF($A947&lt;=Q$14,((P$11-SUM(Q$26:Q946))*P$18/365)*(365/12),"")),"")</f>
        <v/>
      </c>
      <c r="Q947" s="2" t="str">
        <f t="shared" si="693"/>
        <v/>
      </c>
      <c r="R947" s="21" t="str">
        <f t="shared" si="676"/>
        <v/>
      </c>
      <c r="S947" t="s">
        <v>7</v>
      </c>
      <c r="T947" s="45" t="str">
        <f t="shared" si="694"/>
        <v/>
      </c>
      <c r="U947" s="2" t="str">
        <f>IFERROR(IF(AND(COUNTBLANK(V$19)=0,V$19&lt;&gt;0,V$19&lt;$A947),"",
IF($A947&lt;=V$14,((U$11-SUM(V$26:V946))*U$18/365)*(365/12),"")),"")</f>
        <v/>
      </c>
      <c r="V947" s="2" t="str">
        <f t="shared" si="695"/>
        <v/>
      </c>
      <c r="W947" s="21" t="str">
        <f t="shared" si="677"/>
        <v/>
      </c>
      <c r="X947" t="s">
        <v>7</v>
      </c>
      <c r="Y947" s="45" t="str">
        <f t="shared" si="696"/>
        <v/>
      </c>
      <c r="Z947" s="2" t="str">
        <f>IFERROR(IF(AND(COUNTBLANK(AA$19)=0,AA$19&lt;&gt;0,AA$19&lt;$A947),"",
IF($A947&lt;=AA$14,((Z$11-SUM(AA$26:AA946))*Z$18/365)*(365/12),"")),"")</f>
        <v/>
      </c>
      <c r="AA947" s="2" t="str">
        <f t="shared" si="697"/>
        <v/>
      </c>
      <c r="AB947" s="21" t="str">
        <f t="shared" si="678"/>
        <v/>
      </c>
      <c r="AC947" t="s">
        <v>7</v>
      </c>
      <c r="AD947" s="45" t="str">
        <f t="shared" si="698"/>
        <v/>
      </c>
      <c r="AE947" s="2" t="str">
        <f>IFERROR(IF(AND(COUNTBLANK(AF$19)=0,AF$19&lt;&gt;0,AF$19&lt;$A947),"",
IF($A947&lt;=AF$14,((AE$11-SUM(AF$26:AF946))*AE$18/365)*(365/12),"")),"")</f>
        <v/>
      </c>
      <c r="AF947" s="2" t="str">
        <f t="shared" si="699"/>
        <v/>
      </c>
      <c r="AG947" s="21" t="str">
        <f t="shared" si="679"/>
        <v/>
      </c>
      <c r="AH947" t="s">
        <v>7</v>
      </c>
      <c r="AI947" s="45" t="str">
        <f t="shared" si="700"/>
        <v/>
      </c>
      <c r="AJ947" s="2" t="str">
        <f>IFERROR(IF(AND(COUNTBLANK(AK$19)=0,AK$19&lt;&gt;0,AK$19&lt;$A947),"",
IF($A947&lt;=AK$14,((AJ$11-SUM(AK$26:AK946))*AJ$18/365)*(365/12),"")),"")</f>
        <v/>
      </c>
      <c r="AK947" s="2" t="str">
        <f t="shared" si="701"/>
        <v/>
      </c>
      <c r="AL947" s="21" t="str">
        <f t="shared" si="680"/>
        <v/>
      </c>
      <c r="AM947" t="s">
        <v>7</v>
      </c>
      <c r="AN947" s="45" t="str">
        <f t="shared" si="702"/>
        <v/>
      </c>
      <c r="AO947" s="2" t="str">
        <f>IFERROR(IF(AND(COUNTBLANK(AP$19)=0,AP$19&lt;&gt;0,AP$19&lt;$A947),"",
IF($A947&lt;=AP$14,((AO$11-SUM(AP$26:AP946))*AO$18/365)*(365/12),"")),"")</f>
        <v/>
      </c>
      <c r="AP947" s="2" t="str">
        <f t="shared" si="703"/>
        <v/>
      </c>
      <c r="AQ947" s="21" t="str">
        <f t="shared" si="681"/>
        <v/>
      </c>
      <c r="AR947" t="s">
        <v>7</v>
      </c>
      <c r="AS947" s="45" t="str">
        <f t="shared" si="704"/>
        <v/>
      </c>
      <c r="AT947" s="2" t="str">
        <f>IFERROR(IF(AND(COUNTBLANK(AU$19)=0,AU$19&lt;&gt;0,AU$19&lt;$A947),"",
IF($A947&lt;=AU$14,((AT$11-SUM(AU$26:AU946))*AT$18/365)*(365/12),"")),"")</f>
        <v/>
      </c>
      <c r="AU947" s="2" t="str">
        <f t="shared" si="705"/>
        <v/>
      </c>
      <c r="AV947" s="21" t="str">
        <f t="shared" si="682"/>
        <v/>
      </c>
      <c r="AW947" t="s">
        <v>7</v>
      </c>
      <c r="AX947" s="45" t="str">
        <f t="shared" si="706"/>
        <v/>
      </c>
      <c r="AY947" s="2" t="str">
        <f>IFERROR(IF(AND(COUNTBLANK(AZ$19)=0,AZ$19&lt;&gt;0,AZ$19&lt;$A947),"",
IF($A947&lt;=AZ$14,((AY$11-SUM(AZ$26:AZ946))*AY$18/365)*(365/12),"")),"")</f>
        <v/>
      </c>
      <c r="AZ947" s="2" t="str">
        <f t="shared" si="707"/>
        <v/>
      </c>
      <c r="BA947" s="21" t="str">
        <f t="shared" si="683"/>
        <v/>
      </c>
      <c r="BB947" t="s">
        <v>7</v>
      </c>
      <c r="BC947" s="45" t="str">
        <f t="shared" si="708"/>
        <v/>
      </c>
      <c r="BD947" s="2" t="str">
        <f>IFERROR(IF(AND(COUNTBLANK(BE$19)=0,BE$19&lt;&gt;0,BE$19&lt;$A947),"",
IF($A947&lt;=BE$14,((BD$11-SUM(BE$26:BE946))*BD$18/365)*(365/12),"")),"")</f>
        <v/>
      </c>
      <c r="BE947" s="2" t="str">
        <f t="shared" si="709"/>
        <v/>
      </c>
      <c r="BF947" s="21" t="str">
        <f t="shared" si="684"/>
        <v/>
      </c>
      <c r="BG947" t="s">
        <v>7</v>
      </c>
      <c r="BH947" s="45" t="str">
        <f t="shared" si="710"/>
        <v/>
      </c>
      <c r="BI947" s="2" t="str">
        <f>IFERROR(IF(AND(COUNTBLANK(BJ$19)=0,BJ$19&lt;&gt;0,BJ$19&lt;$A947),"",
IF($A947&lt;=BJ$14,((BI$11-SUM(BJ$26:BJ946))*BI$18/365)*(365/12),"")),"")</f>
        <v/>
      </c>
      <c r="BJ947" s="2" t="str">
        <f t="shared" si="711"/>
        <v/>
      </c>
      <c r="BK947" s="21" t="str">
        <f t="shared" si="685"/>
        <v/>
      </c>
      <c r="BL947" t="s">
        <v>7</v>
      </c>
      <c r="BM947" s="45" t="str">
        <f t="shared" si="712"/>
        <v/>
      </c>
      <c r="BN947" s="2" t="str">
        <f>IFERROR(IF(AND(COUNTBLANK(BO$19)=0,BO$19&lt;&gt;0,BO$19&lt;$A947),"",
IF($A947&lt;=BO$14,((BN$11-SUM(BO$26:BO946))*BN$18/365)*(365/12),"")),"")</f>
        <v/>
      </c>
      <c r="BO947" s="2" t="str">
        <f t="shared" si="713"/>
        <v/>
      </c>
      <c r="BP947" s="21" t="str">
        <f t="shared" si="686"/>
        <v/>
      </c>
      <c r="BQ947" t="s">
        <v>7</v>
      </c>
      <c r="BR947" s="45" t="str">
        <f t="shared" si="714"/>
        <v/>
      </c>
      <c r="BS947" s="2" t="str">
        <f>IFERROR(IF(AND(COUNTBLANK(BT$19)=0,BT$19&lt;&gt;0,BT$19&lt;$A947),"",
IF($A947&lt;=BT$14,((BS$11-SUM(BT$26:BT946))*BS$18/365)*(365/12),"")),"")</f>
        <v/>
      </c>
      <c r="BT947" s="2" t="str">
        <f t="shared" si="715"/>
        <v/>
      </c>
      <c r="BU947" s="21" t="str">
        <f t="shared" si="687"/>
        <v/>
      </c>
      <c r="BV947" t="s">
        <v>7</v>
      </c>
      <c r="BW947" s="45" t="str">
        <f t="shared" si="716"/>
        <v/>
      </c>
      <c r="BX947" s="2" t="str">
        <f>IFERROR(IF(AND(COUNTBLANK(BY$19)=0,BY$19&lt;&gt;0,BY$19&lt;$A947),"",
IF($A947&lt;=BY$14,((BX$11-SUM(BY$26:BY946))*BX$18/365)*(365/12),"")),"")</f>
        <v/>
      </c>
      <c r="BY947" s="2" t="str">
        <f t="shared" si="717"/>
        <v/>
      </c>
      <c r="BZ947" s="21" t="str">
        <f t="shared" si="688"/>
        <v/>
      </c>
    </row>
    <row r="948" spans="1:78" s="2" customFormat="1" x14ac:dyDescent="0.3">
      <c r="A948" s="4">
        <f t="shared" si="718"/>
        <v>923</v>
      </c>
      <c r="B948" s="23">
        <f t="shared" si="672"/>
        <v>70634</v>
      </c>
      <c r="C948" s="24">
        <f t="shared" si="673"/>
        <v>115</v>
      </c>
      <c r="D948" t="s">
        <v>7</v>
      </c>
      <c r="E948" s="45" t="str">
        <f t="shared" si="719"/>
        <v/>
      </c>
      <c r="F948" s="2" t="str">
        <f>IFERROR(IF(AND(COUNTBLANK(G$19)=0,G$19&lt;&gt;0,G$19&lt;$A948),"",
IF($A948&lt;=G$14,((F$11-SUM(G$26:G947))*F$18/365)*(365/12),"")),"")</f>
        <v/>
      </c>
      <c r="G948" s="2" t="str">
        <f t="shared" si="689"/>
        <v/>
      </c>
      <c r="H948" s="21" t="str">
        <f t="shared" si="674"/>
        <v/>
      </c>
      <c r="I948" t="s">
        <v>7</v>
      </c>
      <c r="J948" s="45" t="str">
        <f t="shared" si="690"/>
        <v/>
      </c>
      <c r="K948" s="2" t="str">
        <f>IFERROR(IF(AND(COUNTBLANK(L$19)=0,L$19&lt;&gt;0,L$19&lt;$A948),"",
IF($A948&lt;=L$14,((K$11-SUM(L$26:L947))*K$18/365)*(365/12),"")),"")</f>
        <v/>
      </c>
      <c r="L948" s="2" t="str">
        <f t="shared" si="691"/>
        <v/>
      </c>
      <c r="M948" s="21" t="str">
        <f t="shared" si="675"/>
        <v/>
      </c>
      <c r="N948" t="s">
        <v>7</v>
      </c>
      <c r="O948" s="45" t="str">
        <f t="shared" si="692"/>
        <v/>
      </c>
      <c r="P948" s="2" t="str">
        <f>IFERROR(IF(AND(COUNTBLANK(Q$19)=0,Q$19&lt;&gt;0,Q$19&lt;$A948),"",
IF($A948&lt;=Q$14,((P$11-SUM(Q$26:Q947))*P$18/365)*(365/12),"")),"")</f>
        <v/>
      </c>
      <c r="Q948" s="2" t="str">
        <f t="shared" si="693"/>
        <v/>
      </c>
      <c r="R948" s="21" t="str">
        <f t="shared" si="676"/>
        <v/>
      </c>
      <c r="S948" t="s">
        <v>7</v>
      </c>
      <c r="T948" s="45" t="str">
        <f t="shared" si="694"/>
        <v/>
      </c>
      <c r="U948" s="2" t="str">
        <f>IFERROR(IF(AND(COUNTBLANK(V$19)=0,V$19&lt;&gt;0,V$19&lt;$A948),"",
IF($A948&lt;=V$14,((U$11-SUM(V$26:V947))*U$18/365)*(365/12),"")),"")</f>
        <v/>
      </c>
      <c r="V948" s="2" t="str">
        <f t="shared" si="695"/>
        <v/>
      </c>
      <c r="W948" s="21" t="str">
        <f t="shared" si="677"/>
        <v/>
      </c>
      <c r="X948" t="s">
        <v>7</v>
      </c>
      <c r="Y948" s="45" t="str">
        <f t="shared" si="696"/>
        <v/>
      </c>
      <c r="Z948" s="2" t="str">
        <f>IFERROR(IF(AND(COUNTBLANK(AA$19)=0,AA$19&lt;&gt;0,AA$19&lt;$A948),"",
IF($A948&lt;=AA$14,((Z$11-SUM(AA$26:AA947))*Z$18/365)*(365/12),"")),"")</f>
        <v/>
      </c>
      <c r="AA948" s="2" t="str">
        <f t="shared" si="697"/>
        <v/>
      </c>
      <c r="AB948" s="21" t="str">
        <f t="shared" si="678"/>
        <v/>
      </c>
      <c r="AC948" t="s">
        <v>7</v>
      </c>
      <c r="AD948" s="45" t="str">
        <f t="shared" si="698"/>
        <v/>
      </c>
      <c r="AE948" s="2" t="str">
        <f>IFERROR(IF(AND(COUNTBLANK(AF$19)=0,AF$19&lt;&gt;0,AF$19&lt;$A948),"",
IF($A948&lt;=AF$14,((AE$11-SUM(AF$26:AF947))*AE$18/365)*(365/12),"")),"")</f>
        <v/>
      </c>
      <c r="AF948" s="2" t="str">
        <f t="shared" si="699"/>
        <v/>
      </c>
      <c r="AG948" s="21" t="str">
        <f t="shared" si="679"/>
        <v/>
      </c>
      <c r="AH948" t="s">
        <v>7</v>
      </c>
      <c r="AI948" s="45" t="str">
        <f t="shared" si="700"/>
        <v/>
      </c>
      <c r="AJ948" s="2" t="str">
        <f>IFERROR(IF(AND(COUNTBLANK(AK$19)=0,AK$19&lt;&gt;0,AK$19&lt;$A948),"",
IF($A948&lt;=AK$14,((AJ$11-SUM(AK$26:AK947))*AJ$18/365)*(365/12),"")),"")</f>
        <v/>
      </c>
      <c r="AK948" s="2" t="str">
        <f t="shared" si="701"/>
        <v/>
      </c>
      <c r="AL948" s="21" t="str">
        <f t="shared" si="680"/>
        <v/>
      </c>
      <c r="AM948" t="s">
        <v>7</v>
      </c>
      <c r="AN948" s="45" t="str">
        <f t="shared" si="702"/>
        <v/>
      </c>
      <c r="AO948" s="2" t="str">
        <f>IFERROR(IF(AND(COUNTBLANK(AP$19)=0,AP$19&lt;&gt;0,AP$19&lt;$A948),"",
IF($A948&lt;=AP$14,((AO$11-SUM(AP$26:AP947))*AO$18/365)*(365/12),"")),"")</f>
        <v/>
      </c>
      <c r="AP948" s="2" t="str">
        <f t="shared" si="703"/>
        <v/>
      </c>
      <c r="AQ948" s="21" t="str">
        <f t="shared" si="681"/>
        <v/>
      </c>
      <c r="AR948" t="s">
        <v>7</v>
      </c>
      <c r="AS948" s="45" t="str">
        <f t="shared" si="704"/>
        <v/>
      </c>
      <c r="AT948" s="2" t="str">
        <f>IFERROR(IF(AND(COUNTBLANK(AU$19)=0,AU$19&lt;&gt;0,AU$19&lt;$A948),"",
IF($A948&lt;=AU$14,((AT$11-SUM(AU$26:AU947))*AT$18/365)*(365/12),"")),"")</f>
        <v/>
      </c>
      <c r="AU948" s="2" t="str">
        <f t="shared" si="705"/>
        <v/>
      </c>
      <c r="AV948" s="21" t="str">
        <f t="shared" si="682"/>
        <v/>
      </c>
      <c r="AW948" t="s">
        <v>7</v>
      </c>
      <c r="AX948" s="45" t="str">
        <f t="shared" si="706"/>
        <v/>
      </c>
      <c r="AY948" s="2" t="str">
        <f>IFERROR(IF(AND(COUNTBLANK(AZ$19)=0,AZ$19&lt;&gt;0,AZ$19&lt;$A948),"",
IF($A948&lt;=AZ$14,((AY$11-SUM(AZ$26:AZ947))*AY$18/365)*(365/12),"")),"")</f>
        <v/>
      </c>
      <c r="AZ948" s="2" t="str">
        <f t="shared" si="707"/>
        <v/>
      </c>
      <c r="BA948" s="21" t="str">
        <f t="shared" si="683"/>
        <v/>
      </c>
      <c r="BB948" t="s">
        <v>7</v>
      </c>
      <c r="BC948" s="45" t="str">
        <f t="shared" si="708"/>
        <v/>
      </c>
      <c r="BD948" s="2" t="str">
        <f>IFERROR(IF(AND(COUNTBLANK(BE$19)=0,BE$19&lt;&gt;0,BE$19&lt;$A948),"",
IF($A948&lt;=BE$14,((BD$11-SUM(BE$26:BE947))*BD$18/365)*(365/12),"")),"")</f>
        <v/>
      </c>
      <c r="BE948" s="2" t="str">
        <f t="shared" si="709"/>
        <v/>
      </c>
      <c r="BF948" s="21" t="str">
        <f t="shared" si="684"/>
        <v/>
      </c>
      <c r="BG948" t="s">
        <v>7</v>
      </c>
      <c r="BH948" s="45" t="str">
        <f t="shared" si="710"/>
        <v/>
      </c>
      <c r="BI948" s="2" t="str">
        <f>IFERROR(IF(AND(COUNTBLANK(BJ$19)=0,BJ$19&lt;&gt;0,BJ$19&lt;$A948),"",
IF($A948&lt;=BJ$14,((BI$11-SUM(BJ$26:BJ947))*BI$18/365)*(365/12),"")),"")</f>
        <v/>
      </c>
      <c r="BJ948" s="2" t="str">
        <f t="shared" si="711"/>
        <v/>
      </c>
      <c r="BK948" s="21" t="str">
        <f t="shared" si="685"/>
        <v/>
      </c>
      <c r="BL948" t="s">
        <v>7</v>
      </c>
      <c r="BM948" s="45" t="str">
        <f t="shared" si="712"/>
        <v/>
      </c>
      <c r="BN948" s="2" t="str">
        <f>IFERROR(IF(AND(COUNTBLANK(BO$19)=0,BO$19&lt;&gt;0,BO$19&lt;$A948),"",
IF($A948&lt;=BO$14,((BN$11-SUM(BO$26:BO947))*BN$18/365)*(365/12),"")),"")</f>
        <v/>
      </c>
      <c r="BO948" s="2" t="str">
        <f t="shared" si="713"/>
        <v/>
      </c>
      <c r="BP948" s="21" t="str">
        <f t="shared" si="686"/>
        <v/>
      </c>
      <c r="BQ948" t="s">
        <v>7</v>
      </c>
      <c r="BR948" s="45" t="str">
        <f t="shared" si="714"/>
        <v/>
      </c>
      <c r="BS948" s="2" t="str">
        <f>IFERROR(IF(AND(COUNTBLANK(BT$19)=0,BT$19&lt;&gt;0,BT$19&lt;$A948),"",
IF($A948&lt;=BT$14,((BS$11-SUM(BT$26:BT947))*BS$18/365)*(365/12),"")),"")</f>
        <v/>
      </c>
      <c r="BT948" s="2" t="str">
        <f t="shared" si="715"/>
        <v/>
      </c>
      <c r="BU948" s="21" t="str">
        <f t="shared" si="687"/>
        <v/>
      </c>
      <c r="BV948" t="s">
        <v>7</v>
      </c>
      <c r="BW948" s="45" t="str">
        <f t="shared" si="716"/>
        <v/>
      </c>
      <c r="BX948" s="2" t="str">
        <f>IFERROR(IF(AND(COUNTBLANK(BY$19)=0,BY$19&lt;&gt;0,BY$19&lt;$A948),"",
IF($A948&lt;=BY$14,((BX$11-SUM(BY$26:BY947))*BX$18/365)*(365/12),"")),"")</f>
        <v/>
      </c>
      <c r="BY948" s="2" t="str">
        <f t="shared" si="717"/>
        <v/>
      </c>
      <c r="BZ948" s="21" t="str">
        <f t="shared" si="688"/>
        <v/>
      </c>
    </row>
    <row r="949" spans="1:78" s="2" customFormat="1" x14ac:dyDescent="0.3">
      <c r="A949" s="4">
        <f t="shared" si="718"/>
        <v>924</v>
      </c>
      <c r="B949" s="23">
        <f t="shared" si="672"/>
        <v>70665</v>
      </c>
      <c r="C949" s="24">
        <f t="shared" si="673"/>
        <v>115</v>
      </c>
      <c r="D949" t="s">
        <v>7</v>
      </c>
      <c r="E949" s="45" t="str">
        <f t="shared" si="719"/>
        <v/>
      </c>
      <c r="F949" s="2" t="str">
        <f>IFERROR(IF(AND(COUNTBLANK(G$19)=0,G$19&lt;&gt;0,G$19&lt;$A949),"",
IF($A949&lt;=G$14,((F$11-SUM(G$26:G948))*F$18/365)*(365/12),"")),"")</f>
        <v/>
      </c>
      <c r="G949" s="2" t="str">
        <f t="shared" si="689"/>
        <v/>
      </c>
      <c r="H949" s="21" t="str">
        <f t="shared" si="674"/>
        <v/>
      </c>
      <c r="I949" t="s">
        <v>7</v>
      </c>
      <c r="J949" s="45" t="str">
        <f t="shared" si="690"/>
        <v/>
      </c>
      <c r="K949" s="2" t="str">
        <f>IFERROR(IF(AND(COUNTBLANK(L$19)=0,L$19&lt;&gt;0,L$19&lt;$A949),"",
IF($A949&lt;=L$14,((K$11-SUM(L$26:L948))*K$18/365)*(365/12),"")),"")</f>
        <v/>
      </c>
      <c r="L949" s="2" t="str">
        <f t="shared" si="691"/>
        <v/>
      </c>
      <c r="M949" s="21" t="str">
        <f t="shared" si="675"/>
        <v/>
      </c>
      <c r="N949" t="s">
        <v>7</v>
      </c>
      <c r="O949" s="45" t="str">
        <f t="shared" si="692"/>
        <v/>
      </c>
      <c r="P949" s="2" t="str">
        <f>IFERROR(IF(AND(COUNTBLANK(Q$19)=0,Q$19&lt;&gt;0,Q$19&lt;$A949),"",
IF($A949&lt;=Q$14,((P$11-SUM(Q$26:Q948))*P$18/365)*(365/12),"")),"")</f>
        <v/>
      </c>
      <c r="Q949" s="2" t="str">
        <f t="shared" si="693"/>
        <v/>
      </c>
      <c r="R949" s="21" t="str">
        <f t="shared" si="676"/>
        <v/>
      </c>
      <c r="S949" t="s">
        <v>7</v>
      </c>
      <c r="T949" s="45" t="str">
        <f t="shared" si="694"/>
        <v/>
      </c>
      <c r="U949" s="2" t="str">
        <f>IFERROR(IF(AND(COUNTBLANK(V$19)=0,V$19&lt;&gt;0,V$19&lt;$A949),"",
IF($A949&lt;=V$14,((U$11-SUM(V$26:V948))*U$18/365)*(365/12),"")),"")</f>
        <v/>
      </c>
      <c r="V949" s="2" t="str">
        <f t="shared" si="695"/>
        <v/>
      </c>
      <c r="W949" s="21" t="str">
        <f t="shared" si="677"/>
        <v/>
      </c>
      <c r="X949" t="s">
        <v>7</v>
      </c>
      <c r="Y949" s="45" t="str">
        <f t="shared" si="696"/>
        <v/>
      </c>
      <c r="Z949" s="2" t="str">
        <f>IFERROR(IF(AND(COUNTBLANK(AA$19)=0,AA$19&lt;&gt;0,AA$19&lt;$A949),"",
IF($A949&lt;=AA$14,((Z$11-SUM(AA$26:AA948))*Z$18/365)*(365/12),"")),"")</f>
        <v/>
      </c>
      <c r="AA949" s="2" t="str">
        <f t="shared" si="697"/>
        <v/>
      </c>
      <c r="AB949" s="21" t="str">
        <f t="shared" si="678"/>
        <v/>
      </c>
      <c r="AC949" t="s">
        <v>7</v>
      </c>
      <c r="AD949" s="45" t="str">
        <f t="shared" si="698"/>
        <v/>
      </c>
      <c r="AE949" s="2" t="str">
        <f>IFERROR(IF(AND(COUNTBLANK(AF$19)=0,AF$19&lt;&gt;0,AF$19&lt;$A949),"",
IF($A949&lt;=AF$14,((AE$11-SUM(AF$26:AF948))*AE$18/365)*(365/12),"")),"")</f>
        <v/>
      </c>
      <c r="AF949" s="2" t="str">
        <f t="shared" si="699"/>
        <v/>
      </c>
      <c r="AG949" s="21" t="str">
        <f t="shared" si="679"/>
        <v/>
      </c>
      <c r="AH949" t="s">
        <v>7</v>
      </c>
      <c r="AI949" s="45" t="str">
        <f t="shared" si="700"/>
        <v/>
      </c>
      <c r="AJ949" s="2" t="str">
        <f>IFERROR(IF(AND(COUNTBLANK(AK$19)=0,AK$19&lt;&gt;0,AK$19&lt;$A949),"",
IF($A949&lt;=AK$14,((AJ$11-SUM(AK$26:AK948))*AJ$18/365)*(365/12),"")),"")</f>
        <v/>
      </c>
      <c r="AK949" s="2" t="str">
        <f t="shared" si="701"/>
        <v/>
      </c>
      <c r="AL949" s="21" t="str">
        <f t="shared" si="680"/>
        <v/>
      </c>
      <c r="AM949" t="s">
        <v>7</v>
      </c>
      <c r="AN949" s="45" t="str">
        <f t="shared" si="702"/>
        <v/>
      </c>
      <c r="AO949" s="2" t="str">
        <f>IFERROR(IF(AND(COUNTBLANK(AP$19)=0,AP$19&lt;&gt;0,AP$19&lt;$A949),"",
IF($A949&lt;=AP$14,((AO$11-SUM(AP$26:AP948))*AO$18/365)*(365/12),"")),"")</f>
        <v/>
      </c>
      <c r="AP949" s="2" t="str">
        <f t="shared" si="703"/>
        <v/>
      </c>
      <c r="AQ949" s="21" t="str">
        <f t="shared" si="681"/>
        <v/>
      </c>
      <c r="AR949" t="s">
        <v>7</v>
      </c>
      <c r="AS949" s="45" t="str">
        <f t="shared" si="704"/>
        <v/>
      </c>
      <c r="AT949" s="2" t="str">
        <f>IFERROR(IF(AND(COUNTBLANK(AU$19)=0,AU$19&lt;&gt;0,AU$19&lt;$A949),"",
IF($A949&lt;=AU$14,((AT$11-SUM(AU$26:AU948))*AT$18/365)*(365/12),"")),"")</f>
        <v/>
      </c>
      <c r="AU949" s="2" t="str">
        <f t="shared" si="705"/>
        <v/>
      </c>
      <c r="AV949" s="21" t="str">
        <f t="shared" si="682"/>
        <v/>
      </c>
      <c r="AW949" t="s">
        <v>7</v>
      </c>
      <c r="AX949" s="45" t="str">
        <f t="shared" si="706"/>
        <v/>
      </c>
      <c r="AY949" s="2" t="str">
        <f>IFERROR(IF(AND(COUNTBLANK(AZ$19)=0,AZ$19&lt;&gt;0,AZ$19&lt;$A949),"",
IF($A949&lt;=AZ$14,((AY$11-SUM(AZ$26:AZ948))*AY$18/365)*(365/12),"")),"")</f>
        <v/>
      </c>
      <c r="AZ949" s="2" t="str">
        <f t="shared" si="707"/>
        <v/>
      </c>
      <c r="BA949" s="21" t="str">
        <f t="shared" si="683"/>
        <v/>
      </c>
      <c r="BB949" t="s">
        <v>7</v>
      </c>
      <c r="BC949" s="45" t="str">
        <f t="shared" si="708"/>
        <v/>
      </c>
      <c r="BD949" s="2" t="str">
        <f>IFERROR(IF(AND(COUNTBLANK(BE$19)=0,BE$19&lt;&gt;0,BE$19&lt;$A949),"",
IF($A949&lt;=BE$14,((BD$11-SUM(BE$26:BE948))*BD$18/365)*(365/12),"")),"")</f>
        <v/>
      </c>
      <c r="BE949" s="2" t="str">
        <f t="shared" si="709"/>
        <v/>
      </c>
      <c r="BF949" s="21" t="str">
        <f t="shared" si="684"/>
        <v/>
      </c>
      <c r="BG949" t="s">
        <v>7</v>
      </c>
      <c r="BH949" s="45" t="str">
        <f t="shared" si="710"/>
        <v/>
      </c>
      <c r="BI949" s="2" t="str">
        <f>IFERROR(IF(AND(COUNTBLANK(BJ$19)=0,BJ$19&lt;&gt;0,BJ$19&lt;$A949),"",
IF($A949&lt;=BJ$14,((BI$11-SUM(BJ$26:BJ948))*BI$18/365)*(365/12),"")),"")</f>
        <v/>
      </c>
      <c r="BJ949" s="2" t="str">
        <f t="shared" si="711"/>
        <v/>
      </c>
      <c r="BK949" s="21" t="str">
        <f t="shared" si="685"/>
        <v/>
      </c>
      <c r="BL949" t="s">
        <v>7</v>
      </c>
      <c r="BM949" s="45" t="str">
        <f t="shared" si="712"/>
        <v/>
      </c>
      <c r="BN949" s="2" t="str">
        <f>IFERROR(IF(AND(COUNTBLANK(BO$19)=0,BO$19&lt;&gt;0,BO$19&lt;$A949),"",
IF($A949&lt;=BO$14,((BN$11-SUM(BO$26:BO948))*BN$18/365)*(365/12),"")),"")</f>
        <v/>
      </c>
      <c r="BO949" s="2" t="str">
        <f t="shared" si="713"/>
        <v/>
      </c>
      <c r="BP949" s="21" t="str">
        <f t="shared" si="686"/>
        <v/>
      </c>
      <c r="BQ949" t="s">
        <v>7</v>
      </c>
      <c r="BR949" s="45" t="str">
        <f t="shared" si="714"/>
        <v/>
      </c>
      <c r="BS949" s="2" t="str">
        <f>IFERROR(IF(AND(COUNTBLANK(BT$19)=0,BT$19&lt;&gt;0,BT$19&lt;$A949),"",
IF($A949&lt;=BT$14,((BS$11-SUM(BT$26:BT948))*BS$18/365)*(365/12),"")),"")</f>
        <v/>
      </c>
      <c r="BT949" s="2" t="str">
        <f t="shared" si="715"/>
        <v/>
      </c>
      <c r="BU949" s="21" t="str">
        <f t="shared" si="687"/>
        <v/>
      </c>
      <c r="BV949" t="s">
        <v>7</v>
      </c>
      <c r="BW949" s="45" t="str">
        <f t="shared" si="716"/>
        <v/>
      </c>
      <c r="BX949" s="2" t="str">
        <f>IFERROR(IF(AND(COUNTBLANK(BY$19)=0,BY$19&lt;&gt;0,BY$19&lt;$A949),"",
IF($A949&lt;=BY$14,((BX$11-SUM(BY$26:BY948))*BX$18/365)*(365/12),"")),"")</f>
        <v/>
      </c>
      <c r="BY949" s="2" t="str">
        <f t="shared" si="717"/>
        <v/>
      </c>
      <c r="BZ949" s="21" t="str">
        <f t="shared" si="688"/>
        <v/>
      </c>
    </row>
    <row r="950" spans="1:78" s="2" customFormat="1" x14ac:dyDescent="0.3">
      <c r="A950" s="4">
        <f t="shared" si="718"/>
        <v>925</v>
      </c>
      <c r="B950" s="23">
        <f t="shared" si="672"/>
        <v>70695</v>
      </c>
      <c r="C950" s="24">
        <f t="shared" si="673"/>
        <v>115</v>
      </c>
      <c r="D950" t="s">
        <v>7</v>
      </c>
      <c r="E950" s="45" t="str">
        <f t="shared" si="719"/>
        <v/>
      </c>
      <c r="F950" s="2" t="str">
        <f>IFERROR(IF(AND(COUNTBLANK(G$19)=0,G$19&lt;&gt;0,G$19&lt;$A950),"",
IF($A950&lt;=G$14,((F$11-SUM(G$26:G949))*F$18/365)*(365/12),"")),"")</f>
        <v/>
      </c>
      <c r="G950" s="2" t="str">
        <f t="shared" si="689"/>
        <v/>
      </c>
      <c r="H950" s="21" t="str">
        <f t="shared" si="674"/>
        <v/>
      </c>
      <c r="I950" t="s">
        <v>7</v>
      </c>
      <c r="J950" s="45" t="str">
        <f t="shared" si="690"/>
        <v/>
      </c>
      <c r="K950" s="2" t="str">
        <f>IFERROR(IF(AND(COUNTBLANK(L$19)=0,L$19&lt;&gt;0,L$19&lt;$A950),"",
IF($A950&lt;=L$14,((K$11-SUM(L$26:L949))*K$18/365)*(365/12),"")),"")</f>
        <v/>
      </c>
      <c r="L950" s="2" t="str">
        <f t="shared" si="691"/>
        <v/>
      </c>
      <c r="M950" s="21" t="str">
        <f t="shared" si="675"/>
        <v/>
      </c>
      <c r="N950" t="s">
        <v>7</v>
      </c>
      <c r="O950" s="45" t="str">
        <f t="shared" si="692"/>
        <v/>
      </c>
      <c r="P950" s="2" t="str">
        <f>IFERROR(IF(AND(COUNTBLANK(Q$19)=0,Q$19&lt;&gt;0,Q$19&lt;$A950),"",
IF($A950&lt;=Q$14,((P$11-SUM(Q$26:Q949))*P$18/365)*(365/12),"")),"")</f>
        <v/>
      </c>
      <c r="Q950" s="2" t="str">
        <f t="shared" si="693"/>
        <v/>
      </c>
      <c r="R950" s="21" t="str">
        <f t="shared" si="676"/>
        <v/>
      </c>
      <c r="S950" t="s">
        <v>7</v>
      </c>
      <c r="T950" s="45" t="str">
        <f t="shared" si="694"/>
        <v/>
      </c>
      <c r="U950" s="2" t="str">
        <f>IFERROR(IF(AND(COUNTBLANK(V$19)=0,V$19&lt;&gt;0,V$19&lt;$A950),"",
IF($A950&lt;=V$14,((U$11-SUM(V$26:V949))*U$18/365)*(365/12),"")),"")</f>
        <v/>
      </c>
      <c r="V950" s="2" t="str">
        <f t="shared" si="695"/>
        <v/>
      </c>
      <c r="W950" s="21" t="str">
        <f t="shared" si="677"/>
        <v/>
      </c>
      <c r="X950" t="s">
        <v>7</v>
      </c>
      <c r="Y950" s="45" t="str">
        <f t="shared" si="696"/>
        <v/>
      </c>
      <c r="Z950" s="2" t="str">
        <f>IFERROR(IF(AND(COUNTBLANK(AA$19)=0,AA$19&lt;&gt;0,AA$19&lt;$A950),"",
IF($A950&lt;=AA$14,((Z$11-SUM(AA$26:AA949))*Z$18/365)*(365/12),"")),"")</f>
        <v/>
      </c>
      <c r="AA950" s="2" t="str">
        <f t="shared" si="697"/>
        <v/>
      </c>
      <c r="AB950" s="21" t="str">
        <f t="shared" si="678"/>
        <v/>
      </c>
      <c r="AC950" t="s">
        <v>7</v>
      </c>
      <c r="AD950" s="45" t="str">
        <f t="shared" si="698"/>
        <v/>
      </c>
      <c r="AE950" s="2" t="str">
        <f>IFERROR(IF(AND(COUNTBLANK(AF$19)=0,AF$19&lt;&gt;0,AF$19&lt;$A950),"",
IF($A950&lt;=AF$14,((AE$11-SUM(AF$26:AF949))*AE$18/365)*(365/12),"")),"")</f>
        <v/>
      </c>
      <c r="AF950" s="2" t="str">
        <f t="shared" si="699"/>
        <v/>
      </c>
      <c r="AG950" s="21" t="str">
        <f t="shared" si="679"/>
        <v/>
      </c>
      <c r="AH950" t="s">
        <v>7</v>
      </c>
      <c r="AI950" s="45" t="str">
        <f t="shared" si="700"/>
        <v/>
      </c>
      <c r="AJ950" s="2" t="str">
        <f>IFERROR(IF(AND(COUNTBLANK(AK$19)=0,AK$19&lt;&gt;0,AK$19&lt;$A950),"",
IF($A950&lt;=AK$14,((AJ$11-SUM(AK$26:AK949))*AJ$18/365)*(365/12),"")),"")</f>
        <v/>
      </c>
      <c r="AK950" s="2" t="str">
        <f t="shared" si="701"/>
        <v/>
      </c>
      <c r="AL950" s="21" t="str">
        <f t="shared" si="680"/>
        <v/>
      </c>
      <c r="AM950" t="s">
        <v>7</v>
      </c>
      <c r="AN950" s="45" t="str">
        <f t="shared" si="702"/>
        <v/>
      </c>
      <c r="AO950" s="2" t="str">
        <f>IFERROR(IF(AND(COUNTBLANK(AP$19)=0,AP$19&lt;&gt;0,AP$19&lt;$A950),"",
IF($A950&lt;=AP$14,((AO$11-SUM(AP$26:AP949))*AO$18/365)*(365/12),"")),"")</f>
        <v/>
      </c>
      <c r="AP950" s="2" t="str">
        <f t="shared" si="703"/>
        <v/>
      </c>
      <c r="AQ950" s="21" t="str">
        <f t="shared" si="681"/>
        <v/>
      </c>
      <c r="AR950" t="s">
        <v>7</v>
      </c>
      <c r="AS950" s="45" t="str">
        <f t="shared" si="704"/>
        <v/>
      </c>
      <c r="AT950" s="2" t="str">
        <f>IFERROR(IF(AND(COUNTBLANK(AU$19)=0,AU$19&lt;&gt;0,AU$19&lt;$A950),"",
IF($A950&lt;=AU$14,((AT$11-SUM(AU$26:AU949))*AT$18/365)*(365/12),"")),"")</f>
        <v/>
      </c>
      <c r="AU950" s="2" t="str">
        <f t="shared" si="705"/>
        <v/>
      </c>
      <c r="AV950" s="21" t="str">
        <f t="shared" si="682"/>
        <v/>
      </c>
      <c r="AW950" t="s">
        <v>7</v>
      </c>
      <c r="AX950" s="45" t="str">
        <f t="shared" si="706"/>
        <v/>
      </c>
      <c r="AY950" s="2" t="str">
        <f>IFERROR(IF(AND(COUNTBLANK(AZ$19)=0,AZ$19&lt;&gt;0,AZ$19&lt;$A950),"",
IF($A950&lt;=AZ$14,((AY$11-SUM(AZ$26:AZ949))*AY$18/365)*(365/12),"")),"")</f>
        <v/>
      </c>
      <c r="AZ950" s="2" t="str">
        <f t="shared" si="707"/>
        <v/>
      </c>
      <c r="BA950" s="21" t="str">
        <f t="shared" si="683"/>
        <v/>
      </c>
      <c r="BB950" t="s">
        <v>7</v>
      </c>
      <c r="BC950" s="45" t="str">
        <f t="shared" si="708"/>
        <v/>
      </c>
      <c r="BD950" s="2" t="str">
        <f>IFERROR(IF(AND(COUNTBLANK(BE$19)=0,BE$19&lt;&gt;0,BE$19&lt;$A950),"",
IF($A950&lt;=BE$14,((BD$11-SUM(BE$26:BE949))*BD$18/365)*(365/12),"")),"")</f>
        <v/>
      </c>
      <c r="BE950" s="2" t="str">
        <f t="shared" si="709"/>
        <v/>
      </c>
      <c r="BF950" s="21" t="str">
        <f t="shared" si="684"/>
        <v/>
      </c>
      <c r="BG950" t="s">
        <v>7</v>
      </c>
      <c r="BH950" s="45" t="str">
        <f t="shared" si="710"/>
        <v/>
      </c>
      <c r="BI950" s="2" t="str">
        <f>IFERROR(IF(AND(COUNTBLANK(BJ$19)=0,BJ$19&lt;&gt;0,BJ$19&lt;$A950),"",
IF($A950&lt;=BJ$14,((BI$11-SUM(BJ$26:BJ949))*BI$18/365)*(365/12),"")),"")</f>
        <v/>
      </c>
      <c r="BJ950" s="2" t="str">
        <f t="shared" si="711"/>
        <v/>
      </c>
      <c r="BK950" s="21" t="str">
        <f t="shared" si="685"/>
        <v/>
      </c>
      <c r="BL950" t="s">
        <v>7</v>
      </c>
      <c r="BM950" s="45" t="str">
        <f t="shared" si="712"/>
        <v/>
      </c>
      <c r="BN950" s="2" t="str">
        <f>IFERROR(IF(AND(COUNTBLANK(BO$19)=0,BO$19&lt;&gt;0,BO$19&lt;$A950),"",
IF($A950&lt;=BO$14,((BN$11-SUM(BO$26:BO949))*BN$18/365)*(365/12),"")),"")</f>
        <v/>
      </c>
      <c r="BO950" s="2" t="str">
        <f t="shared" si="713"/>
        <v/>
      </c>
      <c r="BP950" s="21" t="str">
        <f t="shared" si="686"/>
        <v/>
      </c>
      <c r="BQ950" t="s">
        <v>7</v>
      </c>
      <c r="BR950" s="45" t="str">
        <f t="shared" si="714"/>
        <v/>
      </c>
      <c r="BS950" s="2" t="str">
        <f>IFERROR(IF(AND(COUNTBLANK(BT$19)=0,BT$19&lt;&gt;0,BT$19&lt;$A950),"",
IF($A950&lt;=BT$14,((BS$11-SUM(BT$26:BT949))*BS$18/365)*(365/12),"")),"")</f>
        <v/>
      </c>
      <c r="BT950" s="2" t="str">
        <f t="shared" si="715"/>
        <v/>
      </c>
      <c r="BU950" s="21" t="str">
        <f t="shared" si="687"/>
        <v/>
      </c>
      <c r="BV950" t="s">
        <v>7</v>
      </c>
      <c r="BW950" s="45" t="str">
        <f t="shared" si="716"/>
        <v/>
      </c>
      <c r="BX950" s="2" t="str">
        <f>IFERROR(IF(AND(COUNTBLANK(BY$19)=0,BY$19&lt;&gt;0,BY$19&lt;$A950),"",
IF($A950&lt;=BY$14,((BX$11-SUM(BY$26:BY949))*BX$18/365)*(365/12),"")),"")</f>
        <v/>
      </c>
      <c r="BY950" s="2" t="str">
        <f t="shared" si="717"/>
        <v/>
      </c>
      <c r="BZ950" s="21" t="str">
        <f t="shared" si="688"/>
        <v/>
      </c>
    </row>
    <row r="951" spans="1:78" s="2" customFormat="1" x14ac:dyDescent="0.3">
      <c r="A951" s="4">
        <f t="shared" si="718"/>
        <v>926</v>
      </c>
      <c r="B951" s="23">
        <f t="shared" si="672"/>
        <v>70726</v>
      </c>
      <c r="C951" s="24">
        <f t="shared" si="673"/>
        <v>115</v>
      </c>
      <c r="D951" t="s">
        <v>7</v>
      </c>
      <c r="E951" s="45" t="str">
        <f t="shared" si="719"/>
        <v/>
      </c>
      <c r="F951" s="2" t="str">
        <f>IFERROR(IF(AND(COUNTBLANK(G$19)=0,G$19&lt;&gt;0,G$19&lt;$A951),"",
IF($A951&lt;=G$14,((F$11-SUM(G$26:G950))*F$18/365)*(365/12),"")),"")</f>
        <v/>
      </c>
      <c r="G951" s="2" t="str">
        <f t="shared" si="689"/>
        <v/>
      </c>
      <c r="H951" s="21" t="str">
        <f t="shared" si="674"/>
        <v/>
      </c>
      <c r="I951" t="s">
        <v>7</v>
      </c>
      <c r="J951" s="45" t="str">
        <f t="shared" si="690"/>
        <v/>
      </c>
      <c r="K951" s="2" t="str">
        <f>IFERROR(IF(AND(COUNTBLANK(L$19)=0,L$19&lt;&gt;0,L$19&lt;$A951),"",
IF($A951&lt;=L$14,((K$11-SUM(L$26:L950))*K$18/365)*(365/12),"")),"")</f>
        <v/>
      </c>
      <c r="L951" s="2" t="str">
        <f t="shared" si="691"/>
        <v/>
      </c>
      <c r="M951" s="21" t="str">
        <f t="shared" si="675"/>
        <v/>
      </c>
      <c r="N951" t="s">
        <v>7</v>
      </c>
      <c r="O951" s="45" t="str">
        <f t="shared" si="692"/>
        <v/>
      </c>
      <c r="P951" s="2" t="str">
        <f>IFERROR(IF(AND(COUNTBLANK(Q$19)=0,Q$19&lt;&gt;0,Q$19&lt;$A951),"",
IF($A951&lt;=Q$14,((P$11-SUM(Q$26:Q950))*P$18/365)*(365/12),"")),"")</f>
        <v/>
      </c>
      <c r="Q951" s="2" t="str">
        <f t="shared" si="693"/>
        <v/>
      </c>
      <c r="R951" s="21" t="str">
        <f t="shared" si="676"/>
        <v/>
      </c>
      <c r="S951" t="s">
        <v>7</v>
      </c>
      <c r="T951" s="45" t="str">
        <f t="shared" si="694"/>
        <v/>
      </c>
      <c r="U951" s="2" t="str">
        <f>IFERROR(IF(AND(COUNTBLANK(V$19)=0,V$19&lt;&gt;0,V$19&lt;$A951),"",
IF($A951&lt;=V$14,((U$11-SUM(V$26:V950))*U$18/365)*(365/12),"")),"")</f>
        <v/>
      </c>
      <c r="V951" s="2" t="str">
        <f t="shared" si="695"/>
        <v/>
      </c>
      <c r="W951" s="21" t="str">
        <f t="shared" si="677"/>
        <v/>
      </c>
      <c r="X951" t="s">
        <v>7</v>
      </c>
      <c r="Y951" s="45" t="str">
        <f t="shared" si="696"/>
        <v/>
      </c>
      <c r="Z951" s="2" t="str">
        <f>IFERROR(IF(AND(COUNTBLANK(AA$19)=0,AA$19&lt;&gt;0,AA$19&lt;$A951),"",
IF($A951&lt;=AA$14,((Z$11-SUM(AA$26:AA950))*Z$18/365)*(365/12),"")),"")</f>
        <v/>
      </c>
      <c r="AA951" s="2" t="str">
        <f t="shared" si="697"/>
        <v/>
      </c>
      <c r="AB951" s="21" t="str">
        <f t="shared" si="678"/>
        <v/>
      </c>
      <c r="AC951" t="s">
        <v>7</v>
      </c>
      <c r="AD951" s="45" t="str">
        <f t="shared" si="698"/>
        <v/>
      </c>
      <c r="AE951" s="2" t="str">
        <f>IFERROR(IF(AND(COUNTBLANK(AF$19)=0,AF$19&lt;&gt;0,AF$19&lt;$A951),"",
IF($A951&lt;=AF$14,((AE$11-SUM(AF$26:AF950))*AE$18/365)*(365/12),"")),"")</f>
        <v/>
      </c>
      <c r="AF951" s="2" t="str">
        <f t="shared" si="699"/>
        <v/>
      </c>
      <c r="AG951" s="21" t="str">
        <f t="shared" si="679"/>
        <v/>
      </c>
      <c r="AH951" t="s">
        <v>7</v>
      </c>
      <c r="AI951" s="45" t="str">
        <f t="shared" si="700"/>
        <v/>
      </c>
      <c r="AJ951" s="2" t="str">
        <f>IFERROR(IF(AND(COUNTBLANK(AK$19)=0,AK$19&lt;&gt;0,AK$19&lt;$A951),"",
IF($A951&lt;=AK$14,((AJ$11-SUM(AK$26:AK950))*AJ$18/365)*(365/12),"")),"")</f>
        <v/>
      </c>
      <c r="AK951" s="2" t="str">
        <f t="shared" si="701"/>
        <v/>
      </c>
      <c r="AL951" s="21" t="str">
        <f t="shared" si="680"/>
        <v/>
      </c>
      <c r="AM951" t="s">
        <v>7</v>
      </c>
      <c r="AN951" s="45" t="str">
        <f t="shared" si="702"/>
        <v/>
      </c>
      <c r="AO951" s="2" t="str">
        <f>IFERROR(IF(AND(COUNTBLANK(AP$19)=0,AP$19&lt;&gt;0,AP$19&lt;$A951),"",
IF($A951&lt;=AP$14,((AO$11-SUM(AP$26:AP950))*AO$18/365)*(365/12),"")),"")</f>
        <v/>
      </c>
      <c r="AP951" s="2" t="str">
        <f t="shared" si="703"/>
        <v/>
      </c>
      <c r="AQ951" s="21" t="str">
        <f t="shared" si="681"/>
        <v/>
      </c>
      <c r="AR951" t="s">
        <v>7</v>
      </c>
      <c r="AS951" s="45" t="str">
        <f t="shared" si="704"/>
        <v/>
      </c>
      <c r="AT951" s="2" t="str">
        <f>IFERROR(IF(AND(COUNTBLANK(AU$19)=0,AU$19&lt;&gt;0,AU$19&lt;$A951),"",
IF($A951&lt;=AU$14,((AT$11-SUM(AU$26:AU950))*AT$18/365)*(365/12),"")),"")</f>
        <v/>
      </c>
      <c r="AU951" s="2" t="str">
        <f t="shared" si="705"/>
        <v/>
      </c>
      <c r="AV951" s="21" t="str">
        <f t="shared" si="682"/>
        <v/>
      </c>
      <c r="AW951" t="s">
        <v>7</v>
      </c>
      <c r="AX951" s="45" t="str">
        <f t="shared" si="706"/>
        <v/>
      </c>
      <c r="AY951" s="2" t="str">
        <f>IFERROR(IF(AND(COUNTBLANK(AZ$19)=0,AZ$19&lt;&gt;0,AZ$19&lt;$A951),"",
IF($A951&lt;=AZ$14,((AY$11-SUM(AZ$26:AZ950))*AY$18/365)*(365/12),"")),"")</f>
        <v/>
      </c>
      <c r="AZ951" s="2" t="str">
        <f t="shared" si="707"/>
        <v/>
      </c>
      <c r="BA951" s="21" t="str">
        <f t="shared" si="683"/>
        <v/>
      </c>
      <c r="BB951" t="s">
        <v>7</v>
      </c>
      <c r="BC951" s="45" t="str">
        <f t="shared" si="708"/>
        <v/>
      </c>
      <c r="BD951" s="2" t="str">
        <f>IFERROR(IF(AND(COUNTBLANK(BE$19)=0,BE$19&lt;&gt;0,BE$19&lt;$A951),"",
IF($A951&lt;=BE$14,((BD$11-SUM(BE$26:BE950))*BD$18/365)*(365/12),"")),"")</f>
        <v/>
      </c>
      <c r="BE951" s="2" t="str">
        <f t="shared" si="709"/>
        <v/>
      </c>
      <c r="BF951" s="21" t="str">
        <f t="shared" si="684"/>
        <v/>
      </c>
      <c r="BG951" t="s">
        <v>7</v>
      </c>
      <c r="BH951" s="45" t="str">
        <f t="shared" si="710"/>
        <v/>
      </c>
      <c r="BI951" s="2" t="str">
        <f>IFERROR(IF(AND(COUNTBLANK(BJ$19)=0,BJ$19&lt;&gt;0,BJ$19&lt;$A951),"",
IF($A951&lt;=BJ$14,((BI$11-SUM(BJ$26:BJ950))*BI$18/365)*(365/12),"")),"")</f>
        <v/>
      </c>
      <c r="BJ951" s="2" t="str">
        <f t="shared" si="711"/>
        <v/>
      </c>
      <c r="BK951" s="21" t="str">
        <f t="shared" si="685"/>
        <v/>
      </c>
      <c r="BL951" t="s">
        <v>7</v>
      </c>
      <c r="BM951" s="45" t="str">
        <f t="shared" si="712"/>
        <v/>
      </c>
      <c r="BN951" s="2" t="str">
        <f>IFERROR(IF(AND(COUNTBLANK(BO$19)=0,BO$19&lt;&gt;0,BO$19&lt;$A951),"",
IF($A951&lt;=BO$14,((BN$11-SUM(BO$26:BO950))*BN$18/365)*(365/12),"")),"")</f>
        <v/>
      </c>
      <c r="BO951" s="2" t="str">
        <f t="shared" si="713"/>
        <v/>
      </c>
      <c r="BP951" s="21" t="str">
        <f t="shared" si="686"/>
        <v/>
      </c>
      <c r="BQ951" t="s">
        <v>7</v>
      </c>
      <c r="BR951" s="45" t="str">
        <f t="shared" si="714"/>
        <v/>
      </c>
      <c r="BS951" s="2" t="str">
        <f>IFERROR(IF(AND(COUNTBLANK(BT$19)=0,BT$19&lt;&gt;0,BT$19&lt;$A951),"",
IF($A951&lt;=BT$14,((BS$11-SUM(BT$26:BT950))*BS$18/365)*(365/12),"")),"")</f>
        <v/>
      </c>
      <c r="BT951" s="2" t="str">
        <f t="shared" si="715"/>
        <v/>
      </c>
      <c r="BU951" s="21" t="str">
        <f t="shared" si="687"/>
        <v/>
      </c>
      <c r="BV951" t="s">
        <v>7</v>
      </c>
      <c r="BW951" s="45" t="str">
        <f t="shared" si="716"/>
        <v/>
      </c>
      <c r="BX951" s="2" t="str">
        <f>IFERROR(IF(AND(COUNTBLANK(BY$19)=0,BY$19&lt;&gt;0,BY$19&lt;$A951),"",
IF($A951&lt;=BY$14,((BX$11-SUM(BY$26:BY950))*BX$18/365)*(365/12),"")),"")</f>
        <v/>
      </c>
      <c r="BY951" s="2" t="str">
        <f t="shared" si="717"/>
        <v/>
      </c>
      <c r="BZ951" s="21" t="str">
        <f t="shared" si="688"/>
        <v/>
      </c>
    </row>
    <row r="952" spans="1:78" s="2" customFormat="1" x14ac:dyDescent="0.3">
      <c r="A952" s="4">
        <f t="shared" si="718"/>
        <v>927</v>
      </c>
      <c r="B952" s="23">
        <f t="shared" si="672"/>
        <v>70757</v>
      </c>
      <c r="C952" s="24">
        <f t="shared" si="673"/>
        <v>115</v>
      </c>
      <c r="D952" t="s">
        <v>7</v>
      </c>
      <c r="E952" s="45" t="str">
        <f t="shared" si="719"/>
        <v/>
      </c>
      <c r="F952" s="2" t="str">
        <f>IFERROR(IF(AND(COUNTBLANK(G$19)=0,G$19&lt;&gt;0,G$19&lt;$A952),"",
IF($A952&lt;=G$14,((F$11-SUM(G$26:G951))*F$18/365)*(365/12),"")),"")</f>
        <v/>
      </c>
      <c r="G952" s="2" t="str">
        <f t="shared" si="689"/>
        <v/>
      </c>
      <c r="H952" s="21" t="str">
        <f t="shared" si="674"/>
        <v/>
      </c>
      <c r="I952" t="s">
        <v>7</v>
      </c>
      <c r="J952" s="45" t="str">
        <f t="shared" si="690"/>
        <v/>
      </c>
      <c r="K952" s="2" t="str">
        <f>IFERROR(IF(AND(COUNTBLANK(L$19)=0,L$19&lt;&gt;0,L$19&lt;$A952),"",
IF($A952&lt;=L$14,((K$11-SUM(L$26:L951))*K$18/365)*(365/12),"")),"")</f>
        <v/>
      </c>
      <c r="L952" s="2" t="str">
        <f t="shared" si="691"/>
        <v/>
      </c>
      <c r="M952" s="21" t="str">
        <f t="shared" si="675"/>
        <v/>
      </c>
      <c r="N952" t="s">
        <v>7</v>
      </c>
      <c r="O952" s="45" t="str">
        <f t="shared" si="692"/>
        <v/>
      </c>
      <c r="P952" s="2" t="str">
        <f>IFERROR(IF(AND(COUNTBLANK(Q$19)=0,Q$19&lt;&gt;0,Q$19&lt;$A952),"",
IF($A952&lt;=Q$14,((P$11-SUM(Q$26:Q951))*P$18/365)*(365/12),"")),"")</f>
        <v/>
      </c>
      <c r="Q952" s="2" t="str">
        <f t="shared" si="693"/>
        <v/>
      </c>
      <c r="R952" s="21" t="str">
        <f t="shared" si="676"/>
        <v/>
      </c>
      <c r="S952" t="s">
        <v>7</v>
      </c>
      <c r="T952" s="45" t="str">
        <f t="shared" si="694"/>
        <v/>
      </c>
      <c r="U952" s="2" t="str">
        <f>IFERROR(IF(AND(COUNTBLANK(V$19)=0,V$19&lt;&gt;0,V$19&lt;$A952),"",
IF($A952&lt;=V$14,((U$11-SUM(V$26:V951))*U$18/365)*(365/12),"")),"")</f>
        <v/>
      </c>
      <c r="V952" s="2" t="str">
        <f t="shared" si="695"/>
        <v/>
      </c>
      <c r="W952" s="21" t="str">
        <f t="shared" si="677"/>
        <v/>
      </c>
      <c r="X952" t="s">
        <v>7</v>
      </c>
      <c r="Y952" s="45" t="str">
        <f t="shared" si="696"/>
        <v/>
      </c>
      <c r="Z952" s="2" t="str">
        <f>IFERROR(IF(AND(COUNTBLANK(AA$19)=0,AA$19&lt;&gt;0,AA$19&lt;$A952),"",
IF($A952&lt;=AA$14,((Z$11-SUM(AA$26:AA951))*Z$18/365)*(365/12),"")),"")</f>
        <v/>
      </c>
      <c r="AA952" s="2" t="str">
        <f t="shared" si="697"/>
        <v/>
      </c>
      <c r="AB952" s="21" t="str">
        <f t="shared" si="678"/>
        <v/>
      </c>
      <c r="AC952" t="s">
        <v>7</v>
      </c>
      <c r="AD952" s="45" t="str">
        <f t="shared" si="698"/>
        <v/>
      </c>
      <c r="AE952" s="2" t="str">
        <f>IFERROR(IF(AND(COUNTBLANK(AF$19)=0,AF$19&lt;&gt;0,AF$19&lt;$A952),"",
IF($A952&lt;=AF$14,((AE$11-SUM(AF$26:AF951))*AE$18/365)*(365/12),"")),"")</f>
        <v/>
      </c>
      <c r="AF952" s="2" t="str">
        <f t="shared" si="699"/>
        <v/>
      </c>
      <c r="AG952" s="21" t="str">
        <f t="shared" si="679"/>
        <v/>
      </c>
      <c r="AH952" t="s">
        <v>7</v>
      </c>
      <c r="AI952" s="45" t="str">
        <f t="shared" si="700"/>
        <v/>
      </c>
      <c r="AJ952" s="2" t="str">
        <f>IFERROR(IF(AND(COUNTBLANK(AK$19)=0,AK$19&lt;&gt;0,AK$19&lt;$A952),"",
IF($A952&lt;=AK$14,((AJ$11-SUM(AK$26:AK951))*AJ$18/365)*(365/12),"")),"")</f>
        <v/>
      </c>
      <c r="AK952" s="2" t="str">
        <f t="shared" si="701"/>
        <v/>
      </c>
      <c r="AL952" s="21" t="str">
        <f t="shared" si="680"/>
        <v/>
      </c>
      <c r="AM952" t="s">
        <v>7</v>
      </c>
      <c r="AN952" s="45" t="str">
        <f t="shared" si="702"/>
        <v/>
      </c>
      <c r="AO952" s="2" t="str">
        <f>IFERROR(IF(AND(COUNTBLANK(AP$19)=0,AP$19&lt;&gt;0,AP$19&lt;$A952),"",
IF($A952&lt;=AP$14,((AO$11-SUM(AP$26:AP951))*AO$18/365)*(365/12),"")),"")</f>
        <v/>
      </c>
      <c r="AP952" s="2" t="str">
        <f t="shared" si="703"/>
        <v/>
      </c>
      <c r="AQ952" s="21" t="str">
        <f t="shared" si="681"/>
        <v/>
      </c>
      <c r="AR952" t="s">
        <v>7</v>
      </c>
      <c r="AS952" s="45" t="str">
        <f t="shared" si="704"/>
        <v/>
      </c>
      <c r="AT952" s="2" t="str">
        <f>IFERROR(IF(AND(COUNTBLANK(AU$19)=0,AU$19&lt;&gt;0,AU$19&lt;$A952),"",
IF($A952&lt;=AU$14,((AT$11-SUM(AU$26:AU951))*AT$18/365)*(365/12),"")),"")</f>
        <v/>
      </c>
      <c r="AU952" s="2" t="str">
        <f t="shared" si="705"/>
        <v/>
      </c>
      <c r="AV952" s="21" t="str">
        <f t="shared" si="682"/>
        <v/>
      </c>
      <c r="AW952" t="s">
        <v>7</v>
      </c>
      <c r="AX952" s="45" t="str">
        <f t="shared" si="706"/>
        <v/>
      </c>
      <c r="AY952" s="2" t="str">
        <f>IFERROR(IF(AND(COUNTBLANK(AZ$19)=0,AZ$19&lt;&gt;0,AZ$19&lt;$A952),"",
IF($A952&lt;=AZ$14,((AY$11-SUM(AZ$26:AZ951))*AY$18/365)*(365/12),"")),"")</f>
        <v/>
      </c>
      <c r="AZ952" s="2" t="str">
        <f t="shared" si="707"/>
        <v/>
      </c>
      <c r="BA952" s="21" t="str">
        <f t="shared" si="683"/>
        <v/>
      </c>
      <c r="BB952" t="s">
        <v>7</v>
      </c>
      <c r="BC952" s="45" t="str">
        <f t="shared" si="708"/>
        <v/>
      </c>
      <c r="BD952" s="2" t="str">
        <f>IFERROR(IF(AND(COUNTBLANK(BE$19)=0,BE$19&lt;&gt;0,BE$19&lt;$A952),"",
IF($A952&lt;=BE$14,((BD$11-SUM(BE$26:BE951))*BD$18/365)*(365/12),"")),"")</f>
        <v/>
      </c>
      <c r="BE952" s="2" t="str">
        <f t="shared" si="709"/>
        <v/>
      </c>
      <c r="BF952" s="21" t="str">
        <f t="shared" si="684"/>
        <v/>
      </c>
      <c r="BG952" t="s">
        <v>7</v>
      </c>
      <c r="BH952" s="45" t="str">
        <f t="shared" si="710"/>
        <v/>
      </c>
      <c r="BI952" s="2" t="str">
        <f>IFERROR(IF(AND(COUNTBLANK(BJ$19)=0,BJ$19&lt;&gt;0,BJ$19&lt;$A952),"",
IF($A952&lt;=BJ$14,((BI$11-SUM(BJ$26:BJ951))*BI$18/365)*(365/12),"")),"")</f>
        <v/>
      </c>
      <c r="BJ952" s="2" t="str">
        <f t="shared" si="711"/>
        <v/>
      </c>
      <c r="BK952" s="21" t="str">
        <f t="shared" si="685"/>
        <v/>
      </c>
      <c r="BL952" t="s">
        <v>7</v>
      </c>
      <c r="BM952" s="45" t="str">
        <f t="shared" si="712"/>
        <v/>
      </c>
      <c r="BN952" s="2" t="str">
        <f>IFERROR(IF(AND(COUNTBLANK(BO$19)=0,BO$19&lt;&gt;0,BO$19&lt;$A952),"",
IF($A952&lt;=BO$14,((BN$11-SUM(BO$26:BO951))*BN$18/365)*(365/12),"")),"")</f>
        <v/>
      </c>
      <c r="BO952" s="2" t="str">
        <f t="shared" si="713"/>
        <v/>
      </c>
      <c r="BP952" s="21" t="str">
        <f t="shared" si="686"/>
        <v/>
      </c>
      <c r="BQ952" t="s">
        <v>7</v>
      </c>
      <c r="BR952" s="45" t="str">
        <f t="shared" si="714"/>
        <v/>
      </c>
      <c r="BS952" s="2" t="str">
        <f>IFERROR(IF(AND(COUNTBLANK(BT$19)=0,BT$19&lt;&gt;0,BT$19&lt;$A952),"",
IF($A952&lt;=BT$14,((BS$11-SUM(BT$26:BT951))*BS$18/365)*(365/12),"")),"")</f>
        <v/>
      </c>
      <c r="BT952" s="2" t="str">
        <f t="shared" si="715"/>
        <v/>
      </c>
      <c r="BU952" s="21" t="str">
        <f t="shared" si="687"/>
        <v/>
      </c>
      <c r="BV952" t="s">
        <v>7</v>
      </c>
      <c r="BW952" s="45" t="str">
        <f t="shared" si="716"/>
        <v/>
      </c>
      <c r="BX952" s="2" t="str">
        <f>IFERROR(IF(AND(COUNTBLANK(BY$19)=0,BY$19&lt;&gt;0,BY$19&lt;$A952),"",
IF($A952&lt;=BY$14,((BX$11-SUM(BY$26:BY951))*BX$18/365)*(365/12),"")),"")</f>
        <v/>
      </c>
      <c r="BY952" s="2" t="str">
        <f t="shared" si="717"/>
        <v/>
      </c>
      <c r="BZ952" s="21" t="str">
        <f t="shared" si="688"/>
        <v/>
      </c>
    </row>
    <row r="953" spans="1:78" s="2" customFormat="1" x14ac:dyDescent="0.3">
      <c r="A953" s="4">
        <f t="shared" si="718"/>
        <v>928</v>
      </c>
      <c r="B953" s="23">
        <f t="shared" si="672"/>
        <v>70787</v>
      </c>
      <c r="C953" s="24">
        <f t="shared" si="673"/>
        <v>115</v>
      </c>
      <c r="D953" t="s">
        <v>7</v>
      </c>
      <c r="E953" s="45" t="str">
        <f t="shared" si="719"/>
        <v/>
      </c>
      <c r="F953" s="2" t="str">
        <f>IFERROR(IF(AND(COUNTBLANK(G$19)=0,G$19&lt;&gt;0,G$19&lt;$A953),"",
IF($A953&lt;=G$14,((F$11-SUM(G$26:G952))*F$18/365)*(365/12),"")),"")</f>
        <v/>
      </c>
      <c r="G953" s="2" t="str">
        <f t="shared" si="689"/>
        <v/>
      </c>
      <c r="H953" s="21" t="str">
        <f t="shared" si="674"/>
        <v/>
      </c>
      <c r="I953" t="s">
        <v>7</v>
      </c>
      <c r="J953" s="45" t="str">
        <f t="shared" si="690"/>
        <v/>
      </c>
      <c r="K953" s="2" t="str">
        <f>IFERROR(IF(AND(COUNTBLANK(L$19)=0,L$19&lt;&gt;0,L$19&lt;$A953),"",
IF($A953&lt;=L$14,((K$11-SUM(L$26:L952))*K$18/365)*(365/12),"")),"")</f>
        <v/>
      </c>
      <c r="L953" s="2" t="str">
        <f t="shared" si="691"/>
        <v/>
      </c>
      <c r="M953" s="21" t="str">
        <f t="shared" si="675"/>
        <v/>
      </c>
      <c r="N953" t="s">
        <v>7</v>
      </c>
      <c r="O953" s="45" t="str">
        <f t="shared" si="692"/>
        <v/>
      </c>
      <c r="P953" s="2" t="str">
        <f>IFERROR(IF(AND(COUNTBLANK(Q$19)=0,Q$19&lt;&gt;0,Q$19&lt;$A953),"",
IF($A953&lt;=Q$14,((P$11-SUM(Q$26:Q952))*P$18/365)*(365/12),"")),"")</f>
        <v/>
      </c>
      <c r="Q953" s="2" t="str">
        <f t="shared" si="693"/>
        <v/>
      </c>
      <c r="R953" s="21" t="str">
        <f t="shared" si="676"/>
        <v/>
      </c>
      <c r="S953" t="s">
        <v>7</v>
      </c>
      <c r="T953" s="45" t="str">
        <f t="shared" si="694"/>
        <v/>
      </c>
      <c r="U953" s="2" t="str">
        <f>IFERROR(IF(AND(COUNTBLANK(V$19)=0,V$19&lt;&gt;0,V$19&lt;$A953),"",
IF($A953&lt;=V$14,((U$11-SUM(V$26:V952))*U$18/365)*(365/12),"")),"")</f>
        <v/>
      </c>
      <c r="V953" s="2" t="str">
        <f t="shared" si="695"/>
        <v/>
      </c>
      <c r="W953" s="21" t="str">
        <f t="shared" si="677"/>
        <v/>
      </c>
      <c r="X953" t="s">
        <v>7</v>
      </c>
      <c r="Y953" s="45" t="str">
        <f t="shared" si="696"/>
        <v/>
      </c>
      <c r="Z953" s="2" t="str">
        <f>IFERROR(IF(AND(COUNTBLANK(AA$19)=0,AA$19&lt;&gt;0,AA$19&lt;$A953),"",
IF($A953&lt;=AA$14,((Z$11-SUM(AA$26:AA952))*Z$18/365)*(365/12),"")),"")</f>
        <v/>
      </c>
      <c r="AA953" s="2" t="str">
        <f t="shared" si="697"/>
        <v/>
      </c>
      <c r="AB953" s="21" t="str">
        <f t="shared" si="678"/>
        <v/>
      </c>
      <c r="AC953" t="s">
        <v>7</v>
      </c>
      <c r="AD953" s="45" t="str">
        <f t="shared" si="698"/>
        <v/>
      </c>
      <c r="AE953" s="2" t="str">
        <f>IFERROR(IF(AND(COUNTBLANK(AF$19)=0,AF$19&lt;&gt;0,AF$19&lt;$A953),"",
IF($A953&lt;=AF$14,((AE$11-SUM(AF$26:AF952))*AE$18/365)*(365/12),"")),"")</f>
        <v/>
      </c>
      <c r="AF953" s="2" t="str">
        <f t="shared" si="699"/>
        <v/>
      </c>
      <c r="AG953" s="21" t="str">
        <f t="shared" si="679"/>
        <v/>
      </c>
      <c r="AH953" t="s">
        <v>7</v>
      </c>
      <c r="AI953" s="45" t="str">
        <f t="shared" si="700"/>
        <v/>
      </c>
      <c r="AJ953" s="2" t="str">
        <f>IFERROR(IF(AND(COUNTBLANK(AK$19)=0,AK$19&lt;&gt;0,AK$19&lt;$A953),"",
IF($A953&lt;=AK$14,((AJ$11-SUM(AK$26:AK952))*AJ$18/365)*(365/12),"")),"")</f>
        <v/>
      </c>
      <c r="AK953" s="2" t="str">
        <f t="shared" si="701"/>
        <v/>
      </c>
      <c r="AL953" s="21" t="str">
        <f t="shared" si="680"/>
        <v/>
      </c>
      <c r="AM953" t="s">
        <v>7</v>
      </c>
      <c r="AN953" s="45" t="str">
        <f t="shared" si="702"/>
        <v/>
      </c>
      <c r="AO953" s="2" t="str">
        <f>IFERROR(IF(AND(COUNTBLANK(AP$19)=0,AP$19&lt;&gt;0,AP$19&lt;$A953),"",
IF($A953&lt;=AP$14,((AO$11-SUM(AP$26:AP952))*AO$18/365)*(365/12),"")),"")</f>
        <v/>
      </c>
      <c r="AP953" s="2" t="str">
        <f t="shared" si="703"/>
        <v/>
      </c>
      <c r="AQ953" s="21" t="str">
        <f t="shared" si="681"/>
        <v/>
      </c>
      <c r="AR953" t="s">
        <v>7</v>
      </c>
      <c r="AS953" s="45" t="str">
        <f t="shared" si="704"/>
        <v/>
      </c>
      <c r="AT953" s="2" t="str">
        <f>IFERROR(IF(AND(COUNTBLANK(AU$19)=0,AU$19&lt;&gt;0,AU$19&lt;$A953),"",
IF($A953&lt;=AU$14,((AT$11-SUM(AU$26:AU952))*AT$18/365)*(365/12),"")),"")</f>
        <v/>
      </c>
      <c r="AU953" s="2" t="str">
        <f t="shared" si="705"/>
        <v/>
      </c>
      <c r="AV953" s="21" t="str">
        <f t="shared" si="682"/>
        <v/>
      </c>
      <c r="AW953" t="s">
        <v>7</v>
      </c>
      <c r="AX953" s="45" t="str">
        <f t="shared" si="706"/>
        <v/>
      </c>
      <c r="AY953" s="2" t="str">
        <f>IFERROR(IF(AND(COUNTBLANK(AZ$19)=0,AZ$19&lt;&gt;0,AZ$19&lt;$A953),"",
IF($A953&lt;=AZ$14,((AY$11-SUM(AZ$26:AZ952))*AY$18/365)*(365/12),"")),"")</f>
        <v/>
      </c>
      <c r="AZ953" s="2" t="str">
        <f t="shared" si="707"/>
        <v/>
      </c>
      <c r="BA953" s="21" t="str">
        <f t="shared" si="683"/>
        <v/>
      </c>
      <c r="BB953" t="s">
        <v>7</v>
      </c>
      <c r="BC953" s="45" t="str">
        <f t="shared" si="708"/>
        <v/>
      </c>
      <c r="BD953" s="2" t="str">
        <f>IFERROR(IF(AND(COUNTBLANK(BE$19)=0,BE$19&lt;&gt;0,BE$19&lt;$A953),"",
IF($A953&lt;=BE$14,((BD$11-SUM(BE$26:BE952))*BD$18/365)*(365/12),"")),"")</f>
        <v/>
      </c>
      <c r="BE953" s="2" t="str">
        <f t="shared" si="709"/>
        <v/>
      </c>
      <c r="BF953" s="21" t="str">
        <f t="shared" si="684"/>
        <v/>
      </c>
      <c r="BG953" t="s">
        <v>7</v>
      </c>
      <c r="BH953" s="45" t="str">
        <f t="shared" si="710"/>
        <v/>
      </c>
      <c r="BI953" s="2" t="str">
        <f>IFERROR(IF(AND(COUNTBLANK(BJ$19)=0,BJ$19&lt;&gt;0,BJ$19&lt;$A953),"",
IF($A953&lt;=BJ$14,((BI$11-SUM(BJ$26:BJ952))*BI$18/365)*(365/12),"")),"")</f>
        <v/>
      </c>
      <c r="BJ953" s="2" t="str">
        <f t="shared" si="711"/>
        <v/>
      </c>
      <c r="BK953" s="21" t="str">
        <f t="shared" si="685"/>
        <v/>
      </c>
      <c r="BL953" t="s">
        <v>7</v>
      </c>
      <c r="BM953" s="45" t="str">
        <f t="shared" si="712"/>
        <v/>
      </c>
      <c r="BN953" s="2" t="str">
        <f>IFERROR(IF(AND(COUNTBLANK(BO$19)=0,BO$19&lt;&gt;0,BO$19&lt;$A953),"",
IF($A953&lt;=BO$14,((BN$11-SUM(BO$26:BO952))*BN$18/365)*(365/12),"")),"")</f>
        <v/>
      </c>
      <c r="BO953" s="2" t="str">
        <f t="shared" si="713"/>
        <v/>
      </c>
      <c r="BP953" s="21" t="str">
        <f t="shared" si="686"/>
        <v/>
      </c>
      <c r="BQ953" t="s">
        <v>7</v>
      </c>
      <c r="BR953" s="45" t="str">
        <f t="shared" si="714"/>
        <v/>
      </c>
      <c r="BS953" s="2" t="str">
        <f>IFERROR(IF(AND(COUNTBLANK(BT$19)=0,BT$19&lt;&gt;0,BT$19&lt;$A953),"",
IF($A953&lt;=BT$14,((BS$11-SUM(BT$26:BT952))*BS$18/365)*(365/12),"")),"")</f>
        <v/>
      </c>
      <c r="BT953" s="2" t="str">
        <f t="shared" si="715"/>
        <v/>
      </c>
      <c r="BU953" s="21" t="str">
        <f t="shared" si="687"/>
        <v/>
      </c>
      <c r="BV953" t="s">
        <v>7</v>
      </c>
      <c r="BW953" s="45" t="str">
        <f t="shared" si="716"/>
        <v/>
      </c>
      <c r="BX953" s="2" t="str">
        <f>IFERROR(IF(AND(COUNTBLANK(BY$19)=0,BY$19&lt;&gt;0,BY$19&lt;$A953),"",
IF($A953&lt;=BY$14,((BX$11-SUM(BY$26:BY952))*BX$18/365)*(365/12),"")),"")</f>
        <v/>
      </c>
      <c r="BY953" s="2" t="str">
        <f t="shared" si="717"/>
        <v/>
      </c>
      <c r="BZ953" s="21" t="str">
        <f t="shared" si="688"/>
        <v/>
      </c>
    </row>
    <row r="954" spans="1:78" s="2" customFormat="1" x14ac:dyDescent="0.3">
      <c r="A954" s="4">
        <f t="shared" si="718"/>
        <v>929</v>
      </c>
      <c r="B954" s="23">
        <f t="shared" si="672"/>
        <v>70818</v>
      </c>
      <c r="C954" s="24">
        <f t="shared" si="673"/>
        <v>115</v>
      </c>
      <c r="D954" t="s">
        <v>7</v>
      </c>
      <c r="E954" s="45" t="str">
        <f t="shared" si="719"/>
        <v/>
      </c>
      <c r="F954" s="2" t="str">
        <f>IFERROR(IF(AND(COUNTBLANK(G$19)=0,G$19&lt;&gt;0,G$19&lt;$A954),"",
IF($A954&lt;=G$14,((F$11-SUM(G$26:G953))*F$18/365)*(365/12),"")),"")</f>
        <v/>
      </c>
      <c r="G954" s="2" t="str">
        <f t="shared" si="689"/>
        <v/>
      </c>
      <c r="H954" s="21" t="str">
        <f t="shared" si="674"/>
        <v/>
      </c>
      <c r="I954" t="s">
        <v>7</v>
      </c>
      <c r="J954" s="45" t="str">
        <f t="shared" si="690"/>
        <v/>
      </c>
      <c r="K954" s="2" t="str">
        <f>IFERROR(IF(AND(COUNTBLANK(L$19)=0,L$19&lt;&gt;0,L$19&lt;$A954),"",
IF($A954&lt;=L$14,((K$11-SUM(L$26:L953))*K$18/365)*(365/12),"")),"")</f>
        <v/>
      </c>
      <c r="L954" s="2" t="str">
        <f t="shared" si="691"/>
        <v/>
      </c>
      <c r="M954" s="21" t="str">
        <f t="shared" si="675"/>
        <v/>
      </c>
      <c r="N954" t="s">
        <v>7</v>
      </c>
      <c r="O954" s="45" t="str">
        <f t="shared" si="692"/>
        <v/>
      </c>
      <c r="P954" s="2" t="str">
        <f>IFERROR(IF(AND(COUNTBLANK(Q$19)=0,Q$19&lt;&gt;0,Q$19&lt;$A954),"",
IF($A954&lt;=Q$14,((P$11-SUM(Q$26:Q953))*P$18/365)*(365/12),"")),"")</f>
        <v/>
      </c>
      <c r="Q954" s="2" t="str">
        <f t="shared" si="693"/>
        <v/>
      </c>
      <c r="R954" s="21" t="str">
        <f t="shared" si="676"/>
        <v/>
      </c>
      <c r="S954" t="s">
        <v>7</v>
      </c>
      <c r="T954" s="45" t="str">
        <f t="shared" si="694"/>
        <v/>
      </c>
      <c r="U954" s="2" t="str">
        <f>IFERROR(IF(AND(COUNTBLANK(V$19)=0,V$19&lt;&gt;0,V$19&lt;$A954),"",
IF($A954&lt;=V$14,((U$11-SUM(V$26:V953))*U$18/365)*(365/12),"")),"")</f>
        <v/>
      </c>
      <c r="V954" s="2" t="str">
        <f t="shared" si="695"/>
        <v/>
      </c>
      <c r="W954" s="21" t="str">
        <f t="shared" si="677"/>
        <v/>
      </c>
      <c r="X954" t="s">
        <v>7</v>
      </c>
      <c r="Y954" s="45" t="str">
        <f t="shared" si="696"/>
        <v/>
      </c>
      <c r="Z954" s="2" t="str">
        <f>IFERROR(IF(AND(COUNTBLANK(AA$19)=0,AA$19&lt;&gt;0,AA$19&lt;$A954),"",
IF($A954&lt;=AA$14,((Z$11-SUM(AA$26:AA953))*Z$18/365)*(365/12),"")),"")</f>
        <v/>
      </c>
      <c r="AA954" s="2" t="str">
        <f t="shared" si="697"/>
        <v/>
      </c>
      <c r="AB954" s="21" t="str">
        <f t="shared" si="678"/>
        <v/>
      </c>
      <c r="AC954" t="s">
        <v>7</v>
      </c>
      <c r="AD954" s="45" t="str">
        <f t="shared" si="698"/>
        <v/>
      </c>
      <c r="AE954" s="2" t="str">
        <f>IFERROR(IF(AND(COUNTBLANK(AF$19)=0,AF$19&lt;&gt;0,AF$19&lt;$A954),"",
IF($A954&lt;=AF$14,((AE$11-SUM(AF$26:AF953))*AE$18/365)*(365/12),"")),"")</f>
        <v/>
      </c>
      <c r="AF954" s="2" t="str">
        <f t="shared" si="699"/>
        <v/>
      </c>
      <c r="AG954" s="21" t="str">
        <f t="shared" si="679"/>
        <v/>
      </c>
      <c r="AH954" t="s">
        <v>7</v>
      </c>
      <c r="AI954" s="45" t="str">
        <f t="shared" si="700"/>
        <v/>
      </c>
      <c r="AJ954" s="2" t="str">
        <f>IFERROR(IF(AND(COUNTBLANK(AK$19)=0,AK$19&lt;&gt;0,AK$19&lt;$A954),"",
IF($A954&lt;=AK$14,((AJ$11-SUM(AK$26:AK953))*AJ$18/365)*(365/12),"")),"")</f>
        <v/>
      </c>
      <c r="AK954" s="2" t="str">
        <f t="shared" si="701"/>
        <v/>
      </c>
      <c r="AL954" s="21" t="str">
        <f t="shared" si="680"/>
        <v/>
      </c>
      <c r="AM954" t="s">
        <v>7</v>
      </c>
      <c r="AN954" s="45" t="str">
        <f t="shared" si="702"/>
        <v/>
      </c>
      <c r="AO954" s="2" t="str">
        <f>IFERROR(IF(AND(COUNTBLANK(AP$19)=0,AP$19&lt;&gt;0,AP$19&lt;$A954),"",
IF($A954&lt;=AP$14,((AO$11-SUM(AP$26:AP953))*AO$18/365)*(365/12),"")),"")</f>
        <v/>
      </c>
      <c r="AP954" s="2" t="str">
        <f t="shared" si="703"/>
        <v/>
      </c>
      <c r="AQ954" s="21" t="str">
        <f t="shared" si="681"/>
        <v/>
      </c>
      <c r="AR954" t="s">
        <v>7</v>
      </c>
      <c r="AS954" s="45" t="str">
        <f t="shared" si="704"/>
        <v/>
      </c>
      <c r="AT954" s="2" t="str">
        <f>IFERROR(IF(AND(COUNTBLANK(AU$19)=0,AU$19&lt;&gt;0,AU$19&lt;$A954),"",
IF($A954&lt;=AU$14,((AT$11-SUM(AU$26:AU953))*AT$18/365)*(365/12),"")),"")</f>
        <v/>
      </c>
      <c r="AU954" s="2" t="str">
        <f t="shared" si="705"/>
        <v/>
      </c>
      <c r="AV954" s="21" t="str">
        <f t="shared" si="682"/>
        <v/>
      </c>
      <c r="AW954" t="s">
        <v>7</v>
      </c>
      <c r="AX954" s="45" t="str">
        <f t="shared" si="706"/>
        <v/>
      </c>
      <c r="AY954" s="2" t="str">
        <f>IFERROR(IF(AND(COUNTBLANK(AZ$19)=0,AZ$19&lt;&gt;0,AZ$19&lt;$A954),"",
IF($A954&lt;=AZ$14,((AY$11-SUM(AZ$26:AZ953))*AY$18/365)*(365/12),"")),"")</f>
        <v/>
      </c>
      <c r="AZ954" s="2" t="str">
        <f t="shared" si="707"/>
        <v/>
      </c>
      <c r="BA954" s="21" t="str">
        <f t="shared" si="683"/>
        <v/>
      </c>
      <c r="BB954" t="s">
        <v>7</v>
      </c>
      <c r="BC954" s="45" t="str">
        <f t="shared" si="708"/>
        <v/>
      </c>
      <c r="BD954" s="2" t="str">
        <f>IFERROR(IF(AND(COUNTBLANK(BE$19)=0,BE$19&lt;&gt;0,BE$19&lt;$A954),"",
IF($A954&lt;=BE$14,((BD$11-SUM(BE$26:BE953))*BD$18/365)*(365/12),"")),"")</f>
        <v/>
      </c>
      <c r="BE954" s="2" t="str">
        <f t="shared" si="709"/>
        <v/>
      </c>
      <c r="BF954" s="21" t="str">
        <f t="shared" si="684"/>
        <v/>
      </c>
      <c r="BG954" t="s">
        <v>7</v>
      </c>
      <c r="BH954" s="45" t="str">
        <f t="shared" si="710"/>
        <v/>
      </c>
      <c r="BI954" s="2" t="str">
        <f>IFERROR(IF(AND(COUNTBLANK(BJ$19)=0,BJ$19&lt;&gt;0,BJ$19&lt;$A954),"",
IF($A954&lt;=BJ$14,((BI$11-SUM(BJ$26:BJ953))*BI$18/365)*(365/12),"")),"")</f>
        <v/>
      </c>
      <c r="BJ954" s="2" t="str">
        <f t="shared" si="711"/>
        <v/>
      </c>
      <c r="BK954" s="21" t="str">
        <f t="shared" si="685"/>
        <v/>
      </c>
      <c r="BL954" t="s">
        <v>7</v>
      </c>
      <c r="BM954" s="45" t="str">
        <f t="shared" si="712"/>
        <v/>
      </c>
      <c r="BN954" s="2" t="str">
        <f>IFERROR(IF(AND(COUNTBLANK(BO$19)=0,BO$19&lt;&gt;0,BO$19&lt;$A954),"",
IF($A954&lt;=BO$14,((BN$11-SUM(BO$26:BO953))*BN$18/365)*(365/12),"")),"")</f>
        <v/>
      </c>
      <c r="BO954" s="2" t="str">
        <f t="shared" si="713"/>
        <v/>
      </c>
      <c r="BP954" s="21" t="str">
        <f t="shared" si="686"/>
        <v/>
      </c>
      <c r="BQ954" t="s">
        <v>7</v>
      </c>
      <c r="BR954" s="45" t="str">
        <f t="shared" si="714"/>
        <v/>
      </c>
      <c r="BS954" s="2" t="str">
        <f>IFERROR(IF(AND(COUNTBLANK(BT$19)=0,BT$19&lt;&gt;0,BT$19&lt;$A954),"",
IF($A954&lt;=BT$14,((BS$11-SUM(BT$26:BT953))*BS$18/365)*(365/12),"")),"")</f>
        <v/>
      </c>
      <c r="BT954" s="2" t="str">
        <f t="shared" si="715"/>
        <v/>
      </c>
      <c r="BU954" s="21" t="str">
        <f t="shared" si="687"/>
        <v/>
      </c>
      <c r="BV954" t="s">
        <v>7</v>
      </c>
      <c r="BW954" s="45" t="str">
        <f t="shared" si="716"/>
        <v/>
      </c>
      <c r="BX954" s="2" t="str">
        <f>IFERROR(IF(AND(COUNTBLANK(BY$19)=0,BY$19&lt;&gt;0,BY$19&lt;$A954),"",
IF($A954&lt;=BY$14,((BX$11-SUM(BY$26:BY953))*BX$18/365)*(365/12),"")),"")</f>
        <v/>
      </c>
      <c r="BY954" s="2" t="str">
        <f t="shared" si="717"/>
        <v/>
      </c>
      <c r="BZ954" s="21" t="str">
        <f t="shared" si="688"/>
        <v/>
      </c>
    </row>
    <row r="955" spans="1:78" s="2" customFormat="1" x14ac:dyDescent="0.3">
      <c r="A955" s="4">
        <f t="shared" si="718"/>
        <v>930</v>
      </c>
      <c r="B955" s="23">
        <f t="shared" si="672"/>
        <v>70848</v>
      </c>
      <c r="C955" s="24">
        <f t="shared" si="673"/>
        <v>115</v>
      </c>
      <c r="D955" t="s">
        <v>7</v>
      </c>
      <c r="E955" s="45" t="str">
        <f t="shared" si="719"/>
        <v/>
      </c>
      <c r="F955" s="2" t="str">
        <f>IFERROR(IF(AND(COUNTBLANK(G$19)=0,G$19&lt;&gt;0,G$19&lt;$A955),"",
IF($A955&lt;=G$14,((F$11-SUM(G$26:G954))*F$18/365)*(365/12),"")),"")</f>
        <v/>
      </c>
      <c r="G955" s="2" t="str">
        <f t="shared" si="689"/>
        <v/>
      </c>
      <c r="H955" s="21" t="str">
        <f t="shared" si="674"/>
        <v/>
      </c>
      <c r="I955" t="s">
        <v>7</v>
      </c>
      <c r="J955" s="45" t="str">
        <f t="shared" si="690"/>
        <v/>
      </c>
      <c r="K955" s="2" t="str">
        <f>IFERROR(IF(AND(COUNTBLANK(L$19)=0,L$19&lt;&gt;0,L$19&lt;$A955),"",
IF($A955&lt;=L$14,((K$11-SUM(L$26:L954))*K$18/365)*(365/12),"")),"")</f>
        <v/>
      </c>
      <c r="L955" s="2" t="str">
        <f t="shared" si="691"/>
        <v/>
      </c>
      <c r="M955" s="21" t="str">
        <f t="shared" si="675"/>
        <v/>
      </c>
      <c r="N955" t="s">
        <v>7</v>
      </c>
      <c r="O955" s="45" t="str">
        <f t="shared" si="692"/>
        <v/>
      </c>
      <c r="P955" s="2" t="str">
        <f>IFERROR(IF(AND(COUNTBLANK(Q$19)=0,Q$19&lt;&gt;0,Q$19&lt;$A955),"",
IF($A955&lt;=Q$14,((P$11-SUM(Q$26:Q954))*P$18/365)*(365/12),"")),"")</f>
        <v/>
      </c>
      <c r="Q955" s="2" t="str">
        <f t="shared" si="693"/>
        <v/>
      </c>
      <c r="R955" s="21" t="str">
        <f t="shared" si="676"/>
        <v/>
      </c>
      <c r="S955" t="s">
        <v>7</v>
      </c>
      <c r="T955" s="45" t="str">
        <f t="shared" si="694"/>
        <v/>
      </c>
      <c r="U955" s="2" t="str">
        <f>IFERROR(IF(AND(COUNTBLANK(V$19)=0,V$19&lt;&gt;0,V$19&lt;$A955),"",
IF($A955&lt;=V$14,((U$11-SUM(V$26:V954))*U$18/365)*(365/12),"")),"")</f>
        <v/>
      </c>
      <c r="V955" s="2" t="str">
        <f t="shared" si="695"/>
        <v/>
      </c>
      <c r="W955" s="21" t="str">
        <f t="shared" si="677"/>
        <v/>
      </c>
      <c r="X955" t="s">
        <v>7</v>
      </c>
      <c r="Y955" s="45" t="str">
        <f t="shared" si="696"/>
        <v/>
      </c>
      <c r="Z955" s="2" t="str">
        <f>IFERROR(IF(AND(COUNTBLANK(AA$19)=0,AA$19&lt;&gt;0,AA$19&lt;$A955),"",
IF($A955&lt;=AA$14,((Z$11-SUM(AA$26:AA954))*Z$18/365)*(365/12),"")),"")</f>
        <v/>
      </c>
      <c r="AA955" s="2" t="str">
        <f t="shared" si="697"/>
        <v/>
      </c>
      <c r="AB955" s="21" t="str">
        <f t="shared" si="678"/>
        <v/>
      </c>
      <c r="AC955" t="s">
        <v>7</v>
      </c>
      <c r="AD955" s="45" t="str">
        <f t="shared" si="698"/>
        <v/>
      </c>
      <c r="AE955" s="2" t="str">
        <f>IFERROR(IF(AND(COUNTBLANK(AF$19)=0,AF$19&lt;&gt;0,AF$19&lt;$A955),"",
IF($A955&lt;=AF$14,((AE$11-SUM(AF$26:AF954))*AE$18/365)*(365/12),"")),"")</f>
        <v/>
      </c>
      <c r="AF955" s="2" t="str">
        <f t="shared" si="699"/>
        <v/>
      </c>
      <c r="AG955" s="21" t="str">
        <f t="shared" si="679"/>
        <v/>
      </c>
      <c r="AH955" t="s">
        <v>7</v>
      </c>
      <c r="AI955" s="45" t="str">
        <f t="shared" si="700"/>
        <v/>
      </c>
      <c r="AJ955" s="2" t="str">
        <f>IFERROR(IF(AND(COUNTBLANK(AK$19)=0,AK$19&lt;&gt;0,AK$19&lt;$A955),"",
IF($A955&lt;=AK$14,((AJ$11-SUM(AK$26:AK954))*AJ$18/365)*(365/12),"")),"")</f>
        <v/>
      </c>
      <c r="AK955" s="2" t="str">
        <f t="shared" si="701"/>
        <v/>
      </c>
      <c r="AL955" s="21" t="str">
        <f t="shared" si="680"/>
        <v/>
      </c>
      <c r="AM955" t="s">
        <v>7</v>
      </c>
      <c r="AN955" s="45" t="str">
        <f t="shared" si="702"/>
        <v/>
      </c>
      <c r="AO955" s="2" t="str">
        <f>IFERROR(IF(AND(COUNTBLANK(AP$19)=0,AP$19&lt;&gt;0,AP$19&lt;$A955),"",
IF($A955&lt;=AP$14,((AO$11-SUM(AP$26:AP954))*AO$18/365)*(365/12),"")),"")</f>
        <v/>
      </c>
      <c r="AP955" s="2" t="str">
        <f t="shared" si="703"/>
        <v/>
      </c>
      <c r="AQ955" s="21" t="str">
        <f t="shared" si="681"/>
        <v/>
      </c>
      <c r="AR955" t="s">
        <v>7</v>
      </c>
      <c r="AS955" s="45" t="str">
        <f t="shared" si="704"/>
        <v/>
      </c>
      <c r="AT955" s="2" t="str">
        <f>IFERROR(IF(AND(COUNTBLANK(AU$19)=0,AU$19&lt;&gt;0,AU$19&lt;$A955),"",
IF($A955&lt;=AU$14,((AT$11-SUM(AU$26:AU954))*AT$18/365)*(365/12),"")),"")</f>
        <v/>
      </c>
      <c r="AU955" s="2" t="str">
        <f t="shared" si="705"/>
        <v/>
      </c>
      <c r="AV955" s="21" t="str">
        <f t="shared" si="682"/>
        <v/>
      </c>
      <c r="AW955" t="s">
        <v>7</v>
      </c>
      <c r="AX955" s="45" t="str">
        <f t="shared" si="706"/>
        <v/>
      </c>
      <c r="AY955" s="2" t="str">
        <f>IFERROR(IF(AND(COUNTBLANK(AZ$19)=0,AZ$19&lt;&gt;0,AZ$19&lt;$A955),"",
IF($A955&lt;=AZ$14,((AY$11-SUM(AZ$26:AZ954))*AY$18/365)*(365/12),"")),"")</f>
        <v/>
      </c>
      <c r="AZ955" s="2" t="str">
        <f t="shared" si="707"/>
        <v/>
      </c>
      <c r="BA955" s="21" t="str">
        <f t="shared" si="683"/>
        <v/>
      </c>
      <c r="BB955" t="s">
        <v>7</v>
      </c>
      <c r="BC955" s="45" t="str">
        <f t="shared" si="708"/>
        <v/>
      </c>
      <c r="BD955" s="2" t="str">
        <f>IFERROR(IF(AND(COUNTBLANK(BE$19)=0,BE$19&lt;&gt;0,BE$19&lt;$A955),"",
IF($A955&lt;=BE$14,((BD$11-SUM(BE$26:BE954))*BD$18/365)*(365/12),"")),"")</f>
        <v/>
      </c>
      <c r="BE955" s="2" t="str">
        <f t="shared" si="709"/>
        <v/>
      </c>
      <c r="BF955" s="21" t="str">
        <f t="shared" si="684"/>
        <v/>
      </c>
      <c r="BG955" t="s">
        <v>7</v>
      </c>
      <c r="BH955" s="45" t="str">
        <f t="shared" si="710"/>
        <v/>
      </c>
      <c r="BI955" s="2" t="str">
        <f>IFERROR(IF(AND(COUNTBLANK(BJ$19)=0,BJ$19&lt;&gt;0,BJ$19&lt;$A955),"",
IF($A955&lt;=BJ$14,((BI$11-SUM(BJ$26:BJ954))*BI$18/365)*(365/12),"")),"")</f>
        <v/>
      </c>
      <c r="BJ955" s="2" t="str">
        <f t="shared" si="711"/>
        <v/>
      </c>
      <c r="BK955" s="21" t="str">
        <f t="shared" si="685"/>
        <v/>
      </c>
      <c r="BL955" t="s">
        <v>7</v>
      </c>
      <c r="BM955" s="45" t="str">
        <f t="shared" si="712"/>
        <v/>
      </c>
      <c r="BN955" s="2" t="str">
        <f>IFERROR(IF(AND(COUNTBLANK(BO$19)=0,BO$19&lt;&gt;0,BO$19&lt;$A955),"",
IF($A955&lt;=BO$14,((BN$11-SUM(BO$26:BO954))*BN$18/365)*(365/12),"")),"")</f>
        <v/>
      </c>
      <c r="BO955" s="2" t="str">
        <f t="shared" si="713"/>
        <v/>
      </c>
      <c r="BP955" s="21" t="str">
        <f t="shared" si="686"/>
        <v/>
      </c>
      <c r="BQ955" t="s">
        <v>7</v>
      </c>
      <c r="BR955" s="45" t="str">
        <f t="shared" si="714"/>
        <v/>
      </c>
      <c r="BS955" s="2" t="str">
        <f>IFERROR(IF(AND(COUNTBLANK(BT$19)=0,BT$19&lt;&gt;0,BT$19&lt;$A955),"",
IF($A955&lt;=BT$14,((BS$11-SUM(BT$26:BT954))*BS$18/365)*(365/12),"")),"")</f>
        <v/>
      </c>
      <c r="BT955" s="2" t="str">
        <f t="shared" si="715"/>
        <v/>
      </c>
      <c r="BU955" s="21" t="str">
        <f t="shared" si="687"/>
        <v/>
      </c>
      <c r="BV955" t="s">
        <v>7</v>
      </c>
      <c r="BW955" s="45" t="str">
        <f t="shared" si="716"/>
        <v/>
      </c>
      <c r="BX955" s="2" t="str">
        <f>IFERROR(IF(AND(COUNTBLANK(BY$19)=0,BY$19&lt;&gt;0,BY$19&lt;$A955),"",
IF($A955&lt;=BY$14,((BX$11-SUM(BY$26:BY954))*BX$18/365)*(365/12),"")),"")</f>
        <v/>
      </c>
      <c r="BY955" s="2" t="str">
        <f t="shared" si="717"/>
        <v/>
      </c>
      <c r="BZ955" s="21" t="str">
        <f t="shared" si="688"/>
        <v/>
      </c>
    </row>
    <row r="956" spans="1:78" s="2" customFormat="1" x14ac:dyDescent="0.3">
      <c r="A956" s="4">
        <f t="shared" si="718"/>
        <v>931</v>
      </c>
      <c r="B956" s="23">
        <f t="shared" si="672"/>
        <v>70879</v>
      </c>
      <c r="C956" s="24">
        <f t="shared" si="673"/>
        <v>116</v>
      </c>
      <c r="D956" t="s">
        <v>7</v>
      </c>
      <c r="E956" s="45" t="str">
        <f t="shared" si="719"/>
        <v/>
      </c>
      <c r="F956" s="2" t="str">
        <f>IFERROR(IF(AND(COUNTBLANK(G$19)=0,G$19&lt;&gt;0,G$19&lt;$A956),"",
IF($A956&lt;=G$14,((F$11-SUM(G$26:G955))*F$18/365)*(365/12),"")),"")</f>
        <v/>
      </c>
      <c r="G956" s="2" t="str">
        <f t="shared" si="689"/>
        <v/>
      </c>
      <c r="H956" s="21" t="str">
        <f t="shared" si="674"/>
        <v/>
      </c>
      <c r="I956" t="s">
        <v>7</v>
      </c>
      <c r="J956" s="45" t="str">
        <f t="shared" si="690"/>
        <v/>
      </c>
      <c r="K956" s="2" t="str">
        <f>IFERROR(IF(AND(COUNTBLANK(L$19)=0,L$19&lt;&gt;0,L$19&lt;$A956),"",
IF($A956&lt;=L$14,((K$11-SUM(L$26:L955))*K$18/365)*(365/12),"")),"")</f>
        <v/>
      </c>
      <c r="L956" s="2" t="str">
        <f t="shared" si="691"/>
        <v/>
      </c>
      <c r="M956" s="21" t="str">
        <f t="shared" si="675"/>
        <v/>
      </c>
      <c r="N956" t="s">
        <v>7</v>
      </c>
      <c r="O956" s="45" t="str">
        <f t="shared" si="692"/>
        <v/>
      </c>
      <c r="P956" s="2" t="str">
        <f>IFERROR(IF(AND(COUNTBLANK(Q$19)=0,Q$19&lt;&gt;0,Q$19&lt;$A956),"",
IF($A956&lt;=Q$14,((P$11-SUM(Q$26:Q955))*P$18/365)*(365/12),"")),"")</f>
        <v/>
      </c>
      <c r="Q956" s="2" t="str">
        <f t="shared" si="693"/>
        <v/>
      </c>
      <c r="R956" s="21" t="str">
        <f t="shared" si="676"/>
        <v/>
      </c>
      <c r="S956" t="s">
        <v>7</v>
      </c>
      <c r="T956" s="45" t="str">
        <f t="shared" si="694"/>
        <v/>
      </c>
      <c r="U956" s="2" t="str">
        <f>IFERROR(IF(AND(COUNTBLANK(V$19)=0,V$19&lt;&gt;0,V$19&lt;$A956),"",
IF($A956&lt;=V$14,((U$11-SUM(V$26:V955))*U$18/365)*(365/12),"")),"")</f>
        <v/>
      </c>
      <c r="V956" s="2" t="str">
        <f t="shared" si="695"/>
        <v/>
      </c>
      <c r="W956" s="21" t="str">
        <f t="shared" si="677"/>
        <v/>
      </c>
      <c r="X956" t="s">
        <v>7</v>
      </c>
      <c r="Y956" s="45" t="str">
        <f t="shared" si="696"/>
        <v/>
      </c>
      <c r="Z956" s="2" t="str">
        <f>IFERROR(IF(AND(COUNTBLANK(AA$19)=0,AA$19&lt;&gt;0,AA$19&lt;$A956),"",
IF($A956&lt;=AA$14,((Z$11-SUM(AA$26:AA955))*Z$18/365)*(365/12),"")),"")</f>
        <v/>
      </c>
      <c r="AA956" s="2" t="str">
        <f t="shared" si="697"/>
        <v/>
      </c>
      <c r="AB956" s="21" t="str">
        <f t="shared" si="678"/>
        <v/>
      </c>
      <c r="AC956" t="s">
        <v>7</v>
      </c>
      <c r="AD956" s="45" t="str">
        <f t="shared" si="698"/>
        <v/>
      </c>
      <c r="AE956" s="2" t="str">
        <f>IFERROR(IF(AND(COUNTBLANK(AF$19)=0,AF$19&lt;&gt;0,AF$19&lt;$A956),"",
IF($A956&lt;=AF$14,((AE$11-SUM(AF$26:AF955))*AE$18/365)*(365/12),"")),"")</f>
        <v/>
      </c>
      <c r="AF956" s="2" t="str">
        <f t="shared" si="699"/>
        <v/>
      </c>
      <c r="AG956" s="21" t="str">
        <f t="shared" si="679"/>
        <v/>
      </c>
      <c r="AH956" t="s">
        <v>7</v>
      </c>
      <c r="AI956" s="45" t="str">
        <f t="shared" si="700"/>
        <v/>
      </c>
      <c r="AJ956" s="2" t="str">
        <f>IFERROR(IF(AND(COUNTBLANK(AK$19)=0,AK$19&lt;&gt;0,AK$19&lt;$A956),"",
IF($A956&lt;=AK$14,((AJ$11-SUM(AK$26:AK955))*AJ$18/365)*(365/12),"")),"")</f>
        <v/>
      </c>
      <c r="AK956" s="2" t="str">
        <f t="shared" si="701"/>
        <v/>
      </c>
      <c r="AL956" s="21" t="str">
        <f t="shared" si="680"/>
        <v/>
      </c>
      <c r="AM956" t="s">
        <v>7</v>
      </c>
      <c r="AN956" s="45" t="str">
        <f t="shared" si="702"/>
        <v/>
      </c>
      <c r="AO956" s="2" t="str">
        <f>IFERROR(IF(AND(COUNTBLANK(AP$19)=0,AP$19&lt;&gt;0,AP$19&lt;$A956),"",
IF($A956&lt;=AP$14,((AO$11-SUM(AP$26:AP955))*AO$18/365)*(365/12),"")),"")</f>
        <v/>
      </c>
      <c r="AP956" s="2" t="str">
        <f t="shared" si="703"/>
        <v/>
      </c>
      <c r="AQ956" s="21" t="str">
        <f t="shared" si="681"/>
        <v/>
      </c>
      <c r="AR956" t="s">
        <v>7</v>
      </c>
      <c r="AS956" s="45" t="str">
        <f t="shared" si="704"/>
        <v/>
      </c>
      <c r="AT956" s="2" t="str">
        <f>IFERROR(IF(AND(COUNTBLANK(AU$19)=0,AU$19&lt;&gt;0,AU$19&lt;$A956),"",
IF($A956&lt;=AU$14,((AT$11-SUM(AU$26:AU955))*AT$18/365)*(365/12),"")),"")</f>
        <v/>
      </c>
      <c r="AU956" s="2" t="str">
        <f t="shared" si="705"/>
        <v/>
      </c>
      <c r="AV956" s="21" t="str">
        <f t="shared" si="682"/>
        <v/>
      </c>
      <c r="AW956" t="s">
        <v>7</v>
      </c>
      <c r="AX956" s="45" t="str">
        <f t="shared" si="706"/>
        <v/>
      </c>
      <c r="AY956" s="2" t="str">
        <f>IFERROR(IF(AND(COUNTBLANK(AZ$19)=0,AZ$19&lt;&gt;0,AZ$19&lt;$A956),"",
IF($A956&lt;=AZ$14,((AY$11-SUM(AZ$26:AZ955))*AY$18/365)*(365/12),"")),"")</f>
        <v/>
      </c>
      <c r="AZ956" s="2" t="str">
        <f t="shared" si="707"/>
        <v/>
      </c>
      <c r="BA956" s="21" t="str">
        <f t="shared" si="683"/>
        <v/>
      </c>
      <c r="BB956" t="s">
        <v>7</v>
      </c>
      <c r="BC956" s="45" t="str">
        <f t="shared" si="708"/>
        <v/>
      </c>
      <c r="BD956" s="2" t="str">
        <f>IFERROR(IF(AND(COUNTBLANK(BE$19)=0,BE$19&lt;&gt;0,BE$19&lt;$A956),"",
IF($A956&lt;=BE$14,((BD$11-SUM(BE$26:BE955))*BD$18/365)*(365/12),"")),"")</f>
        <v/>
      </c>
      <c r="BE956" s="2" t="str">
        <f t="shared" si="709"/>
        <v/>
      </c>
      <c r="BF956" s="21" t="str">
        <f t="shared" si="684"/>
        <v/>
      </c>
      <c r="BG956" t="s">
        <v>7</v>
      </c>
      <c r="BH956" s="45" t="str">
        <f t="shared" si="710"/>
        <v/>
      </c>
      <c r="BI956" s="2" t="str">
        <f>IFERROR(IF(AND(COUNTBLANK(BJ$19)=0,BJ$19&lt;&gt;0,BJ$19&lt;$A956),"",
IF($A956&lt;=BJ$14,((BI$11-SUM(BJ$26:BJ955))*BI$18/365)*(365/12),"")),"")</f>
        <v/>
      </c>
      <c r="BJ956" s="2" t="str">
        <f t="shared" si="711"/>
        <v/>
      </c>
      <c r="BK956" s="21" t="str">
        <f t="shared" si="685"/>
        <v/>
      </c>
      <c r="BL956" t="s">
        <v>7</v>
      </c>
      <c r="BM956" s="45" t="str">
        <f t="shared" si="712"/>
        <v/>
      </c>
      <c r="BN956" s="2" t="str">
        <f>IFERROR(IF(AND(COUNTBLANK(BO$19)=0,BO$19&lt;&gt;0,BO$19&lt;$A956),"",
IF($A956&lt;=BO$14,((BN$11-SUM(BO$26:BO955))*BN$18/365)*(365/12),"")),"")</f>
        <v/>
      </c>
      <c r="BO956" s="2" t="str">
        <f t="shared" si="713"/>
        <v/>
      </c>
      <c r="BP956" s="21" t="str">
        <f t="shared" si="686"/>
        <v/>
      </c>
      <c r="BQ956" t="s">
        <v>7</v>
      </c>
      <c r="BR956" s="45" t="str">
        <f t="shared" si="714"/>
        <v/>
      </c>
      <c r="BS956" s="2" t="str">
        <f>IFERROR(IF(AND(COUNTBLANK(BT$19)=0,BT$19&lt;&gt;0,BT$19&lt;$A956),"",
IF($A956&lt;=BT$14,((BS$11-SUM(BT$26:BT955))*BS$18/365)*(365/12),"")),"")</f>
        <v/>
      </c>
      <c r="BT956" s="2" t="str">
        <f t="shared" si="715"/>
        <v/>
      </c>
      <c r="BU956" s="21" t="str">
        <f t="shared" si="687"/>
        <v/>
      </c>
      <c r="BV956" t="s">
        <v>7</v>
      </c>
      <c r="BW956" s="45" t="str">
        <f t="shared" si="716"/>
        <v/>
      </c>
      <c r="BX956" s="2" t="str">
        <f>IFERROR(IF(AND(COUNTBLANK(BY$19)=0,BY$19&lt;&gt;0,BY$19&lt;$A956),"",
IF($A956&lt;=BY$14,((BX$11-SUM(BY$26:BY955))*BX$18/365)*(365/12),"")),"")</f>
        <v/>
      </c>
      <c r="BY956" s="2" t="str">
        <f t="shared" si="717"/>
        <v/>
      </c>
      <c r="BZ956" s="21" t="str">
        <f t="shared" si="688"/>
        <v/>
      </c>
    </row>
    <row r="957" spans="1:78" s="2" customFormat="1" x14ac:dyDescent="0.3">
      <c r="A957" s="4">
        <f t="shared" si="718"/>
        <v>932</v>
      </c>
      <c r="B957" s="23">
        <f t="shared" si="672"/>
        <v>70910</v>
      </c>
      <c r="C957" s="24">
        <f t="shared" si="673"/>
        <v>116</v>
      </c>
      <c r="D957" t="s">
        <v>7</v>
      </c>
      <c r="E957" s="45" t="str">
        <f t="shared" si="719"/>
        <v/>
      </c>
      <c r="F957" s="2" t="str">
        <f>IFERROR(IF(AND(COUNTBLANK(G$19)=0,G$19&lt;&gt;0,G$19&lt;$A957),"",
IF($A957&lt;=G$14,((F$11-SUM(G$26:G956))*F$18/365)*(365/12),"")),"")</f>
        <v/>
      </c>
      <c r="G957" s="2" t="str">
        <f t="shared" si="689"/>
        <v/>
      </c>
      <c r="H957" s="21" t="str">
        <f t="shared" si="674"/>
        <v/>
      </c>
      <c r="I957" t="s">
        <v>7</v>
      </c>
      <c r="J957" s="45" t="str">
        <f t="shared" si="690"/>
        <v/>
      </c>
      <c r="K957" s="2" t="str">
        <f>IFERROR(IF(AND(COUNTBLANK(L$19)=0,L$19&lt;&gt;0,L$19&lt;$A957),"",
IF($A957&lt;=L$14,((K$11-SUM(L$26:L956))*K$18/365)*(365/12),"")),"")</f>
        <v/>
      </c>
      <c r="L957" s="2" t="str">
        <f t="shared" si="691"/>
        <v/>
      </c>
      <c r="M957" s="21" t="str">
        <f t="shared" si="675"/>
        <v/>
      </c>
      <c r="N957" t="s">
        <v>7</v>
      </c>
      <c r="O957" s="45" t="str">
        <f t="shared" si="692"/>
        <v/>
      </c>
      <c r="P957" s="2" t="str">
        <f>IFERROR(IF(AND(COUNTBLANK(Q$19)=0,Q$19&lt;&gt;0,Q$19&lt;$A957),"",
IF($A957&lt;=Q$14,((P$11-SUM(Q$26:Q956))*P$18/365)*(365/12),"")),"")</f>
        <v/>
      </c>
      <c r="Q957" s="2" t="str">
        <f t="shared" si="693"/>
        <v/>
      </c>
      <c r="R957" s="21" t="str">
        <f t="shared" si="676"/>
        <v/>
      </c>
      <c r="S957" t="s">
        <v>7</v>
      </c>
      <c r="T957" s="45" t="str">
        <f t="shared" si="694"/>
        <v/>
      </c>
      <c r="U957" s="2" t="str">
        <f>IFERROR(IF(AND(COUNTBLANK(V$19)=0,V$19&lt;&gt;0,V$19&lt;$A957),"",
IF($A957&lt;=V$14,((U$11-SUM(V$26:V956))*U$18/365)*(365/12),"")),"")</f>
        <v/>
      </c>
      <c r="V957" s="2" t="str">
        <f t="shared" si="695"/>
        <v/>
      </c>
      <c r="W957" s="21" t="str">
        <f t="shared" si="677"/>
        <v/>
      </c>
      <c r="X957" t="s">
        <v>7</v>
      </c>
      <c r="Y957" s="45" t="str">
        <f t="shared" si="696"/>
        <v/>
      </c>
      <c r="Z957" s="2" t="str">
        <f>IFERROR(IF(AND(COUNTBLANK(AA$19)=0,AA$19&lt;&gt;0,AA$19&lt;$A957),"",
IF($A957&lt;=AA$14,((Z$11-SUM(AA$26:AA956))*Z$18/365)*(365/12),"")),"")</f>
        <v/>
      </c>
      <c r="AA957" s="2" t="str">
        <f t="shared" si="697"/>
        <v/>
      </c>
      <c r="AB957" s="21" t="str">
        <f t="shared" si="678"/>
        <v/>
      </c>
      <c r="AC957" t="s">
        <v>7</v>
      </c>
      <c r="AD957" s="45" t="str">
        <f t="shared" si="698"/>
        <v/>
      </c>
      <c r="AE957" s="2" t="str">
        <f>IFERROR(IF(AND(COUNTBLANK(AF$19)=0,AF$19&lt;&gt;0,AF$19&lt;$A957),"",
IF($A957&lt;=AF$14,((AE$11-SUM(AF$26:AF956))*AE$18/365)*(365/12),"")),"")</f>
        <v/>
      </c>
      <c r="AF957" s="2" t="str">
        <f t="shared" si="699"/>
        <v/>
      </c>
      <c r="AG957" s="21" t="str">
        <f t="shared" si="679"/>
        <v/>
      </c>
      <c r="AH957" t="s">
        <v>7</v>
      </c>
      <c r="AI957" s="45" t="str">
        <f t="shared" si="700"/>
        <v/>
      </c>
      <c r="AJ957" s="2" t="str">
        <f>IFERROR(IF(AND(COUNTBLANK(AK$19)=0,AK$19&lt;&gt;0,AK$19&lt;$A957),"",
IF($A957&lt;=AK$14,((AJ$11-SUM(AK$26:AK956))*AJ$18/365)*(365/12),"")),"")</f>
        <v/>
      </c>
      <c r="AK957" s="2" t="str">
        <f t="shared" si="701"/>
        <v/>
      </c>
      <c r="AL957" s="21" t="str">
        <f t="shared" si="680"/>
        <v/>
      </c>
      <c r="AM957" t="s">
        <v>7</v>
      </c>
      <c r="AN957" s="45" t="str">
        <f t="shared" si="702"/>
        <v/>
      </c>
      <c r="AO957" s="2" t="str">
        <f>IFERROR(IF(AND(COUNTBLANK(AP$19)=0,AP$19&lt;&gt;0,AP$19&lt;$A957),"",
IF($A957&lt;=AP$14,((AO$11-SUM(AP$26:AP956))*AO$18/365)*(365/12),"")),"")</f>
        <v/>
      </c>
      <c r="AP957" s="2" t="str">
        <f t="shared" si="703"/>
        <v/>
      </c>
      <c r="AQ957" s="21" t="str">
        <f t="shared" si="681"/>
        <v/>
      </c>
      <c r="AR957" t="s">
        <v>7</v>
      </c>
      <c r="AS957" s="45" t="str">
        <f t="shared" si="704"/>
        <v/>
      </c>
      <c r="AT957" s="2" t="str">
        <f>IFERROR(IF(AND(COUNTBLANK(AU$19)=0,AU$19&lt;&gt;0,AU$19&lt;$A957),"",
IF($A957&lt;=AU$14,((AT$11-SUM(AU$26:AU956))*AT$18/365)*(365/12),"")),"")</f>
        <v/>
      </c>
      <c r="AU957" s="2" t="str">
        <f t="shared" si="705"/>
        <v/>
      </c>
      <c r="AV957" s="21" t="str">
        <f t="shared" si="682"/>
        <v/>
      </c>
      <c r="AW957" t="s">
        <v>7</v>
      </c>
      <c r="AX957" s="45" t="str">
        <f t="shared" si="706"/>
        <v/>
      </c>
      <c r="AY957" s="2" t="str">
        <f>IFERROR(IF(AND(COUNTBLANK(AZ$19)=0,AZ$19&lt;&gt;0,AZ$19&lt;$A957),"",
IF($A957&lt;=AZ$14,((AY$11-SUM(AZ$26:AZ956))*AY$18/365)*(365/12),"")),"")</f>
        <v/>
      </c>
      <c r="AZ957" s="2" t="str">
        <f t="shared" si="707"/>
        <v/>
      </c>
      <c r="BA957" s="21" t="str">
        <f t="shared" si="683"/>
        <v/>
      </c>
      <c r="BB957" t="s">
        <v>7</v>
      </c>
      <c r="BC957" s="45" t="str">
        <f t="shared" si="708"/>
        <v/>
      </c>
      <c r="BD957" s="2" t="str">
        <f>IFERROR(IF(AND(COUNTBLANK(BE$19)=0,BE$19&lt;&gt;0,BE$19&lt;$A957),"",
IF($A957&lt;=BE$14,((BD$11-SUM(BE$26:BE956))*BD$18/365)*(365/12),"")),"")</f>
        <v/>
      </c>
      <c r="BE957" s="2" t="str">
        <f t="shared" si="709"/>
        <v/>
      </c>
      <c r="BF957" s="21" t="str">
        <f t="shared" si="684"/>
        <v/>
      </c>
      <c r="BG957" t="s">
        <v>7</v>
      </c>
      <c r="BH957" s="45" t="str">
        <f t="shared" si="710"/>
        <v/>
      </c>
      <c r="BI957" s="2" t="str">
        <f>IFERROR(IF(AND(COUNTBLANK(BJ$19)=0,BJ$19&lt;&gt;0,BJ$19&lt;$A957),"",
IF($A957&lt;=BJ$14,((BI$11-SUM(BJ$26:BJ956))*BI$18/365)*(365/12),"")),"")</f>
        <v/>
      </c>
      <c r="BJ957" s="2" t="str">
        <f t="shared" si="711"/>
        <v/>
      </c>
      <c r="BK957" s="21" t="str">
        <f t="shared" si="685"/>
        <v/>
      </c>
      <c r="BL957" t="s">
        <v>7</v>
      </c>
      <c r="BM957" s="45" t="str">
        <f t="shared" si="712"/>
        <v/>
      </c>
      <c r="BN957" s="2" t="str">
        <f>IFERROR(IF(AND(COUNTBLANK(BO$19)=0,BO$19&lt;&gt;0,BO$19&lt;$A957),"",
IF($A957&lt;=BO$14,((BN$11-SUM(BO$26:BO956))*BN$18/365)*(365/12),"")),"")</f>
        <v/>
      </c>
      <c r="BO957" s="2" t="str">
        <f t="shared" si="713"/>
        <v/>
      </c>
      <c r="BP957" s="21" t="str">
        <f t="shared" si="686"/>
        <v/>
      </c>
      <c r="BQ957" t="s">
        <v>7</v>
      </c>
      <c r="BR957" s="45" t="str">
        <f t="shared" si="714"/>
        <v/>
      </c>
      <c r="BS957" s="2" t="str">
        <f>IFERROR(IF(AND(COUNTBLANK(BT$19)=0,BT$19&lt;&gt;0,BT$19&lt;$A957),"",
IF($A957&lt;=BT$14,((BS$11-SUM(BT$26:BT956))*BS$18/365)*(365/12),"")),"")</f>
        <v/>
      </c>
      <c r="BT957" s="2" t="str">
        <f t="shared" si="715"/>
        <v/>
      </c>
      <c r="BU957" s="21" t="str">
        <f t="shared" si="687"/>
        <v/>
      </c>
      <c r="BV957" t="s">
        <v>7</v>
      </c>
      <c r="BW957" s="45" t="str">
        <f t="shared" si="716"/>
        <v/>
      </c>
      <c r="BX957" s="2" t="str">
        <f>IFERROR(IF(AND(COUNTBLANK(BY$19)=0,BY$19&lt;&gt;0,BY$19&lt;$A957),"",
IF($A957&lt;=BY$14,((BX$11-SUM(BY$26:BY956))*BX$18/365)*(365/12),"")),"")</f>
        <v/>
      </c>
      <c r="BY957" s="2" t="str">
        <f t="shared" si="717"/>
        <v/>
      </c>
      <c r="BZ957" s="21" t="str">
        <f t="shared" si="688"/>
        <v/>
      </c>
    </row>
    <row r="958" spans="1:78" s="2" customFormat="1" x14ac:dyDescent="0.3">
      <c r="A958" s="4">
        <f t="shared" si="718"/>
        <v>933</v>
      </c>
      <c r="B958" s="23">
        <f t="shared" si="672"/>
        <v>70938</v>
      </c>
      <c r="C958" s="24">
        <f t="shared" si="673"/>
        <v>116</v>
      </c>
      <c r="D958" t="s">
        <v>7</v>
      </c>
      <c r="E958" s="45" t="str">
        <f t="shared" si="719"/>
        <v/>
      </c>
      <c r="F958" s="2" t="str">
        <f>IFERROR(IF(AND(COUNTBLANK(G$19)=0,G$19&lt;&gt;0,G$19&lt;$A958),"",
IF($A958&lt;=G$14,((F$11-SUM(G$26:G957))*F$18/365)*(365/12),"")),"")</f>
        <v/>
      </c>
      <c r="G958" s="2" t="str">
        <f t="shared" si="689"/>
        <v/>
      </c>
      <c r="H958" s="21" t="str">
        <f t="shared" si="674"/>
        <v/>
      </c>
      <c r="I958" t="s">
        <v>7</v>
      </c>
      <c r="J958" s="45" t="str">
        <f t="shared" si="690"/>
        <v/>
      </c>
      <c r="K958" s="2" t="str">
        <f>IFERROR(IF(AND(COUNTBLANK(L$19)=0,L$19&lt;&gt;0,L$19&lt;$A958),"",
IF($A958&lt;=L$14,((K$11-SUM(L$26:L957))*K$18/365)*(365/12),"")),"")</f>
        <v/>
      </c>
      <c r="L958" s="2" t="str">
        <f t="shared" si="691"/>
        <v/>
      </c>
      <c r="M958" s="21" t="str">
        <f t="shared" si="675"/>
        <v/>
      </c>
      <c r="N958" t="s">
        <v>7</v>
      </c>
      <c r="O958" s="45" t="str">
        <f t="shared" si="692"/>
        <v/>
      </c>
      <c r="P958" s="2" t="str">
        <f>IFERROR(IF(AND(COUNTBLANK(Q$19)=0,Q$19&lt;&gt;0,Q$19&lt;$A958),"",
IF($A958&lt;=Q$14,((P$11-SUM(Q$26:Q957))*P$18/365)*(365/12),"")),"")</f>
        <v/>
      </c>
      <c r="Q958" s="2" t="str">
        <f t="shared" si="693"/>
        <v/>
      </c>
      <c r="R958" s="21" t="str">
        <f t="shared" si="676"/>
        <v/>
      </c>
      <c r="S958" t="s">
        <v>7</v>
      </c>
      <c r="T958" s="45" t="str">
        <f t="shared" si="694"/>
        <v/>
      </c>
      <c r="U958" s="2" t="str">
        <f>IFERROR(IF(AND(COUNTBLANK(V$19)=0,V$19&lt;&gt;0,V$19&lt;$A958),"",
IF($A958&lt;=V$14,((U$11-SUM(V$26:V957))*U$18/365)*(365/12),"")),"")</f>
        <v/>
      </c>
      <c r="V958" s="2" t="str">
        <f t="shared" si="695"/>
        <v/>
      </c>
      <c r="W958" s="21" t="str">
        <f t="shared" si="677"/>
        <v/>
      </c>
      <c r="X958" t="s">
        <v>7</v>
      </c>
      <c r="Y958" s="45" t="str">
        <f t="shared" si="696"/>
        <v/>
      </c>
      <c r="Z958" s="2" t="str">
        <f>IFERROR(IF(AND(COUNTBLANK(AA$19)=0,AA$19&lt;&gt;0,AA$19&lt;$A958),"",
IF($A958&lt;=AA$14,((Z$11-SUM(AA$26:AA957))*Z$18/365)*(365/12),"")),"")</f>
        <v/>
      </c>
      <c r="AA958" s="2" t="str">
        <f t="shared" si="697"/>
        <v/>
      </c>
      <c r="AB958" s="21" t="str">
        <f t="shared" si="678"/>
        <v/>
      </c>
      <c r="AC958" t="s">
        <v>7</v>
      </c>
      <c r="AD958" s="45" t="str">
        <f t="shared" si="698"/>
        <v/>
      </c>
      <c r="AE958" s="2" t="str">
        <f>IFERROR(IF(AND(COUNTBLANK(AF$19)=0,AF$19&lt;&gt;0,AF$19&lt;$A958),"",
IF($A958&lt;=AF$14,((AE$11-SUM(AF$26:AF957))*AE$18/365)*(365/12),"")),"")</f>
        <v/>
      </c>
      <c r="AF958" s="2" t="str">
        <f t="shared" si="699"/>
        <v/>
      </c>
      <c r="AG958" s="21" t="str">
        <f t="shared" si="679"/>
        <v/>
      </c>
      <c r="AH958" t="s">
        <v>7</v>
      </c>
      <c r="AI958" s="45" t="str">
        <f t="shared" si="700"/>
        <v/>
      </c>
      <c r="AJ958" s="2" t="str">
        <f>IFERROR(IF(AND(COUNTBLANK(AK$19)=0,AK$19&lt;&gt;0,AK$19&lt;$A958),"",
IF($A958&lt;=AK$14,((AJ$11-SUM(AK$26:AK957))*AJ$18/365)*(365/12),"")),"")</f>
        <v/>
      </c>
      <c r="AK958" s="2" t="str">
        <f t="shared" si="701"/>
        <v/>
      </c>
      <c r="AL958" s="21" t="str">
        <f t="shared" si="680"/>
        <v/>
      </c>
      <c r="AM958" t="s">
        <v>7</v>
      </c>
      <c r="AN958" s="45" t="str">
        <f t="shared" si="702"/>
        <v/>
      </c>
      <c r="AO958" s="2" t="str">
        <f>IFERROR(IF(AND(COUNTBLANK(AP$19)=0,AP$19&lt;&gt;0,AP$19&lt;$A958),"",
IF($A958&lt;=AP$14,((AO$11-SUM(AP$26:AP957))*AO$18/365)*(365/12),"")),"")</f>
        <v/>
      </c>
      <c r="AP958" s="2" t="str">
        <f t="shared" si="703"/>
        <v/>
      </c>
      <c r="AQ958" s="21" t="str">
        <f t="shared" si="681"/>
        <v/>
      </c>
      <c r="AR958" t="s">
        <v>7</v>
      </c>
      <c r="AS958" s="45" t="str">
        <f t="shared" si="704"/>
        <v/>
      </c>
      <c r="AT958" s="2" t="str">
        <f>IFERROR(IF(AND(COUNTBLANK(AU$19)=0,AU$19&lt;&gt;0,AU$19&lt;$A958),"",
IF($A958&lt;=AU$14,((AT$11-SUM(AU$26:AU957))*AT$18/365)*(365/12),"")),"")</f>
        <v/>
      </c>
      <c r="AU958" s="2" t="str">
        <f t="shared" si="705"/>
        <v/>
      </c>
      <c r="AV958" s="21" t="str">
        <f t="shared" si="682"/>
        <v/>
      </c>
      <c r="AW958" t="s">
        <v>7</v>
      </c>
      <c r="AX958" s="45" t="str">
        <f t="shared" si="706"/>
        <v/>
      </c>
      <c r="AY958" s="2" t="str">
        <f>IFERROR(IF(AND(COUNTBLANK(AZ$19)=0,AZ$19&lt;&gt;0,AZ$19&lt;$A958),"",
IF($A958&lt;=AZ$14,((AY$11-SUM(AZ$26:AZ957))*AY$18/365)*(365/12),"")),"")</f>
        <v/>
      </c>
      <c r="AZ958" s="2" t="str">
        <f t="shared" si="707"/>
        <v/>
      </c>
      <c r="BA958" s="21" t="str">
        <f t="shared" si="683"/>
        <v/>
      </c>
      <c r="BB958" t="s">
        <v>7</v>
      </c>
      <c r="BC958" s="45" t="str">
        <f t="shared" si="708"/>
        <v/>
      </c>
      <c r="BD958" s="2" t="str">
        <f>IFERROR(IF(AND(COUNTBLANK(BE$19)=0,BE$19&lt;&gt;0,BE$19&lt;$A958),"",
IF($A958&lt;=BE$14,((BD$11-SUM(BE$26:BE957))*BD$18/365)*(365/12),"")),"")</f>
        <v/>
      </c>
      <c r="BE958" s="2" t="str">
        <f t="shared" si="709"/>
        <v/>
      </c>
      <c r="BF958" s="21" t="str">
        <f t="shared" si="684"/>
        <v/>
      </c>
      <c r="BG958" t="s">
        <v>7</v>
      </c>
      <c r="BH958" s="45" t="str">
        <f t="shared" si="710"/>
        <v/>
      </c>
      <c r="BI958" s="2" t="str">
        <f>IFERROR(IF(AND(COUNTBLANK(BJ$19)=0,BJ$19&lt;&gt;0,BJ$19&lt;$A958),"",
IF($A958&lt;=BJ$14,((BI$11-SUM(BJ$26:BJ957))*BI$18/365)*(365/12),"")),"")</f>
        <v/>
      </c>
      <c r="BJ958" s="2" t="str">
        <f t="shared" si="711"/>
        <v/>
      </c>
      <c r="BK958" s="21" t="str">
        <f t="shared" si="685"/>
        <v/>
      </c>
      <c r="BL958" t="s">
        <v>7</v>
      </c>
      <c r="BM958" s="45" t="str">
        <f t="shared" si="712"/>
        <v/>
      </c>
      <c r="BN958" s="2" t="str">
        <f>IFERROR(IF(AND(COUNTBLANK(BO$19)=0,BO$19&lt;&gt;0,BO$19&lt;$A958),"",
IF($A958&lt;=BO$14,((BN$11-SUM(BO$26:BO957))*BN$18/365)*(365/12),"")),"")</f>
        <v/>
      </c>
      <c r="BO958" s="2" t="str">
        <f t="shared" si="713"/>
        <v/>
      </c>
      <c r="BP958" s="21" t="str">
        <f t="shared" si="686"/>
        <v/>
      </c>
      <c r="BQ958" t="s">
        <v>7</v>
      </c>
      <c r="BR958" s="45" t="str">
        <f t="shared" si="714"/>
        <v/>
      </c>
      <c r="BS958" s="2" t="str">
        <f>IFERROR(IF(AND(COUNTBLANK(BT$19)=0,BT$19&lt;&gt;0,BT$19&lt;$A958),"",
IF($A958&lt;=BT$14,((BS$11-SUM(BT$26:BT957))*BS$18/365)*(365/12),"")),"")</f>
        <v/>
      </c>
      <c r="BT958" s="2" t="str">
        <f t="shared" si="715"/>
        <v/>
      </c>
      <c r="BU958" s="21" t="str">
        <f t="shared" si="687"/>
        <v/>
      </c>
      <c r="BV958" t="s">
        <v>7</v>
      </c>
      <c r="BW958" s="45" t="str">
        <f t="shared" si="716"/>
        <v/>
      </c>
      <c r="BX958" s="2" t="str">
        <f>IFERROR(IF(AND(COUNTBLANK(BY$19)=0,BY$19&lt;&gt;0,BY$19&lt;$A958),"",
IF($A958&lt;=BY$14,((BX$11-SUM(BY$26:BY957))*BX$18/365)*(365/12),"")),"")</f>
        <v/>
      </c>
      <c r="BY958" s="2" t="str">
        <f t="shared" si="717"/>
        <v/>
      </c>
      <c r="BZ958" s="21" t="str">
        <f t="shared" si="688"/>
        <v/>
      </c>
    </row>
    <row r="959" spans="1:78" s="2" customFormat="1" x14ac:dyDescent="0.3">
      <c r="A959" s="4">
        <f t="shared" si="718"/>
        <v>934</v>
      </c>
      <c r="B959" s="23">
        <f t="shared" si="672"/>
        <v>70969</v>
      </c>
      <c r="C959" s="24">
        <f t="shared" si="673"/>
        <v>116</v>
      </c>
      <c r="D959" t="s">
        <v>7</v>
      </c>
      <c r="E959" s="45" t="str">
        <f t="shared" si="719"/>
        <v/>
      </c>
      <c r="F959" s="2" t="str">
        <f>IFERROR(IF(AND(COUNTBLANK(G$19)=0,G$19&lt;&gt;0,G$19&lt;$A959),"",
IF($A959&lt;=G$14,((F$11-SUM(G$26:G958))*F$18/365)*(365/12),"")),"")</f>
        <v/>
      </c>
      <c r="G959" s="2" t="str">
        <f t="shared" si="689"/>
        <v/>
      </c>
      <c r="H959" s="21" t="str">
        <f t="shared" si="674"/>
        <v/>
      </c>
      <c r="I959" t="s">
        <v>7</v>
      </c>
      <c r="J959" s="45" t="str">
        <f t="shared" si="690"/>
        <v/>
      </c>
      <c r="K959" s="2" t="str">
        <f>IFERROR(IF(AND(COUNTBLANK(L$19)=0,L$19&lt;&gt;0,L$19&lt;$A959),"",
IF($A959&lt;=L$14,((K$11-SUM(L$26:L958))*K$18/365)*(365/12),"")),"")</f>
        <v/>
      </c>
      <c r="L959" s="2" t="str">
        <f t="shared" si="691"/>
        <v/>
      </c>
      <c r="M959" s="21" t="str">
        <f t="shared" si="675"/>
        <v/>
      </c>
      <c r="N959" t="s">
        <v>7</v>
      </c>
      <c r="O959" s="45" t="str">
        <f t="shared" si="692"/>
        <v/>
      </c>
      <c r="P959" s="2" t="str">
        <f>IFERROR(IF(AND(COUNTBLANK(Q$19)=0,Q$19&lt;&gt;0,Q$19&lt;$A959),"",
IF($A959&lt;=Q$14,((P$11-SUM(Q$26:Q958))*P$18/365)*(365/12),"")),"")</f>
        <v/>
      </c>
      <c r="Q959" s="2" t="str">
        <f t="shared" si="693"/>
        <v/>
      </c>
      <c r="R959" s="21" t="str">
        <f t="shared" si="676"/>
        <v/>
      </c>
      <c r="S959" t="s">
        <v>7</v>
      </c>
      <c r="T959" s="45" t="str">
        <f t="shared" si="694"/>
        <v/>
      </c>
      <c r="U959" s="2" t="str">
        <f>IFERROR(IF(AND(COUNTBLANK(V$19)=0,V$19&lt;&gt;0,V$19&lt;$A959),"",
IF($A959&lt;=V$14,((U$11-SUM(V$26:V958))*U$18/365)*(365/12),"")),"")</f>
        <v/>
      </c>
      <c r="V959" s="2" t="str">
        <f t="shared" si="695"/>
        <v/>
      </c>
      <c r="W959" s="21" t="str">
        <f t="shared" si="677"/>
        <v/>
      </c>
      <c r="X959" t="s">
        <v>7</v>
      </c>
      <c r="Y959" s="45" t="str">
        <f t="shared" si="696"/>
        <v/>
      </c>
      <c r="Z959" s="2" t="str">
        <f>IFERROR(IF(AND(COUNTBLANK(AA$19)=0,AA$19&lt;&gt;0,AA$19&lt;$A959),"",
IF($A959&lt;=AA$14,((Z$11-SUM(AA$26:AA958))*Z$18/365)*(365/12),"")),"")</f>
        <v/>
      </c>
      <c r="AA959" s="2" t="str">
        <f t="shared" si="697"/>
        <v/>
      </c>
      <c r="AB959" s="21" t="str">
        <f t="shared" si="678"/>
        <v/>
      </c>
      <c r="AC959" t="s">
        <v>7</v>
      </c>
      <c r="AD959" s="45" t="str">
        <f t="shared" si="698"/>
        <v/>
      </c>
      <c r="AE959" s="2" t="str">
        <f>IFERROR(IF(AND(COUNTBLANK(AF$19)=0,AF$19&lt;&gt;0,AF$19&lt;$A959),"",
IF($A959&lt;=AF$14,((AE$11-SUM(AF$26:AF958))*AE$18/365)*(365/12),"")),"")</f>
        <v/>
      </c>
      <c r="AF959" s="2" t="str">
        <f t="shared" si="699"/>
        <v/>
      </c>
      <c r="AG959" s="21" t="str">
        <f t="shared" si="679"/>
        <v/>
      </c>
      <c r="AH959" t="s">
        <v>7</v>
      </c>
      <c r="AI959" s="45" t="str">
        <f t="shared" si="700"/>
        <v/>
      </c>
      <c r="AJ959" s="2" t="str">
        <f>IFERROR(IF(AND(COUNTBLANK(AK$19)=0,AK$19&lt;&gt;0,AK$19&lt;$A959),"",
IF($A959&lt;=AK$14,((AJ$11-SUM(AK$26:AK958))*AJ$18/365)*(365/12),"")),"")</f>
        <v/>
      </c>
      <c r="AK959" s="2" t="str">
        <f t="shared" si="701"/>
        <v/>
      </c>
      <c r="AL959" s="21" t="str">
        <f t="shared" si="680"/>
        <v/>
      </c>
      <c r="AM959" t="s">
        <v>7</v>
      </c>
      <c r="AN959" s="45" t="str">
        <f t="shared" si="702"/>
        <v/>
      </c>
      <c r="AO959" s="2" t="str">
        <f>IFERROR(IF(AND(COUNTBLANK(AP$19)=0,AP$19&lt;&gt;0,AP$19&lt;$A959),"",
IF($A959&lt;=AP$14,((AO$11-SUM(AP$26:AP958))*AO$18/365)*(365/12),"")),"")</f>
        <v/>
      </c>
      <c r="AP959" s="2" t="str">
        <f t="shared" si="703"/>
        <v/>
      </c>
      <c r="AQ959" s="21" t="str">
        <f t="shared" si="681"/>
        <v/>
      </c>
      <c r="AR959" t="s">
        <v>7</v>
      </c>
      <c r="AS959" s="45" t="str">
        <f t="shared" si="704"/>
        <v/>
      </c>
      <c r="AT959" s="2" t="str">
        <f>IFERROR(IF(AND(COUNTBLANK(AU$19)=0,AU$19&lt;&gt;0,AU$19&lt;$A959),"",
IF($A959&lt;=AU$14,((AT$11-SUM(AU$26:AU958))*AT$18/365)*(365/12),"")),"")</f>
        <v/>
      </c>
      <c r="AU959" s="2" t="str">
        <f t="shared" si="705"/>
        <v/>
      </c>
      <c r="AV959" s="21" t="str">
        <f t="shared" si="682"/>
        <v/>
      </c>
      <c r="AW959" t="s">
        <v>7</v>
      </c>
      <c r="AX959" s="45" t="str">
        <f t="shared" si="706"/>
        <v/>
      </c>
      <c r="AY959" s="2" t="str">
        <f>IFERROR(IF(AND(COUNTBLANK(AZ$19)=0,AZ$19&lt;&gt;0,AZ$19&lt;$A959),"",
IF($A959&lt;=AZ$14,((AY$11-SUM(AZ$26:AZ958))*AY$18/365)*(365/12),"")),"")</f>
        <v/>
      </c>
      <c r="AZ959" s="2" t="str">
        <f t="shared" si="707"/>
        <v/>
      </c>
      <c r="BA959" s="21" t="str">
        <f t="shared" si="683"/>
        <v/>
      </c>
      <c r="BB959" t="s">
        <v>7</v>
      </c>
      <c r="BC959" s="45" t="str">
        <f t="shared" si="708"/>
        <v/>
      </c>
      <c r="BD959" s="2" t="str">
        <f>IFERROR(IF(AND(COUNTBLANK(BE$19)=0,BE$19&lt;&gt;0,BE$19&lt;$A959),"",
IF($A959&lt;=BE$14,((BD$11-SUM(BE$26:BE958))*BD$18/365)*(365/12),"")),"")</f>
        <v/>
      </c>
      <c r="BE959" s="2" t="str">
        <f t="shared" si="709"/>
        <v/>
      </c>
      <c r="BF959" s="21" t="str">
        <f t="shared" si="684"/>
        <v/>
      </c>
      <c r="BG959" t="s">
        <v>7</v>
      </c>
      <c r="BH959" s="45" t="str">
        <f t="shared" si="710"/>
        <v/>
      </c>
      <c r="BI959" s="2" t="str">
        <f>IFERROR(IF(AND(COUNTBLANK(BJ$19)=0,BJ$19&lt;&gt;0,BJ$19&lt;$A959),"",
IF($A959&lt;=BJ$14,((BI$11-SUM(BJ$26:BJ958))*BI$18/365)*(365/12),"")),"")</f>
        <v/>
      </c>
      <c r="BJ959" s="2" t="str">
        <f t="shared" si="711"/>
        <v/>
      </c>
      <c r="BK959" s="21" t="str">
        <f t="shared" si="685"/>
        <v/>
      </c>
      <c r="BL959" t="s">
        <v>7</v>
      </c>
      <c r="BM959" s="45" t="str">
        <f t="shared" si="712"/>
        <v/>
      </c>
      <c r="BN959" s="2" t="str">
        <f>IFERROR(IF(AND(COUNTBLANK(BO$19)=0,BO$19&lt;&gt;0,BO$19&lt;$A959),"",
IF($A959&lt;=BO$14,((BN$11-SUM(BO$26:BO958))*BN$18/365)*(365/12),"")),"")</f>
        <v/>
      </c>
      <c r="BO959" s="2" t="str">
        <f t="shared" si="713"/>
        <v/>
      </c>
      <c r="BP959" s="21" t="str">
        <f t="shared" si="686"/>
        <v/>
      </c>
      <c r="BQ959" t="s">
        <v>7</v>
      </c>
      <c r="BR959" s="45" t="str">
        <f t="shared" si="714"/>
        <v/>
      </c>
      <c r="BS959" s="2" t="str">
        <f>IFERROR(IF(AND(COUNTBLANK(BT$19)=0,BT$19&lt;&gt;0,BT$19&lt;$A959),"",
IF($A959&lt;=BT$14,((BS$11-SUM(BT$26:BT958))*BS$18/365)*(365/12),"")),"")</f>
        <v/>
      </c>
      <c r="BT959" s="2" t="str">
        <f t="shared" si="715"/>
        <v/>
      </c>
      <c r="BU959" s="21" t="str">
        <f t="shared" si="687"/>
        <v/>
      </c>
      <c r="BV959" t="s">
        <v>7</v>
      </c>
      <c r="BW959" s="45" t="str">
        <f t="shared" si="716"/>
        <v/>
      </c>
      <c r="BX959" s="2" t="str">
        <f>IFERROR(IF(AND(COUNTBLANK(BY$19)=0,BY$19&lt;&gt;0,BY$19&lt;$A959),"",
IF($A959&lt;=BY$14,((BX$11-SUM(BY$26:BY958))*BX$18/365)*(365/12),"")),"")</f>
        <v/>
      </c>
      <c r="BY959" s="2" t="str">
        <f t="shared" si="717"/>
        <v/>
      </c>
      <c r="BZ959" s="21" t="str">
        <f t="shared" si="688"/>
        <v/>
      </c>
    </row>
    <row r="960" spans="1:78" s="2" customFormat="1" x14ac:dyDescent="0.3">
      <c r="A960" s="4">
        <f t="shared" si="718"/>
        <v>935</v>
      </c>
      <c r="B960" s="23">
        <f t="shared" si="672"/>
        <v>70999</v>
      </c>
      <c r="C960" s="24">
        <f t="shared" si="673"/>
        <v>116</v>
      </c>
      <c r="D960" t="s">
        <v>7</v>
      </c>
      <c r="E960" s="45" t="str">
        <f t="shared" si="719"/>
        <v/>
      </c>
      <c r="F960" s="2" t="str">
        <f>IFERROR(IF(AND(COUNTBLANK(G$19)=0,G$19&lt;&gt;0,G$19&lt;$A960),"",
IF($A960&lt;=G$14,((F$11-SUM(G$26:G959))*F$18/365)*(365/12),"")),"")</f>
        <v/>
      </c>
      <c r="G960" s="2" t="str">
        <f t="shared" si="689"/>
        <v/>
      </c>
      <c r="H960" s="21" t="str">
        <f t="shared" si="674"/>
        <v/>
      </c>
      <c r="I960" t="s">
        <v>7</v>
      </c>
      <c r="J960" s="45" t="str">
        <f t="shared" si="690"/>
        <v/>
      </c>
      <c r="K960" s="2" t="str">
        <f>IFERROR(IF(AND(COUNTBLANK(L$19)=0,L$19&lt;&gt;0,L$19&lt;$A960),"",
IF($A960&lt;=L$14,((K$11-SUM(L$26:L959))*K$18/365)*(365/12),"")),"")</f>
        <v/>
      </c>
      <c r="L960" s="2" t="str">
        <f t="shared" si="691"/>
        <v/>
      </c>
      <c r="M960" s="21" t="str">
        <f t="shared" si="675"/>
        <v/>
      </c>
      <c r="N960" t="s">
        <v>7</v>
      </c>
      <c r="O960" s="45" t="str">
        <f t="shared" si="692"/>
        <v/>
      </c>
      <c r="P960" s="2" t="str">
        <f>IFERROR(IF(AND(COUNTBLANK(Q$19)=0,Q$19&lt;&gt;0,Q$19&lt;$A960),"",
IF($A960&lt;=Q$14,((P$11-SUM(Q$26:Q959))*P$18/365)*(365/12),"")),"")</f>
        <v/>
      </c>
      <c r="Q960" s="2" t="str">
        <f t="shared" si="693"/>
        <v/>
      </c>
      <c r="R960" s="21" t="str">
        <f t="shared" si="676"/>
        <v/>
      </c>
      <c r="S960" t="s">
        <v>7</v>
      </c>
      <c r="T960" s="45" t="str">
        <f t="shared" si="694"/>
        <v/>
      </c>
      <c r="U960" s="2" t="str">
        <f>IFERROR(IF(AND(COUNTBLANK(V$19)=0,V$19&lt;&gt;0,V$19&lt;$A960),"",
IF($A960&lt;=V$14,((U$11-SUM(V$26:V959))*U$18/365)*(365/12),"")),"")</f>
        <v/>
      </c>
      <c r="V960" s="2" t="str">
        <f t="shared" si="695"/>
        <v/>
      </c>
      <c r="W960" s="21" t="str">
        <f t="shared" si="677"/>
        <v/>
      </c>
      <c r="X960" t="s">
        <v>7</v>
      </c>
      <c r="Y960" s="45" t="str">
        <f t="shared" si="696"/>
        <v/>
      </c>
      <c r="Z960" s="2" t="str">
        <f>IFERROR(IF(AND(COUNTBLANK(AA$19)=0,AA$19&lt;&gt;0,AA$19&lt;$A960),"",
IF($A960&lt;=AA$14,((Z$11-SUM(AA$26:AA959))*Z$18/365)*(365/12),"")),"")</f>
        <v/>
      </c>
      <c r="AA960" s="2" t="str">
        <f t="shared" si="697"/>
        <v/>
      </c>
      <c r="AB960" s="21" t="str">
        <f t="shared" si="678"/>
        <v/>
      </c>
      <c r="AC960" t="s">
        <v>7</v>
      </c>
      <c r="AD960" s="45" t="str">
        <f t="shared" si="698"/>
        <v/>
      </c>
      <c r="AE960" s="2" t="str">
        <f>IFERROR(IF(AND(COUNTBLANK(AF$19)=0,AF$19&lt;&gt;0,AF$19&lt;$A960),"",
IF($A960&lt;=AF$14,((AE$11-SUM(AF$26:AF959))*AE$18/365)*(365/12),"")),"")</f>
        <v/>
      </c>
      <c r="AF960" s="2" t="str">
        <f t="shared" si="699"/>
        <v/>
      </c>
      <c r="AG960" s="21" t="str">
        <f t="shared" si="679"/>
        <v/>
      </c>
      <c r="AH960" t="s">
        <v>7</v>
      </c>
      <c r="AI960" s="45" t="str">
        <f t="shared" si="700"/>
        <v/>
      </c>
      <c r="AJ960" s="2" t="str">
        <f>IFERROR(IF(AND(COUNTBLANK(AK$19)=0,AK$19&lt;&gt;0,AK$19&lt;$A960),"",
IF($A960&lt;=AK$14,((AJ$11-SUM(AK$26:AK959))*AJ$18/365)*(365/12),"")),"")</f>
        <v/>
      </c>
      <c r="AK960" s="2" t="str">
        <f t="shared" si="701"/>
        <v/>
      </c>
      <c r="AL960" s="21" t="str">
        <f t="shared" si="680"/>
        <v/>
      </c>
      <c r="AM960" t="s">
        <v>7</v>
      </c>
      <c r="AN960" s="45" t="str">
        <f t="shared" si="702"/>
        <v/>
      </c>
      <c r="AO960" s="2" t="str">
        <f>IFERROR(IF(AND(COUNTBLANK(AP$19)=0,AP$19&lt;&gt;0,AP$19&lt;$A960),"",
IF($A960&lt;=AP$14,((AO$11-SUM(AP$26:AP959))*AO$18/365)*(365/12),"")),"")</f>
        <v/>
      </c>
      <c r="AP960" s="2" t="str">
        <f t="shared" si="703"/>
        <v/>
      </c>
      <c r="AQ960" s="21" t="str">
        <f t="shared" si="681"/>
        <v/>
      </c>
      <c r="AR960" t="s">
        <v>7</v>
      </c>
      <c r="AS960" s="45" t="str">
        <f t="shared" si="704"/>
        <v/>
      </c>
      <c r="AT960" s="2" t="str">
        <f>IFERROR(IF(AND(COUNTBLANK(AU$19)=0,AU$19&lt;&gt;0,AU$19&lt;$A960),"",
IF($A960&lt;=AU$14,((AT$11-SUM(AU$26:AU959))*AT$18/365)*(365/12),"")),"")</f>
        <v/>
      </c>
      <c r="AU960" s="2" t="str">
        <f t="shared" si="705"/>
        <v/>
      </c>
      <c r="AV960" s="21" t="str">
        <f t="shared" si="682"/>
        <v/>
      </c>
      <c r="AW960" t="s">
        <v>7</v>
      </c>
      <c r="AX960" s="45" t="str">
        <f t="shared" si="706"/>
        <v/>
      </c>
      <c r="AY960" s="2" t="str">
        <f>IFERROR(IF(AND(COUNTBLANK(AZ$19)=0,AZ$19&lt;&gt;0,AZ$19&lt;$A960),"",
IF($A960&lt;=AZ$14,((AY$11-SUM(AZ$26:AZ959))*AY$18/365)*(365/12),"")),"")</f>
        <v/>
      </c>
      <c r="AZ960" s="2" t="str">
        <f t="shared" si="707"/>
        <v/>
      </c>
      <c r="BA960" s="21" t="str">
        <f t="shared" si="683"/>
        <v/>
      </c>
      <c r="BB960" t="s">
        <v>7</v>
      </c>
      <c r="BC960" s="45" t="str">
        <f t="shared" si="708"/>
        <v/>
      </c>
      <c r="BD960" s="2" t="str">
        <f>IFERROR(IF(AND(COUNTBLANK(BE$19)=0,BE$19&lt;&gt;0,BE$19&lt;$A960),"",
IF($A960&lt;=BE$14,((BD$11-SUM(BE$26:BE959))*BD$18/365)*(365/12),"")),"")</f>
        <v/>
      </c>
      <c r="BE960" s="2" t="str">
        <f t="shared" si="709"/>
        <v/>
      </c>
      <c r="BF960" s="21" t="str">
        <f t="shared" si="684"/>
        <v/>
      </c>
      <c r="BG960" t="s">
        <v>7</v>
      </c>
      <c r="BH960" s="45" t="str">
        <f t="shared" si="710"/>
        <v/>
      </c>
      <c r="BI960" s="2" t="str">
        <f>IFERROR(IF(AND(COUNTBLANK(BJ$19)=0,BJ$19&lt;&gt;0,BJ$19&lt;$A960),"",
IF($A960&lt;=BJ$14,((BI$11-SUM(BJ$26:BJ959))*BI$18/365)*(365/12),"")),"")</f>
        <v/>
      </c>
      <c r="BJ960" s="2" t="str">
        <f t="shared" si="711"/>
        <v/>
      </c>
      <c r="BK960" s="21" t="str">
        <f t="shared" si="685"/>
        <v/>
      </c>
      <c r="BL960" t="s">
        <v>7</v>
      </c>
      <c r="BM960" s="45" t="str">
        <f t="shared" si="712"/>
        <v/>
      </c>
      <c r="BN960" s="2" t="str">
        <f>IFERROR(IF(AND(COUNTBLANK(BO$19)=0,BO$19&lt;&gt;0,BO$19&lt;$A960),"",
IF($A960&lt;=BO$14,((BN$11-SUM(BO$26:BO959))*BN$18/365)*(365/12),"")),"")</f>
        <v/>
      </c>
      <c r="BO960" s="2" t="str">
        <f t="shared" si="713"/>
        <v/>
      </c>
      <c r="BP960" s="21" t="str">
        <f t="shared" si="686"/>
        <v/>
      </c>
      <c r="BQ960" t="s">
        <v>7</v>
      </c>
      <c r="BR960" s="45" t="str">
        <f t="shared" si="714"/>
        <v/>
      </c>
      <c r="BS960" s="2" t="str">
        <f>IFERROR(IF(AND(COUNTBLANK(BT$19)=0,BT$19&lt;&gt;0,BT$19&lt;$A960),"",
IF($A960&lt;=BT$14,((BS$11-SUM(BT$26:BT959))*BS$18/365)*(365/12),"")),"")</f>
        <v/>
      </c>
      <c r="BT960" s="2" t="str">
        <f t="shared" si="715"/>
        <v/>
      </c>
      <c r="BU960" s="21" t="str">
        <f t="shared" si="687"/>
        <v/>
      </c>
      <c r="BV960" t="s">
        <v>7</v>
      </c>
      <c r="BW960" s="45" t="str">
        <f t="shared" si="716"/>
        <v/>
      </c>
      <c r="BX960" s="2" t="str">
        <f>IFERROR(IF(AND(COUNTBLANK(BY$19)=0,BY$19&lt;&gt;0,BY$19&lt;$A960),"",
IF($A960&lt;=BY$14,((BX$11-SUM(BY$26:BY959))*BX$18/365)*(365/12),"")),"")</f>
        <v/>
      </c>
      <c r="BY960" s="2" t="str">
        <f t="shared" si="717"/>
        <v/>
      </c>
      <c r="BZ960" s="21" t="str">
        <f t="shared" si="688"/>
        <v/>
      </c>
    </row>
    <row r="961" spans="1:78" s="2" customFormat="1" x14ac:dyDescent="0.3">
      <c r="A961" s="4">
        <f t="shared" si="718"/>
        <v>936</v>
      </c>
      <c r="B961" s="23">
        <f t="shared" si="672"/>
        <v>71030</v>
      </c>
      <c r="C961" s="24">
        <f t="shared" si="673"/>
        <v>116</v>
      </c>
      <c r="D961" t="s">
        <v>7</v>
      </c>
      <c r="E961" s="45" t="str">
        <f t="shared" si="719"/>
        <v/>
      </c>
      <c r="F961" s="2" t="str">
        <f>IFERROR(IF(AND(COUNTBLANK(G$19)=0,G$19&lt;&gt;0,G$19&lt;$A961),"",
IF($A961&lt;=G$14,((F$11-SUM(G$26:G960))*F$18/365)*(365/12),"")),"")</f>
        <v/>
      </c>
      <c r="G961" s="2" t="str">
        <f t="shared" si="689"/>
        <v/>
      </c>
      <c r="H961" s="21" t="str">
        <f t="shared" si="674"/>
        <v/>
      </c>
      <c r="I961" t="s">
        <v>7</v>
      </c>
      <c r="J961" s="45" t="str">
        <f t="shared" si="690"/>
        <v/>
      </c>
      <c r="K961" s="2" t="str">
        <f>IFERROR(IF(AND(COUNTBLANK(L$19)=0,L$19&lt;&gt;0,L$19&lt;$A961),"",
IF($A961&lt;=L$14,((K$11-SUM(L$26:L960))*K$18/365)*(365/12),"")),"")</f>
        <v/>
      </c>
      <c r="L961" s="2" t="str">
        <f t="shared" si="691"/>
        <v/>
      </c>
      <c r="M961" s="21" t="str">
        <f t="shared" si="675"/>
        <v/>
      </c>
      <c r="N961" t="s">
        <v>7</v>
      </c>
      <c r="O961" s="45" t="str">
        <f t="shared" si="692"/>
        <v/>
      </c>
      <c r="P961" s="2" t="str">
        <f>IFERROR(IF(AND(COUNTBLANK(Q$19)=0,Q$19&lt;&gt;0,Q$19&lt;$A961),"",
IF($A961&lt;=Q$14,((P$11-SUM(Q$26:Q960))*P$18/365)*(365/12),"")),"")</f>
        <v/>
      </c>
      <c r="Q961" s="2" t="str">
        <f t="shared" si="693"/>
        <v/>
      </c>
      <c r="R961" s="21" t="str">
        <f t="shared" si="676"/>
        <v/>
      </c>
      <c r="S961" t="s">
        <v>7</v>
      </c>
      <c r="T961" s="45" t="str">
        <f t="shared" si="694"/>
        <v/>
      </c>
      <c r="U961" s="2" t="str">
        <f>IFERROR(IF(AND(COUNTBLANK(V$19)=0,V$19&lt;&gt;0,V$19&lt;$A961),"",
IF($A961&lt;=V$14,((U$11-SUM(V$26:V960))*U$18/365)*(365/12),"")),"")</f>
        <v/>
      </c>
      <c r="V961" s="2" t="str">
        <f t="shared" si="695"/>
        <v/>
      </c>
      <c r="W961" s="21" t="str">
        <f t="shared" si="677"/>
        <v/>
      </c>
      <c r="X961" t="s">
        <v>7</v>
      </c>
      <c r="Y961" s="45" t="str">
        <f t="shared" si="696"/>
        <v/>
      </c>
      <c r="Z961" s="2" t="str">
        <f>IFERROR(IF(AND(COUNTBLANK(AA$19)=0,AA$19&lt;&gt;0,AA$19&lt;$A961),"",
IF($A961&lt;=AA$14,((Z$11-SUM(AA$26:AA960))*Z$18/365)*(365/12),"")),"")</f>
        <v/>
      </c>
      <c r="AA961" s="2" t="str">
        <f t="shared" si="697"/>
        <v/>
      </c>
      <c r="AB961" s="21" t="str">
        <f t="shared" si="678"/>
        <v/>
      </c>
      <c r="AC961" t="s">
        <v>7</v>
      </c>
      <c r="AD961" s="45" t="str">
        <f t="shared" si="698"/>
        <v/>
      </c>
      <c r="AE961" s="2" t="str">
        <f>IFERROR(IF(AND(COUNTBLANK(AF$19)=0,AF$19&lt;&gt;0,AF$19&lt;$A961),"",
IF($A961&lt;=AF$14,((AE$11-SUM(AF$26:AF960))*AE$18/365)*(365/12),"")),"")</f>
        <v/>
      </c>
      <c r="AF961" s="2" t="str">
        <f t="shared" si="699"/>
        <v/>
      </c>
      <c r="AG961" s="21" t="str">
        <f t="shared" si="679"/>
        <v/>
      </c>
      <c r="AH961" t="s">
        <v>7</v>
      </c>
      <c r="AI961" s="45" t="str">
        <f t="shared" si="700"/>
        <v/>
      </c>
      <c r="AJ961" s="2" t="str">
        <f>IFERROR(IF(AND(COUNTBLANK(AK$19)=0,AK$19&lt;&gt;0,AK$19&lt;$A961),"",
IF($A961&lt;=AK$14,((AJ$11-SUM(AK$26:AK960))*AJ$18/365)*(365/12),"")),"")</f>
        <v/>
      </c>
      <c r="AK961" s="2" t="str">
        <f t="shared" si="701"/>
        <v/>
      </c>
      <c r="AL961" s="21" t="str">
        <f t="shared" si="680"/>
        <v/>
      </c>
      <c r="AM961" t="s">
        <v>7</v>
      </c>
      <c r="AN961" s="45" t="str">
        <f t="shared" si="702"/>
        <v/>
      </c>
      <c r="AO961" s="2" t="str">
        <f>IFERROR(IF(AND(COUNTBLANK(AP$19)=0,AP$19&lt;&gt;0,AP$19&lt;$A961),"",
IF($A961&lt;=AP$14,((AO$11-SUM(AP$26:AP960))*AO$18/365)*(365/12),"")),"")</f>
        <v/>
      </c>
      <c r="AP961" s="2" t="str">
        <f t="shared" si="703"/>
        <v/>
      </c>
      <c r="AQ961" s="21" t="str">
        <f t="shared" si="681"/>
        <v/>
      </c>
      <c r="AR961" t="s">
        <v>7</v>
      </c>
      <c r="AS961" s="45" t="str">
        <f t="shared" si="704"/>
        <v/>
      </c>
      <c r="AT961" s="2" t="str">
        <f>IFERROR(IF(AND(COUNTBLANK(AU$19)=0,AU$19&lt;&gt;0,AU$19&lt;$A961),"",
IF($A961&lt;=AU$14,((AT$11-SUM(AU$26:AU960))*AT$18/365)*(365/12),"")),"")</f>
        <v/>
      </c>
      <c r="AU961" s="2" t="str">
        <f t="shared" si="705"/>
        <v/>
      </c>
      <c r="AV961" s="21" t="str">
        <f t="shared" si="682"/>
        <v/>
      </c>
      <c r="AW961" t="s">
        <v>7</v>
      </c>
      <c r="AX961" s="45" t="str">
        <f t="shared" si="706"/>
        <v/>
      </c>
      <c r="AY961" s="2" t="str">
        <f>IFERROR(IF(AND(COUNTBLANK(AZ$19)=0,AZ$19&lt;&gt;0,AZ$19&lt;$A961),"",
IF($A961&lt;=AZ$14,((AY$11-SUM(AZ$26:AZ960))*AY$18/365)*(365/12),"")),"")</f>
        <v/>
      </c>
      <c r="AZ961" s="2" t="str">
        <f t="shared" si="707"/>
        <v/>
      </c>
      <c r="BA961" s="21" t="str">
        <f t="shared" si="683"/>
        <v/>
      </c>
      <c r="BB961" t="s">
        <v>7</v>
      </c>
      <c r="BC961" s="45" t="str">
        <f t="shared" si="708"/>
        <v/>
      </c>
      <c r="BD961" s="2" t="str">
        <f>IFERROR(IF(AND(COUNTBLANK(BE$19)=0,BE$19&lt;&gt;0,BE$19&lt;$A961),"",
IF($A961&lt;=BE$14,((BD$11-SUM(BE$26:BE960))*BD$18/365)*(365/12),"")),"")</f>
        <v/>
      </c>
      <c r="BE961" s="2" t="str">
        <f t="shared" si="709"/>
        <v/>
      </c>
      <c r="BF961" s="21" t="str">
        <f t="shared" si="684"/>
        <v/>
      </c>
      <c r="BG961" t="s">
        <v>7</v>
      </c>
      <c r="BH961" s="45" t="str">
        <f t="shared" si="710"/>
        <v/>
      </c>
      <c r="BI961" s="2" t="str">
        <f>IFERROR(IF(AND(COUNTBLANK(BJ$19)=0,BJ$19&lt;&gt;0,BJ$19&lt;$A961),"",
IF($A961&lt;=BJ$14,((BI$11-SUM(BJ$26:BJ960))*BI$18/365)*(365/12),"")),"")</f>
        <v/>
      </c>
      <c r="BJ961" s="2" t="str">
        <f t="shared" si="711"/>
        <v/>
      </c>
      <c r="BK961" s="21" t="str">
        <f t="shared" si="685"/>
        <v/>
      </c>
      <c r="BL961" t="s">
        <v>7</v>
      </c>
      <c r="BM961" s="45" t="str">
        <f t="shared" si="712"/>
        <v/>
      </c>
      <c r="BN961" s="2" t="str">
        <f>IFERROR(IF(AND(COUNTBLANK(BO$19)=0,BO$19&lt;&gt;0,BO$19&lt;$A961),"",
IF($A961&lt;=BO$14,((BN$11-SUM(BO$26:BO960))*BN$18/365)*(365/12),"")),"")</f>
        <v/>
      </c>
      <c r="BO961" s="2" t="str">
        <f t="shared" si="713"/>
        <v/>
      </c>
      <c r="BP961" s="21" t="str">
        <f t="shared" si="686"/>
        <v/>
      </c>
      <c r="BQ961" t="s">
        <v>7</v>
      </c>
      <c r="BR961" s="45" t="str">
        <f t="shared" si="714"/>
        <v/>
      </c>
      <c r="BS961" s="2" t="str">
        <f>IFERROR(IF(AND(COUNTBLANK(BT$19)=0,BT$19&lt;&gt;0,BT$19&lt;$A961),"",
IF($A961&lt;=BT$14,((BS$11-SUM(BT$26:BT960))*BS$18/365)*(365/12),"")),"")</f>
        <v/>
      </c>
      <c r="BT961" s="2" t="str">
        <f t="shared" si="715"/>
        <v/>
      </c>
      <c r="BU961" s="21" t="str">
        <f t="shared" si="687"/>
        <v/>
      </c>
      <c r="BV961" t="s">
        <v>7</v>
      </c>
      <c r="BW961" s="45" t="str">
        <f t="shared" si="716"/>
        <v/>
      </c>
      <c r="BX961" s="2" t="str">
        <f>IFERROR(IF(AND(COUNTBLANK(BY$19)=0,BY$19&lt;&gt;0,BY$19&lt;$A961),"",
IF($A961&lt;=BY$14,((BX$11-SUM(BY$26:BY960))*BX$18/365)*(365/12),"")),"")</f>
        <v/>
      </c>
      <c r="BY961" s="2" t="str">
        <f t="shared" si="717"/>
        <v/>
      </c>
      <c r="BZ961" s="21" t="str">
        <f t="shared" si="688"/>
        <v/>
      </c>
    </row>
    <row r="962" spans="1:78" s="2" customFormat="1" x14ac:dyDescent="0.3">
      <c r="A962" s="4">
        <f t="shared" si="718"/>
        <v>937</v>
      </c>
      <c r="B962" s="23">
        <f t="shared" si="672"/>
        <v>71060</v>
      </c>
      <c r="C962" s="24">
        <f t="shared" si="673"/>
        <v>116</v>
      </c>
      <c r="D962" t="s">
        <v>7</v>
      </c>
      <c r="E962" s="45" t="str">
        <f t="shared" si="719"/>
        <v/>
      </c>
      <c r="F962" s="2" t="str">
        <f>IFERROR(IF(AND(COUNTBLANK(G$19)=0,G$19&lt;&gt;0,G$19&lt;$A962),"",
IF($A962&lt;=G$14,((F$11-SUM(G$26:G961))*F$18/365)*(365/12),"")),"")</f>
        <v/>
      </c>
      <c r="G962" s="2" t="str">
        <f t="shared" si="689"/>
        <v/>
      </c>
      <c r="H962" s="21" t="str">
        <f t="shared" si="674"/>
        <v/>
      </c>
      <c r="I962" t="s">
        <v>7</v>
      </c>
      <c r="J962" s="45" t="str">
        <f t="shared" si="690"/>
        <v/>
      </c>
      <c r="K962" s="2" t="str">
        <f>IFERROR(IF(AND(COUNTBLANK(L$19)=0,L$19&lt;&gt;0,L$19&lt;$A962),"",
IF($A962&lt;=L$14,((K$11-SUM(L$26:L961))*K$18/365)*(365/12),"")),"")</f>
        <v/>
      </c>
      <c r="L962" s="2" t="str">
        <f t="shared" si="691"/>
        <v/>
      </c>
      <c r="M962" s="21" t="str">
        <f t="shared" si="675"/>
        <v/>
      </c>
      <c r="N962" t="s">
        <v>7</v>
      </c>
      <c r="O962" s="45" t="str">
        <f t="shared" si="692"/>
        <v/>
      </c>
      <c r="P962" s="2" t="str">
        <f>IFERROR(IF(AND(COUNTBLANK(Q$19)=0,Q$19&lt;&gt;0,Q$19&lt;$A962),"",
IF($A962&lt;=Q$14,((P$11-SUM(Q$26:Q961))*P$18/365)*(365/12),"")),"")</f>
        <v/>
      </c>
      <c r="Q962" s="2" t="str">
        <f t="shared" si="693"/>
        <v/>
      </c>
      <c r="R962" s="21" t="str">
        <f t="shared" si="676"/>
        <v/>
      </c>
      <c r="S962" t="s">
        <v>7</v>
      </c>
      <c r="T962" s="45" t="str">
        <f t="shared" si="694"/>
        <v/>
      </c>
      <c r="U962" s="2" t="str">
        <f>IFERROR(IF(AND(COUNTBLANK(V$19)=0,V$19&lt;&gt;0,V$19&lt;$A962),"",
IF($A962&lt;=V$14,((U$11-SUM(V$26:V961))*U$18/365)*(365/12),"")),"")</f>
        <v/>
      </c>
      <c r="V962" s="2" t="str">
        <f t="shared" si="695"/>
        <v/>
      </c>
      <c r="W962" s="21" t="str">
        <f t="shared" si="677"/>
        <v/>
      </c>
      <c r="X962" t="s">
        <v>7</v>
      </c>
      <c r="Y962" s="45" t="str">
        <f t="shared" si="696"/>
        <v/>
      </c>
      <c r="Z962" s="2" t="str">
        <f>IFERROR(IF(AND(COUNTBLANK(AA$19)=0,AA$19&lt;&gt;0,AA$19&lt;$A962),"",
IF($A962&lt;=AA$14,((Z$11-SUM(AA$26:AA961))*Z$18/365)*(365/12),"")),"")</f>
        <v/>
      </c>
      <c r="AA962" s="2" t="str">
        <f t="shared" si="697"/>
        <v/>
      </c>
      <c r="AB962" s="21" t="str">
        <f t="shared" si="678"/>
        <v/>
      </c>
      <c r="AC962" t="s">
        <v>7</v>
      </c>
      <c r="AD962" s="45" t="str">
        <f t="shared" si="698"/>
        <v/>
      </c>
      <c r="AE962" s="2" t="str">
        <f>IFERROR(IF(AND(COUNTBLANK(AF$19)=0,AF$19&lt;&gt;0,AF$19&lt;$A962),"",
IF($A962&lt;=AF$14,((AE$11-SUM(AF$26:AF961))*AE$18/365)*(365/12),"")),"")</f>
        <v/>
      </c>
      <c r="AF962" s="2" t="str">
        <f t="shared" si="699"/>
        <v/>
      </c>
      <c r="AG962" s="21" t="str">
        <f t="shared" si="679"/>
        <v/>
      </c>
      <c r="AH962" t="s">
        <v>7</v>
      </c>
      <c r="AI962" s="45" t="str">
        <f t="shared" si="700"/>
        <v/>
      </c>
      <c r="AJ962" s="2" t="str">
        <f>IFERROR(IF(AND(COUNTBLANK(AK$19)=0,AK$19&lt;&gt;0,AK$19&lt;$A962),"",
IF($A962&lt;=AK$14,((AJ$11-SUM(AK$26:AK961))*AJ$18/365)*(365/12),"")),"")</f>
        <v/>
      </c>
      <c r="AK962" s="2" t="str">
        <f t="shared" si="701"/>
        <v/>
      </c>
      <c r="AL962" s="21" t="str">
        <f t="shared" si="680"/>
        <v/>
      </c>
      <c r="AM962" t="s">
        <v>7</v>
      </c>
      <c r="AN962" s="45" t="str">
        <f t="shared" si="702"/>
        <v/>
      </c>
      <c r="AO962" s="2" t="str">
        <f>IFERROR(IF(AND(COUNTBLANK(AP$19)=0,AP$19&lt;&gt;0,AP$19&lt;$A962),"",
IF($A962&lt;=AP$14,((AO$11-SUM(AP$26:AP961))*AO$18/365)*(365/12),"")),"")</f>
        <v/>
      </c>
      <c r="AP962" s="2" t="str">
        <f t="shared" si="703"/>
        <v/>
      </c>
      <c r="AQ962" s="21" t="str">
        <f t="shared" si="681"/>
        <v/>
      </c>
      <c r="AR962" t="s">
        <v>7</v>
      </c>
      <c r="AS962" s="45" t="str">
        <f t="shared" si="704"/>
        <v/>
      </c>
      <c r="AT962" s="2" t="str">
        <f>IFERROR(IF(AND(COUNTBLANK(AU$19)=0,AU$19&lt;&gt;0,AU$19&lt;$A962),"",
IF($A962&lt;=AU$14,((AT$11-SUM(AU$26:AU961))*AT$18/365)*(365/12),"")),"")</f>
        <v/>
      </c>
      <c r="AU962" s="2" t="str">
        <f t="shared" si="705"/>
        <v/>
      </c>
      <c r="AV962" s="21" t="str">
        <f t="shared" si="682"/>
        <v/>
      </c>
      <c r="AW962" t="s">
        <v>7</v>
      </c>
      <c r="AX962" s="45" t="str">
        <f t="shared" si="706"/>
        <v/>
      </c>
      <c r="AY962" s="2" t="str">
        <f>IFERROR(IF(AND(COUNTBLANK(AZ$19)=0,AZ$19&lt;&gt;0,AZ$19&lt;$A962),"",
IF($A962&lt;=AZ$14,((AY$11-SUM(AZ$26:AZ961))*AY$18/365)*(365/12),"")),"")</f>
        <v/>
      </c>
      <c r="AZ962" s="2" t="str">
        <f t="shared" si="707"/>
        <v/>
      </c>
      <c r="BA962" s="21" t="str">
        <f t="shared" si="683"/>
        <v/>
      </c>
      <c r="BB962" t="s">
        <v>7</v>
      </c>
      <c r="BC962" s="45" t="str">
        <f t="shared" si="708"/>
        <v/>
      </c>
      <c r="BD962" s="2" t="str">
        <f>IFERROR(IF(AND(COUNTBLANK(BE$19)=0,BE$19&lt;&gt;0,BE$19&lt;$A962),"",
IF($A962&lt;=BE$14,((BD$11-SUM(BE$26:BE961))*BD$18/365)*(365/12),"")),"")</f>
        <v/>
      </c>
      <c r="BE962" s="2" t="str">
        <f t="shared" si="709"/>
        <v/>
      </c>
      <c r="BF962" s="21" t="str">
        <f t="shared" si="684"/>
        <v/>
      </c>
      <c r="BG962" t="s">
        <v>7</v>
      </c>
      <c r="BH962" s="45" t="str">
        <f t="shared" si="710"/>
        <v/>
      </c>
      <c r="BI962" s="2" t="str">
        <f>IFERROR(IF(AND(COUNTBLANK(BJ$19)=0,BJ$19&lt;&gt;0,BJ$19&lt;$A962),"",
IF($A962&lt;=BJ$14,((BI$11-SUM(BJ$26:BJ961))*BI$18/365)*(365/12),"")),"")</f>
        <v/>
      </c>
      <c r="BJ962" s="2" t="str">
        <f t="shared" si="711"/>
        <v/>
      </c>
      <c r="BK962" s="21" t="str">
        <f t="shared" si="685"/>
        <v/>
      </c>
      <c r="BL962" t="s">
        <v>7</v>
      </c>
      <c r="BM962" s="45" t="str">
        <f t="shared" si="712"/>
        <v/>
      </c>
      <c r="BN962" s="2" t="str">
        <f>IFERROR(IF(AND(COUNTBLANK(BO$19)=0,BO$19&lt;&gt;0,BO$19&lt;$A962),"",
IF($A962&lt;=BO$14,((BN$11-SUM(BO$26:BO961))*BN$18/365)*(365/12),"")),"")</f>
        <v/>
      </c>
      <c r="BO962" s="2" t="str">
        <f t="shared" si="713"/>
        <v/>
      </c>
      <c r="BP962" s="21" t="str">
        <f t="shared" si="686"/>
        <v/>
      </c>
      <c r="BQ962" t="s">
        <v>7</v>
      </c>
      <c r="BR962" s="45" t="str">
        <f t="shared" si="714"/>
        <v/>
      </c>
      <c r="BS962" s="2" t="str">
        <f>IFERROR(IF(AND(COUNTBLANK(BT$19)=0,BT$19&lt;&gt;0,BT$19&lt;$A962),"",
IF($A962&lt;=BT$14,((BS$11-SUM(BT$26:BT961))*BS$18/365)*(365/12),"")),"")</f>
        <v/>
      </c>
      <c r="BT962" s="2" t="str">
        <f t="shared" si="715"/>
        <v/>
      </c>
      <c r="BU962" s="21" t="str">
        <f t="shared" si="687"/>
        <v/>
      </c>
      <c r="BV962" t="s">
        <v>7</v>
      </c>
      <c r="BW962" s="45" t="str">
        <f t="shared" si="716"/>
        <v/>
      </c>
      <c r="BX962" s="2" t="str">
        <f>IFERROR(IF(AND(COUNTBLANK(BY$19)=0,BY$19&lt;&gt;0,BY$19&lt;$A962),"",
IF($A962&lt;=BY$14,((BX$11-SUM(BY$26:BY961))*BX$18/365)*(365/12),"")),"")</f>
        <v/>
      </c>
      <c r="BY962" s="2" t="str">
        <f t="shared" si="717"/>
        <v/>
      </c>
      <c r="BZ962" s="21" t="str">
        <f t="shared" si="688"/>
        <v/>
      </c>
    </row>
    <row r="963" spans="1:78" s="2" customFormat="1" x14ac:dyDescent="0.3">
      <c r="A963" s="4">
        <f t="shared" si="718"/>
        <v>938</v>
      </c>
      <c r="B963" s="23">
        <f t="shared" si="672"/>
        <v>71091</v>
      </c>
      <c r="C963" s="24">
        <f t="shared" si="673"/>
        <v>116</v>
      </c>
      <c r="D963" t="s">
        <v>7</v>
      </c>
      <c r="E963" s="45" t="str">
        <f t="shared" si="719"/>
        <v/>
      </c>
      <c r="F963" s="2" t="str">
        <f>IFERROR(IF(AND(COUNTBLANK(G$19)=0,G$19&lt;&gt;0,G$19&lt;$A963),"",
IF($A963&lt;=G$14,((F$11-SUM(G$26:G962))*F$18/365)*(365/12),"")),"")</f>
        <v/>
      </c>
      <c r="G963" s="2" t="str">
        <f t="shared" si="689"/>
        <v/>
      </c>
      <c r="H963" s="21" t="str">
        <f t="shared" si="674"/>
        <v/>
      </c>
      <c r="I963" t="s">
        <v>7</v>
      </c>
      <c r="J963" s="45" t="str">
        <f t="shared" si="690"/>
        <v/>
      </c>
      <c r="K963" s="2" t="str">
        <f>IFERROR(IF(AND(COUNTBLANK(L$19)=0,L$19&lt;&gt;0,L$19&lt;$A963),"",
IF($A963&lt;=L$14,((K$11-SUM(L$26:L962))*K$18/365)*(365/12),"")),"")</f>
        <v/>
      </c>
      <c r="L963" s="2" t="str">
        <f t="shared" si="691"/>
        <v/>
      </c>
      <c r="M963" s="21" t="str">
        <f t="shared" si="675"/>
        <v/>
      </c>
      <c r="N963" t="s">
        <v>7</v>
      </c>
      <c r="O963" s="45" t="str">
        <f t="shared" si="692"/>
        <v/>
      </c>
      <c r="P963" s="2" t="str">
        <f>IFERROR(IF(AND(COUNTBLANK(Q$19)=0,Q$19&lt;&gt;0,Q$19&lt;$A963),"",
IF($A963&lt;=Q$14,((P$11-SUM(Q$26:Q962))*P$18/365)*(365/12),"")),"")</f>
        <v/>
      </c>
      <c r="Q963" s="2" t="str">
        <f t="shared" si="693"/>
        <v/>
      </c>
      <c r="R963" s="21" t="str">
        <f t="shared" si="676"/>
        <v/>
      </c>
      <c r="S963" t="s">
        <v>7</v>
      </c>
      <c r="T963" s="45" t="str">
        <f t="shared" si="694"/>
        <v/>
      </c>
      <c r="U963" s="2" t="str">
        <f>IFERROR(IF(AND(COUNTBLANK(V$19)=0,V$19&lt;&gt;0,V$19&lt;$A963),"",
IF($A963&lt;=V$14,((U$11-SUM(V$26:V962))*U$18/365)*(365/12),"")),"")</f>
        <v/>
      </c>
      <c r="V963" s="2" t="str">
        <f t="shared" si="695"/>
        <v/>
      </c>
      <c r="W963" s="21" t="str">
        <f t="shared" si="677"/>
        <v/>
      </c>
      <c r="X963" t="s">
        <v>7</v>
      </c>
      <c r="Y963" s="45" t="str">
        <f t="shared" si="696"/>
        <v/>
      </c>
      <c r="Z963" s="2" t="str">
        <f>IFERROR(IF(AND(COUNTBLANK(AA$19)=0,AA$19&lt;&gt;0,AA$19&lt;$A963),"",
IF($A963&lt;=AA$14,((Z$11-SUM(AA$26:AA962))*Z$18/365)*(365/12),"")),"")</f>
        <v/>
      </c>
      <c r="AA963" s="2" t="str">
        <f t="shared" si="697"/>
        <v/>
      </c>
      <c r="AB963" s="21" t="str">
        <f t="shared" si="678"/>
        <v/>
      </c>
      <c r="AC963" t="s">
        <v>7</v>
      </c>
      <c r="AD963" s="45" t="str">
        <f t="shared" si="698"/>
        <v/>
      </c>
      <c r="AE963" s="2" t="str">
        <f>IFERROR(IF(AND(COUNTBLANK(AF$19)=0,AF$19&lt;&gt;0,AF$19&lt;$A963),"",
IF($A963&lt;=AF$14,((AE$11-SUM(AF$26:AF962))*AE$18/365)*(365/12),"")),"")</f>
        <v/>
      </c>
      <c r="AF963" s="2" t="str">
        <f t="shared" si="699"/>
        <v/>
      </c>
      <c r="AG963" s="21" t="str">
        <f t="shared" si="679"/>
        <v/>
      </c>
      <c r="AH963" t="s">
        <v>7</v>
      </c>
      <c r="AI963" s="45" t="str">
        <f t="shared" si="700"/>
        <v/>
      </c>
      <c r="AJ963" s="2" t="str">
        <f>IFERROR(IF(AND(COUNTBLANK(AK$19)=0,AK$19&lt;&gt;0,AK$19&lt;$A963),"",
IF($A963&lt;=AK$14,((AJ$11-SUM(AK$26:AK962))*AJ$18/365)*(365/12),"")),"")</f>
        <v/>
      </c>
      <c r="AK963" s="2" t="str">
        <f t="shared" si="701"/>
        <v/>
      </c>
      <c r="AL963" s="21" t="str">
        <f t="shared" si="680"/>
        <v/>
      </c>
      <c r="AM963" t="s">
        <v>7</v>
      </c>
      <c r="AN963" s="45" t="str">
        <f t="shared" si="702"/>
        <v/>
      </c>
      <c r="AO963" s="2" t="str">
        <f>IFERROR(IF(AND(COUNTBLANK(AP$19)=0,AP$19&lt;&gt;0,AP$19&lt;$A963),"",
IF($A963&lt;=AP$14,((AO$11-SUM(AP$26:AP962))*AO$18/365)*(365/12),"")),"")</f>
        <v/>
      </c>
      <c r="AP963" s="2" t="str">
        <f t="shared" si="703"/>
        <v/>
      </c>
      <c r="AQ963" s="21" t="str">
        <f t="shared" si="681"/>
        <v/>
      </c>
      <c r="AR963" t="s">
        <v>7</v>
      </c>
      <c r="AS963" s="45" t="str">
        <f t="shared" si="704"/>
        <v/>
      </c>
      <c r="AT963" s="2" t="str">
        <f>IFERROR(IF(AND(COUNTBLANK(AU$19)=0,AU$19&lt;&gt;0,AU$19&lt;$A963),"",
IF($A963&lt;=AU$14,((AT$11-SUM(AU$26:AU962))*AT$18/365)*(365/12),"")),"")</f>
        <v/>
      </c>
      <c r="AU963" s="2" t="str">
        <f t="shared" si="705"/>
        <v/>
      </c>
      <c r="AV963" s="21" t="str">
        <f t="shared" si="682"/>
        <v/>
      </c>
      <c r="AW963" t="s">
        <v>7</v>
      </c>
      <c r="AX963" s="45" t="str">
        <f t="shared" si="706"/>
        <v/>
      </c>
      <c r="AY963" s="2" t="str">
        <f>IFERROR(IF(AND(COUNTBLANK(AZ$19)=0,AZ$19&lt;&gt;0,AZ$19&lt;$A963),"",
IF($A963&lt;=AZ$14,((AY$11-SUM(AZ$26:AZ962))*AY$18/365)*(365/12),"")),"")</f>
        <v/>
      </c>
      <c r="AZ963" s="2" t="str">
        <f t="shared" si="707"/>
        <v/>
      </c>
      <c r="BA963" s="21" t="str">
        <f t="shared" si="683"/>
        <v/>
      </c>
      <c r="BB963" t="s">
        <v>7</v>
      </c>
      <c r="BC963" s="45" t="str">
        <f t="shared" si="708"/>
        <v/>
      </c>
      <c r="BD963" s="2" t="str">
        <f>IFERROR(IF(AND(COUNTBLANK(BE$19)=0,BE$19&lt;&gt;0,BE$19&lt;$A963),"",
IF($A963&lt;=BE$14,((BD$11-SUM(BE$26:BE962))*BD$18/365)*(365/12),"")),"")</f>
        <v/>
      </c>
      <c r="BE963" s="2" t="str">
        <f t="shared" si="709"/>
        <v/>
      </c>
      <c r="BF963" s="21" t="str">
        <f t="shared" si="684"/>
        <v/>
      </c>
      <c r="BG963" t="s">
        <v>7</v>
      </c>
      <c r="BH963" s="45" t="str">
        <f t="shared" si="710"/>
        <v/>
      </c>
      <c r="BI963" s="2" t="str">
        <f>IFERROR(IF(AND(COUNTBLANK(BJ$19)=0,BJ$19&lt;&gt;0,BJ$19&lt;$A963),"",
IF($A963&lt;=BJ$14,((BI$11-SUM(BJ$26:BJ962))*BI$18/365)*(365/12),"")),"")</f>
        <v/>
      </c>
      <c r="BJ963" s="2" t="str">
        <f t="shared" si="711"/>
        <v/>
      </c>
      <c r="BK963" s="21" t="str">
        <f t="shared" si="685"/>
        <v/>
      </c>
      <c r="BL963" t="s">
        <v>7</v>
      </c>
      <c r="BM963" s="45" t="str">
        <f t="shared" si="712"/>
        <v/>
      </c>
      <c r="BN963" s="2" t="str">
        <f>IFERROR(IF(AND(COUNTBLANK(BO$19)=0,BO$19&lt;&gt;0,BO$19&lt;$A963),"",
IF($A963&lt;=BO$14,((BN$11-SUM(BO$26:BO962))*BN$18/365)*(365/12),"")),"")</f>
        <v/>
      </c>
      <c r="BO963" s="2" t="str">
        <f t="shared" si="713"/>
        <v/>
      </c>
      <c r="BP963" s="21" t="str">
        <f t="shared" si="686"/>
        <v/>
      </c>
      <c r="BQ963" t="s">
        <v>7</v>
      </c>
      <c r="BR963" s="45" t="str">
        <f t="shared" si="714"/>
        <v/>
      </c>
      <c r="BS963" s="2" t="str">
        <f>IFERROR(IF(AND(COUNTBLANK(BT$19)=0,BT$19&lt;&gt;0,BT$19&lt;$A963),"",
IF($A963&lt;=BT$14,((BS$11-SUM(BT$26:BT962))*BS$18/365)*(365/12),"")),"")</f>
        <v/>
      </c>
      <c r="BT963" s="2" t="str">
        <f t="shared" si="715"/>
        <v/>
      </c>
      <c r="BU963" s="21" t="str">
        <f t="shared" si="687"/>
        <v/>
      </c>
      <c r="BV963" t="s">
        <v>7</v>
      </c>
      <c r="BW963" s="45" t="str">
        <f t="shared" si="716"/>
        <v/>
      </c>
      <c r="BX963" s="2" t="str">
        <f>IFERROR(IF(AND(COUNTBLANK(BY$19)=0,BY$19&lt;&gt;0,BY$19&lt;$A963),"",
IF($A963&lt;=BY$14,((BX$11-SUM(BY$26:BY962))*BX$18/365)*(365/12),"")),"")</f>
        <v/>
      </c>
      <c r="BY963" s="2" t="str">
        <f t="shared" si="717"/>
        <v/>
      </c>
      <c r="BZ963" s="21" t="str">
        <f t="shared" si="688"/>
        <v/>
      </c>
    </row>
    <row r="964" spans="1:78" s="2" customFormat="1" x14ac:dyDescent="0.3">
      <c r="A964" s="4">
        <f t="shared" si="718"/>
        <v>939</v>
      </c>
      <c r="B964" s="23">
        <f t="shared" si="672"/>
        <v>71122</v>
      </c>
      <c r="C964" s="24">
        <f t="shared" si="673"/>
        <v>116</v>
      </c>
      <c r="D964" t="s">
        <v>7</v>
      </c>
      <c r="E964" s="45" t="str">
        <f t="shared" si="719"/>
        <v/>
      </c>
      <c r="F964" s="2" t="str">
        <f>IFERROR(IF(AND(COUNTBLANK(G$19)=0,G$19&lt;&gt;0,G$19&lt;$A964),"",
IF($A964&lt;=G$14,((F$11-SUM(G$26:G963))*F$18/365)*(365/12),"")),"")</f>
        <v/>
      </c>
      <c r="G964" s="2" t="str">
        <f t="shared" si="689"/>
        <v/>
      </c>
      <c r="H964" s="21" t="str">
        <f t="shared" si="674"/>
        <v/>
      </c>
      <c r="I964" t="s">
        <v>7</v>
      </c>
      <c r="J964" s="45" t="str">
        <f t="shared" si="690"/>
        <v/>
      </c>
      <c r="K964" s="2" t="str">
        <f>IFERROR(IF(AND(COUNTBLANK(L$19)=0,L$19&lt;&gt;0,L$19&lt;$A964),"",
IF($A964&lt;=L$14,((K$11-SUM(L$26:L963))*K$18/365)*(365/12),"")),"")</f>
        <v/>
      </c>
      <c r="L964" s="2" t="str">
        <f t="shared" si="691"/>
        <v/>
      </c>
      <c r="M964" s="21" t="str">
        <f t="shared" si="675"/>
        <v/>
      </c>
      <c r="N964" t="s">
        <v>7</v>
      </c>
      <c r="O964" s="45" t="str">
        <f t="shared" si="692"/>
        <v/>
      </c>
      <c r="P964" s="2" t="str">
        <f>IFERROR(IF(AND(COUNTBLANK(Q$19)=0,Q$19&lt;&gt;0,Q$19&lt;$A964),"",
IF($A964&lt;=Q$14,((P$11-SUM(Q$26:Q963))*P$18/365)*(365/12),"")),"")</f>
        <v/>
      </c>
      <c r="Q964" s="2" t="str">
        <f t="shared" si="693"/>
        <v/>
      </c>
      <c r="R964" s="21" t="str">
        <f t="shared" si="676"/>
        <v/>
      </c>
      <c r="S964" t="s">
        <v>7</v>
      </c>
      <c r="T964" s="45" t="str">
        <f t="shared" si="694"/>
        <v/>
      </c>
      <c r="U964" s="2" t="str">
        <f>IFERROR(IF(AND(COUNTBLANK(V$19)=0,V$19&lt;&gt;0,V$19&lt;$A964),"",
IF($A964&lt;=V$14,((U$11-SUM(V$26:V963))*U$18/365)*(365/12),"")),"")</f>
        <v/>
      </c>
      <c r="V964" s="2" t="str">
        <f t="shared" si="695"/>
        <v/>
      </c>
      <c r="W964" s="21" t="str">
        <f t="shared" si="677"/>
        <v/>
      </c>
      <c r="X964" t="s">
        <v>7</v>
      </c>
      <c r="Y964" s="45" t="str">
        <f t="shared" si="696"/>
        <v/>
      </c>
      <c r="Z964" s="2" t="str">
        <f>IFERROR(IF(AND(COUNTBLANK(AA$19)=0,AA$19&lt;&gt;0,AA$19&lt;$A964),"",
IF($A964&lt;=AA$14,((Z$11-SUM(AA$26:AA963))*Z$18/365)*(365/12),"")),"")</f>
        <v/>
      </c>
      <c r="AA964" s="2" t="str">
        <f t="shared" si="697"/>
        <v/>
      </c>
      <c r="AB964" s="21" t="str">
        <f t="shared" si="678"/>
        <v/>
      </c>
      <c r="AC964" t="s">
        <v>7</v>
      </c>
      <c r="AD964" s="45" t="str">
        <f t="shared" si="698"/>
        <v/>
      </c>
      <c r="AE964" s="2" t="str">
        <f>IFERROR(IF(AND(COUNTBLANK(AF$19)=0,AF$19&lt;&gt;0,AF$19&lt;$A964),"",
IF($A964&lt;=AF$14,((AE$11-SUM(AF$26:AF963))*AE$18/365)*(365/12),"")),"")</f>
        <v/>
      </c>
      <c r="AF964" s="2" t="str">
        <f t="shared" si="699"/>
        <v/>
      </c>
      <c r="AG964" s="21" t="str">
        <f t="shared" si="679"/>
        <v/>
      </c>
      <c r="AH964" t="s">
        <v>7</v>
      </c>
      <c r="AI964" s="45" t="str">
        <f t="shared" si="700"/>
        <v/>
      </c>
      <c r="AJ964" s="2" t="str">
        <f>IFERROR(IF(AND(COUNTBLANK(AK$19)=0,AK$19&lt;&gt;0,AK$19&lt;$A964),"",
IF($A964&lt;=AK$14,((AJ$11-SUM(AK$26:AK963))*AJ$18/365)*(365/12),"")),"")</f>
        <v/>
      </c>
      <c r="AK964" s="2" t="str">
        <f t="shared" si="701"/>
        <v/>
      </c>
      <c r="AL964" s="21" t="str">
        <f t="shared" si="680"/>
        <v/>
      </c>
      <c r="AM964" t="s">
        <v>7</v>
      </c>
      <c r="AN964" s="45" t="str">
        <f t="shared" si="702"/>
        <v/>
      </c>
      <c r="AO964" s="2" t="str">
        <f>IFERROR(IF(AND(COUNTBLANK(AP$19)=0,AP$19&lt;&gt;0,AP$19&lt;$A964),"",
IF($A964&lt;=AP$14,((AO$11-SUM(AP$26:AP963))*AO$18/365)*(365/12),"")),"")</f>
        <v/>
      </c>
      <c r="AP964" s="2" t="str">
        <f t="shared" si="703"/>
        <v/>
      </c>
      <c r="AQ964" s="21" t="str">
        <f t="shared" si="681"/>
        <v/>
      </c>
      <c r="AR964" t="s">
        <v>7</v>
      </c>
      <c r="AS964" s="45" t="str">
        <f t="shared" si="704"/>
        <v/>
      </c>
      <c r="AT964" s="2" t="str">
        <f>IFERROR(IF(AND(COUNTBLANK(AU$19)=0,AU$19&lt;&gt;0,AU$19&lt;$A964),"",
IF($A964&lt;=AU$14,((AT$11-SUM(AU$26:AU963))*AT$18/365)*(365/12),"")),"")</f>
        <v/>
      </c>
      <c r="AU964" s="2" t="str">
        <f t="shared" si="705"/>
        <v/>
      </c>
      <c r="AV964" s="21" t="str">
        <f t="shared" si="682"/>
        <v/>
      </c>
      <c r="AW964" t="s">
        <v>7</v>
      </c>
      <c r="AX964" s="45" t="str">
        <f t="shared" si="706"/>
        <v/>
      </c>
      <c r="AY964" s="2" t="str">
        <f>IFERROR(IF(AND(COUNTBLANK(AZ$19)=0,AZ$19&lt;&gt;0,AZ$19&lt;$A964),"",
IF($A964&lt;=AZ$14,((AY$11-SUM(AZ$26:AZ963))*AY$18/365)*(365/12),"")),"")</f>
        <v/>
      </c>
      <c r="AZ964" s="2" t="str">
        <f t="shared" si="707"/>
        <v/>
      </c>
      <c r="BA964" s="21" t="str">
        <f t="shared" si="683"/>
        <v/>
      </c>
      <c r="BB964" t="s">
        <v>7</v>
      </c>
      <c r="BC964" s="45" t="str">
        <f t="shared" si="708"/>
        <v/>
      </c>
      <c r="BD964" s="2" t="str">
        <f>IFERROR(IF(AND(COUNTBLANK(BE$19)=0,BE$19&lt;&gt;0,BE$19&lt;$A964),"",
IF($A964&lt;=BE$14,((BD$11-SUM(BE$26:BE963))*BD$18/365)*(365/12),"")),"")</f>
        <v/>
      </c>
      <c r="BE964" s="2" t="str">
        <f t="shared" si="709"/>
        <v/>
      </c>
      <c r="BF964" s="21" t="str">
        <f t="shared" si="684"/>
        <v/>
      </c>
      <c r="BG964" t="s">
        <v>7</v>
      </c>
      <c r="BH964" s="45" t="str">
        <f t="shared" si="710"/>
        <v/>
      </c>
      <c r="BI964" s="2" t="str">
        <f>IFERROR(IF(AND(COUNTBLANK(BJ$19)=0,BJ$19&lt;&gt;0,BJ$19&lt;$A964),"",
IF($A964&lt;=BJ$14,((BI$11-SUM(BJ$26:BJ963))*BI$18/365)*(365/12),"")),"")</f>
        <v/>
      </c>
      <c r="BJ964" s="2" t="str">
        <f t="shared" si="711"/>
        <v/>
      </c>
      <c r="BK964" s="21" t="str">
        <f t="shared" si="685"/>
        <v/>
      </c>
      <c r="BL964" t="s">
        <v>7</v>
      </c>
      <c r="BM964" s="45" t="str">
        <f t="shared" si="712"/>
        <v/>
      </c>
      <c r="BN964" s="2" t="str">
        <f>IFERROR(IF(AND(COUNTBLANK(BO$19)=0,BO$19&lt;&gt;0,BO$19&lt;$A964),"",
IF($A964&lt;=BO$14,((BN$11-SUM(BO$26:BO963))*BN$18/365)*(365/12),"")),"")</f>
        <v/>
      </c>
      <c r="BO964" s="2" t="str">
        <f t="shared" si="713"/>
        <v/>
      </c>
      <c r="BP964" s="21" t="str">
        <f t="shared" si="686"/>
        <v/>
      </c>
      <c r="BQ964" t="s">
        <v>7</v>
      </c>
      <c r="BR964" s="45" t="str">
        <f t="shared" si="714"/>
        <v/>
      </c>
      <c r="BS964" s="2" t="str">
        <f>IFERROR(IF(AND(COUNTBLANK(BT$19)=0,BT$19&lt;&gt;0,BT$19&lt;$A964),"",
IF($A964&lt;=BT$14,((BS$11-SUM(BT$26:BT963))*BS$18/365)*(365/12),"")),"")</f>
        <v/>
      </c>
      <c r="BT964" s="2" t="str">
        <f t="shared" si="715"/>
        <v/>
      </c>
      <c r="BU964" s="21" t="str">
        <f t="shared" si="687"/>
        <v/>
      </c>
      <c r="BV964" t="s">
        <v>7</v>
      </c>
      <c r="BW964" s="45" t="str">
        <f t="shared" si="716"/>
        <v/>
      </c>
      <c r="BX964" s="2" t="str">
        <f>IFERROR(IF(AND(COUNTBLANK(BY$19)=0,BY$19&lt;&gt;0,BY$19&lt;$A964),"",
IF($A964&lt;=BY$14,((BX$11-SUM(BY$26:BY963))*BX$18/365)*(365/12),"")),"")</f>
        <v/>
      </c>
      <c r="BY964" s="2" t="str">
        <f t="shared" si="717"/>
        <v/>
      </c>
      <c r="BZ964" s="21" t="str">
        <f t="shared" si="688"/>
        <v/>
      </c>
    </row>
    <row r="965" spans="1:78" s="2" customFormat="1" x14ac:dyDescent="0.3">
      <c r="A965" s="4">
        <f t="shared" si="718"/>
        <v>940</v>
      </c>
      <c r="B965" s="23">
        <f t="shared" si="672"/>
        <v>71152</v>
      </c>
      <c r="C965" s="24">
        <f t="shared" si="673"/>
        <v>116</v>
      </c>
      <c r="D965" t="s">
        <v>7</v>
      </c>
      <c r="E965" s="45" t="str">
        <f t="shared" si="719"/>
        <v/>
      </c>
      <c r="F965" s="2" t="str">
        <f>IFERROR(IF(AND(COUNTBLANK(G$19)=0,G$19&lt;&gt;0,G$19&lt;$A965),"",
IF($A965&lt;=G$14,((F$11-SUM(G$26:G964))*F$18/365)*(365/12),"")),"")</f>
        <v/>
      </c>
      <c r="G965" s="2" t="str">
        <f t="shared" si="689"/>
        <v/>
      </c>
      <c r="H965" s="21" t="str">
        <f t="shared" si="674"/>
        <v/>
      </c>
      <c r="I965" t="s">
        <v>7</v>
      </c>
      <c r="J965" s="45" t="str">
        <f t="shared" si="690"/>
        <v/>
      </c>
      <c r="K965" s="2" t="str">
        <f>IFERROR(IF(AND(COUNTBLANK(L$19)=0,L$19&lt;&gt;0,L$19&lt;$A965),"",
IF($A965&lt;=L$14,((K$11-SUM(L$26:L964))*K$18/365)*(365/12),"")),"")</f>
        <v/>
      </c>
      <c r="L965" s="2" t="str">
        <f t="shared" si="691"/>
        <v/>
      </c>
      <c r="M965" s="21" t="str">
        <f t="shared" si="675"/>
        <v/>
      </c>
      <c r="N965" t="s">
        <v>7</v>
      </c>
      <c r="O965" s="45" t="str">
        <f t="shared" si="692"/>
        <v/>
      </c>
      <c r="P965" s="2" t="str">
        <f>IFERROR(IF(AND(COUNTBLANK(Q$19)=0,Q$19&lt;&gt;0,Q$19&lt;$A965),"",
IF($A965&lt;=Q$14,((P$11-SUM(Q$26:Q964))*P$18/365)*(365/12),"")),"")</f>
        <v/>
      </c>
      <c r="Q965" s="2" t="str">
        <f t="shared" si="693"/>
        <v/>
      </c>
      <c r="R965" s="21" t="str">
        <f t="shared" si="676"/>
        <v/>
      </c>
      <c r="S965" t="s">
        <v>7</v>
      </c>
      <c r="T965" s="45" t="str">
        <f t="shared" si="694"/>
        <v/>
      </c>
      <c r="U965" s="2" t="str">
        <f>IFERROR(IF(AND(COUNTBLANK(V$19)=0,V$19&lt;&gt;0,V$19&lt;$A965),"",
IF($A965&lt;=V$14,((U$11-SUM(V$26:V964))*U$18/365)*(365/12),"")),"")</f>
        <v/>
      </c>
      <c r="V965" s="2" t="str">
        <f t="shared" si="695"/>
        <v/>
      </c>
      <c r="W965" s="21" t="str">
        <f t="shared" si="677"/>
        <v/>
      </c>
      <c r="X965" t="s">
        <v>7</v>
      </c>
      <c r="Y965" s="45" t="str">
        <f t="shared" si="696"/>
        <v/>
      </c>
      <c r="Z965" s="2" t="str">
        <f>IFERROR(IF(AND(COUNTBLANK(AA$19)=0,AA$19&lt;&gt;0,AA$19&lt;$A965),"",
IF($A965&lt;=AA$14,((Z$11-SUM(AA$26:AA964))*Z$18/365)*(365/12),"")),"")</f>
        <v/>
      </c>
      <c r="AA965" s="2" t="str">
        <f t="shared" si="697"/>
        <v/>
      </c>
      <c r="AB965" s="21" t="str">
        <f t="shared" si="678"/>
        <v/>
      </c>
      <c r="AC965" t="s">
        <v>7</v>
      </c>
      <c r="AD965" s="45" t="str">
        <f t="shared" si="698"/>
        <v/>
      </c>
      <c r="AE965" s="2" t="str">
        <f>IFERROR(IF(AND(COUNTBLANK(AF$19)=0,AF$19&lt;&gt;0,AF$19&lt;$A965),"",
IF($A965&lt;=AF$14,((AE$11-SUM(AF$26:AF964))*AE$18/365)*(365/12),"")),"")</f>
        <v/>
      </c>
      <c r="AF965" s="2" t="str">
        <f t="shared" si="699"/>
        <v/>
      </c>
      <c r="AG965" s="21" t="str">
        <f t="shared" si="679"/>
        <v/>
      </c>
      <c r="AH965" t="s">
        <v>7</v>
      </c>
      <c r="AI965" s="45" t="str">
        <f t="shared" si="700"/>
        <v/>
      </c>
      <c r="AJ965" s="2" t="str">
        <f>IFERROR(IF(AND(COUNTBLANK(AK$19)=0,AK$19&lt;&gt;0,AK$19&lt;$A965),"",
IF($A965&lt;=AK$14,((AJ$11-SUM(AK$26:AK964))*AJ$18/365)*(365/12),"")),"")</f>
        <v/>
      </c>
      <c r="AK965" s="2" t="str">
        <f t="shared" si="701"/>
        <v/>
      </c>
      <c r="AL965" s="21" t="str">
        <f t="shared" si="680"/>
        <v/>
      </c>
      <c r="AM965" t="s">
        <v>7</v>
      </c>
      <c r="AN965" s="45" t="str">
        <f t="shared" si="702"/>
        <v/>
      </c>
      <c r="AO965" s="2" t="str">
        <f>IFERROR(IF(AND(COUNTBLANK(AP$19)=0,AP$19&lt;&gt;0,AP$19&lt;$A965),"",
IF($A965&lt;=AP$14,((AO$11-SUM(AP$26:AP964))*AO$18/365)*(365/12),"")),"")</f>
        <v/>
      </c>
      <c r="AP965" s="2" t="str">
        <f t="shared" si="703"/>
        <v/>
      </c>
      <c r="AQ965" s="21" t="str">
        <f t="shared" si="681"/>
        <v/>
      </c>
      <c r="AR965" t="s">
        <v>7</v>
      </c>
      <c r="AS965" s="45" t="str">
        <f t="shared" si="704"/>
        <v/>
      </c>
      <c r="AT965" s="2" t="str">
        <f>IFERROR(IF(AND(COUNTBLANK(AU$19)=0,AU$19&lt;&gt;0,AU$19&lt;$A965),"",
IF($A965&lt;=AU$14,((AT$11-SUM(AU$26:AU964))*AT$18/365)*(365/12),"")),"")</f>
        <v/>
      </c>
      <c r="AU965" s="2" t="str">
        <f t="shared" si="705"/>
        <v/>
      </c>
      <c r="AV965" s="21" t="str">
        <f t="shared" si="682"/>
        <v/>
      </c>
      <c r="AW965" t="s">
        <v>7</v>
      </c>
      <c r="AX965" s="45" t="str">
        <f t="shared" si="706"/>
        <v/>
      </c>
      <c r="AY965" s="2" t="str">
        <f>IFERROR(IF(AND(COUNTBLANK(AZ$19)=0,AZ$19&lt;&gt;0,AZ$19&lt;$A965),"",
IF($A965&lt;=AZ$14,((AY$11-SUM(AZ$26:AZ964))*AY$18/365)*(365/12),"")),"")</f>
        <v/>
      </c>
      <c r="AZ965" s="2" t="str">
        <f t="shared" si="707"/>
        <v/>
      </c>
      <c r="BA965" s="21" t="str">
        <f t="shared" si="683"/>
        <v/>
      </c>
      <c r="BB965" t="s">
        <v>7</v>
      </c>
      <c r="BC965" s="45" t="str">
        <f t="shared" si="708"/>
        <v/>
      </c>
      <c r="BD965" s="2" t="str">
        <f>IFERROR(IF(AND(COUNTBLANK(BE$19)=0,BE$19&lt;&gt;0,BE$19&lt;$A965),"",
IF($A965&lt;=BE$14,((BD$11-SUM(BE$26:BE964))*BD$18/365)*(365/12),"")),"")</f>
        <v/>
      </c>
      <c r="BE965" s="2" t="str">
        <f t="shared" si="709"/>
        <v/>
      </c>
      <c r="BF965" s="21" t="str">
        <f t="shared" si="684"/>
        <v/>
      </c>
      <c r="BG965" t="s">
        <v>7</v>
      </c>
      <c r="BH965" s="45" t="str">
        <f t="shared" si="710"/>
        <v/>
      </c>
      <c r="BI965" s="2" t="str">
        <f>IFERROR(IF(AND(COUNTBLANK(BJ$19)=0,BJ$19&lt;&gt;0,BJ$19&lt;$A965),"",
IF($A965&lt;=BJ$14,((BI$11-SUM(BJ$26:BJ964))*BI$18/365)*(365/12),"")),"")</f>
        <v/>
      </c>
      <c r="BJ965" s="2" t="str">
        <f t="shared" si="711"/>
        <v/>
      </c>
      <c r="BK965" s="21" t="str">
        <f t="shared" si="685"/>
        <v/>
      </c>
      <c r="BL965" t="s">
        <v>7</v>
      </c>
      <c r="BM965" s="45" t="str">
        <f t="shared" si="712"/>
        <v/>
      </c>
      <c r="BN965" s="2" t="str">
        <f>IFERROR(IF(AND(COUNTBLANK(BO$19)=0,BO$19&lt;&gt;0,BO$19&lt;$A965),"",
IF($A965&lt;=BO$14,((BN$11-SUM(BO$26:BO964))*BN$18/365)*(365/12),"")),"")</f>
        <v/>
      </c>
      <c r="BO965" s="2" t="str">
        <f t="shared" si="713"/>
        <v/>
      </c>
      <c r="BP965" s="21" t="str">
        <f t="shared" si="686"/>
        <v/>
      </c>
      <c r="BQ965" t="s">
        <v>7</v>
      </c>
      <c r="BR965" s="45" t="str">
        <f t="shared" si="714"/>
        <v/>
      </c>
      <c r="BS965" s="2" t="str">
        <f>IFERROR(IF(AND(COUNTBLANK(BT$19)=0,BT$19&lt;&gt;0,BT$19&lt;$A965),"",
IF($A965&lt;=BT$14,((BS$11-SUM(BT$26:BT964))*BS$18/365)*(365/12),"")),"")</f>
        <v/>
      </c>
      <c r="BT965" s="2" t="str">
        <f t="shared" si="715"/>
        <v/>
      </c>
      <c r="BU965" s="21" t="str">
        <f t="shared" si="687"/>
        <v/>
      </c>
      <c r="BV965" t="s">
        <v>7</v>
      </c>
      <c r="BW965" s="45" t="str">
        <f t="shared" si="716"/>
        <v/>
      </c>
      <c r="BX965" s="2" t="str">
        <f>IFERROR(IF(AND(COUNTBLANK(BY$19)=0,BY$19&lt;&gt;0,BY$19&lt;$A965),"",
IF($A965&lt;=BY$14,((BX$11-SUM(BY$26:BY964))*BX$18/365)*(365/12),"")),"")</f>
        <v/>
      </c>
      <c r="BY965" s="2" t="str">
        <f t="shared" si="717"/>
        <v/>
      </c>
      <c r="BZ965" s="21" t="str">
        <f t="shared" si="688"/>
        <v/>
      </c>
    </row>
    <row r="966" spans="1:78" s="2" customFormat="1" x14ac:dyDescent="0.3">
      <c r="A966" s="4">
        <f t="shared" si="718"/>
        <v>941</v>
      </c>
      <c r="B966" s="23">
        <f t="shared" si="672"/>
        <v>71183</v>
      </c>
      <c r="C966" s="24">
        <f t="shared" si="673"/>
        <v>116</v>
      </c>
      <c r="D966" t="s">
        <v>7</v>
      </c>
      <c r="E966" s="45" t="str">
        <f t="shared" si="719"/>
        <v/>
      </c>
      <c r="F966" s="2" t="str">
        <f>IFERROR(IF(AND(COUNTBLANK(G$19)=0,G$19&lt;&gt;0,G$19&lt;$A966),"",
IF($A966&lt;=G$14,((F$11-SUM(G$26:G965))*F$18/365)*(365/12),"")),"")</f>
        <v/>
      </c>
      <c r="G966" s="2" t="str">
        <f t="shared" si="689"/>
        <v/>
      </c>
      <c r="H966" s="21" t="str">
        <f t="shared" si="674"/>
        <v/>
      </c>
      <c r="I966" t="s">
        <v>7</v>
      </c>
      <c r="J966" s="45" t="str">
        <f t="shared" si="690"/>
        <v/>
      </c>
      <c r="K966" s="2" t="str">
        <f>IFERROR(IF(AND(COUNTBLANK(L$19)=0,L$19&lt;&gt;0,L$19&lt;$A966),"",
IF($A966&lt;=L$14,((K$11-SUM(L$26:L965))*K$18/365)*(365/12),"")),"")</f>
        <v/>
      </c>
      <c r="L966" s="2" t="str">
        <f t="shared" si="691"/>
        <v/>
      </c>
      <c r="M966" s="21" t="str">
        <f t="shared" si="675"/>
        <v/>
      </c>
      <c r="N966" t="s">
        <v>7</v>
      </c>
      <c r="O966" s="45" t="str">
        <f t="shared" si="692"/>
        <v/>
      </c>
      <c r="P966" s="2" t="str">
        <f>IFERROR(IF(AND(COUNTBLANK(Q$19)=0,Q$19&lt;&gt;0,Q$19&lt;$A966),"",
IF($A966&lt;=Q$14,((P$11-SUM(Q$26:Q965))*P$18/365)*(365/12),"")),"")</f>
        <v/>
      </c>
      <c r="Q966" s="2" t="str">
        <f t="shared" si="693"/>
        <v/>
      </c>
      <c r="R966" s="21" t="str">
        <f t="shared" si="676"/>
        <v/>
      </c>
      <c r="S966" t="s">
        <v>7</v>
      </c>
      <c r="T966" s="45" t="str">
        <f t="shared" si="694"/>
        <v/>
      </c>
      <c r="U966" s="2" t="str">
        <f>IFERROR(IF(AND(COUNTBLANK(V$19)=0,V$19&lt;&gt;0,V$19&lt;$A966),"",
IF($A966&lt;=V$14,((U$11-SUM(V$26:V965))*U$18/365)*(365/12),"")),"")</f>
        <v/>
      </c>
      <c r="V966" s="2" t="str">
        <f t="shared" si="695"/>
        <v/>
      </c>
      <c r="W966" s="21" t="str">
        <f t="shared" si="677"/>
        <v/>
      </c>
      <c r="X966" t="s">
        <v>7</v>
      </c>
      <c r="Y966" s="45" t="str">
        <f t="shared" si="696"/>
        <v/>
      </c>
      <c r="Z966" s="2" t="str">
        <f>IFERROR(IF(AND(COUNTBLANK(AA$19)=0,AA$19&lt;&gt;0,AA$19&lt;$A966),"",
IF($A966&lt;=AA$14,((Z$11-SUM(AA$26:AA965))*Z$18/365)*(365/12),"")),"")</f>
        <v/>
      </c>
      <c r="AA966" s="2" t="str">
        <f t="shared" si="697"/>
        <v/>
      </c>
      <c r="AB966" s="21" t="str">
        <f t="shared" si="678"/>
        <v/>
      </c>
      <c r="AC966" t="s">
        <v>7</v>
      </c>
      <c r="AD966" s="45" t="str">
        <f t="shared" si="698"/>
        <v/>
      </c>
      <c r="AE966" s="2" t="str">
        <f>IFERROR(IF(AND(COUNTBLANK(AF$19)=0,AF$19&lt;&gt;0,AF$19&lt;$A966),"",
IF($A966&lt;=AF$14,((AE$11-SUM(AF$26:AF965))*AE$18/365)*(365/12),"")),"")</f>
        <v/>
      </c>
      <c r="AF966" s="2" t="str">
        <f t="shared" si="699"/>
        <v/>
      </c>
      <c r="AG966" s="21" t="str">
        <f t="shared" si="679"/>
        <v/>
      </c>
      <c r="AH966" t="s">
        <v>7</v>
      </c>
      <c r="AI966" s="45" t="str">
        <f t="shared" si="700"/>
        <v/>
      </c>
      <c r="AJ966" s="2" t="str">
        <f>IFERROR(IF(AND(COUNTBLANK(AK$19)=0,AK$19&lt;&gt;0,AK$19&lt;$A966),"",
IF($A966&lt;=AK$14,((AJ$11-SUM(AK$26:AK965))*AJ$18/365)*(365/12),"")),"")</f>
        <v/>
      </c>
      <c r="AK966" s="2" t="str">
        <f t="shared" si="701"/>
        <v/>
      </c>
      <c r="AL966" s="21" t="str">
        <f t="shared" si="680"/>
        <v/>
      </c>
      <c r="AM966" t="s">
        <v>7</v>
      </c>
      <c r="AN966" s="45" t="str">
        <f t="shared" si="702"/>
        <v/>
      </c>
      <c r="AO966" s="2" t="str">
        <f>IFERROR(IF(AND(COUNTBLANK(AP$19)=0,AP$19&lt;&gt;0,AP$19&lt;$A966),"",
IF($A966&lt;=AP$14,((AO$11-SUM(AP$26:AP965))*AO$18/365)*(365/12),"")),"")</f>
        <v/>
      </c>
      <c r="AP966" s="2" t="str">
        <f t="shared" si="703"/>
        <v/>
      </c>
      <c r="AQ966" s="21" t="str">
        <f t="shared" si="681"/>
        <v/>
      </c>
      <c r="AR966" t="s">
        <v>7</v>
      </c>
      <c r="AS966" s="45" t="str">
        <f t="shared" si="704"/>
        <v/>
      </c>
      <c r="AT966" s="2" t="str">
        <f>IFERROR(IF(AND(COUNTBLANK(AU$19)=0,AU$19&lt;&gt;0,AU$19&lt;$A966),"",
IF($A966&lt;=AU$14,((AT$11-SUM(AU$26:AU965))*AT$18/365)*(365/12),"")),"")</f>
        <v/>
      </c>
      <c r="AU966" s="2" t="str">
        <f t="shared" si="705"/>
        <v/>
      </c>
      <c r="AV966" s="21" t="str">
        <f t="shared" si="682"/>
        <v/>
      </c>
      <c r="AW966" t="s">
        <v>7</v>
      </c>
      <c r="AX966" s="45" t="str">
        <f t="shared" si="706"/>
        <v/>
      </c>
      <c r="AY966" s="2" t="str">
        <f>IFERROR(IF(AND(COUNTBLANK(AZ$19)=0,AZ$19&lt;&gt;0,AZ$19&lt;$A966),"",
IF($A966&lt;=AZ$14,((AY$11-SUM(AZ$26:AZ965))*AY$18/365)*(365/12),"")),"")</f>
        <v/>
      </c>
      <c r="AZ966" s="2" t="str">
        <f t="shared" si="707"/>
        <v/>
      </c>
      <c r="BA966" s="21" t="str">
        <f t="shared" si="683"/>
        <v/>
      </c>
      <c r="BB966" t="s">
        <v>7</v>
      </c>
      <c r="BC966" s="45" t="str">
        <f t="shared" si="708"/>
        <v/>
      </c>
      <c r="BD966" s="2" t="str">
        <f>IFERROR(IF(AND(COUNTBLANK(BE$19)=0,BE$19&lt;&gt;0,BE$19&lt;$A966),"",
IF($A966&lt;=BE$14,((BD$11-SUM(BE$26:BE965))*BD$18/365)*(365/12),"")),"")</f>
        <v/>
      </c>
      <c r="BE966" s="2" t="str">
        <f t="shared" si="709"/>
        <v/>
      </c>
      <c r="BF966" s="21" t="str">
        <f t="shared" si="684"/>
        <v/>
      </c>
      <c r="BG966" t="s">
        <v>7</v>
      </c>
      <c r="BH966" s="45" t="str">
        <f t="shared" si="710"/>
        <v/>
      </c>
      <c r="BI966" s="2" t="str">
        <f>IFERROR(IF(AND(COUNTBLANK(BJ$19)=0,BJ$19&lt;&gt;0,BJ$19&lt;$A966),"",
IF($A966&lt;=BJ$14,((BI$11-SUM(BJ$26:BJ965))*BI$18/365)*(365/12),"")),"")</f>
        <v/>
      </c>
      <c r="BJ966" s="2" t="str">
        <f t="shared" si="711"/>
        <v/>
      </c>
      <c r="BK966" s="21" t="str">
        <f t="shared" si="685"/>
        <v/>
      </c>
      <c r="BL966" t="s">
        <v>7</v>
      </c>
      <c r="BM966" s="45" t="str">
        <f t="shared" si="712"/>
        <v/>
      </c>
      <c r="BN966" s="2" t="str">
        <f>IFERROR(IF(AND(COUNTBLANK(BO$19)=0,BO$19&lt;&gt;0,BO$19&lt;$A966),"",
IF($A966&lt;=BO$14,((BN$11-SUM(BO$26:BO965))*BN$18/365)*(365/12),"")),"")</f>
        <v/>
      </c>
      <c r="BO966" s="2" t="str">
        <f t="shared" si="713"/>
        <v/>
      </c>
      <c r="BP966" s="21" t="str">
        <f t="shared" si="686"/>
        <v/>
      </c>
      <c r="BQ966" t="s">
        <v>7</v>
      </c>
      <c r="BR966" s="45" t="str">
        <f t="shared" si="714"/>
        <v/>
      </c>
      <c r="BS966" s="2" t="str">
        <f>IFERROR(IF(AND(COUNTBLANK(BT$19)=0,BT$19&lt;&gt;0,BT$19&lt;$A966),"",
IF($A966&lt;=BT$14,((BS$11-SUM(BT$26:BT965))*BS$18/365)*(365/12),"")),"")</f>
        <v/>
      </c>
      <c r="BT966" s="2" t="str">
        <f t="shared" si="715"/>
        <v/>
      </c>
      <c r="BU966" s="21" t="str">
        <f t="shared" si="687"/>
        <v/>
      </c>
      <c r="BV966" t="s">
        <v>7</v>
      </c>
      <c r="BW966" s="45" t="str">
        <f t="shared" si="716"/>
        <v/>
      </c>
      <c r="BX966" s="2" t="str">
        <f>IFERROR(IF(AND(COUNTBLANK(BY$19)=0,BY$19&lt;&gt;0,BY$19&lt;$A966),"",
IF($A966&lt;=BY$14,((BX$11-SUM(BY$26:BY965))*BX$18/365)*(365/12),"")),"")</f>
        <v/>
      </c>
      <c r="BY966" s="2" t="str">
        <f t="shared" si="717"/>
        <v/>
      </c>
      <c r="BZ966" s="21" t="str">
        <f t="shared" si="688"/>
        <v/>
      </c>
    </row>
    <row r="967" spans="1:78" s="2" customFormat="1" x14ac:dyDescent="0.3">
      <c r="A967" s="4">
        <f t="shared" si="718"/>
        <v>942</v>
      </c>
      <c r="B967" s="23">
        <f t="shared" si="672"/>
        <v>71213</v>
      </c>
      <c r="C967" s="24">
        <f t="shared" si="673"/>
        <v>116</v>
      </c>
      <c r="D967" t="s">
        <v>7</v>
      </c>
      <c r="E967" s="45" t="str">
        <f t="shared" si="719"/>
        <v/>
      </c>
      <c r="F967" s="2" t="str">
        <f>IFERROR(IF(AND(COUNTBLANK(G$19)=0,G$19&lt;&gt;0,G$19&lt;$A967),"",
IF($A967&lt;=G$14,((F$11-SUM(G$26:G966))*F$18/365)*(365/12),"")),"")</f>
        <v/>
      </c>
      <c r="G967" s="2" t="str">
        <f t="shared" si="689"/>
        <v/>
      </c>
      <c r="H967" s="21" t="str">
        <f t="shared" si="674"/>
        <v/>
      </c>
      <c r="I967" t="s">
        <v>7</v>
      </c>
      <c r="J967" s="45" t="str">
        <f t="shared" si="690"/>
        <v/>
      </c>
      <c r="K967" s="2" t="str">
        <f>IFERROR(IF(AND(COUNTBLANK(L$19)=0,L$19&lt;&gt;0,L$19&lt;$A967),"",
IF($A967&lt;=L$14,((K$11-SUM(L$26:L966))*K$18/365)*(365/12),"")),"")</f>
        <v/>
      </c>
      <c r="L967" s="2" t="str">
        <f t="shared" si="691"/>
        <v/>
      </c>
      <c r="M967" s="21" t="str">
        <f t="shared" si="675"/>
        <v/>
      </c>
      <c r="N967" t="s">
        <v>7</v>
      </c>
      <c r="O967" s="45" t="str">
        <f t="shared" si="692"/>
        <v/>
      </c>
      <c r="P967" s="2" t="str">
        <f>IFERROR(IF(AND(COUNTBLANK(Q$19)=0,Q$19&lt;&gt;0,Q$19&lt;$A967),"",
IF($A967&lt;=Q$14,((P$11-SUM(Q$26:Q966))*P$18/365)*(365/12),"")),"")</f>
        <v/>
      </c>
      <c r="Q967" s="2" t="str">
        <f t="shared" si="693"/>
        <v/>
      </c>
      <c r="R967" s="21" t="str">
        <f t="shared" si="676"/>
        <v/>
      </c>
      <c r="S967" t="s">
        <v>7</v>
      </c>
      <c r="T967" s="45" t="str">
        <f t="shared" si="694"/>
        <v/>
      </c>
      <c r="U967" s="2" t="str">
        <f>IFERROR(IF(AND(COUNTBLANK(V$19)=0,V$19&lt;&gt;0,V$19&lt;$A967),"",
IF($A967&lt;=V$14,((U$11-SUM(V$26:V966))*U$18/365)*(365/12),"")),"")</f>
        <v/>
      </c>
      <c r="V967" s="2" t="str">
        <f t="shared" si="695"/>
        <v/>
      </c>
      <c r="W967" s="21" t="str">
        <f t="shared" si="677"/>
        <v/>
      </c>
      <c r="X967" t="s">
        <v>7</v>
      </c>
      <c r="Y967" s="45" t="str">
        <f t="shared" si="696"/>
        <v/>
      </c>
      <c r="Z967" s="2" t="str">
        <f>IFERROR(IF(AND(COUNTBLANK(AA$19)=0,AA$19&lt;&gt;0,AA$19&lt;$A967),"",
IF($A967&lt;=AA$14,((Z$11-SUM(AA$26:AA966))*Z$18/365)*(365/12),"")),"")</f>
        <v/>
      </c>
      <c r="AA967" s="2" t="str">
        <f t="shared" si="697"/>
        <v/>
      </c>
      <c r="AB967" s="21" t="str">
        <f t="shared" si="678"/>
        <v/>
      </c>
      <c r="AC967" t="s">
        <v>7</v>
      </c>
      <c r="AD967" s="45" t="str">
        <f t="shared" si="698"/>
        <v/>
      </c>
      <c r="AE967" s="2" t="str">
        <f>IFERROR(IF(AND(COUNTBLANK(AF$19)=0,AF$19&lt;&gt;0,AF$19&lt;$A967),"",
IF($A967&lt;=AF$14,((AE$11-SUM(AF$26:AF966))*AE$18/365)*(365/12),"")),"")</f>
        <v/>
      </c>
      <c r="AF967" s="2" t="str">
        <f t="shared" si="699"/>
        <v/>
      </c>
      <c r="AG967" s="21" t="str">
        <f t="shared" si="679"/>
        <v/>
      </c>
      <c r="AH967" t="s">
        <v>7</v>
      </c>
      <c r="AI967" s="45" t="str">
        <f t="shared" si="700"/>
        <v/>
      </c>
      <c r="AJ967" s="2" t="str">
        <f>IFERROR(IF(AND(COUNTBLANK(AK$19)=0,AK$19&lt;&gt;0,AK$19&lt;$A967),"",
IF($A967&lt;=AK$14,((AJ$11-SUM(AK$26:AK966))*AJ$18/365)*(365/12),"")),"")</f>
        <v/>
      </c>
      <c r="AK967" s="2" t="str">
        <f t="shared" si="701"/>
        <v/>
      </c>
      <c r="AL967" s="21" t="str">
        <f t="shared" si="680"/>
        <v/>
      </c>
      <c r="AM967" t="s">
        <v>7</v>
      </c>
      <c r="AN967" s="45" t="str">
        <f t="shared" si="702"/>
        <v/>
      </c>
      <c r="AO967" s="2" t="str">
        <f>IFERROR(IF(AND(COUNTBLANK(AP$19)=0,AP$19&lt;&gt;0,AP$19&lt;$A967),"",
IF($A967&lt;=AP$14,((AO$11-SUM(AP$26:AP966))*AO$18/365)*(365/12),"")),"")</f>
        <v/>
      </c>
      <c r="AP967" s="2" t="str">
        <f t="shared" si="703"/>
        <v/>
      </c>
      <c r="AQ967" s="21" t="str">
        <f t="shared" si="681"/>
        <v/>
      </c>
      <c r="AR967" t="s">
        <v>7</v>
      </c>
      <c r="AS967" s="45" t="str">
        <f t="shared" si="704"/>
        <v/>
      </c>
      <c r="AT967" s="2" t="str">
        <f>IFERROR(IF(AND(COUNTBLANK(AU$19)=0,AU$19&lt;&gt;0,AU$19&lt;$A967),"",
IF($A967&lt;=AU$14,((AT$11-SUM(AU$26:AU966))*AT$18/365)*(365/12),"")),"")</f>
        <v/>
      </c>
      <c r="AU967" s="2" t="str">
        <f t="shared" si="705"/>
        <v/>
      </c>
      <c r="AV967" s="21" t="str">
        <f t="shared" si="682"/>
        <v/>
      </c>
      <c r="AW967" t="s">
        <v>7</v>
      </c>
      <c r="AX967" s="45" t="str">
        <f t="shared" si="706"/>
        <v/>
      </c>
      <c r="AY967" s="2" t="str">
        <f>IFERROR(IF(AND(COUNTBLANK(AZ$19)=0,AZ$19&lt;&gt;0,AZ$19&lt;$A967),"",
IF($A967&lt;=AZ$14,((AY$11-SUM(AZ$26:AZ966))*AY$18/365)*(365/12),"")),"")</f>
        <v/>
      </c>
      <c r="AZ967" s="2" t="str">
        <f t="shared" si="707"/>
        <v/>
      </c>
      <c r="BA967" s="21" t="str">
        <f t="shared" si="683"/>
        <v/>
      </c>
      <c r="BB967" t="s">
        <v>7</v>
      </c>
      <c r="BC967" s="45" t="str">
        <f t="shared" si="708"/>
        <v/>
      </c>
      <c r="BD967" s="2" t="str">
        <f>IFERROR(IF(AND(COUNTBLANK(BE$19)=0,BE$19&lt;&gt;0,BE$19&lt;$A967),"",
IF($A967&lt;=BE$14,((BD$11-SUM(BE$26:BE966))*BD$18/365)*(365/12),"")),"")</f>
        <v/>
      </c>
      <c r="BE967" s="2" t="str">
        <f t="shared" si="709"/>
        <v/>
      </c>
      <c r="BF967" s="21" t="str">
        <f t="shared" si="684"/>
        <v/>
      </c>
      <c r="BG967" t="s">
        <v>7</v>
      </c>
      <c r="BH967" s="45" t="str">
        <f t="shared" si="710"/>
        <v/>
      </c>
      <c r="BI967" s="2" t="str">
        <f>IFERROR(IF(AND(COUNTBLANK(BJ$19)=0,BJ$19&lt;&gt;0,BJ$19&lt;$A967),"",
IF($A967&lt;=BJ$14,((BI$11-SUM(BJ$26:BJ966))*BI$18/365)*(365/12),"")),"")</f>
        <v/>
      </c>
      <c r="BJ967" s="2" t="str">
        <f t="shared" si="711"/>
        <v/>
      </c>
      <c r="BK967" s="21" t="str">
        <f t="shared" si="685"/>
        <v/>
      </c>
      <c r="BL967" t="s">
        <v>7</v>
      </c>
      <c r="BM967" s="45" t="str">
        <f t="shared" si="712"/>
        <v/>
      </c>
      <c r="BN967" s="2" t="str">
        <f>IFERROR(IF(AND(COUNTBLANK(BO$19)=0,BO$19&lt;&gt;0,BO$19&lt;$A967),"",
IF($A967&lt;=BO$14,((BN$11-SUM(BO$26:BO966))*BN$18/365)*(365/12),"")),"")</f>
        <v/>
      </c>
      <c r="BO967" s="2" t="str">
        <f t="shared" si="713"/>
        <v/>
      </c>
      <c r="BP967" s="21" t="str">
        <f t="shared" si="686"/>
        <v/>
      </c>
      <c r="BQ967" t="s">
        <v>7</v>
      </c>
      <c r="BR967" s="45" t="str">
        <f t="shared" si="714"/>
        <v/>
      </c>
      <c r="BS967" s="2" t="str">
        <f>IFERROR(IF(AND(COUNTBLANK(BT$19)=0,BT$19&lt;&gt;0,BT$19&lt;$A967),"",
IF($A967&lt;=BT$14,((BS$11-SUM(BT$26:BT966))*BS$18/365)*(365/12),"")),"")</f>
        <v/>
      </c>
      <c r="BT967" s="2" t="str">
        <f t="shared" si="715"/>
        <v/>
      </c>
      <c r="BU967" s="21" t="str">
        <f t="shared" si="687"/>
        <v/>
      </c>
      <c r="BV967" t="s">
        <v>7</v>
      </c>
      <c r="BW967" s="45" t="str">
        <f t="shared" si="716"/>
        <v/>
      </c>
      <c r="BX967" s="2" t="str">
        <f>IFERROR(IF(AND(COUNTBLANK(BY$19)=0,BY$19&lt;&gt;0,BY$19&lt;$A967),"",
IF($A967&lt;=BY$14,((BX$11-SUM(BY$26:BY966))*BX$18/365)*(365/12),"")),"")</f>
        <v/>
      </c>
      <c r="BY967" s="2" t="str">
        <f t="shared" si="717"/>
        <v/>
      </c>
      <c r="BZ967" s="21" t="str">
        <f t="shared" si="688"/>
        <v/>
      </c>
    </row>
    <row r="968" spans="1:78" s="2" customFormat="1" x14ac:dyDescent="0.3">
      <c r="A968" s="4">
        <f t="shared" si="718"/>
        <v>943</v>
      </c>
      <c r="B968" s="23">
        <f t="shared" si="672"/>
        <v>71244</v>
      </c>
      <c r="C968" s="24">
        <f t="shared" si="673"/>
        <v>117</v>
      </c>
      <c r="D968" t="s">
        <v>7</v>
      </c>
      <c r="E968" s="45" t="str">
        <f t="shared" si="719"/>
        <v/>
      </c>
      <c r="F968" s="2" t="str">
        <f>IFERROR(IF(AND(COUNTBLANK(G$19)=0,G$19&lt;&gt;0,G$19&lt;$A968),"",
IF($A968&lt;=G$14,((F$11-SUM(G$26:G967))*F$18/365)*(365/12),"")),"")</f>
        <v/>
      </c>
      <c r="G968" s="2" t="str">
        <f t="shared" si="689"/>
        <v/>
      </c>
      <c r="H968" s="21" t="str">
        <f t="shared" si="674"/>
        <v/>
      </c>
      <c r="I968" t="s">
        <v>7</v>
      </c>
      <c r="J968" s="45" t="str">
        <f t="shared" si="690"/>
        <v/>
      </c>
      <c r="K968" s="2" t="str">
        <f>IFERROR(IF(AND(COUNTBLANK(L$19)=0,L$19&lt;&gt;0,L$19&lt;$A968),"",
IF($A968&lt;=L$14,((K$11-SUM(L$26:L967))*K$18/365)*(365/12),"")),"")</f>
        <v/>
      </c>
      <c r="L968" s="2" t="str">
        <f t="shared" si="691"/>
        <v/>
      </c>
      <c r="M968" s="21" t="str">
        <f t="shared" si="675"/>
        <v/>
      </c>
      <c r="N968" t="s">
        <v>7</v>
      </c>
      <c r="O968" s="45" t="str">
        <f t="shared" si="692"/>
        <v/>
      </c>
      <c r="P968" s="2" t="str">
        <f>IFERROR(IF(AND(COUNTBLANK(Q$19)=0,Q$19&lt;&gt;0,Q$19&lt;$A968),"",
IF($A968&lt;=Q$14,((P$11-SUM(Q$26:Q967))*P$18/365)*(365/12),"")),"")</f>
        <v/>
      </c>
      <c r="Q968" s="2" t="str">
        <f t="shared" si="693"/>
        <v/>
      </c>
      <c r="R968" s="21" t="str">
        <f t="shared" si="676"/>
        <v/>
      </c>
      <c r="S968" t="s">
        <v>7</v>
      </c>
      <c r="T968" s="45" t="str">
        <f t="shared" si="694"/>
        <v/>
      </c>
      <c r="U968" s="2" t="str">
        <f>IFERROR(IF(AND(COUNTBLANK(V$19)=0,V$19&lt;&gt;0,V$19&lt;$A968),"",
IF($A968&lt;=V$14,((U$11-SUM(V$26:V967))*U$18/365)*(365/12),"")),"")</f>
        <v/>
      </c>
      <c r="V968" s="2" t="str">
        <f t="shared" si="695"/>
        <v/>
      </c>
      <c r="W968" s="21" t="str">
        <f t="shared" si="677"/>
        <v/>
      </c>
      <c r="X968" t="s">
        <v>7</v>
      </c>
      <c r="Y968" s="45" t="str">
        <f t="shared" si="696"/>
        <v/>
      </c>
      <c r="Z968" s="2" t="str">
        <f>IFERROR(IF(AND(COUNTBLANK(AA$19)=0,AA$19&lt;&gt;0,AA$19&lt;$A968),"",
IF($A968&lt;=AA$14,((Z$11-SUM(AA$26:AA967))*Z$18/365)*(365/12),"")),"")</f>
        <v/>
      </c>
      <c r="AA968" s="2" t="str">
        <f t="shared" si="697"/>
        <v/>
      </c>
      <c r="AB968" s="21" t="str">
        <f t="shared" si="678"/>
        <v/>
      </c>
      <c r="AC968" t="s">
        <v>7</v>
      </c>
      <c r="AD968" s="45" t="str">
        <f t="shared" si="698"/>
        <v/>
      </c>
      <c r="AE968" s="2" t="str">
        <f>IFERROR(IF(AND(COUNTBLANK(AF$19)=0,AF$19&lt;&gt;0,AF$19&lt;$A968),"",
IF($A968&lt;=AF$14,((AE$11-SUM(AF$26:AF967))*AE$18/365)*(365/12),"")),"")</f>
        <v/>
      </c>
      <c r="AF968" s="2" t="str">
        <f t="shared" si="699"/>
        <v/>
      </c>
      <c r="AG968" s="21" t="str">
        <f t="shared" si="679"/>
        <v/>
      </c>
      <c r="AH968" t="s">
        <v>7</v>
      </c>
      <c r="AI968" s="45" t="str">
        <f t="shared" si="700"/>
        <v/>
      </c>
      <c r="AJ968" s="2" t="str">
        <f>IFERROR(IF(AND(COUNTBLANK(AK$19)=0,AK$19&lt;&gt;0,AK$19&lt;$A968),"",
IF($A968&lt;=AK$14,((AJ$11-SUM(AK$26:AK967))*AJ$18/365)*(365/12),"")),"")</f>
        <v/>
      </c>
      <c r="AK968" s="2" t="str">
        <f t="shared" si="701"/>
        <v/>
      </c>
      <c r="AL968" s="21" t="str">
        <f t="shared" si="680"/>
        <v/>
      </c>
      <c r="AM968" t="s">
        <v>7</v>
      </c>
      <c r="AN968" s="45" t="str">
        <f t="shared" si="702"/>
        <v/>
      </c>
      <c r="AO968" s="2" t="str">
        <f>IFERROR(IF(AND(COUNTBLANK(AP$19)=0,AP$19&lt;&gt;0,AP$19&lt;$A968),"",
IF($A968&lt;=AP$14,((AO$11-SUM(AP$26:AP967))*AO$18/365)*(365/12),"")),"")</f>
        <v/>
      </c>
      <c r="AP968" s="2" t="str">
        <f t="shared" si="703"/>
        <v/>
      </c>
      <c r="AQ968" s="21" t="str">
        <f t="shared" si="681"/>
        <v/>
      </c>
      <c r="AR968" t="s">
        <v>7</v>
      </c>
      <c r="AS968" s="45" t="str">
        <f t="shared" si="704"/>
        <v/>
      </c>
      <c r="AT968" s="2" t="str">
        <f>IFERROR(IF(AND(COUNTBLANK(AU$19)=0,AU$19&lt;&gt;0,AU$19&lt;$A968),"",
IF($A968&lt;=AU$14,((AT$11-SUM(AU$26:AU967))*AT$18/365)*(365/12),"")),"")</f>
        <v/>
      </c>
      <c r="AU968" s="2" t="str">
        <f t="shared" si="705"/>
        <v/>
      </c>
      <c r="AV968" s="21" t="str">
        <f t="shared" si="682"/>
        <v/>
      </c>
      <c r="AW968" t="s">
        <v>7</v>
      </c>
      <c r="AX968" s="45" t="str">
        <f t="shared" si="706"/>
        <v/>
      </c>
      <c r="AY968" s="2" t="str">
        <f>IFERROR(IF(AND(COUNTBLANK(AZ$19)=0,AZ$19&lt;&gt;0,AZ$19&lt;$A968),"",
IF($A968&lt;=AZ$14,((AY$11-SUM(AZ$26:AZ967))*AY$18/365)*(365/12),"")),"")</f>
        <v/>
      </c>
      <c r="AZ968" s="2" t="str">
        <f t="shared" si="707"/>
        <v/>
      </c>
      <c r="BA968" s="21" t="str">
        <f t="shared" si="683"/>
        <v/>
      </c>
      <c r="BB968" t="s">
        <v>7</v>
      </c>
      <c r="BC968" s="45" t="str">
        <f t="shared" si="708"/>
        <v/>
      </c>
      <c r="BD968" s="2" t="str">
        <f>IFERROR(IF(AND(COUNTBLANK(BE$19)=0,BE$19&lt;&gt;0,BE$19&lt;$A968),"",
IF($A968&lt;=BE$14,((BD$11-SUM(BE$26:BE967))*BD$18/365)*(365/12),"")),"")</f>
        <v/>
      </c>
      <c r="BE968" s="2" t="str">
        <f t="shared" si="709"/>
        <v/>
      </c>
      <c r="BF968" s="21" t="str">
        <f t="shared" si="684"/>
        <v/>
      </c>
      <c r="BG968" t="s">
        <v>7</v>
      </c>
      <c r="BH968" s="45" t="str">
        <f t="shared" si="710"/>
        <v/>
      </c>
      <c r="BI968" s="2" t="str">
        <f>IFERROR(IF(AND(COUNTBLANK(BJ$19)=0,BJ$19&lt;&gt;0,BJ$19&lt;$A968),"",
IF($A968&lt;=BJ$14,((BI$11-SUM(BJ$26:BJ967))*BI$18/365)*(365/12),"")),"")</f>
        <v/>
      </c>
      <c r="BJ968" s="2" t="str">
        <f t="shared" si="711"/>
        <v/>
      </c>
      <c r="BK968" s="21" t="str">
        <f t="shared" si="685"/>
        <v/>
      </c>
      <c r="BL968" t="s">
        <v>7</v>
      </c>
      <c r="BM968" s="45" t="str">
        <f t="shared" si="712"/>
        <v/>
      </c>
      <c r="BN968" s="2" t="str">
        <f>IFERROR(IF(AND(COUNTBLANK(BO$19)=0,BO$19&lt;&gt;0,BO$19&lt;$A968),"",
IF($A968&lt;=BO$14,((BN$11-SUM(BO$26:BO967))*BN$18/365)*(365/12),"")),"")</f>
        <v/>
      </c>
      <c r="BO968" s="2" t="str">
        <f t="shared" si="713"/>
        <v/>
      </c>
      <c r="BP968" s="21" t="str">
        <f t="shared" si="686"/>
        <v/>
      </c>
      <c r="BQ968" t="s">
        <v>7</v>
      </c>
      <c r="BR968" s="45" t="str">
        <f t="shared" si="714"/>
        <v/>
      </c>
      <c r="BS968" s="2" t="str">
        <f>IFERROR(IF(AND(COUNTBLANK(BT$19)=0,BT$19&lt;&gt;0,BT$19&lt;$A968),"",
IF($A968&lt;=BT$14,((BS$11-SUM(BT$26:BT967))*BS$18/365)*(365/12),"")),"")</f>
        <v/>
      </c>
      <c r="BT968" s="2" t="str">
        <f t="shared" si="715"/>
        <v/>
      </c>
      <c r="BU968" s="21" t="str">
        <f t="shared" si="687"/>
        <v/>
      </c>
      <c r="BV968" t="s">
        <v>7</v>
      </c>
      <c r="BW968" s="45" t="str">
        <f t="shared" si="716"/>
        <v/>
      </c>
      <c r="BX968" s="2" t="str">
        <f>IFERROR(IF(AND(COUNTBLANK(BY$19)=0,BY$19&lt;&gt;0,BY$19&lt;$A968),"",
IF($A968&lt;=BY$14,((BX$11-SUM(BY$26:BY967))*BX$18/365)*(365/12),"")),"")</f>
        <v/>
      </c>
      <c r="BY968" s="2" t="str">
        <f t="shared" si="717"/>
        <v/>
      </c>
      <c r="BZ968" s="21" t="str">
        <f t="shared" si="688"/>
        <v/>
      </c>
    </row>
    <row r="969" spans="1:78" s="2" customFormat="1" x14ac:dyDescent="0.3">
      <c r="A969" s="4">
        <f t="shared" si="718"/>
        <v>944</v>
      </c>
      <c r="B969" s="23">
        <f t="shared" si="672"/>
        <v>71275</v>
      </c>
      <c r="C969" s="24">
        <f t="shared" si="673"/>
        <v>117</v>
      </c>
      <c r="D969" t="s">
        <v>7</v>
      </c>
      <c r="E969" s="45" t="str">
        <f t="shared" si="719"/>
        <v/>
      </c>
      <c r="F969" s="2" t="str">
        <f>IFERROR(IF(AND(COUNTBLANK(G$19)=0,G$19&lt;&gt;0,G$19&lt;$A969),"",
IF($A969&lt;=G$14,((F$11-SUM(G$26:G968))*F$18/365)*(365/12),"")),"")</f>
        <v/>
      </c>
      <c r="G969" s="2" t="str">
        <f t="shared" si="689"/>
        <v/>
      </c>
      <c r="H969" s="21" t="str">
        <f t="shared" si="674"/>
        <v/>
      </c>
      <c r="I969" t="s">
        <v>7</v>
      </c>
      <c r="J969" s="45" t="str">
        <f t="shared" si="690"/>
        <v/>
      </c>
      <c r="K969" s="2" t="str">
        <f>IFERROR(IF(AND(COUNTBLANK(L$19)=0,L$19&lt;&gt;0,L$19&lt;$A969),"",
IF($A969&lt;=L$14,((K$11-SUM(L$26:L968))*K$18/365)*(365/12),"")),"")</f>
        <v/>
      </c>
      <c r="L969" s="2" t="str">
        <f t="shared" si="691"/>
        <v/>
      </c>
      <c r="M969" s="21" t="str">
        <f t="shared" si="675"/>
        <v/>
      </c>
      <c r="N969" t="s">
        <v>7</v>
      </c>
      <c r="O969" s="45" t="str">
        <f t="shared" si="692"/>
        <v/>
      </c>
      <c r="P969" s="2" t="str">
        <f>IFERROR(IF(AND(COUNTBLANK(Q$19)=0,Q$19&lt;&gt;0,Q$19&lt;$A969),"",
IF($A969&lt;=Q$14,((P$11-SUM(Q$26:Q968))*P$18/365)*(365/12),"")),"")</f>
        <v/>
      </c>
      <c r="Q969" s="2" t="str">
        <f t="shared" si="693"/>
        <v/>
      </c>
      <c r="R969" s="21" t="str">
        <f t="shared" si="676"/>
        <v/>
      </c>
      <c r="S969" t="s">
        <v>7</v>
      </c>
      <c r="T969" s="45" t="str">
        <f t="shared" si="694"/>
        <v/>
      </c>
      <c r="U969" s="2" t="str">
        <f>IFERROR(IF(AND(COUNTBLANK(V$19)=0,V$19&lt;&gt;0,V$19&lt;$A969),"",
IF($A969&lt;=V$14,((U$11-SUM(V$26:V968))*U$18/365)*(365/12),"")),"")</f>
        <v/>
      </c>
      <c r="V969" s="2" t="str">
        <f t="shared" si="695"/>
        <v/>
      </c>
      <c r="W969" s="21" t="str">
        <f t="shared" si="677"/>
        <v/>
      </c>
      <c r="X969" t="s">
        <v>7</v>
      </c>
      <c r="Y969" s="45" t="str">
        <f t="shared" si="696"/>
        <v/>
      </c>
      <c r="Z969" s="2" t="str">
        <f>IFERROR(IF(AND(COUNTBLANK(AA$19)=0,AA$19&lt;&gt;0,AA$19&lt;$A969),"",
IF($A969&lt;=AA$14,((Z$11-SUM(AA$26:AA968))*Z$18/365)*(365/12),"")),"")</f>
        <v/>
      </c>
      <c r="AA969" s="2" t="str">
        <f t="shared" si="697"/>
        <v/>
      </c>
      <c r="AB969" s="21" t="str">
        <f t="shared" si="678"/>
        <v/>
      </c>
      <c r="AC969" t="s">
        <v>7</v>
      </c>
      <c r="AD969" s="45" t="str">
        <f t="shared" si="698"/>
        <v/>
      </c>
      <c r="AE969" s="2" t="str">
        <f>IFERROR(IF(AND(COUNTBLANK(AF$19)=0,AF$19&lt;&gt;0,AF$19&lt;$A969),"",
IF($A969&lt;=AF$14,((AE$11-SUM(AF$26:AF968))*AE$18/365)*(365/12),"")),"")</f>
        <v/>
      </c>
      <c r="AF969" s="2" t="str">
        <f t="shared" si="699"/>
        <v/>
      </c>
      <c r="AG969" s="21" t="str">
        <f t="shared" si="679"/>
        <v/>
      </c>
      <c r="AH969" t="s">
        <v>7</v>
      </c>
      <c r="AI969" s="45" t="str">
        <f t="shared" si="700"/>
        <v/>
      </c>
      <c r="AJ969" s="2" t="str">
        <f>IFERROR(IF(AND(COUNTBLANK(AK$19)=0,AK$19&lt;&gt;0,AK$19&lt;$A969),"",
IF($A969&lt;=AK$14,((AJ$11-SUM(AK$26:AK968))*AJ$18/365)*(365/12),"")),"")</f>
        <v/>
      </c>
      <c r="AK969" s="2" t="str">
        <f t="shared" si="701"/>
        <v/>
      </c>
      <c r="AL969" s="21" t="str">
        <f t="shared" si="680"/>
        <v/>
      </c>
      <c r="AM969" t="s">
        <v>7</v>
      </c>
      <c r="AN969" s="45" t="str">
        <f t="shared" si="702"/>
        <v/>
      </c>
      <c r="AO969" s="2" t="str">
        <f>IFERROR(IF(AND(COUNTBLANK(AP$19)=0,AP$19&lt;&gt;0,AP$19&lt;$A969),"",
IF($A969&lt;=AP$14,((AO$11-SUM(AP$26:AP968))*AO$18/365)*(365/12),"")),"")</f>
        <v/>
      </c>
      <c r="AP969" s="2" t="str">
        <f t="shared" si="703"/>
        <v/>
      </c>
      <c r="AQ969" s="21" t="str">
        <f t="shared" si="681"/>
        <v/>
      </c>
      <c r="AR969" t="s">
        <v>7</v>
      </c>
      <c r="AS969" s="45" t="str">
        <f t="shared" si="704"/>
        <v/>
      </c>
      <c r="AT969" s="2" t="str">
        <f>IFERROR(IF(AND(COUNTBLANK(AU$19)=0,AU$19&lt;&gt;0,AU$19&lt;$A969),"",
IF($A969&lt;=AU$14,((AT$11-SUM(AU$26:AU968))*AT$18/365)*(365/12),"")),"")</f>
        <v/>
      </c>
      <c r="AU969" s="2" t="str">
        <f t="shared" si="705"/>
        <v/>
      </c>
      <c r="AV969" s="21" t="str">
        <f t="shared" si="682"/>
        <v/>
      </c>
      <c r="AW969" t="s">
        <v>7</v>
      </c>
      <c r="AX969" s="45" t="str">
        <f t="shared" si="706"/>
        <v/>
      </c>
      <c r="AY969" s="2" t="str">
        <f>IFERROR(IF(AND(COUNTBLANK(AZ$19)=0,AZ$19&lt;&gt;0,AZ$19&lt;$A969),"",
IF($A969&lt;=AZ$14,((AY$11-SUM(AZ$26:AZ968))*AY$18/365)*(365/12),"")),"")</f>
        <v/>
      </c>
      <c r="AZ969" s="2" t="str">
        <f t="shared" si="707"/>
        <v/>
      </c>
      <c r="BA969" s="21" t="str">
        <f t="shared" si="683"/>
        <v/>
      </c>
      <c r="BB969" t="s">
        <v>7</v>
      </c>
      <c r="BC969" s="45" t="str">
        <f t="shared" si="708"/>
        <v/>
      </c>
      <c r="BD969" s="2" t="str">
        <f>IFERROR(IF(AND(COUNTBLANK(BE$19)=0,BE$19&lt;&gt;0,BE$19&lt;$A969),"",
IF($A969&lt;=BE$14,((BD$11-SUM(BE$26:BE968))*BD$18/365)*(365/12),"")),"")</f>
        <v/>
      </c>
      <c r="BE969" s="2" t="str">
        <f t="shared" si="709"/>
        <v/>
      </c>
      <c r="BF969" s="21" t="str">
        <f t="shared" si="684"/>
        <v/>
      </c>
      <c r="BG969" t="s">
        <v>7</v>
      </c>
      <c r="BH969" s="45" t="str">
        <f t="shared" si="710"/>
        <v/>
      </c>
      <c r="BI969" s="2" t="str">
        <f>IFERROR(IF(AND(COUNTBLANK(BJ$19)=0,BJ$19&lt;&gt;0,BJ$19&lt;$A969),"",
IF($A969&lt;=BJ$14,((BI$11-SUM(BJ$26:BJ968))*BI$18/365)*(365/12),"")),"")</f>
        <v/>
      </c>
      <c r="BJ969" s="2" t="str">
        <f t="shared" si="711"/>
        <v/>
      </c>
      <c r="BK969" s="21" t="str">
        <f t="shared" si="685"/>
        <v/>
      </c>
      <c r="BL969" t="s">
        <v>7</v>
      </c>
      <c r="BM969" s="45" t="str">
        <f t="shared" si="712"/>
        <v/>
      </c>
      <c r="BN969" s="2" t="str">
        <f>IFERROR(IF(AND(COUNTBLANK(BO$19)=0,BO$19&lt;&gt;0,BO$19&lt;$A969),"",
IF($A969&lt;=BO$14,((BN$11-SUM(BO$26:BO968))*BN$18/365)*(365/12),"")),"")</f>
        <v/>
      </c>
      <c r="BO969" s="2" t="str">
        <f t="shared" si="713"/>
        <v/>
      </c>
      <c r="BP969" s="21" t="str">
        <f t="shared" si="686"/>
        <v/>
      </c>
      <c r="BQ969" t="s">
        <v>7</v>
      </c>
      <c r="BR969" s="45" t="str">
        <f t="shared" si="714"/>
        <v/>
      </c>
      <c r="BS969" s="2" t="str">
        <f>IFERROR(IF(AND(COUNTBLANK(BT$19)=0,BT$19&lt;&gt;0,BT$19&lt;$A969),"",
IF($A969&lt;=BT$14,((BS$11-SUM(BT$26:BT968))*BS$18/365)*(365/12),"")),"")</f>
        <v/>
      </c>
      <c r="BT969" s="2" t="str">
        <f t="shared" si="715"/>
        <v/>
      </c>
      <c r="BU969" s="21" t="str">
        <f t="shared" si="687"/>
        <v/>
      </c>
      <c r="BV969" t="s">
        <v>7</v>
      </c>
      <c r="BW969" s="45" t="str">
        <f t="shared" si="716"/>
        <v/>
      </c>
      <c r="BX969" s="2" t="str">
        <f>IFERROR(IF(AND(COUNTBLANK(BY$19)=0,BY$19&lt;&gt;0,BY$19&lt;$A969),"",
IF($A969&lt;=BY$14,((BX$11-SUM(BY$26:BY968))*BX$18/365)*(365/12),"")),"")</f>
        <v/>
      </c>
      <c r="BY969" s="2" t="str">
        <f t="shared" si="717"/>
        <v/>
      </c>
      <c r="BZ969" s="21" t="str">
        <f t="shared" si="688"/>
        <v/>
      </c>
    </row>
    <row r="970" spans="1:78" s="2" customFormat="1" x14ac:dyDescent="0.3">
      <c r="A970" s="4">
        <f t="shared" si="718"/>
        <v>945</v>
      </c>
      <c r="B970" s="23">
        <f t="shared" si="672"/>
        <v>71303</v>
      </c>
      <c r="C970" s="24">
        <f t="shared" si="673"/>
        <v>117</v>
      </c>
      <c r="D970" t="s">
        <v>7</v>
      </c>
      <c r="E970" s="45" t="str">
        <f t="shared" si="719"/>
        <v/>
      </c>
      <c r="F970" s="2" t="str">
        <f>IFERROR(IF(AND(COUNTBLANK(G$19)=0,G$19&lt;&gt;0,G$19&lt;$A970),"",
IF($A970&lt;=G$14,((F$11-SUM(G$26:G969))*F$18/365)*(365/12),"")),"")</f>
        <v/>
      </c>
      <c r="G970" s="2" t="str">
        <f t="shared" si="689"/>
        <v/>
      </c>
      <c r="H970" s="21" t="str">
        <f t="shared" si="674"/>
        <v/>
      </c>
      <c r="I970" t="s">
        <v>7</v>
      </c>
      <c r="J970" s="45" t="str">
        <f t="shared" si="690"/>
        <v/>
      </c>
      <c r="K970" s="2" t="str">
        <f>IFERROR(IF(AND(COUNTBLANK(L$19)=0,L$19&lt;&gt;0,L$19&lt;$A970),"",
IF($A970&lt;=L$14,((K$11-SUM(L$26:L969))*K$18/365)*(365/12),"")),"")</f>
        <v/>
      </c>
      <c r="L970" s="2" t="str">
        <f t="shared" si="691"/>
        <v/>
      </c>
      <c r="M970" s="21" t="str">
        <f t="shared" si="675"/>
        <v/>
      </c>
      <c r="N970" t="s">
        <v>7</v>
      </c>
      <c r="O970" s="45" t="str">
        <f t="shared" si="692"/>
        <v/>
      </c>
      <c r="P970" s="2" t="str">
        <f>IFERROR(IF(AND(COUNTBLANK(Q$19)=0,Q$19&lt;&gt;0,Q$19&lt;$A970),"",
IF($A970&lt;=Q$14,((P$11-SUM(Q$26:Q969))*P$18/365)*(365/12),"")),"")</f>
        <v/>
      </c>
      <c r="Q970" s="2" t="str">
        <f t="shared" si="693"/>
        <v/>
      </c>
      <c r="R970" s="21" t="str">
        <f t="shared" si="676"/>
        <v/>
      </c>
      <c r="S970" t="s">
        <v>7</v>
      </c>
      <c r="T970" s="45" t="str">
        <f t="shared" si="694"/>
        <v/>
      </c>
      <c r="U970" s="2" t="str">
        <f>IFERROR(IF(AND(COUNTBLANK(V$19)=0,V$19&lt;&gt;0,V$19&lt;$A970),"",
IF($A970&lt;=V$14,((U$11-SUM(V$26:V969))*U$18/365)*(365/12),"")),"")</f>
        <v/>
      </c>
      <c r="V970" s="2" t="str">
        <f t="shared" si="695"/>
        <v/>
      </c>
      <c r="W970" s="21" t="str">
        <f t="shared" si="677"/>
        <v/>
      </c>
      <c r="X970" t="s">
        <v>7</v>
      </c>
      <c r="Y970" s="45" t="str">
        <f t="shared" si="696"/>
        <v/>
      </c>
      <c r="Z970" s="2" t="str">
        <f>IFERROR(IF(AND(COUNTBLANK(AA$19)=0,AA$19&lt;&gt;0,AA$19&lt;$A970),"",
IF($A970&lt;=AA$14,((Z$11-SUM(AA$26:AA969))*Z$18/365)*(365/12),"")),"")</f>
        <v/>
      </c>
      <c r="AA970" s="2" t="str">
        <f t="shared" si="697"/>
        <v/>
      </c>
      <c r="AB970" s="21" t="str">
        <f t="shared" si="678"/>
        <v/>
      </c>
      <c r="AC970" t="s">
        <v>7</v>
      </c>
      <c r="AD970" s="45" t="str">
        <f t="shared" si="698"/>
        <v/>
      </c>
      <c r="AE970" s="2" t="str">
        <f>IFERROR(IF(AND(COUNTBLANK(AF$19)=0,AF$19&lt;&gt;0,AF$19&lt;$A970),"",
IF($A970&lt;=AF$14,((AE$11-SUM(AF$26:AF969))*AE$18/365)*(365/12),"")),"")</f>
        <v/>
      </c>
      <c r="AF970" s="2" t="str">
        <f t="shared" si="699"/>
        <v/>
      </c>
      <c r="AG970" s="21" t="str">
        <f t="shared" si="679"/>
        <v/>
      </c>
      <c r="AH970" t="s">
        <v>7</v>
      </c>
      <c r="AI970" s="45" t="str">
        <f t="shared" si="700"/>
        <v/>
      </c>
      <c r="AJ970" s="2" t="str">
        <f>IFERROR(IF(AND(COUNTBLANK(AK$19)=0,AK$19&lt;&gt;0,AK$19&lt;$A970),"",
IF($A970&lt;=AK$14,((AJ$11-SUM(AK$26:AK969))*AJ$18/365)*(365/12),"")),"")</f>
        <v/>
      </c>
      <c r="AK970" s="2" t="str">
        <f t="shared" si="701"/>
        <v/>
      </c>
      <c r="AL970" s="21" t="str">
        <f t="shared" si="680"/>
        <v/>
      </c>
      <c r="AM970" t="s">
        <v>7</v>
      </c>
      <c r="AN970" s="45" t="str">
        <f t="shared" si="702"/>
        <v/>
      </c>
      <c r="AO970" s="2" t="str">
        <f>IFERROR(IF(AND(COUNTBLANK(AP$19)=0,AP$19&lt;&gt;0,AP$19&lt;$A970),"",
IF($A970&lt;=AP$14,((AO$11-SUM(AP$26:AP969))*AO$18/365)*(365/12),"")),"")</f>
        <v/>
      </c>
      <c r="AP970" s="2" t="str">
        <f t="shared" si="703"/>
        <v/>
      </c>
      <c r="AQ970" s="21" t="str">
        <f t="shared" si="681"/>
        <v/>
      </c>
      <c r="AR970" t="s">
        <v>7</v>
      </c>
      <c r="AS970" s="45" t="str">
        <f t="shared" si="704"/>
        <v/>
      </c>
      <c r="AT970" s="2" t="str">
        <f>IFERROR(IF(AND(COUNTBLANK(AU$19)=0,AU$19&lt;&gt;0,AU$19&lt;$A970),"",
IF($A970&lt;=AU$14,((AT$11-SUM(AU$26:AU969))*AT$18/365)*(365/12),"")),"")</f>
        <v/>
      </c>
      <c r="AU970" s="2" t="str">
        <f t="shared" si="705"/>
        <v/>
      </c>
      <c r="AV970" s="21" t="str">
        <f t="shared" si="682"/>
        <v/>
      </c>
      <c r="AW970" t="s">
        <v>7</v>
      </c>
      <c r="AX970" s="45" t="str">
        <f t="shared" si="706"/>
        <v/>
      </c>
      <c r="AY970" s="2" t="str">
        <f>IFERROR(IF(AND(COUNTBLANK(AZ$19)=0,AZ$19&lt;&gt;0,AZ$19&lt;$A970),"",
IF($A970&lt;=AZ$14,((AY$11-SUM(AZ$26:AZ969))*AY$18/365)*(365/12),"")),"")</f>
        <v/>
      </c>
      <c r="AZ970" s="2" t="str">
        <f t="shared" si="707"/>
        <v/>
      </c>
      <c r="BA970" s="21" t="str">
        <f t="shared" si="683"/>
        <v/>
      </c>
      <c r="BB970" t="s">
        <v>7</v>
      </c>
      <c r="BC970" s="45" t="str">
        <f t="shared" si="708"/>
        <v/>
      </c>
      <c r="BD970" s="2" t="str">
        <f>IFERROR(IF(AND(COUNTBLANK(BE$19)=0,BE$19&lt;&gt;0,BE$19&lt;$A970),"",
IF($A970&lt;=BE$14,((BD$11-SUM(BE$26:BE969))*BD$18/365)*(365/12),"")),"")</f>
        <v/>
      </c>
      <c r="BE970" s="2" t="str">
        <f t="shared" si="709"/>
        <v/>
      </c>
      <c r="BF970" s="21" t="str">
        <f t="shared" si="684"/>
        <v/>
      </c>
      <c r="BG970" t="s">
        <v>7</v>
      </c>
      <c r="BH970" s="45" t="str">
        <f t="shared" si="710"/>
        <v/>
      </c>
      <c r="BI970" s="2" t="str">
        <f>IFERROR(IF(AND(COUNTBLANK(BJ$19)=0,BJ$19&lt;&gt;0,BJ$19&lt;$A970),"",
IF($A970&lt;=BJ$14,((BI$11-SUM(BJ$26:BJ969))*BI$18/365)*(365/12),"")),"")</f>
        <v/>
      </c>
      <c r="BJ970" s="2" t="str">
        <f t="shared" si="711"/>
        <v/>
      </c>
      <c r="BK970" s="21" t="str">
        <f t="shared" si="685"/>
        <v/>
      </c>
      <c r="BL970" t="s">
        <v>7</v>
      </c>
      <c r="BM970" s="45" t="str">
        <f t="shared" si="712"/>
        <v/>
      </c>
      <c r="BN970" s="2" t="str">
        <f>IFERROR(IF(AND(COUNTBLANK(BO$19)=0,BO$19&lt;&gt;0,BO$19&lt;$A970),"",
IF($A970&lt;=BO$14,((BN$11-SUM(BO$26:BO969))*BN$18/365)*(365/12),"")),"")</f>
        <v/>
      </c>
      <c r="BO970" s="2" t="str">
        <f t="shared" si="713"/>
        <v/>
      </c>
      <c r="BP970" s="21" t="str">
        <f t="shared" si="686"/>
        <v/>
      </c>
      <c r="BQ970" t="s">
        <v>7</v>
      </c>
      <c r="BR970" s="45" t="str">
        <f t="shared" si="714"/>
        <v/>
      </c>
      <c r="BS970" s="2" t="str">
        <f>IFERROR(IF(AND(COUNTBLANK(BT$19)=0,BT$19&lt;&gt;0,BT$19&lt;$A970),"",
IF($A970&lt;=BT$14,((BS$11-SUM(BT$26:BT969))*BS$18/365)*(365/12),"")),"")</f>
        <v/>
      </c>
      <c r="BT970" s="2" t="str">
        <f t="shared" si="715"/>
        <v/>
      </c>
      <c r="BU970" s="21" t="str">
        <f t="shared" si="687"/>
        <v/>
      </c>
      <c r="BV970" t="s">
        <v>7</v>
      </c>
      <c r="BW970" s="45" t="str">
        <f t="shared" si="716"/>
        <v/>
      </c>
      <c r="BX970" s="2" t="str">
        <f>IFERROR(IF(AND(COUNTBLANK(BY$19)=0,BY$19&lt;&gt;0,BY$19&lt;$A970),"",
IF($A970&lt;=BY$14,((BX$11-SUM(BY$26:BY969))*BX$18/365)*(365/12),"")),"")</f>
        <v/>
      </c>
      <c r="BY970" s="2" t="str">
        <f t="shared" si="717"/>
        <v/>
      </c>
      <c r="BZ970" s="21" t="str">
        <f t="shared" si="688"/>
        <v/>
      </c>
    </row>
    <row r="971" spans="1:78" s="2" customFormat="1" x14ac:dyDescent="0.3">
      <c r="A971" s="4">
        <f t="shared" si="718"/>
        <v>946</v>
      </c>
      <c r="B971" s="23">
        <f t="shared" si="672"/>
        <v>71334</v>
      </c>
      <c r="C971" s="24">
        <f t="shared" si="673"/>
        <v>117</v>
      </c>
      <c r="D971" t="s">
        <v>7</v>
      </c>
      <c r="E971" s="45" t="str">
        <f t="shared" si="719"/>
        <v/>
      </c>
      <c r="F971" s="2" t="str">
        <f>IFERROR(IF(AND(COUNTBLANK(G$19)=0,G$19&lt;&gt;0,G$19&lt;$A971),"",
IF($A971&lt;=G$14,((F$11-SUM(G$26:G970))*F$18/365)*(365/12),"")),"")</f>
        <v/>
      </c>
      <c r="G971" s="2" t="str">
        <f t="shared" si="689"/>
        <v/>
      </c>
      <c r="H971" s="21" t="str">
        <f t="shared" si="674"/>
        <v/>
      </c>
      <c r="I971" t="s">
        <v>7</v>
      </c>
      <c r="J971" s="45" t="str">
        <f t="shared" si="690"/>
        <v/>
      </c>
      <c r="K971" s="2" t="str">
        <f>IFERROR(IF(AND(COUNTBLANK(L$19)=0,L$19&lt;&gt;0,L$19&lt;$A971),"",
IF($A971&lt;=L$14,((K$11-SUM(L$26:L970))*K$18/365)*(365/12),"")),"")</f>
        <v/>
      </c>
      <c r="L971" s="2" t="str">
        <f t="shared" si="691"/>
        <v/>
      </c>
      <c r="M971" s="21" t="str">
        <f t="shared" si="675"/>
        <v/>
      </c>
      <c r="N971" t="s">
        <v>7</v>
      </c>
      <c r="O971" s="45" t="str">
        <f t="shared" si="692"/>
        <v/>
      </c>
      <c r="P971" s="2" t="str">
        <f>IFERROR(IF(AND(COUNTBLANK(Q$19)=0,Q$19&lt;&gt;0,Q$19&lt;$A971),"",
IF($A971&lt;=Q$14,((P$11-SUM(Q$26:Q970))*P$18/365)*(365/12),"")),"")</f>
        <v/>
      </c>
      <c r="Q971" s="2" t="str">
        <f t="shared" si="693"/>
        <v/>
      </c>
      <c r="R971" s="21" t="str">
        <f t="shared" si="676"/>
        <v/>
      </c>
      <c r="S971" t="s">
        <v>7</v>
      </c>
      <c r="T971" s="45" t="str">
        <f t="shared" si="694"/>
        <v/>
      </c>
      <c r="U971" s="2" t="str">
        <f>IFERROR(IF(AND(COUNTBLANK(V$19)=0,V$19&lt;&gt;0,V$19&lt;$A971),"",
IF($A971&lt;=V$14,((U$11-SUM(V$26:V970))*U$18/365)*(365/12),"")),"")</f>
        <v/>
      </c>
      <c r="V971" s="2" t="str">
        <f t="shared" si="695"/>
        <v/>
      </c>
      <c r="W971" s="21" t="str">
        <f t="shared" si="677"/>
        <v/>
      </c>
      <c r="X971" t="s">
        <v>7</v>
      </c>
      <c r="Y971" s="45" t="str">
        <f t="shared" si="696"/>
        <v/>
      </c>
      <c r="Z971" s="2" t="str">
        <f>IFERROR(IF(AND(COUNTBLANK(AA$19)=0,AA$19&lt;&gt;0,AA$19&lt;$A971),"",
IF($A971&lt;=AA$14,((Z$11-SUM(AA$26:AA970))*Z$18/365)*(365/12),"")),"")</f>
        <v/>
      </c>
      <c r="AA971" s="2" t="str">
        <f t="shared" si="697"/>
        <v/>
      </c>
      <c r="AB971" s="21" t="str">
        <f t="shared" si="678"/>
        <v/>
      </c>
      <c r="AC971" t="s">
        <v>7</v>
      </c>
      <c r="AD971" s="45" t="str">
        <f t="shared" si="698"/>
        <v/>
      </c>
      <c r="AE971" s="2" t="str">
        <f>IFERROR(IF(AND(COUNTBLANK(AF$19)=0,AF$19&lt;&gt;0,AF$19&lt;$A971),"",
IF($A971&lt;=AF$14,((AE$11-SUM(AF$26:AF970))*AE$18/365)*(365/12),"")),"")</f>
        <v/>
      </c>
      <c r="AF971" s="2" t="str">
        <f t="shared" si="699"/>
        <v/>
      </c>
      <c r="AG971" s="21" t="str">
        <f t="shared" si="679"/>
        <v/>
      </c>
      <c r="AH971" t="s">
        <v>7</v>
      </c>
      <c r="AI971" s="45" t="str">
        <f t="shared" si="700"/>
        <v/>
      </c>
      <c r="AJ971" s="2" t="str">
        <f>IFERROR(IF(AND(COUNTBLANK(AK$19)=0,AK$19&lt;&gt;0,AK$19&lt;$A971),"",
IF($A971&lt;=AK$14,((AJ$11-SUM(AK$26:AK970))*AJ$18/365)*(365/12),"")),"")</f>
        <v/>
      </c>
      <c r="AK971" s="2" t="str">
        <f t="shared" si="701"/>
        <v/>
      </c>
      <c r="AL971" s="21" t="str">
        <f t="shared" si="680"/>
        <v/>
      </c>
      <c r="AM971" t="s">
        <v>7</v>
      </c>
      <c r="AN971" s="45" t="str">
        <f t="shared" si="702"/>
        <v/>
      </c>
      <c r="AO971" s="2" t="str">
        <f>IFERROR(IF(AND(COUNTBLANK(AP$19)=0,AP$19&lt;&gt;0,AP$19&lt;$A971),"",
IF($A971&lt;=AP$14,((AO$11-SUM(AP$26:AP970))*AO$18/365)*(365/12),"")),"")</f>
        <v/>
      </c>
      <c r="AP971" s="2" t="str">
        <f t="shared" si="703"/>
        <v/>
      </c>
      <c r="AQ971" s="21" t="str">
        <f t="shared" si="681"/>
        <v/>
      </c>
      <c r="AR971" t="s">
        <v>7</v>
      </c>
      <c r="AS971" s="45" t="str">
        <f t="shared" si="704"/>
        <v/>
      </c>
      <c r="AT971" s="2" t="str">
        <f>IFERROR(IF(AND(COUNTBLANK(AU$19)=0,AU$19&lt;&gt;0,AU$19&lt;$A971),"",
IF($A971&lt;=AU$14,((AT$11-SUM(AU$26:AU970))*AT$18/365)*(365/12),"")),"")</f>
        <v/>
      </c>
      <c r="AU971" s="2" t="str">
        <f t="shared" si="705"/>
        <v/>
      </c>
      <c r="AV971" s="21" t="str">
        <f t="shared" si="682"/>
        <v/>
      </c>
      <c r="AW971" t="s">
        <v>7</v>
      </c>
      <c r="AX971" s="45" t="str">
        <f t="shared" si="706"/>
        <v/>
      </c>
      <c r="AY971" s="2" t="str">
        <f>IFERROR(IF(AND(COUNTBLANK(AZ$19)=0,AZ$19&lt;&gt;0,AZ$19&lt;$A971),"",
IF($A971&lt;=AZ$14,((AY$11-SUM(AZ$26:AZ970))*AY$18/365)*(365/12),"")),"")</f>
        <v/>
      </c>
      <c r="AZ971" s="2" t="str">
        <f t="shared" si="707"/>
        <v/>
      </c>
      <c r="BA971" s="21" t="str">
        <f t="shared" si="683"/>
        <v/>
      </c>
      <c r="BB971" t="s">
        <v>7</v>
      </c>
      <c r="BC971" s="45" t="str">
        <f t="shared" si="708"/>
        <v/>
      </c>
      <c r="BD971" s="2" t="str">
        <f>IFERROR(IF(AND(COUNTBLANK(BE$19)=0,BE$19&lt;&gt;0,BE$19&lt;$A971),"",
IF($A971&lt;=BE$14,((BD$11-SUM(BE$26:BE970))*BD$18/365)*(365/12),"")),"")</f>
        <v/>
      </c>
      <c r="BE971" s="2" t="str">
        <f t="shared" si="709"/>
        <v/>
      </c>
      <c r="BF971" s="21" t="str">
        <f t="shared" si="684"/>
        <v/>
      </c>
      <c r="BG971" t="s">
        <v>7</v>
      </c>
      <c r="BH971" s="45" t="str">
        <f t="shared" si="710"/>
        <v/>
      </c>
      <c r="BI971" s="2" t="str">
        <f>IFERROR(IF(AND(COUNTBLANK(BJ$19)=0,BJ$19&lt;&gt;0,BJ$19&lt;$A971),"",
IF($A971&lt;=BJ$14,((BI$11-SUM(BJ$26:BJ970))*BI$18/365)*(365/12),"")),"")</f>
        <v/>
      </c>
      <c r="BJ971" s="2" t="str">
        <f t="shared" si="711"/>
        <v/>
      </c>
      <c r="BK971" s="21" t="str">
        <f t="shared" si="685"/>
        <v/>
      </c>
      <c r="BL971" t="s">
        <v>7</v>
      </c>
      <c r="BM971" s="45" t="str">
        <f t="shared" si="712"/>
        <v/>
      </c>
      <c r="BN971" s="2" t="str">
        <f>IFERROR(IF(AND(COUNTBLANK(BO$19)=0,BO$19&lt;&gt;0,BO$19&lt;$A971),"",
IF($A971&lt;=BO$14,((BN$11-SUM(BO$26:BO970))*BN$18/365)*(365/12),"")),"")</f>
        <v/>
      </c>
      <c r="BO971" s="2" t="str">
        <f t="shared" si="713"/>
        <v/>
      </c>
      <c r="BP971" s="21" t="str">
        <f t="shared" si="686"/>
        <v/>
      </c>
      <c r="BQ971" t="s">
        <v>7</v>
      </c>
      <c r="BR971" s="45" t="str">
        <f t="shared" si="714"/>
        <v/>
      </c>
      <c r="BS971" s="2" t="str">
        <f>IFERROR(IF(AND(COUNTBLANK(BT$19)=0,BT$19&lt;&gt;0,BT$19&lt;$A971),"",
IF($A971&lt;=BT$14,((BS$11-SUM(BT$26:BT970))*BS$18/365)*(365/12),"")),"")</f>
        <v/>
      </c>
      <c r="BT971" s="2" t="str">
        <f t="shared" si="715"/>
        <v/>
      </c>
      <c r="BU971" s="21" t="str">
        <f t="shared" si="687"/>
        <v/>
      </c>
      <c r="BV971" t="s">
        <v>7</v>
      </c>
      <c r="BW971" s="45" t="str">
        <f t="shared" si="716"/>
        <v/>
      </c>
      <c r="BX971" s="2" t="str">
        <f>IFERROR(IF(AND(COUNTBLANK(BY$19)=0,BY$19&lt;&gt;0,BY$19&lt;$A971),"",
IF($A971&lt;=BY$14,((BX$11-SUM(BY$26:BY970))*BX$18/365)*(365/12),"")),"")</f>
        <v/>
      </c>
      <c r="BY971" s="2" t="str">
        <f t="shared" si="717"/>
        <v/>
      </c>
      <c r="BZ971" s="21" t="str">
        <f t="shared" si="688"/>
        <v/>
      </c>
    </row>
    <row r="972" spans="1:78" s="2" customFormat="1" x14ac:dyDescent="0.3">
      <c r="A972" s="4">
        <f t="shared" si="718"/>
        <v>947</v>
      </c>
      <c r="B972" s="23">
        <f t="shared" si="672"/>
        <v>71364</v>
      </c>
      <c r="C972" s="24">
        <f t="shared" si="673"/>
        <v>117</v>
      </c>
      <c r="D972" t="s">
        <v>7</v>
      </c>
      <c r="E972" s="45" t="str">
        <f t="shared" si="719"/>
        <v/>
      </c>
      <c r="F972" s="2" t="str">
        <f>IFERROR(IF(AND(COUNTBLANK(G$19)=0,G$19&lt;&gt;0,G$19&lt;$A972),"",
IF($A972&lt;=G$14,((F$11-SUM(G$26:G971))*F$18/365)*(365/12),"")),"")</f>
        <v/>
      </c>
      <c r="G972" s="2" t="str">
        <f t="shared" si="689"/>
        <v/>
      </c>
      <c r="H972" s="21" t="str">
        <f t="shared" si="674"/>
        <v/>
      </c>
      <c r="I972" t="s">
        <v>7</v>
      </c>
      <c r="J972" s="45" t="str">
        <f t="shared" si="690"/>
        <v/>
      </c>
      <c r="K972" s="2" t="str">
        <f>IFERROR(IF(AND(COUNTBLANK(L$19)=0,L$19&lt;&gt;0,L$19&lt;$A972),"",
IF($A972&lt;=L$14,((K$11-SUM(L$26:L971))*K$18/365)*(365/12),"")),"")</f>
        <v/>
      </c>
      <c r="L972" s="2" t="str">
        <f t="shared" si="691"/>
        <v/>
      </c>
      <c r="M972" s="21" t="str">
        <f t="shared" si="675"/>
        <v/>
      </c>
      <c r="N972" t="s">
        <v>7</v>
      </c>
      <c r="O972" s="45" t="str">
        <f t="shared" si="692"/>
        <v/>
      </c>
      <c r="P972" s="2" t="str">
        <f>IFERROR(IF(AND(COUNTBLANK(Q$19)=0,Q$19&lt;&gt;0,Q$19&lt;$A972),"",
IF($A972&lt;=Q$14,((P$11-SUM(Q$26:Q971))*P$18/365)*(365/12),"")),"")</f>
        <v/>
      </c>
      <c r="Q972" s="2" t="str">
        <f t="shared" si="693"/>
        <v/>
      </c>
      <c r="R972" s="21" t="str">
        <f t="shared" si="676"/>
        <v/>
      </c>
      <c r="S972" t="s">
        <v>7</v>
      </c>
      <c r="T972" s="45" t="str">
        <f t="shared" si="694"/>
        <v/>
      </c>
      <c r="U972" s="2" t="str">
        <f>IFERROR(IF(AND(COUNTBLANK(V$19)=0,V$19&lt;&gt;0,V$19&lt;$A972),"",
IF($A972&lt;=V$14,((U$11-SUM(V$26:V971))*U$18/365)*(365/12),"")),"")</f>
        <v/>
      </c>
      <c r="V972" s="2" t="str">
        <f t="shared" si="695"/>
        <v/>
      </c>
      <c r="W972" s="21" t="str">
        <f t="shared" si="677"/>
        <v/>
      </c>
      <c r="X972" t="s">
        <v>7</v>
      </c>
      <c r="Y972" s="45" t="str">
        <f t="shared" si="696"/>
        <v/>
      </c>
      <c r="Z972" s="2" t="str">
        <f>IFERROR(IF(AND(COUNTBLANK(AA$19)=0,AA$19&lt;&gt;0,AA$19&lt;$A972),"",
IF($A972&lt;=AA$14,((Z$11-SUM(AA$26:AA971))*Z$18/365)*(365/12),"")),"")</f>
        <v/>
      </c>
      <c r="AA972" s="2" t="str">
        <f t="shared" si="697"/>
        <v/>
      </c>
      <c r="AB972" s="21" t="str">
        <f t="shared" si="678"/>
        <v/>
      </c>
      <c r="AC972" t="s">
        <v>7</v>
      </c>
      <c r="AD972" s="45" t="str">
        <f t="shared" si="698"/>
        <v/>
      </c>
      <c r="AE972" s="2" t="str">
        <f>IFERROR(IF(AND(COUNTBLANK(AF$19)=0,AF$19&lt;&gt;0,AF$19&lt;$A972),"",
IF($A972&lt;=AF$14,((AE$11-SUM(AF$26:AF971))*AE$18/365)*(365/12),"")),"")</f>
        <v/>
      </c>
      <c r="AF972" s="2" t="str">
        <f t="shared" si="699"/>
        <v/>
      </c>
      <c r="AG972" s="21" t="str">
        <f t="shared" si="679"/>
        <v/>
      </c>
      <c r="AH972" t="s">
        <v>7</v>
      </c>
      <c r="AI972" s="45" t="str">
        <f t="shared" si="700"/>
        <v/>
      </c>
      <c r="AJ972" s="2" t="str">
        <f>IFERROR(IF(AND(COUNTBLANK(AK$19)=0,AK$19&lt;&gt;0,AK$19&lt;$A972),"",
IF($A972&lt;=AK$14,((AJ$11-SUM(AK$26:AK971))*AJ$18/365)*(365/12),"")),"")</f>
        <v/>
      </c>
      <c r="AK972" s="2" t="str">
        <f t="shared" si="701"/>
        <v/>
      </c>
      <c r="AL972" s="21" t="str">
        <f t="shared" si="680"/>
        <v/>
      </c>
      <c r="AM972" t="s">
        <v>7</v>
      </c>
      <c r="AN972" s="45" t="str">
        <f t="shared" si="702"/>
        <v/>
      </c>
      <c r="AO972" s="2" t="str">
        <f>IFERROR(IF(AND(COUNTBLANK(AP$19)=0,AP$19&lt;&gt;0,AP$19&lt;$A972),"",
IF($A972&lt;=AP$14,((AO$11-SUM(AP$26:AP971))*AO$18/365)*(365/12),"")),"")</f>
        <v/>
      </c>
      <c r="AP972" s="2" t="str">
        <f t="shared" si="703"/>
        <v/>
      </c>
      <c r="AQ972" s="21" t="str">
        <f t="shared" si="681"/>
        <v/>
      </c>
      <c r="AR972" t="s">
        <v>7</v>
      </c>
      <c r="AS972" s="45" t="str">
        <f t="shared" si="704"/>
        <v/>
      </c>
      <c r="AT972" s="2" t="str">
        <f>IFERROR(IF(AND(COUNTBLANK(AU$19)=0,AU$19&lt;&gt;0,AU$19&lt;$A972),"",
IF($A972&lt;=AU$14,((AT$11-SUM(AU$26:AU971))*AT$18/365)*(365/12),"")),"")</f>
        <v/>
      </c>
      <c r="AU972" s="2" t="str">
        <f t="shared" si="705"/>
        <v/>
      </c>
      <c r="AV972" s="21" t="str">
        <f t="shared" si="682"/>
        <v/>
      </c>
      <c r="AW972" t="s">
        <v>7</v>
      </c>
      <c r="AX972" s="45" t="str">
        <f t="shared" si="706"/>
        <v/>
      </c>
      <c r="AY972" s="2" t="str">
        <f>IFERROR(IF(AND(COUNTBLANK(AZ$19)=0,AZ$19&lt;&gt;0,AZ$19&lt;$A972),"",
IF($A972&lt;=AZ$14,((AY$11-SUM(AZ$26:AZ971))*AY$18/365)*(365/12),"")),"")</f>
        <v/>
      </c>
      <c r="AZ972" s="2" t="str">
        <f t="shared" si="707"/>
        <v/>
      </c>
      <c r="BA972" s="21" t="str">
        <f t="shared" si="683"/>
        <v/>
      </c>
      <c r="BB972" t="s">
        <v>7</v>
      </c>
      <c r="BC972" s="45" t="str">
        <f t="shared" si="708"/>
        <v/>
      </c>
      <c r="BD972" s="2" t="str">
        <f>IFERROR(IF(AND(COUNTBLANK(BE$19)=0,BE$19&lt;&gt;0,BE$19&lt;$A972),"",
IF($A972&lt;=BE$14,((BD$11-SUM(BE$26:BE971))*BD$18/365)*(365/12),"")),"")</f>
        <v/>
      </c>
      <c r="BE972" s="2" t="str">
        <f t="shared" si="709"/>
        <v/>
      </c>
      <c r="BF972" s="21" t="str">
        <f t="shared" si="684"/>
        <v/>
      </c>
      <c r="BG972" t="s">
        <v>7</v>
      </c>
      <c r="BH972" s="45" t="str">
        <f t="shared" si="710"/>
        <v/>
      </c>
      <c r="BI972" s="2" t="str">
        <f>IFERROR(IF(AND(COUNTBLANK(BJ$19)=0,BJ$19&lt;&gt;0,BJ$19&lt;$A972),"",
IF($A972&lt;=BJ$14,((BI$11-SUM(BJ$26:BJ971))*BI$18/365)*(365/12),"")),"")</f>
        <v/>
      </c>
      <c r="BJ972" s="2" t="str">
        <f t="shared" si="711"/>
        <v/>
      </c>
      <c r="BK972" s="21" t="str">
        <f t="shared" si="685"/>
        <v/>
      </c>
      <c r="BL972" t="s">
        <v>7</v>
      </c>
      <c r="BM972" s="45" t="str">
        <f t="shared" si="712"/>
        <v/>
      </c>
      <c r="BN972" s="2" t="str">
        <f>IFERROR(IF(AND(COUNTBLANK(BO$19)=0,BO$19&lt;&gt;0,BO$19&lt;$A972),"",
IF($A972&lt;=BO$14,((BN$11-SUM(BO$26:BO971))*BN$18/365)*(365/12),"")),"")</f>
        <v/>
      </c>
      <c r="BO972" s="2" t="str">
        <f t="shared" si="713"/>
        <v/>
      </c>
      <c r="BP972" s="21" t="str">
        <f t="shared" si="686"/>
        <v/>
      </c>
      <c r="BQ972" t="s">
        <v>7</v>
      </c>
      <c r="BR972" s="45" t="str">
        <f t="shared" si="714"/>
        <v/>
      </c>
      <c r="BS972" s="2" t="str">
        <f>IFERROR(IF(AND(COUNTBLANK(BT$19)=0,BT$19&lt;&gt;0,BT$19&lt;$A972),"",
IF($A972&lt;=BT$14,((BS$11-SUM(BT$26:BT971))*BS$18/365)*(365/12),"")),"")</f>
        <v/>
      </c>
      <c r="BT972" s="2" t="str">
        <f t="shared" si="715"/>
        <v/>
      </c>
      <c r="BU972" s="21" t="str">
        <f t="shared" si="687"/>
        <v/>
      </c>
      <c r="BV972" t="s">
        <v>7</v>
      </c>
      <c r="BW972" s="45" t="str">
        <f t="shared" si="716"/>
        <v/>
      </c>
      <c r="BX972" s="2" t="str">
        <f>IFERROR(IF(AND(COUNTBLANK(BY$19)=0,BY$19&lt;&gt;0,BY$19&lt;$A972),"",
IF($A972&lt;=BY$14,((BX$11-SUM(BY$26:BY971))*BX$18/365)*(365/12),"")),"")</f>
        <v/>
      </c>
      <c r="BY972" s="2" t="str">
        <f t="shared" si="717"/>
        <v/>
      </c>
      <c r="BZ972" s="21" t="str">
        <f t="shared" si="688"/>
        <v/>
      </c>
    </row>
    <row r="973" spans="1:78" s="2" customFormat="1" x14ac:dyDescent="0.3">
      <c r="A973" s="4">
        <f t="shared" si="718"/>
        <v>948</v>
      </c>
      <c r="B973" s="23">
        <f t="shared" si="672"/>
        <v>71395</v>
      </c>
      <c r="C973" s="24">
        <f t="shared" si="673"/>
        <v>117</v>
      </c>
      <c r="D973" t="s">
        <v>7</v>
      </c>
      <c r="E973" s="45" t="str">
        <f t="shared" si="719"/>
        <v/>
      </c>
      <c r="F973" s="2" t="str">
        <f>IFERROR(IF(AND(COUNTBLANK(G$19)=0,G$19&lt;&gt;0,G$19&lt;$A973),"",
IF($A973&lt;=G$14,((F$11-SUM(G$26:G972))*F$18/365)*(365/12),"")),"")</f>
        <v/>
      </c>
      <c r="G973" s="2" t="str">
        <f t="shared" si="689"/>
        <v/>
      </c>
      <c r="H973" s="21" t="str">
        <f t="shared" si="674"/>
        <v/>
      </c>
      <c r="I973" t="s">
        <v>7</v>
      </c>
      <c r="J973" s="45" t="str">
        <f t="shared" si="690"/>
        <v/>
      </c>
      <c r="K973" s="2" t="str">
        <f>IFERROR(IF(AND(COUNTBLANK(L$19)=0,L$19&lt;&gt;0,L$19&lt;$A973),"",
IF($A973&lt;=L$14,((K$11-SUM(L$26:L972))*K$18/365)*(365/12),"")),"")</f>
        <v/>
      </c>
      <c r="L973" s="2" t="str">
        <f t="shared" si="691"/>
        <v/>
      </c>
      <c r="M973" s="21" t="str">
        <f t="shared" si="675"/>
        <v/>
      </c>
      <c r="N973" t="s">
        <v>7</v>
      </c>
      <c r="O973" s="45" t="str">
        <f t="shared" si="692"/>
        <v/>
      </c>
      <c r="P973" s="2" t="str">
        <f>IFERROR(IF(AND(COUNTBLANK(Q$19)=0,Q$19&lt;&gt;0,Q$19&lt;$A973),"",
IF($A973&lt;=Q$14,((P$11-SUM(Q$26:Q972))*P$18/365)*(365/12),"")),"")</f>
        <v/>
      </c>
      <c r="Q973" s="2" t="str">
        <f t="shared" si="693"/>
        <v/>
      </c>
      <c r="R973" s="21" t="str">
        <f t="shared" si="676"/>
        <v/>
      </c>
      <c r="S973" t="s">
        <v>7</v>
      </c>
      <c r="T973" s="45" t="str">
        <f t="shared" si="694"/>
        <v/>
      </c>
      <c r="U973" s="2" t="str">
        <f>IFERROR(IF(AND(COUNTBLANK(V$19)=0,V$19&lt;&gt;0,V$19&lt;$A973),"",
IF($A973&lt;=V$14,((U$11-SUM(V$26:V972))*U$18/365)*(365/12),"")),"")</f>
        <v/>
      </c>
      <c r="V973" s="2" t="str">
        <f t="shared" si="695"/>
        <v/>
      </c>
      <c r="W973" s="21" t="str">
        <f t="shared" si="677"/>
        <v/>
      </c>
      <c r="X973" t="s">
        <v>7</v>
      </c>
      <c r="Y973" s="45" t="str">
        <f t="shared" si="696"/>
        <v/>
      </c>
      <c r="Z973" s="2" t="str">
        <f>IFERROR(IF(AND(COUNTBLANK(AA$19)=0,AA$19&lt;&gt;0,AA$19&lt;$A973),"",
IF($A973&lt;=AA$14,((Z$11-SUM(AA$26:AA972))*Z$18/365)*(365/12),"")),"")</f>
        <v/>
      </c>
      <c r="AA973" s="2" t="str">
        <f t="shared" si="697"/>
        <v/>
      </c>
      <c r="AB973" s="21" t="str">
        <f t="shared" si="678"/>
        <v/>
      </c>
      <c r="AC973" t="s">
        <v>7</v>
      </c>
      <c r="AD973" s="45" t="str">
        <f t="shared" si="698"/>
        <v/>
      </c>
      <c r="AE973" s="2" t="str">
        <f>IFERROR(IF(AND(COUNTBLANK(AF$19)=0,AF$19&lt;&gt;0,AF$19&lt;$A973),"",
IF($A973&lt;=AF$14,((AE$11-SUM(AF$26:AF972))*AE$18/365)*(365/12),"")),"")</f>
        <v/>
      </c>
      <c r="AF973" s="2" t="str">
        <f t="shared" si="699"/>
        <v/>
      </c>
      <c r="AG973" s="21" t="str">
        <f t="shared" si="679"/>
        <v/>
      </c>
      <c r="AH973" t="s">
        <v>7</v>
      </c>
      <c r="AI973" s="45" t="str">
        <f t="shared" si="700"/>
        <v/>
      </c>
      <c r="AJ973" s="2" t="str">
        <f>IFERROR(IF(AND(COUNTBLANK(AK$19)=0,AK$19&lt;&gt;0,AK$19&lt;$A973),"",
IF($A973&lt;=AK$14,((AJ$11-SUM(AK$26:AK972))*AJ$18/365)*(365/12),"")),"")</f>
        <v/>
      </c>
      <c r="AK973" s="2" t="str">
        <f t="shared" si="701"/>
        <v/>
      </c>
      <c r="AL973" s="21" t="str">
        <f t="shared" si="680"/>
        <v/>
      </c>
      <c r="AM973" t="s">
        <v>7</v>
      </c>
      <c r="AN973" s="45" t="str">
        <f t="shared" si="702"/>
        <v/>
      </c>
      <c r="AO973" s="2" t="str">
        <f>IFERROR(IF(AND(COUNTBLANK(AP$19)=0,AP$19&lt;&gt;0,AP$19&lt;$A973),"",
IF($A973&lt;=AP$14,((AO$11-SUM(AP$26:AP972))*AO$18/365)*(365/12),"")),"")</f>
        <v/>
      </c>
      <c r="AP973" s="2" t="str">
        <f t="shared" si="703"/>
        <v/>
      </c>
      <c r="AQ973" s="21" t="str">
        <f t="shared" si="681"/>
        <v/>
      </c>
      <c r="AR973" t="s">
        <v>7</v>
      </c>
      <c r="AS973" s="45" t="str">
        <f t="shared" si="704"/>
        <v/>
      </c>
      <c r="AT973" s="2" t="str">
        <f>IFERROR(IF(AND(COUNTBLANK(AU$19)=0,AU$19&lt;&gt;0,AU$19&lt;$A973),"",
IF($A973&lt;=AU$14,((AT$11-SUM(AU$26:AU972))*AT$18/365)*(365/12),"")),"")</f>
        <v/>
      </c>
      <c r="AU973" s="2" t="str">
        <f t="shared" si="705"/>
        <v/>
      </c>
      <c r="AV973" s="21" t="str">
        <f t="shared" si="682"/>
        <v/>
      </c>
      <c r="AW973" t="s">
        <v>7</v>
      </c>
      <c r="AX973" s="45" t="str">
        <f t="shared" si="706"/>
        <v/>
      </c>
      <c r="AY973" s="2" t="str">
        <f>IFERROR(IF(AND(COUNTBLANK(AZ$19)=0,AZ$19&lt;&gt;0,AZ$19&lt;$A973),"",
IF($A973&lt;=AZ$14,((AY$11-SUM(AZ$26:AZ972))*AY$18/365)*(365/12),"")),"")</f>
        <v/>
      </c>
      <c r="AZ973" s="2" t="str">
        <f t="shared" si="707"/>
        <v/>
      </c>
      <c r="BA973" s="21" t="str">
        <f t="shared" si="683"/>
        <v/>
      </c>
      <c r="BB973" t="s">
        <v>7</v>
      </c>
      <c r="BC973" s="45" t="str">
        <f t="shared" si="708"/>
        <v/>
      </c>
      <c r="BD973" s="2" t="str">
        <f>IFERROR(IF(AND(COUNTBLANK(BE$19)=0,BE$19&lt;&gt;0,BE$19&lt;$A973),"",
IF($A973&lt;=BE$14,((BD$11-SUM(BE$26:BE972))*BD$18/365)*(365/12),"")),"")</f>
        <v/>
      </c>
      <c r="BE973" s="2" t="str">
        <f t="shared" si="709"/>
        <v/>
      </c>
      <c r="BF973" s="21" t="str">
        <f t="shared" si="684"/>
        <v/>
      </c>
      <c r="BG973" t="s">
        <v>7</v>
      </c>
      <c r="BH973" s="45" t="str">
        <f t="shared" si="710"/>
        <v/>
      </c>
      <c r="BI973" s="2" t="str">
        <f>IFERROR(IF(AND(COUNTBLANK(BJ$19)=0,BJ$19&lt;&gt;0,BJ$19&lt;$A973),"",
IF($A973&lt;=BJ$14,((BI$11-SUM(BJ$26:BJ972))*BI$18/365)*(365/12),"")),"")</f>
        <v/>
      </c>
      <c r="BJ973" s="2" t="str">
        <f t="shared" si="711"/>
        <v/>
      </c>
      <c r="BK973" s="21" t="str">
        <f t="shared" si="685"/>
        <v/>
      </c>
      <c r="BL973" t="s">
        <v>7</v>
      </c>
      <c r="BM973" s="45" t="str">
        <f t="shared" si="712"/>
        <v/>
      </c>
      <c r="BN973" s="2" t="str">
        <f>IFERROR(IF(AND(COUNTBLANK(BO$19)=0,BO$19&lt;&gt;0,BO$19&lt;$A973),"",
IF($A973&lt;=BO$14,((BN$11-SUM(BO$26:BO972))*BN$18/365)*(365/12),"")),"")</f>
        <v/>
      </c>
      <c r="BO973" s="2" t="str">
        <f t="shared" si="713"/>
        <v/>
      </c>
      <c r="BP973" s="21" t="str">
        <f t="shared" si="686"/>
        <v/>
      </c>
      <c r="BQ973" t="s">
        <v>7</v>
      </c>
      <c r="BR973" s="45" t="str">
        <f t="shared" si="714"/>
        <v/>
      </c>
      <c r="BS973" s="2" t="str">
        <f>IFERROR(IF(AND(COUNTBLANK(BT$19)=0,BT$19&lt;&gt;0,BT$19&lt;$A973),"",
IF($A973&lt;=BT$14,((BS$11-SUM(BT$26:BT972))*BS$18/365)*(365/12),"")),"")</f>
        <v/>
      </c>
      <c r="BT973" s="2" t="str">
        <f t="shared" si="715"/>
        <v/>
      </c>
      <c r="BU973" s="21" t="str">
        <f t="shared" si="687"/>
        <v/>
      </c>
      <c r="BV973" t="s">
        <v>7</v>
      </c>
      <c r="BW973" s="45" t="str">
        <f t="shared" si="716"/>
        <v/>
      </c>
      <c r="BX973" s="2" t="str">
        <f>IFERROR(IF(AND(COUNTBLANK(BY$19)=0,BY$19&lt;&gt;0,BY$19&lt;$A973),"",
IF($A973&lt;=BY$14,((BX$11-SUM(BY$26:BY972))*BX$18/365)*(365/12),"")),"")</f>
        <v/>
      </c>
      <c r="BY973" s="2" t="str">
        <f t="shared" si="717"/>
        <v/>
      </c>
      <c r="BZ973" s="21" t="str">
        <f t="shared" si="688"/>
        <v/>
      </c>
    </row>
    <row r="974" spans="1:78" s="2" customFormat="1" x14ac:dyDescent="0.3">
      <c r="A974" s="4">
        <f t="shared" si="718"/>
        <v>949</v>
      </c>
      <c r="B974" s="23">
        <f t="shared" si="672"/>
        <v>71425</v>
      </c>
      <c r="C974" s="24">
        <f t="shared" si="673"/>
        <v>117</v>
      </c>
      <c r="D974" t="s">
        <v>7</v>
      </c>
      <c r="E974" s="45" t="str">
        <f t="shared" si="719"/>
        <v/>
      </c>
      <c r="F974" s="2" t="str">
        <f>IFERROR(IF(AND(COUNTBLANK(G$19)=0,G$19&lt;&gt;0,G$19&lt;$A974),"",
IF($A974&lt;=G$14,((F$11-SUM(G$26:G973))*F$18/365)*(365/12),"")),"")</f>
        <v/>
      </c>
      <c r="G974" s="2" t="str">
        <f t="shared" si="689"/>
        <v/>
      </c>
      <c r="H974" s="21" t="str">
        <f t="shared" si="674"/>
        <v/>
      </c>
      <c r="I974" t="s">
        <v>7</v>
      </c>
      <c r="J974" s="45" t="str">
        <f t="shared" si="690"/>
        <v/>
      </c>
      <c r="K974" s="2" t="str">
        <f>IFERROR(IF(AND(COUNTBLANK(L$19)=0,L$19&lt;&gt;0,L$19&lt;$A974),"",
IF($A974&lt;=L$14,((K$11-SUM(L$26:L973))*K$18/365)*(365/12),"")),"")</f>
        <v/>
      </c>
      <c r="L974" s="2" t="str">
        <f t="shared" si="691"/>
        <v/>
      </c>
      <c r="M974" s="21" t="str">
        <f t="shared" si="675"/>
        <v/>
      </c>
      <c r="N974" t="s">
        <v>7</v>
      </c>
      <c r="O974" s="45" t="str">
        <f t="shared" si="692"/>
        <v/>
      </c>
      <c r="P974" s="2" t="str">
        <f>IFERROR(IF(AND(COUNTBLANK(Q$19)=0,Q$19&lt;&gt;0,Q$19&lt;$A974),"",
IF($A974&lt;=Q$14,((P$11-SUM(Q$26:Q973))*P$18/365)*(365/12),"")),"")</f>
        <v/>
      </c>
      <c r="Q974" s="2" t="str">
        <f t="shared" si="693"/>
        <v/>
      </c>
      <c r="R974" s="21" t="str">
        <f t="shared" si="676"/>
        <v/>
      </c>
      <c r="S974" t="s">
        <v>7</v>
      </c>
      <c r="T974" s="45" t="str">
        <f t="shared" si="694"/>
        <v/>
      </c>
      <c r="U974" s="2" t="str">
        <f>IFERROR(IF(AND(COUNTBLANK(V$19)=0,V$19&lt;&gt;0,V$19&lt;$A974),"",
IF($A974&lt;=V$14,((U$11-SUM(V$26:V973))*U$18/365)*(365/12),"")),"")</f>
        <v/>
      </c>
      <c r="V974" s="2" t="str">
        <f t="shared" si="695"/>
        <v/>
      </c>
      <c r="W974" s="21" t="str">
        <f t="shared" si="677"/>
        <v/>
      </c>
      <c r="X974" t="s">
        <v>7</v>
      </c>
      <c r="Y974" s="45" t="str">
        <f t="shared" si="696"/>
        <v/>
      </c>
      <c r="Z974" s="2" t="str">
        <f>IFERROR(IF(AND(COUNTBLANK(AA$19)=0,AA$19&lt;&gt;0,AA$19&lt;$A974),"",
IF($A974&lt;=AA$14,((Z$11-SUM(AA$26:AA973))*Z$18/365)*(365/12),"")),"")</f>
        <v/>
      </c>
      <c r="AA974" s="2" t="str">
        <f t="shared" si="697"/>
        <v/>
      </c>
      <c r="AB974" s="21" t="str">
        <f t="shared" si="678"/>
        <v/>
      </c>
      <c r="AC974" t="s">
        <v>7</v>
      </c>
      <c r="AD974" s="45" t="str">
        <f t="shared" si="698"/>
        <v/>
      </c>
      <c r="AE974" s="2" t="str">
        <f>IFERROR(IF(AND(COUNTBLANK(AF$19)=0,AF$19&lt;&gt;0,AF$19&lt;$A974),"",
IF($A974&lt;=AF$14,((AE$11-SUM(AF$26:AF973))*AE$18/365)*(365/12),"")),"")</f>
        <v/>
      </c>
      <c r="AF974" s="2" t="str">
        <f t="shared" si="699"/>
        <v/>
      </c>
      <c r="AG974" s="21" t="str">
        <f t="shared" si="679"/>
        <v/>
      </c>
      <c r="AH974" t="s">
        <v>7</v>
      </c>
      <c r="AI974" s="45" t="str">
        <f t="shared" si="700"/>
        <v/>
      </c>
      <c r="AJ974" s="2" t="str">
        <f>IFERROR(IF(AND(COUNTBLANK(AK$19)=0,AK$19&lt;&gt;0,AK$19&lt;$A974),"",
IF($A974&lt;=AK$14,((AJ$11-SUM(AK$26:AK973))*AJ$18/365)*(365/12),"")),"")</f>
        <v/>
      </c>
      <c r="AK974" s="2" t="str">
        <f t="shared" si="701"/>
        <v/>
      </c>
      <c r="AL974" s="21" t="str">
        <f t="shared" si="680"/>
        <v/>
      </c>
      <c r="AM974" t="s">
        <v>7</v>
      </c>
      <c r="AN974" s="45" t="str">
        <f t="shared" si="702"/>
        <v/>
      </c>
      <c r="AO974" s="2" t="str">
        <f>IFERROR(IF(AND(COUNTBLANK(AP$19)=0,AP$19&lt;&gt;0,AP$19&lt;$A974),"",
IF($A974&lt;=AP$14,((AO$11-SUM(AP$26:AP973))*AO$18/365)*(365/12),"")),"")</f>
        <v/>
      </c>
      <c r="AP974" s="2" t="str">
        <f t="shared" si="703"/>
        <v/>
      </c>
      <c r="AQ974" s="21" t="str">
        <f t="shared" si="681"/>
        <v/>
      </c>
      <c r="AR974" t="s">
        <v>7</v>
      </c>
      <c r="AS974" s="45" t="str">
        <f t="shared" si="704"/>
        <v/>
      </c>
      <c r="AT974" s="2" t="str">
        <f>IFERROR(IF(AND(COUNTBLANK(AU$19)=0,AU$19&lt;&gt;0,AU$19&lt;$A974),"",
IF($A974&lt;=AU$14,((AT$11-SUM(AU$26:AU973))*AT$18/365)*(365/12),"")),"")</f>
        <v/>
      </c>
      <c r="AU974" s="2" t="str">
        <f t="shared" si="705"/>
        <v/>
      </c>
      <c r="AV974" s="21" t="str">
        <f t="shared" si="682"/>
        <v/>
      </c>
      <c r="AW974" t="s">
        <v>7</v>
      </c>
      <c r="AX974" s="45" t="str">
        <f t="shared" si="706"/>
        <v/>
      </c>
      <c r="AY974" s="2" t="str">
        <f>IFERROR(IF(AND(COUNTBLANK(AZ$19)=0,AZ$19&lt;&gt;0,AZ$19&lt;$A974),"",
IF($A974&lt;=AZ$14,((AY$11-SUM(AZ$26:AZ973))*AY$18/365)*(365/12),"")),"")</f>
        <v/>
      </c>
      <c r="AZ974" s="2" t="str">
        <f t="shared" si="707"/>
        <v/>
      </c>
      <c r="BA974" s="21" t="str">
        <f t="shared" si="683"/>
        <v/>
      </c>
      <c r="BB974" t="s">
        <v>7</v>
      </c>
      <c r="BC974" s="45" t="str">
        <f t="shared" si="708"/>
        <v/>
      </c>
      <c r="BD974" s="2" t="str">
        <f>IFERROR(IF(AND(COUNTBLANK(BE$19)=0,BE$19&lt;&gt;0,BE$19&lt;$A974),"",
IF($A974&lt;=BE$14,((BD$11-SUM(BE$26:BE973))*BD$18/365)*(365/12),"")),"")</f>
        <v/>
      </c>
      <c r="BE974" s="2" t="str">
        <f t="shared" si="709"/>
        <v/>
      </c>
      <c r="BF974" s="21" t="str">
        <f t="shared" si="684"/>
        <v/>
      </c>
      <c r="BG974" t="s">
        <v>7</v>
      </c>
      <c r="BH974" s="45" t="str">
        <f t="shared" si="710"/>
        <v/>
      </c>
      <c r="BI974" s="2" t="str">
        <f>IFERROR(IF(AND(COUNTBLANK(BJ$19)=0,BJ$19&lt;&gt;0,BJ$19&lt;$A974),"",
IF($A974&lt;=BJ$14,((BI$11-SUM(BJ$26:BJ973))*BI$18/365)*(365/12),"")),"")</f>
        <v/>
      </c>
      <c r="BJ974" s="2" t="str">
        <f t="shared" si="711"/>
        <v/>
      </c>
      <c r="BK974" s="21" t="str">
        <f t="shared" si="685"/>
        <v/>
      </c>
      <c r="BL974" t="s">
        <v>7</v>
      </c>
      <c r="BM974" s="45" t="str">
        <f t="shared" si="712"/>
        <v/>
      </c>
      <c r="BN974" s="2" t="str">
        <f>IFERROR(IF(AND(COUNTBLANK(BO$19)=0,BO$19&lt;&gt;0,BO$19&lt;$A974),"",
IF($A974&lt;=BO$14,((BN$11-SUM(BO$26:BO973))*BN$18/365)*(365/12),"")),"")</f>
        <v/>
      </c>
      <c r="BO974" s="2" t="str">
        <f t="shared" si="713"/>
        <v/>
      </c>
      <c r="BP974" s="21" t="str">
        <f t="shared" si="686"/>
        <v/>
      </c>
      <c r="BQ974" t="s">
        <v>7</v>
      </c>
      <c r="BR974" s="45" t="str">
        <f t="shared" si="714"/>
        <v/>
      </c>
      <c r="BS974" s="2" t="str">
        <f>IFERROR(IF(AND(COUNTBLANK(BT$19)=0,BT$19&lt;&gt;0,BT$19&lt;$A974),"",
IF($A974&lt;=BT$14,((BS$11-SUM(BT$26:BT973))*BS$18/365)*(365/12),"")),"")</f>
        <v/>
      </c>
      <c r="BT974" s="2" t="str">
        <f t="shared" si="715"/>
        <v/>
      </c>
      <c r="BU974" s="21" t="str">
        <f t="shared" si="687"/>
        <v/>
      </c>
      <c r="BV974" t="s">
        <v>7</v>
      </c>
      <c r="BW974" s="45" t="str">
        <f t="shared" si="716"/>
        <v/>
      </c>
      <c r="BX974" s="2" t="str">
        <f>IFERROR(IF(AND(COUNTBLANK(BY$19)=0,BY$19&lt;&gt;0,BY$19&lt;$A974),"",
IF($A974&lt;=BY$14,((BX$11-SUM(BY$26:BY973))*BX$18/365)*(365/12),"")),"")</f>
        <v/>
      </c>
      <c r="BY974" s="2" t="str">
        <f t="shared" si="717"/>
        <v/>
      </c>
      <c r="BZ974" s="21" t="str">
        <f t="shared" si="688"/>
        <v/>
      </c>
    </row>
    <row r="975" spans="1:78" s="2" customFormat="1" x14ac:dyDescent="0.3">
      <c r="A975" s="4">
        <f t="shared" si="718"/>
        <v>950</v>
      </c>
      <c r="B975" s="23">
        <f t="shared" si="672"/>
        <v>71456</v>
      </c>
      <c r="C975" s="24">
        <f t="shared" si="673"/>
        <v>117</v>
      </c>
      <c r="D975" t="s">
        <v>7</v>
      </c>
      <c r="E975" s="45" t="str">
        <f t="shared" si="719"/>
        <v/>
      </c>
      <c r="F975" s="2" t="str">
        <f>IFERROR(IF(AND(COUNTBLANK(G$19)=0,G$19&lt;&gt;0,G$19&lt;$A975),"",
IF($A975&lt;=G$14,((F$11-SUM(G$26:G974))*F$18/365)*(365/12),"")),"")</f>
        <v/>
      </c>
      <c r="G975" s="2" t="str">
        <f t="shared" si="689"/>
        <v/>
      </c>
      <c r="H975" s="21" t="str">
        <f t="shared" si="674"/>
        <v/>
      </c>
      <c r="I975" t="s">
        <v>7</v>
      </c>
      <c r="J975" s="45" t="str">
        <f t="shared" si="690"/>
        <v/>
      </c>
      <c r="K975" s="2" t="str">
        <f>IFERROR(IF(AND(COUNTBLANK(L$19)=0,L$19&lt;&gt;0,L$19&lt;$A975),"",
IF($A975&lt;=L$14,((K$11-SUM(L$26:L974))*K$18/365)*(365/12),"")),"")</f>
        <v/>
      </c>
      <c r="L975" s="2" t="str">
        <f t="shared" si="691"/>
        <v/>
      </c>
      <c r="M975" s="21" t="str">
        <f t="shared" si="675"/>
        <v/>
      </c>
      <c r="N975" t="s">
        <v>7</v>
      </c>
      <c r="O975" s="45" t="str">
        <f t="shared" si="692"/>
        <v/>
      </c>
      <c r="P975" s="2" t="str">
        <f>IFERROR(IF(AND(COUNTBLANK(Q$19)=0,Q$19&lt;&gt;0,Q$19&lt;$A975),"",
IF($A975&lt;=Q$14,((P$11-SUM(Q$26:Q974))*P$18/365)*(365/12),"")),"")</f>
        <v/>
      </c>
      <c r="Q975" s="2" t="str">
        <f t="shared" si="693"/>
        <v/>
      </c>
      <c r="R975" s="21" t="str">
        <f t="shared" si="676"/>
        <v/>
      </c>
      <c r="S975" t="s">
        <v>7</v>
      </c>
      <c r="T975" s="45" t="str">
        <f t="shared" si="694"/>
        <v/>
      </c>
      <c r="U975" s="2" t="str">
        <f>IFERROR(IF(AND(COUNTBLANK(V$19)=0,V$19&lt;&gt;0,V$19&lt;$A975),"",
IF($A975&lt;=V$14,((U$11-SUM(V$26:V974))*U$18/365)*(365/12),"")),"")</f>
        <v/>
      </c>
      <c r="V975" s="2" t="str">
        <f t="shared" si="695"/>
        <v/>
      </c>
      <c r="W975" s="21" t="str">
        <f t="shared" si="677"/>
        <v/>
      </c>
      <c r="X975" t="s">
        <v>7</v>
      </c>
      <c r="Y975" s="45" t="str">
        <f t="shared" si="696"/>
        <v/>
      </c>
      <c r="Z975" s="2" t="str">
        <f>IFERROR(IF(AND(COUNTBLANK(AA$19)=0,AA$19&lt;&gt;0,AA$19&lt;$A975),"",
IF($A975&lt;=AA$14,((Z$11-SUM(AA$26:AA974))*Z$18/365)*(365/12),"")),"")</f>
        <v/>
      </c>
      <c r="AA975" s="2" t="str">
        <f t="shared" si="697"/>
        <v/>
      </c>
      <c r="AB975" s="21" t="str">
        <f t="shared" si="678"/>
        <v/>
      </c>
      <c r="AC975" t="s">
        <v>7</v>
      </c>
      <c r="AD975" s="45" t="str">
        <f t="shared" si="698"/>
        <v/>
      </c>
      <c r="AE975" s="2" t="str">
        <f>IFERROR(IF(AND(COUNTBLANK(AF$19)=0,AF$19&lt;&gt;0,AF$19&lt;$A975),"",
IF($A975&lt;=AF$14,((AE$11-SUM(AF$26:AF974))*AE$18/365)*(365/12),"")),"")</f>
        <v/>
      </c>
      <c r="AF975" s="2" t="str">
        <f t="shared" si="699"/>
        <v/>
      </c>
      <c r="AG975" s="21" t="str">
        <f t="shared" si="679"/>
        <v/>
      </c>
      <c r="AH975" t="s">
        <v>7</v>
      </c>
      <c r="AI975" s="45" t="str">
        <f t="shared" si="700"/>
        <v/>
      </c>
      <c r="AJ975" s="2" t="str">
        <f>IFERROR(IF(AND(COUNTBLANK(AK$19)=0,AK$19&lt;&gt;0,AK$19&lt;$A975),"",
IF($A975&lt;=AK$14,((AJ$11-SUM(AK$26:AK974))*AJ$18/365)*(365/12),"")),"")</f>
        <v/>
      </c>
      <c r="AK975" s="2" t="str">
        <f t="shared" si="701"/>
        <v/>
      </c>
      <c r="AL975" s="21" t="str">
        <f t="shared" si="680"/>
        <v/>
      </c>
      <c r="AM975" t="s">
        <v>7</v>
      </c>
      <c r="AN975" s="45" t="str">
        <f t="shared" si="702"/>
        <v/>
      </c>
      <c r="AO975" s="2" t="str">
        <f>IFERROR(IF(AND(COUNTBLANK(AP$19)=0,AP$19&lt;&gt;0,AP$19&lt;$A975),"",
IF($A975&lt;=AP$14,((AO$11-SUM(AP$26:AP974))*AO$18/365)*(365/12),"")),"")</f>
        <v/>
      </c>
      <c r="AP975" s="2" t="str">
        <f t="shared" si="703"/>
        <v/>
      </c>
      <c r="AQ975" s="21" t="str">
        <f t="shared" si="681"/>
        <v/>
      </c>
      <c r="AR975" t="s">
        <v>7</v>
      </c>
      <c r="AS975" s="45" t="str">
        <f t="shared" si="704"/>
        <v/>
      </c>
      <c r="AT975" s="2" t="str">
        <f>IFERROR(IF(AND(COUNTBLANK(AU$19)=0,AU$19&lt;&gt;0,AU$19&lt;$A975),"",
IF($A975&lt;=AU$14,((AT$11-SUM(AU$26:AU974))*AT$18/365)*(365/12),"")),"")</f>
        <v/>
      </c>
      <c r="AU975" s="2" t="str">
        <f t="shared" si="705"/>
        <v/>
      </c>
      <c r="AV975" s="21" t="str">
        <f t="shared" si="682"/>
        <v/>
      </c>
      <c r="AW975" t="s">
        <v>7</v>
      </c>
      <c r="AX975" s="45" t="str">
        <f t="shared" si="706"/>
        <v/>
      </c>
      <c r="AY975" s="2" t="str">
        <f>IFERROR(IF(AND(COUNTBLANK(AZ$19)=0,AZ$19&lt;&gt;0,AZ$19&lt;$A975),"",
IF($A975&lt;=AZ$14,((AY$11-SUM(AZ$26:AZ974))*AY$18/365)*(365/12),"")),"")</f>
        <v/>
      </c>
      <c r="AZ975" s="2" t="str">
        <f t="shared" si="707"/>
        <v/>
      </c>
      <c r="BA975" s="21" t="str">
        <f t="shared" si="683"/>
        <v/>
      </c>
      <c r="BB975" t="s">
        <v>7</v>
      </c>
      <c r="BC975" s="45" t="str">
        <f t="shared" si="708"/>
        <v/>
      </c>
      <c r="BD975" s="2" t="str">
        <f>IFERROR(IF(AND(COUNTBLANK(BE$19)=0,BE$19&lt;&gt;0,BE$19&lt;$A975),"",
IF($A975&lt;=BE$14,((BD$11-SUM(BE$26:BE974))*BD$18/365)*(365/12),"")),"")</f>
        <v/>
      </c>
      <c r="BE975" s="2" t="str">
        <f t="shared" si="709"/>
        <v/>
      </c>
      <c r="BF975" s="21" t="str">
        <f t="shared" si="684"/>
        <v/>
      </c>
      <c r="BG975" t="s">
        <v>7</v>
      </c>
      <c r="BH975" s="45" t="str">
        <f t="shared" si="710"/>
        <v/>
      </c>
      <c r="BI975" s="2" t="str">
        <f>IFERROR(IF(AND(COUNTBLANK(BJ$19)=0,BJ$19&lt;&gt;0,BJ$19&lt;$A975),"",
IF($A975&lt;=BJ$14,((BI$11-SUM(BJ$26:BJ974))*BI$18/365)*(365/12),"")),"")</f>
        <v/>
      </c>
      <c r="BJ975" s="2" t="str">
        <f t="shared" si="711"/>
        <v/>
      </c>
      <c r="BK975" s="21" t="str">
        <f t="shared" si="685"/>
        <v/>
      </c>
      <c r="BL975" t="s">
        <v>7</v>
      </c>
      <c r="BM975" s="45" t="str">
        <f t="shared" si="712"/>
        <v/>
      </c>
      <c r="BN975" s="2" t="str">
        <f>IFERROR(IF(AND(COUNTBLANK(BO$19)=0,BO$19&lt;&gt;0,BO$19&lt;$A975),"",
IF($A975&lt;=BO$14,((BN$11-SUM(BO$26:BO974))*BN$18/365)*(365/12),"")),"")</f>
        <v/>
      </c>
      <c r="BO975" s="2" t="str">
        <f t="shared" si="713"/>
        <v/>
      </c>
      <c r="BP975" s="21" t="str">
        <f t="shared" si="686"/>
        <v/>
      </c>
      <c r="BQ975" t="s">
        <v>7</v>
      </c>
      <c r="BR975" s="45" t="str">
        <f t="shared" si="714"/>
        <v/>
      </c>
      <c r="BS975" s="2" t="str">
        <f>IFERROR(IF(AND(COUNTBLANK(BT$19)=0,BT$19&lt;&gt;0,BT$19&lt;$A975),"",
IF($A975&lt;=BT$14,((BS$11-SUM(BT$26:BT974))*BS$18/365)*(365/12),"")),"")</f>
        <v/>
      </c>
      <c r="BT975" s="2" t="str">
        <f t="shared" si="715"/>
        <v/>
      </c>
      <c r="BU975" s="21" t="str">
        <f t="shared" si="687"/>
        <v/>
      </c>
      <c r="BV975" t="s">
        <v>7</v>
      </c>
      <c r="BW975" s="45" t="str">
        <f t="shared" si="716"/>
        <v/>
      </c>
      <c r="BX975" s="2" t="str">
        <f>IFERROR(IF(AND(COUNTBLANK(BY$19)=0,BY$19&lt;&gt;0,BY$19&lt;$A975),"",
IF($A975&lt;=BY$14,((BX$11-SUM(BY$26:BY974))*BX$18/365)*(365/12),"")),"")</f>
        <v/>
      </c>
      <c r="BY975" s="2" t="str">
        <f t="shared" si="717"/>
        <v/>
      </c>
      <c r="BZ975" s="21" t="str">
        <f t="shared" si="688"/>
        <v/>
      </c>
    </row>
    <row r="976" spans="1:78" s="2" customFormat="1" x14ac:dyDescent="0.3">
      <c r="A976" s="4">
        <f t="shared" si="718"/>
        <v>951</v>
      </c>
      <c r="B976" s="23">
        <f t="shared" si="672"/>
        <v>71487</v>
      </c>
      <c r="C976" s="24">
        <f t="shared" si="673"/>
        <v>117</v>
      </c>
      <c r="D976" t="s">
        <v>7</v>
      </c>
      <c r="E976" s="45" t="str">
        <f t="shared" si="719"/>
        <v/>
      </c>
      <c r="F976" s="2" t="str">
        <f>IFERROR(IF(AND(COUNTBLANK(G$19)=0,G$19&lt;&gt;0,G$19&lt;$A976),"",
IF($A976&lt;=G$14,((F$11-SUM(G$26:G975))*F$18/365)*(365/12),"")),"")</f>
        <v/>
      </c>
      <c r="G976" s="2" t="str">
        <f t="shared" si="689"/>
        <v/>
      </c>
      <c r="H976" s="21" t="str">
        <f t="shared" si="674"/>
        <v/>
      </c>
      <c r="I976" t="s">
        <v>7</v>
      </c>
      <c r="J976" s="45" t="str">
        <f t="shared" si="690"/>
        <v/>
      </c>
      <c r="K976" s="2" t="str">
        <f>IFERROR(IF(AND(COUNTBLANK(L$19)=0,L$19&lt;&gt;0,L$19&lt;$A976),"",
IF($A976&lt;=L$14,((K$11-SUM(L$26:L975))*K$18/365)*(365/12),"")),"")</f>
        <v/>
      </c>
      <c r="L976" s="2" t="str">
        <f t="shared" si="691"/>
        <v/>
      </c>
      <c r="M976" s="21" t="str">
        <f t="shared" si="675"/>
        <v/>
      </c>
      <c r="N976" t="s">
        <v>7</v>
      </c>
      <c r="O976" s="45" t="str">
        <f t="shared" si="692"/>
        <v/>
      </c>
      <c r="P976" s="2" t="str">
        <f>IFERROR(IF(AND(COUNTBLANK(Q$19)=0,Q$19&lt;&gt;0,Q$19&lt;$A976),"",
IF($A976&lt;=Q$14,((P$11-SUM(Q$26:Q975))*P$18/365)*(365/12),"")),"")</f>
        <v/>
      </c>
      <c r="Q976" s="2" t="str">
        <f t="shared" si="693"/>
        <v/>
      </c>
      <c r="R976" s="21" t="str">
        <f t="shared" si="676"/>
        <v/>
      </c>
      <c r="S976" t="s">
        <v>7</v>
      </c>
      <c r="T976" s="45" t="str">
        <f t="shared" si="694"/>
        <v/>
      </c>
      <c r="U976" s="2" t="str">
        <f>IFERROR(IF(AND(COUNTBLANK(V$19)=0,V$19&lt;&gt;0,V$19&lt;$A976),"",
IF($A976&lt;=V$14,((U$11-SUM(V$26:V975))*U$18/365)*(365/12),"")),"")</f>
        <v/>
      </c>
      <c r="V976" s="2" t="str">
        <f t="shared" si="695"/>
        <v/>
      </c>
      <c r="W976" s="21" t="str">
        <f t="shared" si="677"/>
        <v/>
      </c>
      <c r="X976" t="s">
        <v>7</v>
      </c>
      <c r="Y976" s="45" t="str">
        <f t="shared" si="696"/>
        <v/>
      </c>
      <c r="Z976" s="2" t="str">
        <f>IFERROR(IF(AND(COUNTBLANK(AA$19)=0,AA$19&lt;&gt;0,AA$19&lt;$A976),"",
IF($A976&lt;=AA$14,((Z$11-SUM(AA$26:AA975))*Z$18/365)*(365/12),"")),"")</f>
        <v/>
      </c>
      <c r="AA976" s="2" t="str">
        <f t="shared" si="697"/>
        <v/>
      </c>
      <c r="AB976" s="21" t="str">
        <f t="shared" si="678"/>
        <v/>
      </c>
      <c r="AC976" t="s">
        <v>7</v>
      </c>
      <c r="AD976" s="45" t="str">
        <f t="shared" si="698"/>
        <v/>
      </c>
      <c r="AE976" s="2" t="str">
        <f>IFERROR(IF(AND(COUNTBLANK(AF$19)=0,AF$19&lt;&gt;0,AF$19&lt;$A976),"",
IF($A976&lt;=AF$14,((AE$11-SUM(AF$26:AF975))*AE$18/365)*(365/12),"")),"")</f>
        <v/>
      </c>
      <c r="AF976" s="2" t="str">
        <f t="shared" si="699"/>
        <v/>
      </c>
      <c r="AG976" s="21" t="str">
        <f t="shared" si="679"/>
        <v/>
      </c>
      <c r="AH976" t="s">
        <v>7</v>
      </c>
      <c r="AI976" s="45" t="str">
        <f t="shared" si="700"/>
        <v/>
      </c>
      <c r="AJ976" s="2" t="str">
        <f>IFERROR(IF(AND(COUNTBLANK(AK$19)=0,AK$19&lt;&gt;0,AK$19&lt;$A976),"",
IF($A976&lt;=AK$14,((AJ$11-SUM(AK$26:AK975))*AJ$18/365)*(365/12),"")),"")</f>
        <v/>
      </c>
      <c r="AK976" s="2" t="str">
        <f t="shared" si="701"/>
        <v/>
      </c>
      <c r="AL976" s="21" t="str">
        <f t="shared" si="680"/>
        <v/>
      </c>
      <c r="AM976" t="s">
        <v>7</v>
      </c>
      <c r="AN976" s="45" t="str">
        <f t="shared" si="702"/>
        <v/>
      </c>
      <c r="AO976" s="2" t="str">
        <f>IFERROR(IF(AND(COUNTBLANK(AP$19)=0,AP$19&lt;&gt;0,AP$19&lt;$A976),"",
IF($A976&lt;=AP$14,((AO$11-SUM(AP$26:AP975))*AO$18/365)*(365/12),"")),"")</f>
        <v/>
      </c>
      <c r="AP976" s="2" t="str">
        <f t="shared" si="703"/>
        <v/>
      </c>
      <c r="AQ976" s="21" t="str">
        <f t="shared" si="681"/>
        <v/>
      </c>
      <c r="AR976" t="s">
        <v>7</v>
      </c>
      <c r="AS976" s="45" t="str">
        <f t="shared" si="704"/>
        <v/>
      </c>
      <c r="AT976" s="2" t="str">
        <f>IFERROR(IF(AND(COUNTBLANK(AU$19)=0,AU$19&lt;&gt;0,AU$19&lt;$A976),"",
IF($A976&lt;=AU$14,((AT$11-SUM(AU$26:AU975))*AT$18/365)*(365/12),"")),"")</f>
        <v/>
      </c>
      <c r="AU976" s="2" t="str">
        <f t="shared" si="705"/>
        <v/>
      </c>
      <c r="AV976" s="21" t="str">
        <f t="shared" si="682"/>
        <v/>
      </c>
      <c r="AW976" t="s">
        <v>7</v>
      </c>
      <c r="AX976" s="45" t="str">
        <f t="shared" si="706"/>
        <v/>
      </c>
      <c r="AY976" s="2" t="str">
        <f>IFERROR(IF(AND(COUNTBLANK(AZ$19)=0,AZ$19&lt;&gt;0,AZ$19&lt;$A976),"",
IF($A976&lt;=AZ$14,((AY$11-SUM(AZ$26:AZ975))*AY$18/365)*(365/12),"")),"")</f>
        <v/>
      </c>
      <c r="AZ976" s="2" t="str">
        <f t="shared" si="707"/>
        <v/>
      </c>
      <c r="BA976" s="21" t="str">
        <f t="shared" si="683"/>
        <v/>
      </c>
      <c r="BB976" t="s">
        <v>7</v>
      </c>
      <c r="BC976" s="45" t="str">
        <f t="shared" si="708"/>
        <v/>
      </c>
      <c r="BD976" s="2" t="str">
        <f>IFERROR(IF(AND(COUNTBLANK(BE$19)=0,BE$19&lt;&gt;0,BE$19&lt;$A976),"",
IF($A976&lt;=BE$14,((BD$11-SUM(BE$26:BE975))*BD$18/365)*(365/12),"")),"")</f>
        <v/>
      </c>
      <c r="BE976" s="2" t="str">
        <f t="shared" si="709"/>
        <v/>
      </c>
      <c r="BF976" s="21" t="str">
        <f t="shared" si="684"/>
        <v/>
      </c>
      <c r="BG976" t="s">
        <v>7</v>
      </c>
      <c r="BH976" s="45" t="str">
        <f t="shared" si="710"/>
        <v/>
      </c>
      <c r="BI976" s="2" t="str">
        <f>IFERROR(IF(AND(COUNTBLANK(BJ$19)=0,BJ$19&lt;&gt;0,BJ$19&lt;$A976),"",
IF($A976&lt;=BJ$14,((BI$11-SUM(BJ$26:BJ975))*BI$18/365)*(365/12),"")),"")</f>
        <v/>
      </c>
      <c r="BJ976" s="2" t="str">
        <f t="shared" si="711"/>
        <v/>
      </c>
      <c r="BK976" s="21" t="str">
        <f t="shared" si="685"/>
        <v/>
      </c>
      <c r="BL976" t="s">
        <v>7</v>
      </c>
      <c r="BM976" s="45" t="str">
        <f t="shared" si="712"/>
        <v/>
      </c>
      <c r="BN976" s="2" t="str">
        <f>IFERROR(IF(AND(COUNTBLANK(BO$19)=0,BO$19&lt;&gt;0,BO$19&lt;$A976),"",
IF($A976&lt;=BO$14,((BN$11-SUM(BO$26:BO975))*BN$18/365)*(365/12),"")),"")</f>
        <v/>
      </c>
      <c r="BO976" s="2" t="str">
        <f t="shared" si="713"/>
        <v/>
      </c>
      <c r="BP976" s="21" t="str">
        <f t="shared" si="686"/>
        <v/>
      </c>
      <c r="BQ976" t="s">
        <v>7</v>
      </c>
      <c r="BR976" s="45" t="str">
        <f t="shared" si="714"/>
        <v/>
      </c>
      <c r="BS976" s="2" t="str">
        <f>IFERROR(IF(AND(COUNTBLANK(BT$19)=0,BT$19&lt;&gt;0,BT$19&lt;$A976),"",
IF($A976&lt;=BT$14,((BS$11-SUM(BT$26:BT975))*BS$18/365)*(365/12),"")),"")</f>
        <v/>
      </c>
      <c r="BT976" s="2" t="str">
        <f t="shared" si="715"/>
        <v/>
      </c>
      <c r="BU976" s="21" t="str">
        <f t="shared" si="687"/>
        <v/>
      </c>
      <c r="BV976" t="s">
        <v>7</v>
      </c>
      <c r="BW976" s="45" t="str">
        <f t="shared" si="716"/>
        <v/>
      </c>
      <c r="BX976" s="2" t="str">
        <f>IFERROR(IF(AND(COUNTBLANK(BY$19)=0,BY$19&lt;&gt;0,BY$19&lt;$A976),"",
IF($A976&lt;=BY$14,((BX$11-SUM(BY$26:BY975))*BX$18/365)*(365/12),"")),"")</f>
        <v/>
      </c>
      <c r="BY976" s="2" t="str">
        <f t="shared" si="717"/>
        <v/>
      </c>
      <c r="BZ976" s="21" t="str">
        <f t="shared" si="688"/>
        <v/>
      </c>
    </row>
    <row r="977" spans="1:78" s="2" customFormat="1" x14ac:dyDescent="0.3">
      <c r="A977" s="4">
        <f t="shared" si="718"/>
        <v>952</v>
      </c>
      <c r="B977" s="23">
        <f t="shared" si="672"/>
        <v>71517</v>
      </c>
      <c r="C977" s="24">
        <f t="shared" si="673"/>
        <v>117</v>
      </c>
      <c r="D977" t="s">
        <v>7</v>
      </c>
      <c r="E977" s="45" t="str">
        <f t="shared" si="719"/>
        <v/>
      </c>
      <c r="F977" s="2" t="str">
        <f>IFERROR(IF(AND(COUNTBLANK(G$19)=0,G$19&lt;&gt;0,G$19&lt;$A977),"",
IF($A977&lt;=G$14,((F$11-SUM(G$26:G976))*F$18/365)*(365/12),"")),"")</f>
        <v/>
      </c>
      <c r="G977" s="2" t="str">
        <f t="shared" si="689"/>
        <v/>
      </c>
      <c r="H977" s="21" t="str">
        <f t="shared" si="674"/>
        <v/>
      </c>
      <c r="I977" t="s">
        <v>7</v>
      </c>
      <c r="J977" s="45" t="str">
        <f t="shared" si="690"/>
        <v/>
      </c>
      <c r="K977" s="2" t="str">
        <f>IFERROR(IF(AND(COUNTBLANK(L$19)=0,L$19&lt;&gt;0,L$19&lt;$A977),"",
IF($A977&lt;=L$14,((K$11-SUM(L$26:L976))*K$18/365)*(365/12),"")),"")</f>
        <v/>
      </c>
      <c r="L977" s="2" t="str">
        <f t="shared" si="691"/>
        <v/>
      </c>
      <c r="M977" s="21" t="str">
        <f t="shared" si="675"/>
        <v/>
      </c>
      <c r="N977" t="s">
        <v>7</v>
      </c>
      <c r="O977" s="45" t="str">
        <f t="shared" si="692"/>
        <v/>
      </c>
      <c r="P977" s="2" t="str">
        <f>IFERROR(IF(AND(COUNTBLANK(Q$19)=0,Q$19&lt;&gt;0,Q$19&lt;$A977),"",
IF($A977&lt;=Q$14,((P$11-SUM(Q$26:Q976))*P$18/365)*(365/12),"")),"")</f>
        <v/>
      </c>
      <c r="Q977" s="2" t="str">
        <f t="shared" si="693"/>
        <v/>
      </c>
      <c r="R977" s="21" t="str">
        <f t="shared" si="676"/>
        <v/>
      </c>
      <c r="S977" t="s">
        <v>7</v>
      </c>
      <c r="T977" s="45" t="str">
        <f t="shared" si="694"/>
        <v/>
      </c>
      <c r="U977" s="2" t="str">
        <f>IFERROR(IF(AND(COUNTBLANK(V$19)=0,V$19&lt;&gt;0,V$19&lt;$A977),"",
IF($A977&lt;=V$14,((U$11-SUM(V$26:V976))*U$18/365)*(365/12),"")),"")</f>
        <v/>
      </c>
      <c r="V977" s="2" t="str">
        <f t="shared" si="695"/>
        <v/>
      </c>
      <c r="W977" s="21" t="str">
        <f t="shared" si="677"/>
        <v/>
      </c>
      <c r="X977" t="s">
        <v>7</v>
      </c>
      <c r="Y977" s="45" t="str">
        <f t="shared" si="696"/>
        <v/>
      </c>
      <c r="Z977" s="2" t="str">
        <f>IFERROR(IF(AND(COUNTBLANK(AA$19)=0,AA$19&lt;&gt;0,AA$19&lt;$A977),"",
IF($A977&lt;=AA$14,((Z$11-SUM(AA$26:AA976))*Z$18/365)*(365/12),"")),"")</f>
        <v/>
      </c>
      <c r="AA977" s="2" t="str">
        <f t="shared" si="697"/>
        <v/>
      </c>
      <c r="AB977" s="21" t="str">
        <f t="shared" si="678"/>
        <v/>
      </c>
      <c r="AC977" t="s">
        <v>7</v>
      </c>
      <c r="AD977" s="45" t="str">
        <f t="shared" si="698"/>
        <v/>
      </c>
      <c r="AE977" s="2" t="str">
        <f>IFERROR(IF(AND(COUNTBLANK(AF$19)=0,AF$19&lt;&gt;0,AF$19&lt;$A977),"",
IF($A977&lt;=AF$14,((AE$11-SUM(AF$26:AF976))*AE$18/365)*(365/12),"")),"")</f>
        <v/>
      </c>
      <c r="AF977" s="2" t="str">
        <f t="shared" si="699"/>
        <v/>
      </c>
      <c r="AG977" s="21" t="str">
        <f t="shared" si="679"/>
        <v/>
      </c>
      <c r="AH977" t="s">
        <v>7</v>
      </c>
      <c r="AI977" s="45" t="str">
        <f t="shared" si="700"/>
        <v/>
      </c>
      <c r="AJ977" s="2" t="str">
        <f>IFERROR(IF(AND(COUNTBLANK(AK$19)=0,AK$19&lt;&gt;0,AK$19&lt;$A977),"",
IF($A977&lt;=AK$14,((AJ$11-SUM(AK$26:AK976))*AJ$18/365)*(365/12),"")),"")</f>
        <v/>
      </c>
      <c r="AK977" s="2" t="str">
        <f t="shared" si="701"/>
        <v/>
      </c>
      <c r="AL977" s="21" t="str">
        <f t="shared" si="680"/>
        <v/>
      </c>
      <c r="AM977" t="s">
        <v>7</v>
      </c>
      <c r="AN977" s="45" t="str">
        <f t="shared" si="702"/>
        <v/>
      </c>
      <c r="AO977" s="2" t="str">
        <f>IFERROR(IF(AND(COUNTBLANK(AP$19)=0,AP$19&lt;&gt;0,AP$19&lt;$A977),"",
IF($A977&lt;=AP$14,((AO$11-SUM(AP$26:AP976))*AO$18/365)*(365/12),"")),"")</f>
        <v/>
      </c>
      <c r="AP977" s="2" t="str">
        <f t="shared" si="703"/>
        <v/>
      </c>
      <c r="AQ977" s="21" t="str">
        <f t="shared" si="681"/>
        <v/>
      </c>
      <c r="AR977" t="s">
        <v>7</v>
      </c>
      <c r="AS977" s="45" t="str">
        <f t="shared" si="704"/>
        <v/>
      </c>
      <c r="AT977" s="2" t="str">
        <f>IFERROR(IF(AND(COUNTBLANK(AU$19)=0,AU$19&lt;&gt;0,AU$19&lt;$A977),"",
IF($A977&lt;=AU$14,((AT$11-SUM(AU$26:AU976))*AT$18/365)*(365/12),"")),"")</f>
        <v/>
      </c>
      <c r="AU977" s="2" t="str">
        <f t="shared" si="705"/>
        <v/>
      </c>
      <c r="AV977" s="21" t="str">
        <f t="shared" si="682"/>
        <v/>
      </c>
      <c r="AW977" t="s">
        <v>7</v>
      </c>
      <c r="AX977" s="45" t="str">
        <f t="shared" si="706"/>
        <v/>
      </c>
      <c r="AY977" s="2" t="str">
        <f>IFERROR(IF(AND(COUNTBLANK(AZ$19)=0,AZ$19&lt;&gt;0,AZ$19&lt;$A977),"",
IF($A977&lt;=AZ$14,((AY$11-SUM(AZ$26:AZ976))*AY$18/365)*(365/12),"")),"")</f>
        <v/>
      </c>
      <c r="AZ977" s="2" t="str">
        <f t="shared" si="707"/>
        <v/>
      </c>
      <c r="BA977" s="21" t="str">
        <f t="shared" si="683"/>
        <v/>
      </c>
      <c r="BB977" t="s">
        <v>7</v>
      </c>
      <c r="BC977" s="45" t="str">
        <f t="shared" si="708"/>
        <v/>
      </c>
      <c r="BD977" s="2" t="str">
        <f>IFERROR(IF(AND(COUNTBLANK(BE$19)=0,BE$19&lt;&gt;0,BE$19&lt;$A977),"",
IF($A977&lt;=BE$14,((BD$11-SUM(BE$26:BE976))*BD$18/365)*(365/12),"")),"")</f>
        <v/>
      </c>
      <c r="BE977" s="2" t="str">
        <f t="shared" si="709"/>
        <v/>
      </c>
      <c r="BF977" s="21" t="str">
        <f t="shared" si="684"/>
        <v/>
      </c>
      <c r="BG977" t="s">
        <v>7</v>
      </c>
      <c r="BH977" s="45" t="str">
        <f t="shared" si="710"/>
        <v/>
      </c>
      <c r="BI977" s="2" t="str">
        <f>IFERROR(IF(AND(COUNTBLANK(BJ$19)=0,BJ$19&lt;&gt;0,BJ$19&lt;$A977),"",
IF($A977&lt;=BJ$14,((BI$11-SUM(BJ$26:BJ976))*BI$18/365)*(365/12),"")),"")</f>
        <v/>
      </c>
      <c r="BJ977" s="2" t="str">
        <f t="shared" si="711"/>
        <v/>
      </c>
      <c r="BK977" s="21" t="str">
        <f t="shared" si="685"/>
        <v/>
      </c>
      <c r="BL977" t="s">
        <v>7</v>
      </c>
      <c r="BM977" s="45" t="str">
        <f t="shared" si="712"/>
        <v/>
      </c>
      <c r="BN977" s="2" t="str">
        <f>IFERROR(IF(AND(COUNTBLANK(BO$19)=0,BO$19&lt;&gt;0,BO$19&lt;$A977),"",
IF($A977&lt;=BO$14,((BN$11-SUM(BO$26:BO976))*BN$18/365)*(365/12),"")),"")</f>
        <v/>
      </c>
      <c r="BO977" s="2" t="str">
        <f t="shared" si="713"/>
        <v/>
      </c>
      <c r="BP977" s="21" t="str">
        <f t="shared" si="686"/>
        <v/>
      </c>
      <c r="BQ977" t="s">
        <v>7</v>
      </c>
      <c r="BR977" s="45" t="str">
        <f t="shared" si="714"/>
        <v/>
      </c>
      <c r="BS977" s="2" t="str">
        <f>IFERROR(IF(AND(COUNTBLANK(BT$19)=0,BT$19&lt;&gt;0,BT$19&lt;$A977),"",
IF($A977&lt;=BT$14,((BS$11-SUM(BT$26:BT976))*BS$18/365)*(365/12),"")),"")</f>
        <v/>
      </c>
      <c r="BT977" s="2" t="str">
        <f t="shared" si="715"/>
        <v/>
      </c>
      <c r="BU977" s="21" t="str">
        <f t="shared" si="687"/>
        <v/>
      </c>
      <c r="BV977" t="s">
        <v>7</v>
      </c>
      <c r="BW977" s="45" t="str">
        <f t="shared" si="716"/>
        <v/>
      </c>
      <c r="BX977" s="2" t="str">
        <f>IFERROR(IF(AND(COUNTBLANK(BY$19)=0,BY$19&lt;&gt;0,BY$19&lt;$A977),"",
IF($A977&lt;=BY$14,((BX$11-SUM(BY$26:BY976))*BX$18/365)*(365/12),"")),"")</f>
        <v/>
      </c>
      <c r="BY977" s="2" t="str">
        <f t="shared" si="717"/>
        <v/>
      </c>
      <c r="BZ977" s="21" t="str">
        <f t="shared" si="688"/>
        <v/>
      </c>
    </row>
    <row r="978" spans="1:78" s="2" customFormat="1" x14ac:dyDescent="0.3">
      <c r="A978" s="4">
        <f t="shared" si="718"/>
        <v>953</v>
      </c>
      <c r="B978" s="23">
        <f t="shared" si="672"/>
        <v>71548</v>
      </c>
      <c r="C978" s="24">
        <f t="shared" si="673"/>
        <v>117</v>
      </c>
      <c r="D978" t="s">
        <v>7</v>
      </c>
      <c r="E978" s="45" t="str">
        <f t="shared" si="719"/>
        <v/>
      </c>
      <c r="F978" s="2" t="str">
        <f>IFERROR(IF(AND(COUNTBLANK(G$19)=0,G$19&lt;&gt;0,G$19&lt;$A978),"",
IF($A978&lt;=G$14,((F$11-SUM(G$26:G977))*F$18/365)*(365/12),"")),"")</f>
        <v/>
      </c>
      <c r="G978" s="2" t="str">
        <f t="shared" si="689"/>
        <v/>
      </c>
      <c r="H978" s="21" t="str">
        <f t="shared" si="674"/>
        <v/>
      </c>
      <c r="I978" t="s">
        <v>7</v>
      </c>
      <c r="J978" s="45" t="str">
        <f t="shared" si="690"/>
        <v/>
      </c>
      <c r="K978" s="2" t="str">
        <f>IFERROR(IF(AND(COUNTBLANK(L$19)=0,L$19&lt;&gt;0,L$19&lt;$A978),"",
IF($A978&lt;=L$14,((K$11-SUM(L$26:L977))*K$18/365)*(365/12),"")),"")</f>
        <v/>
      </c>
      <c r="L978" s="2" t="str">
        <f t="shared" si="691"/>
        <v/>
      </c>
      <c r="M978" s="21" t="str">
        <f t="shared" si="675"/>
        <v/>
      </c>
      <c r="N978" t="s">
        <v>7</v>
      </c>
      <c r="O978" s="45" t="str">
        <f t="shared" si="692"/>
        <v/>
      </c>
      <c r="P978" s="2" t="str">
        <f>IFERROR(IF(AND(COUNTBLANK(Q$19)=0,Q$19&lt;&gt;0,Q$19&lt;$A978),"",
IF($A978&lt;=Q$14,((P$11-SUM(Q$26:Q977))*P$18/365)*(365/12),"")),"")</f>
        <v/>
      </c>
      <c r="Q978" s="2" t="str">
        <f t="shared" si="693"/>
        <v/>
      </c>
      <c r="R978" s="21" t="str">
        <f t="shared" si="676"/>
        <v/>
      </c>
      <c r="S978" t="s">
        <v>7</v>
      </c>
      <c r="T978" s="45" t="str">
        <f t="shared" si="694"/>
        <v/>
      </c>
      <c r="U978" s="2" t="str">
        <f>IFERROR(IF(AND(COUNTBLANK(V$19)=0,V$19&lt;&gt;0,V$19&lt;$A978),"",
IF($A978&lt;=V$14,((U$11-SUM(V$26:V977))*U$18/365)*(365/12),"")),"")</f>
        <v/>
      </c>
      <c r="V978" s="2" t="str">
        <f t="shared" si="695"/>
        <v/>
      </c>
      <c r="W978" s="21" t="str">
        <f t="shared" si="677"/>
        <v/>
      </c>
      <c r="X978" t="s">
        <v>7</v>
      </c>
      <c r="Y978" s="45" t="str">
        <f t="shared" si="696"/>
        <v/>
      </c>
      <c r="Z978" s="2" t="str">
        <f>IFERROR(IF(AND(COUNTBLANK(AA$19)=0,AA$19&lt;&gt;0,AA$19&lt;$A978),"",
IF($A978&lt;=AA$14,((Z$11-SUM(AA$26:AA977))*Z$18/365)*(365/12),"")),"")</f>
        <v/>
      </c>
      <c r="AA978" s="2" t="str">
        <f t="shared" si="697"/>
        <v/>
      </c>
      <c r="AB978" s="21" t="str">
        <f t="shared" si="678"/>
        <v/>
      </c>
      <c r="AC978" t="s">
        <v>7</v>
      </c>
      <c r="AD978" s="45" t="str">
        <f t="shared" si="698"/>
        <v/>
      </c>
      <c r="AE978" s="2" t="str">
        <f>IFERROR(IF(AND(COUNTBLANK(AF$19)=0,AF$19&lt;&gt;0,AF$19&lt;$A978),"",
IF($A978&lt;=AF$14,((AE$11-SUM(AF$26:AF977))*AE$18/365)*(365/12),"")),"")</f>
        <v/>
      </c>
      <c r="AF978" s="2" t="str">
        <f t="shared" si="699"/>
        <v/>
      </c>
      <c r="AG978" s="21" t="str">
        <f t="shared" si="679"/>
        <v/>
      </c>
      <c r="AH978" t="s">
        <v>7</v>
      </c>
      <c r="AI978" s="45" t="str">
        <f t="shared" si="700"/>
        <v/>
      </c>
      <c r="AJ978" s="2" t="str">
        <f>IFERROR(IF(AND(COUNTBLANK(AK$19)=0,AK$19&lt;&gt;0,AK$19&lt;$A978),"",
IF($A978&lt;=AK$14,((AJ$11-SUM(AK$26:AK977))*AJ$18/365)*(365/12),"")),"")</f>
        <v/>
      </c>
      <c r="AK978" s="2" t="str">
        <f t="shared" si="701"/>
        <v/>
      </c>
      <c r="AL978" s="21" t="str">
        <f t="shared" si="680"/>
        <v/>
      </c>
      <c r="AM978" t="s">
        <v>7</v>
      </c>
      <c r="AN978" s="45" t="str">
        <f t="shared" si="702"/>
        <v/>
      </c>
      <c r="AO978" s="2" t="str">
        <f>IFERROR(IF(AND(COUNTBLANK(AP$19)=0,AP$19&lt;&gt;0,AP$19&lt;$A978),"",
IF($A978&lt;=AP$14,((AO$11-SUM(AP$26:AP977))*AO$18/365)*(365/12),"")),"")</f>
        <v/>
      </c>
      <c r="AP978" s="2" t="str">
        <f t="shared" si="703"/>
        <v/>
      </c>
      <c r="AQ978" s="21" t="str">
        <f t="shared" si="681"/>
        <v/>
      </c>
      <c r="AR978" t="s">
        <v>7</v>
      </c>
      <c r="AS978" s="45" t="str">
        <f t="shared" si="704"/>
        <v/>
      </c>
      <c r="AT978" s="2" t="str">
        <f>IFERROR(IF(AND(COUNTBLANK(AU$19)=0,AU$19&lt;&gt;0,AU$19&lt;$A978),"",
IF($A978&lt;=AU$14,((AT$11-SUM(AU$26:AU977))*AT$18/365)*(365/12),"")),"")</f>
        <v/>
      </c>
      <c r="AU978" s="2" t="str">
        <f t="shared" si="705"/>
        <v/>
      </c>
      <c r="AV978" s="21" t="str">
        <f t="shared" si="682"/>
        <v/>
      </c>
      <c r="AW978" t="s">
        <v>7</v>
      </c>
      <c r="AX978" s="45" t="str">
        <f t="shared" si="706"/>
        <v/>
      </c>
      <c r="AY978" s="2" t="str">
        <f>IFERROR(IF(AND(COUNTBLANK(AZ$19)=0,AZ$19&lt;&gt;0,AZ$19&lt;$A978),"",
IF($A978&lt;=AZ$14,((AY$11-SUM(AZ$26:AZ977))*AY$18/365)*(365/12),"")),"")</f>
        <v/>
      </c>
      <c r="AZ978" s="2" t="str">
        <f t="shared" si="707"/>
        <v/>
      </c>
      <c r="BA978" s="21" t="str">
        <f t="shared" si="683"/>
        <v/>
      </c>
      <c r="BB978" t="s">
        <v>7</v>
      </c>
      <c r="BC978" s="45" t="str">
        <f t="shared" si="708"/>
        <v/>
      </c>
      <c r="BD978" s="2" t="str">
        <f>IFERROR(IF(AND(COUNTBLANK(BE$19)=0,BE$19&lt;&gt;0,BE$19&lt;$A978),"",
IF($A978&lt;=BE$14,((BD$11-SUM(BE$26:BE977))*BD$18/365)*(365/12),"")),"")</f>
        <v/>
      </c>
      <c r="BE978" s="2" t="str">
        <f t="shared" si="709"/>
        <v/>
      </c>
      <c r="BF978" s="21" t="str">
        <f t="shared" si="684"/>
        <v/>
      </c>
      <c r="BG978" t="s">
        <v>7</v>
      </c>
      <c r="BH978" s="45" t="str">
        <f t="shared" si="710"/>
        <v/>
      </c>
      <c r="BI978" s="2" t="str">
        <f>IFERROR(IF(AND(COUNTBLANK(BJ$19)=0,BJ$19&lt;&gt;0,BJ$19&lt;$A978),"",
IF($A978&lt;=BJ$14,((BI$11-SUM(BJ$26:BJ977))*BI$18/365)*(365/12),"")),"")</f>
        <v/>
      </c>
      <c r="BJ978" s="2" t="str">
        <f t="shared" si="711"/>
        <v/>
      </c>
      <c r="BK978" s="21" t="str">
        <f t="shared" si="685"/>
        <v/>
      </c>
      <c r="BL978" t="s">
        <v>7</v>
      </c>
      <c r="BM978" s="45" t="str">
        <f t="shared" si="712"/>
        <v/>
      </c>
      <c r="BN978" s="2" t="str">
        <f>IFERROR(IF(AND(COUNTBLANK(BO$19)=0,BO$19&lt;&gt;0,BO$19&lt;$A978),"",
IF($A978&lt;=BO$14,((BN$11-SUM(BO$26:BO977))*BN$18/365)*(365/12),"")),"")</f>
        <v/>
      </c>
      <c r="BO978" s="2" t="str">
        <f t="shared" si="713"/>
        <v/>
      </c>
      <c r="BP978" s="21" t="str">
        <f t="shared" si="686"/>
        <v/>
      </c>
      <c r="BQ978" t="s">
        <v>7</v>
      </c>
      <c r="BR978" s="45" t="str">
        <f t="shared" si="714"/>
        <v/>
      </c>
      <c r="BS978" s="2" t="str">
        <f>IFERROR(IF(AND(COUNTBLANK(BT$19)=0,BT$19&lt;&gt;0,BT$19&lt;$A978),"",
IF($A978&lt;=BT$14,((BS$11-SUM(BT$26:BT977))*BS$18/365)*(365/12),"")),"")</f>
        <v/>
      </c>
      <c r="BT978" s="2" t="str">
        <f t="shared" si="715"/>
        <v/>
      </c>
      <c r="BU978" s="21" t="str">
        <f t="shared" si="687"/>
        <v/>
      </c>
      <c r="BV978" t="s">
        <v>7</v>
      </c>
      <c r="BW978" s="45" t="str">
        <f t="shared" si="716"/>
        <v/>
      </c>
      <c r="BX978" s="2" t="str">
        <f>IFERROR(IF(AND(COUNTBLANK(BY$19)=0,BY$19&lt;&gt;0,BY$19&lt;$A978),"",
IF($A978&lt;=BY$14,((BX$11-SUM(BY$26:BY977))*BX$18/365)*(365/12),"")),"")</f>
        <v/>
      </c>
      <c r="BY978" s="2" t="str">
        <f t="shared" si="717"/>
        <v/>
      </c>
      <c r="BZ978" s="21" t="str">
        <f t="shared" si="688"/>
        <v/>
      </c>
    </row>
    <row r="979" spans="1:78" s="2" customFormat="1" x14ac:dyDescent="0.3">
      <c r="A979" s="4">
        <f t="shared" si="718"/>
        <v>954</v>
      </c>
      <c r="B979" s="23">
        <f t="shared" si="672"/>
        <v>71578</v>
      </c>
      <c r="C979" s="24">
        <f t="shared" si="673"/>
        <v>117</v>
      </c>
      <c r="D979" t="s">
        <v>7</v>
      </c>
      <c r="E979" s="45" t="str">
        <f t="shared" si="719"/>
        <v/>
      </c>
      <c r="F979" s="2" t="str">
        <f>IFERROR(IF(AND(COUNTBLANK(G$19)=0,G$19&lt;&gt;0,G$19&lt;$A979),"",
IF($A979&lt;=G$14,((F$11-SUM(G$26:G978))*F$18/365)*(365/12),"")),"")</f>
        <v/>
      </c>
      <c r="G979" s="2" t="str">
        <f t="shared" si="689"/>
        <v/>
      </c>
      <c r="H979" s="21" t="str">
        <f t="shared" si="674"/>
        <v/>
      </c>
      <c r="I979" t="s">
        <v>7</v>
      </c>
      <c r="J979" s="45" t="str">
        <f t="shared" si="690"/>
        <v/>
      </c>
      <c r="K979" s="2" t="str">
        <f>IFERROR(IF(AND(COUNTBLANK(L$19)=0,L$19&lt;&gt;0,L$19&lt;$A979),"",
IF($A979&lt;=L$14,((K$11-SUM(L$26:L978))*K$18/365)*(365/12),"")),"")</f>
        <v/>
      </c>
      <c r="L979" s="2" t="str">
        <f t="shared" si="691"/>
        <v/>
      </c>
      <c r="M979" s="21" t="str">
        <f t="shared" si="675"/>
        <v/>
      </c>
      <c r="N979" t="s">
        <v>7</v>
      </c>
      <c r="O979" s="45" t="str">
        <f t="shared" si="692"/>
        <v/>
      </c>
      <c r="P979" s="2" t="str">
        <f>IFERROR(IF(AND(COUNTBLANK(Q$19)=0,Q$19&lt;&gt;0,Q$19&lt;$A979),"",
IF($A979&lt;=Q$14,((P$11-SUM(Q$26:Q978))*P$18/365)*(365/12),"")),"")</f>
        <v/>
      </c>
      <c r="Q979" s="2" t="str">
        <f t="shared" si="693"/>
        <v/>
      </c>
      <c r="R979" s="21" t="str">
        <f t="shared" si="676"/>
        <v/>
      </c>
      <c r="S979" t="s">
        <v>7</v>
      </c>
      <c r="T979" s="45" t="str">
        <f t="shared" si="694"/>
        <v/>
      </c>
      <c r="U979" s="2" t="str">
        <f>IFERROR(IF(AND(COUNTBLANK(V$19)=0,V$19&lt;&gt;0,V$19&lt;$A979),"",
IF($A979&lt;=V$14,((U$11-SUM(V$26:V978))*U$18/365)*(365/12),"")),"")</f>
        <v/>
      </c>
      <c r="V979" s="2" t="str">
        <f t="shared" si="695"/>
        <v/>
      </c>
      <c r="W979" s="21" t="str">
        <f t="shared" si="677"/>
        <v/>
      </c>
      <c r="X979" t="s">
        <v>7</v>
      </c>
      <c r="Y979" s="45" t="str">
        <f t="shared" si="696"/>
        <v/>
      </c>
      <c r="Z979" s="2" t="str">
        <f>IFERROR(IF(AND(COUNTBLANK(AA$19)=0,AA$19&lt;&gt;0,AA$19&lt;$A979),"",
IF($A979&lt;=AA$14,((Z$11-SUM(AA$26:AA978))*Z$18/365)*(365/12),"")),"")</f>
        <v/>
      </c>
      <c r="AA979" s="2" t="str">
        <f t="shared" si="697"/>
        <v/>
      </c>
      <c r="AB979" s="21" t="str">
        <f t="shared" si="678"/>
        <v/>
      </c>
      <c r="AC979" t="s">
        <v>7</v>
      </c>
      <c r="AD979" s="45" t="str">
        <f t="shared" si="698"/>
        <v/>
      </c>
      <c r="AE979" s="2" t="str">
        <f>IFERROR(IF(AND(COUNTBLANK(AF$19)=0,AF$19&lt;&gt;0,AF$19&lt;$A979),"",
IF($A979&lt;=AF$14,((AE$11-SUM(AF$26:AF978))*AE$18/365)*(365/12),"")),"")</f>
        <v/>
      </c>
      <c r="AF979" s="2" t="str">
        <f t="shared" si="699"/>
        <v/>
      </c>
      <c r="AG979" s="21" t="str">
        <f t="shared" si="679"/>
        <v/>
      </c>
      <c r="AH979" t="s">
        <v>7</v>
      </c>
      <c r="AI979" s="45" t="str">
        <f t="shared" si="700"/>
        <v/>
      </c>
      <c r="AJ979" s="2" t="str">
        <f>IFERROR(IF(AND(COUNTBLANK(AK$19)=0,AK$19&lt;&gt;0,AK$19&lt;$A979),"",
IF($A979&lt;=AK$14,((AJ$11-SUM(AK$26:AK978))*AJ$18/365)*(365/12),"")),"")</f>
        <v/>
      </c>
      <c r="AK979" s="2" t="str">
        <f t="shared" si="701"/>
        <v/>
      </c>
      <c r="AL979" s="21" t="str">
        <f t="shared" si="680"/>
        <v/>
      </c>
      <c r="AM979" t="s">
        <v>7</v>
      </c>
      <c r="AN979" s="45" t="str">
        <f t="shared" si="702"/>
        <v/>
      </c>
      <c r="AO979" s="2" t="str">
        <f>IFERROR(IF(AND(COUNTBLANK(AP$19)=0,AP$19&lt;&gt;0,AP$19&lt;$A979),"",
IF($A979&lt;=AP$14,((AO$11-SUM(AP$26:AP978))*AO$18/365)*(365/12),"")),"")</f>
        <v/>
      </c>
      <c r="AP979" s="2" t="str">
        <f t="shared" si="703"/>
        <v/>
      </c>
      <c r="AQ979" s="21" t="str">
        <f t="shared" si="681"/>
        <v/>
      </c>
      <c r="AR979" t="s">
        <v>7</v>
      </c>
      <c r="AS979" s="45" t="str">
        <f t="shared" si="704"/>
        <v/>
      </c>
      <c r="AT979" s="2" t="str">
        <f>IFERROR(IF(AND(COUNTBLANK(AU$19)=0,AU$19&lt;&gt;0,AU$19&lt;$A979),"",
IF($A979&lt;=AU$14,((AT$11-SUM(AU$26:AU978))*AT$18/365)*(365/12),"")),"")</f>
        <v/>
      </c>
      <c r="AU979" s="2" t="str">
        <f t="shared" si="705"/>
        <v/>
      </c>
      <c r="AV979" s="21" t="str">
        <f t="shared" si="682"/>
        <v/>
      </c>
      <c r="AW979" t="s">
        <v>7</v>
      </c>
      <c r="AX979" s="45" t="str">
        <f t="shared" si="706"/>
        <v/>
      </c>
      <c r="AY979" s="2" t="str">
        <f>IFERROR(IF(AND(COUNTBLANK(AZ$19)=0,AZ$19&lt;&gt;0,AZ$19&lt;$A979),"",
IF($A979&lt;=AZ$14,((AY$11-SUM(AZ$26:AZ978))*AY$18/365)*(365/12),"")),"")</f>
        <v/>
      </c>
      <c r="AZ979" s="2" t="str">
        <f t="shared" si="707"/>
        <v/>
      </c>
      <c r="BA979" s="21" t="str">
        <f t="shared" si="683"/>
        <v/>
      </c>
      <c r="BB979" t="s">
        <v>7</v>
      </c>
      <c r="BC979" s="45" t="str">
        <f t="shared" si="708"/>
        <v/>
      </c>
      <c r="BD979" s="2" t="str">
        <f>IFERROR(IF(AND(COUNTBLANK(BE$19)=0,BE$19&lt;&gt;0,BE$19&lt;$A979),"",
IF($A979&lt;=BE$14,((BD$11-SUM(BE$26:BE978))*BD$18/365)*(365/12),"")),"")</f>
        <v/>
      </c>
      <c r="BE979" s="2" t="str">
        <f t="shared" si="709"/>
        <v/>
      </c>
      <c r="BF979" s="21" t="str">
        <f t="shared" si="684"/>
        <v/>
      </c>
      <c r="BG979" t="s">
        <v>7</v>
      </c>
      <c r="BH979" s="45" t="str">
        <f t="shared" si="710"/>
        <v/>
      </c>
      <c r="BI979" s="2" t="str">
        <f>IFERROR(IF(AND(COUNTBLANK(BJ$19)=0,BJ$19&lt;&gt;0,BJ$19&lt;$A979),"",
IF($A979&lt;=BJ$14,((BI$11-SUM(BJ$26:BJ978))*BI$18/365)*(365/12),"")),"")</f>
        <v/>
      </c>
      <c r="BJ979" s="2" t="str">
        <f t="shared" si="711"/>
        <v/>
      </c>
      <c r="BK979" s="21" t="str">
        <f t="shared" si="685"/>
        <v/>
      </c>
      <c r="BL979" t="s">
        <v>7</v>
      </c>
      <c r="BM979" s="45" t="str">
        <f t="shared" si="712"/>
        <v/>
      </c>
      <c r="BN979" s="2" t="str">
        <f>IFERROR(IF(AND(COUNTBLANK(BO$19)=0,BO$19&lt;&gt;0,BO$19&lt;$A979),"",
IF($A979&lt;=BO$14,((BN$11-SUM(BO$26:BO978))*BN$18/365)*(365/12),"")),"")</f>
        <v/>
      </c>
      <c r="BO979" s="2" t="str">
        <f t="shared" si="713"/>
        <v/>
      </c>
      <c r="BP979" s="21" t="str">
        <f t="shared" si="686"/>
        <v/>
      </c>
      <c r="BQ979" t="s">
        <v>7</v>
      </c>
      <c r="BR979" s="45" t="str">
        <f t="shared" si="714"/>
        <v/>
      </c>
      <c r="BS979" s="2" t="str">
        <f>IFERROR(IF(AND(COUNTBLANK(BT$19)=0,BT$19&lt;&gt;0,BT$19&lt;$A979),"",
IF($A979&lt;=BT$14,((BS$11-SUM(BT$26:BT978))*BS$18/365)*(365/12),"")),"")</f>
        <v/>
      </c>
      <c r="BT979" s="2" t="str">
        <f t="shared" si="715"/>
        <v/>
      </c>
      <c r="BU979" s="21" t="str">
        <f t="shared" si="687"/>
        <v/>
      </c>
      <c r="BV979" t="s">
        <v>7</v>
      </c>
      <c r="BW979" s="45" t="str">
        <f t="shared" si="716"/>
        <v/>
      </c>
      <c r="BX979" s="2" t="str">
        <f>IFERROR(IF(AND(COUNTBLANK(BY$19)=0,BY$19&lt;&gt;0,BY$19&lt;$A979),"",
IF($A979&lt;=BY$14,((BX$11-SUM(BY$26:BY978))*BX$18/365)*(365/12),"")),"")</f>
        <v/>
      </c>
      <c r="BY979" s="2" t="str">
        <f t="shared" si="717"/>
        <v/>
      </c>
      <c r="BZ979" s="21" t="str">
        <f t="shared" si="688"/>
        <v/>
      </c>
    </row>
    <row r="980" spans="1:78" s="2" customFormat="1" x14ac:dyDescent="0.3">
      <c r="A980" s="4">
        <f t="shared" si="718"/>
        <v>955</v>
      </c>
      <c r="B980" s="23">
        <f t="shared" si="672"/>
        <v>71609</v>
      </c>
      <c r="C980" s="24">
        <f t="shared" si="673"/>
        <v>118</v>
      </c>
      <c r="D980" t="s">
        <v>7</v>
      </c>
      <c r="E980" s="45" t="str">
        <f t="shared" si="719"/>
        <v/>
      </c>
      <c r="F980" s="2" t="str">
        <f>IFERROR(IF(AND(COUNTBLANK(G$19)=0,G$19&lt;&gt;0,G$19&lt;$A980),"",
IF($A980&lt;=G$14,((F$11-SUM(G$26:G979))*F$18/365)*(365/12),"")),"")</f>
        <v/>
      </c>
      <c r="G980" s="2" t="str">
        <f t="shared" si="689"/>
        <v/>
      </c>
      <c r="H980" s="21" t="str">
        <f t="shared" si="674"/>
        <v/>
      </c>
      <c r="I980" t="s">
        <v>7</v>
      </c>
      <c r="J980" s="45" t="str">
        <f t="shared" si="690"/>
        <v/>
      </c>
      <c r="K980" s="2" t="str">
        <f>IFERROR(IF(AND(COUNTBLANK(L$19)=0,L$19&lt;&gt;0,L$19&lt;$A980),"",
IF($A980&lt;=L$14,((K$11-SUM(L$26:L979))*K$18/365)*(365/12),"")),"")</f>
        <v/>
      </c>
      <c r="L980" s="2" t="str">
        <f t="shared" si="691"/>
        <v/>
      </c>
      <c r="M980" s="21" t="str">
        <f t="shared" si="675"/>
        <v/>
      </c>
      <c r="N980" t="s">
        <v>7</v>
      </c>
      <c r="O980" s="45" t="str">
        <f t="shared" si="692"/>
        <v/>
      </c>
      <c r="P980" s="2" t="str">
        <f>IFERROR(IF(AND(COUNTBLANK(Q$19)=0,Q$19&lt;&gt;0,Q$19&lt;$A980),"",
IF($A980&lt;=Q$14,((P$11-SUM(Q$26:Q979))*P$18/365)*(365/12),"")),"")</f>
        <v/>
      </c>
      <c r="Q980" s="2" t="str">
        <f t="shared" si="693"/>
        <v/>
      </c>
      <c r="R980" s="21" t="str">
        <f t="shared" si="676"/>
        <v/>
      </c>
      <c r="S980" t="s">
        <v>7</v>
      </c>
      <c r="T980" s="45" t="str">
        <f t="shared" si="694"/>
        <v/>
      </c>
      <c r="U980" s="2" t="str">
        <f>IFERROR(IF(AND(COUNTBLANK(V$19)=0,V$19&lt;&gt;0,V$19&lt;$A980),"",
IF($A980&lt;=V$14,((U$11-SUM(V$26:V979))*U$18/365)*(365/12),"")),"")</f>
        <v/>
      </c>
      <c r="V980" s="2" t="str">
        <f t="shared" si="695"/>
        <v/>
      </c>
      <c r="W980" s="21" t="str">
        <f t="shared" si="677"/>
        <v/>
      </c>
      <c r="X980" t="s">
        <v>7</v>
      </c>
      <c r="Y980" s="45" t="str">
        <f t="shared" si="696"/>
        <v/>
      </c>
      <c r="Z980" s="2" t="str">
        <f>IFERROR(IF(AND(COUNTBLANK(AA$19)=0,AA$19&lt;&gt;0,AA$19&lt;$A980),"",
IF($A980&lt;=AA$14,((Z$11-SUM(AA$26:AA979))*Z$18/365)*(365/12),"")),"")</f>
        <v/>
      </c>
      <c r="AA980" s="2" t="str">
        <f t="shared" si="697"/>
        <v/>
      </c>
      <c r="AB980" s="21" t="str">
        <f t="shared" si="678"/>
        <v/>
      </c>
      <c r="AC980" t="s">
        <v>7</v>
      </c>
      <c r="AD980" s="45" t="str">
        <f t="shared" si="698"/>
        <v/>
      </c>
      <c r="AE980" s="2" t="str">
        <f>IFERROR(IF(AND(COUNTBLANK(AF$19)=0,AF$19&lt;&gt;0,AF$19&lt;$A980),"",
IF($A980&lt;=AF$14,((AE$11-SUM(AF$26:AF979))*AE$18/365)*(365/12),"")),"")</f>
        <v/>
      </c>
      <c r="AF980" s="2" t="str">
        <f t="shared" si="699"/>
        <v/>
      </c>
      <c r="AG980" s="21" t="str">
        <f t="shared" si="679"/>
        <v/>
      </c>
      <c r="AH980" t="s">
        <v>7</v>
      </c>
      <c r="AI980" s="45" t="str">
        <f t="shared" si="700"/>
        <v/>
      </c>
      <c r="AJ980" s="2" t="str">
        <f>IFERROR(IF(AND(COUNTBLANK(AK$19)=0,AK$19&lt;&gt;0,AK$19&lt;$A980),"",
IF($A980&lt;=AK$14,((AJ$11-SUM(AK$26:AK979))*AJ$18/365)*(365/12),"")),"")</f>
        <v/>
      </c>
      <c r="AK980" s="2" t="str">
        <f t="shared" si="701"/>
        <v/>
      </c>
      <c r="AL980" s="21" t="str">
        <f t="shared" si="680"/>
        <v/>
      </c>
      <c r="AM980" t="s">
        <v>7</v>
      </c>
      <c r="AN980" s="45" t="str">
        <f t="shared" si="702"/>
        <v/>
      </c>
      <c r="AO980" s="2" t="str">
        <f>IFERROR(IF(AND(COUNTBLANK(AP$19)=0,AP$19&lt;&gt;0,AP$19&lt;$A980),"",
IF($A980&lt;=AP$14,((AO$11-SUM(AP$26:AP979))*AO$18/365)*(365/12),"")),"")</f>
        <v/>
      </c>
      <c r="AP980" s="2" t="str">
        <f t="shared" si="703"/>
        <v/>
      </c>
      <c r="AQ980" s="21" t="str">
        <f t="shared" si="681"/>
        <v/>
      </c>
      <c r="AR980" t="s">
        <v>7</v>
      </c>
      <c r="AS980" s="45" t="str">
        <f t="shared" si="704"/>
        <v/>
      </c>
      <c r="AT980" s="2" t="str">
        <f>IFERROR(IF(AND(COUNTBLANK(AU$19)=0,AU$19&lt;&gt;0,AU$19&lt;$A980),"",
IF($A980&lt;=AU$14,((AT$11-SUM(AU$26:AU979))*AT$18/365)*(365/12),"")),"")</f>
        <v/>
      </c>
      <c r="AU980" s="2" t="str">
        <f t="shared" si="705"/>
        <v/>
      </c>
      <c r="AV980" s="21" t="str">
        <f t="shared" si="682"/>
        <v/>
      </c>
      <c r="AW980" t="s">
        <v>7</v>
      </c>
      <c r="AX980" s="45" t="str">
        <f t="shared" si="706"/>
        <v/>
      </c>
      <c r="AY980" s="2" t="str">
        <f>IFERROR(IF(AND(COUNTBLANK(AZ$19)=0,AZ$19&lt;&gt;0,AZ$19&lt;$A980),"",
IF($A980&lt;=AZ$14,((AY$11-SUM(AZ$26:AZ979))*AY$18/365)*(365/12),"")),"")</f>
        <v/>
      </c>
      <c r="AZ980" s="2" t="str">
        <f t="shared" si="707"/>
        <v/>
      </c>
      <c r="BA980" s="21" t="str">
        <f t="shared" si="683"/>
        <v/>
      </c>
      <c r="BB980" t="s">
        <v>7</v>
      </c>
      <c r="BC980" s="45" t="str">
        <f t="shared" si="708"/>
        <v/>
      </c>
      <c r="BD980" s="2" t="str">
        <f>IFERROR(IF(AND(COUNTBLANK(BE$19)=0,BE$19&lt;&gt;0,BE$19&lt;$A980),"",
IF($A980&lt;=BE$14,((BD$11-SUM(BE$26:BE979))*BD$18/365)*(365/12),"")),"")</f>
        <v/>
      </c>
      <c r="BE980" s="2" t="str">
        <f t="shared" si="709"/>
        <v/>
      </c>
      <c r="BF980" s="21" t="str">
        <f t="shared" si="684"/>
        <v/>
      </c>
      <c r="BG980" t="s">
        <v>7</v>
      </c>
      <c r="BH980" s="45" t="str">
        <f t="shared" si="710"/>
        <v/>
      </c>
      <c r="BI980" s="2" t="str">
        <f>IFERROR(IF(AND(COUNTBLANK(BJ$19)=0,BJ$19&lt;&gt;0,BJ$19&lt;$A980),"",
IF($A980&lt;=BJ$14,((BI$11-SUM(BJ$26:BJ979))*BI$18/365)*(365/12),"")),"")</f>
        <v/>
      </c>
      <c r="BJ980" s="2" t="str">
        <f t="shared" si="711"/>
        <v/>
      </c>
      <c r="BK980" s="21" t="str">
        <f t="shared" si="685"/>
        <v/>
      </c>
      <c r="BL980" t="s">
        <v>7</v>
      </c>
      <c r="BM980" s="45" t="str">
        <f t="shared" si="712"/>
        <v/>
      </c>
      <c r="BN980" s="2" t="str">
        <f>IFERROR(IF(AND(COUNTBLANK(BO$19)=0,BO$19&lt;&gt;0,BO$19&lt;$A980),"",
IF($A980&lt;=BO$14,((BN$11-SUM(BO$26:BO979))*BN$18/365)*(365/12),"")),"")</f>
        <v/>
      </c>
      <c r="BO980" s="2" t="str">
        <f t="shared" si="713"/>
        <v/>
      </c>
      <c r="BP980" s="21" t="str">
        <f t="shared" si="686"/>
        <v/>
      </c>
      <c r="BQ980" t="s">
        <v>7</v>
      </c>
      <c r="BR980" s="45" t="str">
        <f t="shared" si="714"/>
        <v/>
      </c>
      <c r="BS980" s="2" t="str">
        <f>IFERROR(IF(AND(COUNTBLANK(BT$19)=0,BT$19&lt;&gt;0,BT$19&lt;$A980),"",
IF($A980&lt;=BT$14,((BS$11-SUM(BT$26:BT979))*BS$18/365)*(365/12),"")),"")</f>
        <v/>
      </c>
      <c r="BT980" s="2" t="str">
        <f t="shared" si="715"/>
        <v/>
      </c>
      <c r="BU980" s="21" t="str">
        <f t="shared" si="687"/>
        <v/>
      </c>
      <c r="BV980" t="s">
        <v>7</v>
      </c>
      <c r="BW980" s="45" t="str">
        <f t="shared" si="716"/>
        <v/>
      </c>
      <c r="BX980" s="2" t="str">
        <f>IFERROR(IF(AND(COUNTBLANK(BY$19)=0,BY$19&lt;&gt;0,BY$19&lt;$A980),"",
IF($A980&lt;=BY$14,((BX$11-SUM(BY$26:BY979))*BX$18/365)*(365/12),"")),"")</f>
        <v/>
      </c>
      <c r="BY980" s="2" t="str">
        <f t="shared" si="717"/>
        <v/>
      </c>
      <c r="BZ980" s="21" t="str">
        <f t="shared" si="688"/>
        <v/>
      </c>
    </row>
    <row r="981" spans="1:78" s="2" customFormat="1" x14ac:dyDescent="0.3">
      <c r="A981" s="4">
        <f t="shared" si="718"/>
        <v>956</v>
      </c>
      <c r="B981" s="23">
        <f t="shared" si="672"/>
        <v>71640</v>
      </c>
      <c r="C981" s="24">
        <f t="shared" si="673"/>
        <v>118</v>
      </c>
      <c r="D981" t="s">
        <v>7</v>
      </c>
      <c r="E981" s="45" t="str">
        <f t="shared" si="719"/>
        <v/>
      </c>
      <c r="F981" s="2" t="str">
        <f>IFERROR(IF(AND(COUNTBLANK(G$19)=0,G$19&lt;&gt;0,G$19&lt;$A981),"",
IF($A981&lt;=G$14,((F$11-SUM(G$26:G980))*F$18/365)*(365/12),"")),"")</f>
        <v/>
      </c>
      <c r="G981" s="2" t="str">
        <f t="shared" si="689"/>
        <v/>
      </c>
      <c r="H981" s="21" t="str">
        <f t="shared" si="674"/>
        <v/>
      </c>
      <c r="I981" t="s">
        <v>7</v>
      </c>
      <c r="J981" s="45" t="str">
        <f t="shared" si="690"/>
        <v/>
      </c>
      <c r="K981" s="2" t="str">
        <f>IFERROR(IF(AND(COUNTBLANK(L$19)=0,L$19&lt;&gt;0,L$19&lt;$A981),"",
IF($A981&lt;=L$14,((K$11-SUM(L$26:L980))*K$18/365)*(365/12),"")),"")</f>
        <v/>
      </c>
      <c r="L981" s="2" t="str">
        <f t="shared" si="691"/>
        <v/>
      </c>
      <c r="M981" s="21" t="str">
        <f t="shared" si="675"/>
        <v/>
      </c>
      <c r="N981" t="s">
        <v>7</v>
      </c>
      <c r="O981" s="45" t="str">
        <f t="shared" si="692"/>
        <v/>
      </c>
      <c r="P981" s="2" t="str">
        <f>IFERROR(IF(AND(COUNTBLANK(Q$19)=0,Q$19&lt;&gt;0,Q$19&lt;$A981),"",
IF($A981&lt;=Q$14,((P$11-SUM(Q$26:Q980))*P$18/365)*(365/12),"")),"")</f>
        <v/>
      </c>
      <c r="Q981" s="2" t="str">
        <f t="shared" si="693"/>
        <v/>
      </c>
      <c r="R981" s="21" t="str">
        <f t="shared" si="676"/>
        <v/>
      </c>
      <c r="S981" t="s">
        <v>7</v>
      </c>
      <c r="T981" s="45" t="str">
        <f t="shared" si="694"/>
        <v/>
      </c>
      <c r="U981" s="2" t="str">
        <f>IFERROR(IF(AND(COUNTBLANK(V$19)=0,V$19&lt;&gt;0,V$19&lt;$A981),"",
IF($A981&lt;=V$14,((U$11-SUM(V$26:V980))*U$18/365)*(365/12),"")),"")</f>
        <v/>
      </c>
      <c r="V981" s="2" t="str">
        <f t="shared" si="695"/>
        <v/>
      </c>
      <c r="W981" s="21" t="str">
        <f t="shared" si="677"/>
        <v/>
      </c>
      <c r="X981" t="s">
        <v>7</v>
      </c>
      <c r="Y981" s="45" t="str">
        <f t="shared" si="696"/>
        <v/>
      </c>
      <c r="Z981" s="2" t="str">
        <f>IFERROR(IF(AND(COUNTBLANK(AA$19)=0,AA$19&lt;&gt;0,AA$19&lt;$A981),"",
IF($A981&lt;=AA$14,((Z$11-SUM(AA$26:AA980))*Z$18/365)*(365/12),"")),"")</f>
        <v/>
      </c>
      <c r="AA981" s="2" t="str">
        <f t="shared" si="697"/>
        <v/>
      </c>
      <c r="AB981" s="21" t="str">
        <f t="shared" si="678"/>
        <v/>
      </c>
      <c r="AC981" t="s">
        <v>7</v>
      </c>
      <c r="AD981" s="45" t="str">
        <f t="shared" si="698"/>
        <v/>
      </c>
      <c r="AE981" s="2" t="str">
        <f>IFERROR(IF(AND(COUNTBLANK(AF$19)=0,AF$19&lt;&gt;0,AF$19&lt;$A981),"",
IF($A981&lt;=AF$14,((AE$11-SUM(AF$26:AF980))*AE$18/365)*(365/12),"")),"")</f>
        <v/>
      </c>
      <c r="AF981" s="2" t="str">
        <f t="shared" si="699"/>
        <v/>
      </c>
      <c r="AG981" s="21" t="str">
        <f t="shared" si="679"/>
        <v/>
      </c>
      <c r="AH981" t="s">
        <v>7</v>
      </c>
      <c r="AI981" s="45" t="str">
        <f t="shared" si="700"/>
        <v/>
      </c>
      <c r="AJ981" s="2" t="str">
        <f>IFERROR(IF(AND(COUNTBLANK(AK$19)=0,AK$19&lt;&gt;0,AK$19&lt;$A981),"",
IF($A981&lt;=AK$14,((AJ$11-SUM(AK$26:AK980))*AJ$18/365)*(365/12),"")),"")</f>
        <v/>
      </c>
      <c r="AK981" s="2" t="str">
        <f t="shared" si="701"/>
        <v/>
      </c>
      <c r="AL981" s="21" t="str">
        <f t="shared" si="680"/>
        <v/>
      </c>
      <c r="AM981" t="s">
        <v>7</v>
      </c>
      <c r="AN981" s="45" t="str">
        <f t="shared" si="702"/>
        <v/>
      </c>
      <c r="AO981" s="2" t="str">
        <f>IFERROR(IF(AND(COUNTBLANK(AP$19)=0,AP$19&lt;&gt;0,AP$19&lt;$A981),"",
IF($A981&lt;=AP$14,((AO$11-SUM(AP$26:AP980))*AO$18/365)*(365/12),"")),"")</f>
        <v/>
      </c>
      <c r="AP981" s="2" t="str">
        <f t="shared" si="703"/>
        <v/>
      </c>
      <c r="AQ981" s="21" t="str">
        <f t="shared" si="681"/>
        <v/>
      </c>
      <c r="AR981" t="s">
        <v>7</v>
      </c>
      <c r="AS981" s="45" t="str">
        <f t="shared" si="704"/>
        <v/>
      </c>
      <c r="AT981" s="2" t="str">
        <f>IFERROR(IF(AND(COUNTBLANK(AU$19)=0,AU$19&lt;&gt;0,AU$19&lt;$A981),"",
IF($A981&lt;=AU$14,((AT$11-SUM(AU$26:AU980))*AT$18/365)*(365/12),"")),"")</f>
        <v/>
      </c>
      <c r="AU981" s="2" t="str">
        <f t="shared" si="705"/>
        <v/>
      </c>
      <c r="AV981" s="21" t="str">
        <f t="shared" si="682"/>
        <v/>
      </c>
      <c r="AW981" t="s">
        <v>7</v>
      </c>
      <c r="AX981" s="45" t="str">
        <f t="shared" si="706"/>
        <v/>
      </c>
      <c r="AY981" s="2" t="str">
        <f>IFERROR(IF(AND(COUNTBLANK(AZ$19)=0,AZ$19&lt;&gt;0,AZ$19&lt;$A981),"",
IF($A981&lt;=AZ$14,((AY$11-SUM(AZ$26:AZ980))*AY$18/365)*(365/12),"")),"")</f>
        <v/>
      </c>
      <c r="AZ981" s="2" t="str">
        <f t="shared" si="707"/>
        <v/>
      </c>
      <c r="BA981" s="21" t="str">
        <f t="shared" si="683"/>
        <v/>
      </c>
      <c r="BB981" t="s">
        <v>7</v>
      </c>
      <c r="BC981" s="45" t="str">
        <f t="shared" si="708"/>
        <v/>
      </c>
      <c r="BD981" s="2" t="str">
        <f>IFERROR(IF(AND(COUNTBLANK(BE$19)=0,BE$19&lt;&gt;0,BE$19&lt;$A981),"",
IF($A981&lt;=BE$14,((BD$11-SUM(BE$26:BE980))*BD$18/365)*(365/12),"")),"")</f>
        <v/>
      </c>
      <c r="BE981" s="2" t="str">
        <f t="shared" si="709"/>
        <v/>
      </c>
      <c r="BF981" s="21" t="str">
        <f t="shared" si="684"/>
        <v/>
      </c>
      <c r="BG981" t="s">
        <v>7</v>
      </c>
      <c r="BH981" s="45" t="str">
        <f t="shared" si="710"/>
        <v/>
      </c>
      <c r="BI981" s="2" t="str">
        <f>IFERROR(IF(AND(COUNTBLANK(BJ$19)=0,BJ$19&lt;&gt;0,BJ$19&lt;$A981),"",
IF($A981&lt;=BJ$14,((BI$11-SUM(BJ$26:BJ980))*BI$18/365)*(365/12),"")),"")</f>
        <v/>
      </c>
      <c r="BJ981" s="2" t="str">
        <f t="shared" si="711"/>
        <v/>
      </c>
      <c r="BK981" s="21" t="str">
        <f t="shared" si="685"/>
        <v/>
      </c>
      <c r="BL981" t="s">
        <v>7</v>
      </c>
      <c r="BM981" s="45" t="str">
        <f t="shared" si="712"/>
        <v/>
      </c>
      <c r="BN981" s="2" t="str">
        <f>IFERROR(IF(AND(COUNTBLANK(BO$19)=0,BO$19&lt;&gt;0,BO$19&lt;$A981),"",
IF($A981&lt;=BO$14,((BN$11-SUM(BO$26:BO980))*BN$18/365)*(365/12),"")),"")</f>
        <v/>
      </c>
      <c r="BO981" s="2" t="str">
        <f t="shared" si="713"/>
        <v/>
      </c>
      <c r="BP981" s="21" t="str">
        <f t="shared" si="686"/>
        <v/>
      </c>
      <c r="BQ981" t="s">
        <v>7</v>
      </c>
      <c r="BR981" s="45" t="str">
        <f t="shared" si="714"/>
        <v/>
      </c>
      <c r="BS981" s="2" t="str">
        <f>IFERROR(IF(AND(COUNTBLANK(BT$19)=0,BT$19&lt;&gt;0,BT$19&lt;$A981),"",
IF($A981&lt;=BT$14,((BS$11-SUM(BT$26:BT980))*BS$18/365)*(365/12),"")),"")</f>
        <v/>
      </c>
      <c r="BT981" s="2" t="str">
        <f t="shared" si="715"/>
        <v/>
      </c>
      <c r="BU981" s="21" t="str">
        <f t="shared" si="687"/>
        <v/>
      </c>
      <c r="BV981" t="s">
        <v>7</v>
      </c>
      <c r="BW981" s="45" t="str">
        <f t="shared" si="716"/>
        <v/>
      </c>
      <c r="BX981" s="2" t="str">
        <f>IFERROR(IF(AND(COUNTBLANK(BY$19)=0,BY$19&lt;&gt;0,BY$19&lt;$A981),"",
IF($A981&lt;=BY$14,((BX$11-SUM(BY$26:BY980))*BX$18/365)*(365/12),"")),"")</f>
        <v/>
      </c>
      <c r="BY981" s="2" t="str">
        <f t="shared" si="717"/>
        <v/>
      </c>
      <c r="BZ981" s="21" t="str">
        <f t="shared" si="688"/>
        <v/>
      </c>
    </row>
    <row r="982" spans="1:78" s="2" customFormat="1" x14ac:dyDescent="0.3">
      <c r="A982" s="4">
        <f t="shared" si="718"/>
        <v>957</v>
      </c>
      <c r="B982" s="23">
        <f t="shared" si="672"/>
        <v>71669</v>
      </c>
      <c r="C982" s="24">
        <f t="shared" si="673"/>
        <v>118</v>
      </c>
      <c r="D982" t="s">
        <v>7</v>
      </c>
      <c r="E982" s="45" t="str">
        <f t="shared" si="719"/>
        <v/>
      </c>
      <c r="F982" s="2" t="str">
        <f>IFERROR(IF(AND(COUNTBLANK(G$19)=0,G$19&lt;&gt;0,G$19&lt;$A982),"",
IF($A982&lt;=G$14,((F$11-SUM(G$26:G981))*F$18/365)*(365/12),"")),"")</f>
        <v/>
      </c>
      <c r="G982" s="2" t="str">
        <f t="shared" si="689"/>
        <v/>
      </c>
      <c r="H982" s="21" t="str">
        <f t="shared" si="674"/>
        <v/>
      </c>
      <c r="I982" t="s">
        <v>7</v>
      </c>
      <c r="J982" s="45" t="str">
        <f t="shared" si="690"/>
        <v/>
      </c>
      <c r="K982" s="2" t="str">
        <f>IFERROR(IF(AND(COUNTBLANK(L$19)=0,L$19&lt;&gt;0,L$19&lt;$A982),"",
IF($A982&lt;=L$14,((K$11-SUM(L$26:L981))*K$18/365)*(365/12),"")),"")</f>
        <v/>
      </c>
      <c r="L982" s="2" t="str">
        <f t="shared" si="691"/>
        <v/>
      </c>
      <c r="M982" s="21" t="str">
        <f t="shared" si="675"/>
        <v/>
      </c>
      <c r="N982" t="s">
        <v>7</v>
      </c>
      <c r="O982" s="45" t="str">
        <f t="shared" si="692"/>
        <v/>
      </c>
      <c r="P982" s="2" t="str">
        <f>IFERROR(IF(AND(COUNTBLANK(Q$19)=0,Q$19&lt;&gt;0,Q$19&lt;$A982),"",
IF($A982&lt;=Q$14,((P$11-SUM(Q$26:Q981))*P$18/365)*(365/12),"")),"")</f>
        <v/>
      </c>
      <c r="Q982" s="2" t="str">
        <f t="shared" si="693"/>
        <v/>
      </c>
      <c r="R982" s="21" t="str">
        <f t="shared" si="676"/>
        <v/>
      </c>
      <c r="S982" t="s">
        <v>7</v>
      </c>
      <c r="T982" s="45" t="str">
        <f t="shared" si="694"/>
        <v/>
      </c>
      <c r="U982" s="2" t="str">
        <f>IFERROR(IF(AND(COUNTBLANK(V$19)=0,V$19&lt;&gt;0,V$19&lt;$A982),"",
IF($A982&lt;=V$14,((U$11-SUM(V$26:V981))*U$18/365)*(365/12),"")),"")</f>
        <v/>
      </c>
      <c r="V982" s="2" t="str">
        <f t="shared" si="695"/>
        <v/>
      </c>
      <c r="W982" s="21" t="str">
        <f t="shared" si="677"/>
        <v/>
      </c>
      <c r="X982" t="s">
        <v>7</v>
      </c>
      <c r="Y982" s="45" t="str">
        <f t="shared" si="696"/>
        <v/>
      </c>
      <c r="Z982" s="2" t="str">
        <f>IFERROR(IF(AND(COUNTBLANK(AA$19)=0,AA$19&lt;&gt;0,AA$19&lt;$A982),"",
IF($A982&lt;=AA$14,((Z$11-SUM(AA$26:AA981))*Z$18/365)*(365/12),"")),"")</f>
        <v/>
      </c>
      <c r="AA982" s="2" t="str">
        <f t="shared" si="697"/>
        <v/>
      </c>
      <c r="AB982" s="21" t="str">
        <f t="shared" si="678"/>
        <v/>
      </c>
      <c r="AC982" t="s">
        <v>7</v>
      </c>
      <c r="AD982" s="45" t="str">
        <f t="shared" si="698"/>
        <v/>
      </c>
      <c r="AE982" s="2" t="str">
        <f>IFERROR(IF(AND(COUNTBLANK(AF$19)=0,AF$19&lt;&gt;0,AF$19&lt;$A982),"",
IF($A982&lt;=AF$14,((AE$11-SUM(AF$26:AF981))*AE$18/365)*(365/12),"")),"")</f>
        <v/>
      </c>
      <c r="AF982" s="2" t="str">
        <f t="shared" si="699"/>
        <v/>
      </c>
      <c r="AG982" s="21" t="str">
        <f t="shared" si="679"/>
        <v/>
      </c>
      <c r="AH982" t="s">
        <v>7</v>
      </c>
      <c r="AI982" s="45" t="str">
        <f t="shared" si="700"/>
        <v/>
      </c>
      <c r="AJ982" s="2" t="str">
        <f>IFERROR(IF(AND(COUNTBLANK(AK$19)=0,AK$19&lt;&gt;0,AK$19&lt;$A982),"",
IF($A982&lt;=AK$14,((AJ$11-SUM(AK$26:AK981))*AJ$18/365)*(365/12),"")),"")</f>
        <v/>
      </c>
      <c r="AK982" s="2" t="str">
        <f t="shared" si="701"/>
        <v/>
      </c>
      <c r="AL982" s="21" t="str">
        <f t="shared" si="680"/>
        <v/>
      </c>
      <c r="AM982" t="s">
        <v>7</v>
      </c>
      <c r="AN982" s="45" t="str">
        <f t="shared" si="702"/>
        <v/>
      </c>
      <c r="AO982" s="2" t="str">
        <f>IFERROR(IF(AND(COUNTBLANK(AP$19)=0,AP$19&lt;&gt;0,AP$19&lt;$A982),"",
IF($A982&lt;=AP$14,((AO$11-SUM(AP$26:AP981))*AO$18/365)*(365/12),"")),"")</f>
        <v/>
      </c>
      <c r="AP982" s="2" t="str">
        <f t="shared" si="703"/>
        <v/>
      </c>
      <c r="AQ982" s="21" t="str">
        <f t="shared" si="681"/>
        <v/>
      </c>
      <c r="AR982" t="s">
        <v>7</v>
      </c>
      <c r="AS982" s="45" t="str">
        <f t="shared" si="704"/>
        <v/>
      </c>
      <c r="AT982" s="2" t="str">
        <f>IFERROR(IF(AND(COUNTBLANK(AU$19)=0,AU$19&lt;&gt;0,AU$19&lt;$A982),"",
IF($A982&lt;=AU$14,((AT$11-SUM(AU$26:AU981))*AT$18/365)*(365/12),"")),"")</f>
        <v/>
      </c>
      <c r="AU982" s="2" t="str">
        <f t="shared" si="705"/>
        <v/>
      </c>
      <c r="AV982" s="21" t="str">
        <f t="shared" si="682"/>
        <v/>
      </c>
      <c r="AW982" t="s">
        <v>7</v>
      </c>
      <c r="AX982" s="45" t="str">
        <f t="shared" si="706"/>
        <v/>
      </c>
      <c r="AY982" s="2" t="str">
        <f>IFERROR(IF(AND(COUNTBLANK(AZ$19)=0,AZ$19&lt;&gt;0,AZ$19&lt;$A982),"",
IF($A982&lt;=AZ$14,((AY$11-SUM(AZ$26:AZ981))*AY$18/365)*(365/12),"")),"")</f>
        <v/>
      </c>
      <c r="AZ982" s="2" t="str">
        <f t="shared" si="707"/>
        <v/>
      </c>
      <c r="BA982" s="21" t="str">
        <f t="shared" si="683"/>
        <v/>
      </c>
      <c r="BB982" t="s">
        <v>7</v>
      </c>
      <c r="BC982" s="45" t="str">
        <f t="shared" si="708"/>
        <v/>
      </c>
      <c r="BD982" s="2" t="str">
        <f>IFERROR(IF(AND(COUNTBLANK(BE$19)=0,BE$19&lt;&gt;0,BE$19&lt;$A982),"",
IF($A982&lt;=BE$14,((BD$11-SUM(BE$26:BE981))*BD$18/365)*(365/12),"")),"")</f>
        <v/>
      </c>
      <c r="BE982" s="2" t="str">
        <f t="shared" si="709"/>
        <v/>
      </c>
      <c r="BF982" s="21" t="str">
        <f t="shared" si="684"/>
        <v/>
      </c>
      <c r="BG982" t="s">
        <v>7</v>
      </c>
      <c r="BH982" s="45" t="str">
        <f t="shared" si="710"/>
        <v/>
      </c>
      <c r="BI982" s="2" t="str">
        <f>IFERROR(IF(AND(COUNTBLANK(BJ$19)=0,BJ$19&lt;&gt;0,BJ$19&lt;$A982),"",
IF($A982&lt;=BJ$14,((BI$11-SUM(BJ$26:BJ981))*BI$18/365)*(365/12),"")),"")</f>
        <v/>
      </c>
      <c r="BJ982" s="2" t="str">
        <f t="shared" si="711"/>
        <v/>
      </c>
      <c r="BK982" s="21" t="str">
        <f t="shared" si="685"/>
        <v/>
      </c>
      <c r="BL982" t="s">
        <v>7</v>
      </c>
      <c r="BM982" s="45" t="str">
        <f t="shared" si="712"/>
        <v/>
      </c>
      <c r="BN982" s="2" t="str">
        <f>IFERROR(IF(AND(COUNTBLANK(BO$19)=0,BO$19&lt;&gt;0,BO$19&lt;$A982),"",
IF($A982&lt;=BO$14,((BN$11-SUM(BO$26:BO981))*BN$18/365)*(365/12),"")),"")</f>
        <v/>
      </c>
      <c r="BO982" s="2" t="str">
        <f t="shared" si="713"/>
        <v/>
      </c>
      <c r="BP982" s="21" t="str">
        <f t="shared" si="686"/>
        <v/>
      </c>
      <c r="BQ982" t="s">
        <v>7</v>
      </c>
      <c r="BR982" s="45" t="str">
        <f t="shared" si="714"/>
        <v/>
      </c>
      <c r="BS982" s="2" t="str">
        <f>IFERROR(IF(AND(COUNTBLANK(BT$19)=0,BT$19&lt;&gt;0,BT$19&lt;$A982),"",
IF($A982&lt;=BT$14,((BS$11-SUM(BT$26:BT981))*BS$18/365)*(365/12),"")),"")</f>
        <v/>
      </c>
      <c r="BT982" s="2" t="str">
        <f t="shared" si="715"/>
        <v/>
      </c>
      <c r="BU982" s="21" t="str">
        <f t="shared" si="687"/>
        <v/>
      </c>
      <c r="BV982" t="s">
        <v>7</v>
      </c>
      <c r="BW982" s="45" t="str">
        <f t="shared" si="716"/>
        <v/>
      </c>
      <c r="BX982" s="2" t="str">
        <f>IFERROR(IF(AND(COUNTBLANK(BY$19)=0,BY$19&lt;&gt;0,BY$19&lt;$A982),"",
IF($A982&lt;=BY$14,((BX$11-SUM(BY$26:BY981))*BX$18/365)*(365/12),"")),"")</f>
        <v/>
      </c>
      <c r="BY982" s="2" t="str">
        <f t="shared" si="717"/>
        <v/>
      </c>
      <c r="BZ982" s="21" t="str">
        <f t="shared" si="688"/>
        <v/>
      </c>
    </row>
    <row r="983" spans="1:78" s="2" customFormat="1" x14ac:dyDescent="0.3">
      <c r="A983" s="4">
        <f t="shared" si="718"/>
        <v>958</v>
      </c>
      <c r="B983" s="23">
        <f t="shared" si="672"/>
        <v>71700</v>
      </c>
      <c r="C983" s="24">
        <f t="shared" si="673"/>
        <v>118</v>
      </c>
      <c r="D983" t="s">
        <v>7</v>
      </c>
      <c r="E983" s="45" t="str">
        <f t="shared" si="719"/>
        <v/>
      </c>
      <c r="F983" s="2" t="str">
        <f>IFERROR(IF(AND(COUNTBLANK(G$19)=0,G$19&lt;&gt;0,G$19&lt;$A983),"",
IF($A983&lt;=G$14,((F$11-SUM(G$26:G982))*F$18/365)*(365/12),"")),"")</f>
        <v/>
      </c>
      <c r="G983" s="2" t="str">
        <f t="shared" si="689"/>
        <v/>
      </c>
      <c r="H983" s="21" t="str">
        <f t="shared" si="674"/>
        <v/>
      </c>
      <c r="I983" t="s">
        <v>7</v>
      </c>
      <c r="J983" s="45" t="str">
        <f t="shared" si="690"/>
        <v/>
      </c>
      <c r="K983" s="2" t="str">
        <f>IFERROR(IF(AND(COUNTBLANK(L$19)=0,L$19&lt;&gt;0,L$19&lt;$A983),"",
IF($A983&lt;=L$14,((K$11-SUM(L$26:L982))*K$18/365)*(365/12),"")),"")</f>
        <v/>
      </c>
      <c r="L983" s="2" t="str">
        <f t="shared" si="691"/>
        <v/>
      </c>
      <c r="M983" s="21" t="str">
        <f t="shared" si="675"/>
        <v/>
      </c>
      <c r="N983" t="s">
        <v>7</v>
      </c>
      <c r="O983" s="45" t="str">
        <f t="shared" si="692"/>
        <v/>
      </c>
      <c r="P983" s="2" t="str">
        <f>IFERROR(IF(AND(COUNTBLANK(Q$19)=0,Q$19&lt;&gt;0,Q$19&lt;$A983),"",
IF($A983&lt;=Q$14,((P$11-SUM(Q$26:Q982))*P$18/365)*(365/12),"")),"")</f>
        <v/>
      </c>
      <c r="Q983" s="2" t="str">
        <f t="shared" si="693"/>
        <v/>
      </c>
      <c r="R983" s="21" t="str">
        <f t="shared" si="676"/>
        <v/>
      </c>
      <c r="S983" t="s">
        <v>7</v>
      </c>
      <c r="T983" s="45" t="str">
        <f t="shared" si="694"/>
        <v/>
      </c>
      <c r="U983" s="2" t="str">
        <f>IFERROR(IF(AND(COUNTBLANK(V$19)=0,V$19&lt;&gt;0,V$19&lt;$A983),"",
IF($A983&lt;=V$14,((U$11-SUM(V$26:V982))*U$18/365)*(365/12),"")),"")</f>
        <v/>
      </c>
      <c r="V983" s="2" t="str">
        <f t="shared" si="695"/>
        <v/>
      </c>
      <c r="W983" s="21" t="str">
        <f t="shared" si="677"/>
        <v/>
      </c>
      <c r="X983" t="s">
        <v>7</v>
      </c>
      <c r="Y983" s="45" t="str">
        <f t="shared" si="696"/>
        <v/>
      </c>
      <c r="Z983" s="2" t="str">
        <f>IFERROR(IF(AND(COUNTBLANK(AA$19)=0,AA$19&lt;&gt;0,AA$19&lt;$A983),"",
IF($A983&lt;=AA$14,((Z$11-SUM(AA$26:AA982))*Z$18/365)*(365/12),"")),"")</f>
        <v/>
      </c>
      <c r="AA983" s="2" t="str">
        <f t="shared" si="697"/>
        <v/>
      </c>
      <c r="AB983" s="21" t="str">
        <f t="shared" si="678"/>
        <v/>
      </c>
      <c r="AC983" t="s">
        <v>7</v>
      </c>
      <c r="AD983" s="45" t="str">
        <f t="shared" si="698"/>
        <v/>
      </c>
      <c r="AE983" s="2" t="str">
        <f>IFERROR(IF(AND(COUNTBLANK(AF$19)=0,AF$19&lt;&gt;0,AF$19&lt;$A983),"",
IF($A983&lt;=AF$14,((AE$11-SUM(AF$26:AF982))*AE$18/365)*(365/12),"")),"")</f>
        <v/>
      </c>
      <c r="AF983" s="2" t="str">
        <f t="shared" si="699"/>
        <v/>
      </c>
      <c r="AG983" s="21" t="str">
        <f t="shared" si="679"/>
        <v/>
      </c>
      <c r="AH983" t="s">
        <v>7</v>
      </c>
      <c r="AI983" s="45" t="str">
        <f t="shared" si="700"/>
        <v/>
      </c>
      <c r="AJ983" s="2" t="str">
        <f>IFERROR(IF(AND(COUNTBLANK(AK$19)=0,AK$19&lt;&gt;0,AK$19&lt;$A983),"",
IF($A983&lt;=AK$14,((AJ$11-SUM(AK$26:AK982))*AJ$18/365)*(365/12),"")),"")</f>
        <v/>
      </c>
      <c r="AK983" s="2" t="str">
        <f t="shared" si="701"/>
        <v/>
      </c>
      <c r="AL983" s="21" t="str">
        <f t="shared" si="680"/>
        <v/>
      </c>
      <c r="AM983" t="s">
        <v>7</v>
      </c>
      <c r="AN983" s="45" t="str">
        <f t="shared" si="702"/>
        <v/>
      </c>
      <c r="AO983" s="2" t="str">
        <f>IFERROR(IF(AND(COUNTBLANK(AP$19)=0,AP$19&lt;&gt;0,AP$19&lt;$A983),"",
IF($A983&lt;=AP$14,((AO$11-SUM(AP$26:AP982))*AO$18/365)*(365/12),"")),"")</f>
        <v/>
      </c>
      <c r="AP983" s="2" t="str">
        <f t="shared" si="703"/>
        <v/>
      </c>
      <c r="AQ983" s="21" t="str">
        <f t="shared" si="681"/>
        <v/>
      </c>
      <c r="AR983" t="s">
        <v>7</v>
      </c>
      <c r="AS983" s="45" t="str">
        <f t="shared" si="704"/>
        <v/>
      </c>
      <c r="AT983" s="2" t="str">
        <f>IFERROR(IF(AND(COUNTBLANK(AU$19)=0,AU$19&lt;&gt;0,AU$19&lt;$A983),"",
IF($A983&lt;=AU$14,((AT$11-SUM(AU$26:AU982))*AT$18/365)*(365/12),"")),"")</f>
        <v/>
      </c>
      <c r="AU983" s="2" t="str">
        <f t="shared" si="705"/>
        <v/>
      </c>
      <c r="AV983" s="21" t="str">
        <f t="shared" si="682"/>
        <v/>
      </c>
      <c r="AW983" t="s">
        <v>7</v>
      </c>
      <c r="AX983" s="45" t="str">
        <f t="shared" si="706"/>
        <v/>
      </c>
      <c r="AY983" s="2" t="str">
        <f>IFERROR(IF(AND(COUNTBLANK(AZ$19)=0,AZ$19&lt;&gt;0,AZ$19&lt;$A983),"",
IF($A983&lt;=AZ$14,((AY$11-SUM(AZ$26:AZ982))*AY$18/365)*(365/12),"")),"")</f>
        <v/>
      </c>
      <c r="AZ983" s="2" t="str">
        <f t="shared" si="707"/>
        <v/>
      </c>
      <c r="BA983" s="21" t="str">
        <f t="shared" si="683"/>
        <v/>
      </c>
      <c r="BB983" t="s">
        <v>7</v>
      </c>
      <c r="BC983" s="45" t="str">
        <f t="shared" si="708"/>
        <v/>
      </c>
      <c r="BD983" s="2" t="str">
        <f>IFERROR(IF(AND(COUNTBLANK(BE$19)=0,BE$19&lt;&gt;0,BE$19&lt;$A983),"",
IF($A983&lt;=BE$14,((BD$11-SUM(BE$26:BE982))*BD$18/365)*(365/12),"")),"")</f>
        <v/>
      </c>
      <c r="BE983" s="2" t="str">
        <f t="shared" si="709"/>
        <v/>
      </c>
      <c r="BF983" s="21" t="str">
        <f t="shared" si="684"/>
        <v/>
      </c>
      <c r="BG983" t="s">
        <v>7</v>
      </c>
      <c r="BH983" s="45" t="str">
        <f t="shared" si="710"/>
        <v/>
      </c>
      <c r="BI983" s="2" t="str">
        <f>IFERROR(IF(AND(COUNTBLANK(BJ$19)=0,BJ$19&lt;&gt;0,BJ$19&lt;$A983),"",
IF($A983&lt;=BJ$14,((BI$11-SUM(BJ$26:BJ982))*BI$18/365)*(365/12),"")),"")</f>
        <v/>
      </c>
      <c r="BJ983" s="2" t="str">
        <f t="shared" si="711"/>
        <v/>
      </c>
      <c r="BK983" s="21" t="str">
        <f t="shared" si="685"/>
        <v/>
      </c>
      <c r="BL983" t="s">
        <v>7</v>
      </c>
      <c r="BM983" s="45" t="str">
        <f t="shared" si="712"/>
        <v/>
      </c>
      <c r="BN983" s="2" t="str">
        <f>IFERROR(IF(AND(COUNTBLANK(BO$19)=0,BO$19&lt;&gt;0,BO$19&lt;$A983),"",
IF($A983&lt;=BO$14,((BN$11-SUM(BO$26:BO982))*BN$18/365)*(365/12),"")),"")</f>
        <v/>
      </c>
      <c r="BO983" s="2" t="str">
        <f t="shared" si="713"/>
        <v/>
      </c>
      <c r="BP983" s="21" t="str">
        <f t="shared" si="686"/>
        <v/>
      </c>
      <c r="BQ983" t="s">
        <v>7</v>
      </c>
      <c r="BR983" s="45" t="str">
        <f t="shared" si="714"/>
        <v/>
      </c>
      <c r="BS983" s="2" t="str">
        <f>IFERROR(IF(AND(COUNTBLANK(BT$19)=0,BT$19&lt;&gt;0,BT$19&lt;$A983),"",
IF($A983&lt;=BT$14,((BS$11-SUM(BT$26:BT982))*BS$18/365)*(365/12),"")),"")</f>
        <v/>
      </c>
      <c r="BT983" s="2" t="str">
        <f t="shared" si="715"/>
        <v/>
      </c>
      <c r="BU983" s="21" t="str">
        <f t="shared" si="687"/>
        <v/>
      </c>
      <c r="BV983" t="s">
        <v>7</v>
      </c>
      <c r="BW983" s="45" t="str">
        <f t="shared" si="716"/>
        <v/>
      </c>
      <c r="BX983" s="2" t="str">
        <f>IFERROR(IF(AND(COUNTBLANK(BY$19)=0,BY$19&lt;&gt;0,BY$19&lt;$A983),"",
IF($A983&lt;=BY$14,((BX$11-SUM(BY$26:BY982))*BX$18/365)*(365/12),"")),"")</f>
        <v/>
      </c>
      <c r="BY983" s="2" t="str">
        <f t="shared" si="717"/>
        <v/>
      </c>
      <c r="BZ983" s="21" t="str">
        <f t="shared" si="688"/>
        <v/>
      </c>
    </row>
    <row r="984" spans="1:78" s="2" customFormat="1" x14ac:dyDescent="0.3">
      <c r="A984" s="4">
        <f t="shared" si="718"/>
        <v>959</v>
      </c>
      <c r="B984" s="23">
        <f t="shared" si="672"/>
        <v>71730</v>
      </c>
      <c r="C984" s="24">
        <f t="shared" si="673"/>
        <v>118</v>
      </c>
      <c r="D984" t="s">
        <v>7</v>
      </c>
      <c r="E984" s="45" t="str">
        <f t="shared" si="719"/>
        <v/>
      </c>
      <c r="F984" s="2" t="str">
        <f>IFERROR(IF(AND(COUNTBLANK(G$19)=0,G$19&lt;&gt;0,G$19&lt;$A984),"",
IF($A984&lt;=G$14,((F$11-SUM(G$26:G983))*F$18/365)*(365/12),"")),"")</f>
        <v/>
      </c>
      <c r="G984" s="2" t="str">
        <f t="shared" si="689"/>
        <v/>
      </c>
      <c r="H984" s="21" t="str">
        <f t="shared" si="674"/>
        <v/>
      </c>
      <c r="I984" t="s">
        <v>7</v>
      </c>
      <c r="J984" s="45" t="str">
        <f t="shared" si="690"/>
        <v/>
      </c>
      <c r="K984" s="2" t="str">
        <f>IFERROR(IF(AND(COUNTBLANK(L$19)=0,L$19&lt;&gt;0,L$19&lt;$A984),"",
IF($A984&lt;=L$14,((K$11-SUM(L$26:L983))*K$18/365)*(365/12),"")),"")</f>
        <v/>
      </c>
      <c r="L984" s="2" t="str">
        <f t="shared" si="691"/>
        <v/>
      </c>
      <c r="M984" s="21" t="str">
        <f t="shared" si="675"/>
        <v/>
      </c>
      <c r="N984" t="s">
        <v>7</v>
      </c>
      <c r="O984" s="45" t="str">
        <f t="shared" si="692"/>
        <v/>
      </c>
      <c r="P984" s="2" t="str">
        <f>IFERROR(IF(AND(COUNTBLANK(Q$19)=0,Q$19&lt;&gt;0,Q$19&lt;$A984),"",
IF($A984&lt;=Q$14,((P$11-SUM(Q$26:Q983))*P$18/365)*(365/12),"")),"")</f>
        <v/>
      </c>
      <c r="Q984" s="2" t="str">
        <f t="shared" si="693"/>
        <v/>
      </c>
      <c r="R984" s="21" t="str">
        <f t="shared" si="676"/>
        <v/>
      </c>
      <c r="S984" t="s">
        <v>7</v>
      </c>
      <c r="T984" s="45" t="str">
        <f t="shared" si="694"/>
        <v/>
      </c>
      <c r="U984" s="2" t="str">
        <f>IFERROR(IF(AND(COUNTBLANK(V$19)=0,V$19&lt;&gt;0,V$19&lt;$A984),"",
IF($A984&lt;=V$14,((U$11-SUM(V$26:V983))*U$18/365)*(365/12),"")),"")</f>
        <v/>
      </c>
      <c r="V984" s="2" t="str">
        <f t="shared" si="695"/>
        <v/>
      </c>
      <c r="W984" s="21" t="str">
        <f t="shared" si="677"/>
        <v/>
      </c>
      <c r="X984" t="s">
        <v>7</v>
      </c>
      <c r="Y984" s="45" t="str">
        <f t="shared" si="696"/>
        <v/>
      </c>
      <c r="Z984" s="2" t="str">
        <f>IFERROR(IF(AND(COUNTBLANK(AA$19)=0,AA$19&lt;&gt;0,AA$19&lt;$A984),"",
IF($A984&lt;=AA$14,((Z$11-SUM(AA$26:AA983))*Z$18/365)*(365/12),"")),"")</f>
        <v/>
      </c>
      <c r="AA984" s="2" t="str">
        <f t="shared" si="697"/>
        <v/>
      </c>
      <c r="AB984" s="21" t="str">
        <f t="shared" si="678"/>
        <v/>
      </c>
      <c r="AC984" t="s">
        <v>7</v>
      </c>
      <c r="AD984" s="45" t="str">
        <f t="shared" si="698"/>
        <v/>
      </c>
      <c r="AE984" s="2" t="str">
        <f>IFERROR(IF(AND(COUNTBLANK(AF$19)=0,AF$19&lt;&gt;0,AF$19&lt;$A984),"",
IF($A984&lt;=AF$14,((AE$11-SUM(AF$26:AF983))*AE$18/365)*(365/12),"")),"")</f>
        <v/>
      </c>
      <c r="AF984" s="2" t="str">
        <f t="shared" si="699"/>
        <v/>
      </c>
      <c r="AG984" s="21" t="str">
        <f t="shared" si="679"/>
        <v/>
      </c>
      <c r="AH984" t="s">
        <v>7</v>
      </c>
      <c r="AI984" s="45" t="str">
        <f t="shared" si="700"/>
        <v/>
      </c>
      <c r="AJ984" s="2" t="str">
        <f>IFERROR(IF(AND(COUNTBLANK(AK$19)=0,AK$19&lt;&gt;0,AK$19&lt;$A984),"",
IF($A984&lt;=AK$14,((AJ$11-SUM(AK$26:AK983))*AJ$18/365)*(365/12),"")),"")</f>
        <v/>
      </c>
      <c r="AK984" s="2" t="str">
        <f t="shared" si="701"/>
        <v/>
      </c>
      <c r="AL984" s="21" t="str">
        <f t="shared" si="680"/>
        <v/>
      </c>
      <c r="AM984" t="s">
        <v>7</v>
      </c>
      <c r="AN984" s="45" t="str">
        <f t="shared" si="702"/>
        <v/>
      </c>
      <c r="AO984" s="2" t="str">
        <f>IFERROR(IF(AND(COUNTBLANK(AP$19)=0,AP$19&lt;&gt;0,AP$19&lt;$A984),"",
IF($A984&lt;=AP$14,((AO$11-SUM(AP$26:AP983))*AO$18/365)*(365/12),"")),"")</f>
        <v/>
      </c>
      <c r="AP984" s="2" t="str">
        <f t="shared" si="703"/>
        <v/>
      </c>
      <c r="AQ984" s="21" t="str">
        <f t="shared" si="681"/>
        <v/>
      </c>
      <c r="AR984" t="s">
        <v>7</v>
      </c>
      <c r="AS984" s="45" t="str">
        <f t="shared" si="704"/>
        <v/>
      </c>
      <c r="AT984" s="2" t="str">
        <f>IFERROR(IF(AND(COUNTBLANK(AU$19)=0,AU$19&lt;&gt;0,AU$19&lt;$A984),"",
IF($A984&lt;=AU$14,((AT$11-SUM(AU$26:AU983))*AT$18/365)*(365/12),"")),"")</f>
        <v/>
      </c>
      <c r="AU984" s="2" t="str">
        <f t="shared" si="705"/>
        <v/>
      </c>
      <c r="AV984" s="21" t="str">
        <f t="shared" si="682"/>
        <v/>
      </c>
      <c r="AW984" t="s">
        <v>7</v>
      </c>
      <c r="AX984" s="45" t="str">
        <f t="shared" si="706"/>
        <v/>
      </c>
      <c r="AY984" s="2" t="str">
        <f>IFERROR(IF(AND(COUNTBLANK(AZ$19)=0,AZ$19&lt;&gt;0,AZ$19&lt;$A984),"",
IF($A984&lt;=AZ$14,((AY$11-SUM(AZ$26:AZ983))*AY$18/365)*(365/12),"")),"")</f>
        <v/>
      </c>
      <c r="AZ984" s="2" t="str">
        <f t="shared" si="707"/>
        <v/>
      </c>
      <c r="BA984" s="21" t="str">
        <f t="shared" si="683"/>
        <v/>
      </c>
      <c r="BB984" t="s">
        <v>7</v>
      </c>
      <c r="BC984" s="45" t="str">
        <f t="shared" si="708"/>
        <v/>
      </c>
      <c r="BD984" s="2" t="str">
        <f>IFERROR(IF(AND(COUNTBLANK(BE$19)=0,BE$19&lt;&gt;0,BE$19&lt;$A984),"",
IF($A984&lt;=BE$14,((BD$11-SUM(BE$26:BE983))*BD$18/365)*(365/12),"")),"")</f>
        <v/>
      </c>
      <c r="BE984" s="2" t="str">
        <f t="shared" si="709"/>
        <v/>
      </c>
      <c r="BF984" s="21" t="str">
        <f t="shared" si="684"/>
        <v/>
      </c>
      <c r="BG984" t="s">
        <v>7</v>
      </c>
      <c r="BH984" s="45" t="str">
        <f t="shared" si="710"/>
        <v/>
      </c>
      <c r="BI984" s="2" t="str">
        <f>IFERROR(IF(AND(COUNTBLANK(BJ$19)=0,BJ$19&lt;&gt;0,BJ$19&lt;$A984),"",
IF($A984&lt;=BJ$14,((BI$11-SUM(BJ$26:BJ983))*BI$18/365)*(365/12),"")),"")</f>
        <v/>
      </c>
      <c r="BJ984" s="2" t="str">
        <f t="shared" si="711"/>
        <v/>
      </c>
      <c r="BK984" s="21" t="str">
        <f t="shared" si="685"/>
        <v/>
      </c>
      <c r="BL984" t="s">
        <v>7</v>
      </c>
      <c r="BM984" s="45" t="str">
        <f t="shared" si="712"/>
        <v/>
      </c>
      <c r="BN984" s="2" t="str">
        <f>IFERROR(IF(AND(COUNTBLANK(BO$19)=0,BO$19&lt;&gt;0,BO$19&lt;$A984),"",
IF($A984&lt;=BO$14,((BN$11-SUM(BO$26:BO983))*BN$18/365)*(365/12),"")),"")</f>
        <v/>
      </c>
      <c r="BO984" s="2" t="str">
        <f t="shared" si="713"/>
        <v/>
      </c>
      <c r="BP984" s="21" t="str">
        <f t="shared" si="686"/>
        <v/>
      </c>
      <c r="BQ984" t="s">
        <v>7</v>
      </c>
      <c r="BR984" s="45" t="str">
        <f t="shared" si="714"/>
        <v/>
      </c>
      <c r="BS984" s="2" t="str">
        <f>IFERROR(IF(AND(COUNTBLANK(BT$19)=0,BT$19&lt;&gt;0,BT$19&lt;$A984),"",
IF($A984&lt;=BT$14,((BS$11-SUM(BT$26:BT983))*BS$18/365)*(365/12),"")),"")</f>
        <v/>
      </c>
      <c r="BT984" s="2" t="str">
        <f t="shared" si="715"/>
        <v/>
      </c>
      <c r="BU984" s="21" t="str">
        <f t="shared" si="687"/>
        <v/>
      </c>
      <c r="BV984" t="s">
        <v>7</v>
      </c>
      <c r="BW984" s="45" t="str">
        <f t="shared" si="716"/>
        <v/>
      </c>
      <c r="BX984" s="2" t="str">
        <f>IFERROR(IF(AND(COUNTBLANK(BY$19)=0,BY$19&lt;&gt;0,BY$19&lt;$A984),"",
IF($A984&lt;=BY$14,((BX$11-SUM(BY$26:BY983))*BX$18/365)*(365/12),"")),"")</f>
        <v/>
      </c>
      <c r="BY984" s="2" t="str">
        <f t="shared" si="717"/>
        <v/>
      </c>
      <c r="BZ984" s="21" t="str">
        <f t="shared" si="688"/>
        <v/>
      </c>
    </row>
    <row r="985" spans="1:78" s="2" customFormat="1" x14ac:dyDescent="0.3">
      <c r="A985" s="4">
        <f t="shared" si="718"/>
        <v>960</v>
      </c>
      <c r="B985" s="23">
        <f t="shared" si="672"/>
        <v>71761</v>
      </c>
      <c r="C985" s="24">
        <f t="shared" si="673"/>
        <v>118</v>
      </c>
      <c r="D985" t="s">
        <v>7</v>
      </c>
      <c r="E985" s="45" t="str">
        <f t="shared" si="719"/>
        <v/>
      </c>
      <c r="F985" s="2" t="str">
        <f>IFERROR(IF(AND(COUNTBLANK(G$19)=0,G$19&lt;&gt;0,G$19&lt;$A985),"",
IF($A985&lt;=G$14,((F$11-SUM(G$26:G984))*F$18/365)*(365/12),"")),"")</f>
        <v/>
      </c>
      <c r="G985" s="2" t="str">
        <f t="shared" si="689"/>
        <v/>
      </c>
      <c r="H985" s="21" t="str">
        <f t="shared" si="674"/>
        <v/>
      </c>
      <c r="I985" t="s">
        <v>7</v>
      </c>
      <c r="J985" s="45" t="str">
        <f t="shared" si="690"/>
        <v/>
      </c>
      <c r="K985" s="2" t="str">
        <f>IFERROR(IF(AND(COUNTBLANK(L$19)=0,L$19&lt;&gt;0,L$19&lt;$A985),"",
IF($A985&lt;=L$14,((K$11-SUM(L$26:L984))*K$18/365)*(365/12),"")),"")</f>
        <v/>
      </c>
      <c r="L985" s="2" t="str">
        <f t="shared" si="691"/>
        <v/>
      </c>
      <c r="M985" s="21" t="str">
        <f t="shared" si="675"/>
        <v/>
      </c>
      <c r="N985" t="s">
        <v>7</v>
      </c>
      <c r="O985" s="45" t="str">
        <f t="shared" si="692"/>
        <v/>
      </c>
      <c r="P985" s="2" t="str">
        <f>IFERROR(IF(AND(COUNTBLANK(Q$19)=0,Q$19&lt;&gt;0,Q$19&lt;$A985),"",
IF($A985&lt;=Q$14,((P$11-SUM(Q$26:Q984))*P$18/365)*(365/12),"")),"")</f>
        <v/>
      </c>
      <c r="Q985" s="2" t="str">
        <f t="shared" si="693"/>
        <v/>
      </c>
      <c r="R985" s="21" t="str">
        <f t="shared" si="676"/>
        <v/>
      </c>
      <c r="S985" t="s">
        <v>7</v>
      </c>
      <c r="T985" s="45" t="str">
        <f t="shared" si="694"/>
        <v/>
      </c>
      <c r="U985" s="2" t="str">
        <f>IFERROR(IF(AND(COUNTBLANK(V$19)=0,V$19&lt;&gt;0,V$19&lt;$A985),"",
IF($A985&lt;=V$14,((U$11-SUM(V$26:V984))*U$18/365)*(365/12),"")),"")</f>
        <v/>
      </c>
      <c r="V985" s="2" t="str">
        <f t="shared" si="695"/>
        <v/>
      </c>
      <c r="W985" s="21" t="str">
        <f t="shared" si="677"/>
        <v/>
      </c>
      <c r="X985" t="s">
        <v>7</v>
      </c>
      <c r="Y985" s="45" t="str">
        <f t="shared" si="696"/>
        <v/>
      </c>
      <c r="Z985" s="2" t="str">
        <f>IFERROR(IF(AND(COUNTBLANK(AA$19)=0,AA$19&lt;&gt;0,AA$19&lt;$A985),"",
IF($A985&lt;=AA$14,((Z$11-SUM(AA$26:AA984))*Z$18/365)*(365/12),"")),"")</f>
        <v/>
      </c>
      <c r="AA985" s="2" t="str">
        <f t="shared" si="697"/>
        <v/>
      </c>
      <c r="AB985" s="21" t="str">
        <f t="shared" si="678"/>
        <v/>
      </c>
      <c r="AC985" t="s">
        <v>7</v>
      </c>
      <c r="AD985" s="45" t="str">
        <f t="shared" si="698"/>
        <v/>
      </c>
      <c r="AE985" s="2" t="str">
        <f>IFERROR(IF(AND(COUNTBLANK(AF$19)=0,AF$19&lt;&gt;0,AF$19&lt;$A985),"",
IF($A985&lt;=AF$14,((AE$11-SUM(AF$26:AF984))*AE$18/365)*(365/12),"")),"")</f>
        <v/>
      </c>
      <c r="AF985" s="2" t="str">
        <f t="shared" si="699"/>
        <v/>
      </c>
      <c r="AG985" s="21" t="str">
        <f t="shared" si="679"/>
        <v/>
      </c>
      <c r="AH985" t="s">
        <v>7</v>
      </c>
      <c r="AI985" s="45" t="str">
        <f t="shared" si="700"/>
        <v/>
      </c>
      <c r="AJ985" s="2" t="str">
        <f>IFERROR(IF(AND(COUNTBLANK(AK$19)=0,AK$19&lt;&gt;0,AK$19&lt;$A985),"",
IF($A985&lt;=AK$14,((AJ$11-SUM(AK$26:AK984))*AJ$18/365)*(365/12),"")),"")</f>
        <v/>
      </c>
      <c r="AK985" s="2" t="str">
        <f t="shared" si="701"/>
        <v/>
      </c>
      <c r="AL985" s="21" t="str">
        <f t="shared" si="680"/>
        <v/>
      </c>
      <c r="AM985" t="s">
        <v>7</v>
      </c>
      <c r="AN985" s="45" t="str">
        <f t="shared" si="702"/>
        <v/>
      </c>
      <c r="AO985" s="2" t="str">
        <f>IFERROR(IF(AND(COUNTBLANK(AP$19)=0,AP$19&lt;&gt;0,AP$19&lt;$A985),"",
IF($A985&lt;=AP$14,((AO$11-SUM(AP$26:AP984))*AO$18/365)*(365/12),"")),"")</f>
        <v/>
      </c>
      <c r="AP985" s="2" t="str">
        <f t="shared" si="703"/>
        <v/>
      </c>
      <c r="AQ985" s="21" t="str">
        <f t="shared" si="681"/>
        <v/>
      </c>
      <c r="AR985" t="s">
        <v>7</v>
      </c>
      <c r="AS985" s="45" t="str">
        <f t="shared" si="704"/>
        <v/>
      </c>
      <c r="AT985" s="2" t="str">
        <f>IFERROR(IF(AND(COUNTBLANK(AU$19)=0,AU$19&lt;&gt;0,AU$19&lt;$A985),"",
IF($A985&lt;=AU$14,((AT$11-SUM(AU$26:AU984))*AT$18/365)*(365/12),"")),"")</f>
        <v/>
      </c>
      <c r="AU985" s="2" t="str">
        <f t="shared" si="705"/>
        <v/>
      </c>
      <c r="AV985" s="21" t="str">
        <f t="shared" si="682"/>
        <v/>
      </c>
      <c r="AW985" t="s">
        <v>7</v>
      </c>
      <c r="AX985" s="45" t="str">
        <f t="shared" si="706"/>
        <v/>
      </c>
      <c r="AY985" s="2" t="str">
        <f>IFERROR(IF(AND(COUNTBLANK(AZ$19)=0,AZ$19&lt;&gt;0,AZ$19&lt;$A985),"",
IF($A985&lt;=AZ$14,((AY$11-SUM(AZ$26:AZ984))*AY$18/365)*(365/12),"")),"")</f>
        <v/>
      </c>
      <c r="AZ985" s="2" t="str">
        <f t="shared" si="707"/>
        <v/>
      </c>
      <c r="BA985" s="21" t="str">
        <f t="shared" si="683"/>
        <v/>
      </c>
      <c r="BB985" t="s">
        <v>7</v>
      </c>
      <c r="BC985" s="45" t="str">
        <f t="shared" si="708"/>
        <v/>
      </c>
      <c r="BD985" s="2" t="str">
        <f>IFERROR(IF(AND(COUNTBLANK(BE$19)=0,BE$19&lt;&gt;0,BE$19&lt;$A985),"",
IF($A985&lt;=BE$14,((BD$11-SUM(BE$26:BE984))*BD$18/365)*(365/12),"")),"")</f>
        <v/>
      </c>
      <c r="BE985" s="2" t="str">
        <f t="shared" si="709"/>
        <v/>
      </c>
      <c r="BF985" s="21" t="str">
        <f t="shared" si="684"/>
        <v/>
      </c>
      <c r="BG985" t="s">
        <v>7</v>
      </c>
      <c r="BH985" s="45" t="str">
        <f t="shared" si="710"/>
        <v/>
      </c>
      <c r="BI985" s="2" t="str">
        <f>IFERROR(IF(AND(COUNTBLANK(BJ$19)=0,BJ$19&lt;&gt;0,BJ$19&lt;$A985),"",
IF($A985&lt;=BJ$14,((BI$11-SUM(BJ$26:BJ984))*BI$18/365)*(365/12),"")),"")</f>
        <v/>
      </c>
      <c r="BJ985" s="2" t="str">
        <f t="shared" si="711"/>
        <v/>
      </c>
      <c r="BK985" s="21" t="str">
        <f t="shared" si="685"/>
        <v/>
      </c>
      <c r="BL985" t="s">
        <v>7</v>
      </c>
      <c r="BM985" s="45" t="str">
        <f t="shared" si="712"/>
        <v/>
      </c>
      <c r="BN985" s="2" t="str">
        <f>IFERROR(IF(AND(COUNTBLANK(BO$19)=0,BO$19&lt;&gt;0,BO$19&lt;$A985),"",
IF($A985&lt;=BO$14,((BN$11-SUM(BO$26:BO984))*BN$18/365)*(365/12),"")),"")</f>
        <v/>
      </c>
      <c r="BO985" s="2" t="str">
        <f t="shared" si="713"/>
        <v/>
      </c>
      <c r="BP985" s="21" t="str">
        <f t="shared" si="686"/>
        <v/>
      </c>
      <c r="BQ985" t="s">
        <v>7</v>
      </c>
      <c r="BR985" s="45" t="str">
        <f t="shared" si="714"/>
        <v/>
      </c>
      <c r="BS985" s="2" t="str">
        <f>IFERROR(IF(AND(COUNTBLANK(BT$19)=0,BT$19&lt;&gt;0,BT$19&lt;$A985),"",
IF($A985&lt;=BT$14,((BS$11-SUM(BT$26:BT984))*BS$18/365)*(365/12),"")),"")</f>
        <v/>
      </c>
      <c r="BT985" s="2" t="str">
        <f t="shared" si="715"/>
        <v/>
      </c>
      <c r="BU985" s="21" t="str">
        <f t="shared" si="687"/>
        <v/>
      </c>
      <c r="BV985" t="s">
        <v>7</v>
      </c>
      <c r="BW985" s="45" t="str">
        <f t="shared" si="716"/>
        <v/>
      </c>
      <c r="BX985" s="2" t="str">
        <f>IFERROR(IF(AND(COUNTBLANK(BY$19)=0,BY$19&lt;&gt;0,BY$19&lt;$A985),"",
IF($A985&lt;=BY$14,((BX$11-SUM(BY$26:BY984))*BX$18/365)*(365/12),"")),"")</f>
        <v/>
      </c>
      <c r="BY985" s="2" t="str">
        <f t="shared" si="717"/>
        <v/>
      </c>
      <c r="BZ985" s="21" t="str">
        <f t="shared" si="688"/>
        <v/>
      </c>
    </row>
    <row r="986" spans="1:78" s="2" customFormat="1" x14ac:dyDescent="0.3">
      <c r="A986" s="4">
        <f t="shared" si="718"/>
        <v>961</v>
      </c>
      <c r="B986" s="23">
        <f t="shared" ref="B986:B1011" si="720">DATE(YEAR($B$11),MONTH($B$11)+A986,DAY($B$11))</f>
        <v>71791</v>
      </c>
      <c r="C986" s="24">
        <f t="shared" ref="C986:C1011" si="721">DATEDIF($B$10,B986,"y")</f>
        <v>118</v>
      </c>
      <c r="D986" t="s">
        <v>7</v>
      </c>
      <c r="E986" s="45" t="str">
        <f t="shared" si="719"/>
        <v/>
      </c>
      <c r="F986" s="2" t="str">
        <f>IFERROR(IF(AND(COUNTBLANK(G$19)=0,G$19&lt;&gt;0,G$19&lt;$A986),"",
IF($A986&lt;=G$14,((F$11-SUM(G$26:G985))*F$18/365)*(365/12),"")),"")</f>
        <v/>
      </c>
      <c r="G986" s="2" t="str">
        <f t="shared" si="689"/>
        <v/>
      </c>
      <c r="H986" s="21" t="str">
        <f t="shared" ref="H986:H1011" si="722">IFERROR(IF(AND(COUNTBLANK(G$19)=0,G$19&lt;&gt;0,G$19&lt;$A986),"",
IF(AND(G$15&gt;0,$A986&lt;=G$15),F$11*F$18/12,
IF($A986&lt;=G$14,(F$11*(F$18/12)*((1+(F$18/12))^(G$14-G$15)))/(((1+F$18/12)^(G$14-G$15))-1),""))),"")</f>
        <v/>
      </c>
      <c r="I986" t="s">
        <v>7</v>
      </c>
      <c r="J986" s="45" t="str">
        <f t="shared" si="690"/>
        <v/>
      </c>
      <c r="K986" s="2" t="str">
        <f>IFERROR(IF(AND(COUNTBLANK(L$19)=0,L$19&lt;&gt;0,L$19&lt;$A986),"",
IF($A986&lt;=L$14,((K$11-SUM(L$26:L985))*K$18/365)*(365/12),"")),"")</f>
        <v/>
      </c>
      <c r="L986" s="2" t="str">
        <f t="shared" si="691"/>
        <v/>
      </c>
      <c r="M986" s="21" t="str">
        <f t="shared" ref="M986:M1011" si="723">IFERROR(IF(AND(COUNTBLANK(L$19)=0,L$19&lt;&gt;0,L$19&lt;$A986),"",
IF(AND(L$15&gt;0,$A986&lt;=L$15),K$11*K$18/12,
IF($A986&lt;=L$14,(K$11*(K$18/12)*((1+(K$18/12))^(L$14-L$15)))/(((1+K$18/12)^(L$14-L$15))-1),""))),"")</f>
        <v/>
      </c>
      <c r="N986" t="s">
        <v>7</v>
      </c>
      <c r="O986" s="45" t="str">
        <f t="shared" si="692"/>
        <v/>
      </c>
      <c r="P986" s="2" t="str">
        <f>IFERROR(IF(AND(COUNTBLANK(Q$19)=0,Q$19&lt;&gt;0,Q$19&lt;$A986),"",
IF($A986&lt;=Q$14,((P$11-SUM(Q$26:Q985))*P$18/365)*(365/12),"")),"")</f>
        <v/>
      </c>
      <c r="Q986" s="2" t="str">
        <f t="shared" si="693"/>
        <v/>
      </c>
      <c r="R986" s="21" t="str">
        <f t="shared" ref="R986:R1011" si="724">IFERROR(IF(AND(COUNTBLANK(Q$19)=0,Q$19&lt;&gt;0,Q$19&lt;$A986),"",
IF(AND(Q$15&gt;0,$A986&lt;=Q$15),P$11*P$18/12,
IF($A986&lt;=Q$14,(P$11*(P$18/12)*((1+(P$18/12))^(Q$14-Q$15)))/(((1+P$18/12)^(Q$14-Q$15))-1),""))),"")</f>
        <v/>
      </c>
      <c r="S986" t="s">
        <v>7</v>
      </c>
      <c r="T986" s="45" t="str">
        <f t="shared" si="694"/>
        <v/>
      </c>
      <c r="U986" s="2" t="str">
        <f>IFERROR(IF(AND(COUNTBLANK(V$19)=0,V$19&lt;&gt;0,V$19&lt;$A986),"",
IF($A986&lt;=V$14,((U$11-SUM(V$26:V985))*U$18/365)*(365/12),"")),"")</f>
        <v/>
      </c>
      <c r="V986" s="2" t="str">
        <f t="shared" si="695"/>
        <v/>
      </c>
      <c r="W986" s="21" t="str">
        <f t="shared" ref="W986:W1011" si="725">IFERROR(IF(AND(COUNTBLANK(V$19)=0,V$19&lt;&gt;0,V$19&lt;$A986),"",
IF(AND(V$15&gt;0,$A986&lt;=V$15),U$11*U$18/12,
IF($A986&lt;=V$14,(U$11*(U$18/12)*((1+(U$18/12))^(V$14-V$15)))/(((1+U$18/12)^(V$14-V$15))-1),""))),"")</f>
        <v/>
      </c>
      <c r="X986" t="s">
        <v>7</v>
      </c>
      <c r="Y986" s="45" t="str">
        <f t="shared" si="696"/>
        <v/>
      </c>
      <c r="Z986" s="2" t="str">
        <f>IFERROR(IF(AND(COUNTBLANK(AA$19)=0,AA$19&lt;&gt;0,AA$19&lt;$A986),"",
IF($A986&lt;=AA$14,((Z$11-SUM(AA$26:AA985))*Z$18/365)*(365/12),"")),"")</f>
        <v/>
      </c>
      <c r="AA986" s="2" t="str">
        <f t="shared" si="697"/>
        <v/>
      </c>
      <c r="AB986" s="21" t="str">
        <f t="shared" ref="AB986:AB1011" si="726">IFERROR(IF(AND(COUNTBLANK(AA$19)=0,AA$19&lt;&gt;0,AA$19&lt;$A986),"",
IF(AND(AA$15&gt;0,$A986&lt;=AA$15),Z$11*Z$18/12,
IF($A986&lt;=AA$14,(Z$11*(Z$18/12)*((1+(Z$18/12))^(AA$14-AA$15)))/(((1+Z$18/12)^(AA$14-AA$15))-1),""))),"")</f>
        <v/>
      </c>
      <c r="AC986" t="s">
        <v>7</v>
      </c>
      <c r="AD986" s="45" t="str">
        <f t="shared" si="698"/>
        <v/>
      </c>
      <c r="AE986" s="2" t="str">
        <f>IFERROR(IF(AND(COUNTBLANK(AF$19)=0,AF$19&lt;&gt;0,AF$19&lt;$A986),"",
IF($A986&lt;=AF$14,((AE$11-SUM(AF$26:AF985))*AE$18/365)*(365/12),"")),"")</f>
        <v/>
      </c>
      <c r="AF986" s="2" t="str">
        <f t="shared" si="699"/>
        <v/>
      </c>
      <c r="AG986" s="21" t="str">
        <f t="shared" ref="AG986:AG1011" si="727">IFERROR(IF(AND(COUNTBLANK(AF$19)=0,AF$19&lt;&gt;0,AF$19&lt;$A986),"",
IF(AND(AF$15&gt;0,$A986&lt;=AF$15),AE$11*AE$18/12,
IF($A986&lt;=AF$14,(AE$11*(AE$18/12)*((1+(AE$18/12))^(AF$14-AF$15)))/(((1+AE$18/12)^(AF$14-AF$15))-1),""))),"")</f>
        <v/>
      </c>
      <c r="AH986" t="s">
        <v>7</v>
      </c>
      <c r="AI986" s="45" t="str">
        <f t="shared" si="700"/>
        <v/>
      </c>
      <c r="AJ986" s="2" t="str">
        <f>IFERROR(IF(AND(COUNTBLANK(AK$19)=0,AK$19&lt;&gt;0,AK$19&lt;$A986),"",
IF($A986&lt;=AK$14,((AJ$11-SUM(AK$26:AK985))*AJ$18/365)*(365/12),"")),"")</f>
        <v/>
      </c>
      <c r="AK986" s="2" t="str">
        <f t="shared" si="701"/>
        <v/>
      </c>
      <c r="AL986" s="21" t="str">
        <f t="shared" ref="AL986:AL1011" si="728">IFERROR(IF(AND(COUNTBLANK(AK$19)=0,AK$19&lt;&gt;0,AK$19&lt;$A986),"",
IF(AND(AK$15&gt;0,$A986&lt;=AK$15),AJ$11*AJ$18/12,
IF($A986&lt;=AK$14,(AJ$11*(AJ$18/12)*((1+(AJ$18/12))^(AK$14-AK$15)))/(((1+AJ$18/12)^(AK$14-AK$15))-1),""))),"")</f>
        <v/>
      </c>
      <c r="AM986" t="s">
        <v>7</v>
      </c>
      <c r="AN986" s="45" t="str">
        <f t="shared" si="702"/>
        <v/>
      </c>
      <c r="AO986" s="2" t="str">
        <f>IFERROR(IF(AND(COUNTBLANK(AP$19)=0,AP$19&lt;&gt;0,AP$19&lt;$A986),"",
IF($A986&lt;=AP$14,((AO$11-SUM(AP$26:AP985))*AO$18/365)*(365/12),"")),"")</f>
        <v/>
      </c>
      <c r="AP986" s="2" t="str">
        <f t="shared" si="703"/>
        <v/>
      </c>
      <c r="AQ986" s="21" t="str">
        <f t="shared" ref="AQ986:AQ1011" si="729">IFERROR(IF(AND(COUNTBLANK(AP$19)=0,AP$19&lt;&gt;0,AP$19&lt;$A986),"",
IF(AND(AP$15&gt;0,$A986&lt;=AP$15),AO$11*AO$18/12,
IF($A986&lt;=AP$14,(AO$11*(AO$18/12)*((1+(AO$18/12))^(AP$14-AP$15)))/(((1+AO$18/12)^(AP$14-AP$15))-1),""))),"")</f>
        <v/>
      </c>
      <c r="AR986" t="s">
        <v>7</v>
      </c>
      <c r="AS986" s="45" t="str">
        <f t="shared" si="704"/>
        <v/>
      </c>
      <c r="AT986" s="2" t="str">
        <f>IFERROR(IF(AND(COUNTBLANK(AU$19)=0,AU$19&lt;&gt;0,AU$19&lt;$A986),"",
IF($A986&lt;=AU$14,((AT$11-SUM(AU$26:AU985))*AT$18/365)*(365/12),"")),"")</f>
        <v/>
      </c>
      <c r="AU986" s="2" t="str">
        <f t="shared" si="705"/>
        <v/>
      </c>
      <c r="AV986" s="21" t="str">
        <f t="shared" ref="AV986:AV1011" si="730">IFERROR(IF(AND(COUNTBLANK(AU$19)=0,AU$19&lt;&gt;0,AU$19&lt;$A986),"",
IF(AND(AU$15&gt;0,$A986&lt;=AU$15),AT$11*AT$18/12,
IF($A986&lt;=AU$14,(AT$11*(AT$18/12)*((1+(AT$18/12))^(AU$14-AU$15)))/(((1+AT$18/12)^(AU$14-AU$15))-1),""))),"")</f>
        <v/>
      </c>
      <c r="AW986" t="s">
        <v>7</v>
      </c>
      <c r="AX986" s="45" t="str">
        <f t="shared" si="706"/>
        <v/>
      </c>
      <c r="AY986" s="2" t="str">
        <f>IFERROR(IF(AND(COUNTBLANK(AZ$19)=0,AZ$19&lt;&gt;0,AZ$19&lt;$A986),"",
IF($A986&lt;=AZ$14,((AY$11-SUM(AZ$26:AZ985))*AY$18/365)*(365/12),"")),"")</f>
        <v/>
      </c>
      <c r="AZ986" s="2" t="str">
        <f t="shared" si="707"/>
        <v/>
      </c>
      <c r="BA986" s="21" t="str">
        <f t="shared" ref="BA986:BA1011" si="731">IFERROR(IF(AND(COUNTBLANK(AZ$19)=0,AZ$19&lt;&gt;0,AZ$19&lt;$A986),"",
IF(AND(AZ$15&gt;0,$A986&lt;=AZ$15),AY$11*AY$18/12,
IF($A986&lt;=AZ$14,(AY$11*(AY$18/12)*((1+(AY$18/12))^(AZ$14-AZ$15)))/(((1+AY$18/12)^(AZ$14-AZ$15))-1),""))),"")</f>
        <v/>
      </c>
      <c r="BB986" t="s">
        <v>7</v>
      </c>
      <c r="BC986" s="45" t="str">
        <f t="shared" si="708"/>
        <v/>
      </c>
      <c r="BD986" s="2" t="str">
        <f>IFERROR(IF(AND(COUNTBLANK(BE$19)=0,BE$19&lt;&gt;0,BE$19&lt;$A986),"",
IF($A986&lt;=BE$14,((BD$11-SUM(BE$26:BE985))*BD$18/365)*(365/12),"")),"")</f>
        <v/>
      </c>
      <c r="BE986" s="2" t="str">
        <f t="shared" si="709"/>
        <v/>
      </c>
      <c r="BF986" s="21" t="str">
        <f t="shared" ref="BF986:BF1011" si="732">IFERROR(IF(AND(COUNTBLANK(BE$19)=0,BE$19&lt;&gt;0,BE$19&lt;$A986),"",
IF(AND(BE$15&gt;0,$A986&lt;=BE$15),BD$11*BD$18/12,
IF($A986&lt;=BE$14,(BD$11*(BD$18/12)*((1+(BD$18/12))^(BE$14-BE$15)))/(((1+BD$18/12)^(BE$14-BE$15))-1),""))),"")</f>
        <v/>
      </c>
      <c r="BG986" t="s">
        <v>7</v>
      </c>
      <c r="BH986" s="45" t="str">
        <f t="shared" si="710"/>
        <v/>
      </c>
      <c r="BI986" s="2" t="str">
        <f>IFERROR(IF(AND(COUNTBLANK(BJ$19)=0,BJ$19&lt;&gt;0,BJ$19&lt;$A986),"",
IF($A986&lt;=BJ$14,((BI$11-SUM(BJ$26:BJ985))*BI$18/365)*(365/12),"")),"")</f>
        <v/>
      </c>
      <c r="BJ986" s="2" t="str">
        <f t="shared" si="711"/>
        <v/>
      </c>
      <c r="BK986" s="21" t="str">
        <f t="shared" ref="BK986:BK1011" si="733">IFERROR(IF(AND(COUNTBLANK(BJ$19)=0,BJ$19&lt;&gt;0,BJ$19&lt;$A986),"",
IF(AND(BJ$15&gt;0,$A986&lt;=BJ$15),BI$11*BI$18/12,
IF($A986&lt;=BJ$14,(BI$11*(BI$18/12)*((1+(BI$18/12))^(BJ$14-BJ$15)))/(((1+BI$18/12)^(BJ$14-BJ$15))-1),""))),"")</f>
        <v/>
      </c>
      <c r="BL986" t="s">
        <v>7</v>
      </c>
      <c r="BM986" s="45" t="str">
        <f t="shared" si="712"/>
        <v/>
      </c>
      <c r="BN986" s="2" t="str">
        <f>IFERROR(IF(AND(COUNTBLANK(BO$19)=0,BO$19&lt;&gt;0,BO$19&lt;$A986),"",
IF($A986&lt;=BO$14,((BN$11-SUM(BO$26:BO985))*BN$18/365)*(365/12),"")),"")</f>
        <v/>
      </c>
      <c r="BO986" s="2" t="str">
        <f t="shared" si="713"/>
        <v/>
      </c>
      <c r="BP986" s="21" t="str">
        <f t="shared" ref="BP986:BP1011" si="734">IFERROR(IF(AND(COUNTBLANK(BO$19)=0,BO$19&lt;&gt;0,BO$19&lt;$A986),"",
IF(AND(BO$15&gt;0,$A986&lt;=BO$15),BN$11*BN$18/12,
IF($A986&lt;=BO$14,(BN$11*(BN$18/12)*((1+(BN$18/12))^(BO$14-BO$15)))/(((1+BN$18/12)^(BO$14-BO$15))-1),""))),"")</f>
        <v/>
      </c>
      <c r="BQ986" t="s">
        <v>7</v>
      </c>
      <c r="BR986" s="45" t="str">
        <f t="shared" si="714"/>
        <v/>
      </c>
      <c r="BS986" s="2" t="str">
        <f>IFERROR(IF(AND(COUNTBLANK(BT$19)=0,BT$19&lt;&gt;0,BT$19&lt;$A986),"",
IF($A986&lt;=BT$14,((BS$11-SUM(BT$26:BT985))*BS$18/365)*(365/12),"")),"")</f>
        <v/>
      </c>
      <c r="BT986" s="2" t="str">
        <f t="shared" si="715"/>
        <v/>
      </c>
      <c r="BU986" s="21" t="str">
        <f t="shared" ref="BU986:BU1011" si="735">IFERROR(IF(AND(COUNTBLANK(BT$19)=0,BT$19&lt;&gt;0,BT$19&lt;$A986),"",
IF(AND(BT$15&gt;0,$A986&lt;=BT$15),BS$11*BS$18/12,
IF($A986&lt;=BT$14,(BS$11*(BS$18/12)*((1+(BS$18/12))^(BT$14-BT$15)))/(((1+BS$18/12)^(BT$14-BT$15))-1),""))),"")</f>
        <v/>
      </c>
      <c r="BV986" t="s">
        <v>7</v>
      </c>
      <c r="BW986" s="45" t="str">
        <f t="shared" si="716"/>
        <v/>
      </c>
      <c r="BX986" s="2" t="str">
        <f>IFERROR(IF(AND(COUNTBLANK(BY$19)=0,BY$19&lt;&gt;0,BY$19&lt;$A986),"",
IF($A986&lt;=BY$14,((BX$11-SUM(BY$26:BY985))*BX$18/365)*(365/12),"")),"")</f>
        <v/>
      </c>
      <c r="BY986" s="2" t="str">
        <f t="shared" si="717"/>
        <v/>
      </c>
      <c r="BZ986" s="21" t="str">
        <f t="shared" ref="BZ986:BZ1011" si="736">IFERROR(IF(AND(COUNTBLANK(BY$19)=0,BY$19&lt;&gt;0,BY$19&lt;$A986),"",
IF(AND(BY$15&gt;0,$A986&lt;=BY$15),BX$11*BX$18/12,
IF($A986&lt;=BY$14,(BX$11*(BX$18/12)*((1+(BX$18/12))^(BY$14-BY$15)))/(((1+BX$18/12)^(BY$14-BY$15))-1),""))),"")</f>
        <v/>
      </c>
    </row>
    <row r="987" spans="1:78" s="2" customFormat="1" x14ac:dyDescent="0.3">
      <c r="A987" s="4">
        <f t="shared" si="718"/>
        <v>962</v>
      </c>
      <c r="B987" s="23">
        <f t="shared" si="720"/>
        <v>71822</v>
      </c>
      <c r="C987" s="24">
        <f t="shared" si="721"/>
        <v>118</v>
      </c>
      <c r="D987" t="s">
        <v>7</v>
      </c>
      <c r="E987" s="45" t="str">
        <f t="shared" si="719"/>
        <v/>
      </c>
      <c r="F987" s="2" t="str">
        <f>IFERROR(IF(AND(COUNTBLANK(G$19)=0,G$19&lt;&gt;0,G$19&lt;$A987),"",
IF($A987&lt;=G$14,((F$11-SUM(G$26:G986))*F$18/365)*(365/12),"")),"")</f>
        <v/>
      </c>
      <c r="G987" s="2" t="str">
        <f t="shared" ref="G987:G1011" si="737">IFERROR(H987-F987,"")</f>
        <v/>
      </c>
      <c r="H987" s="21" t="str">
        <f t="shared" si="722"/>
        <v/>
      </c>
      <c r="I987" t="s">
        <v>7</v>
      </c>
      <c r="J987" s="45" t="str">
        <f t="shared" ref="J987:J1011" si="738">IF(OR(L$19="(앞에 '0')",COUNTBLANK(K987)=1),"",
IF(AND(L$19&lt;&gt;0,$A987&gt;L$19),"",
DATE(YEAR(J986),MONTH(J986)+1,DAY(J986))))</f>
        <v/>
      </c>
      <c r="K987" s="2" t="str">
        <f>IFERROR(IF(AND(COUNTBLANK(L$19)=0,L$19&lt;&gt;0,L$19&lt;$A987),"",
IF($A987&lt;=L$14,((K$11-SUM(L$26:L986))*K$18/365)*(365/12),"")),"")</f>
        <v/>
      </c>
      <c r="L987" s="2" t="str">
        <f t="shared" ref="L987:L1011" si="739">IFERROR(M987-K987,"")</f>
        <v/>
      </c>
      <c r="M987" s="21" t="str">
        <f t="shared" si="723"/>
        <v/>
      </c>
      <c r="N987" t="s">
        <v>7</v>
      </c>
      <c r="O987" s="45" t="str">
        <f t="shared" ref="O987:O1011" si="740">IF(OR(Q$19="(앞에 '0')",COUNTBLANK(P987)=1),"",
IF(AND(Q$19&lt;&gt;0,$A987&gt;Q$19),"",
DATE(YEAR(O986),MONTH(O986)+1,DAY(O986))))</f>
        <v/>
      </c>
      <c r="P987" s="2" t="str">
        <f>IFERROR(IF(AND(COUNTBLANK(Q$19)=0,Q$19&lt;&gt;0,Q$19&lt;$A987),"",
IF($A987&lt;=Q$14,((P$11-SUM(Q$26:Q986))*P$18/365)*(365/12),"")),"")</f>
        <v/>
      </c>
      <c r="Q987" s="2" t="str">
        <f t="shared" ref="Q987:Q1011" si="741">IFERROR(R987-P987,"")</f>
        <v/>
      </c>
      <c r="R987" s="21" t="str">
        <f t="shared" si="724"/>
        <v/>
      </c>
      <c r="S987" t="s">
        <v>7</v>
      </c>
      <c r="T987" s="45" t="str">
        <f t="shared" ref="T987:T1011" si="742">IF(OR(V$19="(앞에 '0')",COUNTBLANK(U987)=1),"",
IF(AND(V$19&lt;&gt;0,$A987&gt;V$19),"",
DATE(YEAR(T986),MONTH(T986)+1,DAY(T986))))</f>
        <v/>
      </c>
      <c r="U987" s="2" t="str">
        <f>IFERROR(IF(AND(COUNTBLANK(V$19)=0,V$19&lt;&gt;0,V$19&lt;$A987),"",
IF($A987&lt;=V$14,((U$11-SUM(V$26:V986))*U$18/365)*(365/12),"")),"")</f>
        <v/>
      </c>
      <c r="V987" s="2" t="str">
        <f t="shared" ref="V987:V1011" si="743">IFERROR(W987-U987,"")</f>
        <v/>
      </c>
      <c r="W987" s="21" t="str">
        <f t="shared" si="725"/>
        <v/>
      </c>
      <c r="X987" t="s">
        <v>7</v>
      </c>
      <c r="Y987" s="45" t="str">
        <f t="shared" ref="Y987:Y1011" si="744">IF(OR(AA$19="(앞에 '0')",COUNTBLANK(Z987)=1),"",
IF(AND(AA$19&lt;&gt;0,$A987&gt;AA$19),"",
DATE(YEAR(Y986),MONTH(Y986)+1,DAY(Y986))))</f>
        <v/>
      </c>
      <c r="Z987" s="2" t="str">
        <f>IFERROR(IF(AND(COUNTBLANK(AA$19)=0,AA$19&lt;&gt;0,AA$19&lt;$A987),"",
IF($A987&lt;=AA$14,((Z$11-SUM(AA$26:AA986))*Z$18/365)*(365/12),"")),"")</f>
        <v/>
      </c>
      <c r="AA987" s="2" t="str">
        <f t="shared" ref="AA987:AA1011" si="745">IFERROR(AB987-Z987,"")</f>
        <v/>
      </c>
      <c r="AB987" s="21" t="str">
        <f t="shared" si="726"/>
        <v/>
      </c>
      <c r="AC987" t="s">
        <v>7</v>
      </c>
      <c r="AD987" s="45" t="str">
        <f t="shared" ref="AD987:AD1011" si="746">IF(OR(AF$19="(앞에 '0')",COUNTBLANK(AE987)=1),"",
IF(AND(AF$19&lt;&gt;0,$A987&gt;AF$19),"",
DATE(YEAR(AD986),MONTH(AD986)+1,DAY(AD986))))</f>
        <v/>
      </c>
      <c r="AE987" s="2" t="str">
        <f>IFERROR(IF(AND(COUNTBLANK(AF$19)=0,AF$19&lt;&gt;0,AF$19&lt;$A987),"",
IF($A987&lt;=AF$14,((AE$11-SUM(AF$26:AF986))*AE$18/365)*(365/12),"")),"")</f>
        <v/>
      </c>
      <c r="AF987" s="2" t="str">
        <f t="shared" ref="AF987:AF1011" si="747">IFERROR(AG987-AE987,"")</f>
        <v/>
      </c>
      <c r="AG987" s="21" t="str">
        <f t="shared" si="727"/>
        <v/>
      </c>
      <c r="AH987" t="s">
        <v>7</v>
      </c>
      <c r="AI987" s="45" t="str">
        <f t="shared" ref="AI987:AI1011" si="748">IF(OR(AK$19="(앞에 '0')",COUNTBLANK(AJ987)=1),"",
IF(AND(AK$19&lt;&gt;0,$A987&gt;AK$19),"",
DATE(YEAR(AI986),MONTH(AI986)+1,DAY(AI986))))</f>
        <v/>
      </c>
      <c r="AJ987" s="2" t="str">
        <f>IFERROR(IF(AND(COUNTBLANK(AK$19)=0,AK$19&lt;&gt;0,AK$19&lt;$A987),"",
IF($A987&lt;=AK$14,((AJ$11-SUM(AK$26:AK986))*AJ$18/365)*(365/12),"")),"")</f>
        <v/>
      </c>
      <c r="AK987" s="2" t="str">
        <f t="shared" ref="AK987:AK1011" si="749">IFERROR(AL987-AJ987,"")</f>
        <v/>
      </c>
      <c r="AL987" s="21" t="str">
        <f t="shared" si="728"/>
        <v/>
      </c>
      <c r="AM987" t="s">
        <v>7</v>
      </c>
      <c r="AN987" s="45" t="str">
        <f t="shared" ref="AN987:AN1011" si="750">IF(OR(AP$19="(앞에 '0')",COUNTBLANK(AO987)=1),"",
IF(AND(AP$19&lt;&gt;0,$A987&gt;AP$19),"",
DATE(YEAR(AN986),MONTH(AN986)+1,DAY(AN986))))</f>
        <v/>
      </c>
      <c r="AO987" s="2" t="str">
        <f>IFERROR(IF(AND(COUNTBLANK(AP$19)=0,AP$19&lt;&gt;0,AP$19&lt;$A987),"",
IF($A987&lt;=AP$14,((AO$11-SUM(AP$26:AP986))*AO$18/365)*(365/12),"")),"")</f>
        <v/>
      </c>
      <c r="AP987" s="2" t="str">
        <f t="shared" ref="AP987:AP1011" si="751">IFERROR(AQ987-AO987,"")</f>
        <v/>
      </c>
      <c r="AQ987" s="21" t="str">
        <f t="shared" si="729"/>
        <v/>
      </c>
      <c r="AR987" t="s">
        <v>7</v>
      </c>
      <c r="AS987" s="45" t="str">
        <f t="shared" ref="AS987:AS1011" si="752">IF(OR(AU$19="(앞에 '0')",COUNTBLANK(AT987)=1),"",
IF(AND(AU$19&lt;&gt;0,$A987&gt;AU$19),"",
DATE(YEAR(AS986),MONTH(AS986)+1,DAY(AS986))))</f>
        <v/>
      </c>
      <c r="AT987" s="2" t="str">
        <f>IFERROR(IF(AND(COUNTBLANK(AU$19)=0,AU$19&lt;&gt;0,AU$19&lt;$A987),"",
IF($A987&lt;=AU$14,((AT$11-SUM(AU$26:AU986))*AT$18/365)*(365/12),"")),"")</f>
        <v/>
      </c>
      <c r="AU987" s="2" t="str">
        <f t="shared" ref="AU987:AU1011" si="753">IFERROR(AV987-AT987,"")</f>
        <v/>
      </c>
      <c r="AV987" s="21" t="str">
        <f t="shared" si="730"/>
        <v/>
      </c>
      <c r="AW987" t="s">
        <v>7</v>
      </c>
      <c r="AX987" s="45" t="str">
        <f t="shared" ref="AX987:AX1011" si="754">IF(OR(AZ$19="(앞에 '0')",COUNTBLANK(AY987)=1),"",
IF(AND(AZ$19&lt;&gt;0,$A987&gt;AZ$19),"",
DATE(YEAR(AX986),MONTH(AX986)+1,DAY(AX986))))</f>
        <v/>
      </c>
      <c r="AY987" s="2" t="str">
        <f>IFERROR(IF(AND(COUNTBLANK(AZ$19)=0,AZ$19&lt;&gt;0,AZ$19&lt;$A987),"",
IF($A987&lt;=AZ$14,((AY$11-SUM(AZ$26:AZ986))*AY$18/365)*(365/12),"")),"")</f>
        <v/>
      </c>
      <c r="AZ987" s="2" t="str">
        <f t="shared" ref="AZ987:AZ1011" si="755">IFERROR(BA987-AY987,"")</f>
        <v/>
      </c>
      <c r="BA987" s="21" t="str">
        <f t="shared" si="731"/>
        <v/>
      </c>
      <c r="BB987" t="s">
        <v>7</v>
      </c>
      <c r="BC987" s="45" t="str">
        <f t="shared" ref="BC987:BC1011" si="756">IF(OR(BE$19="(앞에 '0')",COUNTBLANK(BD987)=1),"",
IF(AND(BE$19&lt;&gt;0,$A987&gt;BE$19),"",
DATE(YEAR(BC986),MONTH(BC986)+1,DAY(BC986))))</f>
        <v/>
      </c>
      <c r="BD987" s="2" t="str">
        <f>IFERROR(IF(AND(COUNTBLANK(BE$19)=0,BE$19&lt;&gt;0,BE$19&lt;$A987),"",
IF($A987&lt;=BE$14,((BD$11-SUM(BE$26:BE986))*BD$18/365)*(365/12),"")),"")</f>
        <v/>
      </c>
      <c r="BE987" s="2" t="str">
        <f t="shared" ref="BE987:BE1011" si="757">IFERROR(BF987-BD987,"")</f>
        <v/>
      </c>
      <c r="BF987" s="21" t="str">
        <f t="shared" si="732"/>
        <v/>
      </c>
      <c r="BG987" t="s">
        <v>7</v>
      </c>
      <c r="BH987" s="45" t="str">
        <f t="shared" ref="BH987:BH1011" si="758">IF(OR(BJ$19="(앞에 '0')",COUNTBLANK(BI987)=1),"",
IF(AND(BJ$19&lt;&gt;0,$A987&gt;BJ$19),"",
DATE(YEAR(BH986),MONTH(BH986)+1,DAY(BH986))))</f>
        <v/>
      </c>
      <c r="BI987" s="2" t="str">
        <f>IFERROR(IF(AND(COUNTBLANK(BJ$19)=0,BJ$19&lt;&gt;0,BJ$19&lt;$A987),"",
IF($A987&lt;=BJ$14,((BI$11-SUM(BJ$26:BJ986))*BI$18/365)*(365/12),"")),"")</f>
        <v/>
      </c>
      <c r="BJ987" s="2" t="str">
        <f t="shared" ref="BJ987:BJ1011" si="759">IFERROR(BK987-BI987,"")</f>
        <v/>
      </c>
      <c r="BK987" s="21" t="str">
        <f t="shared" si="733"/>
        <v/>
      </c>
      <c r="BL987" t="s">
        <v>7</v>
      </c>
      <c r="BM987" s="45" t="str">
        <f t="shared" ref="BM987:BM1011" si="760">IF(OR(BO$19="(앞에 '0')",COUNTBLANK(BN987)=1),"",
IF(AND(BO$19&lt;&gt;0,$A987&gt;BO$19),"",
DATE(YEAR(BM986),MONTH(BM986)+1,DAY(BM986))))</f>
        <v/>
      </c>
      <c r="BN987" s="2" t="str">
        <f>IFERROR(IF(AND(COUNTBLANK(BO$19)=0,BO$19&lt;&gt;0,BO$19&lt;$A987),"",
IF($A987&lt;=BO$14,((BN$11-SUM(BO$26:BO986))*BN$18/365)*(365/12),"")),"")</f>
        <v/>
      </c>
      <c r="BO987" s="2" t="str">
        <f t="shared" ref="BO987:BO1011" si="761">IFERROR(BP987-BN987,"")</f>
        <v/>
      </c>
      <c r="BP987" s="21" t="str">
        <f t="shared" si="734"/>
        <v/>
      </c>
      <c r="BQ987" t="s">
        <v>7</v>
      </c>
      <c r="BR987" s="45" t="str">
        <f t="shared" ref="BR987:BR1011" si="762">IF(OR(BT$19="(앞에 '0')",COUNTBLANK(BS987)=1),"",
IF(AND(BT$19&lt;&gt;0,$A987&gt;BT$19),"",
DATE(YEAR(BR986),MONTH(BR986)+1,DAY(BR986))))</f>
        <v/>
      </c>
      <c r="BS987" s="2" t="str">
        <f>IFERROR(IF(AND(COUNTBLANK(BT$19)=0,BT$19&lt;&gt;0,BT$19&lt;$A987),"",
IF($A987&lt;=BT$14,((BS$11-SUM(BT$26:BT986))*BS$18/365)*(365/12),"")),"")</f>
        <v/>
      </c>
      <c r="BT987" s="2" t="str">
        <f t="shared" ref="BT987:BT1011" si="763">IFERROR(BU987-BS987,"")</f>
        <v/>
      </c>
      <c r="BU987" s="21" t="str">
        <f t="shared" si="735"/>
        <v/>
      </c>
      <c r="BV987" t="s">
        <v>7</v>
      </c>
      <c r="BW987" s="45" t="str">
        <f t="shared" ref="BW987:BW1011" si="764">IF(OR(BY$19="(앞에 '0')",COUNTBLANK(BX987)=1),"",
IF(AND(BY$19&lt;&gt;0,$A987&gt;BY$19),"",
DATE(YEAR(BW986),MONTH(BW986)+1,DAY(BW986))))</f>
        <v/>
      </c>
      <c r="BX987" s="2" t="str">
        <f>IFERROR(IF(AND(COUNTBLANK(BY$19)=0,BY$19&lt;&gt;0,BY$19&lt;$A987),"",
IF($A987&lt;=BY$14,((BX$11-SUM(BY$26:BY986))*BX$18/365)*(365/12),"")),"")</f>
        <v/>
      </c>
      <c r="BY987" s="2" t="str">
        <f t="shared" ref="BY987:BY1011" si="765">IFERROR(BZ987-BX987,"")</f>
        <v/>
      </c>
      <c r="BZ987" s="21" t="str">
        <f t="shared" si="736"/>
        <v/>
      </c>
    </row>
    <row r="988" spans="1:78" s="2" customFormat="1" x14ac:dyDescent="0.3">
      <c r="A988" s="4">
        <f t="shared" ref="A988:A1011" si="766">A987+1</f>
        <v>963</v>
      </c>
      <c r="B988" s="23">
        <f t="shared" si="720"/>
        <v>71853</v>
      </c>
      <c r="C988" s="24">
        <f t="shared" si="721"/>
        <v>118</v>
      </c>
      <c r="D988" t="s">
        <v>7</v>
      </c>
      <c r="E988" s="45" t="str">
        <f t="shared" ref="E988:E1011" si="767">IF(COUNTBLANK(F988)=1,"",DATE(YEAR(E987),MONTH(E987)+1,DAY(E987)))</f>
        <v/>
      </c>
      <c r="F988" s="2" t="str">
        <f>IFERROR(IF(AND(COUNTBLANK(G$19)=0,G$19&lt;&gt;0,G$19&lt;$A988),"",
IF($A988&lt;=G$14,((F$11-SUM(G$26:G987))*F$18/365)*(365/12),"")),"")</f>
        <v/>
      </c>
      <c r="G988" s="2" t="str">
        <f t="shared" si="737"/>
        <v/>
      </c>
      <c r="H988" s="21" t="str">
        <f t="shared" si="722"/>
        <v/>
      </c>
      <c r="I988" t="s">
        <v>7</v>
      </c>
      <c r="J988" s="45" t="str">
        <f t="shared" si="738"/>
        <v/>
      </c>
      <c r="K988" s="2" t="str">
        <f>IFERROR(IF(AND(COUNTBLANK(L$19)=0,L$19&lt;&gt;0,L$19&lt;$A988),"",
IF($A988&lt;=L$14,((K$11-SUM(L$26:L987))*K$18/365)*(365/12),"")),"")</f>
        <v/>
      </c>
      <c r="L988" s="2" t="str">
        <f t="shared" si="739"/>
        <v/>
      </c>
      <c r="M988" s="21" t="str">
        <f t="shared" si="723"/>
        <v/>
      </c>
      <c r="N988" t="s">
        <v>7</v>
      </c>
      <c r="O988" s="45" t="str">
        <f t="shared" si="740"/>
        <v/>
      </c>
      <c r="P988" s="2" t="str">
        <f>IFERROR(IF(AND(COUNTBLANK(Q$19)=0,Q$19&lt;&gt;0,Q$19&lt;$A988),"",
IF($A988&lt;=Q$14,((P$11-SUM(Q$26:Q987))*P$18/365)*(365/12),"")),"")</f>
        <v/>
      </c>
      <c r="Q988" s="2" t="str">
        <f t="shared" si="741"/>
        <v/>
      </c>
      <c r="R988" s="21" t="str">
        <f t="shared" si="724"/>
        <v/>
      </c>
      <c r="S988" t="s">
        <v>7</v>
      </c>
      <c r="T988" s="45" t="str">
        <f t="shared" si="742"/>
        <v/>
      </c>
      <c r="U988" s="2" t="str">
        <f>IFERROR(IF(AND(COUNTBLANK(V$19)=0,V$19&lt;&gt;0,V$19&lt;$A988),"",
IF($A988&lt;=V$14,((U$11-SUM(V$26:V987))*U$18/365)*(365/12),"")),"")</f>
        <v/>
      </c>
      <c r="V988" s="2" t="str">
        <f t="shared" si="743"/>
        <v/>
      </c>
      <c r="W988" s="21" t="str">
        <f t="shared" si="725"/>
        <v/>
      </c>
      <c r="X988" t="s">
        <v>7</v>
      </c>
      <c r="Y988" s="45" t="str">
        <f t="shared" si="744"/>
        <v/>
      </c>
      <c r="Z988" s="2" t="str">
        <f>IFERROR(IF(AND(COUNTBLANK(AA$19)=0,AA$19&lt;&gt;0,AA$19&lt;$A988),"",
IF($A988&lt;=AA$14,((Z$11-SUM(AA$26:AA987))*Z$18/365)*(365/12),"")),"")</f>
        <v/>
      </c>
      <c r="AA988" s="2" t="str">
        <f t="shared" si="745"/>
        <v/>
      </c>
      <c r="AB988" s="21" t="str">
        <f t="shared" si="726"/>
        <v/>
      </c>
      <c r="AC988" t="s">
        <v>7</v>
      </c>
      <c r="AD988" s="45" t="str">
        <f t="shared" si="746"/>
        <v/>
      </c>
      <c r="AE988" s="2" t="str">
        <f>IFERROR(IF(AND(COUNTBLANK(AF$19)=0,AF$19&lt;&gt;0,AF$19&lt;$A988),"",
IF($A988&lt;=AF$14,((AE$11-SUM(AF$26:AF987))*AE$18/365)*(365/12),"")),"")</f>
        <v/>
      </c>
      <c r="AF988" s="2" t="str">
        <f t="shared" si="747"/>
        <v/>
      </c>
      <c r="AG988" s="21" t="str">
        <f t="shared" si="727"/>
        <v/>
      </c>
      <c r="AH988" t="s">
        <v>7</v>
      </c>
      <c r="AI988" s="45" t="str">
        <f t="shared" si="748"/>
        <v/>
      </c>
      <c r="AJ988" s="2" t="str">
        <f>IFERROR(IF(AND(COUNTBLANK(AK$19)=0,AK$19&lt;&gt;0,AK$19&lt;$A988),"",
IF($A988&lt;=AK$14,((AJ$11-SUM(AK$26:AK987))*AJ$18/365)*(365/12),"")),"")</f>
        <v/>
      </c>
      <c r="AK988" s="2" t="str">
        <f t="shared" si="749"/>
        <v/>
      </c>
      <c r="AL988" s="21" t="str">
        <f t="shared" si="728"/>
        <v/>
      </c>
      <c r="AM988" t="s">
        <v>7</v>
      </c>
      <c r="AN988" s="45" t="str">
        <f t="shared" si="750"/>
        <v/>
      </c>
      <c r="AO988" s="2" t="str">
        <f>IFERROR(IF(AND(COUNTBLANK(AP$19)=0,AP$19&lt;&gt;0,AP$19&lt;$A988),"",
IF($A988&lt;=AP$14,((AO$11-SUM(AP$26:AP987))*AO$18/365)*(365/12),"")),"")</f>
        <v/>
      </c>
      <c r="AP988" s="2" t="str">
        <f t="shared" si="751"/>
        <v/>
      </c>
      <c r="AQ988" s="21" t="str">
        <f t="shared" si="729"/>
        <v/>
      </c>
      <c r="AR988" t="s">
        <v>7</v>
      </c>
      <c r="AS988" s="45" t="str">
        <f t="shared" si="752"/>
        <v/>
      </c>
      <c r="AT988" s="2" t="str">
        <f>IFERROR(IF(AND(COUNTBLANK(AU$19)=0,AU$19&lt;&gt;0,AU$19&lt;$A988),"",
IF($A988&lt;=AU$14,((AT$11-SUM(AU$26:AU987))*AT$18/365)*(365/12),"")),"")</f>
        <v/>
      </c>
      <c r="AU988" s="2" t="str">
        <f t="shared" si="753"/>
        <v/>
      </c>
      <c r="AV988" s="21" t="str">
        <f t="shared" si="730"/>
        <v/>
      </c>
      <c r="AW988" t="s">
        <v>7</v>
      </c>
      <c r="AX988" s="45" t="str">
        <f t="shared" si="754"/>
        <v/>
      </c>
      <c r="AY988" s="2" t="str">
        <f>IFERROR(IF(AND(COUNTBLANK(AZ$19)=0,AZ$19&lt;&gt;0,AZ$19&lt;$A988),"",
IF($A988&lt;=AZ$14,((AY$11-SUM(AZ$26:AZ987))*AY$18/365)*(365/12),"")),"")</f>
        <v/>
      </c>
      <c r="AZ988" s="2" t="str">
        <f t="shared" si="755"/>
        <v/>
      </c>
      <c r="BA988" s="21" t="str">
        <f t="shared" si="731"/>
        <v/>
      </c>
      <c r="BB988" t="s">
        <v>7</v>
      </c>
      <c r="BC988" s="45" t="str">
        <f t="shared" si="756"/>
        <v/>
      </c>
      <c r="BD988" s="2" t="str">
        <f>IFERROR(IF(AND(COUNTBLANK(BE$19)=0,BE$19&lt;&gt;0,BE$19&lt;$A988),"",
IF($A988&lt;=BE$14,((BD$11-SUM(BE$26:BE987))*BD$18/365)*(365/12),"")),"")</f>
        <v/>
      </c>
      <c r="BE988" s="2" t="str">
        <f t="shared" si="757"/>
        <v/>
      </c>
      <c r="BF988" s="21" t="str">
        <f t="shared" si="732"/>
        <v/>
      </c>
      <c r="BG988" t="s">
        <v>7</v>
      </c>
      <c r="BH988" s="45" t="str">
        <f t="shared" si="758"/>
        <v/>
      </c>
      <c r="BI988" s="2" t="str">
        <f>IFERROR(IF(AND(COUNTBLANK(BJ$19)=0,BJ$19&lt;&gt;0,BJ$19&lt;$A988),"",
IF($A988&lt;=BJ$14,((BI$11-SUM(BJ$26:BJ987))*BI$18/365)*(365/12),"")),"")</f>
        <v/>
      </c>
      <c r="BJ988" s="2" t="str">
        <f t="shared" si="759"/>
        <v/>
      </c>
      <c r="BK988" s="21" t="str">
        <f t="shared" si="733"/>
        <v/>
      </c>
      <c r="BL988" t="s">
        <v>7</v>
      </c>
      <c r="BM988" s="45" t="str">
        <f t="shared" si="760"/>
        <v/>
      </c>
      <c r="BN988" s="2" t="str">
        <f>IFERROR(IF(AND(COUNTBLANK(BO$19)=0,BO$19&lt;&gt;0,BO$19&lt;$A988),"",
IF($A988&lt;=BO$14,((BN$11-SUM(BO$26:BO987))*BN$18/365)*(365/12),"")),"")</f>
        <v/>
      </c>
      <c r="BO988" s="2" t="str">
        <f t="shared" si="761"/>
        <v/>
      </c>
      <c r="BP988" s="21" t="str">
        <f t="shared" si="734"/>
        <v/>
      </c>
      <c r="BQ988" t="s">
        <v>7</v>
      </c>
      <c r="BR988" s="45" t="str">
        <f t="shared" si="762"/>
        <v/>
      </c>
      <c r="BS988" s="2" t="str">
        <f>IFERROR(IF(AND(COUNTBLANK(BT$19)=0,BT$19&lt;&gt;0,BT$19&lt;$A988),"",
IF($A988&lt;=BT$14,((BS$11-SUM(BT$26:BT987))*BS$18/365)*(365/12),"")),"")</f>
        <v/>
      </c>
      <c r="BT988" s="2" t="str">
        <f t="shared" si="763"/>
        <v/>
      </c>
      <c r="BU988" s="21" t="str">
        <f t="shared" si="735"/>
        <v/>
      </c>
      <c r="BV988" t="s">
        <v>7</v>
      </c>
      <c r="BW988" s="45" t="str">
        <f t="shared" si="764"/>
        <v/>
      </c>
      <c r="BX988" s="2" t="str">
        <f>IFERROR(IF(AND(COUNTBLANK(BY$19)=0,BY$19&lt;&gt;0,BY$19&lt;$A988),"",
IF($A988&lt;=BY$14,((BX$11-SUM(BY$26:BY987))*BX$18/365)*(365/12),"")),"")</f>
        <v/>
      </c>
      <c r="BY988" s="2" t="str">
        <f t="shared" si="765"/>
        <v/>
      </c>
      <c r="BZ988" s="21" t="str">
        <f t="shared" si="736"/>
        <v/>
      </c>
    </row>
    <row r="989" spans="1:78" s="2" customFormat="1" x14ac:dyDescent="0.3">
      <c r="A989" s="4">
        <f t="shared" si="766"/>
        <v>964</v>
      </c>
      <c r="B989" s="23">
        <f t="shared" si="720"/>
        <v>71883</v>
      </c>
      <c r="C989" s="24">
        <f t="shared" si="721"/>
        <v>118</v>
      </c>
      <c r="D989" t="s">
        <v>7</v>
      </c>
      <c r="E989" s="45" t="str">
        <f t="shared" si="767"/>
        <v/>
      </c>
      <c r="F989" s="2" t="str">
        <f>IFERROR(IF(AND(COUNTBLANK(G$19)=0,G$19&lt;&gt;0,G$19&lt;$A989),"",
IF($A989&lt;=G$14,((F$11-SUM(G$26:G988))*F$18/365)*(365/12),"")),"")</f>
        <v/>
      </c>
      <c r="G989" s="2" t="str">
        <f t="shared" si="737"/>
        <v/>
      </c>
      <c r="H989" s="21" t="str">
        <f t="shared" si="722"/>
        <v/>
      </c>
      <c r="I989" t="s">
        <v>7</v>
      </c>
      <c r="J989" s="45" t="str">
        <f t="shared" si="738"/>
        <v/>
      </c>
      <c r="K989" s="2" t="str">
        <f>IFERROR(IF(AND(COUNTBLANK(L$19)=0,L$19&lt;&gt;0,L$19&lt;$A989),"",
IF($A989&lt;=L$14,((K$11-SUM(L$26:L988))*K$18/365)*(365/12),"")),"")</f>
        <v/>
      </c>
      <c r="L989" s="2" t="str">
        <f t="shared" si="739"/>
        <v/>
      </c>
      <c r="M989" s="21" t="str">
        <f t="shared" si="723"/>
        <v/>
      </c>
      <c r="N989" t="s">
        <v>7</v>
      </c>
      <c r="O989" s="45" t="str">
        <f t="shared" si="740"/>
        <v/>
      </c>
      <c r="P989" s="2" t="str">
        <f>IFERROR(IF(AND(COUNTBLANK(Q$19)=0,Q$19&lt;&gt;0,Q$19&lt;$A989),"",
IF($A989&lt;=Q$14,((P$11-SUM(Q$26:Q988))*P$18/365)*(365/12),"")),"")</f>
        <v/>
      </c>
      <c r="Q989" s="2" t="str">
        <f t="shared" si="741"/>
        <v/>
      </c>
      <c r="R989" s="21" t="str">
        <f t="shared" si="724"/>
        <v/>
      </c>
      <c r="S989" t="s">
        <v>7</v>
      </c>
      <c r="T989" s="45" t="str">
        <f t="shared" si="742"/>
        <v/>
      </c>
      <c r="U989" s="2" t="str">
        <f>IFERROR(IF(AND(COUNTBLANK(V$19)=0,V$19&lt;&gt;0,V$19&lt;$A989),"",
IF($A989&lt;=V$14,((U$11-SUM(V$26:V988))*U$18/365)*(365/12),"")),"")</f>
        <v/>
      </c>
      <c r="V989" s="2" t="str">
        <f t="shared" si="743"/>
        <v/>
      </c>
      <c r="W989" s="21" t="str">
        <f t="shared" si="725"/>
        <v/>
      </c>
      <c r="X989" t="s">
        <v>7</v>
      </c>
      <c r="Y989" s="45" t="str">
        <f t="shared" si="744"/>
        <v/>
      </c>
      <c r="Z989" s="2" t="str">
        <f>IFERROR(IF(AND(COUNTBLANK(AA$19)=0,AA$19&lt;&gt;0,AA$19&lt;$A989),"",
IF($A989&lt;=AA$14,((Z$11-SUM(AA$26:AA988))*Z$18/365)*(365/12),"")),"")</f>
        <v/>
      </c>
      <c r="AA989" s="2" t="str">
        <f t="shared" si="745"/>
        <v/>
      </c>
      <c r="AB989" s="21" t="str">
        <f t="shared" si="726"/>
        <v/>
      </c>
      <c r="AC989" t="s">
        <v>7</v>
      </c>
      <c r="AD989" s="45" t="str">
        <f t="shared" si="746"/>
        <v/>
      </c>
      <c r="AE989" s="2" t="str">
        <f>IFERROR(IF(AND(COUNTBLANK(AF$19)=0,AF$19&lt;&gt;0,AF$19&lt;$A989),"",
IF($A989&lt;=AF$14,((AE$11-SUM(AF$26:AF988))*AE$18/365)*(365/12),"")),"")</f>
        <v/>
      </c>
      <c r="AF989" s="2" t="str">
        <f t="shared" si="747"/>
        <v/>
      </c>
      <c r="AG989" s="21" t="str">
        <f t="shared" si="727"/>
        <v/>
      </c>
      <c r="AH989" t="s">
        <v>7</v>
      </c>
      <c r="AI989" s="45" t="str">
        <f t="shared" si="748"/>
        <v/>
      </c>
      <c r="AJ989" s="2" t="str">
        <f>IFERROR(IF(AND(COUNTBLANK(AK$19)=0,AK$19&lt;&gt;0,AK$19&lt;$A989),"",
IF($A989&lt;=AK$14,((AJ$11-SUM(AK$26:AK988))*AJ$18/365)*(365/12),"")),"")</f>
        <v/>
      </c>
      <c r="AK989" s="2" t="str">
        <f t="shared" si="749"/>
        <v/>
      </c>
      <c r="AL989" s="21" t="str">
        <f t="shared" si="728"/>
        <v/>
      </c>
      <c r="AM989" t="s">
        <v>7</v>
      </c>
      <c r="AN989" s="45" t="str">
        <f t="shared" si="750"/>
        <v/>
      </c>
      <c r="AO989" s="2" t="str">
        <f>IFERROR(IF(AND(COUNTBLANK(AP$19)=0,AP$19&lt;&gt;0,AP$19&lt;$A989),"",
IF($A989&lt;=AP$14,((AO$11-SUM(AP$26:AP988))*AO$18/365)*(365/12),"")),"")</f>
        <v/>
      </c>
      <c r="AP989" s="2" t="str">
        <f t="shared" si="751"/>
        <v/>
      </c>
      <c r="AQ989" s="21" t="str">
        <f t="shared" si="729"/>
        <v/>
      </c>
      <c r="AR989" t="s">
        <v>7</v>
      </c>
      <c r="AS989" s="45" t="str">
        <f t="shared" si="752"/>
        <v/>
      </c>
      <c r="AT989" s="2" t="str">
        <f>IFERROR(IF(AND(COUNTBLANK(AU$19)=0,AU$19&lt;&gt;0,AU$19&lt;$A989),"",
IF($A989&lt;=AU$14,((AT$11-SUM(AU$26:AU988))*AT$18/365)*(365/12),"")),"")</f>
        <v/>
      </c>
      <c r="AU989" s="2" t="str">
        <f t="shared" si="753"/>
        <v/>
      </c>
      <c r="AV989" s="21" t="str">
        <f t="shared" si="730"/>
        <v/>
      </c>
      <c r="AW989" t="s">
        <v>7</v>
      </c>
      <c r="AX989" s="45" t="str">
        <f t="shared" si="754"/>
        <v/>
      </c>
      <c r="AY989" s="2" t="str">
        <f>IFERROR(IF(AND(COUNTBLANK(AZ$19)=0,AZ$19&lt;&gt;0,AZ$19&lt;$A989),"",
IF($A989&lt;=AZ$14,((AY$11-SUM(AZ$26:AZ988))*AY$18/365)*(365/12),"")),"")</f>
        <v/>
      </c>
      <c r="AZ989" s="2" t="str">
        <f t="shared" si="755"/>
        <v/>
      </c>
      <c r="BA989" s="21" t="str">
        <f t="shared" si="731"/>
        <v/>
      </c>
      <c r="BB989" t="s">
        <v>7</v>
      </c>
      <c r="BC989" s="45" t="str">
        <f t="shared" si="756"/>
        <v/>
      </c>
      <c r="BD989" s="2" t="str">
        <f>IFERROR(IF(AND(COUNTBLANK(BE$19)=0,BE$19&lt;&gt;0,BE$19&lt;$A989),"",
IF($A989&lt;=BE$14,((BD$11-SUM(BE$26:BE988))*BD$18/365)*(365/12),"")),"")</f>
        <v/>
      </c>
      <c r="BE989" s="2" t="str">
        <f t="shared" si="757"/>
        <v/>
      </c>
      <c r="BF989" s="21" t="str">
        <f t="shared" si="732"/>
        <v/>
      </c>
      <c r="BG989" t="s">
        <v>7</v>
      </c>
      <c r="BH989" s="45" t="str">
        <f t="shared" si="758"/>
        <v/>
      </c>
      <c r="BI989" s="2" t="str">
        <f>IFERROR(IF(AND(COUNTBLANK(BJ$19)=0,BJ$19&lt;&gt;0,BJ$19&lt;$A989),"",
IF($A989&lt;=BJ$14,((BI$11-SUM(BJ$26:BJ988))*BI$18/365)*(365/12),"")),"")</f>
        <v/>
      </c>
      <c r="BJ989" s="2" t="str">
        <f t="shared" si="759"/>
        <v/>
      </c>
      <c r="BK989" s="21" t="str">
        <f t="shared" si="733"/>
        <v/>
      </c>
      <c r="BL989" t="s">
        <v>7</v>
      </c>
      <c r="BM989" s="45" t="str">
        <f t="shared" si="760"/>
        <v/>
      </c>
      <c r="BN989" s="2" t="str">
        <f>IFERROR(IF(AND(COUNTBLANK(BO$19)=0,BO$19&lt;&gt;0,BO$19&lt;$A989),"",
IF($A989&lt;=BO$14,((BN$11-SUM(BO$26:BO988))*BN$18/365)*(365/12),"")),"")</f>
        <v/>
      </c>
      <c r="BO989" s="2" t="str">
        <f t="shared" si="761"/>
        <v/>
      </c>
      <c r="BP989" s="21" t="str">
        <f t="shared" si="734"/>
        <v/>
      </c>
      <c r="BQ989" t="s">
        <v>7</v>
      </c>
      <c r="BR989" s="45" t="str">
        <f t="shared" si="762"/>
        <v/>
      </c>
      <c r="BS989" s="2" t="str">
        <f>IFERROR(IF(AND(COUNTBLANK(BT$19)=0,BT$19&lt;&gt;0,BT$19&lt;$A989),"",
IF($A989&lt;=BT$14,((BS$11-SUM(BT$26:BT988))*BS$18/365)*(365/12),"")),"")</f>
        <v/>
      </c>
      <c r="BT989" s="2" t="str">
        <f t="shared" si="763"/>
        <v/>
      </c>
      <c r="BU989" s="21" t="str">
        <f t="shared" si="735"/>
        <v/>
      </c>
      <c r="BV989" t="s">
        <v>7</v>
      </c>
      <c r="BW989" s="45" t="str">
        <f t="shared" si="764"/>
        <v/>
      </c>
      <c r="BX989" s="2" t="str">
        <f>IFERROR(IF(AND(COUNTBLANK(BY$19)=0,BY$19&lt;&gt;0,BY$19&lt;$A989),"",
IF($A989&lt;=BY$14,((BX$11-SUM(BY$26:BY988))*BX$18/365)*(365/12),"")),"")</f>
        <v/>
      </c>
      <c r="BY989" s="2" t="str">
        <f t="shared" si="765"/>
        <v/>
      </c>
      <c r="BZ989" s="21" t="str">
        <f t="shared" si="736"/>
        <v/>
      </c>
    </row>
    <row r="990" spans="1:78" s="2" customFormat="1" x14ac:dyDescent="0.3">
      <c r="A990" s="4">
        <f t="shared" si="766"/>
        <v>965</v>
      </c>
      <c r="B990" s="23">
        <f t="shared" si="720"/>
        <v>71914</v>
      </c>
      <c r="C990" s="24">
        <f t="shared" si="721"/>
        <v>118</v>
      </c>
      <c r="D990" t="s">
        <v>7</v>
      </c>
      <c r="E990" s="45" t="str">
        <f t="shared" si="767"/>
        <v/>
      </c>
      <c r="F990" s="2" t="str">
        <f>IFERROR(IF(AND(COUNTBLANK(G$19)=0,G$19&lt;&gt;0,G$19&lt;$A990),"",
IF($A990&lt;=G$14,((F$11-SUM(G$26:G989))*F$18/365)*(365/12),"")),"")</f>
        <v/>
      </c>
      <c r="G990" s="2" t="str">
        <f t="shared" si="737"/>
        <v/>
      </c>
      <c r="H990" s="21" t="str">
        <f t="shared" si="722"/>
        <v/>
      </c>
      <c r="I990" t="s">
        <v>7</v>
      </c>
      <c r="J990" s="45" t="str">
        <f t="shared" si="738"/>
        <v/>
      </c>
      <c r="K990" s="2" t="str">
        <f>IFERROR(IF(AND(COUNTBLANK(L$19)=0,L$19&lt;&gt;0,L$19&lt;$A990),"",
IF($A990&lt;=L$14,((K$11-SUM(L$26:L989))*K$18/365)*(365/12),"")),"")</f>
        <v/>
      </c>
      <c r="L990" s="2" t="str">
        <f t="shared" si="739"/>
        <v/>
      </c>
      <c r="M990" s="21" t="str">
        <f t="shared" si="723"/>
        <v/>
      </c>
      <c r="N990" t="s">
        <v>7</v>
      </c>
      <c r="O990" s="45" t="str">
        <f t="shared" si="740"/>
        <v/>
      </c>
      <c r="P990" s="2" t="str">
        <f>IFERROR(IF(AND(COUNTBLANK(Q$19)=0,Q$19&lt;&gt;0,Q$19&lt;$A990),"",
IF($A990&lt;=Q$14,((P$11-SUM(Q$26:Q989))*P$18/365)*(365/12),"")),"")</f>
        <v/>
      </c>
      <c r="Q990" s="2" t="str">
        <f t="shared" si="741"/>
        <v/>
      </c>
      <c r="R990" s="21" t="str">
        <f t="shared" si="724"/>
        <v/>
      </c>
      <c r="S990" t="s">
        <v>7</v>
      </c>
      <c r="T990" s="45" t="str">
        <f t="shared" si="742"/>
        <v/>
      </c>
      <c r="U990" s="2" t="str">
        <f>IFERROR(IF(AND(COUNTBLANK(V$19)=0,V$19&lt;&gt;0,V$19&lt;$A990),"",
IF($A990&lt;=V$14,((U$11-SUM(V$26:V989))*U$18/365)*(365/12),"")),"")</f>
        <v/>
      </c>
      <c r="V990" s="2" t="str">
        <f t="shared" si="743"/>
        <v/>
      </c>
      <c r="W990" s="21" t="str">
        <f t="shared" si="725"/>
        <v/>
      </c>
      <c r="X990" t="s">
        <v>7</v>
      </c>
      <c r="Y990" s="45" t="str">
        <f t="shared" si="744"/>
        <v/>
      </c>
      <c r="Z990" s="2" t="str">
        <f>IFERROR(IF(AND(COUNTBLANK(AA$19)=0,AA$19&lt;&gt;0,AA$19&lt;$A990),"",
IF($A990&lt;=AA$14,((Z$11-SUM(AA$26:AA989))*Z$18/365)*(365/12),"")),"")</f>
        <v/>
      </c>
      <c r="AA990" s="2" t="str">
        <f t="shared" si="745"/>
        <v/>
      </c>
      <c r="AB990" s="21" t="str">
        <f t="shared" si="726"/>
        <v/>
      </c>
      <c r="AC990" t="s">
        <v>7</v>
      </c>
      <c r="AD990" s="45" t="str">
        <f t="shared" si="746"/>
        <v/>
      </c>
      <c r="AE990" s="2" t="str">
        <f>IFERROR(IF(AND(COUNTBLANK(AF$19)=0,AF$19&lt;&gt;0,AF$19&lt;$A990),"",
IF($A990&lt;=AF$14,((AE$11-SUM(AF$26:AF989))*AE$18/365)*(365/12),"")),"")</f>
        <v/>
      </c>
      <c r="AF990" s="2" t="str">
        <f t="shared" si="747"/>
        <v/>
      </c>
      <c r="AG990" s="21" t="str">
        <f t="shared" si="727"/>
        <v/>
      </c>
      <c r="AH990" t="s">
        <v>7</v>
      </c>
      <c r="AI990" s="45" t="str">
        <f t="shared" si="748"/>
        <v/>
      </c>
      <c r="AJ990" s="2" t="str">
        <f>IFERROR(IF(AND(COUNTBLANK(AK$19)=0,AK$19&lt;&gt;0,AK$19&lt;$A990),"",
IF($A990&lt;=AK$14,((AJ$11-SUM(AK$26:AK989))*AJ$18/365)*(365/12),"")),"")</f>
        <v/>
      </c>
      <c r="AK990" s="2" t="str">
        <f t="shared" si="749"/>
        <v/>
      </c>
      <c r="AL990" s="21" t="str">
        <f t="shared" si="728"/>
        <v/>
      </c>
      <c r="AM990" t="s">
        <v>7</v>
      </c>
      <c r="AN990" s="45" t="str">
        <f t="shared" si="750"/>
        <v/>
      </c>
      <c r="AO990" s="2" t="str">
        <f>IFERROR(IF(AND(COUNTBLANK(AP$19)=0,AP$19&lt;&gt;0,AP$19&lt;$A990),"",
IF($A990&lt;=AP$14,((AO$11-SUM(AP$26:AP989))*AO$18/365)*(365/12),"")),"")</f>
        <v/>
      </c>
      <c r="AP990" s="2" t="str">
        <f t="shared" si="751"/>
        <v/>
      </c>
      <c r="AQ990" s="21" t="str">
        <f t="shared" si="729"/>
        <v/>
      </c>
      <c r="AR990" t="s">
        <v>7</v>
      </c>
      <c r="AS990" s="45" t="str">
        <f t="shared" si="752"/>
        <v/>
      </c>
      <c r="AT990" s="2" t="str">
        <f>IFERROR(IF(AND(COUNTBLANK(AU$19)=0,AU$19&lt;&gt;0,AU$19&lt;$A990),"",
IF($A990&lt;=AU$14,((AT$11-SUM(AU$26:AU989))*AT$18/365)*(365/12),"")),"")</f>
        <v/>
      </c>
      <c r="AU990" s="2" t="str">
        <f t="shared" si="753"/>
        <v/>
      </c>
      <c r="AV990" s="21" t="str">
        <f t="shared" si="730"/>
        <v/>
      </c>
      <c r="AW990" t="s">
        <v>7</v>
      </c>
      <c r="AX990" s="45" t="str">
        <f t="shared" si="754"/>
        <v/>
      </c>
      <c r="AY990" s="2" t="str">
        <f>IFERROR(IF(AND(COUNTBLANK(AZ$19)=0,AZ$19&lt;&gt;0,AZ$19&lt;$A990),"",
IF($A990&lt;=AZ$14,((AY$11-SUM(AZ$26:AZ989))*AY$18/365)*(365/12),"")),"")</f>
        <v/>
      </c>
      <c r="AZ990" s="2" t="str">
        <f t="shared" si="755"/>
        <v/>
      </c>
      <c r="BA990" s="21" t="str">
        <f t="shared" si="731"/>
        <v/>
      </c>
      <c r="BB990" t="s">
        <v>7</v>
      </c>
      <c r="BC990" s="45" t="str">
        <f t="shared" si="756"/>
        <v/>
      </c>
      <c r="BD990" s="2" t="str">
        <f>IFERROR(IF(AND(COUNTBLANK(BE$19)=0,BE$19&lt;&gt;0,BE$19&lt;$A990),"",
IF($A990&lt;=BE$14,((BD$11-SUM(BE$26:BE989))*BD$18/365)*(365/12),"")),"")</f>
        <v/>
      </c>
      <c r="BE990" s="2" t="str">
        <f t="shared" si="757"/>
        <v/>
      </c>
      <c r="BF990" s="21" t="str">
        <f t="shared" si="732"/>
        <v/>
      </c>
      <c r="BG990" t="s">
        <v>7</v>
      </c>
      <c r="BH990" s="45" t="str">
        <f t="shared" si="758"/>
        <v/>
      </c>
      <c r="BI990" s="2" t="str">
        <f>IFERROR(IF(AND(COUNTBLANK(BJ$19)=0,BJ$19&lt;&gt;0,BJ$19&lt;$A990),"",
IF($A990&lt;=BJ$14,((BI$11-SUM(BJ$26:BJ989))*BI$18/365)*(365/12),"")),"")</f>
        <v/>
      </c>
      <c r="BJ990" s="2" t="str">
        <f t="shared" si="759"/>
        <v/>
      </c>
      <c r="BK990" s="21" t="str">
        <f t="shared" si="733"/>
        <v/>
      </c>
      <c r="BL990" t="s">
        <v>7</v>
      </c>
      <c r="BM990" s="45" t="str">
        <f t="shared" si="760"/>
        <v/>
      </c>
      <c r="BN990" s="2" t="str">
        <f>IFERROR(IF(AND(COUNTBLANK(BO$19)=0,BO$19&lt;&gt;0,BO$19&lt;$A990),"",
IF($A990&lt;=BO$14,((BN$11-SUM(BO$26:BO989))*BN$18/365)*(365/12),"")),"")</f>
        <v/>
      </c>
      <c r="BO990" s="2" t="str">
        <f t="shared" si="761"/>
        <v/>
      </c>
      <c r="BP990" s="21" t="str">
        <f t="shared" si="734"/>
        <v/>
      </c>
      <c r="BQ990" t="s">
        <v>7</v>
      </c>
      <c r="BR990" s="45" t="str">
        <f t="shared" si="762"/>
        <v/>
      </c>
      <c r="BS990" s="2" t="str">
        <f>IFERROR(IF(AND(COUNTBLANK(BT$19)=0,BT$19&lt;&gt;0,BT$19&lt;$A990),"",
IF($A990&lt;=BT$14,((BS$11-SUM(BT$26:BT989))*BS$18/365)*(365/12),"")),"")</f>
        <v/>
      </c>
      <c r="BT990" s="2" t="str">
        <f t="shared" si="763"/>
        <v/>
      </c>
      <c r="BU990" s="21" t="str">
        <f t="shared" si="735"/>
        <v/>
      </c>
      <c r="BV990" t="s">
        <v>7</v>
      </c>
      <c r="BW990" s="45" t="str">
        <f t="shared" si="764"/>
        <v/>
      </c>
      <c r="BX990" s="2" t="str">
        <f>IFERROR(IF(AND(COUNTBLANK(BY$19)=0,BY$19&lt;&gt;0,BY$19&lt;$A990),"",
IF($A990&lt;=BY$14,((BX$11-SUM(BY$26:BY989))*BX$18/365)*(365/12),"")),"")</f>
        <v/>
      </c>
      <c r="BY990" s="2" t="str">
        <f t="shared" si="765"/>
        <v/>
      </c>
      <c r="BZ990" s="21" t="str">
        <f t="shared" si="736"/>
        <v/>
      </c>
    </row>
    <row r="991" spans="1:78" s="2" customFormat="1" x14ac:dyDescent="0.3">
      <c r="A991" s="4">
        <f t="shared" si="766"/>
        <v>966</v>
      </c>
      <c r="B991" s="23">
        <f t="shared" si="720"/>
        <v>71944</v>
      </c>
      <c r="C991" s="24">
        <f t="shared" si="721"/>
        <v>118</v>
      </c>
      <c r="D991" t="s">
        <v>7</v>
      </c>
      <c r="E991" s="45" t="str">
        <f t="shared" si="767"/>
        <v/>
      </c>
      <c r="F991" s="2" t="str">
        <f>IFERROR(IF(AND(COUNTBLANK(G$19)=0,G$19&lt;&gt;0,G$19&lt;$A991),"",
IF($A991&lt;=G$14,((F$11-SUM(G$26:G990))*F$18/365)*(365/12),"")),"")</f>
        <v/>
      </c>
      <c r="G991" s="2" t="str">
        <f t="shared" si="737"/>
        <v/>
      </c>
      <c r="H991" s="21" t="str">
        <f t="shared" si="722"/>
        <v/>
      </c>
      <c r="I991" t="s">
        <v>7</v>
      </c>
      <c r="J991" s="45" t="str">
        <f t="shared" si="738"/>
        <v/>
      </c>
      <c r="K991" s="2" t="str">
        <f>IFERROR(IF(AND(COUNTBLANK(L$19)=0,L$19&lt;&gt;0,L$19&lt;$A991),"",
IF($A991&lt;=L$14,((K$11-SUM(L$26:L990))*K$18/365)*(365/12),"")),"")</f>
        <v/>
      </c>
      <c r="L991" s="2" t="str">
        <f t="shared" si="739"/>
        <v/>
      </c>
      <c r="M991" s="21" t="str">
        <f t="shared" si="723"/>
        <v/>
      </c>
      <c r="N991" t="s">
        <v>7</v>
      </c>
      <c r="O991" s="45" t="str">
        <f t="shared" si="740"/>
        <v/>
      </c>
      <c r="P991" s="2" t="str">
        <f>IFERROR(IF(AND(COUNTBLANK(Q$19)=0,Q$19&lt;&gt;0,Q$19&lt;$A991),"",
IF($A991&lt;=Q$14,((P$11-SUM(Q$26:Q990))*P$18/365)*(365/12),"")),"")</f>
        <v/>
      </c>
      <c r="Q991" s="2" t="str">
        <f t="shared" si="741"/>
        <v/>
      </c>
      <c r="R991" s="21" t="str">
        <f t="shared" si="724"/>
        <v/>
      </c>
      <c r="S991" t="s">
        <v>7</v>
      </c>
      <c r="T991" s="45" t="str">
        <f t="shared" si="742"/>
        <v/>
      </c>
      <c r="U991" s="2" t="str">
        <f>IFERROR(IF(AND(COUNTBLANK(V$19)=0,V$19&lt;&gt;0,V$19&lt;$A991),"",
IF($A991&lt;=V$14,((U$11-SUM(V$26:V990))*U$18/365)*(365/12),"")),"")</f>
        <v/>
      </c>
      <c r="V991" s="2" t="str">
        <f t="shared" si="743"/>
        <v/>
      </c>
      <c r="W991" s="21" t="str">
        <f t="shared" si="725"/>
        <v/>
      </c>
      <c r="X991" t="s">
        <v>7</v>
      </c>
      <c r="Y991" s="45" t="str">
        <f t="shared" si="744"/>
        <v/>
      </c>
      <c r="Z991" s="2" t="str">
        <f>IFERROR(IF(AND(COUNTBLANK(AA$19)=0,AA$19&lt;&gt;0,AA$19&lt;$A991),"",
IF($A991&lt;=AA$14,((Z$11-SUM(AA$26:AA990))*Z$18/365)*(365/12),"")),"")</f>
        <v/>
      </c>
      <c r="AA991" s="2" t="str">
        <f t="shared" si="745"/>
        <v/>
      </c>
      <c r="AB991" s="21" t="str">
        <f t="shared" si="726"/>
        <v/>
      </c>
      <c r="AC991" t="s">
        <v>7</v>
      </c>
      <c r="AD991" s="45" t="str">
        <f t="shared" si="746"/>
        <v/>
      </c>
      <c r="AE991" s="2" t="str">
        <f>IFERROR(IF(AND(COUNTBLANK(AF$19)=0,AF$19&lt;&gt;0,AF$19&lt;$A991),"",
IF($A991&lt;=AF$14,((AE$11-SUM(AF$26:AF990))*AE$18/365)*(365/12),"")),"")</f>
        <v/>
      </c>
      <c r="AF991" s="2" t="str">
        <f t="shared" si="747"/>
        <v/>
      </c>
      <c r="AG991" s="21" t="str">
        <f t="shared" si="727"/>
        <v/>
      </c>
      <c r="AH991" t="s">
        <v>7</v>
      </c>
      <c r="AI991" s="45" t="str">
        <f t="shared" si="748"/>
        <v/>
      </c>
      <c r="AJ991" s="2" t="str">
        <f>IFERROR(IF(AND(COUNTBLANK(AK$19)=0,AK$19&lt;&gt;0,AK$19&lt;$A991),"",
IF($A991&lt;=AK$14,((AJ$11-SUM(AK$26:AK990))*AJ$18/365)*(365/12),"")),"")</f>
        <v/>
      </c>
      <c r="AK991" s="2" t="str">
        <f t="shared" si="749"/>
        <v/>
      </c>
      <c r="AL991" s="21" t="str">
        <f t="shared" si="728"/>
        <v/>
      </c>
      <c r="AM991" t="s">
        <v>7</v>
      </c>
      <c r="AN991" s="45" t="str">
        <f t="shared" si="750"/>
        <v/>
      </c>
      <c r="AO991" s="2" t="str">
        <f>IFERROR(IF(AND(COUNTBLANK(AP$19)=0,AP$19&lt;&gt;0,AP$19&lt;$A991),"",
IF($A991&lt;=AP$14,((AO$11-SUM(AP$26:AP990))*AO$18/365)*(365/12),"")),"")</f>
        <v/>
      </c>
      <c r="AP991" s="2" t="str">
        <f t="shared" si="751"/>
        <v/>
      </c>
      <c r="AQ991" s="21" t="str">
        <f t="shared" si="729"/>
        <v/>
      </c>
      <c r="AR991" t="s">
        <v>7</v>
      </c>
      <c r="AS991" s="45" t="str">
        <f t="shared" si="752"/>
        <v/>
      </c>
      <c r="AT991" s="2" t="str">
        <f>IFERROR(IF(AND(COUNTBLANK(AU$19)=0,AU$19&lt;&gt;0,AU$19&lt;$A991),"",
IF($A991&lt;=AU$14,((AT$11-SUM(AU$26:AU990))*AT$18/365)*(365/12),"")),"")</f>
        <v/>
      </c>
      <c r="AU991" s="2" t="str">
        <f t="shared" si="753"/>
        <v/>
      </c>
      <c r="AV991" s="21" t="str">
        <f t="shared" si="730"/>
        <v/>
      </c>
      <c r="AW991" t="s">
        <v>7</v>
      </c>
      <c r="AX991" s="45" t="str">
        <f t="shared" si="754"/>
        <v/>
      </c>
      <c r="AY991" s="2" t="str">
        <f>IFERROR(IF(AND(COUNTBLANK(AZ$19)=0,AZ$19&lt;&gt;0,AZ$19&lt;$A991),"",
IF($A991&lt;=AZ$14,((AY$11-SUM(AZ$26:AZ990))*AY$18/365)*(365/12),"")),"")</f>
        <v/>
      </c>
      <c r="AZ991" s="2" t="str">
        <f t="shared" si="755"/>
        <v/>
      </c>
      <c r="BA991" s="21" t="str">
        <f t="shared" si="731"/>
        <v/>
      </c>
      <c r="BB991" t="s">
        <v>7</v>
      </c>
      <c r="BC991" s="45" t="str">
        <f t="shared" si="756"/>
        <v/>
      </c>
      <c r="BD991" s="2" t="str">
        <f>IFERROR(IF(AND(COUNTBLANK(BE$19)=0,BE$19&lt;&gt;0,BE$19&lt;$A991),"",
IF($A991&lt;=BE$14,((BD$11-SUM(BE$26:BE990))*BD$18/365)*(365/12),"")),"")</f>
        <v/>
      </c>
      <c r="BE991" s="2" t="str">
        <f t="shared" si="757"/>
        <v/>
      </c>
      <c r="BF991" s="21" t="str">
        <f t="shared" si="732"/>
        <v/>
      </c>
      <c r="BG991" t="s">
        <v>7</v>
      </c>
      <c r="BH991" s="45" t="str">
        <f t="shared" si="758"/>
        <v/>
      </c>
      <c r="BI991" s="2" t="str">
        <f>IFERROR(IF(AND(COUNTBLANK(BJ$19)=0,BJ$19&lt;&gt;0,BJ$19&lt;$A991),"",
IF($A991&lt;=BJ$14,((BI$11-SUM(BJ$26:BJ990))*BI$18/365)*(365/12),"")),"")</f>
        <v/>
      </c>
      <c r="BJ991" s="2" t="str">
        <f t="shared" si="759"/>
        <v/>
      </c>
      <c r="BK991" s="21" t="str">
        <f t="shared" si="733"/>
        <v/>
      </c>
      <c r="BL991" t="s">
        <v>7</v>
      </c>
      <c r="BM991" s="45" t="str">
        <f t="shared" si="760"/>
        <v/>
      </c>
      <c r="BN991" s="2" t="str">
        <f>IFERROR(IF(AND(COUNTBLANK(BO$19)=0,BO$19&lt;&gt;0,BO$19&lt;$A991),"",
IF($A991&lt;=BO$14,((BN$11-SUM(BO$26:BO990))*BN$18/365)*(365/12),"")),"")</f>
        <v/>
      </c>
      <c r="BO991" s="2" t="str">
        <f t="shared" si="761"/>
        <v/>
      </c>
      <c r="BP991" s="21" t="str">
        <f t="shared" si="734"/>
        <v/>
      </c>
      <c r="BQ991" t="s">
        <v>7</v>
      </c>
      <c r="BR991" s="45" t="str">
        <f t="shared" si="762"/>
        <v/>
      </c>
      <c r="BS991" s="2" t="str">
        <f>IFERROR(IF(AND(COUNTBLANK(BT$19)=0,BT$19&lt;&gt;0,BT$19&lt;$A991),"",
IF($A991&lt;=BT$14,((BS$11-SUM(BT$26:BT990))*BS$18/365)*(365/12),"")),"")</f>
        <v/>
      </c>
      <c r="BT991" s="2" t="str">
        <f t="shared" si="763"/>
        <v/>
      </c>
      <c r="BU991" s="21" t="str">
        <f t="shared" si="735"/>
        <v/>
      </c>
      <c r="BV991" t="s">
        <v>7</v>
      </c>
      <c r="BW991" s="45" t="str">
        <f t="shared" si="764"/>
        <v/>
      </c>
      <c r="BX991" s="2" t="str">
        <f>IFERROR(IF(AND(COUNTBLANK(BY$19)=0,BY$19&lt;&gt;0,BY$19&lt;$A991),"",
IF($A991&lt;=BY$14,((BX$11-SUM(BY$26:BY990))*BX$18/365)*(365/12),"")),"")</f>
        <v/>
      </c>
      <c r="BY991" s="2" t="str">
        <f t="shared" si="765"/>
        <v/>
      </c>
      <c r="BZ991" s="21" t="str">
        <f t="shared" si="736"/>
        <v/>
      </c>
    </row>
    <row r="992" spans="1:78" s="2" customFormat="1" x14ac:dyDescent="0.3">
      <c r="A992" s="4">
        <f t="shared" si="766"/>
        <v>967</v>
      </c>
      <c r="B992" s="23">
        <f t="shared" si="720"/>
        <v>71975</v>
      </c>
      <c r="C992" s="24">
        <f t="shared" si="721"/>
        <v>119</v>
      </c>
      <c r="D992" t="s">
        <v>7</v>
      </c>
      <c r="E992" s="45" t="str">
        <f t="shared" si="767"/>
        <v/>
      </c>
      <c r="F992" s="2" t="str">
        <f>IFERROR(IF(AND(COUNTBLANK(G$19)=0,G$19&lt;&gt;0,G$19&lt;$A992),"",
IF($A992&lt;=G$14,((F$11-SUM(G$26:G991))*F$18/365)*(365/12),"")),"")</f>
        <v/>
      </c>
      <c r="G992" s="2" t="str">
        <f t="shared" si="737"/>
        <v/>
      </c>
      <c r="H992" s="21" t="str">
        <f t="shared" si="722"/>
        <v/>
      </c>
      <c r="I992" t="s">
        <v>7</v>
      </c>
      <c r="J992" s="45" t="str">
        <f t="shared" si="738"/>
        <v/>
      </c>
      <c r="K992" s="2" t="str">
        <f>IFERROR(IF(AND(COUNTBLANK(L$19)=0,L$19&lt;&gt;0,L$19&lt;$A992),"",
IF($A992&lt;=L$14,((K$11-SUM(L$26:L991))*K$18/365)*(365/12),"")),"")</f>
        <v/>
      </c>
      <c r="L992" s="2" t="str">
        <f t="shared" si="739"/>
        <v/>
      </c>
      <c r="M992" s="21" t="str">
        <f t="shared" si="723"/>
        <v/>
      </c>
      <c r="N992" t="s">
        <v>7</v>
      </c>
      <c r="O992" s="45" t="str">
        <f t="shared" si="740"/>
        <v/>
      </c>
      <c r="P992" s="2" t="str">
        <f>IFERROR(IF(AND(COUNTBLANK(Q$19)=0,Q$19&lt;&gt;0,Q$19&lt;$A992),"",
IF($A992&lt;=Q$14,((P$11-SUM(Q$26:Q991))*P$18/365)*(365/12),"")),"")</f>
        <v/>
      </c>
      <c r="Q992" s="2" t="str">
        <f t="shared" si="741"/>
        <v/>
      </c>
      <c r="R992" s="21" t="str">
        <f t="shared" si="724"/>
        <v/>
      </c>
      <c r="S992" t="s">
        <v>7</v>
      </c>
      <c r="T992" s="45" t="str">
        <f t="shared" si="742"/>
        <v/>
      </c>
      <c r="U992" s="2" t="str">
        <f>IFERROR(IF(AND(COUNTBLANK(V$19)=0,V$19&lt;&gt;0,V$19&lt;$A992),"",
IF($A992&lt;=V$14,((U$11-SUM(V$26:V991))*U$18/365)*(365/12),"")),"")</f>
        <v/>
      </c>
      <c r="V992" s="2" t="str">
        <f t="shared" si="743"/>
        <v/>
      </c>
      <c r="W992" s="21" t="str">
        <f t="shared" si="725"/>
        <v/>
      </c>
      <c r="X992" t="s">
        <v>7</v>
      </c>
      <c r="Y992" s="45" t="str">
        <f t="shared" si="744"/>
        <v/>
      </c>
      <c r="Z992" s="2" t="str">
        <f>IFERROR(IF(AND(COUNTBLANK(AA$19)=0,AA$19&lt;&gt;0,AA$19&lt;$A992),"",
IF($A992&lt;=AA$14,((Z$11-SUM(AA$26:AA991))*Z$18/365)*(365/12),"")),"")</f>
        <v/>
      </c>
      <c r="AA992" s="2" t="str">
        <f t="shared" si="745"/>
        <v/>
      </c>
      <c r="AB992" s="21" t="str">
        <f t="shared" si="726"/>
        <v/>
      </c>
      <c r="AC992" t="s">
        <v>7</v>
      </c>
      <c r="AD992" s="45" t="str">
        <f t="shared" si="746"/>
        <v/>
      </c>
      <c r="AE992" s="2" t="str">
        <f>IFERROR(IF(AND(COUNTBLANK(AF$19)=0,AF$19&lt;&gt;0,AF$19&lt;$A992),"",
IF($A992&lt;=AF$14,((AE$11-SUM(AF$26:AF991))*AE$18/365)*(365/12),"")),"")</f>
        <v/>
      </c>
      <c r="AF992" s="2" t="str">
        <f t="shared" si="747"/>
        <v/>
      </c>
      <c r="AG992" s="21" t="str">
        <f t="shared" si="727"/>
        <v/>
      </c>
      <c r="AH992" t="s">
        <v>7</v>
      </c>
      <c r="AI992" s="45" t="str">
        <f t="shared" si="748"/>
        <v/>
      </c>
      <c r="AJ992" s="2" t="str">
        <f>IFERROR(IF(AND(COUNTBLANK(AK$19)=0,AK$19&lt;&gt;0,AK$19&lt;$A992),"",
IF($A992&lt;=AK$14,((AJ$11-SUM(AK$26:AK991))*AJ$18/365)*(365/12),"")),"")</f>
        <v/>
      </c>
      <c r="AK992" s="2" t="str">
        <f t="shared" si="749"/>
        <v/>
      </c>
      <c r="AL992" s="21" t="str">
        <f t="shared" si="728"/>
        <v/>
      </c>
      <c r="AM992" t="s">
        <v>7</v>
      </c>
      <c r="AN992" s="45" t="str">
        <f t="shared" si="750"/>
        <v/>
      </c>
      <c r="AO992" s="2" t="str">
        <f>IFERROR(IF(AND(COUNTBLANK(AP$19)=0,AP$19&lt;&gt;0,AP$19&lt;$A992),"",
IF($A992&lt;=AP$14,((AO$11-SUM(AP$26:AP991))*AO$18/365)*(365/12),"")),"")</f>
        <v/>
      </c>
      <c r="AP992" s="2" t="str">
        <f t="shared" si="751"/>
        <v/>
      </c>
      <c r="AQ992" s="21" t="str">
        <f t="shared" si="729"/>
        <v/>
      </c>
      <c r="AR992" t="s">
        <v>7</v>
      </c>
      <c r="AS992" s="45" t="str">
        <f t="shared" si="752"/>
        <v/>
      </c>
      <c r="AT992" s="2" t="str">
        <f>IFERROR(IF(AND(COUNTBLANK(AU$19)=0,AU$19&lt;&gt;0,AU$19&lt;$A992),"",
IF($A992&lt;=AU$14,((AT$11-SUM(AU$26:AU991))*AT$18/365)*(365/12),"")),"")</f>
        <v/>
      </c>
      <c r="AU992" s="2" t="str">
        <f t="shared" si="753"/>
        <v/>
      </c>
      <c r="AV992" s="21" t="str">
        <f t="shared" si="730"/>
        <v/>
      </c>
      <c r="AW992" t="s">
        <v>7</v>
      </c>
      <c r="AX992" s="45" t="str">
        <f t="shared" si="754"/>
        <v/>
      </c>
      <c r="AY992" s="2" t="str">
        <f>IFERROR(IF(AND(COUNTBLANK(AZ$19)=0,AZ$19&lt;&gt;0,AZ$19&lt;$A992),"",
IF($A992&lt;=AZ$14,((AY$11-SUM(AZ$26:AZ991))*AY$18/365)*(365/12),"")),"")</f>
        <v/>
      </c>
      <c r="AZ992" s="2" t="str">
        <f t="shared" si="755"/>
        <v/>
      </c>
      <c r="BA992" s="21" t="str">
        <f t="shared" si="731"/>
        <v/>
      </c>
      <c r="BB992" t="s">
        <v>7</v>
      </c>
      <c r="BC992" s="45" t="str">
        <f t="shared" si="756"/>
        <v/>
      </c>
      <c r="BD992" s="2" t="str">
        <f>IFERROR(IF(AND(COUNTBLANK(BE$19)=0,BE$19&lt;&gt;0,BE$19&lt;$A992),"",
IF($A992&lt;=BE$14,((BD$11-SUM(BE$26:BE991))*BD$18/365)*(365/12),"")),"")</f>
        <v/>
      </c>
      <c r="BE992" s="2" t="str">
        <f t="shared" si="757"/>
        <v/>
      </c>
      <c r="BF992" s="21" t="str">
        <f t="shared" si="732"/>
        <v/>
      </c>
      <c r="BG992" t="s">
        <v>7</v>
      </c>
      <c r="BH992" s="45" t="str">
        <f t="shared" si="758"/>
        <v/>
      </c>
      <c r="BI992" s="2" t="str">
        <f>IFERROR(IF(AND(COUNTBLANK(BJ$19)=0,BJ$19&lt;&gt;0,BJ$19&lt;$A992),"",
IF($A992&lt;=BJ$14,((BI$11-SUM(BJ$26:BJ991))*BI$18/365)*(365/12),"")),"")</f>
        <v/>
      </c>
      <c r="BJ992" s="2" t="str">
        <f t="shared" si="759"/>
        <v/>
      </c>
      <c r="BK992" s="21" t="str">
        <f t="shared" si="733"/>
        <v/>
      </c>
      <c r="BL992" t="s">
        <v>7</v>
      </c>
      <c r="BM992" s="45" t="str">
        <f t="shared" si="760"/>
        <v/>
      </c>
      <c r="BN992" s="2" t="str">
        <f>IFERROR(IF(AND(COUNTBLANK(BO$19)=0,BO$19&lt;&gt;0,BO$19&lt;$A992),"",
IF($A992&lt;=BO$14,((BN$11-SUM(BO$26:BO991))*BN$18/365)*(365/12),"")),"")</f>
        <v/>
      </c>
      <c r="BO992" s="2" t="str">
        <f t="shared" si="761"/>
        <v/>
      </c>
      <c r="BP992" s="21" t="str">
        <f t="shared" si="734"/>
        <v/>
      </c>
      <c r="BQ992" t="s">
        <v>7</v>
      </c>
      <c r="BR992" s="45" t="str">
        <f t="shared" si="762"/>
        <v/>
      </c>
      <c r="BS992" s="2" t="str">
        <f>IFERROR(IF(AND(COUNTBLANK(BT$19)=0,BT$19&lt;&gt;0,BT$19&lt;$A992),"",
IF($A992&lt;=BT$14,((BS$11-SUM(BT$26:BT991))*BS$18/365)*(365/12),"")),"")</f>
        <v/>
      </c>
      <c r="BT992" s="2" t="str">
        <f t="shared" si="763"/>
        <v/>
      </c>
      <c r="BU992" s="21" t="str">
        <f t="shared" si="735"/>
        <v/>
      </c>
      <c r="BV992" t="s">
        <v>7</v>
      </c>
      <c r="BW992" s="45" t="str">
        <f t="shared" si="764"/>
        <v/>
      </c>
      <c r="BX992" s="2" t="str">
        <f>IFERROR(IF(AND(COUNTBLANK(BY$19)=0,BY$19&lt;&gt;0,BY$19&lt;$A992),"",
IF($A992&lt;=BY$14,((BX$11-SUM(BY$26:BY991))*BX$18/365)*(365/12),"")),"")</f>
        <v/>
      </c>
      <c r="BY992" s="2" t="str">
        <f t="shared" si="765"/>
        <v/>
      </c>
      <c r="BZ992" s="21" t="str">
        <f t="shared" si="736"/>
        <v/>
      </c>
    </row>
    <row r="993" spans="1:78" s="2" customFormat="1" x14ac:dyDescent="0.3">
      <c r="A993" s="4">
        <f t="shared" si="766"/>
        <v>968</v>
      </c>
      <c r="B993" s="23">
        <f t="shared" si="720"/>
        <v>72006</v>
      </c>
      <c r="C993" s="24">
        <f t="shared" si="721"/>
        <v>119</v>
      </c>
      <c r="D993" t="s">
        <v>7</v>
      </c>
      <c r="E993" s="45" t="str">
        <f t="shared" si="767"/>
        <v/>
      </c>
      <c r="F993" s="2" t="str">
        <f>IFERROR(IF(AND(COUNTBLANK(G$19)=0,G$19&lt;&gt;0,G$19&lt;$A993),"",
IF($A993&lt;=G$14,((F$11-SUM(G$26:G992))*F$18/365)*(365/12),"")),"")</f>
        <v/>
      </c>
      <c r="G993" s="2" t="str">
        <f t="shared" si="737"/>
        <v/>
      </c>
      <c r="H993" s="21" t="str">
        <f t="shared" si="722"/>
        <v/>
      </c>
      <c r="I993" t="s">
        <v>7</v>
      </c>
      <c r="J993" s="45" t="str">
        <f t="shared" si="738"/>
        <v/>
      </c>
      <c r="K993" s="2" t="str">
        <f>IFERROR(IF(AND(COUNTBLANK(L$19)=0,L$19&lt;&gt;0,L$19&lt;$A993),"",
IF($A993&lt;=L$14,((K$11-SUM(L$26:L992))*K$18/365)*(365/12),"")),"")</f>
        <v/>
      </c>
      <c r="L993" s="2" t="str">
        <f t="shared" si="739"/>
        <v/>
      </c>
      <c r="M993" s="21" t="str">
        <f t="shared" si="723"/>
        <v/>
      </c>
      <c r="N993" t="s">
        <v>7</v>
      </c>
      <c r="O993" s="45" t="str">
        <f t="shared" si="740"/>
        <v/>
      </c>
      <c r="P993" s="2" t="str">
        <f>IFERROR(IF(AND(COUNTBLANK(Q$19)=0,Q$19&lt;&gt;0,Q$19&lt;$A993),"",
IF($A993&lt;=Q$14,((P$11-SUM(Q$26:Q992))*P$18/365)*(365/12),"")),"")</f>
        <v/>
      </c>
      <c r="Q993" s="2" t="str">
        <f t="shared" si="741"/>
        <v/>
      </c>
      <c r="R993" s="21" t="str">
        <f t="shared" si="724"/>
        <v/>
      </c>
      <c r="S993" t="s">
        <v>7</v>
      </c>
      <c r="T993" s="45" t="str">
        <f t="shared" si="742"/>
        <v/>
      </c>
      <c r="U993" s="2" t="str">
        <f>IFERROR(IF(AND(COUNTBLANK(V$19)=0,V$19&lt;&gt;0,V$19&lt;$A993),"",
IF($A993&lt;=V$14,((U$11-SUM(V$26:V992))*U$18/365)*(365/12),"")),"")</f>
        <v/>
      </c>
      <c r="V993" s="2" t="str">
        <f t="shared" si="743"/>
        <v/>
      </c>
      <c r="W993" s="21" t="str">
        <f t="shared" si="725"/>
        <v/>
      </c>
      <c r="X993" t="s">
        <v>7</v>
      </c>
      <c r="Y993" s="45" t="str">
        <f t="shared" si="744"/>
        <v/>
      </c>
      <c r="Z993" s="2" t="str">
        <f>IFERROR(IF(AND(COUNTBLANK(AA$19)=0,AA$19&lt;&gt;0,AA$19&lt;$A993),"",
IF($A993&lt;=AA$14,((Z$11-SUM(AA$26:AA992))*Z$18/365)*(365/12),"")),"")</f>
        <v/>
      </c>
      <c r="AA993" s="2" t="str">
        <f t="shared" si="745"/>
        <v/>
      </c>
      <c r="AB993" s="21" t="str">
        <f t="shared" si="726"/>
        <v/>
      </c>
      <c r="AC993" t="s">
        <v>7</v>
      </c>
      <c r="AD993" s="45" t="str">
        <f t="shared" si="746"/>
        <v/>
      </c>
      <c r="AE993" s="2" t="str">
        <f>IFERROR(IF(AND(COUNTBLANK(AF$19)=0,AF$19&lt;&gt;0,AF$19&lt;$A993),"",
IF($A993&lt;=AF$14,((AE$11-SUM(AF$26:AF992))*AE$18/365)*(365/12),"")),"")</f>
        <v/>
      </c>
      <c r="AF993" s="2" t="str">
        <f t="shared" si="747"/>
        <v/>
      </c>
      <c r="AG993" s="21" t="str">
        <f t="shared" si="727"/>
        <v/>
      </c>
      <c r="AH993" t="s">
        <v>7</v>
      </c>
      <c r="AI993" s="45" t="str">
        <f t="shared" si="748"/>
        <v/>
      </c>
      <c r="AJ993" s="2" t="str">
        <f>IFERROR(IF(AND(COUNTBLANK(AK$19)=0,AK$19&lt;&gt;0,AK$19&lt;$A993),"",
IF($A993&lt;=AK$14,((AJ$11-SUM(AK$26:AK992))*AJ$18/365)*(365/12),"")),"")</f>
        <v/>
      </c>
      <c r="AK993" s="2" t="str">
        <f t="shared" si="749"/>
        <v/>
      </c>
      <c r="AL993" s="21" t="str">
        <f t="shared" si="728"/>
        <v/>
      </c>
      <c r="AM993" t="s">
        <v>7</v>
      </c>
      <c r="AN993" s="45" t="str">
        <f t="shared" si="750"/>
        <v/>
      </c>
      <c r="AO993" s="2" t="str">
        <f>IFERROR(IF(AND(COUNTBLANK(AP$19)=0,AP$19&lt;&gt;0,AP$19&lt;$A993),"",
IF($A993&lt;=AP$14,((AO$11-SUM(AP$26:AP992))*AO$18/365)*(365/12),"")),"")</f>
        <v/>
      </c>
      <c r="AP993" s="2" t="str">
        <f t="shared" si="751"/>
        <v/>
      </c>
      <c r="AQ993" s="21" t="str">
        <f t="shared" si="729"/>
        <v/>
      </c>
      <c r="AR993" t="s">
        <v>7</v>
      </c>
      <c r="AS993" s="45" t="str">
        <f t="shared" si="752"/>
        <v/>
      </c>
      <c r="AT993" s="2" t="str">
        <f>IFERROR(IF(AND(COUNTBLANK(AU$19)=0,AU$19&lt;&gt;0,AU$19&lt;$A993),"",
IF($A993&lt;=AU$14,((AT$11-SUM(AU$26:AU992))*AT$18/365)*(365/12),"")),"")</f>
        <v/>
      </c>
      <c r="AU993" s="2" t="str">
        <f t="shared" si="753"/>
        <v/>
      </c>
      <c r="AV993" s="21" t="str">
        <f t="shared" si="730"/>
        <v/>
      </c>
      <c r="AW993" t="s">
        <v>7</v>
      </c>
      <c r="AX993" s="45" t="str">
        <f t="shared" si="754"/>
        <v/>
      </c>
      <c r="AY993" s="2" t="str">
        <f>IFERROR(IF(AND(COUNTBLANK(AZ$19)=0,AZ$19&lt;&gt;0,AZ$19&lt;$A993),"",
IF($A993&lt;=AZ$14,((AY$11-SUM(AZ$26:AZ992))*AY$18/365)*(365/12),"")),"")</f>
        <v/>
      </c>
      <c r="AZ993" s="2" t="str">
        <f t="shared" si="755"/>
        <v/>
      </c>
      <c r="BA993" s="21" t="str">
        <f t="shared" si="731"/>
        <v/>
      </c>
      <c r="BB993" t="s">
        <v>7</v>
      </c>
      <c r="BC993" s="45" t="str">
        <f t="shared" si="756"/>
        <v/>
      </c>
      <c r="BD993" s="2" t="str">
        <f>IFERROR(IF(AND(COUNTBLANK(BE$19)=0,BE$19&lt;&gt;0,BE$19&lt;$A993),"",
IF($A993&lt;=BE$14,((BD$11-SUM(BE$26:BE992))*BD$18/365)*(365/12),"")),"")</f>
        <v/>
      </c>
      <c r="BE993" s="2" t="str">
        <f t="shared" si="757"/>
        <v/>
      </c>
      <c r="BF993" s="21" t="str">
        <f t="shared" si="732"/>
        <v/>
      </c>
      <c r="BG993" t="s">
        <v>7</v>
      </c>
      <c r="BH993" s="45" t="str">
        <f t="shared" si="758"/>
        <v/>
      </c>
      <c r="BI993" s="2" t="str">
        <f>IFERROR(IF(AND(COUNTBLANK(BJ$19)=0,BJ$19&lt;&gt;0,BJ$19&lt;$A993),"",
IF($A993&lt;=BJ$14,((BI$11-SUM(BJ$26:BJ992))*BI$18/365)*(365/12),"")),"")</f>
        <v/>
      </c>
      <c r="BJ993" s="2" t="str">
        <f t="shared" si="759"/>
        <v/>
      </c>
      <c r="BK993" s="21" t="str">
        <f t="shared" si="733"/>
        <v/>
      </c>
      <c r="BL993" t="s">
        <v>7</v>
      </c>
      <c r="BM993" s="45" t="str">
        <f t="shared" si="760"/>
        <v/>
      </c>
      <c r="BN993" s="2" t="str">
        <f>IFERROR(IF(AND(COUNTBLANK(BO$19)=0,BO$19&lt;&gt;0,BO$19&lt;$A993),"",
IF($A993&lt;=BO$14,((BN$11-SUM(BO$26:BO992))*BN$18/365)*(365/12),"")),"")</f>
        <v/>
      </c>
      <c r="BO993" s="2" t="str">
        <f t="shared" si="761"/>
        <v/>
      </c>
      <c r="BP993" s="21" t="str">
        <f t="shared" si="734"/>
        <v/>
      </c>
      <c r="BQ993" t="s">
        <v>7</v>
      </c>
      <c r="BR993" s="45" t="str">
        <f t="shared" si="762"/>
        <v/>
      </c>
      <c r="BS993" s="2" t="str">
        <f>IFERROR(IF(AND(COUNTBLANK(BT$19)=0,BT$19&lt;&gt;0,BT$19&lt;$A993),"",
IF($A993&lt;=BT$14,((BS$11-SUM(BT$26:BT992))*BS$18/365)*(365/12),"")),"")</f>
        <v/>
      </c>
      <c r="BT993" s="2" t="str">
        <f t="shared" si="763"/>
        <v/>
      </c>
      <c r="BU993" s="21" t="str">
        <f t="shared" si="735"/>
        <v/>
      </c>
      <c r="BV993" t="s">
        <v>7</v>
      </c>
      <c r="BW993" s="45" t="str">
        <f t="shared" si="764"/>
        <v/>
      </c>
      <c r="BX993" s="2" t="str">
        <f>IFERROR(IF(AND(COUNTBLANK(BY$19)=0,BY$19&lt;&gt;0,BY$19&lt;$A993),"",
IF($A993&lt;=BY$14,((BX$11-SUM(BY$26:BY992))*BX$18/365)*(365/12),"")),"")</f>
        <v/>
      </c>
      <c r="BY993" s="2" t="str">
        <f t="shared" si="765"/>
        <v/>
      </c>
      <c r="BZ993" s="21" t="str">
        <f t="shared" si="736"/>
        <v/>
      </c>
    </row>
    <row r="994" spans="1:78" s="2" customFormat="1" x14ac:dyDescent="0.3">
      <c r="A994" s="4">
        <f t="shared" si="766"/>
        <v>969</v>
      </c>
      <c r="B994" s="23">
        <f t="shared" si="720"/>
        <v>72034</v>
      </c>
      <c r="C994" s="24">
        <f t="shared" si="721"/>
        <v>119</v>
      </c>
      <c r="D994" t="s">
        <v>7</v>
      </c>
      <c r="E994" s="45" t="str">
        <f t="shared" si="767"/>
        <v/>
      </c>
      <c r="F994" s="2" t="str">
        <f>IFERROR(IF(AND(COUNTBLANK(G$19)=0,G$19&lt;&gt;0,G$19&lt;$A994),"",
IF($A994&lt;=G$14,((F$11-SUM(G$26:G993))*F$18/365)*(365/12),"")),"")</f>
        <v/>
      </c>
      <c r="G994" s="2" t="str">
        <f t="shared" si="737"/>
        <v/>
      </c>
      <c r="H994" s="21" t="str">
        <f t="shared" si="722"/>
        <v/>
      </c>
      <c r="I994" t="s">
        <v>7</v>
      </c>
      <c r="J994" s="45" t="str">
        <f t="shared" si="738"/>
        <v/>
      </c>
      <c r="K994" s="2" t="str">
        <f>IFERROR(IF(AND(COUNTBLANK(L$19)=0,L$19&lt;&gt;0,L$19&lt;$A994),"",
IF($A994&lt;=L$14,((K$11-SUM(L$26:L993))*K$18/365)*(365/12),"")),"")</f>
        <v/>
      </c>
      <c r="L994" s="2" t="str">
        <f t="shared" si="739"/>
        <v/>
      </c>
      <c r="M994" s="21" t="str">
        <f t="shared" si="723"/>
        <v/>
      </c>
      <c r="N994" t="s">
        <v>7</v>
      </c>
      <c r="O994" s="45" t="str">
        <f t="shared" si="740"/>
        <v/>
      </c>
      <c r="P994" s="2" t="str">
        <f>IFERROR(IF(AND(COUNTBLANK(Q$19)=0,Q$19&lt;&gt;0,Q$19&lt;$A994),"",
IF($A994&lt;=Q$14,((P$11-SUM(Q$26:Q993))*P$18/365)*(365/12),"")),"")</f>
        <v/>
      </c>
      <c r="Q994" s="2" t="str">
        <f t="shared" si="741"/>
        <v/>
      </c>
      <c r="R994" s="21" t="str">
        <f t="shared" si="724"/>
        <v/>
      </c>
      <c r="S994" t="s">
        <v>7</v>
      </c>
      <c r="T994" s="45" t="str">
        <f t="shared" si="742"/>
        <v/>
      </c>
      <c r="U994" s="2" t="str">
        <f>IFERROR(IF(AND(COUNTBLANK(V$19)=0,V$19&lt;&gt;0,V$19&lt;$A994),"",
IF($A994&lt;=V$14,((U$11-SUM(V$26:V993))*U$18/365)*(365/12),"")),"")</f>
        <v/>
      </c>
      <c r="V994" s="2" t="str">
        <f t="shared" si="743"/>
        <v/>
      </c>
      <c r="W994" s="21" t="str">
        <f t="shared" si="725"/>
        <v/>
      </c>
      <c r="X994" t="s">
        <v>7</v>
      </c>
      <c r="Y994" s="45" t="str">
        <f t="shared" si="744"/>
        <v/>
      </c>
      <c r="Z994" s="2" t="str">
        <f>IFERROR(IF(AND(COUNTBLANK(AA$19)=0,AA$19&lt;&gt;0,AA$19&lt;$A994),"",
IF($A994&lt;=AA$14,((Z$11-SUM(AA$26:AA993))*Z$18/365)*(365/12),"")),"")</f>
        <v/>
      </c>
      <c r="AA994" s="2" t="str">
        <f t="shared" si="745"/>
        <v/>
      </c>
      <c r="AB994" s="21" t="str">
        <f t="shared" si="726"/>
        <v/>
      </c>
      <c r="AC994" t="s">
        <v>7</v>
      </c>
      <c r="AD994" s="45" t="str">
        <f t="shared" si="746"/>
        <v/>
      </c>
      <c r="AE994" s="2" t="str">
        <f>IFERROR(IF(AND(COUNTBLANK(AF$19)=0,AF$19&lt;&gt;0,AF$19&lt;$A994),"",
IF($A994&lt;=AF$14,((AE$11-SUM(AF$26:AF993))*AE$18/365)*(365/12),"")),"")</f>
        <v/>
      </c>
      <c r="AF994" s="2" t="str">
        <f t="shared" si="747"/>
        <v/>
      </c>
      <c r="AG994" s="21" t="str">
        <f t="shared" si="727"/>
        <v/>
      </c>
      <c r="AH994" t="s">
        <v>7</v>
      </c>
      <c r="AI994" s="45" t="str">
        <f t="shared" si="748"/>
        <v/>
      </c>
      <c r="AJ994" s="2" t="str">
        <f>IFERROR(IF(AND(COUNTBLANK(AK$19)=0,AK$19&lt;&gt;0,AK$19&lt;$A994),"",
IF($A994&lt;=AK$14,((AJ$11-SUM(AK$26:AK993))*AJ$18/365)*(365/12),"")),"")</f>
        <v/>
      </c>
      <c r="AK994" s="2" t="str">
        <f t="shared" si="749"/>
        <v/>
      </c>
      <c r="AL994" s="21" t="str">
        <f t="shared" si="728"/>
        <v/>
      </c>
      <c r="AM994" t="s">
        <v>7</v>
      </c>
      <c r="AN994" s="45" t="str">
        <f t="shared" si="750"/>
        <v/>
      </c>
      <c r="AO994" s="2" t="str">
        <f>IFERROR(IF(AND(COUNTBLANK(AP$19)=0,AP$19&lt;&gt;0,AP$19&lt;$A994),"",
IF($A994&lt;=AP$14,((AO$11-SUM(AP$26:AP993))*AO$18/365)*(365/12),"")),"")</f>
        <v/>
      </c>
      <c r="AP994" s="2" t="str">
        <f t="shared" si="751"/>
        <v/>
      </c>
      <c r="AQ994" s="21" t="str">
        <f t="shared" si="729"/>
        <v/>
      </c>
      <c r="AR994" t="s">
        <v>7</v>
      </c>
      <c r="AS994" s="45" t="str">
        <f t="shared" si="752"/>
        <v/>
      </c>
      <c r="AT994" s="2" t="str">
        <f>IFERROR(IF(AND(COUNTBLANK(AU$19)=0,AU$19&lt;&gt;0,AU$19&lt;$A994),"",
IF($A994&lt;=AU$14,((AT$11-SUM(AU$26:AU993))*AT$18/365)*(365/12),"")),"")</f>
        <v/>
      </c>
      <c r="AU994" s="2" t="str">
        <f t="shared" si="753"/>
        <v/>
      </c>
      <c r="AV994" s="21" t="str">
        <f t="shared" si="730"/>
        <v/>
      </c>
      <c r="AW994" t="s">
        <v>7</v>
      </c>
      <c r="AX994" s="45" t="str">
        <f t="shared" si="754"/>
        <v/>
      </c>
      <c r="AY994" s="2" t="str">
        <f>IFERROR(IF(AND(COUNTBLANK(AZ$19)=0,AZ$19&lt;&gt;0,AZ$19&lt;$A994),"",
IF($A994&lt;=AZ$14,((AY$11-SUM(AZ$26:AZ993))*AY$18/365)*(365/12),"")),"")</f>
        <v/>
      </c>
      <c r="AZ994" s="2" t="str">
        <f t="shared" si="755"/>
        <v/>
      </c>
      <c r="BA994" s="21" t="str">
        <f t="shared" si="731"/>
        <v/>
      </c>
      <c r="BB994" t="s">
        <v>7</v>
      </c>
      <c r="BC994" s="45" t="str">
        <f t="shared" si="756"/>
        <v/>
      </c>
      <c r="BD994" s="2" t="str">
        <f>IFERROR(IF(AND(COUNTBLANK(BE$19)=0,BE$19&lt;&gt;0,BE$19&lt;$A994),"",
IF($A994&lt;=BE$14,((BD$11-SUM(BE$26:BE993))*BD$18/365)*(365/12),"")),"")</f>
        <v/>
      </c>
      <c r="BE994" s="2" t="str">
        <f t="shared" si="757"/>
        <v/>
      </c>
      <c r="BF994" s="21" t="str">
        <f t="shared" si="732"/>
        <v/>
      </c>
      <c r="BG994" t="s">
        <v>7</v>
      </c>
      <c r="BH994" s="45" t="str">
        <f t="shared" si="758"/>
        <v/>
      </c>
      <c r="BI994" s="2" t="str">
        <f>IFERROR(IF(AND(COUNTBLANK(BJ$19)=0,BJ$19&lt;&gt;0,BJ$19&lt;$A994),"",
IF($A994&lt;=BJ$14,((BI$11-SUM(BJ$26:BJ993))*BI$18/365)*(365/12),"")),"")</f>
        <v/>
      </c>
      <c r="BJ994" s="2" t="str">
        <f t="shared" si="759"/>
        <v/>
      </c>
      <c r="BK994" s="21" t="str">
        <f t="shared" si="733"/>
        <v/>
      </c>
      <c r="BL994" t="s">
        <v>7</v>
      </c>
      <c r="BM994" s="45" t="str">
        <f t="shared" si="760"/>
        <v/>
      </c>
      <c r="BN994" s="2" t="str">
        <f>IFERROR(IF(AND(COUNTBLANK(BO$19)=0,BO$19&lt;&gt;0,BO$19&lt;$A994),"",
IF($A994&lt;=BO$14,((BN$11-SUM(BO$26:BO993))*BN$18/365)*(365/12),"")),"")</f>
        <v/>
      </c>
      <c r="BO994" s="2" t="str">
        <f t="shared" si="761"/>
        <v/>
      </c>
      <c r="BP994" s="21" t="str">
        <f t="shared" si="734"/>
        <v/>
      </c>
      <c r="BQ994" t="s">
        <v>7</v>
      </c>
      <c r="BR994" s="45" t="str">
        <f t="shared" si="762"/>
        <v/>
      </c>
      <c r="BS994" s="2" t="str">
        <f>IFERROR(IF(AND(COUNTBLANK(BT$19)=0,BT$19&lt;&gt;0,BT$19&lt;$A994),"",
IF($A994&lt;=BT$14,((BS$11-SUM(BT$26:BT993))*BS$18/365)*(365/12),"")),"")</f>
        <v/>
      </c>
      <c r="BT994" s="2" t="str">
        <f t="shared" si="763"/>
        <v/>
      </c>
      <c r="BU994" s="21" t="str">
        <f t="shared" si="735"/>
        <v/>
      </c>
      <c r="BV994" t="s">
        <v>7</v>
      </c>
      <c r="BW994" s="45" t="str">
        <f t="shared" si="764"/>
        <v/>
      </c>
      <c r="BX994" s="2" t="str">
        <f>IFERROR(IF(AND(COUNTBLANK(BY$19)=0,BY$19&lt;&gt;0,BY$19&lt;$A994),"",
IF($A994&lt;=BY$14,((BX$11-SUM(BY$26:BY993))*BX$18/365)*(365/12),"")),"")</f>
        <v/>
      </c>
      <c r="BY994" s="2" t="str">
        <f t="shared" si="765"/>
        <v/>
      </c>
      <c r="BZ994" s="21" t="str">
        <f t="shared" si="736"/>
        <v/>
      </c>
    </row>
    <row r="995" spans="1:78" s="2" customFormat="1" x14ac:dyDescent="0.3">
      <c r="A995" s="4">
        <f t="shared" si="766"/>
        <v>970</v>
      </c>
      <c r="B995" s="23">
        <f t="shared" si="720"/>
        <v>72065</v>
      </c>
      <c r="C995" s="24">
        <f t="shared" si="721"/>
        <v>119</v>
      </c>
      <c r="D995" t="s">
        <v>7</v>
      </c>
      <c r="E995" s="45" t="str">
        <f t="shared" si="767"/>
        <v/>
      </c>
      <c r="F995" s="2" t="str">
        <f>IFERROR(IF(AND(COUNTBLANK(G$19)=0,G$19&lt;&gt;0,G$19&lt;$A995),"",
IF($A995&lt;=G$14,((F$11-SUM(G$26:G994))*F$18/365)*(365/12),"")),"")</f>
        <v/>
      </c>
      <c r="G995" s="2" t="str">
        <f t="shared" si="737"/>
        <v/>
      </c>
      <c r="H995" s="21" t="str">
        <f t="shared" si="722"/>
        <v/>
      </c>
      <c r="I995" t="s">
        <v>7</v>
      </c>
      <c r="J995" s="45" t="str">
        <f t="shared" si="738"/>
        <v/>
      </c>
      <c r="K995" s="2" t="str">
        <f>IFERROR(IF(AND(COUNTBLANK(L$19)=0,L$19&lt;&gt;0,L$19&lt;$A995),"",
IF($A995&lt;=L$14,((K$11-SUM(L$26:L994))*K$18/365)*(365/12),"")),"")</f>
        <v/>
      </c>
      <c r="L995" s="2" t="str">
        <f t="shared" si="739"/>
        <v/>
      </c>
      <c r="M995" s="21" t="str">
        <f t="shared" si="723"/>
        <v/>
      </c>
      <c r="N995" t="s">
        <v>7</v>
      </c>
      <c r="O995" s="45" t="str">
        <f t="shared" si="740"/>
        <v/>
      </c>
      <c r="P995" s="2" t="str">
        <f>IFERROR(IF(AND(COUNTBLANK(Q$19)=0,Q$19&lt;&gt;0,Q$19&lt;$A995),"",
IF($A995&lt;=Q$14,((P$11-SUM(Q$26:Q994))*P$18/365)*(365/12),"")),"")</f>
        <v/>
      </c>
      <c r="Q995" s="2" t="str">
        <f t="shared" si="741"/>
        <v/>
      </c>
      <c r="R995" s="21" t="str">
        <f t="shared" si="724"/>
        <v/>
      </c>
      <c r="S995" t="s">
        <v>7</v>
      </c>
      <c r="T995" s="45" t="str">
        <f t="shared" si="742"/>
        <v/>
      </c>
      <c r="U995" s="2" t="str">
        <f>IFERROR(IF(AND(COUNTBLANK(V$19)=0,V$19&lt;&gt;0,V$19&lt;$A995),"",
IF($A995&lt;=V$14,((U$11-SUM(V$26:V994))*U$18/365)*(365/12),"")),"")</f>
        <v/>
      </c>
      <c r="V995" s="2" t="str">
        <f t="shared" si="743"/>
        <v/>
      </c>
      <c r="W995" s="21" t="str">
        <f t="shared" si="725"/>
        <v/>
      </c>
      <c r="X995" t="s">
        <v>7</v>
      </c>
      <c r="Y995" s="45" t="str">
        <f t="shared" si="744"/>
        <v/>
      </c>
      <c r="Z995" s="2" t="str">
        <f>IFERROR(IF(AND(COUNTBLANK(AA$19)=0,AA$19&lt;&gt;0,AA$19&lt;$A995),"",
IF($A995&lt;=AA$14,((Z$11-SUM(AA$26:AA994))*Z$18/365)*(365/12),"")),"")</f>
        <v/>
      </c>
      <c r="AA995" s="2" t="str">
        <f t="shared" si="745"/>
        <v/>
      </c>
      <c r="AB995" s="21" t="str">
        <f t="shared" si="726"/>
        <v/>
      </c>
      <c r="AC995" t="s">
        <v>7</v>
      </c>
      <c r="AD995" s="45" t="str">
        <f t="shared" si="746"/>
        <v/>
      </c>
      <c r="AE995" s="2" t="str">
        <f>IFERROR(IF(AND(COUNTBLANK(AF$19)=0,AF$19&lt;&gt;0,AF$19&lt;$A995),"",
IF($A995&lt;=AF$14,((AE$11-SUM(AF$26:AF994))*AE$18/365)*(365/12),"")),"")</f>
        <v/>
      </c>
      <c r="AF995" s="2" t="str">
        <f t="shared" si="747"/>
        <v/>
      </c>
      <c r="AG995" s="21" t="str">
        <f t="shared" si="727"/>
        <v/>
      </c>
      <c r="AH995" t="s">
        <v>7</v>
      </c>
      <c r="AI995" s="45" t="str">
        <f t="shared" si="748"/>
        <v/>
      </c>
      <c r="AJ995" s="2" t="str">
        <f>IFERROR(IF(AND(COUNTBLANK(AK$19)=0,AK$19&lt;&gt;0,AK$19&lt;$A995),"",
IF($A995&lt;=AK$14,((AJ$11-SUM(AK$26:AK994))*AJ$18/365)*(365/12),"")),"")</f>
        <v/>
      </c>
      <c r="AK995" s="2" t="str">
        <f t="shared" si="749"/>
        <v/>
      </c>
      <c r="AL995" s="21" t="str">
        <f t="shared" si="728"/>
        <v/>
      </c>
      <c r="AM995" t="s">
        <v>7</v>
      </c>
      <c r="AN995" s="45" t="str">
        <f t="shared" si="750"/>
        <v/>
      </c>
      <c r="AO995" s="2" t="str">
        <f>IFERROR(IF(AND(COUNTBLANK(AP$19)=0,AP$19&lt;&gt;0,AP$19&lt;$A995),"",
IF($A995&lt;=AP$14,((AO$11-SUM(AP$26:AP994))*AO$18/365)*(365/12),"")),"")</f>
        <v/>
      </c>
      <c r="AP995" s="2" t="str">
        <f t="shared" si="751"/>
        <v/>
      </c>
      <c r="AQ995" s="21" t="str">
        <f t="shared" si="729"/>
        <v/>
      </c>
      <c r="AR995" t="s">
        <v>7</v>
      </c>
      <c r="AS995" s="45" t="str">
        <f t="shared" si="752"/>
        <v/>
      </c>
      <c r="AT995" s="2" t="str">
        <f>IFERROR(IF(AND(COUNTBLANK(AU$19)=0,AU$19&lt;&gt;0,AU$19&lt;$A995),"",
IF($A995&lt;=AU$14,((AT$11-SUM(AU$26:AU994))*AT$18/365)*(365/12),"")),"")</f>
        <v/>
      </c>
      <c r="AU995" s="2" t="str">
        <f t="shared" si="753"/>
        <v/>
      </c>
      <c r="AV995" s="21" t="str">
        <f t="shared" si="730"/>
        <v/>
      </c>
      <c r="AW995" t="s">
        <v>7</v>
      </c>
      <c r="AX995" s="45" t="str">
        <f t="shared" si="754"/>
        <v/>
      </c>
      <c r="AY995" s="2" t="str">
        <f>IFERROR(IF(AND(COUNTBLANK(AZ$19)=0,AZ$19&lt;&gt;0,AZ$19&lt;$A995),"",
IF($A995&lt;=AZ$14,((AY$11-SUM(AZ$26:AZ994))*AY$18/365)*(365/12),"")),"")</f>
        <v/>
      </c>
      <c r="AZ995" s="2" t="str">
        <f t="shared" si="755"/>
        <v/>
      </c>
      <c r="BA995" s="21" t="str">
        <f t="shared" si="731"/>
        <v/>
      </c>
      <c r="BB995" t="s">
        <v>7</v>
      </c>
      <c r="BC995" s="45" t="str">
        <f t="shared" si="756"/>
        <v/>
      </c>
      <c r="BD995" s="2" t="str">
        <f>IFERROR(IF(AND(COUNTBLANK(BE$19)=0,BE$19&lt;&gt;0,BE$19&lt;$A995),"",
IF($A995&lt;=BE$14,((BD$11-SUM(BE$26:BE994))*BD$18/365)*(365/12),"")),"")</f>
        <v/>
      </c>
      <c r="BE995" s="2" t="str">
        <f t="shared" si="757"/>
        <v/>
      </c>
      <c r="BF995" s="21" t="str">
        <f t="shared" si="732"/>
        <v/>
      </c>
      <c r="BG995" t="s">
        <v>7</v>
      </c>
      <c r="BH995" s="45" t="str">
        <f t="shared" si="758"/>
        <v/>
      </c>
      <c r="BI995" s="2" t="str">
        <f>IFERROR(IF(AND(COUNTBLANK(BJ$19)=0,BJ$19&lt;&gt;0,BJ$19&lt;$A995),"",
IF($A995&lt;=BJ$14,((BI$11-SUM(BJ$26:BJ994))*BI$18/365)*(365/12),"")),"")</f>
        <v/>
      </c>
      <c r="BJ995" s="2" t="str">
        <f t="shared" si="759"/>
        <v/>
      </c>
      <c r="BK995" s="21" t="str">
        <f t="shared" si="733"/>
        <v/>
      </c>
      <c r="BL995" t="s">
        <v>7</v>
      </c>
      <c r="BM995" s="45" t="str">
        <f t="shared" si="760"/>
        <v/>
      </c>
      <c r="BN995" s="2" t="str">
        <f>IFERROR(IF(AND(COUNTBLANK(BO$19)=0,BO$19&lt;&gt;0,BO$19&lt;$A995),"",
IF($A995&lt;=BO$14,((BN$11-SUM(BO$26:BO994))*BN$18/365)*(365/12),"")),"")</f>
        <v/>
      </c>
      <c r="BO995" s="2" t="str">
        <f t="shared" si="761"/>
        <v/>
      </c>
      <c r="BP995" s="21" t="str">
        <f t="shared" si="734"/>
        <v/>
      </c>
      <c r="BQ995" t="s">
        <v>7</v>
      </c>
      <c r="BR995" s="45" t="str">
        <f t="shared" si="762"/>
        <v/>
      </c>
      <c r="BS995" s="2" t="str">
        <f>IFERROR(IF(AND(COUNTBLANK(BT$19)=0,BT$19&lt;&gt;0,BT$19&lt;$A995),"",
IF($A995&lt;=BT$14,((BS$11-SUM(BT$26:BT994))*BS$18/365)*(365/12),"")),"")</f>
        <v/>
      </c>
      <c r="BT995" s="2" t="str">
        <f t="shared" si="763"/>
        <v/>
      </c>
      <c r="BU995" s="21" t="str">
        <f t="shared" si="735"/>
        <v/>
      </c>
      <c r="BV995" t="s">
        <v>7</v>
      </c>
      <c r="BW995" s="45" t="str">
        <f t="shared" si="764"/>
        <v/>
      </c>
      <c r="BX995" s="2" t="str">
        <f>IFERROR(IF(AND(COUNTBLANK(BY$19)=0,BY$19&lt;&gt;0,BY$19&lt;$A995),"",
IF($A995&lt;=BY$14,((BX$11-SUM(BY$26:BY994))*BX$18/365)*(365/12),"")),"")</f>
        <v/>
      </c>
      <c r="BY995" s="2" t="str">
        <f t="shared" si="765"/>
        <v/>
      </c>
      <c r="BZ995" s="21" t="str">
        <f t="shared" si="736"/>
        <v/>
      </c>
    </row>
    <row r="996" spans="1:78" s="2" customFormat="1" x14ac:dyDescent="0.3">
      <c r="A996" s="4">
        <f t="shared" si="766"/>
        <v>971</v>
      </c>
      <c r="B996" s="23">
        <f t="shared" si="720"/>
        <v>72095</v>
      </c>
      <c r="C996" s="24">
        <f t="shared" si="721"/>
        <v>119</v>
      </c>
      <c r="D996" t="s">
        <v>7</v>
      </c>
      <c r="E996" s="45" t="str">
        <f t="shared" si="767"/>
        <v/>
      </c>
      <c r="F996" s="2" t="str">
        <f>IFERROR(IF(AND(COUNTBLANK(G$19)=0,G$19&lt;&gt;0,G$19&lt;$A996),"",
IF($A996&lt;=G$14,((F$11-SUM(G$26:G995))*F$18/365)*(365/12),"")),"")</f>
        <v/>
      </c>
      <c r="G996" s="2" t="str">
        <f t="shared" si="737"/>
        <v/>
      </c>
      <c r="H996" s="21" t="str">
        <f t="shared" si="722"/>
        <v/>
      </c>
      <c r="I996" t="s">
        <v>7</v>
      </c>
      <c r="J996" s="45" t="str">
        <f t="shared" si="738"/>
        <v/>
      </c>
      <c r="K996" s="2" t="str">
        <f>IFERROR(IF(AND(COUNTBLANK(L$19)=0,L$19&lt;&gt;0,L$19&lt;$A996),"",
IF($A996&lt;=L$14,((K$11-SUM(L$26:L995))*K$18/365)*(365/12),"")),"")</f>
        <v/>
      </c>
      <c r="L996" s="2" t="str">
        <f t="shared" si="739"/>
        <v/>
      </c>
      <c r="M996" s="21" t="str">
        <f t="shared" si="723"/>
        <v/>
      </c>
      <c r="N996" t="s">
        <v>7</v>
      </c>
      <c r="O996" s="45" t="str">
        <f t="shared" si="740"/>
        <v/>
      </c>
      <c r="P996" s="2" t="str">
        <f>IFERROR(IF(AND(COUNTBLANK(Q$19)=0,Q$19&lt;&gt;0,Q$19&lt;$A996),"",
IF($A996&lt;=Q$14,((P$11-SUM(Q$26:Q995))*P$18/365)*(365/12),"")),"")</f>
        <v/>
      </c>
      <c r="Q996" s="2" t="str">
        <f t="shared" si="741"/>
        <v/>
      </c>
      <c r="R996" s="21" t="str">
        <f t="shared" si="724"/>
        <v/>
      </c>
      <c r="S996" t="s">
        <v>7</v>
      </c>
      <c r="T996" s="45" t="str">
        <f t="shared" si="742"/>
        <v/>
      </c>
      <c r="U996" s="2" t="str">
        <f>IFERROR(IF(AND(COUNTBLANK(V$19)=0,V$19&lt;&gt;0,V$19&lt;$A996),"",
IF($A996&lt;=V$14,((U$11-SUM(V$26:V995))*U$18/365)*(365/12),"")),"")</f>
        <v/>
      </c>
      <c r="V996" s="2" t="str">
        <f t="shared" si="743"/>
        <v/>
      </c>
      <c r="W996" s="21" t="str">
        <f t="shared" si="725"/>
        <v/>
      </c>
      <c r="X996" t="s">
        <v>7</v>
      </c>
      <c r="Y996" s="45" t="str">
        <f t="shared" si="744"/>
        <v/>
      </c>
      <c r="Z996" s="2" t="str">
        <f>IFERROR(IF(AND(COUNTBLANK(AA$19)=0,AA$19&lt;&gt;0,AA$19&lt;$A996),"",
IF($A996&lt;=AA$14,((Z$11-SUM(AA$26:AA995))*Z$18/365)*(365/12),"")),"")</f>
        <v/>
      </c>
      <c r="AA996" s="2" t="str">
        <f t="shared" si="745"/>
        <v/>
      </c>
      <c r="AB996" s="21" t="str">
        <f t="shared" si="726"/>
        <v/>
      </c>
      <c r="AC996" t="s">
        <v>7</v>
      </c>
      <c r="AD996" s="45" t="str">
        <f t="shared" si="746"/>
        <v/>
      </c>
      <c r="AE996" s="2" t="str">
        <f>IFERROR(IF(AND(COUNTBLANK(AF$19)=0,AF$19&lt;&gt;0,AF$19&lt;$A996),"",
IF($A996&lt;=AF$14,((AE$11-SUM(AF$26:AF995))*AE$18/365)*(365/12),"")),"")</f>
        <v/>
      </c>
      <c r="AF996" s="2" t="str">
        <f t="shared" si="747"/>
        <v/>
      </c>
      <c r="AG996" s="21" t="str">
        <f t="shared" si="727"/>
        <v/>
      </c>
      <c r="AH996" t="s">
        <v>7</v>
      </c>
      <c r="AI996" s="45" t="str">
        <f t="shared" si="748"/>
        <v/>
      </c>
      <c r="AJ996" s="2" t="str">
        <f>IFERROR(IF(AND(COUNTBLANK(AK$19)=0,AK$19&lt;&gt;0,AK$19&lt;$A996),"",
IF($A996&lt;=AK$14,((AJ$11-SUM(AK$26:AK995))*AJ$18/365)*(365/12),"")),"")</f>
        <v/>
      </c>
      <c r="AK996" s="2" t="str">
        <f t="shared" si="749"/>
        <v/>
      </c>
      <c r="AL996" s="21" t="str">
        <f t="shared" si="728"/>
        <v/>
      </c>
      <c r="AM996" t="s">
        <v>7</v>
      </c>
      <c r="AN996" s="45" t="str">
        <f t="shared" si="750"/>
        <v/>
      </c>
      <c r="AO996" s="2" t="str">
        <f>IFERROR(IF(AND(COUNTBLANK(AP$19)=0,AP$19&lt;&gt;0,AP$19&lt;$A996),"",
IF($A996&lt;=AP$14,((AO$11-SUM(AP$26:AP995))*AO$18/365)*(365/12),"")),"")</f>
        <v/>
      </c>
      <c r="AP996" s="2" t="str">
        <f t="shared" si="751"/>
        <v/>
      </c>
      <c r="AQ996" s="21" t="str">
        <f t="shared" si="729"/>
        <v/>
      </c>
      <c r="AR996" t="s">
        <v>7</v>
      </c>
      <c r="AS996" s="45" t="str">
        <f t="shared" si="752"/>
        <v/>
      </c>
      <c r="AT996" s="2" t="str">
        <f>IFERROR(IF(AND(COUNTBLANK(AU$19)=0,AU$19&lt;&gt;0,AU$19&lt;$A996),"",
IF($A996&lt;=AU$14,((AT$11-SUM(AU$26:AU995))*AT$18/365)*(365/12),"")),"")</f>
        <v/>
      </c>
      <c r="AU996" s="2" t="str">
        <f t="shared" si="753"/>
        <v/>
      </c>
      <c r="AV996" s="21" t="str">
        <f t="shared" si="730"/>
        <v/>
      </c>
      <c r="AW996" t="s">
        <v>7</v>
      </c>
      <c r="AX996" s="45" t="str">
        <f t="shared" si="754"/>
        <v/>
      </c>
      <c r="AY996" s="2" t="str">
        <f>IFERROR(IF(AND(COUNTBLANK(AZ$19)=0,AZ$19&lt;&gt;0,AZ$19&lt;$A996),"",
IF($A996&lt;=AZ$14,((AY$11-SUM(AZ$26:AZ995))*AY$18/365)*(365/12),"")),"")</f>
        <v/>
      </c>
      <c r="AZ996" s="2" t="str">
        <f t="shared" si="755"/>
        <v/>
      </c>
      <c r="BA996" s="21" t="str">
        <f t="shared" si="731"/>
        <v/>
      </c>
      <c r="BB996" t="s">
        <v>7</v>
      </c>
      <c r="BC996" s="45" t="str">
        <f t="shared" si="756"/>
        <v/>
      </c>
      <c r="BD996" s="2" t="str">
        <f>IFERROR(IF(AND(COUNTBLANK(BE$19)=0,BE$19&lt;&gt;0,BE$19&lt;$A996),"",
IF($A996&lt;=BE$14,((BD$11-SUM(BE$26:BE995))*BD$18/365)*(365/12),"")),"")</f>
        <v/>
      </c>
      <c r="BE996" s="2" t="str">
        <f t="shared" si="757"/>
        <v/>
      </c>
      <c r="BF996" s="21" t="str">
        <f t="shared" si="732"/>
        <v/>
      </c>
      <c r="BG996" t="s">
        <v>7</v>
      </c>
      <c r="BH996" s="45" t="str">
        <f t="shared" si="758"/>
        <v/>
      </c>
      <c r="BI996" s="2" t="str">
        <f>IFERROR(IF(AND(COUNTBLANK(BJ$19)=0,BJ$19&lt;&gt;0,BJ$19&lt;$A996),"",
IF($A996&lt;=BJ$14,((BI$11-SUM(BJ$26:BJ995))*BI$18/365)*(365/12),"")),"")</f>
        <v/>
      </c>
      <c r="BJ996" s="2" t="str">
        <f t="shared" si="759"/>
        <v/>
      </c>
      <c r="BK996" s="21" t="str">
        <f t="shared" si="733"/>
        <v/>
      </c>
      <c r="BL996" t="s">
        <v>7</v>
      </c>
      <c r="BM996" s="45" t="str">
        <f t="shared" si="760"/>
        <v/>
      </c>
      <c r="BN996" s="2" t="str">
        <f>IFERROR(IF(AND(COUNTBLANK(BO$19)=0,BO$19&lt;&gt;0,BO$19&lt;$A996),"",
IF($A996&lt;=BO$14,((BN$11-SUM(BO$26:BO995))*BN$18/365)*(365/12),"")),"")</f>
        <v/>
      </c>
      <c r="BO996" s="2" t="str">
        <f t="shared" si="761"/>
        <v/>
      </c>
      <c r="BP996" s="21" t="str">
        <f t="shared" si="734"/>
        <v/>
      </c>
      <c r="BQ996" t="s">
        <v>7</v>
      </c>
      <c r="BR996" s="45" t="str">
        <f t="shared" si="762"/>
        <v/>
      </c>
      <c r="BS996" s="2" t="str">
        <f>IFERROR(IF(AND(COUNTBLANK(BT$19)=0,BT$19&lt;&gt;0,BT$19&lt;$A996),"",
IF($A996&lt;=BT$14,((BS$11-SUM(BT$26:BT995))*BS$18/365)*(365/12),"")),"")</f>
        <v/>
      </c>
      <c r="BT996" s="2" t="str">
        <f t="shared" si="763"/>
        <v/>
      </c>
      <c r="BU996" s="21" t="str">
        <f t="shared" si="735"/>
        <v/>
      </c>
      <c r="BV996" t="s">
        <v>7</v>
      </c>
      <c r="BW996" s="45" t="str">
        <f t="shared" si="764"/>
        <v/>
      </c>
      <c r="BX996" s="2" t="str">
        <f>IFERROR(IF(AND(COUNTBLANK(BY$19)=0,BY$19&lt;&gt;0,BY$19&lt;$A996),"",
IF($A996&lt;=BY$14,((BX$11-SUM(BY$26:BY995))*BX$18/365)*(365/12),"")),"")</f>
        <v/>
      </c>
      <c r="BY996" s="2" t="str">
        <f t="shared" si="765"/>
        <v/>
      </c>
      <c r="BZ996" s="21" t="str">
        <f t="shared" si="736"/>
        <v/>
      </c>
    </row>
    <row r="997" spans="1:78" s="2" customFormat="1" x14ac:dyDescent="0.3">
      <c r="A997" s="4">
        <f t="shared" si="766"/>
        <v>972</v>
      </c>
      <c r="B997" s="23">
        <f t="shared" si="720"/>
        <v>72126</v>
      </c>
      <c r="C997" s="24">
        <f t="shared" si="721"/>
        <v>119</v>
      </c>
      <c r="D997" t="s">
        <v>7</v>
      </c>
      <c r="E997" s="45" t="str">
        <f t="shared" si="767"/>
        <v/>
      </c>
      <c r="F997" s="2" t="str">
        <f>IFERROR(IF(AND(COUNTBLANK(G$19)=0,G$19&lt;&gt;0,G$19&lt;$A997),"",
IF($A997&lt;=G$14,((F$11-SUM(G$26:G996))*F$18/365)*(365/12),"")),"")</f>
        <v/>
      </c>
      <c r="G997" s="2" t="str">
        <f t="shared" si="737"/>
        <v/>
      </c>
      <c r="H997" s="21" t="str">
        <f t="shared" si="722"/>
        <v/>
      </c>
      <c r="I997" t="s">
        <v>7</v>
      </c>
      <c r="J997" s="45" t="str">
        <f t="shared" si="738"/>
        <v/>
      </c>
      <c r="K997" s="2" t="str">
        <f>IFERROR(IF(AND(COUNTBLANK(L$19)=0,L$19&lt;&gt;0,L$19&lt;$A997),"",
IF($A997&lt;=L$14,((K$11-SUM(L$26:L996))*K$18/365)*(365/12),"")),"")</f>
        <v/>
      </c>
      <c r="L997" s="2" t="str">
        <f t="shared" si="739"/>
        <v/>
      </c>
      <c r="M997" s="21" t="str">
        <f t="shared" si="723"/>
        <v/>
      </c>
      <c r="N997" t="s">
        <v>7</v>
      </c>
      <c r="O997" s="45" t="str">
        <f t="shared" si="740"/>
        <v/>
      </c>
      <c r="P997" s="2" t="str">
        <f>IFERROR(IF(AND(COUNTBLANK(Q$19)=0,Q$19&lt;&gt;0,Q$19&lt;$A997),"",
IF($A997&lt;=Q$14,((P$11-SUM(Q$26:Q996))*P$18/365)*(365/12),"")),"")</f>
        <v/>
      </c>
      <c r="Q997" s="2" t="str">
        <f t="shared" si="741"/>
        <v/>
      </c>
      <c r="R997" s="21" t="str">
        <f t="shared" si="724"/>
        <v/>
      </c>
      <c r="S997" t="s">
        <v>7</v>
      </c>
      <c r="T997" s="45" t="str">
        <f t="shared" si="742"/>
        <v/>
      </c>
      <c r="U997" s="2" t="str">
        <f>IFERROR(IF(AND(COUNTBLANK(V$19)=0,V$19&lt;&gt;0,V$19&lt;$A997),"",
IF($A997&lt;=V$14,((U$11-SUM(V$26:V996))*U$18/365)*(365/12),"")),"")</f>
        <v/>
      </c>
      <c r="V997" s="2" t="str">
        <f t="shared" si="743"/>
        <v/>
      </c>
      <c r="W997" s="21" t="str">
        <f t="shared" si="725"/>
        <v/>
      </c>
      <c r="X997" t="s">
        <v>7</v>
      </c>
      <c r="Y997" s="45" t="str">
        <f t="shared" si="744"/>
        <v/>
      </c>
      <c r="Z997" s="2" t="str">
        <f>IFERROR(IF(AND(COUNTBLANK(AA$19)=0,AA$19&lt;&gt;0,AA$19&lt;$A997),"",
IF($A997&lt;=AA$14,((Z$11-SUM(AA$26:AA996))*Z$18/365)*(365/12),"")),"")</f>
        <v/>
      </c>
      <c r="AA997" s="2" t="str">
        <f t="shared" si="745"/>
        <v/>
      </c>
      <c r="AB997" s="21" t="str">
        <f t="shared" si="726"/>
        <v/>
      </c>
      <c r="AC997" t="s">
        <v>7</v>
      </c>
      <c r="AD997" s="45" t="str">
        <f t="shared" si="746"/>
        <v/>
      </c>
      <c r="AE997" s="2" t="str">
        <f>IFERROR(IF(AND(COUNTBLANK(AF$19)=0,AF$19&lt;&gt;0,AF$19&lt;$A997),"",
IF($A997&lt;=AF$14,((AE$11-SUM(AF$26:AF996))*AE$18/365)*(365/12),"")),"")</f>
        <v/>
      </c>
      <c r="AF997" s="2" t="str">
        <f t="shared" si="747"/>
        <v/>
      </c>
      <c r="AG997" s="21" t="str">
        <f t="shared" si="727"/>
        <v/>
      </c>
      <c r="AH997" t="s">
        <v>7</v>
      </c>
      <c r="AI997" s="45" t="str">
        <f t="shared" si="748"/>
        <v/>
      </c>
      <c r="AJ997" s="2" t="str">
        <f>IFERROR(IF(AND(COUNTBLANK(AK$19)=0,AK$19&lt;&gt;0,AK$19&lt;$A997),"",
IF($A997&lt;=AK$14,((AJ$11-SUM(AK$26:AK996))*AJ$18/365)*(365/12),"")),"")</f>
        <v/>
      </c>
      <c r="AK997" s="2" t="str">
        <f t="shared" si="749"/>
        <v/>
      </c>
      <c r="AL997" s="21" t="str">
        <f t="shared" si="728"/>
        <v/>
      </c>
      <c r="AM997" t="s">
        <v>7</v>
      </c>
      <c r="AN997" s="45" t="str">
        <f t="shared" si="750"/>
        <v/>
      </c>
      <c r="AO997" s="2" t="str">
        <f>IFERROR(IF(AND(COUNTBLANK(AP$19)=0,AP$19&lt;&gt;0,AP$19&lt;$A997),"",
IF($A997&lt;=AP$14,((AO$11-SUM(AP$26:AP996))*AO$18/365)*(365/12),"")),"")</f>
        <v/>
      </c>
      <c r="AP997" s="2" t="str">
        <f t="shared" si="751"/>
        <v/>
      </c>
      <c r="AQ997" s="21" t="str">
        <f t="shared" si="729"/>
        <v/>
      </c>
      <c r="AR997" t="s">
        <v>7</v>
      </c>
      <c r="AS997" s="45" t="str">
        <f t="shared" si="752"/>
        <v/>
      </c>
      <c r="AT997" s="2" t="str">
        <f>IFERROR(IF(AND(COUNTBLANK(AU$19)=0,AU$19&lt;&gt;0,AU$19&lt;$A997),"",
IF($A997&lt;=AU$14,((AT$11-SUM(AU$26:AU996))*AT$18/365)*(365/12),"")),"")</f>
        <v/>
      </c>
      <c r="AU997" s="2" t="str">
        <f t="shared" si="753"/>
        <v/>
      </c>
      <c r="AV997" s="21" t="str">
        <f t="shared" si="730"/>
        <v/>
      </c>
      <c r="AW997" t="s">
        <v>7</v>
      </c>
      <c r="AX997" s="45" t="str">
        <f t="shared" si="754"/>
        <v/>
      </c>
      <c r="AY997" s="2" t="str">
        <f>IFERROR(IF(AND(COUNTBLANK(AZ$19)=0,AZ$19&lt;&gt;0,AZ$19&lt;$A997),"",
IF($A997&lt;=AZ$14,((AY$11-SUM(AZ$26:AZ996))*AY$18/365)*(365/12),"")),"")</f>
        <v/>
      </c>
      <c r="AZ997" s="2" t="str">
        <f t="shared" si="755"/>
        <v/>
      </c>
      <c r="BA997" s="21" t="str">
        <f t="shared" si="731"/>
        <v/>
      </c>
      <c r="BB997" t="s">
        <v>7</v>
      </c>
      <c r="BC997" s="45" t="str">
        <f t="shared" si="756"/>
        <v/>
      </c>
      <c r="BD997" s="2" t="str">
        <f>IFERROR(IF(AND(COUNTBLANK(BE$19)=0,BE$19&lt;&gt;0,BE$19&lt;$A997),"",
IF($A997&lt;=BE$14,((BD$11-SUM(BE$26:BE996))*BD$18/365)*(365/12),"")),"")</f>
        <v/>
      </c>
      <c r="BE997" s="2" t="str">
        <f t="shared" si="757"/>
        <v/>
      </c>
      <c r="BF997" s="21" t="str">
        <f t="shared" si="732"/>
        <v/>
      </c>
      <c r="BG997" t="s">
        <v>7</v>
      </c>
      <c r="BH997" s="45" t="str">
        <f t="shared" si="758"/>
        <v/>
      </c>
      <c r="BI997" s="2" t="str">
        <f>IFERROR(IF(AND(COUNTBLANK(BJ$19)=0,BJ$19&lt;&gt;0,BJ$19&lt;$A997),"",
IF($A997&lt;=BJ$14,((BI$11-SUM(BJ$26:BJ996))*BI$18/365)*(365/12),"")),"")</f>
        <v/>
      </c>
      <c r="BJ997" s="2" t="str">
        <f t="shared" si="759"/>
        <v/>
      </c>
      <c r="BK997" s="21" t="str">
        <f t="shared" si="733"/>
        <v/>
      </c>
      <c r="BL997" t="s">
        <v>7</v>
      </c>
      <c r="BM997" s="45" t="str">
        <f t="shared" si="760"/>
        <v/>
      </c>
      <c r="BN997" s="2" t="str">
        <f>IFERROR(IF(AND(COUNTBLANK(BO$19)=0,BO$19&lt;&gt;0,BO$19&lt;$A997),"",
IF($A997&lt;=BO$14,((BN$11-SUM(BO$26:BO996))*BN$18/365)*(365/12),"")),"")</f>
        <v/>
      </c>
      <c r="BO997" s="2" t="str">
        <f t="shared" si="761"/>
        <v/>
      </c>
      <c r="BP997" s="21" t="str">
        <f t="shared" si="734"/>
        <v/>
      </c>
      <c r="BQ997" t="s">
        <v>7</v>
      </c>
      <c r="BR997" s="45" t="str">
        <f t="shared" si="762"/>
        <v/>
      </c>
      <c r="BS997" s="2" t="str">
        <f>IFERROR(IF(AND(COUNTBLANK(BT$19)=0,BT$19&lt;&gt;0,BT$19&lt;$A997),"",
IF($A997&lt;=BT$14,((BS$11-SUM(BT$26:BT996))*BS$18/365)*(365/12),"")),"")</f>
        <v/>
      </c>
      <c r="BT997" s="2" t="str">
        <f t="shared" si="763"/>
        <v/>
      </c>
      <c r="BU997" s="21" t="str">
        <f t="shared" si="735"/>
        <v/>
      </c>
      <c r="BV997" t="s">
        <v>7</v>
      </c>
      <c r="BW997" s="45" t="str">
        <f t="shared" si="764"/>
        <v/>
      </c>
      <c r="BX997" s="2" t="str">
        <f>IFERROR(IF(AND(COUNTBLANK(BY$19)=0,BY$19&lt;&gt;0,BY$19&lt;$A997),"",
IF($A997&lt;=BY$14,((BX$11-SUM(BY$26:BY996))*BX$18/365)*(365/12),"")),"")</f>
        <v/>
      </c>
      <c r="BY997" s="2" t="str">
        <f t="shared" si="765"/>
        <v/>
      </c>
      <c r="BZ997" s="21" t="str">
        <f t="shared" si="736"/>
        <v/>
      </c>
    </row>
    <row r="998" spans="1:78" s="2" customFormat="1" x14ac:dyDescent="0.3">
      <c r="A998" s="4">
        <f t="shared" si="766"/>
        <v>973</v>
      </c>
      <c r="B998" s="23">
        <f t="shared" si="720"/>
        <v>72156</v>
      </c>
      <c r="C998" s="24">
        <f t="shared" si="721"/>
        <v>119</v>
      </c>
      <c r="D998" t="s">
        <v>7</v>
      </c>
      <c r="E998" s="45" t="str">
        <f t="shared" si="767"/>
        <v/>
      </c>
      <c r="F998" s="2" t="str">
        <f>IFERROR(IF(AND(COUNTBLANK(G$19)=0,G$19&lt;&gt;0,G$19&lt;$A998),"",
IF($A998&lt;=G$14,((F$11-SUM(G$26:G997))*F$18/365)*(365/12),"")),"")</f>
        <v/>
      </c>
      <c r="G998" s="2" t="str">
        <f t="shared" si="737"/>
        <v/>
      </c>
      <c r="H998" s="21" t="str">
        <f t="shared" si="722"/>
        <v/>
      </c>
      <c r="I998" t="s">
        <v>7</v>
      </c>
      <c r="J998" s="45" t="str">
        <f t="shared" si="738"/>
        <v/>
      </c>
      <c r="K998" s="2" t="str">
        <f>IFERROR(IF(AND(COUNTBLANK(L$19)=0,L$19&lt;&gt;0,L$19&lt;$A998),"",
IF($A998&lt;=L$14,((K$11-SUM(L$26:L997))*K$18/365)*(365/12),"")),"")</f>
        <v/>
      </c>
      <c r="L998" s="2" t="str">
        <f t="shared" si="739"/>
        <v/>
      </c>
      <c r="M998" s="21" t="str">
        <f t="shared" si="723"/>
        <v/>
      </c>
      <c r="N998" t="s">
        <v>7</v>
      </c>
      <c r="O998" s="45" t="str">
        <f t="shared" si="740"/>
        <v/>
      </c>
      <c r="P998" s="2" t="str">
        <f>IFERROR(IF(AND(COUNTBLANK(Q$19)=0,Q$19&lt;&gt;0,Q$19&lt;$A998),"",
IF($A998&lt;=Q$14,((P$11-SUM(Q$26:Q997))*P$18/365)*(365/12),"")),"")</f>
        <v/>
      </c>
      <c r="Q998" s="2" t="str">
        <f t="shared" si="741"/>
        <v/>
      </c>
      <c r="R998" s="21" t="str">
        <f t="shared" si="724"/>
        <v/>
      </c>
      <c r="S998" t="s">
        <v>7</v>
      </c>
      <c r="T998" s="45" t="str">
        <f t="shared" si="742"/>
        <v/>
      </c>
      <c r="U998" s="2" t="str">
        <f>IFERROR(IF(AND(COUNTBLANK(V$19)=0,V$19&lt;&gt;0,V$19&lt;$A998),"",
IF($A998&lt;=V$14,((U$11-SUM(V$26:V997))*U$18/365)*(365/12),"")),"")</f>
        <v/>
      </c>
      <c r="V998" s="2" t="str">
        <f t="shared" si="743"/>
        <v/>
      </c>
      <c r="W998" s="21" t="str">
        <f t="shared" si="725"/>
        <v/>
      </c>
      <c r="X998" t="s">
        <v>7</v>
      </c>
      <c r="Y998" s="45" t="str">
        <f t="shared" si="744"/>
        <v/>
      </c>
      <c r="Z998" s="2" t="str">
        <f>IFERROR(IF(AND(COUNTBLANK(AA$19)=0,AA$19&lt;&gt;0,AA$19&lt;$A998),"",
IF($A998&lt;=AA$14,((Z$11-SUM(AA$26:AA997))*Z$18/365)*(365/12),"")),"")</f>
        <v/>
      </c>
      <c r="AA998" s="2" t="str">
        <f t="shared" si="745"/>
        <v/>
      </c>
      <c r="AB998" s="21" t="str">
        <f t="shared" si="726"/>
        <v/>
      </c>
      <c r="AC998" t="s">
        <v>7</v>
      </c>
      <c r="AD998" s="45" t="str">
        <f t="shared" si="746"/>
        <v/>
      </c>
      <c r="AE998" s="2" t="str">
        <f>IFERROR(IF(AND(COUNTBLANK(AF$19)=0,AF$19&lt;&gt;0,AF$19&lt;$A998),"",
IF($A998&lt;=AF$14,((AE$11-SUM(AF$26:AF997))*AE$18/365)*(365/12),"")),"")</f>
        <v/>
      </c>
      <c r="AF998" s="2" t="str">
        <f t="shared" si="747"/>
        <v/>
      </c>
      <c r="AG998" s="21" t="str">
        <f t="shared" si="727"/>
        <v/>
      </c>
      <c r="AH998" t="s">
        <v>7</v>
      </c>
      <c r="AI998" s="45" t="str">
        <f t="shared" si="748"/>
        <v/>
      </c>
      <c r="AJ998" s="2" t="str">
        <f>IFERROR(IF(AND(COUNTBLANK(AK$19)=0,AK$19&lt;&gt;0,AK$19&lt;$A998),"",
IF($A998&lt;=AK$14,((AJ$11-SUM(AK$26:AK997))*AJ$18/365)*(365/12),"")),"")</f>
        <v/>
      </c>
      <c r="AK998" s="2" t="str">
        <f t="shared" si="749"/>
        <v/>
      </c>
      <c r="AL998" s="21" t="str">
        <f t="shared" si="728"/>
        <v/>
      </c>
      <c r="AM998" t="s">
        <v>7</v>
      </c>
      <c r="AN998" s="45" t="str">
        <f t="shared" si="750"/>
        <v/>
      </c>
      <c r="AO998" s="2" t="str">
        <f>IFERROR(IF(AND(COUNTBLANK(AP$19)=0,AP$19&lt;&gt;0,AP$19&lt;$A998),"",
IF($A998&lt;=AP$14,((AO$11-SUM(AP$26:AP997))*AO$18/365)*(365/12),"")),"")</f>
        <v/>
      </c>
      <c r="AP998" s="2" t="str">
        <f t="shared" si="751"/>
        <v/>
      </c>
      <c r="AQ998" s="21" t="str">
        <f t="shared" si="729"/>
        <v/>
      </c>
      <c r="AR998" t="s">
        <v>7</v>
      </c>
      <c r="AS998" s="45" t="str">
        <f t="shared" si="752"/>
        <v/>
      </c>
      <c r="AT998" s="2" t="str">
        <f>IFERROR(IF(AND(COUNTBLANK(AU$19)=0,AU$19&lt;&gt;0,AU$19&lt;$A998),"",
IF($A998&lt;=AU$14,((AT$11-SUM(AU$26:AU997))*AT$18/365)*(365/12),"")),"")</f>
        <v/>
      </c>
      <c r="AU998" s="2" t="str">
        <f t="shared" si="753"/>
        <v/>
      </c>
      <c r="AV998" s="21" t="str">
        <f t="shared" si="730"/>
        <v/>
      </c>
      <c r="AW998" t="s">
        <v>7</v>
      </c>
      <c r="AX998" s="45" t="str">
        <f t="shared" si="754"/>
        <v/>
      </c>
      <c r="AY998" s="2" t="str">
        <f>IFERROR(IF(AND(COUNTBLANK(AZ$19)=0,AZ$19&lt;&gt;0,AZ$19&lt;$A998),"",
IF($A998&lt;=AZ$14,((AY$11-SUM(AZ$26:AZ997))*AY$18/365)*(365/12),"")),"")</f>
        <v/>
      </c>
      <c r="AZ998" s="2" t="str">
        <f t="shared" si="755"/>
        <v/>
      </c>
      <c r="BA998" s="21" t="str">
        <f t="shared" si="731"/>
        <v/>
      </c>
      <c r="BB998" t="s">
        <v>7</v>
      </c>
      <c r="BC998" s="45" t="str">
        <f t="shared" si="756"/>
        <v/>
      </c>
      <c r="BD998" s="2" t="str">
        <f>IFERROR(IF(AND(COUNTBLANK(BE$19)=0,BE$19&lt;&gt;0,BE$19&lt;$A998),"",
IF($A998&lt;=BE$14,((BD$11-SUM(BE$26:BE997))*BD$18/365)*(365/12),"")),"")</f>
        <v/>
      </c>
      <c r="BE998" s="2" t="str">
        <f t="shared" si="757"/>
        <v/>
      </c>
      <c r="BF998" s="21" t="str">
        <f t="shared" si="732"/>
        <v/>
      </c>
      <c r="BG998" t="s">
        <v>7</v>
      </c>
      <c r="BH998" s="45" t="str">
        <f t="shared" si="758"/>
        <v/>
      </c>
      <c r="BI998" s="2" t="str">
        <f>IFERROR(IF(AND(COUNTBLANK(BJ$19)=0,BJ$19&lt;&gt;0,BJ$19&lt;$A998),"",
IF($A998&lt;=BJ$14,((BI$11-SUM(BJ$26:BJ997))*BI$18/365)*(365/12),"")),"")</f>
        <v/>
      </c>
      <c r="BJ998" s="2" t="str">
        <f t="shared" si="759"/>
        <v/>
      </c>
      <c r="BK998" s="21" t="str">
        <f t="shared" si="733"/>
        <v/>
      </c>
      <c r="BL998" t="s">
        <v>7</v>
      </c>
      <c r="BM998" s="45" t="str">
        <f t="shared" si="760"/>
        <v/>
      </c>
      <c r="BN998" s="2" t="str">
        <f>IFERROR(IF(AND(COUNTBLANK(BO$19)=0,BO$19&lt;&gt;0,BO$19&lt;$A998),"",
IF($A998&lt;=BO$14,((BN$11-SUM(BO$26:BO997))*BN$18/365)*(365/12),"")),"")</f>
        <v/>
      </c>
      <c r="BO998" s="2" t="str">
        <f t="shared" si="761"/>
        <v/>
      </c>
      <c r="BP998" s="21" t="str">
        <f t="shared" si="734"/>
        <v/>
      </c>
      <c r="BQ998" t="s">
        <v>7</v>
      </c>
      <c r="BR998" s="45" t="str">
        <f t="shared" si="762"/>
        <v/>
      </c>
      <c r="BS998" s="2" t="str">
        <f>IFERROR(IF(AND(COUNTBLANK(BT$19)=0,BT$19&lt;&gt;0,BT$19&lt;$A998),"",
IF($A998&lt;=BT$14,((BS$11-SUM(BT$26:BT997))*BS$18/365)*(365/12),"")),"")</f>
        <v/>
      </c>
      <c r="BT998" s="2" t="str">
        <f t="shared" si="763"/>
        <v/>
      </c>
      <c r="BU998" s="21" t="str">
        <f t="shared" si="735"/>
        <v/>
      </c>
      <c r="BV998" t="s">
        <v>7</v>
      </c>
      <c r="BW998" s="45" t="str">
        <f t="shared" si="764"/>
        <v/>
      </c>
      <c r="BX998" s="2" t="str">
        <f>IFERROR(IF(AND(COUNTBLANK(BY$19)=0,BY$19&lt;&gt;0,BY$19&lt;$A998),"",
IF($A998&lt;=BY$14,((BX$11-SUM(BY$26:BY997))*BX$18/365)*(365/12),"")),"")</f>
        <v/>
      </c>
      <c r="BY998" s="2" t="str">
        <f t="shared" si="765"/>
        <v/>
      </c>
      <c r="BZ998" s="21" t="str">
        <f t="shared" si="736"/>
        <v/>
      </c>
    </row>
    <row r="999" spans="1:78" s="2" customFormat="1" x14ac:dyDescent="0.3">
      <c r="A999" s="4">
        <f t="shared" si="766"/>
        <v>974</v>
      </c>
      <c r="B999" s="23">
        <f t="shared" si="720"/>
        <v>72187</v>
      </c>
      <c r="C999" s="24">
        <f t="shared" si="721"/>
        <v>119</v>
      </c>
      <c r="D999" t="s">
        <v>7</v>
      </c>
      <c r="E999" s="45" t="str">
        <f t="shared" si="767"/>
        <v/>
      </c>
      <c r="F999" s="2" t="str">
        <f>IFERROR(IF(AND(COUNTBLANK(G$19)=0,G$19&lt;&gt;0,G$19&lt;$A999),"",
IF($A999&lt;=G$14,((F$11-SUM(G$26:G998))*F$18/365)*(365/12),"")),"")</f>
        <v/>
      </c>
      <c r="G999" s="2" t="str">
        <f t="shared" si="737"/>
        <v/>
      </c>
      <c r="H999" s="21" t="str">
        <f t="shared" si="722"/>
        <v/>
      </c>
      <c r="I999" t="s">
        <v>7</v>
      </c>
      <c r="J999" s="45" t="str">
        <f t="shared" si="738"/>
        <v/>
      </c>
      <c r="K999" s="2" t="str">
        <f>IFERROR(IF(AND(COUNTBLANK(L$19)=0,L$19&lt;&gt;0,L$19&lt;$A999),"",
IF($A999&lt;=L$14,((K$11-SUM(L$26:L998))*K$18/365)*(365/12),"")),"")</f>
        <v/>
      </c>
      <c r="L999" s="2" t="str">
        <f t="shared" si="739"/>
        <v/>
      </c>
      <c r="M999" s="21" t="str">
        <f t="shared" si="723"/>
        <v/>
      </c>
      <c r="N999" t="s">
        <v>7</v>
      </c>
      <c r="O999" s="45" t="str">
        <f t="shared" si="740"/>
        <v/>
      </c>
      <c r="P999" s="2" t="str">
        <f>IFERROR(IF(AND(COUNTBLANK(Q$19)=0,Q$19&lt;&gt;0,Q$19&lt;$A999),"",
IF($A999&lt;=Q$14,((P$11-SUM(Q$26:Q998))*P$18/365)*(365/12),"")),"")</f>
        <v/>
      </c>
      <c r="Q999" s="2" t="str">
        <f t="shared" si="741"/>
        <v/>
      </c>
      <c r="R999" s="21" t="str">
        <f t="shared" si="724"/>
        <v/>
      </c>
      <c r="S999" t="s">
        <v>7</v>
      </c>
      <c r="T999" s="45" t="str">
        <f t="shared" si="742"/>
        <v/>
      </c>
      <c r="U999" s="2" t="str">
        <f>IFERROR(IF(AND(COUNTBLANK(V$19)=0,V$19&lt;&gt;0,V$19&lt;$A999),"",
IF($A999&lt;=V$14,((U$11-SUM(V$26:V998))*U$18/365)*(365/12),"")),"")</f>
        <v/>
      </c>
      <c r="V999" s="2" t="str">
        <f t="shared" si="743"/>
        <v/>
      </c>
      <c r="W999" s="21" t="str">
        <f t="shared" si="725"/>
        <v/>
      </c>
      <c r="X999" t="s">
        <v>7</v>
      </c>
      <c r="Y999" s="45" t="str">
        <f t="shared" si="744"/>
        <v/>
      </c>
      <c r="Z999" s="2" t="str">
        <f>IFERROR(IF(AND(COUNTBLANK(AA$19)=0,AA$19&lt;&gt;0,AA$19&lt;$A999),"",
IF($A999&lt;=AA$14,((Z$11-SUM(AA$26:AA998))*Z$18/365)*(365/12),"")),"")</f>
        <v/>
      </c>
      <c r="AA999" s="2" t="str">
        <f t="shared" si="745"/>
        <v/>
      </c>
      <c r="AB999" s="21" t="str">
        <f t="shared" si="726"/>
        <v/>
      </c>
      <c r="AC999" t="s">
        <v>7</v>
      </c>
      <c r="AD999" s="45" t="str">
        <f t="shared" si="746"/>
        <v/>
      </c>
      <c r="AE999" s="2" t="str">
        <f>IFERROR(IF(AND(COUNTBLANK(AF$19)=0,AF$19&lt;&gt;0,AF$19&lt;$A999),"",
IF($A999&lt;=AF$14,((AE$11-SUM(AF$26:AF998))*AE$18/365)*(365/12),"")),"")</f>
        <v/>
      </c>
      <c r="AF999" s="2" t="str">
        <f t="shared" si="747"/>
        <v/>
      </c>
      <c r="AG999" s="21" t="str">
        <f t="shared" si="727"/>
        <v/>
      </c>
      <c r="AH999" t="s">
        <v>7</v>
      </c>
      <c r="AI999" s="45" t="str">
        <f t="shared" si="748"/>
        <v/>
      </c>
      <c r="AJ999" s="2" t="str">
        <f>IFERROR(IF(AND(COUNTBLANK(AK$19)=0,AK$19&lt;&gt;0,AK$19&lt;$A999),"",
IF($A999&lt;=AK$14,((AJ$11-SUM(AK$26:AK998))*AJ$18/365)*(365/12),"")),"")</f>
        <v/>
      </c>
      <c r="AK999" s="2" t="str">
        <f t="shared" si="749"/>
        <v/>
      </c>
      <c r="AL999" s="21" t="str">
        <f t="shared" si="728"/>
        <v/>
      </c>
      <c r="AM999" t="s">
        <v>7</v>
      </c>
      <c r="AN999" s="45" t="str">
        <f t="shared" si="750"/>
        <v/>
      </c>
      <c r="AO999" s="2" t="str">
        <f>IFERROR(IF(AND(COUNTBLANK(AP$19)=0,AP$19&lt;&gt;0,AP$19&lt;$A999),"",
IF($A999&lt;=AP$14,((AO$11-SUM(AP$26:AP998))*AO$18/365)*(365/12),"")),"")</f>
        <v/>
      </c>
      <c r="AP999" s="2" t="str">
        <f t="shared" si="751"/>
        <v/>
      </c>
      <c r="AQ999" s="21" t="str">
        <f t="shared" si="729"/>
        <v/>
      </c>
      <c r="AR999" t="s">
        <v>7</v>
      </c>
      <c r="AS999" s="45" t="str">
        <f t="shared" si="752"/>
        <v/>
      </c>
      <c r="AT999" s="2" t="str">
        <f>IFERROR(IF(AND(COUNTBLANK(AU$19)=0,AU$19&lt;&gt;0,AU$19&lt;$A999),"",
IF($A999&lt;=AU$14,((AT$11-SUM(AU$26:AU998))*AT$18/365)*(365/12),"")),"")</f>
        <v/>
      </c>
      <c r="AU999" s="2" t="str">
        <f t="shared" si="753"/>
        <v/>
      </c>
      <c r="AV999" s="21" t="str">
        <f t="shared" si="730"/>
        <v/>
      </c>
      <c r="AW999" t="s">
        <v>7</v>
      </c>
      <c r="AX999" s="45" t="str">
        <f t="shared" si="754"/>
        <v/>
      </c>
      <c r="AY999" s="2" t="str">
        <f>IFERROR(IF(AND(COUNTBLANK(AZ$19)=0,AZ$19&lt;&gt;0,AZ$19&lt;$A999),"",
IF($A999&lt;=AZ$14,((AY$11-SUM(AZ$26:AZ998))*AY$18/365)*(365/12),"")),"")</f>
        <v/>
      </c>
      <c r="AZ999" s="2" t="str">
        <f t="shared" si="755"/>
        <v/>
      </c>
      <c r="BA999" s="21" t="str">
        <f t="shared" si="731"/>
        <v/>
      </c>
      <c r="BB999" t="s">
        <v>7</v>
      </c>
      <c r="BC999" s="45" t="str">
        <f t="shared" si="756"/>
        <v/>
      </c>
      <c r="BD999" s="2" t="str">
        <f>IFERROR(IF(AND(COUNTBLANK(BE$19)=0,BE$19&lt;&gt;0,BE$19&lt;$A999),"",
IF($A999&lt;=BE$14,((BD$11-SUM(BE$26:BE998))*BD$18/365)*(365/12),"")),"")</f>
        <v/>
      </c>
      <c r="BE999" s="2" t="str">
        <f t="shared" si="757"/>
        <v/>
      </c>
      <c r="BF999" s="21" t="str">
        <f t="shared" si="732"/>
        <v/>
      </c>
      <c r="BG999" t="s">
        <v>7</v>
      </c>
      <c r="BH999" s="45" t="str">
        <f t="shared" si="758"/>
        <v/>
      </c>
      <c r="BI999" s="2" t="str">
        <f>IFERROR(IF(AND(COUNTBLANK(BJ$19)=0,BJ$19&lt;&gt;0,BJ$19&lt;$A999),"",
IF($A999&lt;=BJ$14,((BI$11-SUM(BJ$26:BJ998))*BI$18/365)*(365/12),"")),"")</f>
        <v/>
      </c>
      <c r="BJ999" s="2" t="str">
        <f t="shared" si="759"/>
        <v/>
      </c>
      <c r="BK999" s="21" t="str">
        <f t="shared" si="733"/>
        <v/>
      </c>
      <c r="BL999" t="s">
        <v>7</v>
      </c>
      <c r="BM999" s="45" t="str">
        <f t="shared" si="760"/>
        <v/>
      </c>
      <c r="BN999" s="2" t="str">
        <f>IFERROR(IF(AND(COUNTBLANK(BO$19)=0,BO$19&lt;&gt;0,BO$19&lt;$A999),"",
IF($A999&lt;=BO$14,((BN$11-SUM(BO$26:BO998))*BN$18/365)*(365/12),"")),"")</f>
        <v/>
      </c>
      <c r="BO999" s="2" t="str">
        <f t="shared" si="761"/>
        <v/>
      </c>
      <c r="BP999" s="21" t="str">
        <f t="shared" si="734"/>
        <v/>
      </c>
      <c r="BQ999" t="s">
        <v>7</v>
      </c>
      <c r="BR999" s="45" t="str">
        <f t="shared" si="762"/>
        <v/>
      </c>
      <c r="BS999" s="2" t="str">
        <f>IFERROR(IF(AND(COUNTBLANK(BT$19)=0,BT$19&lt;&gt;0,BT$19&lt;$A999),"",
IF($A999&lt;=BT$14,((BS$11-SUM(BT$26:BT998))*BS$18/365)*(365/12),"")),"")</f>
        <v/>
      </c>
      <c r="BT999" s="2" t="str">
        <f t="shared" si="763"/>
        <v/>
      </c>
      <c r="BU999" s="21" t="str">
        <f t="shared" si="735"/>
        <v/>
      </c>
      <c r="BV999" t="s">
        <v>7</v>
      </c>
      <c r="BW999" s="45" t="str">
        <f t="shared" si="764"/>
        <v/>
      </c>
      <c r="BX999" s="2" t="str">
        <f>IFERROR(IF(AND(COUNTBLANK(BY$19)=0,BY$19&lt;&gt;0,BY$19&lt;$A999),"",
IF($A999&lt;=BY$14,((BX$11-SUM(BY$26:BY998))*BX$18/365)*(365/12),"")),"")</f>
        <v/>
      </c>
      <c r="BY999" s="2" t="str">
        <f t="shared" si="765"/>
        <v/>
      </c>
      <c r="BZ999" s="21" t="str">
        <f t="shared" si="736"/>
        <v/>
      </c>
    </row>
    <row r="1000" spans="1:78" s="2" customFormat="1" x14ac:dyDescent="0.3">
      <c r="A1000" s="4">
        <f t="shared" si="766"/>
        <v>975</v>
      </c>
      <c r="B1000" s="23">
        <f t="shared" si="720"/>
        <v>72218</v>
      </c>
      <c r="C1000" s="24">
        <f t="shared" si="721"/>
        <v>119</v>
      </c>
      <c r="D1000" t="s">
        <v>7</v>
      </c>
      <c r="E1000" s="45" t="str">
        <f t="shared" si="767"/>
        <v/>
      </c>
      <c r="F1000" s="2" t="str">
        <f>IFERROR(IF(AND(COUNTBLANK(G$19)=0,G$19&lt;&gt;0,G$19&lt;$A1000),"",
IF($A1000&lt;=G$14,((F$11-SUM(G$26:G999))*F$18/365)*(365/12),"")),"")</f>
        <v/>
      </c>
      <c r="G1000" s="2" t="str">
        <f t="shared" si="737"/>
        <v/>
      </c>
      <c r="H1000" s="21" t="str">
        <f t="shared" si="722"/>
        <v/>
      </c>
      <c r="I1000" t="s">
        <v>7</v>
      </c>
      <c r="J1000" s="45" t="str">
        <f t="shared" si="738"/>
        <v/>
      </c>
      <c r="K1000" s="2" t="str">
        <f>IFERROR(IF(AND(COUNTBLANK(L$19)=0,L$19&lt;&gt;0,L$19&lt;$A1000),"",
IF($A1000&lt;=L$14,((K$11-SUM(L$26:L999))*K$18/365)*(365/12),"")),"")</f>
        <v/>
      </c>
      <c r="L1000" s="2" t="str">
        <f t="shared" si="739"/>
        <v/>
      </c>
      <c r="M1000" s="21" t="str">
        <f t="shared" si="723"/>
        <v/>
      </c>
      <c r="N1000" t="s">
        <v>7</v>
      </c>
      <c r="O1000" s="45" t="str">
        <f t="shared" si="740"/>
        <v/>
      </c>
      <c r="P1000" s="2" t="str">
        <f>IFERROR(IF(AND(COUNTBLANK(Q$19)=0,Q$19&lt;&gt;0,Q$19&lt;$A1000),"",
IF($A1000&lt;=Q$14,((P$11-SUM(Q$26:Q999))*P$18/365)*(365/12),"")),"")</f>
        <v/>
      </c>
      <c r="Q1000" s="2" t="str">
        <f t="shared" si="741"/>
        <v/>
      </c>
      <c r="R1000" s="21" t="str">
        <f t="shared" si="724"/>
        <v/>
      </c>
      <c r="S1000" t="s">
        <v>7</v>
      </c>
      <c r="T1000" s="45" t="str">
        <f t="shared" si="742"/>
        <v/>
      </c>
      <c r="U1000" s="2" t="str">
        <f>IFERROR(IF(AND(COUNTBLANK(V$19)=0,V$19&lt;&gt;0,V$19&lt;$A1000),"",
IF($A1000&lt;=V$14,((U$11-SUM(V$26:V999))*U$18/365)*(365/12),"")),"")</f>
        <v/>
      </c>
      <c r="V1000" s="2" t="str">
        <f t="shared" si="743"/>
        <v/>
      </c>
      <c r="W1000" s="21" t="str">
        <f t="shared" si="725"/>
        <v/>
      </c>
      <c r="X1000" t="s">
        <v>7</v>
      </c>
      <c r="Y1000" s="45" t="str">
        <f t="shared" si="744"/>
        <v/>
      </c>
      <c r="Z1000" s="2" t="str">
        <f>IFERROR(IF(AND(COUNTBLANK(AA$19)=0,AA$19&lt;&gt;0,AA$19&lt;$A1000),"",
IF($A1000&lt;=AA$14,((Z$11-SUM(AA$26:AA999))*Z$18/365)*(365/12),"")),"")</f>
        <v/>
      </c>
      <c r="AA1000" s="2" t="str">
        <f t="shared" si="745"/>
        <v/>
      </c>
      <c r="AB1000" s="21" t="str">
        <f t="shared" si="726"/>
        <v/>
      </c>
      <c r="AC1000" t="s">
        <v>7</v>
      </c>
      <c r="AD1000" s="45" t="str">
        <f t="shared" si="746"/>
        <v/>
      </c>
      <c r="AE1000" s="2" t="str">
        <f>IFERROR(IF(AND(COUNTBLANK(AF$19)=0,AF$19&lt;&gt;0,AF$19&lt;$A1000),"",
IF($A1000&lt;=AF$14,((AE$11-SUM(AF$26:AF999))*AE$18/365)*(365/12),"")),"")</f>
        <v/>
      </c>
      <c r="AF1000" s="2" t="str">
        <f t="shared" si="747"/>
        <v/>
      </c>
      <c r="AG1000" s="21" t="str">
        <f t="shared" si="727"/>
        <v/>
      </c>
      <c r="AH1000" t="s">
        <v>7</v>
      </c>
      <c r="AI1000" s="45" t="str">
        <f t="shared" si="748"/>
        <v/>
      </c>
      <c r="AJ1000" s="2" t="str">
        <f>IFERROR(IF(AND(COUNTBLANK(AK$19)=0,AK$19&lt;&gt;0,AK$19&lt;$A1000),"",
IF($A1000&lt;=AK$14,((AJ$11-SUM(AK$26:AK999))*AJ$18/365)*(365/12),"")),"")</f>
        <v/>
      </c>
      <c r="AK1000" s="2" t="str">
        <f t="shared" si="749"/>
        <v/>
      </c>
      <c r="AL1000" s="21" t="str">
        <f t="shared" si="728"/>
        <v/>
      </c>
      <c r="AM1000" t="s">
        <v>7</v>
      </c>
      <c r="AN1000" s="45" t="str">
        <f t="shared" si="750"/>
        <v/>
      </c>
      <c r="AO1000" s="2" t="str">
        <f>IFERROR(IF(AND(COUNTBLANK(AP$19)=0,AP$19&lt;&gt;0,AP$19&lt;$A1000),"",
IF($A1000&lt;=AP$14,((AO$11-SUM(AP$26:AP999))*AO$18/365)*(365/12),"")),"")</f>
        <v/>
      </c>
      <c r="AP1000" s="2" t="str">
        <f t="shared" si="751"/>
        <v/>
      </c>
      <c r="AQ1000" s="21" t="str">
        <f t="shared" si="729"/>
        <v/>
      </c>
      <c r="AR1000" t="s">
        <v>7</v>
      </c>
      <c r="AS1000" s="45" t="str">
        <f t="shared" si="752"/>
        <v/>
      </c>
      <c r="AT1000" s="2" t="str">
        <f>IFERROR(IF(AND(COUNTBLANK(AU$19)=0,AU$19&lt;&gt;0,AU$19&lt;$A1000),"",
IF($A1000&lt;=AU$14,((AT$11-SUM(AU$26:AU999))*AT$18/365)*(365/12),"")),"")</f>
        <v/>
      </c>
      <c r="AU1000" s="2" t="str">
        <f t="shared" si="753"/>
        <v/>
      </c>
      <c r="AV1000" s="21" t="str">
        <f t="shared" si="730"/>
        <v/>
      </c>
      <c r="AW1000" t="s">
        <v>7</v>
      </c>
      <c r="AX1000" s="45" t="str">
        <f t="shared" si="754"/>
        <v/>
      </c>
      <c r="AY1000" s="2" t="str">
        <f>IFERROR(IF(AND(COUNTBLANK(AZ$19)=0,AZ$19&lt;&gt;0,AZ$19&lt;$A1000),"",
IF($A1000&lt;=AZ$14,((AY$11-SUM(AZ$26:AZ999))*AY$18/365)*(365/12),"")),"")</f>
        <v/>
      </c>
      <c r="AZ1000" s="2" t="str">
        <f t="shared" si="755"/>
        <v/>
      </c>
      <c r="BA1000" s="21" t="str">
        <f t="shared" si="731"/>
        <v/>
      </c>
      <c r="BB1000" t="s">
        <v>7</v>
      </c>
      <c r="BC1000" s="45" t="str">
        <f t="shared" si="756"/>
        <v/>
      </c>
      <c r="BD1000" s="2" t="str">
        <f>IFERROR(IF(AND(COUNTBLANK(BE$19)=0,BE$19&lt;&gt;0,BE$19&lt;$A1000),"",
IF($A1000&lt;=BE$14,((BD$11-SUM(BE$26:BE999))*BD$18/365)*(365/12),"")),"")</f>
        <v/>
      </c>
      <c r="BE1000" s="2" t="str">
        <f t="shared" si="757"/>
        <v/>
      </c>
      <c r="BF1000" s="21" t="str">
        <f t="shared" si="732"/>
        <v/>
      </c>
      <c r="BG1000" t="s">
        <v>7</v>
      </c>
      <c r="BH1000" s="45" t="str">
        <f t="shared" si="758"/>
        <v/>
      </c>
      <c r="BI1000" s="2" t="str">
        <f>IFERROR(IF(AND(COUNTBLANK(BJ$19)=0,BJ$19&lt;&gt;0,BJ$19&lt;$A1000),"",
IF($A1000&lt;=BJ$14,((BI$11-SUM(BJ$26:BJ999))*BI$18/365)*(365/12),"")),"")</f>
        <v/>
      </c>
      <c r="BJ1000" s="2" t="str">
        <f t="shared" si="759"/>
        <v/>
      </c>
      <c r="BK1000" s="21" t="str">
        <f t="shared" si="733"/>
        <v/>
      </c>
      <c r="BL1000" t="s">
        <v>7</v>
      </c>
      <c r="BM1000" s="45" t="str">
        <f t="shared" si="760"/>
        <v/>
      </c>
      <c r="BN1000" s="2" t="str">
        <f>IFERROR(IF(AND(COUNTBLANK(BO$19)=0,BO$19&lt;&gt;0,BO$19&lt;$A1000),"",
IF($A1000&lt;=BO$14,((BN$11-SUM(BO$26:BO999))*BN$18/365)*(365/12),"")),"")</f>
        <v/>
      </c>
      <c r="BO1000" s="2" t="str">
        <f t="shared" si="761"/>
        <v/>
      </c>
      <c r="BP1000" s="21" t="str">
        <f t="shared" si="734"/>
        <v/>
      </c>
      <c r="BQ1000" t="s">
        <v>7</v>
      </c>
      <c r="BR1000" s="45" t="str">
        <f t="shared" si="762"/>
        <v/>
      </c>
      <c r="BS1000" s="2" t="str">
        <f>IFERROR(IF(AND(COUNTBLANK(BT$19)=0,BT$19&lt;&gt;0,BT$19&lt;$A1000),"",
IF($A1000&lt;=BT$14,((BS$11-SUM(BT$26:BT999))*BS$18/365)*(365/12),"")),"")</f>
        <v/>
      </c>
      <c r="BT1000" s="2" t="str">
        <f t="shared" si="763"/>
        <v/>
      </c>
      <c r="BU1000" s="21" t="str">
        <f t="shared" si="735"/>
        <v/>
      </c>
      <c r="BV1000" t="s">
        <v>7</v>
      </c>
      <c r="BW1000" s="45" t="str">
        <f t="shared" si="764"/>
        <v/>
      </c>
      <c r="BX1000" s="2" t="str">
        <f>IFERROR(IF(AND(COUNTBLANK(BY$19)=0,BY$19&lt;&gt;0,BY$19&lt;$A1000),"",
IF($A1000&lt;=BY$14,((BX$11-SUM(BY$26:BY999))*BX$18/365)*(365/12),"")),"")</f>
        <v/>
      </c>
      <c r="BY1000" s="2" t="str">
        <f t="shared" si="765"/>
        <v/>
      </c>
      <c r="BZ1000" s="21" t="str">
        <f t="shared" si="736"/>
        <v/>
      </c>
    </row>
    <row r="1001" spans="1:78" s="2" customFormat="1" x14ac:dyDescent="0.3">
      <c r="A1001" s="4">
        <f t="shared" si="766"/>
        <v>976</v>
      </c>
      <c r="B1001" s="23">
        <f t="shared" si="720"/>
        <v>72248</v>
      </c>
      <c r="C1001" s="24">
        <f t="shared" si="721"/>
        <v>119</v>
      </c>
      <c r="D1001" t="s">
        <v>7</v>
      </c>
      <c r="E1001" s="45" t="str">
        <f t="shared" si="767"/>
        <v/>
      </c>
      <c r="F1001" s="2" t="str">
        <f>IFERROR(IF(AND(COUNTBLANK(G$19)=0,G$19&lt;&gt;0,G$19&lt;$A1001),"",
IF($A1001&lt;=G$14,((F$11-SUM(G$26:G1000))*F$18/365)*(365/12),"")),"")</f>
        <v/>
      </c>
      <c r="G1001" s="2" t="str">
        <f t="shared" si="737"/>
        <v/>
      </c>
      <c r="H1001" s="21" t="str">
        <f t="shared" si="722"/>
        <v/>
      </c>
      <c r="I1001" t="s">
        <v>7</v>
      </c>
      <c r="J1001" s="45" t="str">
        <f t="shared" si="738"/>
        <v/>
      </c>
      <c r="K1001" s="2" t="str">
        <f>IFERROR(IF(AND(COUNTBLANK(L$19)=0,L$19&lt;&gt;0,L$19&lt;$A1001),"",
IF($A1001&lt;=L$14,((K$11-SUM(L$26:L1000))*K$18/365)*(365/12),"")),"")</f>
        <v/>
      </c>
      <c r="L1001" s="2" t="str">
        <f t="shared" si="739"/>
        <v/>
      </c>
      <c r="M1001" s="21" t="str">
        <f t="shared" si="723"/>
        <v/>
      </c>
      <c r="N1001" t="s">
        <v>7</v>
      </c>
      <c r="O1001" s="45" t="str">
        <f t="shared" si="740"/>
        <v/>
      </c>
      <c r="P1001" s="2" t="str">
        <f>IFERROR(IF(AND(COUNTBLANK(Q$19)=0,Q$19&lt;&gt;0,Q$19&lt;$A1001),"",
IF($A1001&lt;=Q$14,((P$11-SUM(Q$26:Q1000))*P$18/365)*(365/12),"")),"")</f>
        <v/>
      </c>
      <c r="Q1001" s="2" t="str">
        <f t="shared" si="741"/>
        <v/>
      </c>
      <c r="R1001" s="21" t="str">
        <f t="shared" si="724"/>
        <v/>
      </c>
      <c r="S1001" t="s">
        <v>7</v>
      </c>
      <c r="T1001" s="45" t="str">
        <f t="shared" si="742"/>
        <v/>
      </c>
      <c r="U1001" s="2" t="str">
        <f>IFERROR(IF(AND(COUNTBLANK(V$19)=0,V$19&lt;&gt;0,V$19&lt;$A1001),"",
IF($A1001&lt;=V$14,((U$11-SUM(V$26:V1000))*U$18/365)*(365/12),"")),"")</f>
        <v/>
      </c>
      <c r="V1001" s="2" t="str">
        <f t="shared" si="743"/>
        <v/>
      </c>
      <c r="W1001" s="21" t="str">
        <f t="shared" si="725"/>
        <v/>
      </c>
      <c r="X1001" t="s">
        <v>7</v>
      </c>
      <c r="Y1001" s="45" t="str">
        <f t="shared" si="744"/>
        <v/>
      </c>
      <c r="Z1001" s="2" t="str">
        <f>IFERROR(IF(AND(COUNTBLANK(AA$19)=0,AA$19&lt;&gt;0,AA$19&lt;$A1001),"",
IF($A1001&lt;=AA$14,((Z$11-SUM(AA$26:AA1000))*Z$18/365)*(365/12),"")),"")</f>
        <v/>
      </c>
      <c r="AA1001" s="2" t="str">
        <f t="shared" si="745"/>
        <v/>
      </c>
      <c r="AB1001" s="21" t="str">
        <f t="shared" si="726"/>
        <v/>
      </c>
      <c r="AC1001" t="s">
        <v>7</v>
      </c>
      <c r="AD1001" s="45" t="str">
        <f t="shared" si="746"/>
        <v/>
      </c>
      <c r="AE1001" s="2" t="str">
        <f>IFERROR(IF(AND(COUNTBLANK(AF$19)=0,AF$19&lt;&gt;0,AF$19&lt;$A1001),"",
IF($A1001&lt;=AF$14,((AE$11-SUM(AF$26:AF1000))*AE$18/365)*(365/12),"")),"")</f>
        <v/>
      </c>
      <c r="AF1001" s="2" t="str">
        <f t="shared" si="747"/>
        <v/>
      </c>
      <c r="AG1001" s="21" t="str">
        <f t="shared" si="727"/>
        <v/>
      </c>
      <c r="AH1001" t="s">
        <v>7</v>
      </c>
      <c r="AI1001" s="45" t="str">
        <f t="shared" si="748"/>
        <v/>
      </c>
      <c r="AJ1001" s="2" t="str">
        <f>IFERROR(IF(AND(COUNTBLANK(AK$19)=0,AK$19&lt;&gt;0,AK$19&lt;$A1001),"",
IF($A1001&lt;=AK$14,((AJ$11-SUM(AK$26:AK1000))*AJ$18/365)*(365/12),"")),"")</f>
        <v/>
      </c>
      <c r="AK1001" s="2" t="str">
        <f t="shared" si="749"/>
        <v/>
      </c>
      <c r="AL1001" s="21" t="str">
        <f t="shared" si="728"/>
        <v/>
      </c>
      <c r="AM1001" t="s">
        <v>7</v>
      </c>
      <c r="AN1001" s="45" t="str">
        <f t="shared" si="750"/>
        <v/>
      </c>
      <c r="AO1001" s="2" t="str">
        <f>IFERROR(IF(AND(COUNTBLANK(AP$19)=0,AP$19&lt;&gt;0,AP$19&lt;$A1001),"",
IF($A1001&lt;=AP$14,((AO$11-SUM(AP$26:AP1000))*AO$18/365)*(365/12),"")),"")</f>
        <v/>
      </c>
      <c r="AP1001" s="2" t="str">
        <f t="shared" si="751"/>
        <v/>
      </c>
      <c r="AQ1001" s="21" t="str">
        <f t="shared" si="729"/>
        <v/>
      </c>
      <c r="AR1001" t="s">
        <v>7</v>
      </c>
      <c r="AS1001" s="45" t="str">
        <f t="shared" si="752"/>
        <v/>
      </c>
      <c r="AT1001" s="2" t="str">
        <f>IFERROR(IF(AND(COUNTBLANK(AU$19)=0,AU$19&lt;&gt;0,AU$19&lt;$A1001),"",
IF($A1001&lt;=AU$14,((AT$11-SUM(AU$26:AU1000))*AT$18/365)*(365/12),"")),"")</f>
        <v/>
      </c>
      <c r="AU1001" s="2" t="str">
        <f t="shared" si="753"/>
        <v/>
      </c>
      <c r="AV1001" s="21" t="str">
        <f t="shared" si="730"/>
        <v/>
      </c>
      <c r="AW1001" t="s">
        <v>7</v>
      </c>
      <c r="AX1001" s="45" t="str">
        <f t="shared" si="754"/>
        <v/>
      </c>
      <c r="AY1001" s="2" t="str">
        <f>IFERROR(IF(AND(COUNTBLANK(AZ$19)=0,AZ$19&lt;&gt;0,AZ$19&lt;$A1001),"",
IF($A1001&lt;=AZ$14,((AY$11-SUM(AZ$26:AZ1000))*AY$18/365)*(365/12),"")),"")</f>
        <v/>
      </c>
      <c r="AZ1001" s="2" t="str">
        <f t="shared" si="755"/>
        <v/>
      </c>
      <c r="BA1001" s="21" t="str">
        <f t="shared" si="731"/>
        <v/>
      </c>
      <c r="BB1001" t="s">
        <v>7</v>
      </c>
      <c r="BC1001" s="45" t="str">
        <f t="shared" si="756"/>
        <v/>
      </c>
      <c r="BD1001" s="2" t="str">
        <f>IFERROR(IF(AND(COUNTBLANK(BE$19)=0,BE$19&lt;&gt;0,BE$19&lt;$A1001),"",
IF($A1001&lt;=BE$14,((BD$11-SUM(BE$26:BE1000))*BD$18/365)*(365/12),"")),"")</f>
        <v/>
      </c>
      <c r="BE1001" s="2" t="str">
        <f t="shared" si="757"/>
        <v/>
      </c>
      <c r="BF1001" s="21" t="str">
        <f t="shared" si="732"/>
        <v/>
      </c>
      <c r="BG1001" t="s">
        <v>7</v>
      </c>
      <c r="BH1001" s="45" t="str">
        <f t="shared" si="758"/>
        <v/>
      </c>
      <c r="BI1001" s="2" t="str">
        <f>IFERROR(IF(AND(COUNTBLANK(BJ$19)=0,BJ$19&lt;&gt;0,BJ$19&lt;$A1001),"",
IF($A1001&lt;=BJ$14,((BI$11-SUM(BJ$26:BJ1000))*BI$18/365)*(365/12),"")),"")</f>
        <v/>
      </c>
      <c r="BJ1001" s="2" t="str">
        <f t="shared" si="759"/>
        <v/>
      </c>
      <c r="BK1001" s="21" t="str">
        <f t="shared" si="733"/>
        <v/>
      </c>
      <c r="BL1001" t="s">
        <v>7</v>
      </c>
      <c r="BM1001" s="45" t="str">
        <f t="shared" si="760"/>
        <v/>
      </c>
      <c r="BN1001" s="2" t="str">
        <f>IFERROR(IF(AND(COUNTBLANK(BO$19)=0,BO$19&lt;&gt;0,BO$19&lt;$A1001),"",
IF($A1001&lt;=BO$14,((BN$11-SUM(BO$26:BO1000))*BN$18/365)*(365/12),"")),"")</f>
        <v/>
      </c>
      <c r="BO1001" s="2" t="str">
        <f t="shared" si="761"/>
        <v/>
      </c>
      <c r="BP1001" s="21" t="str">
        <f t="shared" si="734"/>
        <v/>
      </c>
      <c r="BQ1001" t="s">
        <v>7</v>
      </c>
      <c r="BR1001" s="45" t="str">
        <f t="shared" si="762"/>
        <v/>
      </c>
      <c r="BS1001" s="2" t="str">
        <f>IFERROR(IF(AND(COUNTBLANK(BT$19)=0,BT$19&lt;&gt;0,BT$19&lt;$A1001),"",
IF($A1001&lt;=BT$14,((BS$11-SUM(BT$26:BT1000))*BS$18/365)*(365/12),"")),"")</f>
        <v/>
      </c>
      <c r="BT1001" s="2" t="str">
        <f t="shared" si="763"/>
        <v/>
      </c>
      <c r="BU1001" s="21" t="str">
        <f t="shared" si="735"/>
        <v/>
      </c>
      <c r="BV1001" t="s">
        <v>7</v>
      </c>
      <c r="BW1001" s="45" t="str">
        <f t="shared" si="764"/>
        <v/>
      </c>
      <c r="BX1001" s="2" t="str">
        <f>IFERROR(IF(AND(COUNTBLANK(BY$19)=0,BY$19&lt;&gt;0,BY$19&lt;$A1001),"",
IF($A1001&lt;=BY$14,((BX$11-SUM(BY$26:BY1000))*BX$18/365)*(365/12),"")),"")</f>
        <v/>
      </c>
      <c r="BY1001" s="2" t="str">
        <f t="shared" si="765"/>
        <v/>
      </c>
      <c r="BZ1001" s="21" t="str">
        <f t="shared" si="736"/>
        <v/>
      </c>
    </row>
    <row r="1002" spans="1:78" s="2" customFormat="1" x14ac:dyDescent="0.3">
      <c r="A1002" s="4">
        <f t="shared" si="766"/>
        <v>977</v>
      </c>
      <c r="B1002" s="23">
        <f t="shared" si="720"/>
        <v>72279</v>
      </c>
      <c r="C1002" s="24">
        <f t="shared" si="721"/>
        <v>119</v>
      </c>
      <c r="D1002" t="s">
        <v>7</v>
      </c>
      <c r="E1002" s="45" t="str">
        <f t="shared" si="767"/>
        <v/>
      </c>
      <c r="F1002" s="2" t="str">
        <f>IFERROR(IF(AND(COUNTBLANK(G$19)=0,G$19&lt;&gt;0,G$19&lt;$A1002),"",
IF($A1002&lt;=G$14,((F$11-SUM(G$26:G1001))*F$18/365)*(365/12),"")),"")</f>
        <v/>
      </c>
      <c r="G1002" s="2" t="str">
        <f t="shared" si="737"/>
        <v/>
      </c>
      <c r="H1002" s="21" t="str">
        <f t="shared" si="722"/>
        <v/>
      </c>
      <c r="I1002" t="s">
        <v>7</v>
      </c>
      <c r="J1002" s="45" t="str">
        <f t="shared" si="738"/>
        <v/>
      </c>
      <c r="K1002" s="2" t="str">
        <f>IFERROR(IF(AND(COUNTBLANK(L$19)=0,L$19&lt;&gt;0,L$19&lt;$A1002),"",
IF($A1002&lt;=L$14,((K$11-SUM(L$26:L1001))*K$18/365)*(365/12),"")),"")</f>
        <v/>
      </c>
      <c r="L1002" s="2" t="str">
        <f t="shared" si="739"/>
        <v/>
      </c>
      <c r="M1002" s="21" t="str">
        <f t="shared" si="723"/>
        <v/>
      </c>
      <c r="N1002" t="s">
        <v>7</v>
      </c>
      <c r="O1002" s="45" t="str">
        <f t="shared" si="740"/>
        <v/>
      </c>
      <c r="P1002" s="2" t="str">
        <f>IFERROR(IF(AND(COUNTBLANK(Q$19)=0,Q$19&lt;&gt;0,Q$19&lt;$A1002),"",
IF($A1002&lt;=Q$14,((P$11-SUM(Q$26:Q1001))*P$18/365)*(365/12),"")),"")</f>
        <v/>
      </c>
      <c r="Q1002" s="2" t="str">
        <f t="shared" si="741"/>
        <v/>
      </c>
      <c r="R1002" s="21" t="str">
        <f t="shared" si="724"/>
        <v/>
      </c>
      <c r="S1002" t="s">
        <v>7</v>
      </c>
      <c r="T1002" s="45" t="str">
        <f t="shared" si="742"/>
        <v/>
      </c>
      <c r="U1002" s="2" t="str">
        <f>IFERROR(IF(AND(COUNTBLANK(V$19)=0,V$19&lt;&gt;0,V$19&lt;$A1002),"",
IF($A1002&lt;=V$14,((U$11-SUM(V$26:V1001))*U$18/365)*(365/12),"")),"")</f>
        <v/>
      </c>
      <c r="V1002" s="2" t="str">
        <f t="shared" si="743"/>
        <v/>
      </c>
      <c r="W1002" s="21" t="str">
        <f t="shared" si="725"/>
        <v/>
      </c>
      <c r="X1002" t="s">
        <v>7</v>
      </c>
      <c r="Y1002" s="45" t="str">
        <f t="shared" si="744"/>
        <v/>
      </c>
      <c r="Z1002" s="2" t="str">
        <f>IFERROR(IF(AND(COUNTBLANK(AA$19)=0,AA$19&lt;&gt;0,AA$19&lt;$A1002),"",
IF($A1002&lt;=AA$14,((Z$11-SUM(AA$26:AA1001))*Z$18/365)*(365/12),"")),"")</f>
        <v/>
      </c>
      <c r="AA1002" s="2" t="str">
        <f t="shared" si="745"/>
        <v/>
      </c>
      <c r="AB1002" s="21" t="str">
        <f t="shared" si="726"/>
        <v/>
      </c>
      <c r="AC1002" t="s">
        <v>7</v>
      </c>
      <c r="AD1002" s="45" t="str">
        <f t="shared" si="746"/>
        <v/>
      </c>
      <c r="AE1002" s="2" t="str">
        <f>IFERROR(IF(AND(COUNTBLANK(AF$19)=0,AF$19&lt;&gt;0,AF$19&lt;$A1002),"",
IF($A1002&lt;=AF$14,((AE$11-SUM(AF$26:AF1001))*AE$18/365)*(365/12),"")),"")</f>
        <v/>
      </c>
      <c r="AF1002" s="2" t="str">
        <f t="shared" si="747"/>
        <v/>
      </c>
      <c r="AG1002" s="21" t="str">
        <f t="shared" si="727"/>
        <v/>
      </c>
      <c r="AH1002" t="s">
        <v>7</v>
      </c>
      <c r="AI1002" s="45" t="str">
        <f t="shared" si="748"/>
        <v/>
      </c>
      <c r="AJ1002" s="2" t="str">
        <f>IFERROR(IF(AND(COUNTBLANK(AK$19)=0,AK$19&lt;&gt;0,AK$19&lt;$A1002),"",
IF($A1002&lt;=AK$14,((AJ$11-SUM(AK$26:AK1001))*AJ$18/365)*(365/12),"")),"")</f>
        <v/>
      </c>
      <c r="AK1002" s="2" t="str">
        <f t="shared" si="749"/>
        <v/>
      </c>
      <c r="AL1002" s="21" t="str">
        <f t="shared" si="728"/>
        <v/>
      </c>
      <c r="AM1002" t="s">
        <v>7</v>
      </c>
      <c r="AN1002" s="45" t="str">
        <f t="shared" si="750"/>
        <v/>
      </c>
      <c r="AO1002" s="2" t="str">
        <f>IFERROR(IF(AND(COUNTBLANK(AP$19)=0,AP$19&lt;&gt;0,AP$19&lt;$A1002),"",
IF($A1002&lt;=AP$14,((AO$11-SUM(AP$26:AP1001))*AO$18/365)*(365/12),"")),"")</f>
        <v/>
      </c>
      <c r="AP1002" s="2" t="str">
        <f t="shared" si="751"/>
        <v/>
      </c>
      <c r="AQ1002" s="21" t="str">
        <f t="shared" si="729"/>
        <v/>
      </c>
      <c r="AR1002" t="s">
        <v>7</v>
      </c>
      <c r="AS1002" s="45" t="str">
        <f t="shared" si="752"/>
        <v/>
      </c>
      <c r="AT1002" s="2" t="str">
        <f>IFERROR(IF(AND(COUNTBLANK(AU$19)=0,AU$19&lt;&gt;0,AU$19&lt;$A1002),"",
IF($A1002&lt;=AU$14,((AT$11-SUM(AU$26:AU1001))*AT$18/365)*(365/12),"")),"")</f>
        <v/>
      </c>
      <c r="AU1002" s="2" t="str">
        <f t="shared" si="753"/>
        <v/>
      </c>
      <c r="AV1002" s="21" t="str">
        <f t="shared" si="730"/>
        <v/>
      </c>
      <c r="AW1002" t="s">
        <v>7</v>
      </c>
      <c r="AX1002" s="45" t="str">
        <f t="shared" si="754"/>
        <v/>
      </c>
      <c r="AY1002" s="2" t="str">
        <f>IFERROR(IF(AND(COUNTBLANK(AZ$19)=0,AZ$19&lt;&gt;0,AZ$19&lt;$A1002),"",
IF($A1002&lt;=AZ$14,((AY$11-SUM(AZ$26:AZ1001))*AY$18/365)*(365/12),"")),"")</f>
        <v/>
      </c>
      <c r="AZ1002" s="2" t="str">
        <f t="shared" si="755"/>
        <v/>
      </c>
      <c r="BA1002" s="21" t="str">
        <f t="shared" si="731"/>
        <v/>
      </c>
      <c r="BB1002" t="s">
        <v>7</v>
      </c>
      <c r="BC1002" s="45" t="str">
        <f t="shared" si="756"/>
        <v/>
      </c>
      <c r="BD1002" s="2" t="str">
        <f>IFERROR(IF(AND(COUNTBLANK(BE$19)=0,BE$19&lt;&gt;0,BE$19&lt;$A1002),"",
IF($A1002&lt;=BE$14,((BD$11-SUM(BE$26:BE1001))*BD$18/365)*(365/12),"")),"")</f>
        <v/>
      </c>
      <c r="BE1002" s="2" t="str">
        <f t="shared" si="757"/>
        <v/>
      </c>
      <c r="BF1002" s="21" t="str">
        <f t="shared" si="732"/>
        <v/>
      </c>
      <c r="BG1002" t="s">
        <v>7</v>
      </c>
      <c r="BH1002" s="45" t="str">
        <f t="shared" si="758"/>
        <v/>
      </c>
      <c r="BI1002" s="2" t="str">
        <f>IFERROR(IF(AND(COUNTBLANK(BJ$19)=0,BJ$19&lt;&gt;0,BJ$19&lt;$A1002),"",
IF($A1002&lt;=BJ$14,((BI$11-SUM(BJ$26:BJ1001))*BI$18/365)*(365/12),"")),"")</f>
        <v/>
      </c>
      <c r="BJ1002" s="2" t="str">
        <f t="shared" si="759"/>
        <v/>
      </c>
      <c r="BK1002" s="21" t="str">
        <f t="shared" si="733"/>
        <v/>
      </c>
      <c r="BL1002" t="s">
        <v>7</v>
      </c>
      <c r="BM1002" s="45" t="str">
        <f t="shared" si="760"/>
        <v/>
      </c>
      <c r="BN1002" s="2" t="str">
        <f>IFERROR(IF(AND(COUNTBLANK(BO$19)=0,BO$19&lt;&gt;0,BO$19&lt;$A1002),"",
IF($A1002&lt;=BO$14,((BN$11-SUM(BO$26:BO1001))*BN$18/365)*(365/12),"")),"")</f>
        <v/>
      </c>
      <c r="BO1002" s="2" t="str">
        <f t="shared" si="761"/>
        <v/>
      </c>
      <c r="BP1002" s="21" t="str">
        <f t="shared" si="734"/>
        <v/>
      </c>
      <c r="BQ1002" t="s">
        <v>7</v>
      </c>
      <c r="BR1002" s="45" t="str">
        <f t="shared" si="762"/>
        <v/>
      </c>
      <c r="BS1002" s="2" t="str">
        <f>IFERROR(IF(AND(COUNTBLANK(BT$19)=0,BT$19&lt;&gt;0,BT$19&lt;$A1002),"",
IF($A1002&lt;=BT$14,((BS$11-SUM(BT$26:BT1001))*BS$18/365)*(365/12),"")),"")</f>
        <v/>
      </c>
      <c r="BT1002" s="2" t="str">
        <f t="shared" si="763"/>
        <v/>
      </c>
      <c r="BU1002" s="21" t="str">
        <f t="shared" si="735"/>
        <v/>
      </c>
      <c r="BV1002" t="s">
        <v>7</v>
      </c>
      <c r="BW1002" s="45" t="str">
        <f t="shared" si="764"/>
        <v/>
      </c>
      <c r="BX1002" s="2" t="str">
        <f>IFERROR(IF(AND(COUNTBLANK(BY$19)=0,BY$19&lt;&gt;0,BY$19&lt;$A1002),"",
IF($A1002&lt;=BY$14,((BX$11-SUM(BY$26:BY1001))*BX$18/365)*(365/12),"")),"")</f>
        <v/>
      </c>
      <c r="BY1002" s="2" t="str">
        <f t="shared" si="765"/>
        <v/>
      </c>
      <c r="BZ1002" s="21" t="str">
        <f t="shared" si="736"/>
        <v/>
      </c>
    </row>
    <row r="1003" spans="1:78" s="2" customFormat="1" x14ac:dyDescent="0.3">
      <c r="A1003" s="4">
        <f t="shared" si="766"/>
        <v>978</v>
      </c>
      <c r="B1003" s="23">
        <f t="shared" si="720"/>
        <v>72309</v>
      </c>
      <c r="C1003" s="24">
        <f t="shared" si="721"/>
        <v>119</v>
      </c>
      <c r="D1003" t="s">
        <v>7</v>
      </c>
      <c r="E1003" s="45" t="str">
        <f t="shared" si="767"/>
        <v/>
      </c>
      <c r="F1003" s="2" t="str">
        <f>IFERROR(IF(AND(COUNTBLANK(G$19)=0,G$19&lt;&gt;0,G$19&lt;$A1003),"",
IF($A1003&lt;=G$14,((F$11-SUM(G$26:G1002))*F$18/365)*(365/12),"")),"")</f>
        <v/>
      </c>
      <c r="G1003" s="2" t="str">
        <f t="shared" si="737"/>
        <v/>
      </c>
      <c r="H1003" s="21" t="str">
        <f t="shared" si="722"/>
        <v/>
      </c>
      <c r="I1003" t="s">
        <v>7</v>
      </c>
      <c r="J1003" s="45" t="str">
        <f t="shared" si="738"/>
        <v/>
      </c>
      <c r="K1003" s="2" t="str">
        <f>IFERROR(IF(AND(COUNTBLANK(L$19)=0,L$19&lt;&gt;0,L$19&lt;$A1003),"",
IF($A1003&lt;=L$14,((K$11-SUM(L$26:L1002))*K$18/365)*(365/12),"")),"")</f>
        <v/>
      </c>
      <c r="L1003" s="2" t="str">
        <f t="shared" si="739"/>
        <v/>
      </c>
      <c r="M1003" s="21" t="str">
        <f t="shared" si="723"/>
        <v/>
      </c>
      <c r="N1003" t="s">
        <v>7</v>
      </c>
      <c r="O1003" s="45" t="str">
        <f t="shared" si="740"/>
        <v/>
      </c>
      <c r="P1003" s="2" t="str">
        <f>IFERROR(IF(AND(COUNTBLANK(Q$19)=0,Q$19&lt;&gt;0,Q$19&lt;$A1003),"",
IF($A1003&lt;=Q$14,((P$11-SUM(Q$26:Q1002))*P$18/365)*(365/12),"")),"")</f>
        <v/>
      </c>
      <c r="Q1003" s="2" t="str">
        <f t="shared" si="741"/>
        <v/>
      </c>
      <c r="R1003" s="21" t="str">
        <f t="shared" si="724"/>
        <v/>
      </c>
      <c r="S1003" t="s">
        <v>7</v>
      </c>
      <c r="T1003" s="45" t="str">
        <f t="shared" si="742"/>
        <v/>
      </c>
      <c r="U1003" s="2" t="str">
        <f>IFERROR(IF(AND(COUNTBLANK(V$19)=0,V$19&lt;&gt;0,V$19&lt;$A1003),"",
IF($A1003&lt;=V$14,((U$11-SUM(V$26:V1002))*U$18/365)*(365/12),"")),"")</f>
        <v/>
      </c>
      <c r="V1003" s="2" t="str">
        <f t="shared" si="743"/>
        <v/>
      </c>
      <c r="W1003" s="21" t="str">
        <f t="shared" si="725"/>
        <v/>
      </c>
      <c r="X1003" t="s">
        <v>7</v>
      </c>
      <c r="Y1003" s="45" t="str">
        <f t="shared" si="744"/>
        <v/>
      </c>
      <c r="Z1003" s="2" t="str">
        <f>IFERROR(IF(AND(COUNTBLANK(AA$19)=0,AA$19&lt;&gt;0,AA$19&lt;$A1003),"",
IF($A1003&lt;=AA$14,((Z$11-SUM(AA$26:AA1002))*Z$18/365)*(365/12),"")),"")</f>
        <v/>
      </c>
      <c r="AA1003" s="2" t="str">
        <f t="shared" si="745"/>
        <v/>
      </c>
      <c r="AB1003" s="21" t="str">
        <f t="shared" si="726"/>
        <v/>
      </c>
      <c r="AC1003" t="s">
        <v>7</v>
      </c>
      <c r="AD1003" s="45" t="str">
        <f t="shared" si="746"/>
        <v/>
      </c>
      <c r="AE1003" s="2" t="str">
        <f>IFERROR(IF(AND(COUNTBLANK(AF$19)=0,AF$19&lt;&gt;0,AF$19&lt;$A1003),"",
IF($A1003&lt;=AF$14,((AE$11-SUM(AF$26:AF1002))*AE$18/365)*(365/12),"")),"")</f>
        <v/>
      </c>
      <c r="AF1003" s="2" t="str">
        <f t="shared" si="747"/>
        <v/>
      </c>
      <c r="AG1003" s="21" t="str">
        <f t="shared" si="727"/>
        <v/>
      </c>
      <c r="AH1003" t="s">
        <v>7</v>
      </c>
      <c r="AI1003" s="45" t="str">
        <f t="shared" si="748"/>
        <v/>
      </c>
      <c r="AJ1003" s="2" t="str">
        <f>IFERROR(IF(AND(COUNTBLANK(AK$19)=0,AK$19&lt;&gt;0,AK$19&lt;$A1003),"",
IF($A1003&lt;=AK$14,((AJ$11-SUM(AK$26:AK1002))*AJ$18/365)*(365/12),"")),"")</f>
        <v/>
      </c>
      <c r="AK1003" s="2" t="str">
        <f t="shared" si="749"/>
        <v/>
      </c>
      <c r="AL1003" s="21" t="str">
        <f t="shared" si="728"/>
        <v/>
      </c>
      <c r="AM1003" t="s">
        <v>7</v>
      </c>
      <c r="AN1003" s="45" t="str">
        <f t="shared" si="750"/>
        <v/>
      </c>
      <c r="AO1003" s="2" t="str">
        <f>IFERROR(IF(AND(COUNTBLANK(AP$19)=0,AP$19&lt;&gt;0,AP$19&lt;$A1003),"",
IF($A1003&lt;=AP$14,((AO$11-SUM(AP$26:AP1002))*AO$18/365)*(365/12),"")),"")</f>
        <v/>
      </c>
      <c r="AP1003" s="2" t="str">
        <f t="shared" si="751"/>
        <v/>
      </c>
      <c r="AQ1003" s="21" t="str">
        <f t="shared" si="729"/>
        <v/>
      </c>
      <c r="AR1003" t="s">
        <v>7</v>
      </c>
      <c r="AS1003" s="45" t="str">
        <f t="shared" si="752"/>
        <v/>
      </c>
      <c r="AT1003" s="2" t="str">
        <f>IFERROR(IF(AND(COUNTBLANK(AU$19)=0,AU$19&lt;&gt;0,AU$19&lt;$A1003),"",
IF($A1003&lt;=AU$14,((AT$11-SUM(AU$26:AU1002))*AT$18/365)*(365/12),"")),"")</f>
        <v/>
      </c>
      <c r="AU1003" s="2" t="str">
        <f t="shared" si="753"/>
        <v/>
      </c>
      <c r="AV1003" s="21" t="str">
        <f t="shared" si="730"/>
        <v/>
      </c>
      <c r="AW1003" t="s">
        <v>7</v>
      </c>
      <c r="AX1003" s="45" t="str">
        <f t="shared" si="754"/>
        <v/>
      </c>
      <c r="AY1003" s="2" t="str">
        <f>IFERROR(IF(AND(COUNTBLANK(AZ$19)=0,AZ$19&lt;&gt;0,AZ$19&lt;$A1003),"",
IF($A1003&lt;=AZ$14,((AY$11-SUM(AZ$26:AZ1002))*AY$18/365)*(365/12),"")),"")</f>
        <v/>
      </c>
      <c r="AZ1003" s="2" t="str">
        <f t="shared" si="755"/>
        <v/>
      </c>
      <c r="BA1003" s="21" t="str">
        <f t="shared" si="731"/>
        <v/>
      </c>
      <c r="BB1003" t="s">
        <v>7</v>
      </c>
      <c r="BC1003" s="45" t="str">
        <f t="shared" si="756"/>
        <v/>
      </c>
      <c r="BD1003" s="2" t="str">
        <f>IFERROR(IF(AND(COUNTBLANK(BE$19)=0,BE$19&lt;&gt;0,BE$19&lt;$A1003),"",
IF($A1003&lt;=BE$14,((BD$11-SUM(BE$26:BE1002))*BD$18/365)*(365/12),"")),"")</f>
        <v/>
      </c>
      <c r="BE1003" s="2" t="str">
        <f t="shared" si="757"/>
        <v/>
      </c>
      <c r="BF1003" s="21" t="str">
        <f t="shared" si="732"/>
        <v/>
      </c>
      <c r="BG1003" t="s">
        <v>7</v>
      </c>
      <c r="BH1003" s="45" t="str">
        <f t="shared" si="758"/>
        <v/>
      </c>
      <c r="BI1003" s="2" t="str">
        <f>IFERROR(IF(AND(COUNTBLANK(BJ$19)=0,BJ$19&lt;&gt;0,BJ$19&lt;$A1003),"",
IF($A1003&lt;=BJ$14,((BI$11-SUM(BJ$26:BJ1002))*BI$18/365)*(365/12),"")),"")</f>
        <v/>
      </c>
      <c r="BJ1003" s="2" t="str">
        <f t="shared" si="759"/>
        <v/>
      </c>
      <c r="BK1003" s="21" t="str">
        <f t="shared" si="733"/>
        <v/>
      </c>
      <c r="BL1003" t="s">
        <v>7</v>
      </c>
      <c r="BM1003" s="45" t="str">
        <f t="shared" si="760"/>
        <v/>
      </c>
      <c r="BN1003" s="2" t="str">
        <f>IFERROR(IF(AND(COUNTBLANK(BO$19)=0,BO$19&lt;&gt;0,BO$19&lt;$A1003),"",
IF($A1003&lt;=BO$14,((BN$11-SUM(BO$26:BO1002))*BN$18/365)*(365/12),"")),"")</f>
        <v/>
      </c>
      <c r="BO1003" s="2" t="str">
        <f t="shared" si="761"/>
        <v/>
      </c>
      <c r="BP1003" s="21" t="str">
        <f t="shared" si="734"/>
        <v/>
      </c>
      <c r="BQ1003" t="s">
        <v>7</v>
      </c>
      <c r="BR1003" s="45" t="str">
        <f t="shared" si="762"/>
        <v/>
      </c>
      <c r="BS1003" s="2" t="str">
        <f>IFERROR(IF(AND(COUNTBLANK(BT$19)=0,BT$19&lt;&gt;0,BT$19&lt;$A1003),"",
IF($A1003&lt;=BT$14,((BS$11-SUM(BT$26:BT1002))*BS$18/365)*(365/12),"")),"")</f>
        <v/>
      </c>
      <c r="BT1003" s="2" t="str">
        <f t="shared" si="763"/>
        <v/>
      </c>
      <c r="BU1003" s="21" t="str">
        <f t="shared" si="735"/>
        <v/>
      </c>
      <c r="BV1003" t="s">
        <v>7</v>
      </c>
      <c r="BW1003" s="45" t="str">
        <f t="shared" si="764"/>
        <v/>
      </c>
      <c r="BX1003" s="2" t="str">
        <f>IFERROR(IF(AND(COUNTBLANK(BY$19)=0,BY$19&lt;&gt;0,BY$19&lt;$A1003),"",
IF($A1003&lt;=BY$14,((BX$11-SUM(BY$26:BY1002))*BX$18/365)*(365/12),"")),"")</f>
        <v/>
      </c>
      <c r="BY1003" s="2" t="str">
        <f t="shared" si="765"/>
        <v/>
      </c>
      <c r="BZ1003" s="21" t="str">
        <f t="shared" si="736"/>
        <v/>
      </c>
    </row>
    <row r="1004" spans="1:78" s="2" customFormat="1" x14ac:dyDescent="0.3">
      <c r="A1004" s="4">
        <f t="shared" si="766"/>
        <v>979</v>
      </c>
      <c r="B1004" s="23">
        <f t="shared" si="720"/>
        <v>72340</v>
      </c>
      <c r="C1004" s="24">
        <f t="shared" si="721"/>
        <v>120</v>
      </c>
      <c r="D1004" t="s">
        <v>7</v>
      </c>
      <c r="E1004" s="45" t="str">
        <f t="shared" si="767"/>
        <v/>
      </c>
      <c r="F1004" s="2" t="str">
        <f>IFERROR(IF(AND(COUNTBLANK(G$19)=0,G$19&lt;&gt;0,G$19&lt;$A1004),"",
IF($A1004&lt;=G$14,((F$11-SUM(G$26:G1003))*F$18/365)*(365/12),"")),"")</f>
        <v/>
      </c>
      <c r="G1004" s="2" t="str">
        <f t="shared" si="737"/>
        <v/>
      </c>
      <c r="H1004" s="21" t="str">
        <f t="shared" si="722"/>
        <v/>
      </c>
      <c r="I1004" t="s">
        <v>7</v>
      </c>
      <c r="J1004" s="45" t="str">
        <f t="shared" si="738"/>
        <v/>
      </c>
      <c r="K1004" s="2" t="str">
        <f>IFERROR(IF(AND(COUNTBLANK(L$19)=0,L$19&lt;&gt;0,L$19&lt;$A1004),"",
IF($A1004&lt;=L$14,((K$11-SUM(L$26:L1003))*K$18/365)*(365/12),"")),"")</f>
        <v/>
      </c>
      <c r="L1004" s="2" t="str">
        <f t="shared" si="739"/>
        <v/>
      </c>
      <c r="M1004" s="21" t="str">
        <f t="shared" si="723"/>
        <v/>
      </c>
      <c r="N1004" t="s">
        <v>7</v>
      </c>
      <c r="O1004" s="45" t="str">
        <f t="shared" si="740"/>
        <v/>
      </c>
      <c r="P1004" s="2" t="str">
        <f>IFERROR(IF(AND(COUNTBLANK(Q$19)=0,Q$19&lt;&gt;0,Q$19&lt;$A1004),"",
IF($A1004&lt;=Q$14,((P$11-SUM(Q$26:Q1003))*P$18/365)*(365/12),"")),"")</f>
        <v/>
      </c>
      <c r="Q1004" s="2" t="str">
        <f t="shared" si="741"/>
        <v/>
      </c>
      <c r="R1004" s="21" t="str">
        <f t="shared" si="724"/>
        <v/>
      </c>
      <c r="S1004" t="s">
        <v>7</v>
      </c>
      <c r="T1004" s="45" t="str">
        <f t="shared" si="742"/>
        <v/>
      </c>
      <c r="U1004" s="2" t="str">
        <f>IFERROR(IF(AND(COUNTBLANK(V$19)=0,V$19&lt;&gt;0,V$19&lt;$A1004),"",
IF($A1004&lt;=V$14,((U$11-SUM(V$26:V1003))*U$18/365)*(365/12),"")),"")</f>
        <v/>
      </c>
      <c r="V1004" s="2" t="str">
        <f t="shared" si="743"/>
        <v/>
      </c>
      <c r="W1004" s="21" t="str">
        <f t="shared" si="725"/>
        <v/>
      </c>
      <c r="X1004" t="s">
        <v>7</v>
      </c>
      <c r="Y1004" s="45" t="str">
        <f t="shared" si="744"/>
        <v/>
      </c>
      <c r="Z1004" s="2" t="str">
        <f>IFERROR(IF(AND(COUNTBLANK(AA$19)=0,AA$19&lt;&gt;0,AA$19&lt;$A1004),"",
IF($A1004&lt;=AA$14,((Z$11-SUM(AA$26:AA1003))*Z$18/365)*(365/12),"")),"")</f>
        <v/>
      </c>
      <c r="AA1004" s="2" t="str">
        <f t="shared" si="745"/>
        <v/>
      </c>
      <c r="AB1004" s="21" t="str">
        <f t="shared" si="726"/>
        <v/>
      </c>
      <c r="AC1004" t="s">
        <v>7</v>
      </c>
      <c r="AD1004" s="45" t="str">
        <f t="shared" si="746"/>
        <v/>
      </c>
      <c r="AE1004" s="2" t="str">
        <f>IFERROR(IF(AND(COUNTBLANK(AF$19)=0,AF$19&lt;&gt;0,AF$19&lt;$A1004),"",
IF($A1004&lt;=AF$14,((AE$11-SUM(AF$26:AF1003))*AE$18/365)*(365/12),"")),"")</f>
        <v/>
      </c>
      <c r="AF1004" s="2" t="str">
        <f t="shared" si="747"/>
        <v/>
      </c>
      <c r="AG1004" s="21" t="str">
        <f t="shared" si="727"/>
        <v/>
      </c>
      <c r="AH1004" t="s">
        <v>7</v>
      </c>
      <c r="AI1004" s="45" t="str">
        <f t="shared" si="748"/>
        <v/>
      </c>
      <c r="AJ1004" s="2" t="str">
        <f>IFERROR(IF(AND(COUNTBLANK(AK$19)=0,AK$19&lt;&gt;0,AK$19&lt;$A1004),"",
IF($A1004&lt;=AK$14,((AJ$11-SUM(AK$26:AK1003))*AJ$18/365)*(365/12),"")),"")</f>
        <v/>
      </c>
      <c r="AK1004" s="2" t="str">
        <f t="shared" si="749"/>
        <v/>
      </c>
      <c r="AL1004" s="21" t="str">
        <f t="shared" si="728"/>
        <v/>
      </c>
      <c r="AM1004" t="s">
        <v>7</v>
      </c>
      <c r="AN1004" s="45" t="str">
        <f t="shared" si="750"/>
        <v/>
      </c>
      <c r="AO1004" s="2" t="str">
        <f>IFERROR(IF(AND(COUNTBLANK(AP$19)=0,AP$19&lt;&gt;0,AP$19&lt;$A1004),"",
IF($A1004&lt;=AP$14,((AO$11-SUM(AP$26:AP1003))*AO$18/365)*(365/12),"")),"")</f>
        <v/>
      </c>
      <c r="AP1004" s="2" t="str">
        <f t="shared" si="751"/>
        <v/>
      </c>
      <c r="AQ1004" s="21" t="str">
        <f t="shared" si="729"/>
        <v/>
      </c>
      <c r="AR1004" t="s">
        <v>7</v>
      </c>
      <c r="AS1004" s="45" t="str">
        <f t="shared" si="752"/>
        <v/>
      </c>
      <c r="AT1004" s="2" t="str">
        <f>IFERROR(IF(AND(COUNTBLANK(AU$19)=0,AU$19&lt;&gt;0,AU$19&lt;$A1004),"",
IF($A1004&lt;=AU$14,((AT$11-SUM(AU$26:AU1003))*AT$18/365)*(365/12),"")),"")</f>
        <v/>
      </c>
      <c r="AU1004" s="2" t="str">
        <f t="shared" si="753"/>
        <v/>
      </c>
      <c r="AV1004" s="21" t="str">
        <f t="shared" si="730"/>
        <v/>
      </c>
      <c r="AW1004" t="s">
        <v>7</v>
      </c>
      <c r="AX1004" s="45" t="str">
        <f t="shared" si="754"/>
        <v/>
      </c>
      <c r="AY1004" s="2" t="str">
        <f>IFERROR(IF(AND(COUNTBLANK(AZ$19)=0,AZ$19&lt;&gt;0,AZ$19&lt;$A1004),"",
IF($A1004&lt;=AZ$14,((AY$11-SUM(AZ$26:AZ1003))*AY$18/365)*(365/12),"")),"")</f>
        <v/>
      </c>
      <c r="AZ1004" s="2" t="str">
        <f t="shared" si="755"/>
        <v/>
      </c>
      <c r="BA1004" s="21" t="str">
        <f t="shared" si="731"/>
        <v/>
      </c>
      <c r="BB1004" t="s">
        <v>7</v>
      </c>
      <c r="BC1004" s="45" t="str">
        <f t="shared" si="756"/>
        <v/>
      </c>
      <c r="BD1004" s="2" t="str">
        <f>IFERROR(IF(AND(COUNTBLANK(BE$19)=0,BE$19&lt;&gt;0,BE$19&lt;$A1004),"",
IF($A1004&lt;=BE$14,((BD$11-SUM(BE$26:BE1003))*BD$18/365)*(365/12),"")),"")</f>
        <v/>
      </c>
      <c r="BE1004" s="2" t="str">
        <f t="shared" si="757"/>
        <v/>
      </c>
      <c r="BF1004" s="21" t="str">
        <f t="shared" si="732"/>
        <v/>
      </c>
      <c r="BG1004" t="s">
        <v>7</v>
      </c>
      <c r="BH1004" s="45" t="str">
        <f t="shared" si="758"/>
        <v/>
      </c>
      <c r="BI1004" s="2" t="str">
        <f>IFERROR(IF(AND(COUNTBLANK(BJ$19)=0,BJ$19&lt;&gt;0,BJ$19&lt;$A1004),"",
IF($A1004&lt;=BJ$14,((BI$11-SUM(BJ$26:BJ1003))*BI$18/365)*(365/12),"")),"")</f>
        <v/>
      </c>
      <c r="BJ1004" s="2" t="str">
        <f t="shared" si="759"/>
        <v/>
      </c>
      <c r="BK1004" s="21" t="str">
        <f t="shared" si="733"/>
        <v/>
      </c>
      <c r="BL1004" t="s">
        <v>7</v>
      </c>
      <c r="BM1004" s="45" t="str">
        <f t="shared" si="760"/>
        <v/>
      </c>
      <c r="BN1004" s="2" t="str">
        <f>IFERROR(IF(AND(COUNTBLANK(BO$19)=0,BO$19&lt;&gt;0,BO$19&lt;$A1004),"",
IF($A1004&lt;=BO$14,((BN$11-SUM(BO$26:BO1003))*BN$18/365)*(365/12),"")),"")</f>
        <v/>
      </c>
      <c r="BO1004" s="2" t="str">
        <f t="shared" si="761"/>
        <v/>
      </c>
      <c r="BP1004" s="21" t="str">
        <f t="shared" si="734"/>
        <v/>
      </c>
      <c r="BQ1004" t="s">
        <v>7</v>
      </c>
      <c r="BR1004" s="45" t="str">
        <f t="shared" si="762"/>
        <v/>
      </c>
      <c r="BS1004" s="2" t="str">
        <f>IFERROR(IF(AND(COUNTBLANK(BT$19)=0,BT$19&lt;&gt;0,BT$19&lt;$A1004),"",
IF($A1004&lt;=BT$14,((BS$11-SUM(BT$26:BT1003))*BS$18/365)*(365/12),"")),"")</f>
        <v/>
      </c>
      <c r="BT1004" s="2" t="str">
        <f t="shared" si="763"/>
        <v/>
      </c>
      <c r="BU1004" s="21" t="str">
        <f t="shared" si="735"/>
        <v/>
      </c>
      <c r="BV1004" t="s">
        <v>7</v>
      </c>
      <c r="BW1004" s="45" t="str">
        <f t="shared" si="764"/>
        <v/>
      </c>
      <c r="BX1004" s="2" t="str">
        <f>IFERROR(IF(AND(COUNTBLANK(BY$19)=0,BY$19&lt;&gt;0,BY$19&lt;$A1004),"",
IF($A1004&lt;=BY$14,((BX$11-SUM(BY$26:BY1003))*BX$18/365)*(365/12),"")),"")</f>
        <v/>
      </c>
      <c r="BY1004" s="2" t="str">
        <f t="shared" si="765"/>
        <v/>
      </c>
      <c r="BZ1004" s="21" t="str">
        <f t="shared" si="736"/>
        <v/>
      </c>
    </row>
    <row r="1005" spans="1:78" s="2" customFormat="1" x14ac:dyDescent="0.3">
      <c r="A1005" s="4">
        <f t="shared" si="766"/>
        <v>980</v>
      </c>
      <c r="B1005" s="23">
        <f t="shared" si="720"/>
        <v>72371</v>
      </c>
      <c r="C1005" s="24">
        <f t="shared" si="721"/>
        <v>120</v>
      </c>
      <c r="D1005" t="s">
        <v>7</v>
      </c>
      <c r="E1005" s="45" t="str">
        <f t="shared" si="767"/>
        <v/>
      </c>
      <c r="F1005" s="2" t="str">
        <f>IFERROR(IF(AND(COUNTBLANK(G$19)=0,G$19&lt;&gt;0,G$19&lt;$A1005),"",
IF($A1005&lt;=G$14,((F$11-SUM(G$26:G1004))*F$18/365)*(365/12),"")),"")</f>
        <v/>
      </c>
      <c r="G1005" s="2" t="str">
        <f t="shared" si="737"/>
        <v/>
      </c>
      <c r="H1005" s="21" t="str">
        <f t="shared" si="722"/>
        <v/>
      </c>
      <c r="I1005" t="s">
        <v>7</v>
      </c>
      <c r="J1005" s="45" t="str">
        <f t="shared" si="738"/>
        <v/>
      </c>
      <c r="K1005" s="2" t="str">
        <f>IFERROR(IF(AND(COUNTBLANK(L$19)=0,L$19&lt;&gt;0,L$19&lt;$A1005),"",
IF($A1005&lt;=L$14,((K$11-SUM(L$26:L1004))*K$18/365)*(365/12),"")),"")</f>
        <v/>
      </c>
      <c r="L1005" s="2" t="str">
        <f t="shared" si="739"/>
        <v/>
      </c>
      <c r="M1005" s="21" t="str">
        <f t="shared" si="723"/>
        <v/>
      </c>
      <c r="N1005" t="s">
        <v>7</v>
      </c>
      <c r="O1005" s="45" t="str">
        <f t="shared" si="740"/>
        <v/>
      </c>
      <c r="P1005" s="2" t="str">
        <f>IFERROR(IF(AND(COUNTBLANK(Q$19)=0,Q$19&lt;&gt;0,Q$19&lt;$A1005),"",
IF($A1005&lt;=Q$14,((P$11-SUM(Q$26:Q1004))*P$18/365)*(365/12),"")),"")</f>
        <v/>
      </c>
      <c r="Q1005" s="2" t="str">
        <f t="shared" si="741"/>
        <v/>
      </c>
      <c r="R1005" s="21" t="str">
        <f t="shared" si="724"/>
        <v/>
      </c>
      <c r="S1005" t="s">
        <v>7</v>
      </c>
      <c r="T1005" s="45" t="str">
        <f t="shared" si="742"/>
        <v/>
      </c>
      <c r="U1005" s="2" t="str">
        <f>IFERROR(IF(AND(COUNTBLANK(V$19)=0,V$19&lt;&gt;0,V$19&lt;$A1005),"",
IF($A1005&lt;=V$14,((U$11-SUM(V$26:V1004))*U$18/365)*(365/12),"")),"")</f>
        <v/>
      </c>
      <c r="V1005" s="2" t="str">
        <f t="shared" si="743"/>
        <v/>
      </c>
      <c r="W1005" s="21" t="str">
        <f t="shared" si="725"/>
        <v/>
      </c>
      <c r="X1005" t="s">
        <v>7</v>
      </c>
      <c r="Y1005" s="45" t="str">
        <f t="shared" si="744"/>
        <v/>
      </c>
      <c r="Z1005" s="2" t="str">
        <f>IFERROR(IF(AND(COUNTBLANK(AA$19)=0,AA$19&lt;&gt;0,AA$19&lt;$A1005),"",
IF($A1005&lt;=AA$14,((Z$11-SUM(AA$26:AA1004))*Z$18/365)*(365/12),"")),"")</f>
        <v/>
      </c>
      <c r="AA1005" s="2" t="str">
        <f t="shared" si="745"/>
        <v/>
      </c>
      <c r="AB1005" s="21" t="str">
        <f t="shared" si="726"/>
        <v/>
      </c>
      <c r="AC1005" t="s">
        <v>7</v>
      </c>
      <c r="AD1005" s="45" t="str">
        <f t="shared" si="746"/>
        <v/>
      </c>
      <c r="AE1005" s="2" t="str">
        <f>IFERROR(IF(AND(COUNTBLANK(AF$19)=0,AF$19&lt;&gt;0,AF$19&lt;$A1005),"",
IF($A1005&lt;=AF$14,((AE$11-SUM(AF$26:AF1004))*AE$18/365)*(365/12),"")),"")</f>
        <v/>
      </c>
      <c r="AF1005" s="2" t="str">
        <f t="shared" si="747"/>
        <v/>
      </c>
      <c r="AG1005" s="21" t="str">
        <f t="shared" si="727"/>
        <v/>
      </c>
      <c r="AH1005" t="s">
        <v>7</v>
      </c>
      <c r="AI1005" s="45" t="str">
        <f t="shared" si="748"/>
        <v/>
      </c>
      <c r="AJ1005" s="2" t="str">
        <f>IFERROR(IF(AND(COUNTBLANK(AK$19)=0,AK$19&lt;&gt;0,AK$19&lt;$A1005),"",
IF($A1005&lt;=AK$14,((AJ$11-SUM(AK$26:AK1004))*AJ$18/365)*(365/12),"")),"")</f>
        <v/>
      </c>
      <c r="AK1005" s="2" t="str">
        <f t="shared" si="749"/>
        <v/>
      </c>
      <c r="AL1005" s="21" t="str">
        <f t="shared" si="728"/>
        <v/>
      </c>
      <c r="AM1005" t="s">
        <v>7</v>
      </c>
      <c r="AN1005" s="45" t="str">
        <f t="shared" si="750"/>
        <v/>
      </c>
      <c r="AO1005" s="2" t="str">
        <f>IFERROR(IF(AND(COUNTBLANK(AP$19)=0,AP$19&lt;&gt;0,AP$19&lt;$A1005),"",
IF($A1005&lt;=AP$14,((AO$11-SUM(AP$26:AP1004))*AO$18/365)*(365/12),"")),"")</f>
        <v/>
      </c>
      <c r="AP1005" s="2" t="str">
        <f t="shared" si="751"/>
        <v/>
      </c>
      <c r="AQ1005" s="21" t="str">
        <f t="shared" si="729"/>
        <v/>
      </c>
      <c r="AR1005" t="s">
        <v>7</v>
      </c>
      <c r="AS1005" s="45" t="str">
        <f t="shared" si="752"/>
        <v/>
      </c>
      <c r="AT1005" s="2" t="str">
        <f>IFERROR(IF(AND(COUNTBLANK(AU$19)=0,AU$19&lt;&gt;0,AU$19&lt;$A1005),"",
IF($A1005&lt;=AU$14,((AT$11-SUM(AU$26:AU1004))*AT$18/365)*(365/12),"")),"")</f>
        <v/>
      </c>
      <c r="AU1005" s="2" t="str">
        <f t="shared" si="753"/>
        <v/>
      </c>
      <c r="AV1005" s="21" t="str">
        <f t="shared" si="730"/>
        <v/>
      </c>
      <c r="AW1005" t="s">
        <v>7</v>
      </c>
      <c r="AX1005" s="45" t="str">
        <f t="shared" si="754"/>
        <v/>
      </c>
      <c r="AY1005" s="2" t="str">
        <f>IFERROR(IF(AND(COUNTBLANK(AZ$19)=0,AZ$19&lt;&gt;0,AZ$19&lt;$A1005),"",
IF($A1005&lt;=AZ$14,((AY$11-SUM(AZ$26:AZ1004))*AY$18/365)*(365/12),"")),"")</f>
        <v/>
      </c>
      <c r="AZ1005" s="2" t="str">
        <f t="shared" si="755"/>
        <v/>
      </c>
      <c r="BA1005" s="21" t="str">
        <f t="shared" si="731"/>
        <v/>
      </c>
      <c r="BB1005" t="s">
        <v>7</v>
      </c>
      <c r="BC1005" s="45" t="str">
        <f t="shared" si="756"/>
        <v/>
      </c>
      <c r="BD1005" s="2" t="str">
        <f>IFERROR(IF(AND(COUNTBLANK(BE$19)=0,BE$19&lt;&gt;0,BE$19&lt;$A1005),"",
IF($A1005&lt;=BE$14,((BD$11-SUM(BE$26:BE1004))*BD$18/365)*(365/12),"")),"")</f>
        <v/>
      </c>
      <c r="BE1005" s="2" t="str">
        <f t="shared" si="757"/>
        <v/>
      </c>
      <c r="BF1005" s="21" t="str">
        <f t="shared" si="732"/>
        <v/>
      </c>
      <c r="BG1005" t="s">
        <v>7</v>
      </c>
      <c r="BH1005" s="45" t="str">
        <f t="shared" si="758"/>
        <v/>
      </c>
      <c r="BI1005" s="2" t="str">
        <f>IFERROR(IF(AND(COUNTBLANK(BJ$19)=0,BJ$19&lt;&gt;0,BJ$19&lt;$A1005),"",
IF($A1005&lt;=BJ$14,((BI$11-SUM(BJ$26:BJ1004))*BI$18/365)*(365/12),"")),"")</f>
        <v/>
      </c>
      <c r="BJ1005" s="2" t="str">
        <f t="shared" si="759"/>
        <v/>
      </c>
      <c r="BK1005" s="21" t="str">
        <f t="shared" si="733"/>
        <v/>
      </c>
      <c r="BL1005" t="s">
        <v>7</v>
      </c>
      <c r="BM1005" s="45" t="str">
        <f t="shared" si="760"/>
        <v/>
      </c>
      <c r="BN1005" s="2" t="str">
        <f>IFERROR(IF(AND(COUNTBLANK(BO$19)=0,BO$19&lt;&gt;0,BO$19&lt;$A1005),"",
IF($A1005&lt;=BO$14,((BN$11-SUM(BO$26:BO1004))*BN$18/365)*(365/12),"")),"")</f>
        <v/>
      </c>
      <c r="BO1005" s="2" t="str">
        <f t="shared" si="761"/>
        <v/>
      </c>
      <c r="BP1005" s="21" t="str">
        <f t="shared" si="734"/>
        <v/>
      </c>
      <c r="BQ1005" t="s">
        <v>7</v>
      </c>
      <c r="BR1005" s="45" t="str">
        <f t="shared" si="762"/>
        <v/>
      </c>
      <c r="BS1005" s="2" t="str">
        <f>IFERROR(IF(AND(COUNTBLANK(BT$19)=0,BT$19&lt;&gt;0,BT$19&lt;$A1005),"",
IF($A1005&lt;=BT$14,((BS$11-SUM(BT$26:BT1004))*BS$18/365)*(365/12),"")),"")</f>
        <v/>
      </c>
      <c r="BT1005" s="2" t="str">
        <f t="shared" si="763"/>
        <v/>
      </c>
      <c r="BU1005" s="21" t="str">
        <f t="shared" si="735"/>
        <v/>
      </c>
      <c r="BV1005" t="s">
        <v>7</v>
      </c>
      <c r="BW1005" s="45" t="str">
        <f t="shared" si="764"/>
        <v/>
      </c>
      <c r="BX1005" s="2" t="str">
        <f>IFERROR(IF(AND(COUNTBLANK(BY$19)=0,BY$19&lt;&gt;0,BY$19&lt;$A1005),"",
IF($A1005&lt;=BY$14,((BX$11-SUM(BY$26:BY1004))*BX$18/365)*(365/12),"")),"")</f>
        <v/>
      </c>
      <c r="BY1005" s="2" t="str">
        <f t="shared" si="765"/>
        <v/>
      </c>
      <c r="BZ1005" s="21" t="str">
        <f t="shared" si="736"/>
        <v/>
      </c>
    </row>
    <row r="1006" spans="1:78" s="2" customFormat="1" x14ac:dyDescent="0.3">
      <c r="A1006" s="4">
        <f t="shared" si="766"/>
        <v>981</v>
      </c>
      <c r="B1006" s="23">
        <f t="shared" si="720"/>
        <v>72399</v>
      </c>
      <c r="C1006" s="24">
        <f t="shared" si="721"/>
        <v>120</v>
      </c>
      <c r="D1006" t="s">
        <v>7</v>
      </c>
      <c r="E1006" s="45" t="str">
        <f t="shared" si="767"/>
        <v/>
      </c>
      <c r="F1006" s="2" t="str">
        <f>IFERROR(IF(AND(COUNTBLANK(G$19)=0,G$19&lt;&gt;0,G$19&lt;$A1006),"",
IF($A1006&lt;=G$14,((F$11-SUM(G$26:G1005))*F$18/365)*(365/12),"")),"")</f>
        <v/>
      </c>
      <c r="G1006" s="2" t="str">
        <f t="shared" si="737"/>
        <v/>
      </c>
      <c r="H1006" s="21" t="str">
        <f t="shared" si="722"/>
        <v/>
      </c>
      <c r="I1006" t="s">
        <v>7</v>
      </c>
      <c r="J1006" s="45" t="str">
        <f t="shared" si="738"/>
        <v/>
      </c>
      <c r="K1006" s="2" t="str">
        <f>IFERROR(IF(AND(COUNTBLANK(L$19)=0,L$19&lt;&gt;0,L$19&lt;$A1006),"",
IF($A1006&lt;=L$14,((K$11-SUM(L$26:L1005))*K$18/365)*(365/12),"")),"")</f>
        <v/>
      </c>
      <c r="L1006" s="2" t="str">
        <f t="shared" si="739"/>
        <v/>
      </c>
      <c r="M1006" s="21" t="str">
        <f t="shared" si="723"/>
        <v/>
      </c>
      <c r="N1006" t="s">
        <v>7</v>
      </c>
      <c r="O1006" s="45" t="str">
        <f t="shared" si="740"/>
        <v/>
      </c>
      <c r="P1006" s="2" t="str">
        <f>IFERROR(IF(AND(COUNTBLANK(Q$19)=0,Q$19&lt;&gt;0,Q$19&lt;$A1006),"",
IF($A1006&lt;=Q$14,((P$11-SUM(Q$26:Q1005))*P$18/365)*(365/12),"")),"")</f>
        <v/>
      </c>
      <c r="Q1006" s="2" t="str">
        <f t="shared" si="741"/>
        <v/>
      </c>
      <c r="R1006" s="21" t="str">
        <f t="shared" si="724"/>
        <v/>
      </c>
      <c r="S1006" t="s">
        <v>7</v>
      </c>
      <c r="T1006" s="45" t="str">
        <f t="shared" si="742"/>
        <v/>
      </c>
      <c r="U1006" s="2" t="str">
        <f>IFERROR(IF(AND(COUNTBLANK(V$19)=0,V$19&lt;&gt;0,V$19&lt;$A1006),"",
IF($A1006&lt;=V$14,((U$11-SUM(V$26:V1005))*U$18/365)*(365/12),"")),"")</f>
        <v/>
      </c>
      <c r="V1006" s="2" t="str">
        <f t="shared" si="743"/>
        <v/>
      </c>
      <c r="W1006" s="21" t="str">
        <f t="shared" si="725"/>
        <v/>
      </c>
      <c r="X1006" t="s">
        <v>7</v>
      </c>
      <c r="Y1006" s="45" t="str">
        <f t="shared" si="744"/>
        <v/>
      </c>
      <c r="Z1006" s="2" t="str">
        <f>IFERROR(IF(AND(COUNTBLANK(AA$19)=0,AA$19&lt;&gt;0,AA$19&lt;$A1006),"",
IF($A1006&lt;=AA$14,((Z$11-SUM(AA$26:AA1005))*Z$18/365)*(365/12),"")),"")</f>
        <v/>
      </c>
      <c r="AA1006" s="2" t="str">
        <f t="shared" si="745"/>
        <v/>
      </c>
      <c r="AB1006" s="21" t="str">
        <f t="shared" si="726"/>
        <v/>
      </c>
      <c r="AC1006" t="s">
        <v>7</v>
      </c>
      <c r="AD1006" s="45" t="str">
        <f t="shared" si="746"/>
        <v/>
      </c>
      <c r="AE1006" s="2" t="str">
        <f>IFERROR(IF(AND(COUNTBLANK(AF$19)=0,AF$19&lt;&gt;0,AF$19&lt;$A1006),"",
IF($A1006&lt;=AF$14,((AE$11-SUM(AF$26:AF1005))*AE$18/365)*(365/12),"")),"")</f>
        <v/>
      </c>
      <c r="AF1006" s="2" t="str">
        <f t="shared" si="747"/>
        <v/>
      </c>
      <c r="AG1006" s="21" t="str">
        <f t="shared" si="727"/>
        <v/>
      </c>
      <c r="AH1006" t="s">
        <v>7</v>
      </c>
      <c r="AI1006" s="45" t="str">
        <f t="shared" si="748"/>
        <v/>
      </c>
      <c r="AJ1006" s="2" t="str">
        <f>IFERROR(IF(AND(COUNTBLANK(AK$19)=0,AK$19&lt;&gt;0,AK$19&lt;$A1006),"",
IF($A1006&lt;=AK$14,((AJ$11-SUM(AK$26:AK1005))*AJ$18/365)*(365/12),"")),"")</f>
        <v/>
      </c>
      <c r="AK1006" s="2" t="str">
        <f t="shared" si="749"/>
        <v/>
      </c>
      <c r="AL1006" s="21" t="str">
        <f t="shared" si="728"/>
        <v/>
      </c>
      <c r="AM1006" t="s">
        <v>7</v>
      </c>
      <c r="AN1006" s="45" t="str">
        <f t="shared" si="750"/>
        <v/>
      </c>
      <c r="AO1006" s="2" t="str">
        <f>IFERROR(IF(AND(COUNTBLANK(AP$19)=0,AP$19&lt;&gt;0,AP$19&lt;$A1006),"",
IF($A1006&lt;=AP$14,((AO$11-SUM(AP$26:AP1005))*AO$18/365)*(365/12),"")),"")</f>
        <v/>
      </c>
      <c r="AP1006" s="2" t="str">
        <f t="shared" si="751"/>
        <v/>
      </c>
      <c r="AQ1006" s="21" t="str">
        <f t="shared" si="729"/>
        <v/>
      </c>
      <c r="AR1006" t="s">
        <v>7</v>
      </c>
      <c r="AS1006" s="45" t="str">
        <f t="shared" si="752"/>
        <v/>
      </c>
      <c r="AT1006" s="2" t="str">
        <f>IFERROR(IF(AND(COUNTBLANK(AU$19)=0,AU$19&lt;&gt;0,AU$19&lt;$A1006),"",
IF($A1006&lt;=AU$14,((AT$11-SUM(AU$26:AU1005))*AT$18/365)*(365/12),"")),"")</f>
        <v/>
      </c>
      <c r="AU1006" s="2" t="str">
        <f t="shared" si="753"/>
        <v/>
      </c>
      <c r="AV1006" s="21" t="str">
        <f t="shared" si="730"/>
        <v/>
      </c>
      <c r="AW1006" t="s">
        <v>7</v>
      </c>
      <c r="AX1006" s="45" t="str">
        <f t="shared" si="754"/>
        <v/>
      </c>
      <c r="AY1006" s="2" t="str">
        <f>IFERROR(IF(AND(COUNTBLANK(AZ$19)=0,AZ$19&lt;&gt;0,AZ$19&lt;$A1006),"",
IF($A1006&lt;=AZ$14,((AY$11-SUM(AZ$26:AZ1005))*AY$18/365)*(365/12),"")),"")</f>
        <v/>
      </c>
      <c r="AZ1006" s="2" t="str">
        <f t="shared" si="755"/>
        <v/>
      </c>
      <c r="BA1006" s="21" t="str">
        <f t="shared" si="731"/>
        <v/>
      </c>
      <c r="BB1006" t="s">
        <v>7</v>
      </c>
      <c r="BC1006" s="45" t="str">
        <f t="shared" si="756"/>
        <v/>
      </c>
      <c r="BD1006" s="2" t="str">
        <f>IFERROR(IF(AND(COUNTBLANK(BE$19)=0,BE$19&lt;&gt;0,BE$19&lt;$A1006),"",
IF($A1006&lt;=BE$14,((BD$11-SUM(BE$26:BE1005))*BD$18/365)*(365/12),"")),"")</f>
        <v/>
      </c>
      <c r="BE1006" s="2" t="str">
        <f t="shared" si="757"/>
        <v/>
      </c>
      <c r="BF1006" s="21" t="str">
        <f t="shared" si="732"/>
        <v/>
      </c>
      <c r="BG1006" t="s">
        <v>7</v>
      </c>
      <c r="BH1006" s="45" t="str">
        <f t="shared" si="758"/>
        <v/>
      </c>
      <c r="BI1006" s="2" t="str">
        <f>IFERROR(IF(AND(COUNTBLANK(BJ$19)=0,BJ$19&lt;&gt;0,BJ$19&lt;$A1006),"",
IF($A1006&lt;=BJ$14,((BI$11-SUM(BJ$26:BJ1005))*BI$18/365)*(365/12),"")),"")</f>
        <v/>
      </c>
      <c r="BJ1006" s="2" t="str">
        <f t="shared" si="759"/>
        <v/>
      </c>
      <c r="BK1006" s="21" t="str">
        <f t="shared" si="733"/>
        <v/>
      </c>
      <c r="BL1006" t="s">
        <v>7</v>
      </c>
      <c r="BM1006" s="45" t="str">
        <f t="shared" si="760"/>
        <v/>
      </c>
      <c r="BN1006" s="2" t="str">
        <f>IFERROR(IF(AND(COUNTBLANK(BO$19)=0,BO$19&lt;&gt;0,BO$19&lt;$A1006),"",
IF($A1006&lt;=BO$14,((BN$11-SUM(BO$26:BO1005))*BN$18/365)*(365/12),"")),"")</f>
        <v/>
      </c>
      <c r="BO1006" s="2" t="str">
        <f t="shared" si="761"/>
        <v/>
      </c>
      <c r="BP1006" s="21" t="str">
        <f t="shared" si="734"/>
        <v/>
      </c>
      <c r="BQ1006" t="s">
        <v>7</v>
      </c>
      <c r="BR1006" s="45" t="str">
        <f t="shared" si="762"/>
        <v/>
      </c>
      <c r="BS1006" s="2" t="str">
        <f>IFERROR(IF(AND(COUNTBLANK(BT$19)=0,BT$19&lt;&gt;0,BT$19&lt;$A1006),"",
IF($A1006&lt;=BT$14,((BS$11-SUM(BT$26:BT1005))*BS$18/365)*(365/12),"")),"")</f>
        <v/>
      </c>
      <c r="BT1006" s="2" t="str">
        <f t="shared" si="763"/>
        <v/>
      </c>
      <c r="BU1006" s="21" t="str">
        <f t="shared" si="735"/>
        <v/>
      </c>
      <c r="BV1006" t="s">
        <v>7</v>
      </c>
      <c r="BW1006" s="45" t="str">
        <f t="shared" si="764"/>
        <v/>
      </c>
      <c r="BX1006" s="2" t="str">
        <f>IFERROR(IF(AND(COUNTBLANK(BY$19)=0,BY$19&lt;&gt;0,BY$19&lt;$A1006),"",
IF($A1006&lt;=BY$14,((BX$11-SUM(BY$26:BY1005))*BX$18/365)*(365/12),"")),"")</f>
        <v/>
      </c>
      <c r="BY1006" s="2" t="str">
        <f t="shared" si="765"/>
        <v/>
      </c>
      <c r="BZ1006" s="21" t="str">
        <f t="shared" si="736"/>
        <v/>
      </c>
    </row>
    <row r="1007" spans="1:78" s="2" customFormat="1" x14ac:dyDescent="0.3">
      <c r="A1007" s="4">
        <f t="shared" si="766"/>
        <v>982</v>
      </c>
      <c r="B1007" s="23">
        <f t="shared" si="720"/>
        <v>72430</v>
      </c>
      <c r="C1007" s="24">
        <f t="shared" si="721"/>
        <v>120</v>
      </c>
      <c r="D1007" t="s">
        <v>7</v>
      </c>
      <c r="E1007" s="45" t="str">
        <f t="shared" si="767"/>
        <v/>
      </c>
      <c r="F1007" s="2" t="str">
        <f>IFERROR(IF(AND(COUNTBLANK(G$19)=0,G$19&lt;&gt;0,G$19&lt;$A1007),"",
IF($A1007&lt;=G$14,((F$11-SUM(G$26:G1006))*F$18/365)*(365/12),"")),"")</f>
        <v/>
      </c>
      <c r="G1007" s="2" t="str">
        <f t="shared" si="737"/>
        <v/>
      </c>
      <c r="H1007" s="21" t="str">
        <f t="shared" si="722"/>
        <v/>
      </c>
      <c r="I1007" t="s">
        <v>7</v>
      </c>
      <c r="J1007" s="45" t="str">
        <f t="shared" si="738"/>
        <v/>
      </c>
      <c r="K1007" s="2" t="str">
        <f>IFERROR(IF(AND(COUNTBLANK(L$19)=0,L$19&lt;&gt;0,L$19&lt;$A1007),"",
IF($A1007&lt;=L$14,((K$11-SUM(L$26:L1006))*K$18/365)*(365/12),"")),"")</f>
        <v/>
      </c>
      <c r="L1007" s="2" t="str">
        <f t="shared" si="739"/>
        <v/>
      </c>
      <c r="M1007" s="21" t="str">
        <f t="shared" si="723"/>
        <v/>
      </c>
      <c r="N1007" t="s">
        <v>7</v>
      </c>
      <c r="O1007" s="45" t="str">
        <f t="shared" si="740"/>
        <v/>
      </c>
      <c r="P1007" s="2" t="str">
        <f>IFERROR(IF(AND(COUNTBLANK(Q$19)=0,Q$19&lt;&gt;0,Q$19&lt;$A1007),"",
IF($A1007&lt;=Q$14,((P$11-SUM(Q$26:Q1006))*P$18/365)*(365/12),"")),"")</f>
        <v/>
      </c>
      <c r="Q1007" s="2" t="str">
        <f t="shared" si="741"/>
        <v/>
      </c>
      <c r="R1007" s="21" t="str">
        <f t="shared" si="724"/>
        <v/>
      </c>
      <c r="S1007" t="s">
        <v>7</v>
      </c>
      <c r="T1007" s="45" t="str">
        <f t="shared" si="742"/>
        <v/>
      </c>
      <c r="U1007" s="2" t="str">
        <f>IFERROR(IF(AND(COUNTBLANK(V$19)=0,V$19&lt;&gt;0,V$19&lt;$A1007),"",
IF($A1007&lt;=V$14,((U$11-SUM(V$26:V1006))*U$18/365)*(365/12),"")),"")</f>
        <v/>
      </c>
      <c r="V1007" s="2" t="str">
        <f t="shared" si="743"/>
        <v/>
      </c>
      <c r="W1007" s="21" t="str">
        <f t="shared" si="725"/>
        <v/>
      </c>
      <c r="X1007" t="s">
        <v>7</v>
      </c>
      <c r="Y1007" s="45" t="str">
        <f t="shared" si="744"/>
        <v/>
      </c>
      <c r="Z1007" s="2" t="str">
        <f>IFERROR(IF(AND(COUNTBLANK(AA$19)=0,AA$19&lt;&gt;0,AA$19&lt;$A1007),"",
IF($A1007&lt;=AA$14,((Z$11-SUM(AA$26:AA1006))*Z$18/365)*(365/12),"")),"")</f>
        <v/>
      </c>
      <c r="AA1007" s="2" t="str">
        <f t="shared" si="745"/>
        <v/>
      </c>
      <c r="AB1007" s="21" t="str">
        <f t="shared" si="726"/>
        <v/>
      </c>
      <c r="AC1007" t="s">
        <v>7</v>
      </c>
      <c r="AD1007" s="45" t="str">
        <f t="shared" si="746"/>
        <v/>
      </c>
      <c r="AE1007" s="2" t="str">
        <f>IFERROR(IF(AND(COUNTBLANK(AF$19)=0,AF$19&lt;&gt;0,AF$19&lt;$A1007),"",
IF($A1007&lt;=AF$14,((AE$11-SUM(AF$26:AF1006))*AE$18/365)*(365/12),"")),"")</f>
        <v/>
      </c>
      <c r="AF1007" s="2" t="str">
        <f t="shared" si="747"/>
        <v/>
      </c>
      <c r="AG1007" s="21" t="str">
        <f t="shared" si="727"/>
        <v/>
      </c>
      <c r="AH1007" t="s">
        <v>7</v>
      </c>
      <c r="AI1007" s="45" t="str">
        <f t="shared" si="748"/>
        <v/>
      </c>
      <c r="AJ1007" s="2" t="str">
        <f>IFERROR(IF(AND(COUNTBLANK(AK$19)=0,AK$19&lt;&gt;0,AK$19&lt;$A1007),"",
IF($A1007&lt;=AK$14,((AJ$11-SUM(AK$26:AK1006))*AJ$18/365)*(365/12),"")),"")</f>
        <v/>
      </c>
      <c r="AK1007" s="2" t="str">
        <f t="shared" si="749"/>
        <v/>
      </c>
      <c r="AL1007" s="21" t="str">
        <f t="shared" si="728"/>
        <v/>
      </c>
      <c r="AM1007" t="s">
        <v>7</v>
      </c>
      <c r="AN1007" s="45" t="str">
        <f t="shared" si="750"/>
        <v/>
      </c>
      <c r="AO1007" s="2" t="str">
        <f>IFERROR(IF(AND(COUNTBLANK(AP$19)=0,AP$19&lt;&gt;0,AP$19&lt;$A1007),"",
IF($A1007&lt;=AP$14,((AO$11-SUM(AP$26:AP1006))*AO$18/365)*(365/12),"")),"")</f>
        <v/>
      </c>
      <c r="AP1007" s="2" t="str">
        <f t="shared" si="751"/>
        <v/>
      </c>
      <c r="AQ1007" s="21" t="str">
        <f t="shared" si="729"/>
        <v/>
      </c>
      <c r="AR1007" t="s">
        <v>7</v>
      </c>
      <c r="AS1007" s="45" t="str">
        <f t="shared" si="752"/>
        <v/>
      </c>
      <c r="AT1007" s="2" t="str">
        <f>IFERROR(IF(AND(COUNTBLANK(AU$19)=0,AU$19&lt;&gt;0,AU$19&lt;$A1007),"",
IF($A1007&lt;=AU$14,((AT$11-SUM(AU$26:AU1006))*AT$18/365)*(365/12),"")),"")</f>
        <v/>
      </c>
      <c r="AU1007" s="2" t="str">
        <f t="shared" si="753"/>
        <v/>
      </c>
      <c r="AV1007" s="21" t="str">
        <f t="shared" si="730"/>
        <v/>
      </c>
      <c r="AW1007" t="s">
        <v>7</v>
      </c>
      <c r="AX1007" s="45" t="str">
        <f t="shared" si="754"/>
        <v/>
      </c>
      <c r="AY1007" s="2" t="str">
        <f>IFERROR(IF(AND(COUNTBLANK(AZ$19)=0,AZ$19&lt;&gt;0,AZ$19&lt;$A1007),"",
IF($A1007&lt;=AZ$14,((AY$11-SUM(AZ$26:AZ1006))*AY$18/365)*(365/12),"")),"")</f>
        <v/>
      </c>
      <c r="AZ1007" s="2" t="str">
        <f t="shared" si="755"/>
        <v/>
      </c>
      <c r="BA1007" s="21" t="str">
        <f t="shared" si="731"/>
        <v/>
      </c>
      <c r="BB1007" t="s">
        <v>7</v>
      </c>
      <c r="BC1007" s="45" t="str">
        <f t="shared" si="756"/>
        <v/>
      </c>
      <c r="BD1007" s="2" t="str">
        <f>IFERROR(IF(AND(COUNTBLANK(BE$19)=0,BE$19&lt;&gt;0,BE$19&lt;$A1007),"",
IF($A1007&lt;=BE$14,((BD$11-SUM(BE$26:BE1006))*BD$18/365)*(365/12),"")),"")</f>
        <v/>
      </c>
      <c r="BE1007" s="2" t="str">
        <f t="shared" si="757"/>
        <v/>
      </c>
      <c r="BF1007" s="21" t="str">
        <f t="shared" si="732"/>
        <v/>
      </c>
      <c r="BG1007" t="s">
        <v>7</v>
      </c>
      <c r="BH1007" s="45" t="str">
        <f t="shared" si="758"/>
        <v/>
      </c>
      <c r="BI1007" s="2" t="str">
        <f>IFERROR(IF(AND(COUNTBLANK(BJ$19)=0,BJ$19&lt;&gt;0,BJ$19&lt;$A1007),"",
IF($A1007&lt;=BJ$14,((BI$11-SUM(BJ$26:BJ1006))*BI$18/365)*(365/12),"")),"")</f>
        <v/>
      </c>
      <c r="BJ1007" s="2" t="str">
        <f t="shared" si="759"/>
        <v/>
      </c>
      <c r="BK1007" s="21" t="str">
        <f t="shared" si="733"/>
        <v/>
      </c>
      <c r="BL1007" t="s">
        <v>7</v>
      </c>
      <c r="BM1007" s="45" t="str">
        <f t="shared" si="760"/>
        <v/>
      </c>
      <c r="BN1007" s="2" t="str">
        <f>IFERROR(IF(AND(COUNTBLANK(BO$19)=0,BO$19&lt;&gt;0,BO$19&lt;$A1007),"",
IF($A1007&lt;=BO$14,((BN$11-SUM(BO$26:BO1006))*BN$18/365)*(365/12),"")),"")</f>
        <v/>
      </c>
      <c r="BO1007" s="2" t="str">
        <f t="shared" si="761"/>
        <v/>
      </c>
      <c r="BP1007" s="21" t="str">
        <f t="shared" si="734"/>
        <v/>
      </c>
      <c r="BQ1007" t="s">
        <v>7</v>
      </c>
      <c r="BR1007" s="45" t="str">
        <f t="shared" si="762"/>
        <v/>
      </c>
      <c r="BS1007" s="2" t="str">
        <f>IFERROR(IF(AND(COUNTBLANK(BT$19)=0,BT$19&lt;&gt;0,BT$19&lt;$A1007),"",
IF($A1007&lt;=BT$14,((BS$11-SUM(BT$26:BT1006))*BS$18/365)*(365/12),"")),"")</f>
        <v/>
      </c>
      <c r="BT1007" s="2" t="str">
        <f t="shared" si="763"/>
        <v/>
      </c>
      <c r="BU1007" s="21" t="str">
        <f t="shared" si="735"/>
        <v/>
      </c>
      <c r="BV1007" t="s">
        <v>7</v>
      </c>
      <c r="BW1007" s="45" t="str">
        <f t="shared" si="764"/>
        <v/>
      </c>
      <c r="BX1007" s="2" t="str">
        <f>IFERROR(IF(AND(COUNTBLANK(BY$19)=0,BY$19&lt;&gt;0,BY$19&lt;$A1007),"",
IF($A1007&lt;=BY$14,((BX$11-SUM(BY$26:BY1006))*BX$18/365)*(365/12),"")),"")</f>
        <v/>
      </c>
      <c r="BY1007" s="2" t="str">
        <f t="shared" si="765"/>
        <v/>
      </c>
      <c r="BZ1007" s="21" t="str">
        <f t="shared" si="736"/>
        <v/>
      </c>
    </row>
    <row r="1008" spans="1:78" s="2" customFormat="1" x14ac:dyDescent="0.3">
      <c r="A1008" s="4">
        <f t="shared" si="766"/>
        <v>983</v>
      </c>
      <c r="B1008" s="23">
        <f t="shared" si="720"/>
        <v>72460</v>
      </c>
      <c r="C1008" s="24">
        <f t="shared" si="721"/>
        <v>120</v>
      </c>
      <c r="D1008" t="s">
        <v>7</v>
      </c>
      <c r="E1008" s="45" t="str">
        <f t="shared" si="767"/>
        <v/>
      </c>
      <c r="F1008" s="2" t="str">
        <f>IFERROR(IF(AND(COUNTBLANK(G$19)=0,G$19&lt;&gt;0,G$19&lt;$A1008),"",
IF($A1008&lt;=G$14,((F$11-SUM(G$26:G1007))*F$18/365)*(365/12),"")),"")</f>
        <v/>
      </c>
      <c r="G1008" s="2" t="str">
        <f t="shared" si="737"/>
        <v/>
      </c>
      <c r="H1008" s="21" t="str">
        <f t="shared" si="722"/>
        <v/>
      </c>
      <c r="I1008" t="s">
        <v>7</v>
      </c>
      <c r="J1008" s="45" t="str">
        <f t="shared" si="738"/>
        <v/>
      </c>
      <c r="K1008" s="2" t="str">
        <f>IFERROR(IF(AND(COUNTBLANK(L$19)=0,L$19&lt;&gt;0,L$19&lt;$A1008),"",
IF($A1008&lt;=L$14,((K$11-SUM(L$26:L1007))*K$18/365)*(365/12),"")),"")</f>
        <v/>
      </c>
      <c r="L1008" s="2" t="str">
        <f t="shared" si="739"/>
        <v/>
      </c>
      <c r="M1008" s="21" t="str">
        <f t="shared" si="723"/>
        <v/>
      </c>
      <c r="N1008" t="s">
        <v>7</v>
      </c>
      <c r="O1008" s="45" t="str">
        <f t="shared" si="740"/>
        <v/>
      </c>
      <c r="P1008" s="2" t="str">
        <f>IFERROR(IF(AND(COUNTBLANK(Q$19)=0,Q$19&lt;&gt;0,Q$19&lt;$A1008),"",
IF($A1008&lt;=Q$14,((P$11-SUM(Q$26:Q1007))*P$18/365)*(365/12),"")),"")</f>
        <v/>
      </c>
      <c r="Q1008" s="2" t="str">
        <f t="shared" si="741"/>
        <v/>
      </c>
      <c r="R1008" s="21" t="str">
        <f t="shared" si="724"/>
        <v/>
      </c>
      <c r="S1008" t="s">
        <v>7</v>
      </c>
      <c r="T1008" s="45" t="str">
        <f t="shared" si="742"/>
        <v/>
      </c>
      <c r="U1008" s="2" t="str">
        <f>IFERROR(IF(AND(COUNTBLANK(V$19)=0,V$19&lt;&gt;0,V$19&lt;$A1008),"",
IF($A1008&lt;=V$14,((U$11-SUM(V$26:V1007))*U$18/365)*(365/12),"")),"")</f>
        <v/>
      </c>
      <c r="V1008" s="2" t="str">
        <f t="shared" si="743"/>
        <v/>
      </c>
      <c r="W1008" s="21" t="str">
        <f t="shared" si="725"/>
        <v/>
      </c>
      <c r="X1008" t="s">
        <v>7</v>
      </c>
      <c r="Y1008" s="45" t="str">
        <f t="shared" si="744"/>
        <v/>
      </c>
      <c r="Z1008" s="2" t="str">
        <f>IFERROR(IF(AND(COUNTBLANK(AA$19)=0,AA$19&lt;&gt;0,AA$19&lt;$A1008),"",
IF($A1008&lt;=AA$14,((Z$11-SUM(AA$26:AA1007))*Z$18/365)*(365/12),"")),"")</f>
        <v/>
      </c>
      <c r="AA1008" s="2" t="str">
        <f t="shared" si="745"/>
        <v/>
      </c>
      <c r="AB1008" s="21" t="str">
        <f t="shared" si="726"/>
        <v/>
      </c>
      <c r="AC1008" t="s">
        <v>7</v>
      </c>
      <c r="AD1008" s="45" t="str">
        <f t="shared" si="746"/>
        <v/>
      </c>
      <c r="AE1008" s="2" t="str">
        <f>IFERROR(IF(AND(COUNTBLANK(AF$19)=0,AF$19&lt;&gt;0,AF$19&lt;$A1008),"",
IF($A1008&lt;=AF$14,((AE$11-SUM(AF$26:AF1007))*AE$18/365)*(365/12),"")),"")</f>
        <v/>
      </c>
      <c r="AF1008" s="2" t="str">
        <f t="shared" si="747"/>
        <v/>
      </c>
      <c r="AG1008" s="21" t="str">
        <f t="shared" si="727"/>
        <v/>
      </c>
      <c r="AH1008" t="s">
        <v>7</v>
      </c>
      <c r="AI1008" s="45" t="str">
        <f t="shared" si="748"/>
        <v/>
      </c>
      <c r="AJ1008" s="2" t="str">
        <f>IFERROR(IF(AND(COUNTBLANK(AK$19)=0,AK$19&lt;&gt;0,AK$19&lt;$A1008),"",
IF($A1008&lt;=AK$14,((AJ$11-SUM(AK$26:AK1007))*AJ$18/365)*(365/12),"")),"")</f>
        <v/>
      </c>
      <c r="AK1008" s="2" t="str">
        <f t="shared" si="749"/>
        <v/>
      </c>
      <c r="AL1008" s="21" t="str">
        <f t="shared" si="728"/>
        <v/>
      </c>
      <c r="AM1008" t="s">
        <v>7</v>
      </c>
      <c r="AN1008" s="45" t="str">
        <f t="shared" si="750"/>
        <v/>
      </c>
      <c r="AO1008" s="2" t="str">
        <f>IFERROR(IF(AND(COUNTBLANK(AP$19)=0,AP$19&lt;&gt;0,AP$19&lt;$A1008),"",
IF($A1008&lt;=AP$14,((AO$11-SUM(AP$26:AP1007))*AO$18/365)*(365/12),"")),"")</f>
        <v/>
      </c>
      <c r="AP1008" s="2" t="str">
        <f t="shared" si="751"/>
        <v/>
      </c>
      <c r="AQ1008" s="21" t="str">
        <f t="shared" si="729"/>
        <v/>
      </c>
      <c r="AR1008" t="s">
        <v>7</v>
      </c>
      <c r="AS1008" s="45" t="str">
        <f t="shared" si="752"/>
        <v/>
      </c>
      <c r="AT1008" s="2" t="str">
        <f>IFERROR(IF(AND(COUNTBLANK(AU$19)=0,AU$19&lt;&gt;0,AU$19&lt;$A1008),"",
IF($A1008&lt;=AU$14,((AT$11-SUM(AU$26:AU1007))*AT$18/365)*(365/12),"")),"")</f>
        <v/>
      </c>
      <c r="AU1008" s="2" t="str">
        <f t="shared" si="753"/>
        <v/>
      </c>
      <c r="AV1008" s="21" t="str">
        <f t="shared" si="730"/>
        <v/>
      </c>
      <c r="AW1008" t="s">
        <v>7</v>
      </c>
      <c r="AX1008" s="45" t="str">
        <f t="shared" si="754"/>
        <v/>
      </c>
      <c r="AY1008" s="2" t="str">
        <f>IFERROR(IF(AND(COUNTBLANK(AZ$19)=0,AZ$19&lt;&gt;0,AZ$19&lt;$A1008),"",
IF($A1008&lt;=AZ$14,((AY$11-SUM(AZ$26:AZ1007))*AY$18/365)*(365/12),"")),"")</f>
        <v/>
      </c>
      <c r="AZ1008" s="2" t="str">
        <f t="shared" si="755"/>
        <v/>
      </c>
      <c r="BA1008" s="21" t="str">
        <f t="shared" si="731"/>
        <v/>
      </c>
      <c r="BB1008" t="s">
        <v>7</v>
      </c>
      <c r="BC1008" s="45" t="str">
        <f t="shared" si="756"/>
        <v/>
      </c>
      <c r="BD1008" s="2" t="str">
        <f>IFERROR(IF(AND(COUNTBLANK(BE$19)=0,BE$19&lt;&gt;0,BE$19&lt;$A1008),"",
IF($A1008&lt;=BE$14,((BD$11-SUM(BE$26:BE1007))*BD$18/365)*(365/12),"")),"")</f>
        <v/>
      </c>
      <c r="BE1008" s="2" t="str">
        <f t="shared" si="757"/>
        <v/>
      </c>
      <c r="BF1008" s="21" t="str">
        <f t="shared" si="732"/>
        <v/>
      </c>
      <c r="BG1008" t="s">
        <v>7</v>
      </c>
      <c r="BH1008" s="45" t="str">
        <f t="shared" si="758"/>
        <v/>
      </c>
      <c r="BI1008" s="2" t="str">
        <f>IFERROR(IF(AND(COUNTBLANK(BJ$19)=0,BJ$19&lt;&gt;0,BJ$19&lt;$A1008),"",
IF($A1008&lt;=BJ$14,((BI$11-SUM(BJ$26:BJ1007))*BI$18/365)*(365/12),"")),"")</f>
        <v/>
      </c>
      <c r="BJ1008" s="2" t="str">
        <f t="shared" si="759"/>
        <v/>
      </c>
      <c r="BK1008" s="21" t="str">
        <f t="shared" si="733"/>
        <v/>
      </c>
      <c r="BL1008" t="s">
        <v>7</v>
      </c>
      <c r="BM1008" s="45" t="str">
        <f t="shared" si="760"/>
        <v/>
      </c>
      <c r="BN1008" s="2" t="str">
        <f>IFERROR(IF(AND(COUNTBLANK(BO$19)=0,BO$19&lt;&gt;0,BO$19&lt;$A1008),"",
IF($A1008&lt;=BO$14,((BN$11-SUM(BO$26:BO1007))*BN$18/365)*(365/12),"")),"")</f>
        <v/>
      </c>
      <c r="BO1008" s="2" t="str">
        <f t="shared" si="761"/>
        <v/>
      </c>
      <c r="BP1008" s="21" t="str">
        <f t="shared" si="734"/>
        <v/>
      </c>
      <c r="BQ1008" t="s">
        <v>7</v>
      </c>
      <c r="BR1008" s="45" t="str">
        <f t="shared" si="762"/>
        <v/>
      </c>
      <c r="BS1008" s="2" t="str">
        <f>IFERROR(IF(AND(COUNTBLANK(BT$19)=0,BT$19&lt;&gt;0,BT$19&lt;$A1008),"",
IF($A1008&lt;=BT$14,((BS$11-SUM(BT$26:BT1007))*BS$18/365)*(365/12),"")),"")</f>
        <v/>
      </c>
      <c r="BT1008" s="2" t="str">
        <f t="shared" si="763"/>
        <v/>
      </c>
      <c r="BU1008" s="21" t="str">
        <f t="shared" si="735"/>
        <v/>
      </c>
      <c r="BV1008" t="s">
        <v>7</v>
      </c>
      <c r="BW1008" s="45" t="str">
        <f t="shared" si="764"/>
        <v/>
      </c>
      <c r="BX1008" s="2" t="str">
        <f>IFERROR(IF(AND(COUNTBLANK(BY$19)=0,BY$19&lt;&gt;0,BY$19&lt;$A1008),"",
IF($A1008&lt;=BY$14,((BX$11-SUM(BY$26:BY1007))*BX$18/365)*(365/12),"")),"")</f>
        <v/>
      </c>
      <c r="BY1008" s="2" t="str">
        <f t="shared" si="765"/>
        <v/>
      </c>
      <c r="BZ1008" s="21" t="str">
        <f t="shared" si="736"/>
        <v/>
      </c>
    </row>
    <row r="1009" spans="1:78" s="2" customFormat="1" x14ac:dyDescent="0.3">
      <c r="A1009" s="4">
        <f t="shared" si="766"/>
        <v>984</v>
      </c>
      <c r="B1009" s="23">
        <f t="shared" si="720"/>
        <v>72491</v>
      </c>
      <c r="C1009" s="24">
        <f t="shared" si="721"/>
        <v>120</v>
      </c>
      <c r="D1009" t="s">
        <v>7</v>
      </c>
      <c r="E1009" s="45" t="str">
        <f t="shared" si="767"/>
        <v/>
      </c>
      <c r="F1009" s="2" t="str">
        <f>IFERROR(IF(AND(COUNTBLANK(G$19)=0,G$19&lt;&gt;0,G$19&lt;$A1009),"",
IF($A1009&lt;=G$14,((F$11-SUM(G$26:G1008))*F$18/365)*(365/12),"")),"")</f>
        <v/>
      </c>
      <c r="G1009" s="2" t="str">
        <f t="shared" si="737"/>
        <v/>
      </c>
      <c r="H1009" s="21" t="str">
        <f t="shared" si="722"/>
        <v/>
      </c>
      <c r="I1009" t="s">
        <v>7</v>
      </c>
      <c r="J1009" s="45" t="str">
        <f t="shared" si="738"/>
        <v/>
      </c>
      <c r="K1009" s="2" t="str">
        <f>IFERROR(IF(AND(COUNTBLANK(L$19)=0,L$19&lt;&gt;0,L$19&lt;$A1009),"",
IF($A1009&lt;=L$14,((K$11-SUM(L$26:L1008))*K$18/365)*(365/12),"")),"")</f>
        <v/>
      </c>
      <c r="L1009" s="2" t="str">
        <f t="shared" si="739"/>
        <v/>
      </c>
      <c r="M1009" s="21" t="str">
        <f t="shared" si="723"/>
        <v/>
      </c>
      <c r="N1009" t="s">
        <v>7</v>
      </c>
      <c r="O1009" s="45" t="str">
        <f t="shared" si="740"/>
        <v/>
      </c>
      <c r="P1009" s="2" t="str">
        <f>IFERROR(IF(AND(COUNTBLANK(Q$19)=0,Q$19&lt;&gt;0,Q$19&lt;$A1009),"",
IF($A1009&lt;=Q$14,((P$11-SUM(Q$26:Q1008))*P$18/365)*(365/12),"")),"")</f>
        <v/>
      </c>
      <c r="Q1009" s="2" t="str">
        <f t="shared" si="741"/>
        <v/>
      </c>
      <c r="R1009" s="21" t="str">
        <f t="shared" si="724"/>
        <v/>
      </c>
      <c r="S1009" t="s">
        <v>7</v>
      </c>
      <c r="T1009" s="45" t="str">
        <f t="shared" si="742"/>
        <v/>
      </c>
      <c r="U1009" s="2" t="str">
        <f>IFERROR(IF(AND(COUNTBLANK(V$19)=0,V$19&lt;&gt;0,V$19&lt;$A1009),"",
IF($A1009&lt;=V$14,((U$11-SUM(V$26:V1008))*U$18/365)*(365/12),"")),"")</f>
        <v/>
      </c>
      <c r="V1009" s="2" t="str">
        <f t="shared" si="743"/>
        <v/>
      </c>
      <c r="W1009" s="21" t="str">
        <f t="shared" si="725"/>
        <v/>
      </c>
      <c r="X1009" t="s">
        <v>7</v>
      </c>
      <c r="Y1009" s="45" t="str">
        <f t="shared" si="744"/>
        <v/>
      </c>
      <c r="Z1009" s="2" t="str">
        <f>IFERROR(IF(AND(COUNTBLANK(AA$19)=0,AA$19&lt;&gt;0,AA$19&lt;$A1009),"",
IF($A1009&lt;=AA$14,((Z$11-SUM(AA$26:AA1008))*Z$18/365)*(365/12),"")),"")</f>
        <v/>
      </c>
      <c r="AA1009" s="2" t="str">
        <f t="shared" si="745"/>
        <v/>
      </c>
      <c r="AB1009" s="21" t="str">
        <f t="shared" si="726"/>
        <v/>
      </c>
      <c r="AC1009" t="s">
        <v>7</v>
      </c>
      <c r="AD1009" s="45" t="str">
        <f t="shared" si="746"/>
        <v/>
      </c>
      <c r="AE1009" s="2" t="str">
        <f>IFERROR(IF(AND(COUNTBLANK(AF$19)=0,AF$19&lt;&gt;0,AF$19&lt;$A1009),"",
IF($A1009&lt;=AF$14,((AE$11-SUM(AF$26:AF1008))*AE$18/365)*(365/12),"")),"")</f>
        <v/>
      </c>
      <c r="AF1009" s="2" t="str">
        <f t="shared" si="747"/>
        <v/>
      </c>
      <c r="AG1009" s="21" t="str">
        <f t="shared" si="727"/>
        <v/>
      </c>
      <c r="AH1009" t="s">
        <v>7</v>
      </c>
      <c r="AI1009" s="45" t="str">
        <f t="shared" si="748"/>
        <v/>
      </c>
      <c r="AJ1009" s="2" t="str">
        <f>IFERROR(IF(AND(COUNTBLANK(AK$19)=0,AK$19&lt;&gt;0,AK$19&lt;$A1009),"",
IF($A1009&lt;=AK$14,((AJ$11-SUM(AK$26:AK1008))*AJ$18/365)*(365/12),"")),"")</f>
        <v/>
      </c>
      <c r="AK1009" s="2" t="str">
        <f t="shared" si="749"/>
        <v/>
      </c>
      <c r="AL1009" s="21" t="str">
        <f t="shared" si="728"/>
        <v/>
      </c>
      <c r="AM1009" t="s">
        <v>7</v>
      </c>
      <c r="AN1009" s="45" t="str">
        <f t="shared" si="750"/>
        <v/>
      </c>
      <c r="AO1009" s="2" t="str">
        <f>IFERROR(IF(AND(COUNTBLANK(AP$19)=0,AP$19&lt;&gt;0,AP$19&lt;$A1009),"",
IF($A1009&lt;=AP$14,((AO$11-SUM(AP$26:AP1008))*AO$18/365)*(365/12),"")),"")</f>
        <v/>
      </c>
      <c r="AP1009" s="2" t="str">
        <f t="shared" si="751"/>
        <v/>
      </c>
      <c r="AQ1009" s="21" t="str">
        <f t="shared" si="729"/>
        <v/>
      </c>
      <c r="AR1009" t="s">
        <v>7</v>
      </c>
      <c r="AS1009" s="45" t="str">
        <f t="shared" si="752"/>
        <v/>
      </c>
      <c r="AT1009" s="2" t="str">
        <f>IFERROR(IF(AND(COUNTBLANK(AU$19)=0,AU$19&lt;&gt;0,AU$19&lt;$A1009),"",
IF($A1009&lt;=AU$14,((AT$11-SUM(AU$26:AU1008))*AT$18/365)*(365/12),"")),"")</f>
        <v/>
      </c>
      <c r="AU1009" s="2" t="str">
        <f t="shared" si="753"/>
        <v/>
      </c>
      <c r="AV1009" s="21" t="str">
        <f t="shared" si="730"/>
        <v/>
      </c>
      <c r="AW1009" t="s">
        <v>7</v>
      </c>
      <c r="AX1009" s="45" t="str">
        <f t="shared" si="754"/>
        <v/>
      </c>
      <c r="AY1009" s="2" t="str">
        <f>IFERROR(IF(AND(COUNTBLANK(AZ$19)=0,AZ$19&lt;&gt;0,AZ$19&lt;$A1009),"",
IF($A1009&lt;=AZ$14,((AY$11-SUM(AZ$26:AZ1008))*AY$18/365)*(365/12),"")),"")</f>
        <v/>
      </c>
      <c r="AZ1009" s="2" t="str">
        <f t="shared" si="755"/>
        <v/>
      </c>
      <c r="BA1009" s="21" t="str">
        <f t="shared" si="731"/>
        <v/>
      </c>
      <c r="BB1009" t="s">
        <v>7</v>
      </c>
      <c r="BC1009" s="45" t="str">
        <f t="shared" si="756"/>
        <v/>
      </c>
      <c r="BD1009" s="2" t="str">
        <f>IFERROR(IF(AND(COUNTBLANK(BE$19)=0,BE$19&lt;&gt;0,BE$19&lt;$A1009),"",
IF($A1009&lt;=BE$14,((BD$11-SUM(BE$26:BE1008))*BD$18/365)*(365/12),"")),"")</f>
        <v/>
      </c>
      <c r="BE1009" s="2" t="str">
        <f t="shared" si="757"/>
        <v/>
      </c>
      <c r="BF1009" s="21" t="str">
        <f t="shared" si="732"/>
        <v/>
      </c>
      <c r="BG1009" t="s">
        <v>7</v>
      </c>
      <c r="BH1009" s="45" t="str">
        <f t="shared" si="758"/>
        <v/>
      </c>
      <c r="BI1009" s="2" t="str">
        <f>IFERROR(IF(AND(COUNTBLANK(BJ$19)=0,BJ$19&lt;&gt;0,BJ$19&lt;$A1009),"",
IF($A1009&lt;=BJ$14,((BI$11-SUM(BJ$26:BJ1008))*BI$18/365)*(365/12),"")),"")</f>
        <v/>
      </c>
      <c r="BJ1009" s="2" t="str">
        <f t="shared" si="759"/>
        <v/>
      </c>
      <c r="BK1009" s="21" t="str">
        <f t="shared" si="733"/>
        <v/>
      </c>
      <c r="BL1009" t="s">
        <v>7</v>
      </c>
      <c r="BM1009" s="45" t="str">
        <f t="shared" si="760"/>
        <v/>
      </c>
      <c r="BN1009" s="2" t="str">
        <f>IFERROR(IF(AND(COUNTBLANK(BO$19)=0,BO$19&lt;&gt;0,BO$19&lt;$A1009),"",
IF($A1009&lt;=BO$14,((BN$11-SUM(BO$26:BO1008))*BN$18/365)*(365/12),"")),"")</f>
        <v/>
      </c>
      <c r="BO1009" s="2" t="str">
        <f t="shared" si="761"/>
        <v/>
      </c>
      <c r="BP1009" s="21" t="str">
        <f t="shared" si="734"/>
        <v/>
      </c>
      <c r="BQ1009" t="s">
        <v>7</v>
      </c>
      <c r="BR1009" s="45" t="str">
        <f t="shared" si="762"/>
        <v/>
      </c>
      <c r="BS1009" s="2" t="str">
        <f>IFERROR(IF(AND(COUNTBLANK(BT$19)=0,BT$19&lt;&gt;0,BT$19&lt;$A1009),"",
IF($A1009&lt;=BT$14,((BS$11-SUM(BT$26:BT1008))*BS$18/365)*(365/12),"")),"")</f>
        <v/>
      </c>
      <c r="BT1009" s="2" t="str">
        <f t="shared" si="763"/>
        <v/>
      </c>
      <c r="BU1009" s="21" t="str">
        <f t="shared" si="735"/>
        <v/>
      </c>
      <c r="BV1009" t="s">
        <v>7</v>
      </c>
      <c r="BW1009" s="45" t="str">
        <f t="shared" si="764"/>
        <v/>
      </c>
      <c r="BX1009" s="2" t="str">
        <f>IFERROR(IF(AND(COUNTBLANK(BY$19)=0,BY$19&lt;&gt;0,BY$19&lt;$A1009),"",
IF($A1009&lt;=BY$14,((BX$11-SUM(BY$26:BY1008))*BX$18/365)*(365/12),"")),"")</f>
        <v/>
      </c>
      <c r="BY1009" s="2" t="str">
        <f t="shared" si="765"/>
        <v/>
      </c>
      <c r="BZ1009" s="21" t="str">
        <f t="shared" si="736"/>
        <v/>
      </c>
    </row>
    <row r="1010" spans="1:78" s="2" customFormat="1" x14ac:dyDescent="0.3">
      <c r="A1010" s="4">
        <f t="shared" si="766"/>
        <v>985</v>
      </c>
      <c r="B1010" s="23">
        <f t="shared" si="720"/>
        <v>72521</v>
      </c>
      <c r="C1010" s="24">
        <f t="shared" si="721"/>
        <v>120</v>
      </c>
      <c r="D1010" t="s">
        <v>7</v>
      </c>
      <c r="E1010" s="45" t="str">
        <f t="shared" si="767"/>
        <v/>
      </c>
      <c r="F1010" s="2" t="str">
        <f>IFERROR(IF(AND(COUNTBLANK(G$19)=0,G$19&lt;&gt;0,G$19&lt;$A1010),"",
IF($A1010&lt;=G$14,((F$11-SUM(G$26:G1009))*F$18/365)*(365/12),"")),"")</f>
        <v/>
      </c>
      <c r="G1010" s="2" t="str">
        <f t="shared" si="737"/>
        <v/>
      </c>
      <c r="H1010" s="21" t="str">
        <f t="shared" si="722"/>
        <v/>
      </c>
      <c r="I1010" t="s">
        <v>7</v>
      </c>
      <c r="J1010" s="45" t="str">
        <f t="shared" si="738"/>
        <v/>
      </c>
      <c r="K1010" s="2" t="str">
        <f>IFERROR(IF(AND(COUNTBLANK(L$19)=0,L$19&lt;&gt;0,L$19&lt;$A1010),"",
IF($A1010&lt;=L$14,((K$11-SUM(L$26:L1009))*K$18/365)*(365/12),"")),"")</f>
        <v/>
      </c>
      <c r="L1010" s="2" t="str">
        <f t="shared" si="739"/>
        <v/>
      </c>
      <c r="M1010" s="21" t="str">
        <f t="shared" si="723"/>
        <v/>
      </c>
      <c r="N1010" t="s">
        <v>7</v>
      </c>
      <c r="O1010" s="45" t="str">
        <f t="shared" si="740"/>
        <v/>
      </c>
      <c r="P1010" s="2" t="str">
        <f>IFERROR(IF(AND(COUNTBLANK(Q$19)=0,Q$19&lt;&gt;0,Q$19&lt;$A1010),"",
IF($A1010&lt;=Q$14,((P$11-SUM(Q$26:Q1009))*P$18/365)*(365/12),"")),"")</f>
        <v/>
      </c>
      <c r="Q1010" s="2" t="str">
        <f t="shared" si="741"/>
        <v/>
      </c>
      <c r="R1010" s="21" t="str">
        <f t="shared" si="724"/>
        <v/>
      </c>
      <c r="S1010" t="s">
        <v>7</v>
      </c>
      <c r="T1010" s="45" t="str">
        <f t="shared" si="742"/>
        <v/>
      </c>
      <c r="U1010" s="2" t="str">
        <f>IFERROR(IF(AND(COUNTBLANK(V$19)=0,V$19&lt;&gt;0,V$19&lt;$A1010),"",
IF($A1010&lt;=V$14,((U$11-SUM(V$26:V1009))*U$18/365)*(365/12),"")),"")</f>
        <v/>
      </c>
      <c r="V1010" s="2" t="str">
        <f t="shared" si="743"/>
        <v/>
      </c>
      <c r="W1010" s="21" t="str">
        <f t="shared" si="725"/>
        <v/>
      </c>
      <c r="X1010" t="s">
        <v>7</v>
      </c>
      <c r="Y1010" s="45" t="str">
        <f t="shared" si="744"/>
        <v/>
      </c>
      <c r="Z1010" s="2" t="str">
        <f>IFERROR(IF(AND(COUNTBLANK(AA$19)=0,AA$19&lt;&gt;0,AA$19&lt;$A1010),"",
IF($A1010&lt;=AA$14,((Z$11-SUM(AA$26:AA1009))*Z$18/365)*(365/12),"")),"")</f>
        <v/>
      </c>
      <c r="AA1010" s="2" t="str">
        <f t="shared" si="745"/>
        <v/>
      </c>
      <c r="AB1010" s="21" t="str">
        <f t="shared" si="726"/>
        <v/>
      </c>
      <c r="AC1010" t="s">
        <v>7</v>
      </c>
      <c r="AD1010" s="45" t="str">
        <f t="shared" si="746"/>
        <v/>
      </c>
      <c r="AE1010" s="2" t="str">
        <f>IFERROR(IF(AND(COUNTBLANK(AF$19)=0,AF$19&lt;&gt;0,AF$19&lt;$A1010),"",
IF($A1010&lt;=AF$14,((AE$11-SUM(AF$26:AF1009))*AE$18/365)*(365/12),"")),"")</f>
        <v/>
      </c>
      <c r="AF1010" s="2" t="str">
        <f t="shared" si="747"/>
        <v/>
      </c>
      <c r="AG1010" s="21" t="str">
        <f t="shared" si="727"/>
        <v/>
      </c>
      <c r="AH1010" t="s">
        <v>7</v>
      </c>
      <c r="AI1010" s="45" t="str">
        <f t="shared" si="748"/>
        <v/>
      </c>
      <c r="AJ1010" s="2" t="str">
        <f>IFERROR(IF(AND(COUNTBLANK(AK$19)=0,AK$19&lt;&gt;0,AK$19&lt;$A1010),"",
IF($A1010&lt;=AK$14,((AJ$11-SUM(AK$26:AK1009))*AJ$18/365)*(365/12),"")),"")</f>
        <v/>
      </c>
      <c r="AK1010" s="2" t="str">
        <f t="shared" si="749"/>
        <v/>
      </c>
      <c r="AL1010" s="21" t="str">
        <f t="shared" si="728"/>
        <v/>
      </c>
      <c r="AM1010" t="s">
        <v>7</v>
      </c>
      <c r="AN1010" s="45" t="str">
        <f t="shared" si="750"/>
        <v/>
      </c>
      <c r="AO1010" s="2" t="str">
        <f>IFERROR(IF(AND(COUNTBLANK(AP$19)=0,AP$19&lt;&gt;0,AP$19&lt;$A1010),"",
IF($A1010&lt;=AP$14,((AO$11-SUM(AP$26:AP1009))*AO$18/365)*(365/12),"")),"")</f>
        <v/>
      </c>
      <c r="AP1010" s="2" t="str">
        <f t="shared" si="751"/>
        <v/>
      </c>
      <c r="AQ1010" s="21" t="str">
        <f t="shared" si="729"/>
        <v/>
      </c>
      <c r="AR1010" t="s">
        <v>7</v>
      </c>
      <c r="AS1010" s="45" t="str">
        <f t="shared" si="752"/>
        <v/>
      </c>
      <c r="AT1010" s="2" t="str">
        <f>IFERROR(IF(AND(COUNTBLANK(AU$19)=0,AU$19&lt;&gt;0,AU$19&lt;$A1010),"",
IF($A1010&lt;=AU$14,((AT$11-SUM(AU$26:AU1009))*AT$18/365)*(365/12),"")),"")</f>
        <v/>
      </c>
      <c r="AU1010" s="2" t="str">
        <f t="shared" si="753"/>
        <v/>
      </c>
      <c r="AV1010" s="21" t="str">
        <f t="shared" si="730"/>
        <v/>
      </c>
      <c r="AW1010" t="s">
        <v>7</v>
      </c>
      <c r="AX1010" s="45" t="str">
        <f t="shared" si="754"/>
        <v/>
      </c>
      <c r="AY1010" s="2" t="str">
        <f>IFERROR(IF(AND(COUNTBLANK(AZ$19)=0,AZ$19&lt;&gt;0,AZ$19&lt;$A1010),"",
IF($A1010&lt;=AZ$14,((AY$11-SUM(AZ$26:AZ1009))*AY$18/365)*(365/12),"")),"")</f>
        <v/>
      </c>
      <c r="AZ1010" s="2" t="str">
        <f t="shared" si="755"/>
        <v/>
      </c>
      <c r="BA1010" s="21" t="str">
        <f t="shared" si="731"/>
        <v/>
      </c>
      <c r="BB1010" t="s">
        <v>7</v>
      </c>
      <c r="BC1010" s="45" t="str">
        <f t="shared" si="756"/>
        <v/>
      </c>
      <c r="BD1010" s="2" t="str">
        <f>IFERROR(IF(AND(COUNTBLANK(BE$19)=0,BE$19&lt;&gt;0,BE$19&lt;$A1010),"",
IF($A1010&lt;=BE$14,((BD$11-SUM(BE$26:BE1009))*BD$18/365)*(365/12),"")),"")</f>
        <v/>
      </c>
      <c r="BE1010" s="2" t="str">
        <f t="shared" si="757"/>
        <v/>
      </c>
      <c r="BF1010" s="21" t="str">
        <f t="shared" si="732"/>
        <v/>
      </c>
      <c r="BG1010" t="s">
        <v>7</v>
      </c>
      <c r="BH1010" s="45" t="str">
        <f t="shared" si="758"/>
        <v/>
      </c>
      <c r="BI1010" s="2" t="str">
        <f>IFERROR(IF(AND(COUNTBLANK(BJ$19)=0,BJ$19&lt;&gt;0,BJ$19&lt;$A1010),"",
IF($A1010&lt;=BJ$14,((BI$11-SUM(BJ$26:BJ1009))*BI$18/365)*(365/12),"")),"")</f>
        <v/>
      </c>
      <c r="BJ1010" s="2" t="str">
        <f t="shared" si="759"/>
        <v/>
      </c>
      <c r="BK1010" s="21" t="str">
        <f t="shared" si="733"/>
        <v/>
      </c>
      <c r="BL1010" t="s">
        <v>7</v>
      </c>
      <c r="BM1010" s="45" t="str">
        <f t="shared" si="760"/>
        <v/>
      </c>
      <c r="BN1010" s="2" t="str">
        <f>IFERROR(IF(AND(COUNTBLANK(BO$19)=0,BO$19&lt;&gt;0,BO$19&lt;$A1010),"",
IF($A1010&lt;=BO$14,((BN$11-SUM(BO$26:BO1009))*BN$18/365)*(365/12),"")),"")</f>
        <v/>
      </c>
      <c r="BO1010" s="2" t="str">
        <f t="shared" si="761"/>
        <v/>
      </c>
      <c r="BP1010" s="21" t="str">
        <f t="shared" si="734"/>
        <v/>
      </c>
      <c r="BQ1010" t="s">
        <v>7</v>
      </c>
      <c r="BR1010" s="45" t="str">
        <f t="shared" si="762"/>
        <v/>
      </c>
      <c r="BS1010" s="2" t="str">
        <f>IFERROR(IF(AND(COUNTBLANK(BT$19)=0,BT$19&lt;&gt;0,BT$19&lt;$A1010),"",
IF($A1010&lt;=BT$14,((BS$11-SUM(BT$26:BT1009))*BS$18/365)*(365/12),"")),"")</f>
        <v/>
      </c>
      <c r="BT1010" s="2" t="str">
        <f t="shared" si="763"/>
        <v/>
      </c>
      <c r="BU1010" s="21" t="str">
        <f t="shared" si="735"/>
        <v/>
      </c>
      <c r="BV1010" t="s">
        <v>7</v>
      </c>
      <c r="BW1010" s="45" t="str">
        <f t="shared" si="764"/>
        <v/>
      </c>
      <c r="BX1010" s="2" t="str">
        <f>IFERROR(IF(AND(COUNTBLANK(BY$19)=0,BY$19&lt;&gt;0,BY$19&lt;$A1010),"",
IF($A1010&lt;=BY$14,((BX$11-SUM(BY$26:BY1009))*BX$18/365)*(365/12),"")),"")</f>
        <v/>
      </c>
      <c r="BY1010" s="2" t="str">
        <f t="shared" si="765"/>
        <v/>
      </c>
      <c r="BZ1010" s="21" t="str">
        <f t="shared" si="736"/>
        <v/>
      </c>
    </row>
    <row r="1011" spans="1:78" s="2" customFormat="1" x14ac:dyDescent="0.3">
      <c r="A1011" s="4">
        <f t="shared" si="766"/>
        <v>986</v>
      </c>
      <c r="B1011" s="23">
        <f t="shared" si="720"/>
        <v>72552</v>
      </c>
      <c r="C1011" s="24">
        <f t="shared" si="721"/>
        <v>120</v>
      </c>
      <c r="D1011" t="s">
        <v>7</v>
      </c>
      <c r="E1011" s="45" t="str">
        <f t="shared" si="767"/>
        <v/>
      </c>
      <c r="F1011" s="2" t="str">
        <f>IFERROR(IF(AND(COUNTBLANK(G$19)=0,G$19&lt;&gt;0,G$19&lt;$A1011),"",
IF($A1011&lt;=G$14,((F$11-SUM(G$26:G1010))*F$18/365)*(365/12),"")),"")</f>
        <v/>
      </c>
      <c r="G1011" s="2" t="str">
        <f t="shared" si="737"/>
        <v/>
      </c>
      <c r="H1011" s="21" t="str">
        <f t="shared" si="722"/>
        <v/>
      </c>
      <c r="I1011" t="s">
        <v>7</v>
      </c>
      <c r="J1011" s="45" t="str">
        <f t="shared" si="738"/>
        <v/>
      </c>
      <c r="K1011" s="2" t="str">
        <f>IFERROR(IF(AND(COUNTBLANK(L$19)=0,L$19&lt;&gt;0,L$19&lt;$A1011),"",
IF($A1011&lt;=L$14,((K$11-SUM(L$26:L1010))*K$18/365)*(365/12),"")),"")</f>
        <v/>
      </c>
      <c r="L1011" s="2" t="str">
        <f t="shared" si="739"/>
        <v/>
      </c>
      <c r="M1011" s="21" t="str">
        <f t="shared" si="723"/>
        <v/>
      </c>
      <c r="N1011" t="s">
        <v>7</v>
      </c>
      <c r="O1011" s="45" t="str">
        <f t="shared" si="740"/>
        <v/>
      </c>
      <c r="P1011" s="2" t="str">
        <f>IFERROR(IF(AND(COUNTBLANK(Q$19)=0,Q$19&lt;&gt;0,Q$19&lt;$A1011),"",
IF($A1011&lt;=Q$14,((P$11-SUM(Q$26:Q1010))*P$18/365)*(365/12),"")),"")</f>
        <v/>
      </c>
      <c r="Q1011" s="2" t="str">
        <f t="shared" si="741"/>
        <v/>
      </c>
      <c r="R1011" s="21" t="str">
        <f t="shared" si="724"/>
        <v/>
      </c>
      <c r="S1011" t="s">
        <v>7</v>
      </c>
      <c r="T1011" s="45" t="str">
        <f t="shared" si="742"/>
        <v/>
      </c>
      <c r="U1011" s="2" t="str">
        <f>IFERROR(IF(AND(COUNTBLANK(V$19)=0,V$19&lt;&gt;0,V$19&lt;$A1011),"",
IF($A1011&lt;=V$14,((U$11-SUM(V$26:V1010))*U$18/365)*(365/12),"")),"")</f>
        <v/>
      </c>
      <c r="V1011" s="2" t="str">
        <f t="shared" si="743"/>
        <v/>
      </c>
      <c r="W1011" s="21" t="str">
        <f t="shared" si="725"/>
        <v/>
      </c>
      <c r="X1011" t="s">
        <v>7</v>
      </c>
      <c r="Y1011" s="45" t="str">
        <f t="shared" si="744"/>
        <v/>
      </c>
      <c r="Z1011" s="2" t="str">
        <f>IFERROR(IF(AND(COUNTBLANK(AA$19)=0,AA$19&lt;&gt;0,AA$19&lt;$A1011),"",
IF($A1011&lt;=AA$14,((Z$11-SUM(AA$26:AA1010))*Z$18/365)*(365/12),"")),"")</f>
        <v/>
      </c>
      <c r="AA1011" s="2" t="str">
        <f t="shared" si="745"/>
        <v/>
      </c>
      <c r="AB1011" s="21" t="str">
        <f t="shared" si="726"/>
        <v/>
      </c>
      <c r="AC1011" t="s">
        <v>7</v>
      </c>
      <c r="AD1011" s="45" t="str">
        <f t="shared" si="746"/>
        <v/>
      </c>
      <c r="AE1011" s="2" t="str">
        <f>IFERROR(IF(AND(COUNTBLANK(AF$19)=0,AF$19&lt;&gt;0,AF$19&lt;$A1011),"",
IF($A1011&lt;=AF$14,((AE$11-SUM(AF$26:AF1010))*AE$18/365)*(365/12),"")),"")</f>
        <v/>
      </c>
      <c r="AF1011" s="2" t="str">
        <f t="shared" si="747"/>
        <v/>
      </c>
      <c r="AG1011" s="21" t="str">
        <f t="shared" si="727"/>
        <v/>
      </c>
      <c r="AH1011" t="s">
        <v>7</v>
      </c>
      <c r="AI1011" s="45" t="str">
        <f t="shared" si="748"/>
        <v/>
      </c>
      <c r="AJ1011" s="2" t="str">
        <f>IFERROR(IF(AND(COUNTBLANK(AK$19)=0,AK$19&lt;&gt;0,AK$19&lt;$A1011),"",
IF($A1011&lt;=AK$14,((AJ$11-SUM(AK$26:AK1010))*AJ$18/365)*(365/12),"")),"")</f>
        <v/>
      </c>
      <c r="AK1011" s="2" t="str">
        <f t="shared" si="749"/>
        <v/>
      </c>
      <c r="AL1011" s="21" t="str">
        <f t="shared" si="728"/>
        <v/>
      </c>
      <c r="AM1011" t="s">
        <v>7</v>
      </c>
      <c r="AN1011" s="45" t="str">
        <f t="shared" si="750"/>
        <v/>
      </c>
      <c r="AO1011" s="2" t="str">
        <f>IFERROR(IF(AND(COUNTBLANK(AP$19)=0,AP$19&lt;&gt;0,AP$19&lt;$A1011),"",
IF($A1011&lt;=AP$14,((AO$11-SUM(AP$26:AP1010))*AO$18/365)*(365/12),"")),"")</f>
        <v/>
      </c>
      <c r="AP1011" s="2" t="str">
        <f t="shared" si="751"/>
        <v/>
      </c>
      <c r="AQ1011" s="21" t="str">
        <f t="shared" si="729"/>
        <v/>
      </c>
      <c r="AR1011" t="s">
        <v>7</v>
      </c>
      <c r="AS1011" s="45" t="str">
        <f t="shared" si="752"/>
        <v/>
      </c>
      <c r="AT1011" s="2" t="str">
        <f>IFERROR(IF(AND(COUNTBLANK(AU$19)=0,AU$19&lt;&gt;0,AU$19&lt;$A1011),"",
IF($A1011&lt;=AU$14,((AT$11-SUM(AU$26:AU1010))*AT$18/365)*(365/12),"")),"")</f>
        <v/>
      </c>
      <c r="AU1011" s="2" t="str">
        <f t="shared" si="753"/>
        <v/>
      </c>
      <c r="AV1011" s="21" t="str">
        <f t="shared" si="730"/>
        <v/>
      </c>
      <c r="AW1011" t="s">
        <v>7</v>
      </c>
      <c r="AX1011" s="45" t="str">
        <f t="shared" si="754"/>
        <v/>
      </c>
      <c r="AY1011" s="2" t="str">
        <f>IFERROR(IF(AND(COUNTBLANK(AZ$19)=0,AZ$19&lt;&gt;0,AZ$19&lt;$A1011),"",
IF($A1011&lt;=AZ$14,((AY$11-SUM(AZ$26:AZ1010))*AY$18/365)*(365/12),"")),"")</f>
        <v/>
      </c>
      <c r="AZ1011" s="2" t="str">
        <f t="shared" si="755"/>
        <v/>
      </c>
      <c r="BA1011" s="21" t="str">
        <f t="shared" si="731"/>
        <v/>
      </c>
      <c r="BB1011" t="s">
        <v>7</v>
      </c>
      <c r="BC1011" s="45" t="str">
        <f t="shared" si="756"/>
        <v/>
      </c>
      <c r="BD1011" s="2" t="str">
        <f>IFERROR(IF(AND(COUNTBLANK(BE$19)=0,BE$19&lt;&gt;0,BE$19&lt;$A1011),"",
IF($A1011&lt;=BE$14,((BD$11-SUM(BE$26:BE1010))*BD$18/365)*(365/12),"")),"")</f>
        <v/>
      </c>
      <c r="BE1011" s="2" t="str">
        <f t="shared" si="757"/>
        <v/>
      </c>
      <c r="BF1011" s="21" t="str">
        <f t="shared" si="732"/>
        <v/>
      </c>
      <c r="BG1011" t="s">
        <v>7</v>
      </c>
      <c r="BH1011" s="45" t="str">
        <f t="shared" si="758"/>
        <v/>
      </c>
      <c r="BI1011" s="2" t="str">
        <f>IFERROR(IF(AND(COUNTBLANK(BJ$19)=0,BJ$19&lt;&gt;0,BJ$19&lt;$A1011),"",
IF($A1011&lt;=BJ$14,((BI$11-SUM(BJ$26:BJ1010))*BI$18/365)*(365/12),"")),"")</f>
        <v/>
      </c>
      <c r="BJ1011" s="2" t="str">
        <f t="shared" si="759"/>
        <v/>
      </c>
      <c r="BK1011" s="21" t="str">
        <f t="shared" si="733"/>
        <v/>
      </c>
      <c r="BL1011" t="s">
        <v>7</v>
      </c>
      <c r="BM1011" s="45" t="str">
        <f t="shared" si="760"/>
        <v/>
      </c>
      <c r="BN1011" s="2" t="str">
        <f>IFERROR(IF(AND(COUNTBLANK(BO$19)=0,BO$19&lt;&gt;0,BO$19&lt;$A1011),"",
IF($A1011&lt;=BO$14,((BN$11-SUM(BO$26:BO1010))*BN$18/365)*(365/12),"")),"")</f>
        <v/>
      </c>
      <c r="BO1011" s="2" t="str">
        <f t="shared" si="761"/>
        <v/>
      </c>
      <c r="BP1011" s="21" t="str">
        <f t="shared" si="734"/>
        <v/>
      </c>
      <c r="BQ1011" t="s">
        <v>7</v>
      </c>
      <c r="BR1011" s="45" t="str">
        <f t="shared" si="762"/>
        <v/>
      </c>
      <c r="BS1011" s="2" t="str">
        <f>IFERROR(IF(AND(COUNTBLANK(BT$19)=0,BT$19&lt;&gt;0,BT$19&lt;$A1011),"",
IF($A1011&lt;=BT$14,((BS$11-SUM(BT$26:BT1010))*BS$18/365)*(365/12),"")),"")</f>
        <v/>
      </c>
      <c r="BT1011" s="2" t="str">
        <f t="shared" si="763"/>
        <v/>
      </c>
      <c r="BU1011" s="21" t="str">
        <f t="shared" si="735"/>
        <v/>
      </c>
      <c r="BV1011" t="s">
        <v>7</v>
      </c>
      <c r="BW1011" s="45" t="str">
        <f t="shared" si="764"/>
        <v/>
      </c>
      <c r="BX1011" s="2" t="str">
        <f>IFERROR(IF(AND(COUNTBLANK(BY$19)=0,BY$19&lt;&gt;0,BY$19&lt;$A1011),"",
IF($A1011&lt;=BY$14,((BX$11-SUM(BY$26:BY1010))*BX$18/365)*(365/12),"")),"")</f>
        <v/>
      </c>
      <c r="BY1011" s="2" t="str">
        <f t="shared" si="765"/>
        <v/>
      </c>
      <c r="BZ1011" s="21" t="str">
        <f t="shared" si="736"/>
        <v/>
      </c>
    </row>
    <row r="1012" spans="1:78" s="2" customFormat="1" x14ac:dyDescent="0.3">
      <c r="A1012"/>
      <c r="B1012" s="23"/>
      <c r="H1012" s="21"/>
      <c r="M1012" s="21"/>
      <c r="N1012"/>
      <c r="O1012"/>
      <c r="R1012" s="21"/>
      <c r="S1012"/>
      <c r="T1012"/>
      <c r="W1012" s="21"/>
      <c r="X1012"/>
      <c r="Y1012"/>
      <c r="AB1012" s="21"/>
      <c r="AC1012"/>
      <c r="AD1012"/>
      <c r="AG1012" s="21"/>
      <c r="AH1012"/>
      <c r="AI1012"/>
      <c r="AL1012" s="21"/>
      <c r="AM1012"/>
      <c r="AN1012"/>
      <c r="AQ1012" s="21"/>
      <c r="AR1012"/>
      <c r="AS1012"/>
      <c r="AV1012" s="21"/>
      <c r="AW1012"/>
      <c r="AX1012"/>
      <c r="BA1012" s="21"/>
      <c r="BB1012"/>
      <c r="BC1012"/>
      <c r="BF1012" s="21"/>
      <c r="BG1012"/>
      <c r="BH1012"/>
      <c r="BK1012" s="21"/>
      <c r="BL1012"/>
      <c r="BM1012"/>
      <c r="BP1012" s="21"/>
      <c r="BQ1012"/>
      <c r="BR1012"/>
      <c r="BU1012" s="21"/>
      <c r="BV1012"/>
      <c r="BW1012"/>
      <c r="BZ1012" s="21"/>
    </row>
    <row r="1013" spans="1:78" s="2" customFormat="1" x14ac:dyDescent="0.3">
      <c r="A1013"/>
      <c r="B1013" s="23"/>
      <c r="H1013" s="21"/>
      <c r="M1013" s="21"/>
      <c r="N1013"/>
      <c r="O1013"/>
      <c r="R1013" s="21"/>
      <c r="S1013"/>
      <c r="T1013"/>
      <c r="W1013" s="21"/>
      <c r="X1013"/>
      <c r="Y1013"/>
      <c r="AB1013" s="21"/>
      <c r="AC1013"/>
      <c r="AD1013"/>
      <c r="AG1013" s="21"/>
      <c r="AH1013"/>
      <c r="AI1013"/>
      <c r="AL1013" s="21"/>
      <c r="AM1013"/>
      <c r="AN1013"/>
      <c r="AQ1013" s="21"/>
      <c r="AR1013"/>
      <c r="AS1013"/>
      <c r="AV1013" s="21"/>
      <c r="AW1013"/>
      <c r="AX1013"/>
      <c r="BA1013" s="21"/>
      <c r="BB1013"/>
      <c r="BC1013"/>
      <c r="BF1013" s="21"/>
      <c r="BG1013"/>
      <c r="BH1013"/>
      <c r="BK1013" s="21"/>
      <c r="BL1013"/>
      <c r="BM1013"/>
      <c r="BP1013" s="21"/>
      <c r="BQ1013"/>
      <c r="BR1013"/>
      <c r="BU1013" s="21"/>
      <c r="BV1013"/>
      <c r="BW1013"/>
      <c r="BZ1013" s="21"/>
    </row>
  </sheetData>
  <phoneticPr fontId="2" type="noConversion"/>
  <hyperlinks>
    <hyperlink ref="E7" r:id="rId1" location="loading"/>
  </hyperlinks>
  <pageMargins left="0.7" right="0.7" top="0.75" bottom="0.75" header="0.3" footer="0.3"/>
  <pageSetup paperSize="9" orientation="portrait" verticalDpi="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06"/>
  <sheetViews>
    <sheetView showGridLines="0" zoomScale="80" zoomScaleNormal="80" workbookViewId="0">
      <pane ySplit="18" topLeftCell="A19" activePane="bottomLeft" state="frozen"/>
      <selection activeCell="A20" sqref="A20"/>
      <selection pane="bottomLeft" activeCell="A19" sqref="A19"/>
    </sheetView>
  </sheetViews>
  <sheetFormatPr defaultRowHeight="16.5" x14ac:dyDescent="0.3"/>
  <cols>
    <col min="1" max="1" width="10.875" customWidth="1"/>
    <col min="2" max="2" width="12.75" bestFit="1" customWidth="1"/>
    <col min="3" max="3" width="10.25" customWidth="1"/>
    <col min="4" max="4" width="2.875" customWidth="1"/>
    <col min="5" max="5" width="2.25" customWidth="1"/>
    <col min="6" max="8" width="12.625" customWidth="1"/>
    <col min="9" max="9" width="3" customWidth="1"/>
    <col min="10" max="12" width="12.625" customWidth="1"/>
  </cols>
  <sheetData>
    <row r="1" spans="1:12" ht="26.25" x14ac:dyDescent="0.3">
      <c r="A1" s="46" t="s">
        <v>69</v>
      </c>
      <c r="B1" s="23"/>
      <c r="C1" s="24"/>
      <c r="E1" s="24"/>
      <c r="F1" s="2"/>
      <c r="G1" s="2"/>
      <c r="H1" s="2"/>
      <c r="I1" s="4"/>
      <c r="J1" s="2"/>
      <c r="K1" s="2"/>
      <c r="L1" s="21"/>
    </row>
    <row r="2" spans="1:12" s="47" customFormat="1" x14ac:dyDescent="0.3">
      <c r="A2" t="s">
        <v>1</v>
      </c>
      <c r="B2"/>
      <c r="C2" s="3"/>
      <c r="E2" s="3"/>
      <c r="F2" s="48"/>
      <c r="G2" s="48"/>
      <c r="H2" s="48"/>
      <c r="J2"/>
      <c r="K2" t="s">
        <v>70</v>
      </c>
      <c r="L2" s="49"/>
    </row>
    <row r="3" spans="1:12" s="47" customFormat="1" x14ac:dyDescent="0.3">
      <c r="A3" t="s">
        <v>3</v>
      </c>
      <c r="B3"/>
      <c r="C3"/>
      <c r="D3" s="3" t="s">
        <v>38</v>
      </c>
      <c r="G3" s="48"/>
      <c r="H3" s="48"/>
      <c r="L3" s="49"/>
    </row>
    <row r="4" spans="1:12" s="47" customFormat="1" x14ac:dyDescent="0.3">
      <c r="A4" t="s">
        <v>71</v>
      </c>
      <c r="B4"/>
      <c r="C4"/>
      <c r="D4" s="3"/>
      <c r="G4" s="48"/>
      <c r="H4" s="48"/>
      <c r="L4" s="49"/>
    </row>
    <row r="5" spans="1:12" s="47" customFormat="1" x14ac:dyDescent="0.3">
      <c r="A5" t="s">
        <v>6</v>
      </c>
      <c r="B5"/>
      <c r="C5"/>
      <c r="D5" s="3"/>
      <c r="G5" s="48"/>
      <c r="H5" s="48"/>
      <c r="L5" s="49"/>
    </row>
    <row r="6" spans="1:12" s="47" customFormat="1" x14ac:dyDescent="0.3">
      <c r="B6" s="50"/>
      <c r="C6" s="48"/>
      <c r="E6" s="48"/>
      <c r="F6" s="48"/>
      <c r="G6" s="48"/>
      <c r="H6" s="48"/>
      <c r="J6" s="48"/>
      <c r="K6" s="48"/>
      <c r="L6" s="49"/>
    </row>
    <row r="7" spans="1:12" x14ac:dyDescent="0.3">
      <c r="E7" t="s">
        <v>7</v>
      </c>
      <c r="F7" t="s">
        <v>72</v>
      </c>
      <c r="I7" s="4" t="s">
        <v>7</v>
      </c>
      <c r="J7" t="s">
        <v>73</v>
      </c>
    </row>
    <row r="8" spans="1:12" x14ac:dyDescent="0.3">
      <c r="A8" s="51" t="s">
        <v>12</v>
      </c>
      <c r="B8" s="8">
        <v>28505</v>
      </c>
      <c r="E8" t="s">
        <v>7</v>
      </c>
      <c r="G8" s="2"/>
      <c r="I8" s="4" t="s">
        <v>7</v>
      </c>
    </row>
    <row r="9" spans="1:12" x14ac:dyDescent="0.3">
      <c r="A9" s="52" t="s">
        <v>16</v>
      </c>
      <c r="B9" s="12">
        <v>42541</v>
      </c>
      <c r="E9" t="s">
        <v>7</v>
      </c>
      <c r="F9" s="5" t="s">
        <v>11</v>
      </c>
      <c r="G9" s="6">
        <v>130000000</v>
      </c>
      <c r="I9" s="4" t="s">
        <v>7</v>
      </c>
      <c r="J9" s="5" t="s">
        <v>11</v>
      </c>
      <c r="K9" s="6">
        <v>130000000</v>
      </c>
    </row>
    <row r="10" spans="1:12" x14ac:dyDescent="0.3">
      <c r="E10" t="s">
        <v>7</v>
      </c>
      <c r="G10" s="2"/>
      <c r="I10" s="4" t="s">
        <v>7</v>
      </c>
      <c r="K10" s="2"/>
    </row>
    <row r="11" spans="1:12" x14ac:dyDescent="0.3">
      <c r="E11" t="s">
        <v>7</v>
      </c>
      <c r="F11" s="9" t="s">
        <v>13</v>
      </c>
      <c r="G11" s="7" t="s">
        <v>14</v>
      </c>
      <c r="H11" s="10" t="s">
        <v>15</v>
      </c>
      <c r="I11" s="4" t="s">
        <v>7</v>
      </c>
      <c r="J11" s="9" t="s">
        <v>13</v>
      </c>
      <c r="K11" s="7" t="s">
        <v>14</v>
      </c>
      <c r="L11" s="10" t="s">
        <v>15</v>
      </c>
    </row>
    <row r="12" spans="1:12" x14ac:dyDescent="0.3">
      <c r="E12" t="s">
        <v>7</v>
      </c>
      <c r="F12" s="5" t="s">
        <v>17</v>
      </c>
      <c r="G12" s="13">
        <v>15</v>
      </c>
      <c r="H12" s="11">
        <f>G12*12</f>
        <v>180</v>
      </c>
      <c r="I12" s="4" t="s">
        <v>7</v>
      </c>
      <c r="J12" s="5" t="s">
        <v>17</v>
      </c>
      <c r="K12" s="13">
        <v>30</v>
      </c>
      <c r="L12" s="11">
        <f>K12*12</f>
        <v>360</v>
      </c>
    </row>
    <row r="13" spans="1:12" x14ac:dyDescent="0.3">
      <c r="E13" t="s">
        <v>7</v>
      </c>
      <c r="F13" s="5" t="s">
        <v>18</v>
      </c>
      <c r="G13" s="13">
        <v>0</v>
      </c>
      <c r="H13" s="39">
        <f>G13*12</f>
        <v>0</v>
      </c>
      <c r="I13" s="4" t="s">
        <v>7</v>
      </c>
      <c r="J13" s="5" t="s">
        <v>18</v>
      </c>
      <c r="K13" s="33" t="s">
        <v>74</v>
      </c>
      <c r="L13" s="39"/>
    </row>
    <row r="14" spans="1:12" x14ac:dyDescent="0.3">
      <c r="E14" t="s">
        <v>7</v>
      </c>
      <c r="I14" s="4" t="s">
        <v>7</v>
      </c>
    </row>
    <row r="15" spans="1:12" x14ac:dyDescent="0.3">
      <c r="E15" t="s">
        <v>7</v>
      </c>
      <c r="F15" s="5" t="s">
        <v>21</v>
      </c>
      <c r="G15" s="53">
        <v>2.9100000000000001E-2</v>
      </c>
      <c r="I15" s="4" t="s">
        <v>7</v>
      </c>
      <c r="J15" s="5" t="s">
        <v>21</v>
      </c>
      <c r="K15" s="53">
        <v>2.9100000000000001E-2</v>
      </c>
    </row>
    <row r="16" spans="1:12" x14ac:dyDescent="0.3">
      <c r="E16" t="s">
        <v>7</v>
      </c>
      <c r="I16" s="4" t="s">
        <v>7</v>
      </c>
    </row>
    <row r="17" spans="1:12" x14ac:dyDescent="0.3">
      <c r="E17" t="s">
        <v>7</v>
      </c>
      <c r="F17" s="20">
        <f>SUM(F19:F1006)</f>
        <v>28530124.999999963</v>
      </c>
      <c r="G17" s="20">
        <f>SUM(G19:G1006)</f>
        <v>130000000.00000025</v>
      </c>
      <c r="H17" s="20">
        <f>SUM(H19:H1006)</f>
        <v>158530125</v>
      </c>
      <c r="I17" s="4" t="s">
        <v>7</v>
      </c>
      <c r="J17" s="20">
        <f>SUM(J19:J1006)</f>
        <v>113490000</v>
      </c>
      <c r="K17" s="20">
        <f>SUM(K19:K1006)</f>
        <v>130000000</v>
      </c>
      <c r="L17" s="20">
        <f>SUM(L19:L1006)</f>
        <v>243490000</v>
      </c>
    </row>
    <row r="18" spans="1:12" x14ac:dyDescent="0.3">
      <c r="A18" s="4" t="s">
        <v>75</v>
      </c>
      <c r="B18" s="4" t="s">
        <v>23</v>
      </c>
      <c r="C18" s="4" t="s">
        <v>24</v>
      </c>
      <c r="E18" t="s">
        <v>7</v>
      </c>
      <c r="F18" s="4" t="s">
        <v>25</v>
      </c>
      <c r="G18" s="4" t="s">
        <v>26</v>
      </c>
      <c r="H18" s="4" t="s">
        <v>27</v>
      </c>
      <c r="I18" s="4" t="s">
        <v>7</v>
      </c>
      <c r="J18" s="4" t="s">
        <v>25</v>
      </c>
      <c r="K18" s="4" t="s">
        <v>26</v>
      </c>
      <c r="L18" s="4" t="s">
        <v>27</v>
      </c>
    </row>
    <row r="19" spans="1:12" x14ac:dyDescent="0.3">
      <c r="A19" s="4">
        <v>1</v>
      </c>
      <c r="B19" s="23">
        <f t="shared" ref="B19:B82" si="0">DATE(YEAR($B$9),MONTH($B$9)+A19,DAY($B$9))</f>
        <v>42571</v>
      </c>
      <c r="C19" s="24">
        <f t="shared" ref="C19:C82" si="1">DATEDIF($B$8,B19,"y")</f>
        <v>38</v>
      </c>
      <c r="E19" t="s">
        <v>7</v>
      </c>
      <c r="F19" s="21">
        <f>G9*G15/12</f>
        <v>315250</v>
      </c>
      <c r="G19" s="21">
        <f>IF($A19&lt;=H$13,0,
IF(AND($A19&gt;H$13,$A19&lt;=H$12),G$9/(H$12-H$13),""))</f>
        <v>722222.22222222225</v>
      </c>
      <c r="H19" s="2">
        <f>IF(AND(COUNTBLANK(F19)=1,COUNTBLANK(G19)=1),"",F19+G19)</f>
        <v>1037472.2222222222</v>
      </c>
      <c r="I19" s="4" t="s">
        <v>7</v>
      </c>
      <c r="J19" s="2">
        <f>IF($A19&lt;=L$12,K$9*K$15/12,"")</f>
        <v>315250</v>
      </c>
      <c r="K19" s="21">
        <f>IF($A19&gt;L$12,"",
IF($A19=L$12,K$9,0))</f>
        <v>0</v>
      </c>
      <c r="L19" s="21">
        <f>IF(AND(COUNTBLANK(J19)=1,COUNTBLANK(K19)=1),"",SUM(J19)+SUM(K19))</f>
        <v>315250</v>
      </c>
    </row>
    <row r="20" spans="1:12" x14ac:dyDescent="0.3">
      <c r="A20" s="4">
        <f>A19+1</f>
        <v>2</v>
      </c>
      <c r="B20" s="23">
        <f t="shared" si="0"/>
        <v>42602</v>
      </c>
      <c r="C20" s="24">
        <f t="shared" si="1"/>
        <v>38</v>
      </c>
      <c r="E20" t="s">
        <v>7</v>
      </c>
      <c r="F20" s="2">
        <f>IF($A20&lt;=H$13,G$9*G$15/12,
IF($A20&lt;=H$12,(G$9-SUM(G$19:G19))*(G$15/12),""))</f>
        <v>313498.61111111112</v>
      </c>
      <c r="G20" s="21">
        <f>IF($A20&lt;=H$13,0,
IF(AND($A20&gt;H$13,$A20&lt;=H$12),G$9/(H$12-H$13),""))</f>
        <v>722222.22222222225</v>
      </c>
      <c r="H20" s="2">
        <f t="shared" ref="H20:H83" si="2">IF(AND(COUNTBLANK(F20)=1,COUNTBLANK(G20)=1),"",F20+G20)</f>
        <v>1035720.8333333334</v>
      </c>
      <c r="I20" s="4" t="s">
        <v>7</v>
      </c>
      <c r="J20" s="2">
        <f>IF($A20&lt;=L$12,K$9*K$15/12,"")</f>
        <v>315250</v>
      </c>
      <c r="K20" s="21">
        <f t="shared" ref="K20:K83" si="3">IF($A20&gt;L$12,"",
IF($A20=L$12,K$9,0))</f>
        <v>0</v>
      </c>
      <c r="L20" s="21">
        <f t="shared" ref="L20:L83" si="4">IF(AND(COUNTBLANK(J20)=1,COUNTBLANK(K20)=1),"",SUM(J20)+SUM(K20))</f>
        <v>315250</v>
      </c>
    </row>
    <row r="21" spans="1:12" x14ac:dyDescent="0.3">
      <c r="A21" s="4">
        <f t="shared" ref="A21:A84" si="5">A20+1</f>
        <v>3</v>
      </c>
      <c r="B21" s="23">
        <f t="shared" si="0"/>
        <v>42633</v>
      </c>
      <c r="C21" s="24">
        <f t="shared" si="1"/>
        <v>38</v>
      </c>
      <c r="E21" t="s">
        <v>7</v>
      </c>
      <c r="F21" s="2">
        <f>IF($A21&lt;=H$13,G$9*G$15/12,
IF($A21&lt;=H$12,(G$9-SUM(G$19:G20))*(G$15/12),""))</f>
        <v>311747.22222222225</v>
      </c>
      <c r="G21" s="21">
        <f t="shared" ref="G21:G84" si="6">IF($A21&lt;=H$13,0,
IF(AND($A21&gt;H$13,$A21&lt;=H$12),G$9/(H$12-H$13),""))</f>
        <v>722222.22222222225</v>
      </c>
      <c r="H21" s="2">
        <f t="shared" si="2"/>
        <v>1033969.4444444445</v>
      </c>
      <c r="I21" s="4" t="s">
        <v>7</v>
      </c>
      <c r="J21" s="2">
        <f t="shared" ref="J21:J84" si="7">IF($A21&lt;=L$12,K$9*K$15/12,"")</f>
        <v>315250</v>
      </c>
      <c r="K21" s="21">
        <f t="shared" si="3"/>
        <v>0</v>
      </c>
      <c r="L21" s="21">
        <f t="shared" si="4"/>
        <v>315250</v>
      </c>
    </row>
    <row r="22" spans="1:12" x14ac:dyDescent="0.3">
      <c r="A22" s="4">
        <f t="shared" si="5"/>
        <v>4</v>
      </c>
      <c r="B22" s="23">
        <f t="shared" si="0"/>
        <v>42663</v>
      </c>
      <c r="C22" s="24">
        <f t="shared" si="1"/>
        <v>38</v>
      </c>
      <c r="E22" t="s">
        <v>7</v>
      </c>
      <c r="F22" s="2">
        <f>IF($A22&lt;=H$13,G$9*G$15/12,
IF($A22&lt;=H$12,(G$9-SUM(G$19:G21))*(G$15/12),""))</f>
        <v>309995.83333333331</v>
      </c>
      <c r="G22" s="21">
        <f t="shared" si="6"/>
        <v>722222.22222222225</v>
      </c>
      <c r="H22" s="2">
        <f t="shared" si="2"/>
        <v>1032218.0555555555</v>
      </c>
      <c r="I22" s="4" t="s">
        <v>7</v>
      </c>
      <c r="J22" s="2">
        <f t="shared" si="7"/>
        <v>315250</v>
      </c>
      <c r="K22" s="21">
        <f t="shared" si="3"/>
        <v>0</v>
      </c>
      <c r="L22" s="21">
        <f t="shared" si="4"/>
        <v>315250</v>
      </c>
    </row>
    <row r="23" spans="1:12" x14ac:dyDescent="0.3">
      <c r="A23" s="4">
        <f t="shared" si="5"/>
        <v>5</v>
      </c>
      <c r="B23" s="23">
        <f t="shared" si="0"/>
        <v>42694</v>
      </c>
      <c r="C23" s="24">
        <f t="shared" si="1"/>
        <v>38</v>
      </c>
      <c r="E23" t="s">
        <v>7</v>
      </c>
      <c r="F23" s="2">
        <f>IF($A23&lt;=H$13,G$9*G$15/12,
IF($A23&lt;=H$12,(G$9-SUM(G$19:G22))*(G$15/12),""))</f>
        <v>308244.44444444444</v>
      </c>
      <c r="G23" s="21">
        <f t="shared" si="6"/>
        <v>722222.22222222225</v>
      </c>
      <c r="H23" s="2">
        <f t="shared" si="2"/>
        <v>1030466.6666666667</v>
      </c>
      <c r="I23" s="4" t="s">
        <v>7</v>
      </c>
      <c r="J23" s="2">
        <f t="shared" si="7"/>
        <v>315250</v>
      </c>
      <c r="K23" s="21">
        <f t="shared" si="3"/>
        <v>0</v>
      </c>
      <c r="L23" s="21">
        <f t="shared" si="4"/>
        <v>315250</v>
      </c>
    </row>
    <row r="24" spans="1:12" x14ac:dyDescent="0.3">
      <c r="A24" s="4">
        <f t="shared" si="5"/>
        <v>6</v>
      </c>
      <c r="B24" s="23">
        <f t="shared" si="0"/>
        <v>42724</v>
      </c>
      <c r="C24" s="24">
        <f t="shared" si="1"/>
        <v>38</v>
      </c>
      <c r="E24" t="s">
        <v>7</v>
      </c>
      <c r="F24" s="2">
        <f>IF($A24&lt;=H$13,G$9*G$15/12,
IF($A24&lt;=H$12,(G$9-SUM(G$19:G23))*(G$15/12),""))</f>
        <v>306493.05555555556</v>
      </c>
      <c r="G24" s="21">
        <f t="shared" si="6"/>
        <v>722222.22222222225</v>
      </c>
      <c r="H24" s="2">
        <f t="shared" si="2"/>
        <v>1028715.2777777778</v>
      </c>
      <c r="I24" s="4" t="s">
        <v>7</v>
      </c>
      <c r="J24" s="2">
        <f t="shared" si="7"/>
        <v>315250</v>
      </c>
      <c r="K24" s="21">
        <f t="shared" si="3"/>
        <v>0</v>
      </c>
      <c r="L24" s="21">
        <f t="shared" si="4"/>
        <v>315250</v>
      </c>
    </row>
    <row r="25" spans="1:12" x14ac:dyDescent="0.3">
      <c r="A25" s="4">
        <f t="shared" si="5"/>
        <v>7</v>
      </c>
      <c r="B25" s="23">
        <f t="shared" si="0"/>
        <v>42755</v>
      </c>
      <c r="C25" s="24">
        <f t="shared" si="1"/>
        <v>39</v>
      </c>
      <c r="E25" t="s">
        <v>7</v>
      </c>
      <c r="F25" s="2">
        <f>IF($A25&lt;=H$13,G$9*G$15/12,
IF($A25&lt;=H$12,(G$9-SUM(G$19:G24))*(G$15/12),""))</f>
        <v>304741.66666666669</v>
      </c>
      <c r="G25" s="21">
        <f t="shared" si="6"/>
        <v>722222.22222222225</v>
      </c>
      <c r="H25" s="2">
        <f t="shared" si="2"/>
        <v>1026963.888888889</v>
      </c>
      <c r="I25" s="4" t="s">
        <v>7</v>
      </c>
      <c r="J25" s="2">
        <f t="shared" si="7"/>
        <v>315250</v>
      </c>
      <c r="K25" s="21">
        <f t="shared" si="3"/>
        <v>0</v>
      </c>
      <c r="L25" s="21">
        <f t="shared" si="4"/>
        <v>315250</v>
      </c>
    </row>
    <row r="26" spans="1:12" x14ac:dyDescent="0.3">
      <c r="A26" s="4">
        <f t="shared" si="5"/>
        <v>8</v>
      </c>
      <c r="B26" s="23">
        <f t="shared" si="0"/>
        <v>42786</v>
      </c>
      <c r="C26" s="24">
        <f t="shared" si="1"/>
        <v>39</v>
      </c>
      <c r="E26" t="s">
        <v>7</v>
      </c>
      <c r="F26" s="2">
        <f>IF($A26&lt;=H$13,G$9*G$15/12,
IF($A26&lt;=H$12,(G$9-SUM(G$19:G25))*(G$15/12),""))</f>
        <v>302990.27777777781</v>
      </c>
      <c r="G26" s="21">
        <f t="shared" si="6"/>
        <v>722222.22222222225</v>
      </c>
      <c r="H26" s="2">
        <f t="shared" si="2"/>
        <v>1025212.5</v>
      </c>
      <c r="I26" s="4" t="s">
        <v>7</v>
      </c>
      <c r="J26" s="2">
        <f t="shared" si="7"/>
        <v>315250</v>
      </c>
      <c r="K26" s="21">
        <f t="shared" si="3"/>
        <v>0</v>
      </c>
      <c r="L26" s="21">
        <f t="shared" si="4"/>
        <v>315250</v>
      </c>
    </row>
    <row r="27" spans="1:12" x14ac:dyDescent="0.3">
      <c r="A27" s="4">
        <f t="shared" si="5"/>
        <v>9</v>
      </c>
      <c r="B27" s="23">
        <f t="shared" si="0"/>
        <v>42814</v>
      </c>
      <c r="C27" s="24">
        <f t="shared" si="1"/>
        <v>39</v>
      </c>
      <c r="E27" t="s">
        <v>7</v>
      </c>
      <c r="F27" s="2">
        <f>IF($A27&lt;=H$13,G$9*G$15/12,
IF($A27&lt;=H$12,(G$9-SUM(G$19:G26))*(G$15/12),""))</f>
        <v>301238.88888888888</v>
      </c>
      <c r="G27" s="21">
        <f t="shared" si="6"/>
        <v>722222.22222222225</v>
      </c>
      <c r="H27" s="2">
        <f t="shared" si="2"/>
        <v>1023461.1111111111</v>
      </c>
      <c r="I27" s="4" t="s">
        <v>7</v>
      </c>
      <c r="J27" s="2">
        <f t="shared" si="7"/>
        <v>315250</v>
      </c>
      <c r="K27" s="21">
        <f t="shared" si="3"/>
        <v>0</v>
      </c>
      <c r="L27" s="21">
        <f t="shared" si="4"/>
        <v>315250</v>
      </c>
    </row>
    <row r="28" spans="1:12" x14ac:dyDescent="0.3">
      <c r="A28" s="4">
        <f t="shared" si="5"/>
        <v>10</v>
      </c>
      <c r="B28" s="23">
        <f t="shared" si="0"/>
        <v>42845</v>
      </c>
      <c r="C28" s="24">
        <f t="shared" si="1"/>
        <v>39</v>
      </c>
      <c r="E28" t="s">
        <v>7</v>
      </c>
      <c r="F28" s="2">
        <f>IF($A28&lt;=H$13,G$9*G$15/12,
IF($A28&lt;=H$12,(G$9-SUM(G$19:G27))*(G$15/12),""))</f>
        <v>299487.5</v>
      </c>
      <c r="G28" s="21">
        <f t="shared" si="6"/>
        <v>722222.22222222225</v>
      </c>
      <c r="H28" s="2">
        <f t="shared" si="2"/>
        <v>1021709.7222222222</v>
      </c>
      <c r="I28" s="4" t="s">
        <v>7</v>
      </c>
      <c r="J28" s="2">
        <f t="shared" si="7"/>
        <v>315250</v>
      </c>
      <c r="K28" s="21">
        <f t="shared" si="3"/>
        <v>0</v>
      </c>
      <c r="L28" s="21">
        <f t="shared" si="4"/>
        <v>315250</v>
      </c>
    </row>
    <row r="29" spans="1:12" x14ac:dyDescent="0.3">
      <c r="A29" s="4">
        <f t="shared" si="5"/>
        <v>11</v>
      </c>
      <c r="B29" s="23">
        <f t="shared" si="0"/>
        <v>42875</v>
      </c>
      <c r="C29" s="24">
        <f t="shared" si="1"/>
        <v>39</v>
      </c>
      <c r="E29" t="s">
        <v>7</v>
      </c>
      <c r="F29" s="2">
        <f>IF($A29&lt;=H$13,G$9*G$15/12,
IF($A29&lt;=H$12,(G$9-SUM(G$19:G28))*(G$15/12),""))</f>
        <v>297736.11111111112</v>
      </c>
      <c r="G29" s="21">
        <f t="shared" si="6"/>
        <v>722222.22222222225</v>
      </c>
      <c r="H29" s="2">
        <f t="shared" si="2"/>
        <v>1019958.3333333334</v>
      </c>
      <c r="I29" s="4" t="s">
        <v>7</v>
      </c>
      <c r="J29" s="2">
        <f t="shared" si="7"/>
        <v>315250</v>
      </c>
      <c r="K29" s="21">
        <f t="shared" si="3"/>
        <v>0</v>
      </c>
      <c r="L29" s="21">
        <f t="shared" si="4"/>
        <v>315250</v>
      </c>
    </row>
    <row r="30" spans="1:12" x14ac:dyDescent="0.3">
      <c r="A30" s="4">
        <f t="shared" si="5"/>
        <v>12</v>
      </c>
      <c r="B30" s="23">
        <f t="shared" si="0"/>
        <v>42906</v>
      </c>
      <c r="C30" s="24">
        <f t="shared" si="1"/>
        <v>39</v>
      </c>
      <c r="E30" t="s">
        <v>7</v>
      </c>
      <c r="F30" s="2">
        <f>IF($A30&lt;=H$13,G$9*G$15/12,
IF($A30&lt;=H$12,(G$9-SUM(G$19:G29))*(G$15/12),""))</f>
        <v>295984.72222222225</v>
      </c>
      <c r="G30" s="21">
        <f t="shared" si="6"/>
        <v>722222.22222222225</v>
      </c>
      <c r="H30" s="2">
        <f t="shared" si="2"/>
        <v>1018206.9444444445</v>
      </c>
      <c r="I30" s="4" t="s">
        <v>7</v>
      </c>
      <c r="J30" s="2">
        <f t="shared" si="7"/>
        <v>315250</v>
      </c>
      <c r="K30" s="21">
        <f t="shared" si="3"/>
        <v>0</v>
      </c>
      <c r="L30" s="21">
        <f t="shared" si="4"/>
        <v>315250</v>
      </c>
    </row>
    <row r="31" spans="1:12" x14ac:dyDescent="0.3">
      <c r="A31" s="4">
        <f t="shared" si="5"/>
        <v>13</v>
      </c>
      <c r="B31" s="23">
        <f t="shared" si="0"/>
        <v>42936</v>
      </c>
      <c r="C31" s="24">
        <f t="shared" si="1"/>
        <v>39</v>
      </c>
      <c r="E31" t="s">
        <v>7</v>
      </c>
      <c r="F31" s="2">
        <f>IF($A31&lt;=H$13,G$9*G$15/12,
IF($A31&lt;=H$12,(G$9-SUM(G$19:G30))*(G$15/12),""))</f>
        <v>294233.33333333331</v>
      </c>
      <c r="G31" s="21">
        <f t="shared" si="6"/>
        <v>722222.22222222225</v>
      </c>
      <c r="H31" s="2">
        <f t="shared" si="2"/>
        <v>1016455.5555555555</v>
      </c>
      <c r="I31" s="4" t="s">
        <v>7</v>
      </c>
      <c r="J31" s="2">
        <f t="shared" si="7"/>
        <v>315250</v>
      </c>
      <c r="K31" s="21">
        <f t="shared" si="3"/>
        <v>0</v>
      </c>
      <c r="L31" s="21">
        <f t="shared" si="4"/>
        <v>315250</v>
      </c>
    </row>
    <row r="32" spans="1:12" x14ac:dyDescent="0.3">
      <c r="A32" s="4">
        <f t="shared" si="5"/>
        <v>14</v>
      </c>
      <c r="B32" s="23">
        <f t="shared" si="0"/>
        <v>42967</v>
      </c>
      <c r="C32" s="24">
        <f t="shared" si="1"/>
        <v>39</v>
      </c>
      <c r="E32" t="s">
        <v>7</v>
      </c>
      <c r="F32" s="2">
        <f>IF($A32&lt;=H$13,G$9*G$15/12,
IF($A32&lt;=H$12,(G$9-SUM(G$19:G31))*(G$15/12),""))</f>
        <v>292481.94444444444</v>
      </c>
      <c r="G32" s="21">
        <f t="shared" si="6"/>
        <v>722222.22222222225</v>
      </c>
      <c r="H32" s="2">
        <f t="shared" si="2"/>
        <v>1014704.1666666667</v>
      </c>
      <c r="I32" s="4" t="s">
        <v>7</v>
      </c>
      <c r="J32" s="2">
        <f t="shared" si="7"/>
        <v>315250</v>
      </c>
      <c r="K32" s="21">
        <f t="shared" si="3"/>
        <v>0</v>
      </c>
      <c r="L32" s="21">
        <f t="shared" si="4"/>
        <v>315250</v>
      </c>
    </row>
    <row r="33" spans="1:12" x14ac:dyDescent="0.3">
      <c r="A33" s="4">
        <f t="shared" si="5"/>
        <v>15</v>
      </c>
      <c r="B33" s="23">
        <f t="shared" si="0"/>
        <v>42998</v>
      </c>
      <c r="C33" s="24">
        <f t="shared" si="1"/>
        <v>39</v>
      </c>
      <c r="E33" t="s">
        <v>7</v>
      </c>
      <c r="F33" s="2">
        <f>IF($A33&lt;=H$13,G$9*G$15/12,
IF($A33&lt;=H$12,(G$9-SUM(G$19:G32))*(G$15/12),""))</f>
        <v>290730.55555555556</v>
      </c>
      <c r="G33" s="21">
        <f t="shared" si="6"/>
        <v>722222.22222222225</v>
      </c>
      <c r="H33" s="2">
        <f t="shared" si="2"/>
        <v>1012952.7777777778</v>
      </c>
      <c r="I33" s="4" t="s">
        <v>7</v>
      </c>
      <c r="J33" s="2">
        <f t="shared" si="7"/>
        <v>315250</v>
      </c>
      <c r="K33" s="21">
        <f t="shared" si="3"/>
        <v>0</v>
      </c>
      <c r="L33" s="21">
        <f t="shared" si="4"/>
        <v>315250</v>
      </c>
    </row>
    <row r="34" spans="1:12" x14ac:dyDescent="0.3">
      <c r="A34" s="4">
        <f t="shared" si="5"/>
        <v>16</v>
      </c>
      <c r="B34" s="23">
        <f t="shared" si="0"/>
        <v>43028</v>
      </c>
      <c r="C34" s="24">
        <f t="shared" si="1"/>
        <v>39</v>
      </c>
      <c r="E34" t="s">
        <v>7</v>
      </c>
      <c r="F34" s="2">
        <f>IF($A34&lt;=H$13,G$9*G$15/12,
IF($A34&lt;=H$12,(G$9-SUM(G$19:G33))*(G$15/12),""))</f>
        <v>288979.16666666669</v>
      </c>
      <c r="G34" s="21">
        <f t="shared" si="6"/>
        <v>722222.22222222225</v>
      </c>
      <c r="H34" s="2">
        <f t="shared" si="2"/>
        <v>1011201.388888889</v>
      </c>
      <c r="I34" s="4" t="s">
        <v>7</v>
      </c>
      <c r="J34" s="2">
        <f t="shared" si="7"/>
        <v>315250</v>
      </c>
      <c r="K34" s="21">
        <f t="shared" si="3"/>
        <v>0</v>
      </c>
      <c r="L34" s="21">
        <f t="shared" si="4"/>
        <v>315250</v>
      </c>
    </row>
    <row r="35" spans="1:12" x14ac:dyDescent="0.3">
      <c r="A35" s="4">
        <f t="shared" si="5"/>
        <v>17</v>
      </c>
      <c r="B35" s="23">
        <f t="shared" si="0"/>
        <v>43059</v>
      </c>
      <c r="C35" s="24">
        <f t="shared" si="1"/>
        <v>39</v>
      </c>
      <c r="E35" t="s">
        <v>7</v>
      </c>
      <c r="F35" s="2">
        <f>IF($A35&lt;=H$13,G$9*G$15/12,
IF($A35&lt;=H$12,(G$9-SUM(G$19:G34))*(G$15/12),""))</f>
        <v>287227.77777777781</v>
      </c>
      <c r="G35" s="21">
        <f t="shared" si="6"/>
        <v>722222.22222222225</v>
      </c>
      <c r="H35" s="2">
        <f t="shared" si="2"/>
        <v>1009450</v>
      </c>
      <c r="I35" s="4" t="s">
        <v>7</v>
      </c>
      <c r="J35" s="2">
        <f t="shared" si="7"/>
        <v>315250</v>
      </c>
      <c r="K35" s="21">
        <f t="shared" si="3"/>
        <v>0</v>
      </c>
      <c r="L35" s="21">
        <f t="shared" si="4"/>
        <v>315250</v>
      </c>
    </row>
    <row r="36" spans="1:12" x14ac:dyDescent="0.3">
      <c r="A36" s="4">
        <f t="shared" si="5"/>
        <v>18</v>
      </c>
      <c r="B36" s="23">
        <f t="shared" si="0"/>
        <v>43089</v>
      </c>
      <c r="C36" s="24">
        <f t="shared" si="1"/>
        <v>39</v>
      </c>
      <c r="E36" t="s">
        <v>7</v>
      </c>
      <c r="F36" s="2">
        <f>IF($A36&lt;=H$13,G$9*G$15/12,
IF($A36&lt;=H$12,(G$9-SUM(G$19:G35))*(G$15/12),""))</f>
        <v>285476.38888888888</v>
      </c>
      <c r="G36" s="21">
        <f t="shared" si="6"/>
        <v>722222.22222222225</v>
      </c>
      <c r="H36" s="2">
        <f t="shared" si="2"/>
        <v>1007698.6111111111</v>
      </c>
      <c r="I36" s="4" t="s">
        <v>7</v>
      </c>
      <c r="J36" s="2">
        <f t="shared" si="7"/>
        <v>315250</v>
      </c>
      <c r="K36" s="21">
        <f t="shared" si="3"/>
        <v>0</v>
      </c>
      <c r="L36" s="21">
        <f t="shared" si="4"/>
        <v>315250</v>
      </c>
    </row>
    <row r="37" spans="1:12" x14ac:dyDescent="0.3">
      <c r="A37" s="4">
        <f t="shared" si="5"/>
        <v>19</v>
      </c>
      <c r="B37" s="23">
        <f t="shared" si="0"/>
        <v>43120</v>
      </c>
      <c r="C37" s="24">
        <f t="shared" si="1"/>
        <v>40</v>
      </c>
      <c r="E37" t="s">
        <v>7</v>
      </c>
      <c r="F37" s="2">
        <f>IF($A37&lt;=H$13,G$9*G$15/12,
IF($A37&lt;=H$12,(G$9-SUM(G$19:G36))*(G$15/12),""))</f>
        <v>283725</v>
      </c>
      <c r="G37" s="21">
        <f t="shared" si="6"/>
        <v>722222.22222222225</v>
      </c>
      <c r="H37" s="2">
        <f t="shared" si="2"/>
        <v>1005947.2222222222</v>
      </c>
      <c r="I37" s="4" t="s">
        <v>7</v>
      </c>
      <c r="J37" s="2">
        <f t="shared" si="7"/>
        <v>315250</v>
      </c>
      <c r="K37" s="21">
        <f t="shared" si="3"/>
        <v>0</v>
      </c>
      <c r="L37" s="21">
        <f t="shared" si="4"/>
        <v>315250</v>
      </c>
    </row>
    <row r="38" spans="1:12" x14ac:dyDescent="0.3">
      <c r="A38" s="4">
        <f t="shared" si="5"/>
        <v>20</v>
      </c>
      <c r="B38" s="23">
        <f t="shared" si="0"/>
        <v>43151</v>
      </c>
      <c r="C38" s="24">
        <f t="shared" si="1"/>
        <v>40</v>
      </c>
      <c r="E38" t="s">
        <v>7</v>
      </c>
      <c r="F38" s="2">
        <f>IF($A38&lt;=H$13,G$9*G$15/12,
IF($A38&lt;=H$12,(G$9-SUM(G$19:G37))*(G$15/12),""))</f>
        <v>281973.61111111112</v>
      </c>
      <c r="G38" s="21">
        <f t="shared" si="6"/>
        <v>722222.22222222225</v>
      </c>
      <c r="H38" s="2">
        <f t="shared" si="2"/>
        <v>1004195.8333333334</v>
      </c>
      <c r="I38" s="4" t="s">
        <v>7</v>
      </c>
      <c r="J38" s="2">
        <f t="shared" si="7"/>
        <v>315250</v>
      </c>
      <c r="K38" s="21">
        <f t="shared" si="3"/>
        <v>0</v>
      </c>
      <c r="L38" s="21">
        <f t="shared" si="4"/>
        <v>315250</v>
      </c>
    </row>
    <row r="39" spans="1:12" x14ac:dyDescent="0.3">
      <c r="A39" s="4">
        <f t="shared" si="5"/>
        <v>21</v>
      </c>
      <c r="B39" s="23">
        <f t="shared" si="0"/>
        <v>43179</v>
      </c>
      <c r="C39" s="24">
        <f t="shared" si="1"/>
        <v>40</v>
      </c>
      <c r="E39" t="s">
        <v>7</v>
      </c>
      <c r="F39" s="2">
        <f>IF($A39&lt;=H$13,G$9*G$15/12,
IF($A39&lt;=H$12,(G$9-SUM(G$19:G38))*(G$15/12),""))</f>
        <v>280222.22222222225</v>
      </c>
      <c r="G39" s="21">
        <f t="shared" si="6"/>
        <v>722222.22222222225</v>
      </c>
      <c r="H39" s="2">
        <f t="shared" si="2"/>
        <v>1002444.4444444445</v>
      </c>
      <c r="I39" s="4" t="s">
        <v>7</v>
      </c>
      <c r="J39" s="2">
        <f t="shared" si="7"/>
        <v>315250</v>
      </c>
      <c r="K39" s="21">
        <f t="shared" si="3"/>
        <v>0</v>
      </c>
      <c r="L39" s="21">
        <f t="shared" si="4"/>
        <v>315250</v>
      </c>
    </row>
    <row r="40" spans="1:12" x14ac:dyDescent="0.3">
      <c r="A40" s="4">
        <f t="shared" si="5"/>
        <v>22</v>
      </c>
      <c r="B40" s="23">
        <f t="shared" si="0"/>
        <v>43210</v>
      </c>
      <c r="C40" s="24">
        <f t="shared" si="1"/>
        <v>40</v>
      </c>
      <c r="E40" t="s">
        <v>7</v>
      </c>
      <c r="F40" s="2">
        <f>IF($A40&lt;=H$13,G$9*G$15/12,
IF($A40&lt;=H$12,(G$9-SUM(G$19:G39))*(G$15/12),""))</f>
        <v>278470.83333333337</v>
      </c>
      <c r="G40" s="21">
        <f t="shared" si="6"/>
        <v>722222.22222222225</v>
      </c>
      <c r="H40" s="2">
        <f t="shared" si="2"/>
        <v>1000693.0555555556</v>
      </c>
      <c r="I40" s="4" t="s">
        <v>7</v>
      </c>
      <c r="J40" s="2">
        <f t="shared" si="7"/>
        <v>315250</v>
      </c>
      <c r="K40" s="21">
        <f t="shared" si="3"/>
        <v>0</v>
      </c>
      <c r="L40" s="21">
        <f t="shared" si="4"/>
        <v>315250</v>
      </c>
    </row>
    <row r="41" spans="1:12" x14ac:dyDescent="0.3">
      <c r="A41" s="4">
        <f t="shared" si="5"/>
        <v>23</v>
      </c>
      <c r="B41" s="23">
        <f t="shared" si="0"/>
        <v>43240</v>
      </c>
      <c r="C41" s="24">
        <f t="shared" si="1"/>
        <v>40</v>
      </c>
      <c r="E41" t="s">
        <v>7</v>
      </c>
      <c r="F41" s="2">
        <f>IF($A41&lt;=H$13,G$9*G$15/12,
IF($A41&lt;=H$12,(G$9-SUM(G$19:G40))*(G$15/12),""))</f>
        <v>276719.4444444445</v>
      </c>
      <c r="G41" s="21">
        <f t="shared" si="6"/>
        <v>722222.22222222225</v>
      </c>
      <c r="H41" s="2">
        <f t="shared" si="2"/>
        <v>998941.66666666674</v>
      </c>
      <c r="I41" s="4" t="s">
        <v>7</v>
      </c>
      <c r="J41" s="2">
        <f t="shared" si="7"/>
        <v>315250</v>
      </c>
      <c r="K41" s="21">
        <f t="shared" si="3"/>
        <v>0</v>
      </c>
      <c r="L41" s="21">
        <f t="shared" si="4"/>
        <v>315250</v>
      </c>
    </row>
    <row r="42" spans="1:12" x14ac:dyDescent="0.3">
      <c r="A42" s="4">
        <f t="shared" si="5"/>
        <v>24</v>
      </c>
      <c r="B42" s="23">
        <f t="shared" si="0"/>
        <v>43271</v>
      </c>
      <c r="C42" s="24">
        <f t="shared" si="1"/>
        <v>40</v>
      </c>
      <c r="E42" t="s">
        <v>7</v>
      </c>
      <c r="F42" s="2">
        <f>IF($A42&lt;=H$13,G$9*G$15/12,
IF($A42&lt;=H$12,(G$9-SUM(G$19:G41))*(G$15/12),""))</f>
        <v>274968.05555555556</v>
      </c>
      <c r="G42" s="21">
        <f t="shared" si="6"/>
        <v>722222.22222222225</v>
      </c>
      <c r="H42" s="2">
        <f t="shared" si="2"/>
        <v>997190.27777777775</v>
      </c>
      <c r="I42" s="4" t="s">
        <v>7</v>
      </c>
      <c r="J42" s="2">
        <f t="shared" si="7"/>
        <v>315250</v>
      </c>
      <c r="K42" s="21">
        <f t="shared" si="3"/>
        <v>0</v>
      </c>
      <c r="L42" s="21">
        <f t="shared" si="4"/>
        <v>315250</v>
      </c>
    </row>
    <row r="43" spans="1:12" x14ac:dyDescent="0.3">
      <c r="A43" s="4">
        <f t="shared" si="5"/>
        <v>25</v>
      </c>
      <c r="B43" s="23">
        <f t="shared" si="0"/>
        <v>43301</v>
      </c>
      <c r="C43" s="24">
        <f t="shared" si="1"/>
        <v>40</v>
      </c>
      <c r="E43" t="s">
        <v>7</v>
      </c>
      <c r="F43" s="2">
        <f>IF($A43&lt;=H$13,G$9*G$15/12,
IF($A43&lt;=H$12,(G$9-SUM(G$19:G42))*(G$15/12),""))</f>
        <v>273216.66666666669</v>
      </c>
      <c r="G43" s="21">
        <f t="shared" si="6"/>
        <v>722222.22222222225</v>
      </c>
      <c r="H43" s="2">
        <f t="shared" si="2"/>
        <v>995438.88888888899</v>
      </c>
      <c r="I43" s="4" t="s">
        <v>7</v>
      </c>
      <c r="J43" s="2">
        <f t="shared" si="7"/>
        <v>315250</v>
      </c>
      <c r="K43" s="21">
        <f t="shared" si="3"/>
        <v>0</v>
      </c>
      <c r="L43" s="21">
        <f t="shared" si="4"/>
        <v>315250</v>
      </c>
    </row>
    <row r="44" spans="1:12" x14ac:dyDescent="0.3">
      <c r="A44" s="4">
        <f t="shared" si="5"/>
        <v>26</v>
      </c>
      <c r="B44" s="23">
        <f t="shared" si="0"/>
        <v>43332</v>
      </c>
      <c r="C44" s="24">
        <f t="shared" si="1"/>
        <v>40</v>
      </c>
      <c r="E44" t="s">
        <v>7</v>
      </c>
      <c r="F44" s="2">
        <f>IF($A44&lt;=H$13,G$9*G$15/12,
IF($A44&lt;=H$12,(G$9-SUM(G$19:G43))*(G$15/12),""))</f>
        <v>271465.27777777781</v>
      </c>
      <c r="G44" s="21">
        <f t="shared" si="6"/>
        <v>722222.22222222225</v>
      </c>
      <c r="H44" s="2">
        <f t="shared" si="2"/>
        <v>993687.5</v>
      </c>
      <c r="I44" s="4" t="s">
        <v>7</v>
      </c>
      <c r="J44" s="2">
        <f t="shared" si="7"/>
        <v>315250</v>
      </c>
      <c r="K44" s="21">
        <f t="shared" si="3"/>
        <v>0</v>
      </c>
      <c r="L44" s="21">
        <f t="shared" si="4"/>
        <v>315250</v>
      </c>
    </row>
    <row r="45" spans="1:12" x14ac:dyDescent="0.3">
      <c r="A45" s="4">
        <f t="shared" si="5"/>
        <v>27</v>
      </c>
      <c r="B45" s="23">
        <f t="shared" si="0"/>
        <v>43363</v>
      </c>
      <c r="C45" s="24">
        <f t="shared" si="1"/>
        <v>40</v>
      </c>
      <c r="E45" t="s">
        <v>7</v>
      </c>
      <c r="F45" s="2">
        <f>IF($A45&lt;=H$13,G$9*G$15/12,
IF($A45&lt;=H$12,(G$9-SUM(G$19:G44))*(G$15/12),""))</f>
        <v>269713.88888888888</v>
      </c>
      <c r="G45" s="21">
        <f t="shared" si="6"/>
        <v>722222.22222222225</v>
      </c>
      <c r="H45" s="2">
        <f t="shared" si="2"/>
        <v>991936.11111111112</v>
      </c>
      <c r="I45" s="4" t="s">
        <v>7</v>
      </c>
      <c r="J45" s="2">
        <f t="shared" si="7"/>
        <v>315250</v>
      </c>
      <c r="K45" s="21">
        <f t="shared" si="3"/>
        <v>0</v>
      </c>
      <c r="L45" s="21">
        <f t="shared" si="4"/>
        <v>315250</v>
      </c>
    </row>
    <row r="46" spans="1:12" x14ac:dyDescent="0.3">
      <c r="A46" s="4">
        <f t="shared" si="5"/>
        <v>28</v>
      </c>
      <c r="B46" s="23">
        <f t="shared" si="0"/>
        <v>43393</v>
      </c>
      <c r="C46" s="24">
        <f t="shared" si="1"/>
        <v>40</v>
      </c>
      <c r="E46" t="s">
        <v>7</v>
      </c>
      <c r="F46" s="2">
        <f>IF($A46&lt;=H$13,G$9*G$15/12,
IF($A46&lt;=H$12,(G$9-SUM(G$19:G45))*(G$15/12),""))</f>
        <v>267962.5</v>
      </c>
      <c r="G46" s="21">
        <f t="shared" si="6"/>
        <v>722222.22222222225</v>
      </c>
      <c r="H46" s="2">
        <f t="shared" si="2"/>
        <v>990184.72222222225</v>
      </c>
      <c r="I46" s="4" t="s">
        <v>7</v>
      </c>
      <c r="J46" s="2">
        <f t="shared" si="7"/>
        <v>315250</v>
      </c>
      <c r="K46" s="21">
        <f t="shared" si="3"/>
        <v>0</v>
      </c>
      <c r="L46" s="21">
        <f t="shared" si="4"/>
        <v>315250</v>
      </c>
    </row>
    <row r="47" spans="1:12" x14ac:dyDescent="0.3">
      <c r="A47" s="4">
        <f t="shared" si="5"/>
        <v>29</v>
      </c>
      <c r="B47" s="23">
        <f t="shared" si="0"/>
        <v>43424</v>
      </c>
      <c r="C47" s="24">
        <f t="shared" si="1"/>
        <v>40</v>
      </c>
      <c r="E47" t="s">
        <v>7</v>
      </c>
      <c r="F47" s="2">
        <f>IF($A47&lt;=H$13,G$9*G$15/12,
IF($A47&lt;=H$12,(G$9-SUM(G$19:G46))*(G$15/12),""))</f>
        <v>266211.11111111112</v>
      </c>
      <c r="G47" s="21">
        <f t="shared" si="6"/>
        <v>722222.22222222225</v>
      </c>
      <c r="H47" s="2">
        <f t="shared" si="2"/>
        <v>988433.33333333337</v>
      </c>
      <c r="I47" s="4" t="s">
        <v>7</v>
      </c>
      <c r="J47" s="2">
        <f t="shared" si="7"/>
        <v>315250</v>
      </c>
      <c r="K47" s="21">
        <f t="shared" si="3"/>
        <v>0</v>
      </c>
      <c r="L47" s="21">
        <f t="shared" si="4"/>
        <v>315250</v>
      </c>
    </row>
    <row r="48" spans="1:12" x14ac:dyDescent="0.3">
      <c r="A48" s="4">
        <f t="shared" si="5"/>
        <v>30</v>
      </c>
      <c r="B48" s="23">
        <f t="shared" si="0"/>
        <v>43454</v>
      </c>
      <c r="C48" s="24">
        <f t="shared" si="1"/>
        <v>40</v>
      </c>
      <c r="E48" t="s">
        <v>7</v>
      </c>
      <c r="F48" s="2">
        <f>IF($A48&lt;=H$13,G$9*G$15/12,
IF($A48&lt;=H$12,(G$9-SUM(G$19:G47))*(G$15/12),""))</f>
        <v>264459.72222222225</v>
      </c>
      <c r="G48" s="21">
        <f t="shared" si="6"/>
        <v>722222.22222222225</v>
      </c>
      <c r="H48" s="2">
        <f t="shared" si="2"/>
        <v>986681.9444444445</v>
      </c>
      <c r="I48" s="4" t="s">
        <v>7</v>
      </c>
      <c r="J48" s="2">
        <f t="shared" si="7"/>
        <v>315250</v>
      </c>
      <c r="K48" s="21">
        <f t="shared" si="3"/>
        <v>0</v>
      </c>
      <c r="L48" s="21">
        <f t="shared" si="4"/>
        <v>315250</v>
      </c>
    </row>
    <row r="49" spans="1:12" x14ac:dyDescent="0.3">
      <c r="A49" s="4">
        <f t="shared" si="5"/>
        <v>31</v>
      </c>
      <c r="B49" s="23">
        <f t="shared" si="0"/>
        <v>43485</v>
      </c>
      <c r="C49" s="24">
        <f t="shared" si="1"/>
        <v>41</v>
      </c>
      <c r="E49" t="s">
        <v>7</v>
      </c>
      <c r="F49" s="2">
        <f>IF($A49&lt;=H$13,G$9*G$15/12,
IF($A49&lt;=H$12,(G$9-SUM(G$19:G48))*(G$15/12),""))</f>
        <v>262708.33333333331</v>
      </c>
      <c r="G49" s="21">
        <f t="shared" si="6"/>
        <v>722222.22222222225</v>
      </c>
      <c r="H49" s="2">
        <f t="shared" si="2"/>
        <v>984930.5555555555</v>
      </c>
      <c r="I49" s="4" t="s">
        <v>7</v>
      </c>
      <c r="J49" s="2">
        <f t="shared" si="7"/>
        <v>315250</v>
      </c>
      <c r="K49" s="21">
        <f t="shared" si="3"/>
        <v>0</v>
      </c>
      <c r="L49" s="21">
        <f t="shared" si="4"/>
        <v>315250</v>
      </c>
    </row>
    <row r="50" spans="1:12" x14ac:dyDescent="0.3">
      <c r="A50" s="4">
        <f t="shared" si="5"/>
        <v>32</v>
      </c>
      <c r="B50" s="23">
        <f t="shared" si="0"/>
        <v>43516</v>
      </c>
      <c r="C50" s="24">
        <f t="shared" si="1"/>
        <v>41</v>
      </c>
      <c r="E50" t="s">
        <v>7</v>
      </c>
      <c r="F50" s="2">
        <f>IF($A50&lt;=H$13,G$9*G$15/12,
IF($A50&lt;=H$12,(G$9-SUM(G$19:G49))*(G$15/12),""))</f>
        <v>260956.94444444444</v>
      </c>
      <c r="G50" s="21">
        <f t="shared" si="6"/>
        <v>722222.22222222225</v>
      </c>
      <c r="H50" s="2">
        <f t="shared" si="2"/>
        <v>983179.16666666674</v>
      </c>
      <c r="I50" s="4" t="s">
        <v>7</v>
      </c>
      <c r="J50" s="2">
        <f t="shared" si="7"/>
        <v>315250</v>
      </c>
      <c r="K50" s="21">
        <f t="shared" si="3"/>
        <v>0</v>
      </c>
      <c r="L50" s="21">
        <f t="shared" si="4"/>
        <v>315250</v>
      </c>
    </row>
    <row r="51" spans="1:12" x14ac:dyDescent="0.3">
      <c r="A51" s="4">
        <f t="shared" si="5"/>
        <v>33</v>
      </c>
      <c r="B51" s="23">
        <f t="shared" si="0"/>
        <v>43544</v>
      </c>
      <c r="C51" s="24">
        <f t="shared" si="1"/>
        <v>41</v>
      </c>
      <c r="E51" t="s">
        <v>7</v>
      </c>
      <c r="F51" s="2">
        <f>IF($A51&lt;=H$13,G$9*G$15/12,
IF($A51&lt;=H$12,(G$9-SUM(G$19:G50))*(G$15/12),""))</f>
        <v>259205.55555555553</v>
      </c>
      <c r="G51" s="21">
        <f t="shared" si="6"/>
        <v>722222.22222222225</v>
      </c>
      <c r="H51" s="2">
        <f t="shared" si="2"/>
        <v>981427.77777777775</v>
      </c>
      <c r="I51" s="4" t="s">
        <v>7</v>
      </c>
      <c r="J51" s="2">
        <f t="shared" si="7"/>
        <v>315250</v>
      </c>
      <c r="K51" s="21">
        <f t="shared" si="3"/>
        <v>0</v>
      </c>
      <c r="L51" s="21">
        <f t="shared" si="4"/>
        <v>315250</v>
      </c>
    </row>
    <row r="52" spans="1:12" x14ac:dyDescent="0.3">
      <c r="A52" s="4">
        <f t="shared" si="5"/>
        <v>34</v>
      </c>
      <c r="B52" s="23">
        <f t="shared" si="0"/>
        <v>43575</v>
      </c>
      <c r="C52" s="24">
        <f t="shared" si="1"/>
        <v>41</v>
      </c>
      <c r="E52" t="s">
        <v>7</v>
      </c>
      <c r="F52" s="2">
        <f>IF($A52&lt;=H$13,G$9*G$15/12,
IF($A52&lt;=H$12,(G$9-SUM(G$19:G51))*(G$15/12),""))</f>
        <v>257454.16666666666</v>
      </c>
      <c r="G52" s="21">
        <f t="shared" si="6"/>
        <v>722222.22222222225</v>
      </c>
      <c r="H52" s="2">
        <f t="shared" si="2"/>
        <v>979676.38888888888</v>
      </c>
      <c r="I52" s="4" t="s">
        <v>7</v>
      </c>
      <c r="J52" s="2">
        <f t="shared" si="7"/>
        <v>315250</v>
      </c>
      <c r="K52" s="21">
        <f t="shared" si="3"/>
        <v>0</v>
      </c>
      <c r="L52" s="21">
        <f t="shared" si="4"/>
        <v>315250</v>
      </c>
    </row>
    <row r="53" spans="1:12" x14ac:dyDescent="0.3">
      <c r="A53" s="4">
        <f t="shared" si="5"/>
        <v>35</v>
      </c>
      <c r="B53" s="23">
        <f t="shared" si="0"/>
        <v>43605</v>
      </c>
      <c r="C53" s="24">
        <f t="shared" si="1"/>
        <v>41</v>
      </c>
      <c r="E53" t="s">
        <v>7</v>
      </c>
      <c r="F53" s="2">
        <f>IF($A53&lt;=H$13,G$9*G$15/12,
IF($A53&lt;=H$12,(G$9-SUM(G$19:G52))*(G$15/12),""))</f>
        <v>255702.77777777775</v>
      </c>
      <c r="G53" s="21">
        <f t="shared" si="6"/>
        <v>722222.22222222225</v>
      </c>
      <c r="H53" s="2">
        <f t="shared" si="2"/>
        <v>977925</v>
      </c>
      <c r="I53" s="4" t="s">
        <v>7</v>
      </c>
      <c r="J53" s="2">
        <f t="shared" si="7"/>
        <v>315250</v>
      </c>
      <c r="K53" s="21">
        <f t="shared" si="3"/>
        <v>0</v>
      </c>
      <c r="L53" s="21">
        <f t="shared" si="4"/>
        <v>315250</v>
      </c>
    </row>
    <row r="54" spans="1:12" x14ac:dyDescent="0.3">
      <c r="A54" s="4">
        <f t="shared" si="5"/>
        <v>36</v>
      </c>
      <c r="B54" s="23">
        <f t="shared" si="0"/>
        <v>43636</v>
      </c>
      <c r="C54" s="24">
        <f t="shared" si="1"/>
        <v>41</v>
      </c>
      <c r="E54" t="s">
        <v>7</v>
      </c>
      <c r="F54" s="2">
        <f>IF($A54&lt;=H$13,G$9*G$15/12,
IF($A54&lt;=H$12,(G$9-SUM(G$19:G53))*(G$15/12),""))</f>
        <v>253951.38888888888</v>
      </c>
      <c r="G54" s="21">
        <f t="shared" si="6"/>
        <v>722222.22222222225</v>
      </c>
      <c r="H54" s="2">
        <f t="shared" si="2"/>
        <v>976173.61111111112</v>
      </c>
      <c r="I54" s="4" t="s">
        <v>7</v>
      </c>
      <c r="J54" s="2">
        <f t="shared" si="7"/>
        <v>315250</v>
      </c>
      <c r="K54" s="21">
        <f t="shared" si="3"/>
        <v>0</v>
      </c>
      <c r="L54" s="21">
        <f t="shared" si="4"/>
        <v>315250</v>
      </c>
    </row>
    <row r="55" spans="1:12" x14ac:dyDescent="0.3">
      <c r="A55" s="4">
        <f t="shared" si="5"/>
        <v>37</v>
      </c>
      <c r="B55" s="23">
        <f t="shared" si="0"/>
        <v>43666</v>
      </c>
      <c r="C55" s="24">
        <f t="shared" si="1"/>
        <v>41</v>
      </c>
      <c r="E55" t="s">
        <v>7</v>
      </c>
      <c r="F55" s="2">
        <f>IF($A55&lt;=H$13,G$9*G$15/12,
IF($A55&lt;=H$12,(G$9-SUM(G$19:G54))*(G$15/12),""))</f>
        <v>252199.99999999997</v>
      </c>
      <c r="G55" s="21">
        <f t="shared" si="6"/>
        <v>722222.22222222225</v>
      </c>
      <c r="H55" s="2">
        <f t="shared" si="2"/>
        <v>974422.22222222225</v>
      </c>
      <c r="I55" s="4" t="s">
        <v>7</v>
      </c>
      <c r="J55" s="2">
        <f t="shared" si="7"/>
        <v>315250</v>
      </c>
      <c r="K55" s="21">
        <f t="shared" si="3"/>
        <v>0</v>
      </c>
      <c r="L55" s="21">
        <f t="shared" si="4"/>
        <v>315250</v>
      </c>
    </row>
    <row r="56" spans="1:12" x14ac:dyDescent="0.3">
      <c r="A56" s="4">
        <f t="shared" si="5"/>
        <v>38</v>
      </c>
      <c r="B56" s="23">
        <f t="shared" si="0"/>
        <v>43697</v>
      </c>
      <c r="C56" s="24">
        <f t="shared" si="1"/>
        <v>41</v>
      </c>
      <c r="E56" t="s">
        <v>7</v>
      </c>
      <c r="F56" s="2">
        <f>IF($A56&lt;=H$13,G$9*G$15/12,
IF($A56&lt;=H$12,(G$9-SUM(G$19:G55))*(G$15/12),""))</f>
        <v>250448.61111111107</v>
      </c>
      <c r="G56" s="21">
        <f t="shared" si="6"/>
        <v>722222.22222222225</v>
      </c>
      <c r="H56" s="2">
        <f t="shared" si="2"/>
        <v>972670.83333333326</v>
      </c>
      <c r="I56" s="4" t="s">
        <v>7</v>
      </c>
      <c r="J56" s="2">
        <f t="shared" si="7"/>
        <v>315250</v>
      </c>
      <c r="K56" s="21">
        <f t="shared" si="3"/>
        <v>0</v>
      </c>
      <c r="L56" s="21">
        <f t="shared" si="4"/>
        <v>315250</v>
      </c>
    </row>
    <row r="57" spans="1:12" x14ac:dyDescent="0.3">
      <c r="A57" s="4">
        <f t="shared" si="5"/>
        <v>39</v>
      </c>
      <c r="B57" s="23">
        <f t="shared" si="0"/>
        <v>43728</v>
      </c>
      <c r="C57" s="24">
        <f t="shared" si="1"/>
        <v>41</v>
      </c>
      <c r="E57" t="s">
        <v>7</v>
      </c>
      <c r="F57" s="2">
        <f>IF($A57&lt;=H$13,G$9*G$15/12,
IF($A57&lt;=H$12,(G$9-SUM(G$19:G56))*(G$15/12),""))</f>
        <v>248697.22222222219</v>
      </c>
      <c r="G57" s="21">
        <f t="shared" si="6"/>
        <v>722222.22222222225</v>
      </c>
      <c r="H57" s="2">
        <f t="shared" si="2"/>
        <v>970919.4444444445</v>
      </c>
      <c r="I57" s="4" t="s">
        <v>7</v>
      </c>
      <c r="J57" s="2">
        <f t="shared" si="7"/>
        <v>315250</v>
      </c>
      <c r="K57" s="21">
        <f t="shared" si="3"/>
        <v>0</v>
      </c>
      <c r="L57" s="21">
        <f t="shared" si="4"/>
        <v>315250</v>
      </c>
    </row>
    <row r="58" spans="1:12" x14ac:dyDescent="0.3">
      <c r="A58" s="4">
        <f t="shared" si="5"/>
        <v>40</v>
      </c>
      <c r="B58" s="23">
        <f t="shared" si="0"/>
        <v>43758</v>
      </c>
      <c r="C58" s="24">
        <f t="shared" si="1"/>
        <v>41</v>
      </c>
      <c r="E58" t="s">
        <v>7</v>
      </c>
      <c r="F58" s="2">
        <f>IF($A58&lt;=H$13,G$9*G$15/12,
IF($A58&lt;=H$12,(G$9-SUM(G$19:G57))*(G$15/12),""))</f>
        <v>246945.83333333328</v>
      </c>
      <c r="G58" s="21">
        <f t="shared" si="6"/>
        <v>722222.22222222225</v>
      </c>
      <c r="H58" s="2">
        <f t="shared" si="2"/>
        <v>969168.0555555555</v>
      </c>
      <c r="I58" s="4" t="s">
        <v>7</v>
      </c>
      <c r="J58" s="2">
        <f t="shared" si="7"/>
        <v>315250</v>
      </c>
      <c r="K58" s="21">
        <f t="shared" si="3"/>
        <v>0</v>
      </c>
      <c r="L58" s="21">
        <f t="shared" si="4"/>
        <v>315250</v>
      </c>
    </row>
    <row r="59" spans="1:12" x14ac:dyDescent="0.3">
      <c r="A59" s="4">
        <f t="shared" si="5"/>
        <v>41</v>
      </c>
      <c r="B59" s="23">
        <f t="shared" si="0"/>
        <v>43789</v>
      </c>
      <c r="C59" s="24">
        <f t="shared" si="1"/>
        <v>41</v>
      </c>
      <c r="E59" t="s">
        <v>7</v>
      </c>
      <c r="F59" s="2">
        <f>IF($A59&lt;=H$13,G$9*G$15/12,
IF($A59&lt;=H$12,(G$9-SUM(G$19:G58))*(G$15/12),""))</f>
        <v>245194.44444444441</v>
      </c>
      <c r="G59" s="21">
        <f t="shared" si="6"/>
        <v>722222.22222222225</v>
      </c>
      <c r="H59" s="2">
        <f t="shared" si="2"/>
        <v>967416.66666666663</v>
      </c>
      <c r="I59" s="4" t="s">
        <v>7</v>
      </c>
      <c r="J59" s="2">
        <f t="shared" si="7"/>
        <v>315250</v>
      </c>
      <c r="K59" s="21">
        <f t="shared" si="3"/>
        <v>0</v>
      </c>
      <c r="L59" s="21">
        <f t="shared" si="4"/>
        <v>315250</v>
      </c>
    </row>
    <row r="60" spans="1:12" x14ac:dyDescent="0.3">
      <c r="A60" s="4">
        <f t="shared" si="5"/>
        <v>42</v>
      </c>
      <c r="B60" s="23">
        <f t="shared" si="0"/>
        <v>43819</v>
      </c>
      <c r="C60" s="24">
        <f t="shared" si="1"/>
        <v>41</v>
      </c>
      <c r="E60" t="s">
        <v>7</v>
      </c>
      <c r="F60" s="2">
        <f>IF($A60&lt;=H$13,G$9*G$15/12,
IF($A60&lt;=H$12,(G$9-SUM(G$19:G59))*(G$15/12),""))</f>
        <v>243443.0555555555</v>
      </c>
      <c r="G60" s="21">
        <f t="shared" si="6"/>
        <v>722222.22222222225</v>
      </c>
      <c r="H60" s="2">
        <f t="shared" si="2"/>
        <v>965665.27777777775</v>
      </c>
      <c r="I60" s="4" t="s">
        <v>7</v>
      </c>
      <c r="J60" s="2">
        <f t="shared" si="7"/>
        <v>315250</v>
      </c>
      <c r="K60" s="21">
        <f t="shared" si="3"/>
        <v>0</v>
      </c>
      <c r="L60" s="21">
        <f t="shared" si="4"/>
        <v>315250</v>
      </c>
    </row>
    <row r="61" spans="1:12" x14ac:dyDescent="0.3">
      <c r="A61" s="4">
        <f t="shared" si="5"/>
        <v>43</v>
      </c>
      <c r="B61" s="23">
        <f t="shared" si="0"/>
        <v>43850</v>
      </c>
      <c r="C61" s="24">
        <f t="shared" si="1"/>
        <v>42</v>
      </c>
      <c r="E61" t="s">
        <v>7</v>
      </c>
      <c r="F61" s="2">
        <f>IF($A61&lt;=H$13,G$9*G$15/12,
IF($A61&lt;=H$12,(G$9-SUM(G$19:G60))*(G$15/12),""))</f>
        <v>241691.66666666663</v>
      </c>
      <c r="G61" s="21">
        <f t="shared" si="6"/>
        <v>722222.22222222225</v>
      </c>
      <c r="H61" s="2">
        <f t="shared" si="2"/>
        <v>963913.88888888888</v>
      </c>
      <c r="I61" s="4" t="s">
        <v>7</v>
      </c>
      <c r="J61" s="2">
        <f t="shared" si="7"/>
        <v>315250</v>
      </c>
      <c r="K61" s="21">
        <f t="shared" si="3"/>
        <v>0</v>
      </c>
      <c r="L61" s="21">
        <f t="shared" si="4"/>
        <v>315250</v>
      </c>
    </row>
    <row r="62" spans="1:12" x14ac:dyDescent="0.3">
      <c r="A62" s="4">
        <f t="shared" si="5"/>
        <v>44</v>
      </c>
      <c r="B62" s="23">
        <f t="shared" si="0"/>
        <v>43881</v>
      </c>
      <c r="C62" s="24">
        <f t="shared" si="1"/>
        <v>42</v>
      </c>
      <c r="E62" t="s">
        <v>7</v>
      </c>
      <c r="F62" s="2">
        <f>IF($A62&lt;=H$13,G$9*G$15/12,
IF($A62&lt;=H$12,(G$9-SUM(G$19:G61))*(G$15/12),""))</f>
        <v>239940.27777777772</v>
      </c>
      <c r="G62" s="21">
        <f t="shared" si="6"/>
        <v>722222.22222222225</v>
      </c>
      <c r="H62" s="2">
        <f t="shared" si="2"/>
        <v>962162.5</v>
      </c>
      <c r="I62" s="4" t="s">
        <v>7</v>
      </c>
      <c r="J62" s="2">
        <f t="shared" si="7"/>
        <v>315250</v>
      </c>
      <c r="K62" s="21">
        <f t="shared" si="3"/>
        <v>0</v>
      </c>
      <c r="L62" s="21">
        <f t="shared" si="4"/>
        <v>315250</v>
      </c>
    </row>
    <row r="63" spans="1:12" x14ac:dyDescent="0.3">
      <c r="A63" s="4">
        <f t="shared" si="5"/>
        <v>45</v>
      </c>
      <c r="B63" s="23">
        <f t="shared" si="0"/>
        <v>43910</v>
      </c>
      <c r="C63" s="24">
        <f t="shared" si="1"/>
        <v>42</v>
      </c>
      <c r="E63" t="s">
        <v>7</v>
      </c>
      <c r="F63" s="2">
        <f>IF($A63&lt;=H$13,G$9*G$15/12,
IF($A63&lt;=H$12,(G$9-SUM(G$19:G62))*(G$15/12),""))</f>
        <v>238188.88888888882</v>
      </c>
      <c r="G63" s="21">
        <f t="shared" si="6"/>
        <v>722222.22222222225</v>
      </c>
      <c r="H63" s="2">
        <f t="shared" si="2"/>
        <v>960411.11111111101</v>
      </c>
      <c r="I63" s="4" t="s">
        <v>7</v>
      </c>
      <c r="J63" s="2">
        <f t="shared" si="7"/>
        <v>315250</v>
      </c>
      <c r="K63" s="21">
        <f t="shared" si="3"/>
        <v>0</v>
      </c>
      <c r="L63" s="21">
        <f t="shared" si="4"/>
        <v>315250</v>
      </c>
    </row>
    <row r="64" spans="1:12" x14ac:dyDescent="0.3">
      <c r="A64" s="4">
        <f t="shared" si="5"/>
        <v>46</v>
      </c>
      <c r="B64" s="23">
        <f t="shared" si="0"/>
        <v>43941</v>
      </c>
      <c r="C64" s="24">
        <f t="shared" si="1"/>
        <v>42</v>
      </c>
      <c r="E64" t="s">
        <v>7</v>
      </c>
      <c r="F64" s="2">
        <f>IF($A64&lt;=H$13,G$9*G$15/12,
IF($A64&lt;=H$12,(G$9-SUM(G$19:G63))*(G$15/12),""))</f>
        <v>236437.49999999994</v>
      </c>
      <c r="G64" s="21">
        <f t="shared" si="6"/>
        <v>722222.22222222225</v>
      </c>
      <c r="H64" s="2">
        <f t="shared" si="2"/>
        <v>958659.72222222225</v>
      </c>
      <c r="I64" s="4" t="s">
        <v>7</v>
      </c>
      <c r="J64" s="2">
        <f t="shared" si="7"/>
        <v>315250</v>
      </c>
      <c r="K64" s="21">
        <f t="shared" si="3"/>
        <v>0</v>
      </c>
      <c r="L64" s="21">
        <f t="shared" si="4"/>
        <v>315250</v>
      </c>
    </row>
    <row r="65" spans="1:12" x14ac:dyDescent="0.3">
      <c r="A65" s="4">
        <f t="shared" si="5"/>
        <v>47</v>
      </c>
      <c r="B65" s="23">
        <f t="shared" si="0"/>
        <v>43971</v>
      </c>
      <c r="C65" s="24">
        <f t="shared" si="1"/>
        <v>42</v>
      </c>
      <c r="E65" t="s">
        <v>7</v>
      </c>
      <c r="F65" s="2">
        <f>IF($A65&lt;=H$13,G$9*G$15/12,
IF($A65&lt;=H$12,(G$9-SUM(G$19:G64))*(G$15/12),""))</f>
        <v>234686.11111111104</v>
      </c>
      <c r="G65" s="21">
        <f t="shared" si="6"/>
        <v>722222.22222222225</v>
      </c>
      <c r="H65" s="2">
        <f t="shared" si="2"/>
        <v>956908.33333333326</v>
      </c>
      <c r="I65" s="4" t="s">
        <v>7</v>
      </c>
      <c r="J65" s="2">
        <f t="shared" si="7"/>
        <v>315250</v>
      </c>
      <c r="K65" s="21">
        <f t="shared" si="3"/>
        <v>0</v>
      </c>
      <c r="L65" s="21">
        <f t="shared" si="4"/>
        <v>315250</v>
      </c>
    </row>
    <row r="66" spans="1:12" x14ac:dyDescent="0.3">
      <c r="A66" s="4">
        <f t="shared" si="5"/>
        <v>48</v>
      </c>
      <c r="B66" s="23">
        <f t="shared" si="0"/>
        <v>44002</v>
      </c>
      <c r="C66" s="24">
        <f t="shared" si="1"/>
        <v>42</v>
      </c>
      <c r="E66" t="s">
        <v>7</v>
      </c>
      <c r="F66" s="2">
        <f>IF($A66&lt;=H$13,G$9*G$15/12,
IF($A66&lt;=H$12,(G$9-SUM(G$19:G65))*(G$15/12),""))</f>
        <v>232934.72222222216</v>
      </c>
      <c r="G66" s="21">
        <f t="shared" si="6"/>
        <v>722222.22222222225</v>
      </c>
      <c r="H66" s="2">
        <f t="shared" si="2"/>
        <v>955156.94444444438</v>
      </c>
      <c r="I66" s="4" t="s">
        <v>7</v>
      </c>
      <c r="J66" s="2">
        <f t="shared" si="7"/>
        <v>315250</v>
      </c>
      <c r="K66" s="21">
        <f t="shared" si="3"/>
        <v>0</v>
      </c>
      <c r="L66" s="21">
        <f t="shared" si="4"/>
        <v>315250</v>
      </c>
    </row>
    <row r="67" spans="1:12" x14ac:dyDescent="0.3">
      <c r="A67" s="4">
        <f t="shared" si="5"/>
        <v>49</v>
      </c>
      <c r="B67" s="23">
        <f t="shared" si="0"/>
        <v>44032</v>
      </c>
      <c r="C67" s="24">
        <f t="shared" si="1"/>
        <v>42</v>
      </c>
      <c r="E67" t="s">
        <v>7</v>
      </c>
      <c r="F67" s="2">
        <f>IF($A67&lt;=H$13,G$9*G$15/12,
IF($A67&lt;=H$12,(G$9-SUM(G$19:G66))*(G$15/12),""))</f>
        <v>231183.33333333326</v>
      </c>
      <c r="G67" s="21">
        <f t="shared" si="6"/>
        <v>722222.22222222225</v>
      </c>
      <c r="H67" s="2">
        <f t="shared" si="2"/>
        <v>953405.5555555555</v>
      </c>
      <c r="I67" s="4" t="s">
        <v>7</v>
      </c>
      <c r="J67" s="2">
        <f t="shared" si="7"/>
        <v>315250</v>
      </c>
      <c r="K67" s="21">
        <f t="shared" si="3"/>
        <v>0</v>
      </c>
      <c r="L67" s="21">
        <f t="shared" si="4"/>
        <v>315250</v>
      </c>
    </row>
    <row r="68" spans="1:12" x14ac:dyDescent="0.3">
      <c r="A68" s="4">
        <f t="shared" si="5"/>
        <v>50</v>
      </c>
      <c r="B68" s="23">
        <f t="shared" si="0"/>
        <v>44063</v>
      </c>
      <c r="C68" s="24">
        <f t="shared" si="1"/>
        <v>42</v>
      </c>
      <c r="E68" t="s">
        <v>7</v>
      </c>
      <c r="F68" s="2">
        <f>IF($A68&lt;=H$13,G$9*G$15/12,
IF($A68&lt;=H$12,(G$9-SUM(G$19:G67))*(G$15/12),""))</f>
        <v>229431.94444444435</v>
      </c>
      <c r="G68" s="21">
        <f t="shared" si="6"/>
        <v>722222.22222222225</v>
      </c>
      <c r="H68" s="2">
        <f t="shared" si="2"/>
        <v>951654.16666666663</v>
      </c>
      <c r="I68" s="4" t="s">
        <v>7</v>
      </c>
      <c r="J68" s="2">
        <f t="shared" si="7"/>
        <v>315250</v>
      </c>
      <c r="K68" s="21">
        <f t="shared" si="3"/>
        <v>0</v>
      </c>
      <c r="L68" s="21">
        <f t="shared" si="4"/>
        <v>315250</v>
      </c>
    </row>
    <row r="69" spans="1:12" x14ac:dyDescent="0.3">
      <c r="A69" s="4">
        <f t="shared" si="5"/>
        <v>51</v>
      </c>
      <c r="B69" s="23">
        <f t="shared" si="0"/>
        <v>44094</v>
      </c>
      <c r="C69" s="24">
        <f t="shared" si="1"/>
        <v>42</v>
      </c>
      <c r="E69" t="s">
        <v>7</v>
      </c>
      <c r="F69" s="2">
        <f>IF($A69&lt;=H$13,G$9*G$15/12,
IF($A69&lt;=H$12,(G$9-SUM(G$19:G68))*(G$15/12),""))</f>
        <v>227680.55555555547</v>
      </c>
      <c r="G69" s="21">
        <f t="shared" si="6"/>
        <v>722222.22222222225</v>
      </c>
      <c r="H69" s="2">
        <f t="shared" si="2"/>
        <v>949902.77777777775</v>
      </c>
      <c r="I69" s="4" t="s">
        <v>7</v>
      </c>
      <c r="J69" s="2">
        <f t="shared" si="7"/>
        <v>315250</v>
      </c>
      <c r="K69" s="21">
        <f t="shared" si="3"/>
        <v>0</v>
      </c>
      <c r="L69" s="21">
        <f t="shared" si="4"/>
        <v>315250</v>
      </c>
    </row>
    <row r="70" spans="1:12" x14ac:dyDescent="0.3">
      <c r="A70" s="4">
        <f t="shared" si="5"/>
        <v>52</v>
      </c>
      <c r="B70" s="23">
        <f t="shared" si="0"/>
        <v>44124</v>
      </c>
      <c r="C70" s="24">
        <f t="shared" si="1"/>
        <v>42</v>
      </c>
      <c r="E70" t="s">
        <v>7</v>
      </c>
      <c r="F70" s="2">
        <f>IF($A70&lt;=H$13,G$9*G$15/12,
IF($A70&lt;=H$12,(G$9-SUM(G$19:G69))*(G$15/12),""))</f>
        <v>225929.16666666657</v>
      </c>
      <c r="G70" s="21">
        <f t="shared" si="6"/>
        <v>722222.22222222225</v>
      </c>
      <c r="H70" s="2">
        <f t="shared" si="2"/>
        <v>948151.38888888876</v>
      </c>
      <c r="I70" s="4" t="s">
        <v>7</v>
      </c>
      <c r="J70" s="2">
        <f t="shared" si="7"/>
        <v>315250</v>
      </c>
      <c r="K70" s="21">
        <f t="shared" si="3"/>
        <v>0</v>
      </c>
      <c r="L70" s="21">
        <f t="shared" si="4"/>
        <v>315250</v>
      </c>
    </row>
    <row r="71" spans="1:12" x14ac:dyDescent="0.3">
      <c r="A71" s="4">
        <f t="shared" si="5"/>
        <v>53</v>
      </c>
      <c r="B71" s="23">
        <f t="shared" si="0"/>
        <v>44155</v>
      </c>
      <c r="C71" s="24">
        <f t="shared" si="1"/>
        <v>42</v>
      </c>
      <c r="E71" t="s">
        <v>7</v>
      </c>
      <c r="F71" s="2">
        <f>IF($A71&lt;=H$13,G$9*G$15/12,
IF($A71&lt;=H$12,(G$9-SUM(G$19:G70))*(G$15/12),""))</f>
        <v>224177.77777777769</v>
      </c>
      <c r="G71" s="21">
        <f t="shared" si="6"/>
        <v>722222.22222222225</v>
      </c>
      <c r="H71" s="2">
        <f t="shared" si="2"/>
        <v>946400</v>
      </c>
      <c r="I71" s="4" t="s">
        <v>7</v>
      </c>
      <c r="J71" s="2">
        <f t="shared" si="7"/>
        <v>315250</v>
      </c>
      <c r="K71" s="21">
        <f t="shared" si="3"/>
        <v>0</v>
      </c>
      <c r="L71" s="21">
        <f t="shared" si="4"/>
        <v>315250</v>
      </c>
    </row>
    <row r="72" spans="1:12" x14ac:dyDescent="0.3">
      <c r="A72" s="4">
        <f t="shared" si="5"/>
        <v>54</v>
      </c>
      <c r="B72" s="23">
        <f t="shared" si="0"/>
        <v>44185</v>
      </c>
      <c r="C72" s="24">
        <f t="shared" si="1"/>
        <v>42</v>
      </c>
      <c r="E72" t="s">
        <v>7</v>
      </c>
      <c r="F72" s="2">
        <f>IF($A72&lt;=H$13,G$9*G$15/12,
IF($A72&lt;=H$12,(G$9-SUM(G$19:G71))*(G$15/12),""))</f>
        <v>222426.38888888879</v>
      </c>
      <c r="G72" s="21">
        <f t="shared" si="6"/>
        <v>722222.22222222225</v>
      </c>
      <c r="H72" s="2">
        <f t="shared" si="2"/>
        <v>944648.61111111101</v>
      </c>
      <c r="I72" s="4" t="s">
        <v>7</v>
      </c>
      <c r="J72" s="2">
        <f t="shared" si="7"/>
        <v>315250</v>
      </c>
      <c r="K72" s="21">
        <f t="shared" si="3"/>
        <v>0</v>
      </c>
      <c r="L72" s="21">
        <f t="shared" si="4"/>
        <v>315250</v>
      </c>
    </row>
    <row r="73" spans="1:12" x14ac:dyDescent="0.3">
      <c r="A73" s="4">
        <f t="shared" si="5"/>
        <v>55</v>
      </c>
      <c r="B73" s="23">
        <f t="shared" si="0"/>
        <v>44216</v>
      </c>
      <c r="C73" s="24">
        <f t="shared" si="1"/>
        <v>43</v>
      </c>
      <c r="E73" t="s">
        <v>7</v>
      </c>
      <c r="F73" s="2">
        <f>IF($A73&lt;=H$13,G$9*G$15/12,
IF($A73&lt;=H$12,(G$9-SUM(G$19:G72))*(G$15/12),""))</f>
        <v>220674.99999999991</v>
      </c>
      <c r="G73" s="21">
        <f t="shared" si="6"/>
        <v>722222.22222222225</v>
      </c>
      <c r="H73" s="2">
        <f t="shared" si="2"/>
        <v>942897.22222222213</v>
      </c>
      <c r="I73" s="4" t="s">
        <v>7</v>
      </c>
      <c r="J73" s="2">
        <f t="shared" si="7"/>
        <v>315250</v>
      </c>
      <c r="K73" s="21">
        <f t="shared" si="3"/>
        <v>0</v>
      </c>
      <c r="L73" s="21">
        <f t="shared" si="4"/>
        <v>315250</v>
      </c>
    </row>
    <row r="74" spans="1:12" x14ac:dyDescent="0.3">
      <c r="A74" s="4">
        <f t="shared" si="5"/>
        <v>56</v>
      </c>
      <c r="B74" s="23">
        <f t="shared" si="0"/>
        <v>44247</v>
      </c>
      <c r="C74" s="24">
        <f t="shared" si="1"/>
        <v>43</v>
      </c>
      <c r="E74" t="s">
        <v>7</v>
      </c>
      <c r="F74" s="2">
        <f>IF($A74&lt;=H$13,G$9*G$15/12,
IF($A74&lt;=H$12,(G$9-SUM(G$19:G73))*(G$15/12),""))</f>
        <v>218923.61111111101</v>
      </c>
      <c r="G74" s="21">
        <f t="shared" si="6"/>
        <v>722222.22222222225</v>
      </c>
      <c r="H74" s="2">
        <f t="shared" si="2"/>
        <v>941145.83333333326</v>
      </c>
      <c r="I74" s="4" t="s">
        <v>7</v>
      </c>
      <c r="J74" s="2">
        <f t="shared" si="7"/>
        <v>315250</v>
      </c>
      <c r="K74" s="21">
        <f t="shared" si="3"/>
        <v>0</v>
      </c>
      <c r="L74" s="21">
        <f t="shared" si="4"/>
        <v>315250</v>
      </c>
    </row>
    <row r="75" spans="1:12" x14ac:dyDescent="0.3">
      <c r="A75" s="4">
        <f t="shared" si="5"/>
        <v>57</v>
      </c>
      <c r="B75" s="23">
        <f t="shared" si="0"/>
        <v>44275</v>
      </c>
      <c r="C75" s="24">
        <f t="shared" si="1"/>
        <v>43</v>
      </c>
      <c r="E75" t="s">
        <v>7</v>
      </c>
      <c r="F75" s="2">
        <f>IF($A75&lt;=H$13,G$9*G$15/12,
IF($A75&lt;=H$12,(G$9-SUM(G$19:G74))*(G$15/12),""))</f>
        <v>217172.2222222221</v>
      </c>
      <c r="G75" s="21">
        <f t="shared" si="6"/>
        <v>722222.22222222225</v>
      </c>
      <c r="H75" s="2">
        <f t="shared" si="2"/>
        <v>939394.44444444438</v>
      </c>
      <c r="I75" s="4" t="s">
        <v>7</v>
      </c>
      <c r="J75" s="2">
        <f t="shared" si="7"/>
        <v>315250</v>
      </c>
      <c r="K75" s="21">
        <f t="shared" si="3"/>
        <v>0</v>
      </c>
      <c r="L75" s="21">
        <f t="shared" si="4"/>
        <v>315250</v>
      </c>
    </row>
    <row r="76" spans="1:12" x14ac:dyDescent="0.3">
      <c r="A76" s="4">
        <f t="shared" si="5"/>
        <v>58</v>
      </c>
      <c r="B76" s="23">
        <f t="shared" si="0"/>
        <v>44306</v>
      </c>
      <c r="C76" s="24">
        <f t="shared" si="1"/>
        <v>43</v>
      </c>
      <c r="E76" t="s">
        <v>7</v>
      </c>
      <c r="F76" s="2">
        <f>IF($A76&lt;=H$13,G$9*G$15/12,
IF($A76&lt;=H$12,(G$9-SUM(G$19:G75))*(G$15/12),""))</f>
        <v>215420.83333333323</v>
      </c>
      <c r="G76" s="21">
        <f t="shared" si="6"/>
        <v>722222.22222222225</v>
      </c>
      <c r="H76" s="2">
        <f t="shared" si="2"/>
        <v>937643.0555555555</v>
      </c>
      <c r="I76" s="4" t="s">
        <v>7</v>
      </c>
      <c r="J76" s="2">
        <f t="shared" si="7"/>
        <v>315250</v>
      </c>
      <c r="K76" s="21">
        <f t="shared" si="3"/>
        <v>0</v>
      </c>
      <c r="L76" s="21">
        <f t="shared" si="4"/>
        <v>315250</v>
      </c>
    </row>
    <row r="77" spans="1:12" x14ac:dyDescent="0.3">
      <c r="A77" s="4">
        <f t="shared" si="5"/>
        <v>59</v>
      </c>
      <c r="B77" s="23">
        <f t="shared" si="0"/>
        <v>44336</v>
      </c>
      <c r="C77" s="24">
        <f t="shared" si="1"/>
        <v>43</v>
      </c>
      <c r="E77" t="s">
        <v>7</v>
      </c>
      <c r="F77" s="2">
        <f>IF($A77&lt;=H$13,G$9*G$15/12,
IF($A77&lt;=H$12,(G$9-SUM(G$19:G76))*(G$15/12),""))</f>
        <v>213669.44444444432</v>
      </c>
      <c r="G77" s="21">
        <f t="shared" si="6"/>
        <v>722222.22222222225</v>
      </c>
      <c r="H77" s="2">
        <f t="shared" si="2"/>
        <v>935891.66666666651</v>
      </c>
      <c r="I77" s="4" t="s">
        <v>7</v>
      </c>
      <c r="J77" s="2">
        <f t="shared" si="7"/>
        <v>315250</v>
      </c>
      <c r="K77" s="21">
        <f t="shared" si="3"/>
        <v>0</v>
      </c>
      <c r="L77" s="21">
        <f t="shared" si="4"/>
        <v>315250</v>
      </c>
    </row>
    <row r="78" spans="1:12" x14ac:dyDescent="0.3">
      <c r="A78" s="4">
        <f t="shared" si="5"/>
        <v>60</v>
      </c>
      <c r="B78" s="23">
        <f t="shared" si="0"/>
        <v>44367</v>
      </c>
      <c r="C78" s="24">
        <f t="shared" si="1"/>
        <v>43</v>
      </c>
      <c r="E78" t="s">
        <v>7</v>
      </c>
      <c r="F78" s="2">
        <f>IF($A78&lt;=H$13,G$9*G$15/12,
IF($A78&lt;=H$12,(G$9-SUM(G$19:G77))*(G$15/12),""))</f>
        <v>211918.05555555545</v>
      </c>
      <c r="G78" s="21">
        <f t="shared" si="6"/>
        <v>722222.22222222225</v>
      </c>
      <c r="H78" s="2">
        <f t="shared" si="2"/>
        <v>934140.27777777775</v>
      </c>
      <c r="I78" s="4" t="s">
        <v>7</v>
      </c>
      <c r="J78" s="2">
        <f t="shared" si="7"/>
        <v>315250</v>
      </c>
      <c r="K78" s="21">
        <f t="shared" si="3"/>
        <v>0</v>
      </c>
      <c r="L78" s="21">
        <f t="shared" si="4"/>
        <v>315250</v>
      </c>
    </row>
    <row r="79" spans="1:12" x14ac:dyDescent="0.3">
      <c r="A79" s="4">
        <f t="shared" si="5"/>
        <v>61</v>
      </c>
      <c r="B79" s="23">
        <f t="shared" si="0"/>
        <v>44397</v>
      </c>
      <c r="C79" s="24">
        <f t="shared" si="1"/>
        <v>43</v>
      </c>
      <c r="E79" t="s">
        <v>7</v>
      </c>
      <c r="F79" s="2">
        <f>IF($A79&lt;=H$13,G$9*G$15/12,
IF($A79&lt;=H$12,(G$9-SUM(G$19:G78))*(G$15/12),""))</f>
        <v>210166.66666666654</v>
      </c>
      <c r="G79" s="21">
        <f t="shared" si="6"/>
        <v>722222.22222222225</v>
      </c>
      <c r="H79" s="2">
        <f t="shared" si="2"/>
        <v>932388.88888888876</v>
      </c>
      <c r="I79" s="4" t="s">
        <v>7</v>
      </c>
      <c r="J79" s="2">
        <f t="shared" si="7"/>
        <v>315250</v>
      </c>
      <c r="K79" s="21">
        <f t="shared" si="3"/>
        <v>0</v>
      </c>
      <c r="L79" s="21">
        <f t="shared" si="4"/>
        <v>315250</v>
      </c>
    </row>
    <row r="80" spans="1:12" x14ac:dyDescent="0.3">
      <c r="A80" s="4">
        <f t="shared" si="5"/>
        <v>62</v>
      </c>
      <c r="B80" s="23">
        <f t="shared" si="0"/>
        <v>44428</v>
      </c>
      <c r="C80" s="24">
        <f t="shared" si="1"/>
        <v>43</v>
      </c>
      <c r="E80" t="s">
        <v>7</v>
      </c>
      <c r="F80" s="2">
        <f>IF($A80&lt;=H$13,G$9*G$15/12,
IF($A80&lt;=H$12,(G$9-SUM(G$19:G79))*(G$15/12),""))</f>
        <v>208415.27777777764</v>
      </c>
      <c r="G80" s="21">
        <f t="shared" si="6"/>
        <v>722222.22222222225</v>
      </c>
      <c r="H80" s="2">
        <f t="shared" si="2"/>
        <v>930637.49999999988</v>
      </c>
      <c r="I80" s="4" t="s">
        <v>7</v>
      </c>
      <c r="J80" s="2">
        <f t="shared" si="7"/>
        <v>315250</v>
      </c>
      <c r="K80" s="21">
        <f t="shared" si="3"/>
        <v>0</v>
      </c>
      <c r="L80" s="21">
        <f t="shared" si="4"/>
        <v>315250</v>
      </c>
    </row>
    <row r="81" spans="1:12" x14ac:dyDescent="0.3">
      <c r="A81" s="4">
        <f t="shared" si="5"/>
        <v>63</v>
      </c>
      <c r="B81" s="23">
        <f t="shared" si="0"/>
        <v>44459</v>
      </c>
      <c r="C81" s="24">
        <f t="shared" si="1"/>
        <v>43</v>
      </c>
      <c r="E81" t="s">
        <v>7</v>
      </c>
      <c r="F81" s="2">
        <f>IF($A81&lt;=H$13,G$9*G$15/12,
IF($A81&lt;=H$12,(G$9-SUM(G$19:G80))*(G$15/12),""))</f>
        <v>206663.88888888876</v>
      </c>
      <c r="G81" s="21">
        <f t="shared" si="6"/>
        <v>722222.22222222225</v>
      </c>
      <c r="H81" s="2">
        <f t="shared" si="2"/>
        <v>928886.11111111101</v>
      </c>
      <c r="I81" s="4" t="s">
        <v>7</v>
      </c>
      <c r="J81" s="2">
        <f t="shared" si="7"/>
        <v>315250</v>
      </c>
      <c r="K81" s="21">
        <f t="shared" si="3"/>
        <v>0</v>
      </c>
      <c r="L81" s="21">
        <f t="shared" si="4"/>
        <v>315250</v>
      </c>
    </row>
    <row r="82" spans="1:12" x14ac:dyDescent="0.3">
      <c r="A82" s="4">
        <f t="shared" si="5"/>
        <v>64</v>
      </c>
      <c r="B82" s="23">
        <f t="shared" si="0"/>
        <v>44489</v>
      </c>
      <c r="C82" s="24">
        <f t="shared" si="1"/>
        <v>43</v>
      </c>
      <c r="E82" t="s">
        <v>7</v>
      </c>
      <c r="F82" s="2">
        <f>IF($A82&lt;=H$13,G$9*G$15/12,
IF($A82&lt;=H$12,(G$9-SUM(G$19:G81))*(G$15/12),""))</f>
        <v>204912.49999999985</v>
      </c>
      <c r="G82" s="21">
        <f t="shared" si="6"/>
        <v>722222.22222222225</v>
      </c>
      <c r="H82" s="2">
        <f t="shared" si="2"/>
        <v>927134.72222222213</v>
      </c>
      <c r="I82" s="4" t="s">
        <v>7</v>
      </c>
      <c r="J82" s="2">
        <f t="shared" si="7"/>
        <v>315250</v>
      </c>
      <c r="K82" s="21">
        <f t="shared" si="3"/>
        <v>0</v>
      </c>
      <c r="L82" s="21">
        <f t="shared" si="4"/>
        <v>315250</v>
      </c>
    </row>
    <row r="83" spans="1:12" x14ac:dyDescent="0.3">
      <c r="A83" s="4">
        <f t="shared" si="5"/>
        <v>65</v>
      </c>
      <c r="B83" s="23">
        <f t="shared" ref="B83:B146" si="8">DATE(YEAR($B$9),MONTH($B$9)+A83,DAY($B$9))</f>
        <v>44520</v>
      </c>
      <c r="C83" s="24">
        <f t="shared" ref="C83:C146" si="9">DATEDIF($B$8,B83,"y")</f>
        <v>43</v>
      </c>
      <c r="E83" t="s">
        <v>7</v>
      </c>
      <c r="F83" s="2">
        <f>IF($A83&lt;=H$13,G$9*G$15/12,
IF($A83&lt;=H$12,(G$9-SUM(G$19:G82))*(G$15/12),""))</f>
        <v>203161.11111111098</v>
      </c>
      <c r="G83" s="21">
        <f t="shared" si="6"/>
        <v>722222.22222222225</v>
      </c>
      <c r="H83" s="2">
        <f t="shared" si="2"/>
        <v>925383.33333333326</v>
      </c>
      <c r="I83" s="4" t="s">
        <v>7</v>
      </c>
      <c r="J83" s="2">
        <f t="shared" si="7"/>
        <v>315250</v>
      </c>
      <c r="K83" s="21">
        <f t="shared" si="3"/>
        <v>0</v>
      </c>
      <c r="L83" s="21">
        <f t="shared" si="4"/>
        <v>315250</v>
      </c>
    </row>
    <row r="84" spans="1:12" x14ac:dyDescent="0.3">
      <c r="A84" s="4">
        <f t="shared" si="5"/>
        <v>66</v>
      </c>
      <c r="B84" s="23">
        <f t="shared" si="8"/>
        <v>44550</v>
      </c>
      <c r="C84" s="24">
        <f t="shared" si="9"/>
        <v>43</v>
      </c>
      <c r="E84" t="s">
        <v>7</v>
      </c>
      <c r="F84" s="2">
        <f>IF($A84&lt;=H$13,G$9*G$15/12,
IF($A84&lt;=H$12,(G$9-SUM(G$19:G83))*(G$15/12),""))</f>
        <v>201409.72222222207</v>
      </c>
      <c r="G84" s="21">
        <f t="shared" si="6"/>
        <v>722222.22222222225</v>
      </c>
      <c r="H84" s="2">
        <f t="shared" ref="H84:H147" si="10">IF(AND(COUNTBLANK(F84)=1,COUNTBLANK(G84)=1),"",F84+G84)</f>
        <v>923631.94444444426</v>
      </c>
      <c r="I84" s="4" t="s">
        <v>7</v>
      </c>
      <c r="J84" s="2">
        <f t="shared" si="7"/>
        <v>315250</v>
      </c>
      <c r="K84" s="21">
        <f t="shared" ref="K84:K147" si="11">IF($A84&gt;L$12,"",
IF($A84=L$12,K$9,0))</f>
        <v>0</v>
      </c>
      <c r="L84" s="21">
        <f t="shared" ref="L84:L147" si="12">IF(AND(COUNTBLANK(J84)=1,COUNTBLANK(K84)=1),"",SUM(J84)+SUM(K84))</f>
        <v>315250</v>
      </c>
    </row>
    <row r="85" spans="1:12" x14ac:dyDescent="0.3">
      <c r="A85" s="4">
        <f t="shared" ref="A85:A148" si="13">A84+1</f>
        <v>67</v>
      </c>
      <c r="B85" s="23">
        <f t="shared" si="8"/>
        <v>44581</v>
      </c>
      <c r="C85" s="24">
        <f t="shared" si="9"/>
        <v>44</v>
      </c>
      <c r="E85" t="s">
        <v>7</v>
      </c>
      <c r="F85" s="2">
        <f>IF($A85&lt;=H$13,G$9*G$15/12,
IF($A85&lt;=H$12,(G$9-SUM(G$19:G84))*(G$15/12),""))</f>
        <v>199658.33333333317</v>
      </c>
      <c r="G85" s="21">
        <f t="shared" ref="G85:G148" si="14">IF($A85&lt;=H$13,0,
IF(AND($A85&gt;H$13,$A85&lt;=H$12),G$9/(H$12-H$13),""))</f>
        <v>722222.22222222225</v>
      </c>
      <c r="H85" s="2">
        <f t="shared" si="10"/>
        <v>921880.55555555539</v>
      </c>
      <c r="I85" s="4" t="s">
        <v>7</v>
      </c>
      <c r="J85" s="2">
        <f t="shared" ref="J85:J148" si="15">IF($A85&lt;=L$12,K$9*K$15/12,"")</f>
        <v>315250</v>
      </c>
      <c r="K85" s="21">
        <f t="shared" si="11"/>
        <v>0</v>
      </c>
      <c r="L85" s="21">
        <f t="shared" si="12"/>
        <v>315250</v>
      </c>
    </row>
    <row r="86" spans="1:12" x14ac:dyDescent="0.3">
      <c r="A86" s="4">
        <f t="shared" si="13"/>
        <v>68</v>
      </c>
      <c r="B86" s="23">
        <f t="shared" si="8"/>
        <v>44612</v>
      </c>
      <c r="C86" s="24">
        <f t="shared" si="9"/>
        <v>44</v>
      </c>
      <c r="E86" t="s">
        <v>7</v>
      </c>
      <c r="F86" s="2">
        <f>IF($A86&lt;=H$13,G$9*G$15/12,
IF($A86&lt;=H$12,(G$9-SUM(G$19:G85))*(G$15/12),""))</f>
        <v>197906.94444444429</v>
      </c>
      <c r="G86" s="21">
        <f t="shared" si="14"/>
        <v>722222.22222222225</v>
      </c>
      <c r="H86" s="2">
        <f t="shared" si="10"/>
        <v>920129.16666666651</v>
      </c>
      <c r="I86" s="4" t="s">
        <v>7</v>
      </c>
      <c r="J86" s="2">
        <f t="shared" si="15"/>
        <v>315250</v>
      </c>
      <c r="K86" s="21">
        <f t="shared" si="11"/>
        <v>0</v>
      </c>
      <c r="L86" s="21">
        <f t="shared" si="12"/>
        <v>315250</v>
      </c>
    </row>
    <row r="87" spans="1:12" x14ac:dyDescent="0.3">
      <c r="A87" s="4">
        <f t="shared" si="13"/>
        <v>69</v>
      </c>
      <c r="B87" s="23">
        <f t="shared" si="8"/>
        <v>44640</v>
      </c>
      <c r="C87" s="24">
        <f t="shared" si="9"/>
        <v>44</v>
      </c>
      <c r="E87" t="s">
        <v>7</v>
      </c>
      <c r="F87" s="2">
        <f>IF($A87&lt;=H$13,G$9*G$15/12,
IF($A87&lt;=H$12,(G$9-SUM(G$19:G86))*(G$15/12),""))</f>
        <v>196155.55555555539</v>
      </c>
      <c r="G87" s="21">
        <f t="shared" si="14"/>
        <v>722222.22222222225</v>
      </c>
      <c r="H87" s="2">
        <f t="shared" si="10"/>
        <v>918377.77777777764</v>
      </c>
      <c r="I87" s="4" t="s">
        <v>7</v>
      </c>
      <c r="J87" s="2">
        <f t="shared" si="15"/>
        <v>315250</v>
      </c>
      <c r="K87" s="21">
        <f t="shared" si="11"/>
        <v>0</v>
      </c>
      <c r="L87" s="21">
        <f t="shared" si="12"/>
        <v>315250</v>
      </c>
    </row>
    <row r="88" spans="1:12" x14ac:dyDescent="0.3">
      <c r="A88" s="4">
        <f t="shared" si="13"/>
        <v>70</v>
      </c>
      <c r="B88" s="23">
        <f t="shared" si="8"/>
        <v>44671</v>
      </c>
      <c r="C88" s="24">
        <f t="shared" si="9"/>
        <v>44</v>
      </c>
      <c r="E88" t="s">
        <v>7</v>
      </c>
      <c r="F88" s="2">
        <f>IF($A88&lt;=H$13,G$9*G$15/12,
IF($A88&lt;=H$12,(G$9-SUM(G$19:G87))*(G$15/12),""))</f>
        <v>194404.16666666651</v>
      </c>
      <c r="G88" s="21">
        <f t="shared" si="14"/>
        <v>722222.22222222225</v>
      </c>
      <c r="H88" s="2">
        <f t="shared" si="10"/>
        <v>916626.38888888876</v>
      </c>
      <c r="I88" s="4" t="s">
        <v>7</v>
      </c>
      <c r="J88" s="2">
        <f t="shared" si="15"/>
        <v>315250</v>
      </c>
      <c r="K88" s="21">
        <f t="shared" si="11"/>
        <v>0</v>
      </c>
      <c r="L88" s="21">
        <f t="shared" si="12"/>
        <v>315250</v>
      </c>
    </row>
    <row r="89" spans="1:12" x14ac:dyDescent="0.3">
      <c r="A89" s="4">
        <f t="shared" si="13"/>
        <v>71</v>
      </c>
      <c r="B89" s="23">
        <f t="shared" si="8"/>
        <v>44701</v>
      </c>
      <c r="C89" s="24">
        <f t="shared" si="9"/>
        <v>44</v>
      </c>
      <c r="E89" t="s">
        <v>7</v>
      </c>
      <c r="F89" s="2">
        <f>IF($A89&lt;=H$13,G$9*G$15/12,
IF($A89&lt;=H$12,(G$9-SUM(G$19:G88))*(G$15/12),""))</f>
        <v>192652.77777777761</v>
      </c>
      <c r="G89" s="21">
        <f t="shared" si="14"/>
        <v>722222.22222222225</v>
      </c>
      <c r="H89" s="2">
        <f t="shared" si="10"/>
        <v>914874.99999999988</v>
      </c>
      <c r="I89" s="4" t="s">
        <v>7</v>
      </c>
      <c r="J89" s="2">
        <f t="shared" si="15"/>
        <v>315250</v>
      </c>
      <c r="K89" s="21">
        <f t="shared" si="11"/>
        <v>0</v>
      </c>
      <c r="L89" s="21">
        <f t="shared" si="12"/>
        <v>315250</v>
      </c>
    </row>
    <row r="90" spans="1:12" x14ac:dyDescent="0.3">
      <c r="A90" s="4">
        <f t="shared" si="13"/>
        <v>72</v>
      </c>
      <c r="B90" s="23">
        <f t="shared" si="8"/>
        <v>44732</v>
      </c>
      <c r="C90" s="24">
        <f t="shared" si="9"/>
        <v>44</v>
      </c>
      <c r="E90" t="s">
        <v>7</v>
      </c>
      <c r="F90" s="2">
        <f>IF($A90&lt;=H$13,G$9*G$15/12,
IF($A90&lt;=H$12,(G$9-SUM(G$19:G89))*(G$15/12),""))</f>
        <v>190901.38888888873</v>
      </c>
      <c r="G90" s="21">
        <f t="shared" si="14"/>
        <v>722222.22222222225</v>
      </c>
      <c r="H90" s="2">
        <f t="shared" si="10"/>
        <v>913123.61111111101</v>
      </c>
      <c r="I90" s="4" t="s">
        <v>7</v>
      </c>
      <c r="J90" s="2">
        <f t="shared" si="15"/>
        <v>315250</v>
      </c>
      <c r="K90" s="21">
        <f t="shared" si="11"/>
        <v>0</v>
      </c>
      <c r="L90" s="21">
        <f t="shared" si="12"/>
        <v>315250</v>
      </c>
    </row>
    <row r="91" spans="1:12" x14ac:dyDescent="0.3">
      <c r="A91" s="4">
        <f t="shared" si="13"/>
        <v>73</v>
      </c>
      <c r="B91" s="23">
        <f t="shared" si="8"/>
        <v>44762</v>
      </c>
      <c r="C91" s="24">
        <f t="shared" si="9"/>
        <v>44</v>
      </c>
      <c r="E91" t="s">
        <v>7</v>
      </c>
      <c r="F91" s="2">
        <f>IF($A91&lt;=H$13,G$9*G$15/12,
IF($A91&lt;=H$12,(G$9-SUM(G$19:G90))*(G$15/12),""))</f>
        <v>189149.99999999983</v>
      </c>
      <c r="G91" s="21">
        <f t="shared" si="14"/>
        <v>722222.22222222225</v>
      </c>
      <c r="H91" s="2">
        <f t="shared" si="10"/>
        <v>911372.22222222202</v>
      </c>
      <c r="I91" s="4" t="s">
        <v>7</v>
      </c>
      <c r="J91" s="2">
        <f t="shared" si="15"/>
        <v>315250</v>
      </c>
      <c r="K91" s="21">
        <f t="shared" si="11"/>
        <v>0</v>
      </c>
      <c r="L91" s="21">
        <f t="shared" si="12"/>
        <v>315250</v>
      </c>
    </row>
    <row r="92" spans="1:12" x14ac:dyDescent="0.3">
      <c r="A92" s="4">
        <f t="shared" si="13"/>
        <v>74</v>
      </c>
      <c r="B92" s="23">
        <f t="shared" si="8"/>
        <v>44793</v>
      </c>
      <c r="C92" s="24">
        <f t="shared" si="9"/>
        <v>44</v>
      </c>
      <c r="E92" t="s">
        <v>7</v>
      </c>
      <c r="F92" s="2">
        <f>IF($A92&lt;=H$13,G$9*G$15/12,
IF($A92&lt;=H$12,(G$9-SUM(G$19:G91))*(G$15/12),""))</f>
        <v>187398.61111111092</v>
      </c>
      <c r="G92" s="21">
        <f t="shared" si="14"/>
        <v>722222.22222222225</v>
      </c>
      <c r="H92" s="2">
        <f t="shared" si="10"/>
        <v>909620.83333333314</v>
      </c>
      <c r="I92" s="4" t="s">
        <v>7</v>
      </c>
      <c r="J92" s="2">
        <f t="shared" si="15"/>
        <v>315250</v>
      </c>
      <c r="K92" s="21">
        <f t="shared" si="11"/>
        <v>0</v>
      </c>
      <c r="L92" s="21">
        <f t="shared" si="12"/>
        <v>315250</v>
      </c>
    </row>
    <row r="93" spans="1:12" x14ac:dyDescent="0.3">
      <c r="A93" s="4">
        <f t="shared" si="13"/>
        <v>75</v>
      </c>
      <c r="B93" s="23">
        <f t="shared" si="8"/>
        <v>44824</v>
      </c>
      <c r="C93" s="24">
        <f t="shared" si="9"/>
        <v>44</v>
      </c>
      <c r="E93" t="s">
        <v>7</v>
      </c>
      <c r="F93" s="2">
        <f>IF($A93&lt;=H$13,G$9*G$15/12,
IF($A93&lt;=H$12,(G$9-SUM(G$19:G92))*(G$15/12),""))</f>
        <v>185647.22222222204</v>
      </c>
      <c r="G93" s="21">
        <f t="shared" si="14"/>
        <v>722222.22222222225</v>
      </c>
      <c r="H93" s="2">
        <f t="shared" si="10"/>
        <v>907869.44444444426</v>
      </c>
      <c r="I93" s="4" t="s">
        <v>7</v>
      </c>
      <c r="J93" s="2">
        <f t="shared" si="15"/>
        <v>315250</v>
      </c>
      <c r="K93" s="21">
        <f t="shared" si="11"/>
        <v>0</v>
      </c>
      <c r="L93" s="21">
        <f t="shared" si="12"/>
        <v>315250</v>
      </c>
    </row>
    <row r="94" spans="1:12" x14ac:dyDescent="0.3">
      <c r="A94" s="4">
        <f t="shared" si="13"/>
        <v>76</v>
      </c>
      <c r="B94" s="23">
        <f t="shared" si="8"/>
        <v>44854</v>
      </c>
      <c r="C94" s="24">
        <f t="shared" si="9"/>
        <v>44</v>
      </c>
      <c r="E94" t="s">
        <v>7</v>
      </c>
      <c r="F94" s="2">
        <f>IF($A94&lt;=H$13,G$9*G$15/12,
IF($A94&lt;=H$12,(G$9-SUM(G$19:G93))*(G$15/12),""))</f>
        <v>183895.83333333314</v>
      </c>
      <c r="G94" s="21">
        <f t="shared" si="14"/>
        <v>722222.22222222225</v>
      </c>
      <c r="H94" s="2">
        <f t="shared" si="10"/>
        <v>906118.05555555539</v>
      </c>
      <c r="I94" s="4" t="s">
        <v>7</v>
      </c>
      <c r="J94" s="2">
        <f t="shared" si="15"/>
        <v>315250</v>
      </c>
      <c r="K94" s="21">
        <f t="shared" si="11"/>
        <v>0</v>
      </c>
      <c r="L94" s="21">
        <f t="shared" si="12"/>
        <v>315250</v>
      </c>
    </row>
    <row r="95" spans="1:12" x14ac:dyDescent="0.3">
      <c r="A95" s="4">
        <f t="shared" si="13"/>
        <v>77</v>
      </c>
      <c r="B95" s="23">
        <f t="shared" si="8"/>
        <v>44885</v>
      </c>
      <c r="C95" s="24">
        <f t="shared" si="9"/>
        <v>44</v>
      </c>
      <c r="E95" t="s">
        <v>7</v>
      </c>
      <c r="F95" s="2">
        <f>IF($A95&lt;=H$13,G$9*G$15/12,
IF($A95&lt;=H$12,(G$9-SUM(G$19:G94))*(G$15/12),""))</f>
        <v>182144.44444444426</v>
      </c>
      <c r="G95" s="21">
        <f t="shared" si="14"/>
        <v>722222.22222222225</v>
      </c>
      <c r="H95" s="2">
        <f t="shared" si="10"/>
        <v>904366.66666666651</v>
      </c>
      <c r="I95" s="4" t="s">
        <v>7</v>
      </c>
      <c r="J95" s="2">
        <f t="shared" si="15"/>
        <v>315250</v>
      </c>
      <c r="K95" s="21">
        <f t="shared" si="11"/>
        <v>0</v>
      </c>
      <c r="L95" s="21">
        <f t="shared" si="12"/>
        <v>315250</v>
      </c>
    </row>
    <row r="96" spans="1:12" x14ac:dyDescent="0.3">
      <c r="A96" s="4">
        <f t="shared" si="13"/>
        <v>78</v>
      </c>
      <c r="B96" s="23">
        <f t="shared" si="8"/>
        <v>44915</v>
      </c>
      <c r="C96" s="24">
        <f t="shared" si="9"/>
        <v>44</v>
      </c>
      <c r="E96" t="s">
        <v>7</v>
      </c>
      <c r="F96" s="2">
        <f>IF($A96&lt;=H$13,G$9*G$15/12,
IF($A96&lt;=H$12,(G$9-SUM(G$19:G95))*(G$15/12),""))</f>
        <v>180393.05555555536</v>
      </c>
      <c r="G96" s="21">
        <f t="shared" si="14"/>
        <v>722222.22222222225</v>
      </c>
      <c r="H96" s="2">
        <f t="shared" si="10"/>
        <v>902615.27777777764</v>
      </c>
      <c r="I96" s="4" t="s">
        <v>7</v>
      </c>
      <c r="J96" s="2">
        <f t="shared" si="15"/>
        <v>315250</v>
      </c>
      <c r="K96" s="21">
        <f t="shared" si="11"/>
        <v>0</v>
      </c>
      <c r="L96" s="21">
        <f t="shared" si="12"/>
        <v>315250</v>
      </c>
    </row>
    <row r="97" spans="1:12" x14ac:dyDescent="0.3">
      <c r="A97" s="4">
        <f t="shared" si="13"/>
        <v>79</v>
      </c>
      <c r="B97" s="23">
        <f t="shared" si="8"/>
        <v>44946</v>
      </c>
      <c r="C97" s="24">
        <f t="shared" si="9"/>
        <v>45</v>
      </c>
      <c r="E97" t="s">
        <v>7</v>
      </c>
      <c r="F97" s="2">
        <f>IF($A97&lt;=H$13,G$9*G$15/12,
IF($A97&lt;=H$12,(G$9-SUM(G$19:G96))*(G$15/12),""))</f>
        <v>178641.66666666645</v>
      </c>
      <c r="G97" s="21">
        <f t="shared" si="14"/>
        <v>722222.22222222225</v>
      </c>
      <c r="H97" s="2">
        <f t="shared" si="10"/>
        <v>900863.88888888876</v>
      </c>
      <c r="I97" s="4" t="s">
        <v>7</v>
      </c>
      <c r="J97" s="2">
        <f t="shared" si="15"/>
        <v>315250</v>
      </c>
      <c r="K97" s="21">
        <f t="shared" si="11"/>
        <v>0</v>
      </c>
      <c r="L97" s="21">
        <f t="shared" si="12"/>
        <v>315250</v>
      </c>
    </row>
    <row r="98" spans="1:12" x14ac:dyDescent="0.3">
      <c r="A98" s="4">
        <f t="shared" si="13"/>
        <v>80</v>
      </c>
      <c r="B98" s="23">
        <f t="shared" si="8"/>
        <v>44977</v>
      </c>
      <c r="C98" s="24">
        <f t="shared" si="9"/>
        <v>45</v>
      </c>
      <c r="E98" t="s">
        <v>7</v>
      </c>
      <c r="F98" s="2">
        <f>IF($A98&lt;=H$13,G$9*G$15/12,
IF($A98&lt;=H$12,(G$9-SUM(G$19:G97))*(G$15/12),""))</f>
        <v>176890.27777777758</v>
      </c>
      <c r="G98" s="21">
        <f t="shared" si="14"/>
        <v>722222.22222222225</v>
      </c>
      <c r="H98" s="2">
        <f t="shared" si="10"/>
        <v>899112.49999999977</v>
      </c>
      <c r="I98" s="4" t="s">
        <v>7</v>
      </c>
      <c r="J98" s="2">
        <f t="shared" si="15"/>
        <v>315250</v>
      </c>
      <c r="K98" s="21">
        <f t="shared" si="11"/>
        <v>0</v>
      </c>
      <c r="L98" s="21">
        <f t="shared" si="12"/>
        <v>315250</v>
      </c>
    </row>
    <row r="99" spans="1:12" x14ac:dyDescent="0.3">
      <c r="A99" s="4">
        <f t="shared" si="13"/>
        <v>81</v>
      </c>
      <c r="B99" s="23">
        <f t="shared" si="8"/>
        <v>45005</v>
      </c>
      <c r="C99" s="24">
        <f t="shared" si="9"/>
        <v>45</v>
      </c>
      <c r="E99" t="s">
        <v>7</v>
      </c>
      <c r="F99" s="2">
        <f>IF($A99&lt;=H$13,G$9*G$15/12,
IF($A99&lt;=H$12,(G$9-SUM(G$19:G98))*(G$15/12),""))</f>
        <v>175138.88888888867</v>
      </c>
      <c r="G99" s="21">
        <f t="shared" si="14"/>
        <v>722222.22222222225</v>
      </c>
      <c r="H99" s="2">
        <f t="shared" si="10"/>
        <v>897361.11111111089</v>
      </c>
      <c r="I99" s="4" t="s">
        <v>7</v>
      </c>
      <c r="J99" s="2">
        <f t="shared" si="15"/>
        <v>315250</v>
      </c>
      <c r="K99" s="21">
        <f t="shared" si="11"/>
        <v>0</v>
      </c>
      <c r="L99" s="21">
        <f t="shared" si="12"/>
        <v>315250</v>
      </c>
    </row>
    <row r="100" spans="1:12" x14ac:dyDescent="0.3">
      <c r="A100" s="4">
        <f t="shared" si="13"/>
        <v>82</v>
      </c>
      <c r="B100" s="23">
        <f t="shared" si="8"/>
        <v>45036</v>
      </c>
      <c r="C100" s="24">
        <f t="shared" si="9"/>
        <v>45</v>
      </c>
      <c r="E100" t="s">
        <v>7</v>
      </c>
      <c r="F100" s="2">
        <f>IF($A100&lt;=H$13,G$9*G$15/12,
IF($A100&lt;=H$12,(G$9-SUM(G$19:G99))*(G$15/12),""))</f>
        <v>173387.4999999998</v>
      </c>
      <c r="G100" s="21">
        <f t="shared" si="14"/>
        <v>722222.22222222225</v>
      </c>
      <c r="H100" s="2">
        <f t="shared" si="10"/>
        <v>895609.72222222202</v>
      </c>
      <c r="I100" s="4" t="s">
        <v>7</v>
      </c>
      <c r="J100" s="2">
        <f t="shared" si="15"/>
        <v>315250</v>
      </c>
      <c r="K100" s="21">
        <f t="shared" si="11"/>
        <v>0</v>
      </c>
      <c r="L100" s="21">
        <f t="shared" si="12"/>
        <v>315250</v>
      </c>
    </row>
    <row r="101" spans="1:12" x14ac:dyDescent="0.3">
      <c r="A101" s="4">
        <f t="shared" si="13"/>
        <v>83</v>
      </c>
      <c r="B101" s="23">
        <f t="shared" si="8"/>
        <v>45066</v>
      </c>
      <c r="C101" s="24">
        <f t="shared" si="9"/>
        <v>45</v>
      </c>
      <c r="E101" t="s">
        <v>7</v>
      </c>
      <c r="F101" s="2">
        <f>IF($A101&lt;=H$13,G$9*G$15/12,
IF($A101&lt;=H$12,(G$9-SUM(G$19:G100))*(G$15/12),""))</f>
        <v>171636.11111111089</v>
      </c>
      <c r="G101" s="21">
        <f t="shared" si="14"/>
        <v>722222.22222222225</v>
      </c>
      <c r="H101" s="2">
        <f t="shared" si="10"/>
        <v>893858.33333333314</v>
      </c>
      <c r="I101" s="4" t="s">
        <v>7</v>
      </c>
      <c r="J101" s="2">
        <f t="shared" si="15"/>
        <v>315250</v>
      </c>
      <c r="K101" s="21">
        <f t="shared" si="11"/>
        <v>0</v>
      </c>
      <c r="L101" s="21">
        <f t="shared" si="12"/>
        <v>315250</v>
      </c>
    </row>
    <row r="102" spans="1:12" x14ac:dyDescent="0.3">
      <c r="A102" s="4">
        <f t="shared" si="13"/>
        <v>84</v>
      </c>
      <c r="B102" s="23">
        <f t="shared" si="8"/>
        <v>45097</v>
      </c>
      <c r="C102" s="24">
        <f t="shared" si="9"/>
        <v>45</v>
      </c>
      <c r="E102" t="s">
        <v>7</v>
      </c>
      <c r="F102" s="2">
        <f>IF($A102&lt;=H$13,G$9*G$15/12,
IF($A102&lt;=H$12,(G$9-SUM(G$19:G101))*(G$15/12),""))</f>
        <v>169884.72222222202</v>
      </c>
      <c r="G102" s="21">
        <f t="shared" si="14"/>
        <v>722222.22222222225</v>
      </c>
      <c r="H102" s="2">
        <f t="shared" si="10"/>
        <v>892106.94444444426</v>
      </c>
      <c r="I102" s="4" t="s">
        <v>7</v>
      </c>
      <c r="J102" s="2">
        <f t="shared" si="15"/>
        <v>315250</v>
      </c>
      <c r="K102" s="21">
        <f t="shared" si="11"/>
        <v>0</v>
      </c>
      <c r="L102" s="21">
        <f t="shared" si="12"/>
        <v>315250</v>
      </c>
    </row>
    <row r="103" spans="1:12" x14ac:dyDescent="0.3">
      <c r="A103" s="4">
        <f t="shared" si="13"/>
        <v>85</v>
      </c>
      <c r="B103" s="23">
        <f t="shared" si="8"/>
        <v>45127</v>
      </c>
      <c r="C103" s="24">
        <f t="shared" si="9"/>
        <v>45</v>
      </c>
      <c r="E103" t="s">
        <v>7</v>
      </c>
      <c r="F103" s="2">
        <f>IF($A103&lt;=H$13,G$9*G$15/12,
IF($A103&lt;=H$12,(G$9-SUM(G$19:G102))*(G$15/12),""))</f>
        <v>168133.33333333311</v>
      </c>
      <c r="G103" s="21">
        <f t="shared" si="14"/>
        <v>722222.22222222225</v>
      </c>
      <c r="H103" s="2">
        <f t="shared" si="10"/>
        <v>890355.55555555539</v>
      </c>
      <c r="I103" s="4" t="s">
        <v>7</v>
      </c>
      <c r="J103" s="2">
        <f t="shared" si="15"/>
        <v>315250</v>
      </c>
      <c r="K103" s="21">
        <f t="shared" si="11"/>
        <v>0</v>
      </c>
      <c r="L103" s="21">
        <f t="shared" si="12"/>
        <v>315250</v>
      </c>
    </row>
    <row r="104" spans="1:12" x14ac:dyDescent="0.3">
      <c r="A104" s="4">
        <f t="shared" si="13"/>
        <v>86</v>
      </c>
      <c r="B104" s="23">
        <f t="shared" si="8"/>
        <v>45158</v>
      </c>
      <c r="C104" s="24">
        <f t="shared" si="9"/>
        <v>45</v>
      </c>
      <c r="E104" t="s">
        <v>7</v>
      </c>
      <c r="F104" s="2">
        <f>IF($A104&lt;=H$13,G$9*G$15/12,
IF($A104&lt;=H$12,(G$9-SUM(G$19:G103))*(G$15/12),""))</f>
        <v>166381.94444444421</v>
      </c>
      <c r="G104" s="21">
        <f t="shared" si="14"/>
        <v>722222.22222222225</v>
      </c>
      <c r="H104" s="2">
        <f t="shared" si="10"/>
        <v>888604.16666666651</v>
      </c>
      <c r="I104" s="4" t="s">
        <v>7</v>
      </c>
      <c r="J104" s="2">
        <f t="shared" si="15"/>
        <v>315250</v>
      </c>
      <c r="K104" s="21">
        <f t="shared" si="11"/>
        <v>0</v>
      </c>
      <c r="L104" s="21">
        <f t="shared" si="12"/>
        <v>315250</v>
      </c>
    </row>
    <row r="105" spans="1:12" x14ac:dyDescent="0.3">
      <c r="A105" s="4">
        <f t="shared" si="13"/>
        <v>87</v>
      </c>
      <c r="B105" s="23">
        <f t="shared" si="8"/>
        <v>45189</v>
      </c>
      <c r="C105" s="24">
        <f t="shared" si="9"/>
        <v>45</v>
      </c>
      <c r="E105" t="s">
        <v>7</v>
      </c>
      <c r="F105" s="2">
        <f>IF($A105&lt;=H$13,G$9*G$15/12,
IF($A105&lt;=H$12,(G$9-SUM(G$19:G104))*(G$15/12),""))</f>
        <v>164630.55555555533</v>
      </c>
      <c r="G105" s="21">
        <f t="shared" si="14"/>
        <v>722222.22222222225</v>
      </c>
      <c r="H105" s="2">
        <f t="shared" si="10"/>
        <v>886852.77777777752</v>
      </c>
      <c r="I105" s="4" t="s">
        <v>7</v>
      </c>
      <c r="J105" s="2">
        <f t="shared" si="15"/>
        <v>315250</v>
      </c>
      <c r="K105" s="21">
        <f t="shared" si="11"/>
        <v>0</v>
      </c>
      <c r="L105" s="21">
        <f t="shared" si="12"/>
        <v>315250</v>
      </c>
    </row>
    <row r="106" spans="1:12" x14ac:dyDescent="0.3">
      <c r="A106" s="4">
        <f t="shared" si="13"/>
        <v>88</v>
      </c>
      <c r="B106" s="23">
        <f t="shared" si="8"/>
        <v>45219</v>
      </c>
      <c r="C106" s="24">
        <f t="shared" si="9"/>
        <v>45</v>
      </c>
      <c r="E106" t="s">
        <v>7</v>
      </c>
      <c r="F106" s="2">
        <f>IF($A106&lt;=H$13,G$9*G$15/12,
IF($A106&lt;=H$12,(G$9-SUM(G$19:G105))*(G$15/12),""))</f>
        <v>162879.16666666642</v>
      </c>
      <c r="G106" s="21">
        <f t="shared" si="14"/>
        <v>722222.22222222225</v>
      </c>
      <c r="H106" s="2">
        <f t="shared" si="10"/>
        <v>885101.38888888864</v>
      </c>
      <c r="I106" s="4" t="s">
        <v>7</v>
      </c>
      <c r="J106" s="2">
        <f t="shared" si="15"/>
        <v>315250</v>
      </c>
      <c r="K106" s="21">
        <f t="shared" si="11"/>
        <v>0</v>
      </c>
      <c r="L106" s="21">
        <f t="shared" si="12"/>
        <v>315250</v>
      </c>
    </row>
    <row r="107" spans="1:12" x14ac:dyDescent="0.3">
      <c r="A107" s="4">
        <f t="shared" si="13"/>
        <v>89</v>
      </c>
      <c r="B107" s="23">
        <f t="shared" si="8"/>
        <v>45250</v>
      </c>
      <c r="C107" s="24">
        <f t="shared" si="9"/>
        <v>45</v>
      </c>
      <c r="E107" t="s">
        <v>7</v>
      </c>
      <c r="F107" s="2">
        <f>IF($A107&lt;=H$13,G$9*G$15/12,
IF($A107&lt;=H$12,(G$9-SUM(G$19:G106))*(G$15/12),""))</f>
        <v>161127.77777777755</v>
      </c>
      <c r="G107" s="21">
        <f t="shared" si="14"/>
        <v>722222.22222222225</v>
      </c>
      <c r="H107" s="2">
        <f t="shared" si="10"/>
        <v>883349.99999999977</v>
      </c>
      <c r="I107" s="4" t="s">
        <v>7</v>
      </c>
      <c r="J107" s="2">
        <f t="shared" si="15"/>
        <v>315250</v>
      </c>
      <c r="K107" s="21">
        <f t="shared" si="11"/>
        <v>0</v>
      </c>
      <c r="L107" s="21">
        <f t="shared" si="12"/>
        <v>315250</v>
      </c>
    </row>
    <row r="108" spans="1:12" x14ac:dyDescent="0.3">
      <c r="A108" s="4">
        <f t="shared" si="13"/>
        <v>90</v>
      </c>
      <c r="B108" s="23">
        <f t="shared" si="8"/>
        <v>45280</v>
      </c>
      <c r="C108" s="24">
        <f t="shared" si="9"/>
        <v>45</v>
      </c>
      <c r="E108" t="s">
        <v>7</v>
      </c>
      <c r="F108" s="2">
        <f>IF($A108&lt;=H$13,G$9*G$15/12,
IF($A108&lt;=H$12,(G$9-SUM(G$19:G107))*(G$15/12),""))</f>
        <v>159376.38888888864</v>
      </c>
      <c r="G108" s="21">
        <f t="shared" si="14"/>
        <v>722222.22222222225</v>
      </c>
      <c r="H108" s="2">
        <f t="shared" si="10"/>
        <v>881598.61111111089</v>
      </c>
      <c r="I108" s="4" t="s">
        <v>7</v>
      </c>
      <c r="J108" s="2">
        <f t="shared" si="15"/>
        <v>315250</v>
      </c>
      <c r="K108" s="21">
        <f t="shared" si="11"/>
        <v>0</v>
      </c>
      <c r="L108" s="21">
        <f t="shared" si="12"/>
        <v>315250</v>
      </c>
    </row>
    <row r="109" spans="1:12" x14ac:dyDescent="0.3">
      <c r="A109" s="4">
        <f t="shared" si="13"/>
        <v>91</v>
      </c>
      <c r="B109" s="23">
        <f t="shared" si="8"/>
        <v>45311</v>
      </c>
      <c r="C109" s="24">
        <f t="shared" si="9"/>
        <v>46</v>
      </c>
      <c r="E109" t="s">
        <v>7</v>
      </c>
      <c r="F109" s="2">
        <f>IF($A109&lt;=H$13,G$9*G$15/12,
IF($A109&lt;=H$12,(G$9-SUM(G$19:G108))*(G$15/12),""))</f>
        <v>157624.99999999974</v>
      </c>
      <c r="G109" s="21">
        <f t="shared" si="14"/>
        <v>722222.22222222225</v>
      </c>
      <c r="H109" s="2">
        <f t="shared" si="10"/>
        <v>879847.22222222202</v>
      </c>
      <c r="I109" s="4" t="s">
        <v>7</v>
      </c>
      <c r="J109" s="2">
        <f t="shared" si="15"/>
        <v>315250</v>
      </c>
      <c r="K109" s="21">
        <f t="shared" si="11"/>
        <v>0</v>
      </c>
      <c r="L109" s="21">
        <f t="shared" si="12"/>
        <v>315250</v>
      </c>
    </row>
    <row r="110" spans="1:12" x14ac:dyDescent="0.3">
      <c r="A110" s="4">
        <f t="shared" si="13"/>
        <v>92</v>
      </c>
      <c r="B110" s="23">
        <f t="shared" si="8"/>
        <v>45342</v>
      </c>
      <c r="C110" s="24">
        <f t="shared" si="9"/>
        <v>46</v>
      </c>
      <c r="E110" t="s">
        <v>7</v>
      </c>
      <c r="F110" s="2">
        <f>IF($A110&lt;=H$13,G$9*G$15/12,
IF($A110&lt;=H$12,(G$9-SUM(G$19:G109))*(G$15/12),""))</f>
        <v>155873.61111111086</v>
      </c>
      <c r="G110" s="21">
        <f t="shared" si="14"/>
        <v>722222.22222222225</v>
      </c>
      <c r="H110" s="2">
        <f t="shared" si="10"/>
        <v>878095.83333333314</v>
      </c>
      <c r="I110" s="4" t="s">
        <v>7</v>
      </c>
      <c r="J110" s="2">
        <f t="shared" si="15"/>
        <v>315250</v>
      </c>
      <c r="K110" s="21">
        <f t="shared" si="11"/>
        <v>0</v>
      </c>
      <c r="L110" s="21">
        <f t="shared" si="12"/>
        <v>315250</v>
      </c>
    </row>
    <row r="111" spans="1:12" x14ac:dyDescent="0.3">
      <c r="A111" s="4">
        <f t="shared" si="13"/>
        <v>93</v>
      </c>
      <c r="B111" s="23">
        <f t="shared" si="8"/>
        <v>45371</v>
      </c>
      <c r="C111" s="24">
        <f t="shared" si="9"/>
        <v>46</v>
      </c>
      <c r="E111" t="s">
        <v>7</v>
      </c>
      <c r="F111" s="2">
        <f>IF($A111&lt;=H$13,G$9*G$15/12,
IF($A111&lt;=H$12,(G$9-SUM(G$19:G110))*(G$15/12),""))</f>
        <v>154122.22222222196</v>
      </c>
      <c r="G111" s="21">
        <f t="shared" si="14"/>
        <v>722222.22222222225</v>
      </c>
      <c r="H111" s="2">
        <f t="shared" si="10"/>
        <v>876344.44444444426</v>
      </c>
      <c r="I111" s="4" t="s">
        <v>7</v>
      </c>
      <c r="J111" s="2">
        <f t="shared" si="15"/>
        <v>315250</v>
      </c>
      <c r="K111" s="21">
        <f t="shared" si="11"/>
        <v>0</v>
      </c>
      <c r="L111" s="21">
        <f t="shared" si="12"/>
        <v>315250</v>
      </c>
    </row>
    <row r="112" spans="1:12" x14ac:dyDescent="0.3">
      <c r="A112" s="4">
        <f t="shared" si="13"/>
        <v>94</v>
      </c>
      <c r="B112" s="23">
        <f t="shared" si="8"/>
        <v>45402</v>
      </c>
      <c r="C112" s="24">
        <f t="shared" si="9"/>
        <v>46</v>
      </c>
      <c r="E112" t="s">
        <v>7</v>
      </c>
      <c r="F112" s="2">
        <f>IF($A112&lt;=H$13,G$9*G$15/12,
IF($A112&lt;=H$12,(G$9-SUM(G$19:G111))*(G$15/12),""))</f>
        <v>152370.83333333308</v>
      </c>
      <c r="G112" s="21">
        <f t="shared" si="14"/>
        <v>722222.22222222225</v>
      </c>
      <c r="H112" s="2">
        <f t="shared" si="10"/>
        <v>874593.05555555527</v>
      </c>
      <c r="I112" s="4" t="s">
        <v>7</v>
      </c>
      <c r="J112" s="2">
        <f t="shared" si="15"/>
        <v>315250</v>
      </c>
      <c r="K112" s="21">
        <f t="shared" si="11"/>
        <v>0</v>
      </c>
      <c r="L112" s="21">
        <f t="shared" si="12"/>
        <v>315250</v>
      </c>
    </row>
    <row r="113" spans="1:12" x14ac:dyDescent="0.3">
      <c r="A113" s="4">
        <f t="shared" si="13"/>
        <v>95</v>
      </c>
      <c r="B113" s="23">
        <f t="shared" si="8"/>
        <v>45432</v>
      </c>
      <c r="C113" s="24">
        <f t="shared" si="9"/>
        <v>46</v>
      </c>
      <c r="E113" t="s">
        <v>7</v>
      </c>
      <c r="F113" s="2">
        <f>IF($A113&lt;=H$13,G$9*G$15/12,
IF($A113&lt;=H$12,(G$9-SUM(G$19:G112))*(G$15/12),""))</f>
        <v>150619.44444444418</v>
      </c>
      <c r="G113" s="21">
        <f t="shared" si="14"/>
        <v>722222.22222222225</v>
      </c>
      <c r="H113" s="2">
        <f t="shared" si="10"/>
        <v>872841.6666666664</v>
      </c>
      <c r="I113" s="4" t="s">
        <v>7</v>
      </c>
      <c r="J113" s="2">
        <f t="shared" si="15"/>
        <v>315250</v>
      </c>
      <c r="K113" s="21">
        <f t="shared" si="11"/>
        <v>0</v>
      </c>
      <c r="L113" s="21">
        <f t="shared" si="12"/>
        <v>315250</v>
      </c>
    </row>
    <row r="114" spans="1:12" x14ac:dyDescent="0.3">
      <c r="A114" s="4">
        <f t="shared" si="13"/>
        <v>96</v>
      </c>
      <c r="B114" s="23">
        <f t="shared" si="8"/>
        <v>45463</v>
      </c>
      <c r="C114" s="24">
        <f t="shared" si="9"/>
        <v>46</v>
      </c>
      <c r="E114" t="s">
        <v>7</v>
      </c>
      <c r="F114" s="2">
        <f>IF($A114&lt;=H$13,G$9*G$15/12,
IF($A114&lt;=H$12,(G$9-SUM(G$19:G113))*(G$15/12),""))</f>
        <v>148868.0555555553</v>
      </c>
      <c r="G114" s="21">
        <f t="shared" si="14"/>
        <v>722222.22222222225</v>
      </c>
      <c r="H114" s="2">
        <f t="shared" si="10"/>
        <v>871090.27777777752</v>
      </c>
      <c r="I114" s="4" t="s">
        <v>7</v>
      </c>
      <c r="J114" s="2">
        <f t="shared" si="15"/>
        <v>315250</v>
      </c>
      <c r="K114" s="21">
        <f t="shared" si="11"/>
        <v>0</v>
      </c>
      <c r="L114" s="21">
        <f t="shared" si="12"/>
        <v>315250</v>
      </c>
    </row>
    <row r="115" spans="1:12" x14ac:dyDescent="0.3">
      <c r="A115" s="4">
        <f t="shared" si="13"/>
        <v>97</v>
      </c>
      <c r="B115" s="23">
        <f t="shared" si="8"/>
        <v>45493</v>
      </c>
      <c r="C115" s="24">
        <f t="shared" si="9"/>
        <v>46</v>
      </c>
      <c r="E115" t="s">
        <v>7</v>
      </c>
      <c r="F115" s="2">
        <f>IF($A115&lt;=H$13,G$9*G$15/12,
IF($A115&lt;=H$12,(G$9-SUM(G$19:G114))*(G$15/12),""))</f>
        <v>147116.6666666664</v>
      </c>
      <c r="G115" s="21">
        <f t="shared" si="14"/>
        <v>722222.22222222225</v>
      </c>
      <c r="H115" s="2">
        <f t="shared" si="10"/>
        <v>869338.88888888864</v>
      </c>
      <c r="I115" s="4" t="s">
        <v>7</v>
      </c>
      <c r="J115" s="2">
        <f t="shared" si="15"/>
        <v>315250</v>
      </c>
      <c r="K115" s="21">
        <f t="shared" si="11"/>
        <v>0</v>
      </c>
      <c r="L115" s="21">
        <f t="shared" si="12"/>
        <v>315250</v>
      </c>
    </row>
    <row r="116" spans="1:12" x14ac:dyDescent="0.3">
      <c r="A116" s="4">
        <f t="shared" si="13"/>
        <v>98</v>
      </c>
      <c r="B116" s="23">
        <f t="shared" si="8"/>
        <v>45524</v>
      </c>
      <c r="C116" s="24">
        <f t="shared" si="9"/>
        <v>46</v>
      </c>
      <c r="E116" t="s">
        <v>7</v>
      </c>
      <c r="F116" s="2">
        <f>IF($A116&lt;=H$13,G$9*G$15/12,
IF($A116&lt;=H$12,(G$9-SUM(G$19:G115))*(G$15/12),""))</f>
        <v>145365.27777777749</v>
      </c>
      <c r="G116" s="21">
        <f t="shared" si="14"/>
        <v>722222.22222222225</v>
      </c>
      <c r="H116" s="2">
        <f t="shared" si="10"/>
        <v>867587.49999999977</v>
      </c>
      <c r="I116" s="4" t="s">
        <v>7</v>
      </c>
      <c r="J116" s="2">
        <f t="shared" si="15"/>
        <v>315250</v>
      </c>
      <c r="K116" s="21">
        <f t="shared" si="11"/>
        <v>0</v>
      </c>
      <c r="L116" s="21">
        <f t="shared" si="12"/>
        <v>315250</v>
      </c>
    </row>
    <row r="117" spans="1:12" x14ac:dyDescent="0.3">
      <c r="A117" s="4">
        <f t="shared" si="13"/>
        <v>99</v>
      </c>
      <c r="B117" s="23">
        <f t="shared" si="8"/>
        <v>45555</v>
      </c>
      <c r="C117" s="24">
        <f t="shared" si="9"/>
        <v>46</v>
      </c>
      <c r="E117" t="s">
        <v>7</v>
      </c>
      <c r="F117" s="2">
        <f>IF($A117&lt;=H$13,G$9*G$15/12,
IF($A117&lt;=H$12,(G$9-SUM(G$19:G116))*(G$15/12),""))</f>
        <v>143613.88888888861</v>
      </c>
      <c r="G117" s="21">
        <f t="shared" si="14"/>
        <v>722222.22222222225</v>
      </c>
      <c r="H117" s="2">
        <f t="shared" si="10"/>
        <v>865836.11111111089</v>
      </c>
      <c r="I117" s="4" t="s">
        <v>7</v>
      </c>
      <c r="J117" s="2">
        <f t="shared" si="15"/>
        <v>315250</v>
      </c>
      <c r="K117" s="21">
        <f t="shared" si="11"/>
        <v>0</v>
      </c>
      <c r="L117" s="21">
        <f t="shared" si="12"/>
        <v>315250</v>
      </c>
    </row>
    <row r="118" spans="1:12" x14ac:dyDescent="0.3">
      <c r="A118" s="4">
        <f t="shared" si="13"/>
        <v>100</v>
      </c>
      <c r="B118" s="23">
        <f t="shared" si="8"/>
        <v>45585</v>
      </c>
      <c r="C118" s="24">
        <f t="shared" si="9"/>
        <v>46</v>
      </c>
      <c r="E118" t="s">
        <v>7</v>
      </c>
      <c r="F118" s="2">
        <f>IF($A118&lt;=H$13,G$9*G$15/12,
IF($A118&lt;=H$12,(G$9-SUM(G$19:G117))*(G$15/12),""))</f>
        <v>141862.49999999971</v>
      </c>
      <c r="G118" s="21">
        <f t="shared" si="14"/>
        <v>722222.22222222225</v>
      </c>
      <c r="H118" s="2">
        <f t="shared" si="10"/>
        <v>864084.72222222202</v>
      </c>
      <c r="I118" s="4" t="s">
        <v>7</v>
      </c>
      <c r="J118" s="2">
        <f t="shared" si="15"/>
        <v>315250</v>
      </c>
      <c r="K118" s="21">
        <f t="shared" si="11"/>
        <v>0</v>
      </c>
      <c r="L118" s="21">
        <f t="shared" si="12"/>
        <v>315250</v>
      </c>
    </row>
    <row r="119" spans="1:12" x14ac:dyDescent="0.3">
      <c r="A119" s="4">
        <f t="shared" si="13"/>
        <v>101</v>
      </c>
      <c r="B119" s="23">
        <f t="shared" si="8"/>
        <v>45616</v>
      </c>
      <c r="C119" s="24">
        <f t="shared" si="9"/>
        <v>46</v>
      </c>
      <c r="E119" t="s">
        <v>7</v>
      </c>
      <c r="F119" s="2">
        <f>IF($A119&lt;=H$13,G$9*G$15/12,
IF($A119&lt;=H$12,(G$9-SUM(G$19:G118))*(G$15/12),""))</f>
        <v>140111.11111111083</v>
      </c>
      <c r="G119" s="21">
        <f t="shared" si="14"/>
        <v>722222.22222222225</v>
      </c>
      <c r="H119" s="2">
        <f t="shared" si="10"/>
        <v>862333.33333333302</v>
      </c>
      <c r="I119" s="4" t="s">
        <v>7</v>
      </c>
      <c r="J119" s="2">
        <f t="shared" si="15"/>
        <v>315250</v>
      </c>
      <c r="K119" s="21">
        <f t="shared" si="11"/>
        <v>0</v>
      </c>
      <c r="L119" s="21">
        <f t="shared" si="12"/>
        <v>315250</v>
      </c>
    </row>
    <row r="120" spans="1:12" x14ac:dyDescent="0.3">
      <c r="A120" s="4">
        <f t="shared" si="13"/>
        <v>102</v>
      </c>
      <c r="B120" s="23">
        <f t="shared" si="8"/>
        <v>45646</v>
      </c>
      <c r="C120" s="24">
        <f t="shared" si="9"/>
        <v>46</v>
      </c>
      <c r="E120" t="s">
        <v>7</v>
      </c>
      <c r="F120" s="2">
        <f>IF($A120&lt;=H$13,G$9*G$15/12,
IF($A120&lt;=H$12,(G$9-SUM(G$19:G119))*(G$15/12),""))</f>
        <v>138359.72222222193</v>
      </c>
      <c r="G120" s="21">
        <f t="shared" si="14"/>
        <v>722222.22222222225</v>
      </c>
      <c r="H120" s="2">
        <f t="shared" si="10"/>
        <v>860581.94444444415</v>
      </c>
      <c r="I120" s="4" t="s">
        <v>7</v>
      </c>
      <c r="J120" s="2">
        <f t="shared" si="15"/>
        <v>315250</v>
      </c>
      <c r="K120" s="21">
        <f t="shared" si="11"/>
        <v>0</v>
      </c>
      <c r="L120" s="21">
        <f t="shared" si="12"/>
        <v>315250</v>
      </c>
    </row>
    <row r="121" spans="1:12" x14ac:dyDescent="0.3">
      <c r="A121" s="4">
        <f t="shared" si="13"/>
        <v>103</v>
      </c>
      <c r="B121" s="23">
        <f t="shared" si="8"/>
        <v>45677</v>
      </c>
      <c r="C121" s="24">
        <f t="shared" si="9"/>
        <v>47</v>
      </c>
      <c r="E121" t="s">
        <v>7</v>
      </c>
      <c r="F121" s="2">
        <f>IF($A121&lt;=H$13,G$9*G$15/12,
IF($A121&lt;=H$12,(G$9-SUM(G$19:G120))*(G$15/12),""))</f>
        <v>136608.33333333302</v>
      </c>
      <c r="G121" s="21">
        <f t="shared" si="14"/>
        <v>722222.22222222225</v>
      </c>
      <c r="H121" s="2">
        <f t="shared" si="10"/>
        <v>858830.55555555527</v>
      </c>
      <c r="I121" s="4" t="s">
        <v>7</v>
      </c>
      <c r="J121" s="2">
        <f t="shared" si="15"/>
        <v>315250</v>
      </c>
      <c r="K121" s="21">
        <f t="shared" si="11"/>
        <v>0</v>
      </c>
      <c r="L121" s="21">
        <f t="shared" si="12"/>
        <v>315250</v>
      </c>
    </row>
    <row r="122" spans="1:12" x14ac:dyDescent="0.3">
      <c r="A122" s="4">
        <f t="shared" si="13"/>
        <v>104</v>
      </c>
      <c r="B122" s="23">
        <f t="shared" si="8"/>
        <v>45708</v>
      </c>
      <c r="C122" s="24">
        <f t="shared" si="9"/>
        <v>47</v>
      </c>
      <c r="E122" t="s">
        <v>7</v>
      </c>
      <c r="F122" s="2">
        <f>IF($A122&lt;=H$13,G$9*G$15/12,
IF($A122&lt;=H$12,(G$9-SUM(G$19:G121))*(G$15/12),""))</f>
        <v>134856.94444444415</v>
      </c>
      <c r="G122" s="21">
        <f t="shared" si="14"/>
        <v>722222.22222222225</v>
      </c>
      <c r="H122" s="2">
        <f t="shared" si="10"/>
        <v>857079.1666666664</v>
      </c>
      <c r="I122" s="4" t="s">
        <v>7</v>
      </c>
      <c r="J122" s="2">
        <f t="shared" si="15"/>
        <v>315250</v>
      </c>
      <c r="K122" s="21">
        <f t="shared" si="11"/>
        <v>0</v>
      </c>
      <c r="L122" s="21">
        <f t="shared" si="12"/>
        <v>315250</v>
      </c>
    </row>
    <row r="123" spans="1:12" x14ac:dyDescent="0.3">
      <c r="A123" s="4">
        <f t="shared" si="13"/>
        <v>105</v>
      </c>
      <c r="B123" s="23">
        <f t="shared" si="8"/>
        <v>45736</v>
      </c>
      <c r="C123" s="24">
        <f t="shared" si="9"/>
        <v>47</v>
      </c>
      <c r="E123" t="s">
        <v>7</v>
      </c>
      <c r="F123" s="2">
        <f>IF($A123&lt;=H$13,G$9*G$15/12,
IF($A123&lt;=H$12,(G$9-SUM(G$19:G122))*(G$15/12),""))</f>
        <v>133105.55555555524</v>
      </c>
      <c r="G123" s="21">
        <f t="shared" si="14"/>
        <v>722222.22222222225</v>
      </c>
      <c r="H123" s="2">
        <f t="shared" si="10"/>
        <v>855327.77777777752</v>
      </c>
      <c r="I123" s="4" t="s">
        <v>7</v>
      </c>
      <c r="J123" s="2">
        <f t="shared" si="15"/>
        <v>315250</v>
      </c>
      <c r="K123" s="21">
        <f t="shared" si="11"/>
        <v>0</v>
      </c>
      <c r="L123" s="21">
        <f t="shared" si="12"/>
        <v>315250</v>
      </c>
    </row>
    <row r="124" spans="1:12" x14ac:dyDescent="0.3">
      <c r="A124" s="4">
        <f t="shared" si="13"/>
        <v>106</v>
      </c>
      <c r="B124" s="23">
        <f t="shared" si="8"/>
        <v>45767</v>
      </c>
      <c r="C124" s="24">
        <f t="shared" si="9"/>
        <v>47</v>
      </c>
      <c r="E124" t="s">
        <v>7</v>
      </c>
      <c r="F124" s="2">
        <f>IF($A124&lt;=H$13,G$9*G$15/12,
IF($A124&lt;=H$12,(G$9-SUM(G$19:G123))*(G$15/12),""))</f>
        <v>131354.16666666637</v>
      </c>
      <c r="G124" s="21">
        <f t="shared" si="14"/>
        <v>722222.22222222225</v>
      </c>
      <c r="H124" s="2">
        <f t="shared" si="10"/>
        <v>853576.38888888864</v>
      </c>
      <c r="I124" s="4" t="s">
        <v>7</v>
      </c>
      <c r="J124" s="2">
        <f t="shared" si="15"/>
        <v>315250</v>
      </c>
      <c r="K124" s="21">
        <f t="shared" si="11"/>
        <v>0</v>
      </c>
      <c r="L124" s="21">
        <f t="shared" si="12"/>
        <v>315250</v>
      </c>
    </row>
    <row r="125" spans="1:12" x14ac:dyDescent="0.3">
      <c r="A125" s="4">
        <f t="shared" si="13"/>
        <v>107</v>
      </c>
      <c r="B125" s="23">
        <f t="shared" si="8"/>
        <v>45797</v>
      </c>
      <c r="C125" s="24">
        <f t="shared" si="9"/>
        <v>47</v>
      </c>
      <c r="E125" t="s">
        <v>7</v>
      </c>
      <c r="F125" s="2">
        <f>IF($A125&lt;=H$13,G$9*G$15/12,
IF($A125&lt;=H$12,(G$9-SUM(G$19:G124))*(G$15/12),""))</f>
        <v>129602.77777777746</v>
      </c>
      <c r="G125" s="21">
        <f t="shared" si="14"/>
        <v>722222.22222222225</v>
      </c>
      <c r="H125" s="2">
        <f t="shared" si="10"/>
        <v>851824.99999999977</v>
      </c>
      <c r="I125" s="4" t="s">
        <v>7</v>
      </c>
      <c r="J125" s="2">
        <f t="shared" si="15"/>
        <v>315250</v>
      </c>
      <c r="K125" s="21">
        <f t="shared" si="11"/>
        <v>0</v>
      </c>
      <c r="L125" s="21">
        <f t="shared" si="12"/>
        <v>315250</v>
      </c>
    </row>
    <row r="126" spans="1:12" x14ac:dyDescent="0.3">
      <c r="A126" s="4">
        <f t="shared" si="13"/>
        <v>108</v>
      </c>
      <c r="B126" s="23">
        <f t="shared" si="8"/>
        <v>45828</v>
      </c>
      <c r="C126" s="24">
        <f t="shared" si="9"/>
        <v>47</v>
      </c>
      <c r="E126" t="s">
        <v>7</v>
      </c>
      <c r="F126" s="2">
        <f>IF($A126&lt;=H$13,G$9*G$15/12,
IF($A126&lt;=H$12,(G$9-SUM(G$19:G125))*(G$15/12),""))</f>
        <v>127851.38888888857</v>
      </c>
      <c r="G126" s="21">
        <f t="shared" si="14"/>
        <v>722222.22222222225</v>
      </c>
      <c r="H126" s="2">
        <f t="shared" si="10"/>
        <v>850073.61111111077</v>
      </c>
      <c r="I126" s="4" t="s">
        <v>7</v>
      </c>
      <c r="J126" s="2">
        <f t="shared" si="15"/>
        <v>315250</v>
      </c>
      <c r="K126" s="21">
        <f t="shared" si="11"/>
        <v>0</v>
      </c>
      <c r="L126" s="21">
        <f t="shared" si="12"/>
        <v>315250</v>
      </c>
    </row>
    <row r="127" spans="1:12" x14ac:dyDescent="0.3">
      <c r="A127" s="4">
        <f t="shared" si="13"/>
        <v>109</v>
      </c>
      <c r="B127" s="23">
        <f t="shared" si="8"/>
        <v>45858</v>
      </c>
      <c r="C127" s="24">
        <f t="shared" si="9"/>
        <v>47</v>
      </c>
      <c r="E127" t="s">
        <v>7</v>
      </c>
      <c r="F127" s="2">
        <f>IF($A127&lt;=H$13,G$9*G$15/12,
IF($A127&lt;=H$12,(G$9-SUM(G$19:G126))*(G$15/12),""))</f>
        <v>126099.99999999968</v>
      </c>
      <c r="G127" s="21">
        <f t="shared" si="14"/>
        <v>722222.22222222225</v>
      </c>
      <c r="H127" s="2">
        <f t="shared" si="10"/>
        <v>848322.2222222219</v>
      </c>
      <c r="I127" s="4" t="s">
        <v>7</v>
      </c>
      <c r="J127" s="2">
        <f t="shared" si="15"/>
        <v>315250</v>
      </c>
      <c r="K127" s="21">
        <f t="shared" si="11"/>
        <v>0</v>
      </c>
      <c r="L127" s="21">
        <f t="shared" si="12"/>
        <v>315250</v>
      </c>
    </row>
    <row r="128" spans="1:12" x14ac:dyDescent="0.3">
      <c r="A128" s="4">
        <f t="shared" si="13"/>
        <v>110</v>
      </c>
      <c r="B128" s="23">
        <f t="shared" si="8"/>
        <v>45889</v>
      </c>
      <c r="C128" s="24">
        <f t="shared" si="9"/>
        <v>47</v>
      </c>
      <c r="E128" t="s">
        <v>7</v>
      </c>
      <c r="F128" s="2">
        <f>IF($A128&lt;=H$13,G$9*G$15/12,
IF($A128&lt;=H$12,(G$9-SUM(G$19:G127))*(G$15/12),""))</f>
        <v>124348.61111111079</v>
      </c>
      <c r="G128" s="21">
        <f t="shared" si="14"/>
        <v>722222.22222222225</v>
      </c>
      <c r="H128" s="2">
        <f t="shared" si="10"/>
        <v>846570.83333333302</v>
      </c>
      <c r="I128" s="4" t="s">
        <v>7</v>
      </c>
      <c r="J128" s="2">
        <f t="shared" si="15"/>
        <v>315250</v>
      </c>
      <c r="K128" s="21">
        <f t="shared" si="11"/>
        <v>0</v>
      </c>
      <c r="L128" s="21">
        <f t="shared" si="12"/>
        <v>315250</v>
      </c>
    </row>
    <row r="129" spans="1:12" x14ac:dyDescent="0.3">
      <c r="A129" s="4">
        <f t="shared" si="13"/>
        <v>111</v>
      </c>
      <c r="B129" s="23">
        <f t="shared" si="8"/>
        <v>45920</v>
      </c>
      <c r="C129" s="24">
        <f t="shared" si="9"/>
        <v>47</v>
      </c>
      <c r="E129" t="s">
        <v>7</v>
      </c>
      <c r="F129" s="2">
        <f>IF($A129&lt;=H$13,G$9*G$15/12,
IF($A129&lt;=H$12,(G$9-SUM(G$19:G128))*(G$15/12),""))</f>
        <v>122597.2222222219</v>
      </c>
      <c r="G129" s="21">
        <f t="shared" si="14"/>
        <v>722222.22222222225</v>
      </c>
      <c r="H129" s="2">
        <f t="shared" si="10"/>
        <v>844819.44444444415</v>
      </c>
      <c r="I129" s="4" t="s">
        <v>7</v>
      </c>
      <c r="J129" s="2">
        <f t="shared" si="15"/>
        <v>315250</v>
      </c>
      <c r="K129" s="21">
        <f t="shared" si="11"/>
        <v>0</v>
      </c>
      <c r="L129" s="21">
        <f t="shared" si="12"/>
        <v>315250</v>
      </c>
    </row>
    <row r="130" spans="1:12" x14ac:dyDescent="0.3">
      <c r="A130" s="4">
        <f t="shared" si="13"/>
        <v>112</v>
      </c>
      <c r="B130" s="23">
        <f t="shared" si="8"/>
        <v>45950</v>
      </c>
      <c r="C130" s="24">
        <f t="shared" si="9"/>
        <v>47</v>
      </c>
      <c r="E130" t="s">
        <v>7</v>
      </c>
      <c r="F130" s="2">
        <f>IF($A130&lt;=H$13,G$9*G$15/12,
IF($A130&lt;=H$12,(G$9-SUM(G$19:G129))*(G$15/12),""))</f>
        <v>120845.83333333299</v>
      </c>
      <c r="G130" s="21">
        <f t="shared" si="14"/>
        <v>722222.22222222225</v>
      </c>
      <c r="H130" s="2">
        <f t="shared" si="10"/>
        <v>843068.05555555527</v>
      </c>
      <c r="I130" s="4" t="s">
        <v>7</v>
      </c>
      <c r="J130" s="2">
        <f t="shared" si="15"/>
        <v>315250</v>
      </c>
      <c r="K130" s="21">
        <f t="shared" si="11"/>
        <v>0</v>
      </c>
      <c r="L130" s="21">
        <f t="shared" si="12"/>
        <v>315250</v>
      </c>
    </row>
    <row r="131" spans="1:12" x14ac:dyDescent="0.3">
      <c r="A131" s="4">
        <f t="shared" si="13"/>
        <v>113</v>
      </c>
      <c r="B131" s="23">
        <f t="shared" si="8"/>
        <v>45981</v>
      </c>
      <c r="C131" s="24">
        <f t="shared" si="9"/>
        <v>47</v>
      </c>
      <c r="E131" t="s">
        <v>7</v>
      </c>
      <c r="F131" s="2">
        <f>IF($A131&lt;=H$13,G$9*G$15/12,
IF($A131&lt;=H$12,(G$9-SUM(G$19:G130))*(G$15/12),""))</f>
        <v>119094.4444444441</v>
      </c>
      <c r="G131" s="21">
        <f t="shared" si="14"/>
        <v>722222.22222222225</v>
      </c>
      <c r="H131" s="2">
        <f t="shared" si="10"/>
        <v>841316.6666666664</v>
      </c>
      <c r="I131" s="4" t="s">
        <v>7</v>
      </c>
      <c r="J131" s="2">
        <f t="shared" si="15"/>
        <v>315250</v>
      </c>
      <c r="K131" s="21">
        <f t="shared" si="11"/>
        <v>0</v>
      </c>
      <c r="L131" s="21">
        <f t="shared" si="12"/>
        <v>315250</v>
      </c>
    </row>
    <row r="132" spans="1:12" x14ac:dyDescent="0.3">
      <c r="A132" s="4">
        <f t="shared" si="13"/>
        <v>114</v>
      </c>
      <c r="B132" s="23">
        <f t="shared" si="8"/>
        <v>46011</v>
      </c>
      <c r="C132" s="24">
        <f t="shared" si="9"/>
        <v>47</v>
      </c>
      <c r="E132" t="s">
        <v>7</v>
      </c>
      <c r="F132" s="2">
        <f>IF($A132&lt;=H$13,G$9*G$15/12,
IF($A132&lt;=H$12,(G$9-SUM(G$19:G131))*(G$15/12),""))</f>
        <v>117343.05555555521</v>
      </c>
      <c r="G132" s="21">
        <f t="shared" si="14"/>
        <v>722222.22222222225</v>
      </c>
      <c r="H132" s="2">
        <f t="shared" si="10"/>
        <v>839565.27777777752</v>
      </c>
      <c r="I132" s="4" t="s">
        <v>7</v>
      </c>
      <c r="J132" s="2">
        <f t="shared" si="15"/>
        <v>315250</v>
      </c>
      <c r="K132" s="21">
        <f t="shared" si="11"/>
        <v>0</v>
      </c>
      <c r="L132" s="21">
        <f t="shared" si="12"/>
        <v>315250</v>
      </c>
    </row>
    <row r="133" spans="1:12" x14ac:dyDescent="0.3">
      <c r="A133" s="4">
        <f t="shared" si="13"/>
        <v>115</v>
      </c>
      <c r="B133" s="23">
        <f t="shared" si="8"/>
        <v>46042</v>
      </c>
      <c r="C133" s="24">
        <f t="shared" si="9"/>
        <v>48</v>
      </c>
      <c r="E133" t="s">
        <v>7</v>
      </c>
      <c r="F133" s="2">
        <f>IF($A133&lt;=H$13,G$9*G$15/12,
IF($A133&lt;=H$12,(G$9-SUM(G$19:G132))*(G$15/12),""))</f>
        <v>115591.66666666632</v>
      </c>
      <c r="G133" s="21">
        <f t="shared" si="14"/>
        <v>722222.22222222225</v>
      </c>
      <c r="H133" s="2">
        <f t="shared" si="10"/>
        <v>837813.88888888853</v>
      </c>
      <c r="I133" s="4" t="s">
        <v>7</v>
      </c>
      <c r="J133" s="2">
        <f t="shared" si="15"/>
        <v>315250</v>
      </c>
      <c r="K133" s="21">
        <f t="shared" si="11"/>
        <v>0</v>
      </c>
      <c r="L133" s="21">
        <f t="shared" si="12"/>
        <v>315250</v>
      </c>
    </row>
    <row r="134" spans="1:12" x14ac:dyDescent="0.3">
      <c r="A134" s="4">
        <f t="shared" si="13"/>
        <v>116</v>
      </c>
      <c r="B134" s="23">
        <f t="shared" si="8"/>
        <v>46073</v>
      </c>
      <c r="C134" s="24">
        <f t="shared" si="9"/>
        <v>48</v>
      </c>
      <c r="E134" t="s">
        <v>7</v>
      </c>
      <c r="F134" s="2">
        <f>IF($A134&lt;=H$13,G$9*G$15/12,
IF($A134&lt;=H$12,(G$9-SUM(G$19:G133))*(G$15/12),""))</f>
        <v>113840.27777777743</v>
      </c>
      <c r="G134" s="21">
        <f t="shared" si="14"/>
        <v>722222.22222222225</v>
      </c>
      <c r="H134" s="2">
        <f t="shared" si="10"/>
        <v>836062.49999999965</v>
      </c>
      <c r="I134" s="4" t="s">
        <v>7</v>
      </c>
      <c r="J134" s="2">
        <f t="shared" si="15"/>
        <v>315250</v>
      </c>
      <c r="K134" s="21">
        <f t="shared" si="11"/>
        <v>0</v>
      </c>
      <c r="L134" s="21">
        <f t="shared" si="12"/>
        <v>315250</v>
      </c>
    </row>
    <row r="135" spans="1:12" x14ac:dyDescent="0.3">
      <c r="A135" s="4">
        <f t="shared" si="13"/>
        <v>117</v>
      </c>
      <c r="B135" s="23">
        <f t="shared" si="8"/>
        <v>46101</v>
      </c>
      <c r="C135" s="24">
        <f t="shared" si="9"/>
        <v>48</v>
      </c>
      <c r="E135" t="s">
        <v>7</v>
      </c>
      <c r="F135" s="2">
        <f>IF($A135&lt;=H$13,G$9*G$15/12,
IF($A135&lt;=H$12,(G$9-SUM(G$19:G134))*(G$15/12),""))</f>
        <v>112088.88888888854</v>
      </c>
      <c r="G135" s="21">
        <f t="shared" si="14"/>
        <v>722222.22222222225</v>
      </c>
      <c r="H135" s="2">
        <f t="shared" si="10"/>
        <v>834311.11111111077</v>
      </c>
      <c r="I135" s="4" t="s">
        <v>7</v>
      </c>
      <c r="J135" s="2">
        <f t="shared" si="15"/>
        <v>315250</v>
      </c>
      <c r="K135" s="21">
        <f t="shared" si="11"/>
        <v>0</v>
      </c>
      <c r="L135" s="21">
        <f t="shared" si="12"/>
        <v>315250</v>
      </c>
    </row>
    <row r="136" spans="1:12" x14ac:dyDescent="0.3">
      <c r="A136" s="4">
        <f t="shared" si="13"/>
        <v>118</v>
      </c>
      <c r="B136" s="23">
        <f t="shared" si="8"/>
        <v>46132</v>
      </c>
      <c r="C136" s="24">
        <f t="shared" si="9"/>
        <v>48</v>
      </c>
      <c r="E136" t="s">
        <v>7</v>
      </c>
      <c r="F136" s="2">
        <f>IF($A136&lt;=H$13,G$9*G$15/12,
IF($A136&lt;=H$12,(G$9-SUM(G$19:G135))*(G$15/12),""))</f>
        <v>110337.49999999964</v>
      </c>
      <c r="G136" s="21">
        <f t="shared" si="14"/>
        <v>722222.22222222225</v>
      </c>
      <c r="H136" s="2">
        <f t="shared" si="10"/>
        <v>832559.7222222219</v>
      </c>
      <c r="I136" s="4" t="s">
        <v>7</v>
      </c>
      <c r="J136" s="2">
        <f t="shared" si="15"/>
        <v>315250</v>
      </c>
      <c r="K136" s="21">
        <f t="shared" si="11"/>
        <v>0</v>
      </c>
      <c r="L136" s="21">
        <f t="shared" si="12"/>
        <v>315250</v>
      </c>
    </row>
    <row r="137" spans="1:12" x14ac:dyDescent="0.3">
      <c r="A137" s="4">
        <f t="shared" si="13"/>
        <v>119</v>
      </c>
      <c r="B137" s="23">
        <f t="shared" si="8"/>
        <v>46162</v>
      </c>
      <c r="C137" s="24">
        <f t="shared" si="9"/>
        <v>48</v>
      </c>
      <c r="E137" t="s">
        <v>7</v>
      </c>
      <c r="F137" s="2">
        <f>IF($A137&lt;=H$13,G$9*G$15/12,
IF($A137&lt;=H$12,(G$9-SUM(G$19:G136))*(G$15/12),""))</f>
        <v>108586.11111111075</v>
      </c>
      <c r="G137" s="21">
        <f t="shared" si="14"/>
        <v>722222.22222222225</v>
      </c>
      <c r="H137" s="2">
        <f t="shared" si="10"/>
        <v>830808.33333333302</v>
      </c>
      <c r="I137" s="4" t="s">
        <v>7</v>
      </c>
      <c r="J137" s="2">
        <f t="shared" si="15"/>
        <v>315250</v>
      </c>
      <c r="K137" s="21">
        <f t="shared" si="11"/>
        <v>0</v>
      </c>
      <c r="L137" s="21">
        <f t="shared" si="12"/>
        <v>315250</v>
      </c>
    </row>
    <row r="138" spans="1:12" x14ac:dyDescent="0.3">
      <c r="A138" s="4">
        <f t="shared" si="13"/>
        <v>120</v>
      </c>
      <c r="B138" s="23">
        <f t="shared" si="8"/>
        <v>46193</v>
      </c>
      <c r="C138" s="24">
        <f t="shared" si="9"/>
        <v>48</v>
      </c>
      <c r="E138" t="s">
        <v>7</v>
      </c>
      <c r="F138" s="2">
        <f>IF($A138&lt;=H$13,G$9*G$15/12,
IF($A138&lt;=H$12,(G$9-SUM(G$19:G137))*(G$15/12),""))</f>
        <v>106834.72222222186</v>
      </c>
      <c r="G138" s="21">
        <f t="shared" si="14"/>
        <v>722222.22222222225</v>
      </c>
      <c r="H138" s="2">
        <f t="shared" si="10"/>
        <v>829056.94444444415</v>
      </c>
      <c r="I138" s="4" t="s">
        <v>7</v>
      </c>
      <c r="J138" s="2">
        <f t="shared" si="15"/>
        <v>315250</v>
      </c>
      <c r="K138" s="21">
        <f t="shared" si="11"/>
        <v>0</v>
      </c>
      <c r="L138" s="21">
        <f t="shared" si="12"/>
        <v>315250</v>
      </c>
    </row>
    <row r="139" spans="1:12" x14ac:dyDescent="0.3">
      <c r="A139" s="4">
        <f t="shared" si="13"/>
        <v>121</v>
      </c>
      <c r="B139" s="23">
        <f t="shared" si="8"/>
        <v>46223</v>
      </c>
      <c r="C139" s="24">
        <f t="shared" si="9"/>
        <v>48</v>
      </c>
      <c r="E139" t="s">
        <v>7</v>
      </c>
      <c r="F139" s="2">
        <f>IF($A139&lt;=H$13,G$9*G$15/12,
IF($A139&lt;=H$12,(G$9-SUM(G$19:G138))*(G$15/12),""))</f>
        <v>105083.33333333296</v>
      </c>
      <c r="G139" s="21">
        <f t="shared" si="14"/>
        <v>722222.22222222225</v>
      </c>
      <c r="H139" s="2">
        <f t="shared" si="10"/>
        <v>827305.55555555527</v>
      </c>
      <c r="I139" s="4" t="s">
        <v>7</v>
      </c>
      <c r="J139" s="2">
        <f t="shared" si="15"/>
        <v>315250</v>
      </c>
      <c r="K139" s="21">
        <f t="shared" si="11"/>
        <v>0</v>
      </c>
      <c r="L139" s="21">
        <f t="shared" si="12"/>
        <v>315250</v>
      </c>
    </row>
    <row r="140" spans="1:12" x14ac:dyDescent="0.3">
      <c r="A140" s="4">
        <f t="shared" si="13"/>
        <v>122</v>
      </c>
      <c r="B140" s="23">
        <f t="shared" si="8"/>
        <v>46254</v>
      </c>
      <c r="C140" s="24">
        <f t="shared" si="9"/>
        <v>48</v>
      </c>
      <c r="E140" t="s">
        <v>7</v>
      </c>
      <c r="F140" s="2">
        <f>IF($A140&lt;=H$13,G$9*G$15/12,
IF($A140&lt;=H$12,(G$9-SUM(G$19:G139))*(G$15/12),""))</f>
        <v>103331.94444444407</v>
      </c>
      <c r="G140" s="21">
        <f t="shared" si="14"/>
        <v>722222.22222222225</v>
      </c>
      <c r="H140" s="2">
        <f t="shared" si="10"/>
        <v>825554.16666666628</v>
      </c>
      <c r="I140" s="4" t="s">
        <v>7</v>
      </c>
      <c r="J140" s="2">
        <f t="shared" si="15"/>
        <v>315250</v>
      </c>
      <c r="K140" s="21">
        <f t="shared" si="11"/>
        <v>0</v>
      </c>
      <c r="L140" s="21">
        <f t="shared" si="12"/>
        <v>315250</v>
      </c>
    </row>
    <row r="141" spans="1:12" x14ac:dyDescent="0.3">
      <c r="A141" s="4">
        <f t="shared" si="13"/>
        <v>123</v>
      </c>
      <c r="B141" s="23">
        <f t="shared" si="8"/>
        <v>46285</v>
      </c>
      <c r="C141" s="24">
        <f t="shared" si="9"/>
        <v>48</v>
      </c>
      <c r="E141" t="s">
        <v>7</v>
      </c>
      <c r="F141" s="2">
        <f>IF($A141&lt;=H$13,G$9*G$15/12,
IF($A141&lt;=H$12,(G$9-SUM(G$19:G140))*(G$15/12),""))</f>
        <v>101580.55555555518</v>
      </c>
      <c r="G141" s="21">
        <f t="shared" si="14"/>
        <v>722222.22222222225</v>
      </c>
      <c r="H141" s="2">
        <f t="shared" si="10"/>
        <v>823802.7777777774</v>
      </c>
      <c r="I141" s="4" t="s">
        <v>7</v>
      </c>
      <c r="J141" s="2">
        <f t="shared" si="15"/>
        <v>315250</v>
      </c>
      <c r="K141" s="21">
        <f t="shared" si="11"/>
        <v>0</v>
      </c>
      <c r="L141" s="21">
        <f t="shared" si="12"/>
        <v>315250</v>
      </c>
    </row>
    <row r="142" spans="1:12" x14ac:dyDescent="0.3">
      <c r="A142" s="4">
        <f t="shared" si="13"/>
        <v>124</v>
      </c>
      <c r="B142" s="23">
        <f t="shared" si="8"/>
        <v>46315</v>
      </c>
      <c r="C142" s="24">
        <f t="shared" si="9"/>
        <v>48</v>
      </c>
      <c r="E142" t="s">
        <v>7</v>
      </c>
      <c r="F142" s="2">
        <f>IF($A142&lt;=H$13,G$9*G$15/12,
IF($A142&lt;=H$12,(G$9-SUM(G$19:G141))*(G$15/12),""))</f>
        <v>99829.166666666279</v>
      </c>
      <c r="G142" s="21">
        <f t="shared" si="14"/>
        <v>722222.22222222225</v>
      </c>
      <c r="H142" s="2">
        <f t="shared" si="10"/>
        <v>822051.38888888853</v>
      </c>
      <c r="I142" s="4" t="s">
        <v>7</v>
      </c>
      <c r="J142" s="2">
        <f t="shared" si="15"/>
        <v>315250</v>
      </c>
      <c r="K142" s="21">
        <f t="shared" si="11"/>
        <v>0</v>
      </c>
      <c r="L142" s="21">
        <f t="shared" si="12"/>
        <v>315250</v>
      </c>
    </row>
    <row r="143" spans="1:12" x14ac:dyDescent="0.3">
      <c r="A143" s="4">
        <f t="shared" si="13"/>
        <v>125</v>
      </c>
      <c r="B143" s="23">
        <f t="shared" si="8"/>
        <v>46346</v>
      </c>
      <c r="C143" s="24">
        <f t="shared" si="9"/>
        <v>48</v>
      </c>
      <c r="E143" t="s">
        <v>7</v>
      </c>
      <c r="F143" s="2">
        <f>IF($A143&lt;=H$13,G$9*G$15/12,
IF($A143&lt;=H$12,(G$9-SUM(G$19:G142))*(G$15/12),""))</f>
        <v>98077.777777777388</v>
      </c>
      <c r="G143" s="21">
        <f t="shared" si="14"/>
        <v>722222.22222222225</v>
      </c>
      <c r="H143" s="2">
        <f t="shared" si="10"/>
        <v>820299.99999999965</v>
      </c>
      <c r="I143" s="4" t="s">
        <v>7</v>
      </c>
      <c r="J143" s="2">
        <f t="shared" si="15"/>
        <v>315250</v>
      </c>
      <c r="K143" s="21">
        <f t="shared" si="11"/>
        <v>0</v>
      </c>
      <c r="L143" s="21">
        <f t="shared" si="12"/>
        <v>315250</v>
      </c>
    </row>
    <row r="144" spans="1:12" x14ac:dyDescent="0.3">
      <c r="A144" s="4">
        <f t="shared" si="13"/>
        <v>126</v>
      </c>
      <c r="B144" s="23">
        <f t="shared" si="8"/>
        <v>46376</v>
      </c>
      <c r="C144" s="24">
        <f t="shared" si="9"/>
        <v>48</v>
      </c>
      <c r="E144" t="s">
        <v>7</v>
      </c>
      <c r="F144" s="2">
        <f>IF($A144&lt;=H$13,G$9*G$15/12,
IF($A144&lt;=H$12,(G$9-SUM(G$19:G143))*(G$15/12),""))</f>
        <v>96326.388888888498</v>
      </c>
      <c r="G144" s="21">
        <f t="shared" si="14"/>
        <v>722222.22222222225</v>
      </c>
      <c r="H144" s="2">
        <f t="shared" si="10"/>
        <v>818548.61111111077</v>
      </c>
      <c r="I144" s="4" t="s">
        <v>7</v>
      </c>
      <c r="J144" s="2">
        <f t="shared" si="15"/>
        <v>315250</v>
      </c>
      <c r="K144" s="21">
        <f t="shared" si="11"/>
        <v>0</v>
      </c>
      <c r="L144" s="21">
        <f t="shared" si="12"/>
        <v>315250</v>
      </c>
    </row>
    <row r="145" spans="1:12" x14ac:dyDescent="0.3">
      <c r="A145" s="4">
        <f t="shared" si="13"/>
        <v>127</v>
      </c>
      <c r="B145" s="23">
        <f t="shared" si="8"/>
        <v>46407</v>
      </c>
      <c r="C145" s="24">
        <f t="shared" si="9"/>
        <v>49</v>
      </c>
      <c r="E145" t="s">
        <v>7</v>
      </c>
      <c r="F145" s="2">
        <f>IF($A145&lt;=H$13,G$9*G$15/12,
IF($A145&lt;=H$12,(G$9-SUM(G$19:G144))*(G$15/12),""))</f>
        <v>94574.999999999607</v>
      </c>
      <c r="G145" s="21">
        <f t="shared" si="14"/>
        <v>722222.22222222225</v>
      </c>
      <c r="H145" s="2">
        <f t="shared" si="10"/>
        <v>816797.2222222219</v>
      </c>
      <c r="I145" s="4" t="s">
        <v>7</v>
      </c>
      <c r="J145" s="2">
        <f t="shared" si="15"/>
        <v>315250</v>
      </c>
      <c r="K145" s="21">
        <f t="shared" si="11"/>
        <v>0</v>
      </c>
      <c r="L145" s="21">
        <f t="shared" si="12"/>
        <v>315250</v>
      </c>
    </row>
    <row r="146" spans="1:12" x14ac:dyDescent="0.3">
      <c r="A146" s="4">
        <f t="shared" si="13"/>
        <v>128</v>
      </c>
      <c r="B146" s="23">
        <f t="shared" si="8"/>
        <v>46438</v>
      </c>
      <c r="C146" s="24">
        <f t="shared" si="9"/>
        <v>49</v>
      </c>
      <c r="E146" t="s">
        <v>7</v>
      </c>
      <c r="F146" s="2">
        <f>IF($A146&lt;=H$13,G$9*G$15/12,
IF($A146&lt;=H$12,(G$9-SUM(G$19:G145))*(G$15/12),""))</f>
        <v>92823.611111110717</v>
      </c>
      <c r="G146" s="21">
        <f t="shared" si="14"/>
        <v>722222.22222222225</v>
      </c>
      <c r="H146" s="2">
        <f t="shared" si="10"/>
        <v>815045.83333333302</v>
      </c>
      <c r="I146" s="4" t="s">
        <v>7</v>
      </c>
      <c r="J146" s="2">
        <f t="shared" si="15"/>
        <v>315250</v>
      </c>
      <c r="K146" s="21">
        <f t="shared" si="11"/>
        <v>0</v>
      </c>
      <c r="L146" s="21">
        <f t="shared" si="12"/>
        <v>315250</v>
      </c>
    </row>
    <row r="147" spans="1:12" x14ac:dyDescent="0.3">
      <c r="A147" s="4">
        <f t="shared" si="13"/>
        <v>129</v>
      </c>
      <c r="B147" s="23">
        <f t="shared" ref="B147:B210" si="16">DATE(YEAR($B$9),MONTH($B$9)+A147,DAY($B$9))</f>
        <v>46466</v>
      </c>
      <c r="C147" s="24">
        <f t="shared" ref="C147:C210" si="17">DATEDIF($B$8,B147,"y")</f>
        <v>49</v>
      </c>
      <c r="E147" t="s">
        <v>7</v>
      </c>
      <c r="F147" s="2">
        <f>IF($A147&lt;=H$13,G$9*G$15/12,
IF($A147&lt;=H$12,(G$9-SUM(G$19:G146))*(G$15/12),""))</f>
        <v>91072.222222221826</v>
      </c>
      <c r="G147" s="21">
        <f t="shared" si="14"/>
        <v>722222.22222222225</v>
      </c>
      <c r="H147" s="2">
        <f t="shared" si="10"/>
        <v>813294.44444444403</v>
      </c>
      <c r="I147" s="4" t="s">
        <v>7</v>
      </c>
      <c r="J147" s="2">
        <f t="shared" si="15"/>
        <v>315250</v>
      </c>
      <c r="K147" s="21">
        <f t="shared" si="11"/>
        <v>0</v>
      </c>
      <c r="L147" s="21">
        <f t="shared" si="12"/>
        <v>315250</v>
      </c>
    </row>
    <row r="148" spans="1:12" x14ac:dyDescent="0.3">
      <c r="A148" s="4">
        <f t="shared" si="13"/>
        <v>130</v>
      </c>
      <c r="B148" s="23">
        <f t="shared" si="16"/>
        <v>46497</v>
      </c>
      <c r="C148" s="24">
        <f t="shared" si="17"/>
        <v>49</v>
      </c>
      <c r="E148" t="s">
        <v>7</v>
      </c>
      <c r="F148" s="2">
        <f>IF($A148&lt;=H$13,G$9*G$15/12,
IF($A148&lt;=H$12,(G$9-SUM(G$19:G147))*(G$15/12),""))</f>
        <v>89320.833333332921</v>
      </c>
      <c r="G148" s="21">
        <f t="shared" si="14"/>
        <v>722222.22222222225</v>
      </c>
      <c r="H148" s="2">
        <f t="shared" ref="H148:H211" si="18">IF(AND(COUNTBLANK(F148)=1,COUNTBLANK(G148)=1),"",F148+G148)</f>
        <v>811543.05555555515</v>
      </c>
      <c r="I148" s="4" t="s">
        <v>7</v>
      </c>
      <c r="J148" s="2">
        <f t="shared" si="15"/>
        <v>315250</v>
      </c>
      <c r="K148" s="21">
        <f t="shared" ref="K148:K211" si="19">IF($A148&gt;L$12,"",
IF($A148=L$12,K$9,0))</f>
        <v>0</v>
      </c>
      <c r="L148" s="21">
        <f t="shared" ref="L148:L211" si="20">IF(AND(COUNTBLANK(J148)=1,COUNTBLANK(K148)=1),"",SUM(J148)+SUM(K148))</f>
        <v>315250</v>
      </c>
    </row>
    <row r="149" spans="1:12" x14ac:dyDescent="0.3">
      <c r="A149" s="4">
        <f t="shared" ref="A149:A212" si="21">A148+1</f>
        <v>131</v>
      </c>
      <c r="B149" s="23">
        <f t="shared" si="16"/>
        <v>46527</v>
      </c>
      <c r="C149" s="24">
        <f t="shared" si="17"/>
        <v>49</v>
      </c>
      <c r="E149" t="s">
        <v>7</v>
      </c>
      <c r="F149" s="2">
        <f>IF($A149&lt;=H$13,G$9*G$15/12,
IF($A149&lt;=H$12,(G$9-SUM(G$19:G148))*(G$15/12),""))</f>
        <v>87569.444444444031</v>
      </c>
      <c r="G149" s="21">
        <f t="shared" ref="G149:G212" si="22">IF($A149&lt;=H$13,0,
IF(AND($A149&gt;H$13,$A149&lt;=H$12),G$9/(H$12-H$13),""))</f>
        <v>722222.22222222225</v>
      </c>
      <c r="H149" s="2">
        <f t="shared" si="18"/>
        <v>809791.66666666628</v>
      </c>
      <c r="I149" s="4" t="s">
        <v>7</v>
      </c>
      <c r="J149" s="2">
        <f t="shared" ref="J149:J212" si="23">IF($A149&lt;=L$12,K$9*K$15/12,"")</f>
        <v>315250</v>
      </c>
      <c r="K149" s="21">
        <f t="shared" si="19"/>
        <v>0</v>
      </c>
      <c r="L149" s="21">
        <f t="shared" si="20"/>
        <v>315250</v>
      </c>
    </row>
    <row r="150" spans="1:12" x14ac:dyDescent="0.3">
      <c r="A150" s="4">
        <f t="shared" si="21"/>
        <v>132</v>
      </c>
      <c r="B150" s="23">
        <f t="shared" si="16"/>
        <v>46558</v>
      </c>
      <c r="C150" s="24">
        <f t="shared" si="17"/>
        <v>49</v>
      </c>
      <c r="E150" t="s">
        <v>7</v>
      </c>
      <c r="F150" s="2">
        <f>IF($A150&lt;=H$13,G$9*G$15/12,
IF($A150&lt;=H$12,(G$9-SUM(G$19:G149))*(G$15/12),""))</f>
        <v>85818.05555555514</v>
      </c>
      <c r="G150" s="21">
        <f t="shared" si="22"/>
        <v>722222.22222222225</v>
      </c>
      <c r="H150" s="2">
        <f t="shared" si="18"/>
        <v>808040.2777777774</v>
      </c>
      <c r="I150" s="4" t="s">
        <v>7</v>
      </c>
      <c r="J150" s="2">
        <f t="shared" si="23"/>
        <v>315250</v>
      </c>
      <c r="K150" s="21">
        <f t="shared" si="19"/>
        <v>0</v>
      </c>
      <c r="L150" s="21">
        <f t="shared" si="20"/>
        <v>315250</v>
      </c>
    </row>
    <row r="151" spans="1:12" x14ac:dyDescent="0.3">
      <c r="A151" s="4">
        <f t="shared" si="21"/>
        <v>133</v>
      </c>
      <c r="B151" s="23">
        <f t="shared" si="16"/>
        <v>46588</v>
      </c>
      <c r="C151" s="24">
        <f t="shared" si="17"/>
        <v>49</v>
      </c>
      <c r="E151" t="s">
        <v>7</v>
      </c>
      <c r="F151" s="2">
        <f>IF($A151&lt;=H$13,G$9*G$15/12,
IF($A151&lt;=H$12,(G$9-SUM(G$19:G150))*(G$15/12),""))</f>
        <v>84066.66666666625</v>
      </c>
      <c r="G151" s="21">
        <f t="shared" si="22"/>
        <v>722222.22222222225</v>
      </c>
      <c r="H151" s="2">
        <f t="shared" si="18"/>
        <v>806288.88888888853</v>
      </c>
      <c r="I151" s="4" t="s">
        <v>7</v>
      </c>
      <c r="J151" s="2">
        <f t="shared" si="23"/>
        <v>315250</v>
      </c>
      <c r="K151" s="21">
        <f t="shared" si="19"/>
        <v>0</v>
      </c>
      <c r="L151" s="21">
        <f t="shared" si="20"/>
        <v>315250</v>
      </c>
    </row>
    <row r="152" spans="1:12" x14ac:dyDescent="0.3">
      <c r="A152" s="4">
        <f t="shared" si="21"/>
        <v>134</v>
      </c>
      <c r="B152" s="23">
        <f t="shared" si="16"/>
        <v>46619</v>
      </c>
      <c r="C152" s="24">
        <f t="shared" si="17"/>
        <v>49</v>
      </c>
      <c r="E152" t="s">
        <v>7</v>
      </c>
      <c r="F152" s="2">
        <f>IF($A152&lt;=H$13,G$9*G$15/12,
IF($A152&lt;=H$12,(G$9-SUM(G$19:G151))*(G$15/12),""))</f>
        <v>82315.277777777359</v>
      </c>
      <c r="G152" s="21">
        <f t="shared" si="22"/>
        <v>722222.22222222225</v>
      </c>
      <c r="H152" s="2">
        <f t="shared" si="18"/>
        <v>804537.49999999965</v>
      </c>
      <c r="I152" s="4" t="s">
        <v>7</v>
      </c>
      <c r="J152" s="2">
        <f t="shared" si="23"/>
        <v>315250</v>
      </c>
      <c r="K152" s="21">
        <f t="shared" si="19"/>
        <v>0</v>
      </c>
      <c r="L152" s="21">
        <f t="shared" si="20"/>
        <v>315250</v>
      </c>
    </row>
    <row r="153" spans="1:12" x14ac:dyDescent="0.3">
      <c r="A153" s="4">
        <f t="shared" si="21"/>
        <v>135</v>
      </c>
      <c r="B153" s="23">
        <f t="shared" si="16"/>
        <v>46650</v>
      </c>
      <c r="C153" s="24">
        <f t="shared" si="17"/>
        <v>49</v>
      </c>
      <c r="E153" t="s">
        <v>7</v>
      </c>
      <c r="F153" s="2">
        <f>IF($A153&lt;=H$13,G$9*G$15/12,
IF($A153&lt;=H$12,(G$9-SUM(G$19:G152))*(G$15/12),""))</f>
        <v>80563.888888888469</v>
      </c>
      <c r="G153" s="21">
        <f t="shared" si="22"/>
        <v>722222.22222222225</v>
      </c>
      <c r="H153" s="2">
        <f t="shared" si="18"/>
        <v>802786.11111111077</v>
      </c>
      <c r="I153" s="4" t="s">
        <v>7</v>
      </c>
      <c r="J153" s="2">
        <f t="shared" si="23"/>
        <v>315250</v>
      </c>
      <c r="K153" s="21">
        <f t="shared" si="19"/>
        <v>0</v>
      </c>
      <c r="L153" s="21">
        <f t="shared" si="20"/>
        <v>315250</v>
      </c>
    </row>
    <row r="154" spans="1:12" x14ac:dyDescent="0.3">
      <c r="A154" s="4">
        <f t="shared" si="21"/>
        <v>136</v>
      </c>
      <c r="B154" s="23">
        <f t="shared" si="16"/>
        <v>46680</v>
      </c>
      <c r="C154" s="24">
        <f t="shared" si="17"/>
        <v>49</v>
      </c>
      <c r="E154" t="s">
        <v>7</v>
      </c>
      <c r="F154" s="2">
        <f>IF($A154&lt;=H$13,G$9*G$15/12,
IF($A154&lt;=H$12,(G$9-SUM(G$19:G153))*(G$15/12),""))</f>
        <v>78812.499999999563</v>
      </c>
      <c r="G154" s="21">
        <f t="shared" si="22"/>
        <v>722222.22222222225</v>
      </c>
      <c r="H154" s="2">
        <f t="shared" si="18"/>
        <v>801034.72222222178</v>
      </c>
      <c r="I154" s="4" t="s">
        <v>7</v>
      </c>
      <c r="J154" s="2">
        <f t="shared" si="23"/>
        <v>315250</v>
      </c>
      <c r="K154" s="21">
        <f t="shared" si="19"/>
        <v>0</v>
      </c>
      <c r="L154" s="21">
        <f t="shared" si="20"/>
        <v>315250</v>
      </c>
    </row>
    <row r="155" spans="1:12" x14ac:dyDescent="0.3">
      <c r="A155" s="4">
        <f t="shared" si="21"/>
        <v>137</v>
      </c>
      <c r="B155" s="23">
        <f t="shared" si="16"/>
        <v>46711</v>
      </c>
      <c r="C155" s="24">
        <f t="shared" si="17"/>
        <v>49</v>
      </c>
      <c r="E155" t="s">
        <v>7</v>
      </c>
      <c r="F155" s="2">
        <f>IF($A155&lt;=H$13,G$9*G$15/12,
IF($A155&lt;=H$12,(G$9-SUM(G$19:G154))*(G$15/12),""))</f>
        <v>77061.111111110673</v>
      </c>
      <c r="G155" s="21">
        <f t="shared" si="22"/>
        <v>722222.22222222225</v>
      </c>
      <c r="H155" s="2">
        <f t="shared" si="18"/>
        <v>799283.33333333291</v>
      </c>
      <c r="I155" s="4" t="s">
        <v>7</v>
      </c>
      <c r="J155" s="2">
        <f t="shared" si="23"/>
        <v>315250</v>
      </c>
      <c r="K155" s="21">
        <f t="shared" si="19"/>
        <v>0</v>
      </c>
      <c r="L155" s="21">
        <f t="shared" si="20"/>
        <v>315250</v>
      </c>
    </row>
    <row r="156" spans="1:12" x14ac:dyDescent="0.3">
      <c r="A156" s="4">
        <f t="shared" si="21"/>
        <v>138</v>
      </c>
      <c r="B156" s="23">
        <f t="shared" si="16"/>
        <v>46741</v>
      </c>
      <c r="C156" s="24">
        <f t="shared" si="17"/>
        <v>49</v>
      </c>
      <c r="E156" t="s">
        <v>7</v>
      </c>
      <c r="F156" s="2">
        <f>IF($A156&lt;=H$13,G$9*G$15/12,
IF($A156&lt;=H$12,(G$9-SUM(G$19:G155))*(G$15/12),""))</f>
        <v>75309.722222221782</v>
      </c>
      <c r="G156" s="21">
        <f t="shared" si="22"/>
        <v>722222.22222222225</v>
      </c>
      <c r="H156" s="2">
        <f t="shared" si="18"/>
        <v>797531.94444444403</v>
      </c>
      <c r="I156" s="4" t="s">
        <v>7</v>
      </c>
      <c r="J156" s="2">
        <f t="shared" si="23"/>
        <v>315250</v>
      </c>
      <c r="K156" s="21">
        <f t="shared" si="19"/>
        <v>0</v>
      </c>
      <c r="L156" s="21">
        <f t="shared" si="20"/>
        <v>315250</v>
      </c>
    </row>
    <row r="157" spans="1:12" x14ac:dyDescent="0.3">
      <c r="A157" s="4">
        <f t="shared" si="21"/>
        <v>139</v>
      </c>
      <c r="B157" s="23">
        <f t="shared" si="16"/>
        <v>46772</v>
      </c>
      <c r="C157" s="24">
        <f t="shared" si="17"/>
        <v>50</v>
      </c>
      <c r="E157" t="s">
        <v>7</v>
      </c>
      <c r="F157" s="2">
        <f>IF($A157&lt;=H$13,G$9*G$15/12,
IF($A157&lt;=H$12,(G$9-SUM(G$19:G156))*(G$15/12),""))</f>
        <v>73558.333333332892</v>
      </c>
      <c r="G157" s="21">
        <f t="shared" si="22"/>
        <v>722222.22222222225</v>
      </c>
      <c r="H157" s="2">
        <f t="shared" si="18"/>
        <v>795780.55555555515</v>
      </c>
      <c r="I157" s="4" t="s">
        <v>7</v>
      </c>
      <c r="J157" s="2">
        <f t="shared" si="23"/>
        <v>315250</v>
      </c>
      <c r="K157" s="21">
        <f t="shared" si="19"/>
        <v>0</v>
      </c>
      <c r="L157" s="21">
        <f t="shared" si="20"/>
        <v>315250</v>
      </c>
    </row>
    <row r="158" spans="1:12" x14ac:dyDescent="0.3">
      <c r="A158" s="4">
        <f t="shared" si="21"/>
        <v>140</v>
      </c>
      <c r="B158" s="23">
        <f t="shared" si="16"/>
        <v>46803</v>
      </c>
      <c r="C158" s="24">
        <f t="shared" si="17"/>
        <v>50</v>
      </c>
      <c r="E158" t="s">
        <v>7</v>
      </c>
      <c r="F158" s="2">
        <f>IF($A158&lt;=H$13,G$9*G$15/12,
IF($A158&lt;=H$12,(G$9-SUM(G$19:G157))*(G$15/12),""))</f>
        <v>71806.944444444001</v>
      </c>
      <c r="G158" s="21">
        <f t="shared" si="22"/>
        <v>722222.22222222225</v>
      </c>
      <c r="H158" s="2">
        <f t="shared" si="18"/>
        <v>794029.16666666628</v>
      </c>
      <c r="I158" s="4" t="s">
        <v>7</v>
      </c>
      <c r="J158" s="2">
        <f t="shared" si="23"/>
        <v>315250</v>
      </c>
      <c r="K158" s="21">
        <f t="shared" si="19"/>
        <v>0</v>
      </c>
      <c r="L158" s="21">
        <f t="shared" si="20"/>
        <v>315250</v>
      </c>
    </row>
    <row r="159" spans="1:12" x14ac:dyDescent="0.3">
      <c r="A159" s="4">
        <f t="shared" si="21"/>
        <v>141</v>
      </c>
      <c r="B159" s="23">
        <f t="shared" si="16"/>
        <v>46832</v>
      </c>
      <c r="C159" s="24">
        <f t="shared" si="17"/>
        <v>50</v>
      </c>
      <c r="E159" t="s">
        <v>7</v>
      </c>
      <c r="F159" s="2">
        <f>IF($A159&lt;=H$13,G$9*G$15/12,
IF($A159&lt;=H$12,(G$9-SUM(G$19:G158))*(G$15/12),""))</f>
        <v>70055.555555555111</v>
      </c>
      <c r="G159" s="21">
        <f t="shared" si="22"/>
        <v>722222.22222222225</v>
      </c>
      <c r="H159" s="2">
        <f t="shared" si="18"/>
        <v>792277.7777777774</v>
      </c>
      <c r="I159" s="4" t="s">
        <v>7</v>
      </c>
      <c r="J159" s="2">
        <f t="shared" si="23"/>
        <v>315250</v>
      </c>
      <c r="K159" s="21">
        <f t="shared" si="19"/>
        <v>0</v>
      </c>
      <c r="L159" s="21">
        <f t="shared" si="20"/>
        <v>315250</v>
      </c>
    </row>
    <row r="160" spans="1:12" x14ac:dyDescent="0.3">
      <c r="A160" s="4">
        <f t="shared" si="21"/>
        <v>142</v>
      </c>
      <c r="B160" s="23">
        <f t="shared" si="16"/>
        <v>46863</v>
      </c>
      <c r="C160" s="24">
        <f t="shared" si="17"/>
        <v>50</v>
      </c>
      <c r="E160" t="s">
        <v>7</v>
      </c>
      <c r="F160" s="2">
        <f>IF($A160&lt;=H$13,G$9*G$15/12,
IF($A160&lt;=H$12,(G$9-SUM(G$19:G159))*(G$15/12),""))</f>
        <v>68304.166666666206</v>
      </c>
      <c r="G160" s="21">
        <f t="shared" si="22"/>
        <v>722222.22222222225</v>
      </c>
      <c r="H160" s="2">
        <f t="shared" si="18"/>
        <v>790526.38888888841</v>
      </c>
      <c r="I160" s="4" t="s">
        <v>7</v>
      </c>
      <c r="J160" s="2">
        <f t="shared" si="23"/>
        <v>315250</v>
      </c>
      <c r="K160" s="21">
        <f t="shared" si="19"/>
        <v>0</v>
      </c>
      <c r="L160" s="21">
        <f t="shared" si="20"/>
        <v>315250</v>
      </c>
    </row>
    <row r="161" spans="1:12" x14ac:dyDescent="0.3">
      <c r="A161" s="4">
        <f t="shared" si="21"/>
        <v>143</v>
      </c>
      <c r="B161" s="23">
        <f t="shared" si="16"/>
        <v>46893</v>
      </c>
      <c r="C161" s="24">
        <f t="shared" si="17"/>
        <v>50</v>
      </c>
      <c r="E161" t="s">
        <v>7</v>
      </c>
      <c r="F161" s="2">
        <f>IF($A161&lt;=H$13,G$9*G$15/12,
IF($A161&lt;=H$12,(G$9-SUM(G$19:G160))*(G$15/12),""))</f>
        <v>66552.777777777315</v>
      </c>
      <c r="G161" s="21">
        <f t="shared" si="22"/>
        <v>722222.22222222225</v>
      </c>
      <c r="H161" s="2">
        <f t="shared" si="18"/>
        <v>788774.99999999953</v>
      </c>
      <c r="I161" s="4" t="s">
        <v>7</v>
      </c>
      <c r="J161" s="2">
        <f t="shared" si="23"/>
        <v>315250</v>
      </c>
      <c r="K161" s="21">
        <f t="shared" si="19"/>
        <v>0</v>
      </c>
      <c r="L161" s="21">
        <f t="shared" si="20"/>
        <v>315250</v>
      </c>
    </row>
    <row r="162" spans="1:12" x14ac:dyDescent="0.3">
      <c r="A162" s="4">
        <f t="shared" si="21"/>
        <v>144</v>
      </c>
      <c r="B162" s="23">
        <f t="shared" si="16"/>
        <v>46924</v>
      </c>
      <c r="C162" s="24">
        <f t="shared" si="17"/>
        <v>50</v>
      </c>
      <c r="E162" t="s">
        <v>7</v>
      </c>
      <c r="F162" s="2">
        <f>IF($A162&lt;=H$13,G$9*G$15/12,
IF($A162&lt;=H$12,(G$9-SUM(G$19:G161))*(G$15/12),""))</f>
        <v>64801.388888888425</v>
      </c>
      <c r="G162" s="21">
        <f t="shared" si="22"/>
        <v>722222.22222222225</v>
      </c>
      <c r="H162" s="2">
        <f t="shared" si="18"/>
        <v>787023.61111111066</v>
      </c>
      <c r="I162" s="4" t="s">
        <v>7</v>
      </c>
      <c r="J162" s="2">
        <f t="shared" si="23"/>
        <v>315250</v>
      </c>
      <c r="K162" s="21">
        <f t="shared" si="19"/>
        <v>0</v>
      </c>
      <c r="L162" s="21">
        <f t="shared" si="20"/>
        <v>315250</v>
      </c>
    </row>
    <row r="163" spans="1:12" x14ac:dyDescent="0.3">
      <c r="A163" s="4">
        <f t="shared" si="21"/>
        <v>145</v>
      </c>
      <c r="B163" s="23">
        <f t="shared" si="16"/>
        <v>46954</v>
      </c>
      <c r="C163" s="24">
        <f t="shared" si="17"/>
        <v>50</v>
      </c>
      <c r="E163" t="s">
        <v>7</v>
      </c>
      <c r="F163" s="2">
        <f>IF($A163&lt;=H$13,G$9*G$15/12,
IF($A163&lt;=H$12,(G$9-SUM(G$19:G162))*(G$15/12),""))</f>
        <v>63049.999999999534</v>
      </c>
      <c r="G163" s="21">
        <f t="shared" si="22"/>
        <v>722222.22222222225</v>
      </c>
      <c r="H163" s="2">
        <f t="shared" si="18"/>
        <v>785272.22222222178</v>
      </c>
      <c r="I163" s="4" t="s">
        <v>7</v>
      </c>
      <c r="J163" s="2">
        <f t="shared" si="23"/>
        <v>315250</v>
      </c>
      <c r="K163" s="21">
        <f t="shared" si="19"/>
        <v>0</v>
      </c>
      <c r="L163" s="21">
        <f t="shared" si="20"/>
        <v>315250</v>
      </c>
    </row>
    <row r="164" spans="1:12" x14ac:dyDescent="0.3">
      <c r="A164" s="4">
        <f t="shared" si="21"/>
        <v>146</v>
      </c>
      <c r="B164" s="23">
        <f t="shared" si="16"/>
        <v>46985</v>
      </c>
      <c r="C164" s="24">
        <f t="shared" si="17"/>
        <v>50</v>
      </c>
      <c r="E164" t="s">
        <v>7</v>
      </c>
      <c r="F164" s="2">
        <f>IF($A164&lt;=H$13,G$9*G$15/12,
IF($A164&lt;=H$12,(G$9-SUM(G$19:G163))*(G$15/12),""))</f>
        <v>61298.611111110637</v>
      </c>
      <c r="G164" s="21">
        <f t="shared" si="22"/>
        <v>722222.22222222225</v>
      </c>
      <c r="H164" s="2">
        <f t="shared" si="18"/>
        <v>783520.83333333291</v>
      </c>
      <c r="I164" s="4" t="s">
        <v>7</v>
      </c>
      <c r="J164" s="2">
        <f t="shared" si="23"/>
        <v>315250</v>
      </c>
      <c r="K164" s="21">
        <f t="shared" si="19"/>
        <v>0</v>
      </c>
      <c r="L164" s="21">
        <f t="shared" si="20"/>
        <v>315250</v>
      </c>
    </row>
    <row r="165" spans="1:12" x14ac:dyDescent="0.3">
      <c r="A165" s="4">
        <f t="shared" si="21"/>
        <v>147</v>
      </c>
      <c r="B165" s="23">
        <f t="shared" si="16"/>
        <v>47016</v>
      </c>
      <c r="C165" s="24">
        <f t="shared" si="17"/>
        <v>50</v>
      </c>
      <c r="E165" t="s">
        <v>7</v>
      </c>
      <c r="F165" s="2">
        <f>IF($A165&lt;=H$13,G$9*G$15/12,
IF($A165&lt;=H$12,(G$9-SUM(G$19:G164))*(G$15/12),""))</f>
        <v>59547.222222221746</v>
      </c>
      <c r="G165" s="21">
        <f t="shared" si="22"/>
        <v>722222.22222222225</v>
      </c>
      <c r="H165" s="2">
        <f t="shared" si="18"/>
        <v>781769.44444444403</v>
      </c>
      <c r="I165" s="4" t="s">
        <v>7</v>
      </c>
      <c r="J165" s="2">
        <f t="shared" si="23"/>
        <v>315250</v>
      </c>
      <c r="K165" s="21">
        <f t="shared" si="19"/>
        <v>0</v>
      </c>
      <c r="L165" s="21">
        <f t="shared" si="20"/>
        <v>315250</v>
      </c>
    </row>
    <row r="166" spans="1:12" x14ac:dyDescent="0.3">
      <c r="A166" s="4">
        <f t="shared" si="21"/>
        <v>148</v>
      </c>
      <c r="B166" s="23">
        <f t="shared" si="16"/>
        <v>47046</v>
      </c>
      <c r="C166" s="24">
        <f t="shared" si="17"/>
        <v>50</v>
      </c>
      <c r="E166" t="s">
        <v>7</v>
      </c>
      <c r="F166" s="2">
        <f>IF($A166&lt;=H$13,G$9*G$15/12,
IF($A166&lt;=H$12,(G$9-SUM(G$19:G165))*(G$15/12),""))</f>
        <v>57795.833333332856</v>
      </c>
      <c r="G166" s="21">
        <f t="shared" si="22"/>
        <v>722222.22222222225</v>
      </c>
      <c r="H166" s="2">
        <f t="shared" si="18"/>
        <v>780018.05555555515</v>
      </c>
      <c r="I166" s="4" t="s">
        <v>7</v>
      </c>
      <c r="J166" s="2">
        <f t="shared" si="23"/>
        <v>315250</v>
      </c>
      <c r="K166" s="21">
        <f t="shared" si="19"/>
        <v>0</v>
      </c>
      <c r="L166" s="21">
        <f t="shared" si="20"/>
        <v>315250</v>
      </c>
    </row>
    <row r="167" spans="1:12" x14ac:dyDescent="0.3">
      <c r="A167" s="4">
        <f t="shared" si="21"/>
        <v>149</v>
      </c>
      <c r="B167" s="23">
        <f t="shared" si="16"/>
        <v>47077</v>
      </c>
      <c r="C167" s="24">
        <f t="shared" si="17"/>
        <v>50</v>
      </c>
      <c r="E167" t="s">
        <v>7</v>
      </c>
      <c r="F167" s="2">
        <f>IF($A167&lt;=H$13,G$9*G$15/12,
IF($A167&lt;=H$12,(G$9-SUM(G$19:G166))*(G$15/12),""))</f>
        <v>56044.444444443958</v>
      </c>
      <c r="G167" s="21">
        <f t="shared" si="22"/>
        <v>722222.22222222225</v>
      </c>
      <c r="H167" s="2">
        <f t="shared" si="18"/>
        <v>778266.66666666616</v>
      </c>
      <c r="I167" s="4" t="s">
        <v>7</v>
      </c>
      <c r="J167" s="2">
        <f t="shared" si="23"/>
        <v>315250</v>
      </c>
      <c r="K167" s="21">
        <f t="shared" si="19"/>
        <v>0</v>
      </c>
      <c r="L167" s="21">
        <f t="shared" si="20"/>
        <v>315250</v>
      </c>
    </row>
    <row r="168" spans="1:12" x14ac:dyDescent="0.3">
      <c r="A168" s="4">
        <f t="shared" si="21"/>
        <v>150</v>
      </c>
      <c r="B168" s="23">
        <f t="shared" si="16"/>
        <v>47107</v>
      </c>
      <c r="C168" s="24">
        <f t="shared" si="17"/>
        <v>50</v>
      </c>
      <c r="E168" t="s">
        <v>7</v>
      </c>
      <c r="F168" s="2">
        <f>IF($A168&lt;=H$13,G$9*G$15/12,
IF($A168&lt;=H$12,(G$9-SUM(G$19:G167))*(G$15/12),""))</f>
        <v>54293.055555555067</v>
      </c>
      <c r="G168" s="21">
        <f t="shared" si="22"/>
        <v>722222.22222222225</v>
      </c>
      <c r="H168" s="2">
        <f t="shared" si="18"/>
        <v>776515.27777777729</v>
      </c>
      <c r="I168" s="4" t="s">
        <v>7</v>
      </c>
      <c r="J168" s="2">
        <f t="shared" si="23"/>
        <v>315250</v>
      </c>
      <c r="K168" s="21">
        <f t="shared" si="19"/>
        <v>0</v>
      </c>
      <c r="L168" s="21">
        <f t="shared" si="20"/>
        <v>315250</v>
      </c>
    </row>
    <row r="169" spans="1:12" x14ac:dyDescent="0.3">
      <c r="A169" s="4">
        <f t="shared" si="21"/>
        <v>151</v>
      </c>
      <c r="B169" s="23">
        <f t="shared" si="16"/>
        <v>47138</v>
      </c>
      <c r="C169" s="24">
        <f t="shared" si="17"/>
        <v>51</v>
      </c>
      <c r="E169" t="s">
        <v>7</v>
      </c>
      <c r="F169" s="2">
        <f>IF($A169&lt;=H$13,G$9*G$15/12,
IF($A169&lt;=H$12,(G$9-SUM(G$19:G168))*(G$15/12),""))</f>
        <v>52541.666666666177</v>
      </c>
      <c r="G169" s="21">
        <f t="shared" si="22"/>
        <v>722222.22222222225</v>
      </c>
      <c r="H169" s="2">
        <f t="shared" si="18"/>
        <v>774763.88888888841</v>
      </c>
      <c r="I169" s="4" t="s">
        <v>7</v>
      </c>
      <c r="J169" s="2">
        <f t="shared" si="23"/>
        <v>315250</v>
      </c>
      <c r="K169" s="21">
        <f t="shared" si="19"/>
        <v>0</v>
      </c>
      <c r="L169" s="21">
        <f t="shared" si="20"/>
        <v>315250</v>
      </c>
    </row>
    <row r="170" spans="1:12" x14ac:dyDescent="0.3">
      <c r="A170" s="4">
        <f t="shared" si="21"/>
        <v>152</v>
      </c>
      <c r="B170" s="23">
        <f t="shared" si="16"/>
        <v>47169</v>
      </c>
      <c r="C170" s="24">
        <f t="shared" si="17"/>
        <v>51</v>
      </c>
      <c r="E170" t="s">
        <v>7</v>
      </c>
      <c r="F170" s="2">
        <f>IF($A170&lt;=H$13,G$9*G$15/12,
IF($A170&lt;=H$12,(G$9-SUM(G$19:G169))*(G$15/12),""))</f>
        <v>50790.277777777279</v>
      </c>
      <c r="G170" s="21">
        <f t="shared" si="22"/>
        <v>722222.22222222225</v>
      </c>
      <c r="H170" s="2">
        <f t="shared" si="18"/>
        <v>773012.49999999953</v>
      </c>
      <c r="I170" s="4" t="s">
        <v>7</v>
      </c>
      <c r="J170" s="2">
        <f t="shared" si="23"/>
        <v>315250</v>
      </c>
      <c r="K170" s="21">
        <f t="shared" si="19"/>
        <v>0</v>
      </c>
      <c r="L170" s="21">
        <f t="shared" si="20"/>
        <v>315250</v>
      </c>
    </row>
    <row r="171" spans="1:12" x14ac:dyDescent="0.3">
      <c r="A171" s="4">
        <f t="shared" si="21"/>
        <v>153</v>
      </c>
      <c r="B171" s="23">
        <f t="shared" si="16"/>
        <v>47197</v>
      </c>
      <c r="C171" s="24">
        <f t="shared" si="17"/>
        <v>51</v>
      </c>
      <c r="E171" t="s">
        <v>7</v>
      </c>
      <c r="F171" s="2">
        <f>IF($A171&lt;=H$13,G$9*G$15/12,
IF($A171&lt;=H$12,(G$9-SUM(G$19:G170))*(G$15/12),""))</f>
        <v>49038.888888888388</v>
      </c>
      <c r="G171" s="21">
        <f t="shared" si="22"/>
        <v>722222.22222222225</v>
      </c>
      <c r="H171" s="2">
        <f t="shared" si="18"/>
        <v>771261.11111111066</v>
      </c>
      <c r="I171" s="4" t="s">
        <v>7</v>
      </c>
      <c r="J171" s="2">
        <f t="shared" si="23"/>
        <v>315250</v>
      </c>
      <c r="K171" s="21">
        <f t="shared" si="19"/>
        <v>0</v>
      </c>
      <c r="L171" s="21">
        <f t="shared" si="20"/>
        <v>315250</v>
      </c>
    </row>
    <row r="172" spans="1:12" x14ac:dyDescent="0.3">
      <c r="A172" s="4">
        <f t="shared" si="21"/>
        <v>154</v>
      </c>
      <c r="B172" s="23">
        <f t="shared" si="16"/>
        <v>47228</v>
      </c>
      <c r="C172" s="24">
        <f t="shared" si="17"/>
        <v>51</v>
      </c>
      <c r="E172" t="s">
        <v>7</v>
      </c>
      <c r="F172" s="2">
        <f>IF($A172&lt;=H$13,G$9*G$15/12,
IF($A172&lt;=H$12,(G$9-SUM(G$19:G171))*(G$15/12),""))</f>
        <v>47287.499999999498</v>
      </c>
      <c r="G172" s="21">
        <f t="shared" si="22"/>
        <v>722222.22222222225</v>
      </c>
      <c r="H172" s="2">
        <f t="shared" si="18"/>
        <v>769509.72222222178</v>
      </c>
      <c r="I172" s="4" t="s">
        <v>7</v>
      </c>
      <c r="J172" s="2">
        <f t="shared" si="23"/>
        <v>315250</v>
      </c>
      <c r="K172" s="21">
        <f t="shared" si="19"/>
        <v>0</v>
      </c>
      <c r="L172" s="21">
        <f t="shared" si="20"/>
        <v>315250</v>
      </c>
    </row>
    <row r="173" spans="1:12" x14ac:dyDescent="0.3">
      <c r="A173" s="4">
        <f t="shared" si="21"/>
        <v>155</v>
      </c>
      <c r="B173" s="23">
        <f t="shared" si="16"/>
        <v>47258</v>
      </c>
      <c r="C173" s="24">
        <f t="shared" si="17"/>
        <v>51</v>
      </c>
      <c r="E173" t="s">
        <v>7</v>
      </c>
      <c r="F173" s="2">
        <f>IF($A173&lt;=H$13,G$9*G$15/12,
IF($A173&lt;=H$12,(G$9-SUM(G$19:G172))*(G$15/12),""))</f>
        <v>45536.1111111106</v>
      </c>
      <c r="G173" s="21">
        <f t="shared" si="22"/>
        <v>722222.22222222225</v>
      </c>
      <c r="H173" s="2">
        <f t="shared" si="18"/>
        <v>767758.33333333279</v>
      </c>
      <c r="I173" s="4" t="s">
        <v>7</v>
      </c>
      <c r="J173" s="2">
        <f t="shared" si="23"/>
        <v>315250</v>
      </c>
      <c r="K173" s="21">
        <f t="shared" si="19"/>
        <v>0</v>
      </c>
      <c r="L173" s="21">
        <f t="shared" si="20"/>
        <v>315250</v>
      </c>
    </row>
    <row r="174" spans="1:12" x14ac:dyDescent="0.3">
      <c r="A174" s="4">
        <f t="shared" si="21"/>
        <v>156</v>
      </c>
      <c r="B174" s="23">
        <f t="shared" si="16"/>
        <v>47289</v>
      </c>
      <c r="C174" s="24">
        <f t="shared" si="17"/>
        <v>51</v>
      </c>
      <c r="E174" t="s">
        <v>7</v>
      </c>
      <c r="F174" s="2">
        <f>IF($A174&lt;=H$13,G$9*G$15/12,
IF($A174&lt;=H$12,(G$9-SUM(G$19:G173))*(G$15/12),""))</f>
        <v>43784.72222222171</v>
      </c>
      <c r="G174" s="21">
        <f t="shared" si="22"/>
        <v>722222.22222222225</v>
      </c>
      <c r="H174" s="2">
        <f t="shared" si="18"/>
        <v>766006.94444444391</v>
      </c>
      <c r="I174" s="4" t="s">
        <v>7</v>
      </c>
      <c r="J174" s="2">
        <f t="shared" si="23"/>
        <v>315250</v>
      </c>
      <c r="K174" s="21">
        <f t="shared" si="19"/>
        <v>0</v>
      </c>
      <c r="L174" s="21">
        <f t="shared" si="20"/>
        <v>315250</v>
      </c>
    </row>
    <row r="175" spans="1:12" x14ac:dyDescent="0.3">
      <c r="A175" s="4">
        <f t="shared" si="21"/>
        <v>157</v>
      </c>
      <c r="B175" s="23">
        <f t="shared" si="16"/>
        <v>47319</v>
      </c>
      <c r="C175" s="24">
        <f t="shared" si="17"/>
        <v>51</v>
      </c>
      <c r="E175" t="s">
        <v>7</v>
      </c>
      <c r="F175" s="2">
        <f>IF($A175&lt;=H$13,G$9*G$15/12,
IF($A175&lt;=H$12,(G$9-SUM(G$19:G174))*(G$15/12),""))</f>
        <v>42033.333333332819</v>
      </c>
      <c r="G175" s="21">
        <f t="shared" si="22"/>
        <v>722222.22222222225</v>
      </c>
      <c r="H175" s="2">
        <f t="shared" si="18"/>
        <v>764255.55555555504</v>
      </c>
      <c r="I175" s="4" t="s">
        <v>7</v>
      </c>
      <c r="J175" s="2">
        <f t="shared" si="23"/>
        <v>315250</v>
      </c>
      <c r="K175" s="21">
        <f t="shared" si="19"/>
        <v>0</v>
      </c>
      <c r="L175" s="21">
        <f t="shared" si="20"/>
        <v>315250</v>
      </c>
    </row>
    <row r="176" spans="1:12" x14ac:dyDescent="0.3">
      <c r="A176" s="4">
        <f t="shared" si="21"/>
        <v>158</v>
      </c>
      <c r="B176" s="23">
        <f t="shared" si="16"/>
        <v>47350</v>
      </c>
      <c r="C176" s="24">
        <f t="shared" si="17"/>
        <v>51</v>
      </c>
      <c r="E176" t="s">
        <v>7</v>
      </c>
      <c r="F176" s="2">
        <f>IF($A176&lt;=H$13,G$9*G$15/12,
IF($A176&lt;=H$12,(G$9-SUM(G$19:G175))*(G$15/12),""))</f>
        <v>40281.944444443921</v>
      </c>
      <c r="G176" s="21">
        <f t="shared" si="22"/>
        <v>722222.22222222225</v>
      </c>
      <c r="H176" s="2">
        <f t="shared" si="18"/>
        <v>762504.16666666616</v>
      </c>
      <c r="I176" s="4" t="s">
        <v>7</v>
      </c>
      <c r="J176" s="2">
        <f t="shared" si="23"/>
        <v>315250</v>
      </c>
      <c r="K176" s="21">
        <f t="shared" si="19"/>
        <v>0</v>
      </c>
      <c r="L176" s="21">
        <f t="shared" si="20"/>
        <v>315250</v>
      </c>
    </row>
    <row r="177" spans="1:12" x14ac:dyDescent="0.3">
      <c r="A177" s="4">
        <f t="shared" si="21"/>
        <v>159</v>
      </c>
      <c r="B177" s="23">
        <f t="shared" si="16"/>
        <v>47381</v>
      </c>
      <c r="C177" s="24">
        <f t="shared" si="17"/>
        <v>51</v>
      </c>
      <c r="E177" t="s">
        <v>7</v>
      </c>
      <c r="F177" s="2">
        <f>IF($A177&lt;=H$13,G$9*G$15/12,
IF($A177&lt;=H$12,(G$9-SUM(G$19:G176))*(G$15/12),""))</f>
        <v>38530.555555555031</v>
      </c>
      <c r="G177" s="21">
        <f t="shared" si="22"/>
        <v>722222.22222222225</v>
      </c>
      <c r="H177" s="2">
        <f t="shared" si="18"/>
        <v>760752.77777777729</v>
      </c>
      <c r="I177" s="4" t="s">
        <v>7</v>
      </c>
      <c r="J177" s="2">
        <f t="shared" si="23"/>
        <v>315250</v>
      </c>
      <c r="K177" s="21">
        <f t="shared" si="19"/>
        <v>0</v>
      </c>
      <c r="L177" s="21">
        <f t="shared" si="20"/>
        <v>315250</v>
      </c>
    </row>
    <row r="178" spans="1:12" x14ac:dyDescent="0.3">
      <c r="A178" s="4">
        <f t="shared" si="21"/>
        <v>160</v>
      </c>
      <c r="B178" s="23">
        <f t="shared" si="16"/>
        <v>47411</v>
      </c>
      <c r="C178" s="24">
        <f t="shared" si="17"/>
        <v>51</v>
      </c>
      <c r="E178" t="s">
        <v>7</v>
      </c>
      <c r="F178" s="2">
        <f>IF($A178&lt;=H$13,G$9*G$15/12,
IF($A178&lt;=H$12,(G$9-SUM(G$19:G177))*(G$15/12),""))</f>
        <v>36779.16666666614</v>
      </c>
      <c r="G178" s="21">
        <f t="shared" si="22"/>
        <v>722222.22222222225</v>
      </c>
      <c r="H178" s="2">
        <f t="shared" si="18"/>
        <v>759001.38888888841</v>
      </c>
      <c r="I178" s="4" t="s">
        <v>7</v>
      </c>
      <c r="J178" s="2">
        <f t="shared" si="23"/>
        <v>315250</v>
      </c>
      <c r="K178" s="21">
        <f t="shared" si="19"/>
        <v>0</v>
      </c>
      <c r="L178" s="21">
        <f t="shared" si="20"/>
        <v>315250</v>
      </c>
    </row>
    <row r="179" spans="1:12" x14ac:dyDescent="0.3">
      <c r="A179" s="4">
        <f t="shared" si="21"/>
        <v>161</v>
      </c>
      <c r="B179" s="23">
        <f t="shared" si="16"/>
        <v>47442</v>
      </c>
      <c r="C179" s="24">
        <f t="shared" si="17"/>
        <v>51</v>
      </c>
      <c r="E179" t="s">
        <v>7</v>
      </c>
      <c r="F179" s="2">
        <f>IF($A179&lt;=H$13,G$9*G$15/12,
IF($A179&lt;=H$12,(G$9-SUM(G$19:G178))*(G$15/12),""))</f>
        <v>35027.777777777243</v>
      </c>
      <c r="G179" s="21">
        <f t="shared" si="22"/>
        <v>722222.22222222225</v>
      </c>
      <c r="H179" s="2">
        <f t="shared" si="18"/>
        <v>757249.99999999953</v>
      </c>
      <c r="I179" s="4" t="s">
        <v>7</v>
      </c>
      <c r="J179" s="2">
        <f t="shared" si="23"/>
        <v>315250</v>
      </c>
      <c r="K179" s="21">
        <f t="shared" si="19"/>
        <v>0</v>
      </c>
      <c r="L179" s="21">
        <f t="shared" si="20"/>
        <v>315250</v>
      </c>
    </row>
    <row r="180" spans="1:12" x14ac:dyDescent="0.3">
      <c r="A180" s="4">
        <f t="shared" si="21"/>
        <v>162</v>
      </c>
      <c r="B180" s="23">
        <f t="shared" si="16"/>
        <v>47472</v>
      </c>
      <c r="C180" s="24">
        <f t="shared" si="17"/>
        <v>51</v>
      </c>
      <c r="E180" t="s">
        <v>7</v>
      </c>
      <c r="F180" s="2">
        <f>IF($A180&lt;=H$13,G$9*G$15/12,
IF($A180&lt;=H$12,(G$9-SUM(G$19:G179))*(G$15/12),""))</f>
        <v>33276.388888888352</v>
      </c>
      <c r="G180" s="21">
        <f t="shared" si="22"/>
        <v>722222.22222222225</v>
      </c>
      <c r="H180" s="2">
        <f t="shared" si="18"/>
        <v>755498.61111111054</v>
      </c>
      <c r="I180" s="4" t="s">
        <v>7</v>
      </c>
      <c r="J180" s="2">
        <f t="shared" si="23"/>
        <v>315250</v>
      </c>
      <c r="K180" s="21">
        <f t="shared" si="19"/>
        <v>0</v>
      </c>
      <c r="L180" s="21">
        <f t="shared" si="20"/>
        <v>315250</v>
      </c>
    </row>
    <row r="181" spans="1:12" x14ac:dyDescent="0.3">
      <c r="A181" s="4">
        <f t="shared" si="21"/>
        <v>163</v>
      </c>
      <c r="B181" s="23">
        <f t="shared" si="16"/>
        <v>47503</v>
      </c>
      <c r="C181" s="24">
        <f t="shared" si="17"/>
        <v>52</v>
      </c>
      <c r="E181" t="s">
        <v>7</v>
      </c>
      <c r="F181" s="2">
        <f>IF($A181&lt;=H$13,G$9*G$15/12,
IF($A181&lt;=H$12,(G$9-SUM(G$19:G180))*(G$15/12),""))</f>
        <v>31524.999999999458</v>
      </c>
      <c r="G181" s="21">
        <f t="shared" si="22"/>
        <v>722222.22222222225</v>
      </c>
      <c r="H181" s="2">
        <f t="shared" si="18"/>
        <v>753747.22222222167</v>
      </c>
      <c r="I181" s="4" t="s">
        <v>7</v>
      </c>
      <c r="J181" s="2">
        <f t="shared" si="23"/>
        <v>315250</v>
      </c>
      <c r="K181" s="21">
        <f t="shared" si="19"/>
        <v>0</v>
      </c>
      <c r="L181" s="21">
        <f t="shared" si="20"/>
        <v>315250</v>
      </c>
    </row>
    <row r="182" spans="1:12" x14ac:dyDescent="0.3">
      <c r="A182" s="4">
        <f t="shared" si="21"/>
        <v>164</v>
      </c>
      <c r="B182" s="23">
        <f t="shared" si="16"/>
        <v>47534</v>
      </c>
      <c r="C182" s="24">
        <f t="shared" si="17"/>
        <v>52</v>
      </c>
      <c r="E182" t="s">
        <v>7</v>
      </c>
      <c r="F182" s="2">
        <f>IF($A182&lt;=H$13,G$9*G$15/12,
IF($A182&lt;=H$12,(G$9-SUM(G$19:G181))*(G$15/12),""))</f>
        <v>29773.611111110567</v>
      </c>
      <c r="G182" s="21">
        <f t="shared" si="22"/>
        <v>722222.22222222225</v>
      </c>
      <c r="H182" s="2">
        <f t="shared" si="18"/>
        <v>751995.83333333279</v>
      </c>
      <c r="I182" s="4" t="s">
        <v>7</v>
      </c>
      <c r="J182" s="2">
        <f t="shared" si="23"/>
        <v>315250</v>
      </c>
      <c r="K182" s="21">
        <f t="shared" si="19"/>
        <v>0</v>
      </c>
      <c r="L182" s="21">
        <f t="shared" si="20"/>
        <v>315250</v>
      </c>
    </row>
    <row r="183" spans="1:12" x14ac:dyDescent="0.3">
      <c r="A183" s="4">
        <f t="shared" si="21"/>
        <v>165</v>
      </c>
      <c r="B183" s="23">
        <f t="shared" si="16"/>
        <v>47562</v>
      </c>
      <c r="C183" s="24">
        <f t="shared" si="17"/>
        <v>52</v>
      </c>
      <c r="E183" t="s">
        <v>7</v>
      </c>
      <c r="F183" s="2">
        <f>IF($A183&lt;=H$13,G$9*G$15/12,
IF($A183&lt;=H$12,(G$9-SUM(G$19:G182))*(G$15/12),""))</f>
        <v>28022.222222221673</v>
      </c>
      <c r="G183" s="21">
        <f t="shared" si="22"/>
        <v>722222.22222222225</v>
      </c>
      <c r="H183" s="2">
        <f t="shared" si="18"/>
        <v>750244.44444444391</v>
      </c>
      <c r="I183" s="4" t="s">
        <v>7</v>
      </c>
      <c r="J183" s="2">
        <f t="shared" si="23"/>
        <v>315250</v>
      </c>
      <c r="K183" s="21">
        <f t="shared" si="19"/>
        <v>0</v>
      </c>
      <c r="L183" s="21">
        <f t="shared" si="20"/>
        <v>315250</v>
      </c>
    </row>
    <row r="184" spans="1:12" x14ac:dyDescent="0.3">
      <c r="A184" s="4">
        <f t="shared" si="21"/>
        <v>166</v>
      </c>
      <c r="B184" s="23">
        <f t="shared" si="16"/>
        <v>47593</v>
      </c>
      <c r="C184" s="24">
        <f t="shared" si="17"/>
        <v>52</v>
      </c>
      <c r="E184" t="s">
        <v>7</v>
      </c>
      <c r="F184" s="2">
        <f>IF($A184&lt;=H$13,G$9*G$15/12,
IF($A184&lt;=H$12,(G$9-SUM(G$19:G183))*(G$15/12),""))</f>
        <v>26270.833333332779</v>
      </c>
      <c r="G184" s="21">
        <f t="shared" si="22"/>
        <v>722222.22222222225</v>
      </c>
      <c r="H184" s="2">
        <f t="shared" si="18"/>
        <v>748493.05555555504</v>
      </c>
      <c r="I184" s="4" t="s">
        <v>7</v>
      </c>
      <c r="J184" s="2">
        <f t="shared" si="23"/>
        <v>315250</v>
      </c>
      <c r="K184" s="21">
        <f t="shared" si="19"/>
        <v>0</v>
      </c>
      <c r="L184" s="21">
        <f t="shared" si="20"/>
        <v>315250</v>
      </c>
    </row>
    <row r="185" spans="1:12" x14ac:dyDescent="0.3">
      <c r="A185" s="4">
        <f t="shared" si="21"/>
        <v>167</v>
      </c>
      <c r="B185" s="23">
        <f t="shared" si="16"/>
        <v>47623</v>
      </c>
      <c r="C185" s="24">
        <f t="shared" si="17"/>
        <v>52</v>
      </c>
      <c r="E185" t="s">
        <v>7</v>
      </c>
      <c r="F185" s="2">
        <f>IF($A185&lt;=H$13,G$9*G$15/12,
IF($A185&lt;=H$12,(G$9-SUM(G$19:G184))*(G$15/12),""))</f>
        <v>24519.444444443889</v>
      </c>
      <c r="G185" s="21">
        <f t="shared" si="22"/>
        <v>722222.22222222225</v>
      </c>
      <c r="H185" s="2">
        <f t="shared" si="18"/>
        <v>746741.66666666616</v>
      </c>
      <c r="I185" s="4" t="s">
        <v>7</v>
      </c>
      <c r="J185" s="2">
        <f t="shared" si="23"/>
        <v>315250</v>
      </c>
      <c r="K185" s="21">
        <f t="shared" si="19"/>
        <v>0</v>
      </c>
      <c r="L185" s="21">
        <f t="shared" si="20"/>
        <v>315250</v>
      </c>
    </row>
    <row r="186" spans="1:12" x14ac:dyDescent="0.3">
      <c r="A186" s="4">
        <f t="shared" si="21"/>
        <v>168</v>
      </c>
      <c r="B186" s="23">
        <f t="shared" si="16"/>
        <v>47654</v>
      </c>
      <c r="C186" s="24">
        <f t="shared" si="17"/>
        <v>52</v>
      </c>
      <c r="E186" t="s">
        <v>7</v>
      </c>
      <c r="F186" s="2">
        <f>IF($A186&lt;=H$13,G$9*G$15/12,
IF($A186&lt;=H$12,(G$9-SUM(G$19:G185))*(G$15/12),""))</f>
        <v>22768.055555554994</v>
      </c>
      <c r="G186" s="21">
        <f t="shared" si="22"/>
        <v>722222.22222222225</v>
      </c>
      <c r="H186" s="2">
        <f t="shared" si="18"/>
        <v>744990.27777777729</v>
      </c>
      <c r="I186" s="4" t="s">
        <v>7</v>
      </c>
      <c r="J186" s="2">
        <f t="shared" si="23"/>
        <v>315250</v>
      </c>
      <c r="K186" s="21">
        <f t="shared" si="19"/>
        <v>0</v>
      </c>
      <c r="L186" s="21">
        <f t="shared" si="20"/>
        <v>315250</v>
      </c>
    </row>
    <row r="187" spans="1:12" x14ac:dyDescent="0.3">
      <c r="A187" s="4">
        <f t="shared" si="21"/>
        <v>169</v>
      </c>
      <c r="B187" s="23">
        <f t="shared" si="16"/>
        <v>47684</v>
      </c>
      <c r="C187" s="24">
        <f t="shared" si="17"/>
        <v>52</v>
      </c>
      <c r="E187" t="s">
        <v>7</v>
      </c>
      <c r="F187" s="2">
        <f>IF($A187&lt;=H$13,G$9*G$15/12,
IF($A187&lt;=H$12,(G$9-SUM(G$19:G186))*(G$15/12),""))</f>
        <v>21016.6666666661</v>
      </c>
      <c r="G187" s="21">
        <f t="shared" si="22"/>
        <v>722222.22222222225</v>
      </c>
      <c r="H187" s="2">
        <f t="shared" si="18"/>
        <v>743238.88888888829</v>
      </c>
      <c r="I187" s="4" t="s">
        <v>7</v>
      </c>
      <c r="J187" s="2">
        <f t="shared" si="23"/>
        <v>315250</v>
      </c>
      <c r="K187" s="21">
        <f t="shared" si="19"/>
        <v>0</v>
      </c>
      <c r="L187" s="21">
        <f t="shared" si="20"/>
        <v>315250</v>
      </c>
    </row>
    <row r="188" spans="1:12" x14ac:dyDescent="0.3">
      <c r="A188" s="4">
        <f t="shared" si="21"/>
        <v>170</v>
      </c>
      <c r="B188" s="23">
        <f t="shared" si="16"/>
        <v>47715</v>
      </c>
      <c r="C188" s="24">
        <f t="shared" si="17"/>
        <v>52</v>
      </c>
      <c r="E188" t="s">
        <v>7</v>
      </c>
      <c r="F188" s="2">
        <f>IF($A188&lt;=H$13,G$9*G$15/12,
IF($A188&lt;=H$12,(G$9-SUM(G$19:G187))*(G$15/12),""))</f>
        <v>19265.27777777721</v>
      </c>
      <c r="G188" s="21">
        <f t="shared" si="22"/>
        <v>722222.22222222225</v>
      </c>
      <c r="H188" s="2">
        <f t="shared" si="18"/>
        <v>741487.49999999942</v>
      </c>
      <c r="I188" s="4" t="s">
        <v>7</v>
      </c>
      <c r="J188" s="2">
        <f t="shared" si="23"/>
        <v>315250</v>
      </c>
      <c r="K188" s="21">
        <f t="shared" si="19"/>
        <v>0</v>
      </c>
      <c r="L188" s="21">
        <f t="shared" si="20"/>
        <v>315250</v>
      </c>
    </row>
    <row r="189" spans="1:12" x14ac:dyDescent="0.3">
      <c r="A189" s="4">
        <f t="shared" si="21"/>
        <v>171</v>
      </c>
      <c r="B189" s="23">
        <f t="shared" si="16"/>
        <v>47746</v>
      </c>
      <c r="C189" s="24">
        <f t="shared" si="17"/>
        <v>52</v>
      </c>
      <c r="E189" t="s">
        <v>7</v>
      </c>
      <c r="F189" s="2">
        <f>IF($A189&lt;=H$13,G$9*G$15/12,
IF($A189&lt;=H$12,(G$9-SUM(G$19:G188))*(G$15/12),""))</f>
        <v>17513.888888888316</v>
      </c>
      <c r="G189" s="21">
        <f t="shared" si="22"/>
        <v>722222.22222222225</v>
      </c>
      <c r="H189" s="2">
        <f t="shared" si="18"/>
        <v>739736.11111111054</v>
      </c>
      <c r="I189" s="4" t="s">
        <v>7</v>
      </c>
      <c r="J189" s="2">
        <f t="shared" si="23"/>
        <v>315250</v>
      </c>
      <c r="K189" s="21">
        <f t="shared" si="19"/>
        <v>0</v>
      </c>
      <c r="L189" s="21">
        <f t="shared" si="20"/>
        <v>315250</v>
      </c>
    </row>
    <row r="190" spans="1:12" x14ac:dyDescent="0.3">
      <c r="A190" s="4">
        <f t="shared" si="21"/>
        <v>172</v>
      </c>
      <c r="B190" s="23">
        <f t="shared" si="16"/>
        <v>47776</v>
      </c>
      <c r="C190" s="24">
        <f t="shared" si="17"/>
        <v>52</v>
      </c>
      <c r="E190" t="s">
        <v>7</v>
      </c>
      <c r="F190" s="2">
        <f>IF($A190&lt;=H$13,G$9*G$15/12,
IF($A190&lt;=H$12,(G$9-SUM(G$19:G189))*(G$15/12),""))</f>
        <v>15762.499999999422</v>
      </c>
      <c r="G190" s="21">
        <f t="shared" si="22"/>
        <v>722222.22222222225</v>
      </c>
      <c r="H190" s="2">
        <f t="shared" si="18"/>
        <v>737984.72222222167</v>
      </c>
      <c r="I190" s="4" t="s">
        <v>7</v>
      </c>
      <c r="J190" s="2">
        <f t="shared" si="23"/>
        <v>315250</v>
      </c>
      <c r="K190" s="21">
        <f t="shared" si="19"/>
        <v>0</v>
      </c>
      <c r="L190" s="21">
        <f t="shared" si="20"/>
        <v>315250</v>
      </c>
    </row>
    <row r="191" spans="1:12" x14ac:dyDescent="0.3">
      <c r="A191" s="4">
        <f t="shared" si="21"/>
        <v>173</v>
      </c>
      <c r="B191" s="23">
        <f t="shared" si="16"/>
        <v>47807</v>
      </c>
      <c r="C191" s="24">
        <f t="shared" si="17"/>
        <v>52</v>
      </c>
      <c r="E191" t="s">
        <v>7</v>
      </c>
      <c r="F191" s="2">
        <f>IF($A191&lt;=H$13,G$9*G$15/12,
IF($A191&lt;=H$12,(G$9-SUM(G$19:G190))*(G$15/12),""))</f>
        <v>14011.111111110529</v>
      </c>
      <c r="G191" s="21">
        <f t="shared" si="22"/>
        <v>722222.22222222225</v>
      </c>
      <c r="H191" s="2">
        <f t="shared" si="18"/>
        <v>736233.33333333279</v>
      </c>
      <c r="I191" s="4" t="s">
        <v>7</v>
      </c>
      <c r="J191" s="2">
        <f t="shared" si="23"/>
        <v>315250</v>
      </c>
      <c r="K191" s="21">
        <f t="shared" si="19"/>
        <v>0</v>
      </c>
      <c r="L191" s="21">
        <f t="shared" si="20"/>
        <v>315250</v>
      </c>
    </row>
    <row r="192" spans="1:12" x14ac:dyDescent="0.3">
      <c r="A192" s="4">
        <f t="shared" si="21"/>
        <v>174</v>
      </c>
      <c r="B192" s="23">
        <f t="shared" si="16"/>
        <v>47837</v>
      </c>
      <c r="C192" s="24">
        <f t="shared" si="17"/>
        <v>52</v>
      </c>
      <c r="E192" t="s">
        <v>7</v>
      </c>
      <c r="F192" s="2">
        <f>IF($A192&lt;=H$13,G$9*G$15/12,
IF($A192&lt;=H$12,(G$9-SUM(G$19:G191))*(G$15/12),""))</f>
        <v>12259.722222221637</v>
      </c>
      <c r="G192" s="21">
        <f t="shared" si="22"/>
        <v>722222.22222222225</v>
      </c>
      <c r="H192" s="2">
        <f t="shared" si="18"/>
        <v>734481.94444444391</v>
      </c>
      <c r="I192" s="4" t="s">
        <v>7</v>
      </c>
      <c r="J192" s="2">
        <f t="shared" si="23"/>
        <v>315250</v>
      </c>
      <c r="K192" s="21">
        <f t="shared" si="19"/>
        <v>0</v>
      </c>
      <c r="L192" s="21">
        <f t="shared" si="20"/>
        <v>315250</v>
      </c>
    </row>
    <row r="193" spans="1:12" x14ac:dyDescent="0.3">
      <c r="A193" s="4">
        <f t="shared" si="21"/>
        <v>175</v>
      </c>
      <c r="B193" s="23">
        <f t="shared" si="16"/>
        <v>47868</v>
      </c>
      <c r="C193" s="24">
        <f t="shared" si="17"/>
        <v>53</v>
      </c>
      <c r="E193" t="s">
        <v>7</v>
      </c>
      <c r="F193" s="2">
        <f>IF($A193&lt;=H$13,G$9*G$15/12,
IF($A193&lt;=H$12,(G$9-SUM(G$19:G192))*(G$15/12),""))</f>
        <v>10508.333333332743</v>
      </c>
      <c r="G193" s="21">
        <f t="shared" si="22"/>
        <v>722222.22222222225</v>
      </c>
      <c r="H193" s="2">
        <f t="shared" si="18"/>
        <v>732730.55555555504</v>
      </c>
      <c r="I193" s="4" t="s">
        <v>7</v>
      </c>
      <c r="J193" s="2">
        <f t="shared" si="23"/>
        <v>315250</v>
      </c>
      <c r="K193" s="21">
        <f t="shared" si="19"/>
        <v>0</v>
      </c>
      <c r="L193" s="21">
        <f t="shared" si="20"/>
        <v>315250</v>
      </c>
    </row>
    <row r="194" spans="1:12" x14ac:dyDescent="0.3">
      <c r="A194" s="4">
        <f t="shared" si="21"/>
        <v>176</v>
      </c>
      <c r="B194" s="23">
        <f t="shared" si="16"/>
        <v>47899</v>
      </c>
      <c r="C194" s="24">
        <f t="shared" si="17"/>
        <v>53</v>
      </c>
      <c r="E194" t="s">
        <v>7</v>
      </c>
      <c r="F194" s="2">
        <f>IF($A194&lt;=H$13,G$9*G$15/12,
IF($A194&lt;=H$12,(G$9-SUM(G$19:G193))*(G$15/12),""))</f>
        <v>8756.9444444438504</v>
      </c>
      <c r="G194" s="21">
        <f t="shared" si="22"/>
        <v>722222.22222222225</v>
      </c>
      <c r="H194" s="2">
        <f t="shared" si="18"/>
        <v>730979.16666666605</v>
      </c>
      <c r="I194" s="4" t="s">
        <v>7</v>
      </c>
      <c r="J194" s="2">
        <f t="shared" si="23"/>
        <v>315250</v>
      </c>
      <c r="K194" s="21">
        <f t="shared" si="19"/>
        <v>0</v>
      </c>
      <c r="L194" s="21">
        <f t="shared" si="20"/>
        <v>315250</v>
      </c>
    </row>
    <row r="195" spans="1:12" x14ac:dyDescent="0.3">
      <c r="A195" s="4">
        <f t="shared" si="21"/>
        <v>177</v>
      </c>
      <c r="B195" s="23">
        <f t="shared" si="16"/>
        <v>47927</v>
      </c>
      <c r="C195" s="24">
        <f t="shared" si="17"/>
        <v>53</v>
      </c>
      <c r="E195" t="s">
        <v>7</v>
      </c>
      <c r="F195" s="2">
        <f>IF($A195&lt;=H$13,G$9*G$15/12,
IF($A195&lt;=H$12,(G$9-SUM(G$19:G194))*(G$15/12),""))</f>
        <v>7005.5555555549572</v>
      </c>
      <c r="G195" s="21">
        <f t="shared" si="22"/>
        <v>722222.22222222225</v>
      </c>
      <c r="H195" s="2">
        <f t="shared" si="18"/>
        <v>729227.77777777717</v>
      </c>
      <c r="I195" s="4" t="s">
        <v>7</v>
      </c>
      <c r="J195" s="2">
        <f t="shared" si="23"/>
        <v>315250</v>
      </c>
      <c r="K195" s="21">
        <f t="shared" si="19"/>
        <v>0</v>
      </c>
      <c r="L195" s="21">
        <f t="shared" si="20"/>
        <v>315250</v>
      </c>
    </row>
    <row r="196" spans="1:12" x14ac:dyDescent="0.3">
      <c r="A196" s="4">
        <f t="shared" si="21"/>
        <v>178</v>
      </c>
      <c r="B196" s="23">
        <f t="shared" si="16"/>
        <v>47958</v>
      </c>
      <c r="C196" s="24">
        <f t="shared" si="17"/>
        <v>53</v>
      </c>
      <c r="E196" t="s">
        <v>7</v>
      </c>
      <c r="F196" s="2">
        <f>IF($A196&lt;=H$13,G$9*G$15/12,
IF($A196&lt;=H$12,(G$9-SUM(G$19:G195))*(G$15/12),""))</f>
        <v>5254.1666666660649</v>
      </c>
      <c r="G196" s="21">
        <f t="shared" si="22"/>
        <v>722222.22222222225</v>
      </c>
      <c r="H196" s="2">
        <f t="shared" si="18"/>
        <v>727476.38888888829</v>
      </c>
      <c r="I196" s="4" t="s">
        <v>7</v>
      </c>
      <c r="J196" s="2">
        <f t="shared" si="23"/>
        <v>315250</v>
      </c>
      <c r="K196" s="21">
        <f t="shared" si="19"/>
        <v>0</v>
      </c>
      <c r="L196" s="21">
        <f t="shared" si="20"/>
        <v>315250</v>
      </c>
    </row>
    <row r="197" spans="1:12" x14ac:dyDescent="0.3">
      <c r="A197" s="4">
        <f t="shared" si="21"/>
        <v>179</v>
      </c>
      <c r="B197" s="23">
        <f t="shared" si="16"/>
        <v>47988</v>
      </c>
      <c r="C197" s="24">
        <f t="shared" si="17"/>
        <v>53</v>
      </c>
      <c r="E197" t="s">
        <v>7</v>
      </c>
      <c r="F197" s="2">
        <f>IF($A197&lt;=H$13,G$9*G$15/12,
IF($A197&lt;=H$12,(G$9-SUM(G$19:G196))*(G$15/12),""))</f>
        <v>3502.7777777771717</v>
      </c>
      <c r="G197" s="21">
        <f t="shared" si="22"/>
        <v>722222.22222222225</v>
      </c>
      <c r="H197" s="2">
        <f t="shared" si="18"/>
        <v>725724.99999999942</v>
      </c>
      <c r="I197" s="4" t="s">
        <v>7</v>
      </c>
      <c r="J197" s="2">
        <f t="shared" si="23"/>
        <v>315250</v>
      </c>
      <c r="K197" s="21">
        <f t="shared" si="19"/>
        <v>0</v>
      </c>
      <c r="L197" s="21">
        <f t="shared" si="20"/>
        <v>315250</v>
      </c>
    </row>
    <row r="198" spans="1:12" x14ac:dyDescent="0.3">
      <c r="A198" s="4">
        <f t="shared" si="21"/>
        <v>180</v>
      </c>
      <c r="B198" s="23">
        <f t="shared" si="16"/>
        <v>48019</v>
      </c>
      <c r="C198" s="24">
        <f t="shared" si="17"/>
        <v>53</v>
      </c>
      <c r="E198" t="s">
        <v>7</v>
      </c>
      <c r="F198" s="2">
        <f>IF($A198&lt;=H$13,G$9*G$15/12,
IF($A198&lt;=H$12,(G$9-SUM(G$19:G197))*(G$15/12),""))</f>
        <v>1751.3888888882786</v>
      </c>
      <c r="G198" s="21">
        <f t="shared" si="22"/>
        <v>722222.22222222225</v>
      </c>
      <c r="H198" s="2">
        <f t="shared" si="18"/>
        <v>723973.61111111054</v>
      </c>
      <c r="I198" s="4" t="s">
        <v>7</v>
      </c>
      <c r="J198" s="2">
        <f t="shared" si="23"/>
        <v>315250</v>
      </c>
      <c r="K198" s="21">
        <f t="shared" si="19"/>
        <v>0</v>
      </c>
      <c r="L198" s="21">
        <f t="shared" si="20"/>
        <v>315250</v>
      </c>
    </row>
    <row r="199" spans="1:12" x14ac:dyDescent="0.3">
      <c r="A199" s="4">
        <f t="shared" si="21"/>
        <v>181</v>
      </c>
      <c r="B199" s="23">
        <f t="shared" si="16"/>
        <v>48049</v>
      </c>
      <c r="C199" s="24">
        <f t="shared" si="17"/>
        <v>53</v>
      </c>
      <c r="E199" t="s">
        <v>7</v>
      </c>
      <c r="F199" s="2" t="str">
        <f>IF($A199&lt;=H$13,G$9*G$15/12,
IF($A199&lt;=H$12,(G$9-SUM(G$19:G198))*(G$15/12),""))</f>
        <v/>
      </c>
      <c r="G199" s="21" t="str">
        <f t="shared" si="22"/>
        <v/>
      </c>
      <c r="H199" s="2" t="str">
        <f t="shared" si="18"/>
        <v/>
      </c>
      <c r="I199" s="4" t="s">
        <v>7</v>
      </c>
      <c r="J199" s="2">
        <f t="shared" si="23"/>
        <v>315250</v>
      </c>
      <c r="K199" s="21">
        <f t="shared" si="19"/>
        <v>0</v>
      </c>
      <c r="L199" s="21">
        <f t="shared" si="20"/>
        <v>315250</v>
      </c>
    </row>
    <row r="200" spans="1:12" x14ac:dyDescent="0.3">
      <c r="A200" s="4">
        <f t="shared" si="21"/>
        <v>182</v>
      </c>
      <c r="B200" s="23">
        <f t="shared" si="16"/>
        <v>48080</v>
      </c>
      <c r="C200" s="24">
        <f t="shared" si="17"/>
        <v>53</v>
      </c>
      <c r="E200" t="s">
        <v>7</v>
      </c>
      <c r="F200" s="2" t="str">
        <f>IF($A200&lt;=H$13,G$9*G$15/12,
IF($A200&lt;=H$12,(G$9-SUM(G$19:G199))*(G$15/12),""))</f>
        <v/>
      </c>
      <c r="G200" s="21" t="str">
        <f t="shared" si="22"/>
        <v/>
      </c>
      <c r="H200" s="2" t="str">
        <f t="shared" si="18"/>
        <v/>
      </c>
      <c r="I200" s="4" t="s">
        <v>7</v>
      </c>
      <c r="J200" s="2">
        <f t="shared" si="23"/>
        <v>315250</v>
      </c>
      <c r="K200" s="21">
        <f t="shared" si="19"/>
        <v>0</v>
      </c>
      <c r="L200" s="21">
        <f t="shared" si="20"/>
        <v>315250</v>
      </c>
    </row>
    <row r="201" spans="1:12" x14ac:dyDescent="0.3">
      <c r="A201" s="4">
        <f t="shared" si="21"/>
        <v>183</v>
      </c>
      <c r="B201" s="23">
        <f t="shared" si="16"/>
        <v>48111</v>
      </c>
      <c r="C201" s="24">
        <f t="shared" si="17"/>
        <v>53</v>
      </c>
      <c r="E201" t="s">
        <v>7</v>
      </c>
      <c r="F201" s="2" t="str">
        <f>IF($A201&lt;=H$13,G$9*G$15/12,
IF($A201&lt;=H$12,(G$9-SUM(G$19:G200))*(G$15/12),""))</f>
        <v/>
      </c>
      <c r="G201" s="21" t="str">
        <f t="shared" si="22"/>
        <v/>
      </c>
      <c r="H201" s="2" t="str">
        <f t="shared" si="18"/>
        <v/>
      </c>
      <c r="I201" s="4" t="s">
        <v>7</v>
      </c>
      <c r="J201" s="2">
        <f t="shared" si="23"/>
        <v>315250</v>
      </c>
      <c r="K201" s="21">
        <f t="shared" si="19"/>
        <v>0</v>
      </c>
      <c r="L201" s="21">
        <f t="shared" si="20"/>
        <v>315250</v>
      </c>
    </row>
    <row r="202" spans="1:12" x14ac:dyDescent="0.3">
      <c r="A202" s="4">
        <f t="shared" si="21"/>
        <v>184</v>
      </c>
      <c r="B202" s="23">
        <f t="shared" si="16"/>
        <v>48141</v>
      </c>
      <c r="C202" s="24">
        <f t="shared" si="17"/>
        <v>53</v>
      </c>
      <c r="E202" t="s">
        <v>7</v>
      </c>
      <c r="F202" s="2" t="str">
        <f>IF($A202&lt;=H$13,G$9*G$15/12,
IF($A202&lt;=H$12,(G$9-SUM(G$19:G201))*(G$15/12),""))</f>
        <v/>
      </c>
      <c r="G202" s="21" t="str">
        <f t="shared" si="22"/>
        <v/>
      </c>
      <c r="H202" s="2" t="str">
        <f t="shared" si="18"/>
        <v/>
      </c>
      <c r="I202" s="4" t="s">
        <v>7</v>
      </c>
      <c r="J202" s="2">
        <f t="shared" si="23"/>
        <v>315250</v>
      </c>
      <c r="K202" s="21">
        <f t="shared" si="19"/>
        <v>0</v>
      </c>
      <c r="L202" s="21">
        <f t="shared" si="20"/>
        <v>315250</v>
      </c>
    </row>
    <row r="203" spans="1:12" x14ac:dyDescent="0.3">
      <c r="A203" s="4">
        <f t="shared" si="21"/>
        <v>185</v>
      </c>
      <c r="B203" s="23">
        <f t="shared" si="16"/>
        <v>48172</v>
      </c>
      <c r="C203" s="24">
        <f t="shared" si="17"/>
        <v>53</v>
      </c>
      <c r="E203" t="s">
        <v>7</v>
      </c>
      <c r="F203" s="2" t="str">
        <f>IF($A203&lt;=H$13,G$9*G$15/12,
IF($A203&lt;=H$12,(G$9-SUM(G$19:G202))*(G$15/12),""))</f>
        <v/>
      </c>
      <c r="G203" s="21" t="str">
        <f t="shared" si="22"/>
        <v/>
      </c>
      <c r="H203" s="2" t="str">
        <f t="shared" si="18"/>
        <v/>
      </c>
      <c r="I203" s="4" t="s">
        <v>7</v>
      </c>
      <c r="J203" s="2">
        <f t="shared" si="23"/>
        <v>315250</v>
      </c>
      <c r="K203" s="21">
        <f t="shared" si="19"/>
        <v>0</v>
      </c>
      <c r="L203" s="21">
        <f t="shared" si="20"/>
        <v>315250</v>
      </c>
    </row>
    <row r="204" spans="1:12" x14ac:dyDescent="0.3">
      <c r="A204" s="4">
        <f t="shared" si="21"/>
        <v>186</v>
      </c>
      <c r="B204" s="23">
        <f t="shared" si="16"/>
        <v>48202</v>
      </c>
      <c r="C204" s="24">
        <f t="shared" si="17"/>
        <v>53</v>
      </c>
      <c r="E204" t="s">
        <v>7</v>
      </c>
      <c r="F204" s="2" t="str">
        <f>IF($A204&lt;=H$13,G$9*G$15/12,
IF($A204&lt;=H$12,(G$9-SUM(G$19:G203))*(G$15/12),""))</f>
        <v/>
      </c>
      <c r="G204" s="21" t="str">
        <f t="shared" si="22"/>
        <v/>
      </c>
      <c r="H204" s="2" t="str">
        <f t="shared" si="18"/>
        <v/>
      </c>
      <c r="I204" s="4" t="s">
        <v>7</v>
      </c>
      <c r="J204" s="2">
        <f t="shared" si="23"/>
        <v>315250</v>
      </c>
      <c r="K204" s="21">
        <f t="shared" si="19"/>
        <v>0</v>
      </c>
      <c r="L204" s="21">
        <f t="shared" si="20"/>
        <v>315250</v>
      </c>
    </row>
    <row r="205" spans="1:12" x14ac:dyDescent="0.3">
      <c r="A205" s="4">
        <f t="shared" si="21"/>
        <v>187</v>
      </c>
      <c r="B205" s="23">
        <f t="shared" si="16"/>
        <v>48233</v>
      </c>
      <c r="C205" s="24">
        <f t="shared" si="17"/>
        <v>54</v>
      </c>
      <c r="E205" t="s">
        <v>7</v>
      </c>
      <c r="F205" s="2" t="str">
        <f>IF($A205&lt;=H$13,G$9*G$15/12,
IF($A205&lt;=H$12,(G$9-SUM(G$19:G204))*(G$15/12),""))</f>
        <v/>
      </c>
      <c r="G205" s="21" t="str">
        <f t="shared" si="22"/>
        <v/>
      </c>
      <c r="H205" s="2" t="str">
        <f t="shared" si="18"/>
        <v/>
      </c>
      <c r="I205" s="4" t="s">
        <v>7</v>
      </c>
      <c r="J205" s="2">
        <f t="shared" si="23"/>
        <v>315250</v>
      </c>
      <c r="K205" s="21">
        <f t="shared" si="19"/>
        <v>0</v>
      </c>
      <c r="L205" s="21">
        <f t="shared" si="20"/>
        <v>315250</v>
      </c>
    </row>
    <row r="206" spans="1:12" x14ac:dyDescent="0.3">
      <c r="A206" s="4">
        <f t="shared" si="21"/>
        <v>188</v>
      </c>
      <c r="B206" s="23">
        <f t="shared" si="16"/>
        <v>48264</v>
      </c>
      <c r="C206" s="24">
        <f t="shared" si="17"/>
        <v>54</v>
      </c>
      <c r="E206" t="s">
        <v>7</v>
      </c>
      <c r="F206" s="2" t="str">
        <f>IF($A206&lt;=H$13,G$9*G$15/12,
IF($A206&lt;=H$12,(G$9-SUM(G$19:G205))*(G$15/12),""))</f>
        <v/>
      </c>
      <c r="G206" s="21" t="str">
        <f t="shared" si="22"/>
        <v/>
      </c>
      <c r="H206" s="2" t="str">
        <f t="shared" si="18"/>
        <v/>
      </c>
      <c r="I206" s="4" t="s">
        <v>7</v>
      </c>
      <c r="J206" s="2">
        <f t="shared" si="23"/>
        <v>315250</v>
      </c>
      <c r="K206" s="21">
        <f t="shared" si="19"/>
        <v>0</v>
      </c>
      <c r="L206" s="21">
        <f t="shared" si="20"/>
        <v>315250</v>
      </c>
    </row>
    <row r="207" spans="1:12" x14ac:dyDescent="0.3">
      <c r="A207" s="4">
        <f t="shared" si="21"/>
        <v>189</v>
      </c>
      <c r="B207" s="23">
        <f t="shared" si="16"/>
        <v>48293</v>
      </c>
      <c r="C207" s="24">
        <f t="shared" si="17"/>
        <v>54</v>
      </c>
      <c r="E207" t="s">
        <v>7</v>
      </c>
      <c r="F207" s="2" t="str">
        <f>IF($A207&lt;=H$13,G$9*G$15/12,
IF($A207&lt;=H$12,(G$9-SUM(G$19:G206))*(G$15/12),""))</f>
        <v/>
      </c>
      <c r="G207" s="21" t="str">
        <f t="shared" si="22"/>
        <v/>
      </c>
      <c r="H207" s="2" t="str">
        <f t="shared" si="18"/>
        <v/>
      </c>
      <c r="I207" s="4" t="s">
        <v>7</v>
      </c>
      <c r="J207" s="2">
        <f t="shared" si="23"/>
        <v>315250</v>
      </c>
      <c r="K207" s="21">
        <f t="shared" si="19"/>
        <v>0</v>
      </c>
      <c r="L207" s="21">
        <f t="shared" si="20"/>
        <v>315250</v>
      </c>
    </row>
    <row r="208" spans="1:12" x14ac:dyDescent="0.3">
      <c r="A208" s="4">
        <f t="shared" si="21"/>
        <v>190</v>
      </c>
      <c r="B208" s="23">
        <f t="shared" si="16"/>
        <v>48324</v>
      </c>
      <c r="C208" s="24">
        <f t="shared" si="17"/>
        <v>54</v>
      </c>
      <c r="E208" t="s">
        <v>7</v>
      </c>
      <c r="F208" s="2" t="str">
        <f>IF($A208&lt;=H$13,G$9*G$15/12,
IF($A208&lt;=H$12,(G$9-SUM(G$19:G207))*(G$15/12),""))</f>
        <v/>
      </c>
      <c r="G208" s="21" t="str">
        <f t="shared" si="22"/>
        <v/>
      </c>
      <c r="H208" s="2" t="str">
        <f t="shared" si="18"/>
        <v/>
      </c>
      <c r="I208" s="4" t="s">
        <v>7</v>
      </c>
      <c r="J208" s="2">
        <f t="shared" si="23"/>
        <v>315250</v>
      </c>
      <c r="K208" s="21">
        <f t="shared" si="19"/>
        <v>0</v>
      </c>
      <c r="L208" s="21">
        <f t="shared" si="20"/>
        <v>315250</v>
      </c>
    </row>
    <row r="209" spans="1:12" x14ac:dyDescent="0.3">
      <c r="A209" s="4">
        <f t="shared" si="21"/>
        <v>191</v>
      </c>
      <c r="B209" s="23">
        <f t="shared" si="16"/>
        <v>48354</v>
      </c>
      <c r="C209" s="24">
        <f t="shared" si="17"/>
        <v>54</v>
      </c>
      <c r="E209" t="s">
        <v>7</v>
      </c>
      <c r="F209" s="2" t="str">
        <f>IF($A209&lt;=H$13,G$9*G$15/12,
IF($A209&lt;=H$12,(G$9-SUM(G$19:G208))*(G$15/12),""))</f>
        <v/>
      </c>
      <c r="G209" s="21" t="str">
        <f t="shared" si="22"/>
        <v/>
      </c>
      <c r="H209" s="2" t="str">
        <f t="shared" si="18"/>
        <v/>
      </c>
      <c r="I209" s="4" t="s">
        <v>7</v>
      </c>
      <c r="J209" s="2">
        <f t="shared" si="23"/>
        <v>315250</v>
      </c>
      <c r="K209" s="21">
        <f t="shared" si="19"/>
        <v>0</v>
      </c>
      <c r="L209" s="21">
        <f t="shared" si="20"/>
        <v>315250</v>
      </c>
    </row>
    <row r="210" spans="1:12" x14ac:dyDescent="0.3">
      <c r="A210" s="4">
        <f t="shared" si="21"/>
        <v>192</v>
      </c>
      <c r="B210" s="23">
        <f t="shared" si="16"/>
        <v>48385</v>
      </c>
      <c r="C210" s="24">
        <f t="shared" si="17"/>
        <v>54</v>
      </c>
      <c r="E210" t="s">
        <v>7</v>
      </c>
      <c r="F210" s="2" t="str">
        <f>IF($A210&lt;=H$13,G$9*G$15/12,
IF($A210&lt;=H$12,(G$9-SUM(G$19:G209))*(G$15/12),""))</f>
        <v/>
      </c>
      <c r="G210" s="21" t="str">
        <f t="shared" si="22"/>
        <v/>
      </c>
      <c r="H210" s="2" t="str">
        <f t="shared" si="18"/>
        <v/>
      </c>
      <c r="I210" s="4" t="s">
        <v>7</v>
      </c>
      <c r="J210" s="2">
        <f t="shared" si="23"/>
        <v>315250</v>
      </c>
      <c r="K210" s="21">
        <f t="shared" si="19"/>
        <v>0</v>
      </c>
      <c r="L210" s="21">
        <f t="shared" si="20"/>
        <v>315250</v>
      </c>
    </row>
    <row r="211" spans="1:12" x14ac:dyDescent="0.3">
      <c r="A211" s="4">
        <f t="shared" si="21"/>
        <v>193</v>
      </c>
      <c r="B211" s="23">
        <f t="shared" ref="B211:B274" si="24">DATE(YEAR($B$9),MONTH($B$9)+A211,DAY($B$9))</f>
        <v>48415</v>
      </c>
      <c r="C211" s="24">
        <f t="shared" ref="C211:C274" si="25">DATEDIF($B$8,B211,"y")</f>
        <v>54</v>
      </c>
      <c r="E211" t="s">
        <v>7</v>
      </c>
      <c r="F211" s="2" t="str">
        <f>IF($A211&lt;=H$13,G$9*G$15/12,
IF($A211&lt;=H$12,(G$9-SUM(G$19:G210))*(G$15/12),""))</f>
        <v/>
      </c>
      <c r="G211" s="21" t="str">
        <f t="shared" si="22"/>
        <v/>
      </c>
      <c r="H211" s="2" t="str">
        <f t="shared" si="18"/>
        <v/>
      </c>
      <c r="I211" s="4" t="s">
        <v>7</v>
      </c>
      <c r="J211" s="2">
        <f t="shared" si="23"/>
        <v>315250</v>
      </c>
      <c r="K211" s="21">
        <f t="shared" si="19"/>
        <v>0</v>
      </c>
      <c r="L211" s="21">
        <f t="shared" si="20"/>
        <v>315250</v>
      </c>
    </row>
    <row r="212" spans="1:12" x14ac:dyDescent="0.3">
      <c r="A212" s="4">
        <f t="shared" si="21"/>
        <v>194</v>
      </c>
      <c r="B212" s="23">
        <f t="shared" si="24"/>
        <v>48446</v>
      </c>
      <c r="C212" s="24">
        <f t="shared" si="25"/>
        <v>54</v>
      </c>
      <c r="E212" t="s">
        <v>7</v>
      </c>
      <c r="F212" s="2" t="str">
        <f>IF($A212&lt;=H$13,G$9*G$15/12,
IF($A212&lt;=H$12,(G$9-SUM(G$19:G211))*(G$15/12),""))</f>
        <v/>
      </c>
      <c r="G212" s="21" t="str">
        <f t="shared" si="22"/>
        <v/>
      </c>
      <c r="H212" s="2" t="str">
        <f t="shared" ref="H212:H275" si="26">IF(AND(COUNTBLANK(F212)=1,COUNTBLANK(G212)=1),"",F212+G212)</f>
        <v/>
      </c>
      <c r="I212" s="4" t="s">
        <v>7</v>
      </c>
      <c r="J212" s="2">
        <f t="shared" si="23"/>
        <v>315250</v>
      </c>
      <c r="K212" s="21">
        <f t="shared" ref="K212:K275" si="27">IF($A212&gt;L$12,"",
IF($A212=L$12,K$9,0))</f>
        <v>0</v>
      </c>
      <c r="L212" s="21">
        <f t="shared" ref="L212:L275" si="28">IF(AND(COUNTBLANK(J212)=1,COUNTBLANK(K212)=1),"",SUM(J212)+SUM(K212))</f>
        <v>315250</v>
      </c>
    </row>
    <row r="213" spans="1:12" x14ac:dyDescent="0.3">
      <c r="A213" s="4">
        <f t="shared" ref="A213:A276" si="29">A212+1</f>
        <v>195</v>
      </c>
      <c r="B213" s="23">
        <f t="shared" si="24"/>
        <v>48477</v>
      </c>
      <c r="C213" s="24">
        <f t="shared" si="25"/>
        <v>54</v>
      </c>
      <c r="E213" t="s">
        <v>7</v>
      </c>
      <c r="F213" s="2" t="str">
        <f>IF($A213&lt;=H$13,G$9*G$15/12,
IF($A213&lt;=H$12,(G$9-SUM(G$19:G212))*(G$15/12),""))</f>
        <v/>
      </c>
      <c r="G213" s="21" t="str">
        <f t="shared" ref="G213:G276" si="30">IF($A213&lt;=H$13,0,
IF(AND($A213&gt;H$13,$A213&lt;=H$12),G$9/(H$12-H$13),""))</f>
        <v/>
      </c>
      <c r="H213" s="2" t="str">
        <f t="shared" si="26"/>
        <v/>
      </c>
      <c r="I213" s="4" t="s">
        <v>7</v>
      </c>
      <c r="J213" s="2">
        <f t="shared" ref="J213:J276" si="31">IF($A213&lt;=L$12,K$9*K$15/12,"")</f>
        <v>315250</v>
      </c>
      <c r="K213" s="21">
        <f t="shared" si="27"/>
        <v>0</v>
      </c>
      <c r="L213" s="21">
        <f t="shared" si="28"/>
        <v>315250</v>
      </c>
    </row>
    <row r="214" spans="1:12" x14ac:dyDescent="0.3">
      <c r="A214" s="4">
        <f t="shared" si="29"/>
        <v>196</v>
      </c>
      <c r="B214" s="23">
        <f t="shared" si="24"/>
        <v>48507</v>
      </c>
      <c r="C214" s="24">
        <f t="shared" si="25"/>
        <v>54</v>
      </c>
      <c r="E214" t="s">
        <v>7</v>
      </c>
      <c r="F214" s="2" t="str">
        <f>IF($A214&lt;=H$13,G$9*G$15/12,
IF($A214&lt;=H$12,(G$9-SUM(G$19:G213))*(G$15/12),""))</f>
        <v/>
      </c>
      <c r="G214" s="21" t="str">
        <f t="shared" si="30"/>
        <v/>
      </c>
      <c r="H214" s="2" t="str">
        <f t="shared" si="26"/>
        <v/>
      </c>
      <c r="I214" s="4" t="s">
        <v>7</v>
      </c>
      <c r="J214" s="2">
        <f t="shared" si="31"/>
        <v>315250</v>
      </c>
      <c r="K214" s="21">
        <f t="shared" si="27"/>
        <v>0</v>
      </c>
      <c r="L214" s="21">
        <f t="shared" si="28"/>
        <v>315250</v>
      </c>
    </row>
    <row r="215" spans="1:12" x14ac:dyDescent="0.3">
      <c r="A215" s="4">
        <f t="shared" si="29"/>
        <v>197</v>
      </c>
      <c r="B215" s="23">
        <f t="shared" si="24"/>
        <v>48538</v>
      </c>
      <c r="C215" s="24">
        <f t="shared" si="25"/>
        <v>54</v>
      </c>
      <c r="E215" t="s">
        <v>7</v>
      </c>
      <c r="F215" s="2" t="str">
        <f>IF($A215&lt;=H$13,G$9*G$15/12,
IF($A215&lt;=H$12,(G$9-SUM(G$19:G214))*(G$15/12),""))</f>
        <v/>
      </c>
      <c r="G215" s="21" t="str">
        <f t="shared" si="30"/>
        <v/>
      </c>
      <c r="H215" s="2" t="str">
        <f t="shared" si="26"/>
        <v/>
      </c>
      <c r="I215" s="4" t="s">
        <v>7</v>
      </c>
      <c r="J215" s="2">
        <f t="shared" si="31"/>
        <v>315250</v>
      </c>
      <c r="K215" s="21">
        <f t="shared" si="27"/>
        <v>0</v>
      </c>
      <c r="L215" s="21">
        <f t="shared" si="28"/>
        <v>315250</v>
      </c>
    </row>
    <row r="216" spans="1:12" x14ac:dyDescent="0.3">
      <c r="A216" s="4">
        <f t="shared" si="29"/>
        <v>198</v>
      </c>
      <c r="B216" s="23">
        <f t="shared" si="24"/>
        <v>48568</v>
      </c>
      <c r="C216" s="24">
        <f t="shared" si="25"/>
        <v>54</v>
      </c>
      <c r="E216" t="s">
        <v>7</v>
      </c>
      <c r="F216" s="2" t="str">
        <f>IF($A216&lt;=H$13,G$9*G$15/12,
IF($A216&lt;=H$12,(G$9-SUM(G$19:G215))*(G$15/12),""))</f>
        <v/>
      </c>
      <c r="G216" s="21" t="str">
        <f t="shared" si="30"/>
        <v/>
      </c>
      <c r="H216" s="2" t="str">
        <f t="shared" si="26"/>
        <v/>
      </c>
      <c r="I216" s="4" t="s">
        <v>7</v>
      </c>
      <c r="J216" s="2">
        <f t="shared" si="31"/>
        <v>315250</v>
      </c>
      <c r="K216" s="21">
        <f t="shared" si="27"/>
        <v>0</v>
      </c>
      <c r="L216" s="21">
        <f t="shared" si="28"/>
        <v>315250</v>
      </c>
    </row>
    <row r="217" spans="1:12" x14ac:dyDescent="0.3">
      <c r="A217" s="4">
        <f t="shared" si="29"/>
        <v>199</v>
      </c>
      <c r="B217" s="23">
        <f t="shared" si="24"/>
        <v>48599</v>
      </c>
      <c r="C217" s="24">
        <f t="shared" si="25"/>
        <v>55</v>
      </c>
      <c r="E217" t="s">
        <v>7</v>
      </c>
      <c r="F217" s="2" t="str">
        <f>IF($A217&lt;=H$13,G$9*G$15/12,
IF($A217&lt;=H$12,(G$9-SUM(G$19:G216))*(G$15/12),""))</f>
        <v/>
      </c>
      <c r="G217" s="21" t="str">
        <f t="shared" si="30"/>
        <v/>
      </c>
      <c r="H217" s="2" t="str">
        <f t="shared" si="26"/>
        <v/>
      </c>
      <c r="I217" s="4" t="s">
        <v>7</v>
      </c>
      <c r="J217" s="2">
        <f t="shared" si="31"/>
        <v>315250</v>
      </c>
      <c r="K217" s="21">
        <f t="shared" si="27"/>
        <v>0</v>
      </c>
      <c r="L217" s="21">
        <f t="shared" si="28"/>
        <v>315250</v>
      </c>
    </row>
    <row r="218" spans="1:12" x14ac:dyDescent="0.3">
      <c r="A218" s="4">
        <f t="shared" si="29"/>
        <v>200</v>
      </c>
      <c r="B218" s="23">
        <f t="shared" si="24"/>
        <v>48630</v>
      </c>
      <c r="C218" s="24">
        <f t="shared" si="25"/>
        <v>55</v>
      </c>
      <c r="E218" t="s">
        <v>7</v>
      </c>
      <c r="F218" s="2" t="str">
        <f>IF($A218&lt;=H$13,G$9*G$15/12,
IF($A218&lt;=H$12,(G$9-SUM(G$19:G217))*(G$15/12),""))</f>
        <v/>
      </c>
      <c r="G218" s="21" t="str">
        <f t="shared" si="30"/>
        <v/>
      </c>
      <c r="H218" s="2" t="str">
        <f t="shared" si="26"/>
        <v/>
      </c>
      <c r="I218" s="4" t="s">
        <v>7</v>
      </c>
      <c r="J218" s="2">
        <f t="shared" si="31"/>
        <v>315250</v>
      </c>
      <c r="K218" s="21">
        <f t="shared" si="27"/>
        <v>0</v>
      </c>
      <c r="L218" s="21">
        <f t="shared" si="28"/>
        <v>315250</v>
      </c>
    </row>
    <row r="219" spans="1:12" x14ac:dyDescent="0.3">
      <c r="A219" s="4">
        <f t="shared" si="29"/>
        <v>201</v>
      </c>
      <c r="B219" s="23">
        <f t="shared" si="24"/>
        <v>48658</v>
      </c>
      <c r="C219" s="24">
        <f t="shared" si="25"/>
        <v>55</v>
      </c>
      <c r="E219" t="s">
        <v>7</v>
      </c>
      <c r="F219" s="2" t="str">
        <f>IF($A219&lt;=H$13,G$9*G$15/12,
IF($A219&lt;=H$12,(G$9-SUM(G$19:G218))*(G$15/12),""))</f>
        <v/>
      </c>
      <c r="G219" s="21" t="str">
        <f t="shared" si="30"/>
        <v/>
      </c>
      <c r="H219" s="2" t="str">
        <f t="shared" si="26"/>
        <v/>
      </c>
      <c r="I219" s="4" t="s">
        <v>7</v>
      </c>
      <c r="J219" s="2">
        <f t="shared" si="31"/>
        <v>315250</v>
      </c>
      <c r="K219" s="21">
        <f t="shared" si="27"/>
        <v>0</v>
      </c>
      <c r="L219" s="21">
        <f t="shared" si="28"/>
        <v>315250</v>
      </c>
    </row>
    <row r="220" spans="1:12" x14ac:dyDescent="0.3">
      <c r="A220" s="4">
        <f t="shared" si="29"/>
        <v>202</v>
      </c>
      <c r="B220" s="23">
        <f t="shared" si="24"/>
        <v>48689</v>
      </c>
      <c r="C220" s="24">
        <f t="shared" si="25"/>
        <v>55</v>
      </c>
      <c r="E220" t="s">
        <v>7</v>
      </c>
      <c r="F220" s="2" t="str">
        <f>IF($A220&lt;=H$13,G$9*G$15/12,
IF($A220&lt;=H$12,(G$9-SUM(G$19:G219))*(G$15/12),""))</f>
        <v/>
      </c>
      <c r="G220" s="21" t="str">
        <f t="shared" si="30"/>
        <v/>
      </c>
      <c r="H220" s="2" t="str">
        <f t="shared" si="26"/>
        <v/>
      </c>
      <c r="I220" s="4" t="s">
        <v>7</v>
      </c>
      <c r="J220" s="2">
        <f t="shared" si="31"/>
        <v>315250</v>
      </c>
      <c r="K220" s="21">
        <f t="shared" si="27"/>
        <v>0</v>
      </c>
      <c r="L220" s="21">
        <f t="shared" si="28"/>
        <v>315250</v>
      </c>
    </row>
    <row r="221" spans="1:12" x14ac:dyDescent="0.3">
      <c r="A221" s="4">
        <f t="shared" si="29"/>
        <v>203</v>
      </c>
      <c r="B221" s="23">
        <f t="shared" si="24"/>
        <v>48719</v>
      </c>
      <c r="C221" s="24">
        <f t="shared" si="25"/>
        <v>55</v>
      </c>
      <c r="E221" t="s">
        <v>7</v>
      </c>
      <c r="F221" s="2" t="str">
        <f>IF($A221&lt;=H$13,G$9*G$15/12,
IF($A221&lt;=H$12,(G$9-SUM(G$19:G220))*(G$15/12),""))</f>
        <v/>
      </c>
      <c r="G221" s="21" t="str">
        <f t="shared" si="30"/>
        <v/>
      </c>
      <c r="H221" s="2" t="str">
        <f t="shared" si="26"/>
        <v/>
      </c>
      <c r="I221" s="4" t="s">
        <v>7</v>
      </c>
      <c r="J221" s="2">
        <f t="shared" si="31"/>
        <v>315250</v>
      </c>
      <c r="K221" s="21">
        <f t="shared" si="27"/>
        <v>0</v>
      </c>
      <c r="L221" s="21">
        <f t="shared" si="28"/>
        <v>315250</v>
      </c>
    </row>
    <row r="222" spans="1:12" x14ac:dyDescent="0.3">
      <c r="A222" s="4">
        <f t="shared" si="29"/>
        <v>204</v>
      </c>
      <c r="B222" s="23">
        <f t="shared" si="24"/>
        <v>48750</v>
      </c>
      <c r="C222" s="24">
        <f t="shared" si="25"/>
        <v>55</v>
      </c>
      <c r="E222" t="s">
        <v>7</v>
      </c>
      <c r="F222" s="2" t="str">
        <f>IF($A222&lt;=H$13,G$9*G$15/12,
IF($A222&lt;=H$12,(G$9-SUM(G$19:G221))*(G$15/12),""))</f>
        <v/>
      </c>
      <c r="G222" s="21" t="str">
        <f t="shared" si="30"/>
        <v/>
      </c>
      <c r="H222" s="2" t="str">
        <f t="shared" si="26"/>
        <v/>
      </c>
      <c r="I222" s="4" t="s">
        <v>7</v>
      </c>
      <c r="J222" s="2">
        <f t="shared" si="31"/>
        <v>315250</v>
      </c>
      <c r="K222" s="21">
        <f t="shared" si="27"/>
        <v>0</v>
      </c>
      <c r="L222" s="21">
        <f t="shared" si="28"/>
        <v>315250</v>
      </c>
    </row>
    <row r="223" spans="1:12" x14ac:dyDescent="0.3">
      <c r="A223" s="4">
        <f t="shared" si="29"/>
        <v>205</v>
      </c>
      <c r="B223" s="23">
        <f t="shared" si="24"/>
        <v>48780</v>
      </c>
      <c r="C223" s="24">
        <f t="shared" si="25"/>
        <v>55</v>
      </c>
      <c r="E223" t="s">
        <v>7</v>
      </c>
      <c r="F223" s="2" t="str">
        <f>IF($A223&lt;=H$13,G$9*G$15/12,
IF($A223&lt;=H$12,(G$9-SUM(G$19:G222))*(G$15/12),""))</f>
        <v/>
      </c>
      <c r="G223" s="21" t="str">
        <f t="shared" si="30"/>
        <v/>
      </c>
      <c r="H223" s="2" t="str">
        <f t="shared" si="26"/>
        <v/>
      </c>
      <c r="I223" s="4" t="s">
        <v>7</v>
      </c>
      <c r="J223" s="2">
        <f t="shared" si="31"/>
        <v>315250</v>
      </c>
      <c r="K223" s="21">
        <f t="shared" si="27"/>
        <v>0</v>
      </c>
      <c r="L223" s="21">
        <f t="shared" si="28"/>
        <v>315250</v>
      </c>
    </row>
    <row r="224" spans="1:12" x14ac:dyDescent="0.3">
      <c r="A224" s="4">
        <f t="shared" si="29"/>
        <v>206</v>
      </c>
      <c r="B224" s="23">
        <f t="shared" si="24"/>
        <v>48811</v>
      </c>
      <c r="C224" s="24">
        <f t="shared" si="25"/>
        <v>55</v>
      </c>
      <c r="E224" t="s">
        <v>7</v>
      </c>
      <c r="F224" s="2" t="str">
        <f>IF($A224&lt;=H$13,G$9*G$15/12,
IF($A224&lt;=H$12,(G$9-SUM(G$19:G223))*(G$15/12),""))</f>
        <v/>
      </c>
      <c r="G224" s="21" t="str">
        <f t="shared" si="30"/>
        <v/>
      </c>
      <c r="H224" s="2" t="str">
        <f t="shared" si="26"/>
        <v/>
      </c>
      <c r="I224" s="4" t="s">
        <v>7</v>
      </c>
      <c r="J224" s="2">
        <f t="shared" si="31"/>
        <v>315250</v>
      </c>
      <c r="K224" s="21">
        <f t="shared" si="27"/>
        <v>0</v>
      </c>
      <c r="L224" s="21">
        <f t="shared" si="28"/>
        <v>315250</v>
      </c>
    </row>
    <row r="225" spans="1:12" x14ac:dyDescent="0.3">
      <c r="A225" s="4">
        <f t="shared" si="29"/>
        <v>207</v>
      </c>
      <c r="B225" s="23">
        <f t="shared" si="24"/>
        <v>48842</v>
      </c>
      <c r="C225" s="24">
        <f t="shared" si="25"/>
        <v>55</v>
      </c>
      <c r="E225" t="s">
        <v>7</v>
      </c>
      <c r="F225" s="2" t="str">
        <f>IF($A225&lt;=H$13,G$9*G$15/12,
IF($A225&lt;=H$12,(G$9-SUM(G$19:G224))*(G$15/12),""))</f>
        <v/>
      </c>
      <c r="G225" s="21" t="str">
        <f t="shared" si="30"/>
        <v/>
      </c>
      <c r="H225" s="2" t="str">
        <f t="shared" si="26"/>
        <v/>
      </c>
      <c r="I225" s="4" t="s">
        <v>7</v>
      </c>
      <c r="J225" s="2">
        <f t="shared" si="31"/>
        <v>315250</v>
      </c>
      <c r="K225" s="21">
        <f t="shared" si="27"/>
        <v>0</v>
      </c>
      <c r="L225" s="21">
        <f t="shared" si="28"/>
        <v>315250</v>
      </c>
    </row>
    <row r="226" spans="1:12" x14ac:dyDescent="0.3">
      <c r="A226" s="4">
        <f t="shared" si="29"/>
        <v>208</v>
      </c>
      <c r="B226" s="23">
        <f t="shared" si="24"/>
        <v>48872</v>
      </c>
      <c r="C226" s="24">
        <f t="shared" si="25"/>
        <v>55</v>
      </c>
      <c r="E226" t="s">
        <v>7</v>
      </c>
      <c r="F226" s="2" t="str">
        <f>IF($A226&lt;=H$13,G$9*G$15/12,
IF($A226&lt;=H$12,(G$9-SUM(G$19:G225))*(G$15/12),""))</f>
        <v/>
      </c>
      <c r="G226" s="21" t="str">
        <f t="shared" si="30"/>
        <v/>
      </c>
      <c r="H226" s="2" t="str">
        <f t="shared" si="26"/>
        <v/>
      </c>
      <c r="I226" s="4" t="s">
        <v>7</v>
      </c>
      <c r="J226" s="2">
        <f t="shared" si="31"/>
        <v>315250</v>
      </c>
      <c r="K226" s="21">
        <f t="shared" si="27"/>
        <v>0</v>
      </c>
      <c r="L226" s="21">
        <f t="shared" si="28"/>
        <v>315250</v>
      </c>
    </row>
    <row r="227" spans="1:12" x14ac:dyDescent="0.3">
      <c r="A227" s="4">
        <f t="shared" si="29"/>
        <v>209</v>
      </c>
      <c r="B227" s="23">
        <f t="shared" si="24"/>
        <v>48903</v>
      </c>
      <c r="C227" s="24">
        <f t="shared" si="25"/>
        <v>55</v>
      </c>
      <c r="E227" t="s">
        <v>7</v>
      </c>
      <c r="F227" s="2" t="str">
        <f>IF($A227&lt;=H$13,G$9*G$15/12,
IF($A227&lt;=H$12,(G$9-SUM(G$19:G226))*(G$15/12),""))</f>
        <v/>
      </c>
      <c r="G227" s="21" t="str">
        <f t="shared" si="30"/>
        <v/>
      </c>
      <c r="H227" s="2" t="str">
        <f t="shared" si="26"/>
        <v/>
      </c>
      <c r="I227" s="4" t="s">
        <v>7</v>
      </c>
      <c r="J227" s="2">
        <f t="shared" si="31"/>
        <v>315250</v>
      </c>
      <c r="K227" s="21">
        <f t="shared" si="27"/>
        <v>0</v>
      </c>
      <c r="L227" s="21">
        <f t="shared" si="28"/>
        <v>315250</v>
      </c>
    </row>
    <row r="228" spans="1:12" x14ac:dyDescent="0.3">
      <c r="A228" s="4">
        <f t="shared" si="29"/>
        <v>210</v>
      </c>
      <c r="B228" s="23">
        <f t="shared" si="24"/>
        <v>48933</v>
      </c>
      <c r="C228" s="24">
        <f t="shared" si="25"/>
        <v>55</v>
      </c>
      <c r="E228" t="s">
        <v>7</v>
      </c>
      <c r="F228" s="2" t="str">
        <f>IF($A228&lt;=H$13,G$9*G$15/12,
IF($A228&lt;=H$12,(G$9-SUM(G$19:G227))*(G$15/12),""))</f>
        <v/>
      </c>
      <c r="G228" s="21" t="str">
        <f t="shared" si="30"/>
        <v/>
      </c>
      <c r="H228" s="2" t="str">
        <f t="shared" si="26"/>
        <v/>
      </c>
      <c r="I228" s="4" t="s">
        <v>7</v>
      </c>
      <c r="J228" s="2">
        <f t="shared" si="31"/>
        <v>315250</v>
      </c>
      <c r="K228" s="21">
        <f t="shared" si="27"/>
        <v>0</v>
      </c>
      <c r="L228" s="21">
        <f t="shared" si="28"/>
        <v>315250</v>
      </c>
    </row>
    <row r="229" spans="1:12" x14ac:dyDescent="0.3">
      <c r="A229" s="4">
        <f t="shared" si="29"/>
        <v>211</v>
      </c>
      <c r="B229" s="23">
        <f t="shared" si="24"/>
        <v>48964</v>
      </c>
      <c r="C229" s="24">
        <f t="shared" si="25"/>
        <v>56</v>
      </c>
      <c r="E229" t="s">
        <v>7</v>
      </c>
      <c r="F229" s="2" t="str">
        <f>IF($A229&lt;=H$13,G$9*G$15/12,
IF($A229&lt;=H$12,(G$9-SUM(G$19:G228))*(G$15/12),""))</f>
        <v/>
      </c>
      <c r="G229" s="21" t="str">
        <f t="shared" si="30"/>
        <v/>
      </c>
      <c r="H229" s="2" t="str">
        <f t="shared" si="26"/>
        <v/>
      </c>
      <c r="I229" s="4" t="s">
        <v>7</v>
      </c>
      <c r="J229" s="2">
        <f t="shared" si="31"/>
        <v>315250</v>
      </c>
      <c r="K229" s="21">
        <f t="shared" si="27"/>
        <v>0</v>
      </c>
      <c r="L229" s="21">
        <f t="shared" si="28"/>
        <v>315250</v>
      </c>
    </row>
    <row r="230" spans="1:12" x14ac:dyDescent="0.3">
      <c r="A230" s="4">
        <f t="shared" si="29"/>
        <v>212</v>
      </c>
      <c r="B230" s="23">
        <f t="shared" si="24"/>
        <v>48995</v>
      </c>
      <c r="C230" s="24">
        <f t="shared" si="25"/>
        <v>56</v>
      </c>
      <c r="E230" t="s">
        <v>7</v>
      </c>
      <c r="F230" s="2" t="str">
        <f>IF($A230&lt;=H$13,G$9*G$15/12,
IF($A230&lt;=H$12,(G$9-SUM(G$19:G229))*(G$15/12),""))</f>
        <v/>
      </c>
      <c r="G230" s="21" t="str">
        <f t="shared" si="30"/>
        <v/>
      </c>
      <c r="H230" s="2" t="str">
        <f t="shared" si="26"/>
        <v/>
      </c>
      <c r="I230" s="4" t="s">
        <v>7</v>
      </c>
      <c r="J230" s="2">
        <f t="shared" si="31"/>
        <v>315250</v>
      </c>
      <c r="K230" s="21">
        <f t="shared" si="27"/>
        <v>0</v>
      </c>
      <c r="L230" s="21">
        <f t="shared" si="28"/>
        <v>315250</v>
      </c>
    </row>
    <row r="231" spans="1:12" x14ac:dyDescent="0.3">
      <c r="A231" s="4">
        <f t="shared" si="29"/>
        <v>213</v>
      </c>
      <c r="B231" s="23">
        <f t="shared" si="24"/>
        <v>49023</v>
      </c>
      <c r="C231" s="24">
        <f t="shared" si="25"/>
        <v>56</v>
      </c>
      <c r="E231" t="s">
        <v>7</v>
      </c>
      <c r="F231" s="2" t="str">
        <f>IF($A231&lt;=H$13,G$9*G$15/12,
IF($A231&lt;=H$12,(G$9-SUM(G$19:G230))*(G$15/12),""))</f>
        <v/>
      </c>
      <c r="G231" s="21" t="str">
        <f t="shared" si="30"/>
        <v/>
      </c>
      <c r="H231" s="2" t="str">
        <f t="shared" si="26"/>
        <v/>
      </c>
      <c r="I231" s="4" t="s">
        <v>7</v>
      </c>
      <c r="J231" s="2">
        <f t="shared" si="31"/>
        <v>315250</v>
      </c>
      <c r="K231" s="21">
        <f t="shared" si="27"/>
        <v>0</v>
      </c>
      <c r="L231" s="21">
        <f t="shared" si="28"/>
        <v>315250</v>
      </c>
    </row>
    <row r="232" spans="1:12" x14ac:dyDescent="0.3">
      <c r="A232" s="4">
        <f t="shared" si="29"/>
        <v>214</v>
      </c>
      <c r="B232" s="23">
        <f t="shared" si="24"/>
        <v>49054</v>
      </c>
      <c r="C232" s="24">
        <f t="shared" si="25"/>
        <v>56</v>
      </c>
      <c r="E232" t="s">
        <v>7</v>
      </c>
      <c r="F232" s="2" t="str">
        <f>IF($A232&lt;=H$13,G$9*G$15/12,
IF($A232&lt;=H$12,(G$9-SUM(G$19:G231))*(G$15/12),""))</f>
        <v/>
      </c>
      <c r="G232" s="21" t="str">
        <f t="shared" si="30"/>
        <v/>
      </c>
      <c r="H232" s="2" t="str">
        <f t="shared" si="26"/>
        <v/>
      </c>
      <c r="I232" s="4" t="s">
        <v>7</v>
      </c>
      <c r="J232" s="2">
        <f t="shared" si="31"/>
        <v>315250</v>
      </c>
      <c r="K232" s="21">
        <f t="shared" si="27"/>
        <v>0</v>
      </c>
      <c r="L232" s="21">
        <f t="shared" si="28"/>
        <v>315250</v>
      </c>
    </row>
    <row r="233" spans="1:12" x14ac:dyDescent="0.3">
      <c r="A233" s="4">
        <f t="shared" si="29"/>
        <v>215</v>
      </c>
      <c r="B233" s="23">
        <f t="shared" si="24"/>
        <v>49084</v>
      </c>
      <c r="C233" s="24">
        <f t="shared" si="25"/>
        <v>56</v>
      </c>
      <c r="E233" t="s">
        <v>7</v>
      </c>
      <c r="F233" s="2" t="str">
        <f>IF($A233&lt;=H$13,G$9*G$15/12,
IF($A233&lt;=H$12,(G$9-SUM(G$19:G232))*(G$15/12),""))</f>
        <v/>
      </c>
      <c r="G233" s="21" t="str">
        <f t="shared" si="30"/>
        <v/>
      </c>
      <c r="H233" s="2" t="str">
        <f t="shared" si="26"/>
        <v/>
      </c>
      <c r="I233" s="4" t="s">
        <v>7</v>
      </c>
      <c r="J233" s="2">
        <f t="shared" si="31"/>
        <v>315250</v>
      </c>
      <c r="K233" s="21">
        <f t="shared" si="27"/>
        <v>0</v>
      </c>
      <c r="L233" s="21">
        <f t="shared" si="28"/>
        <v>315250</v>
      </c>
    </row>
    <row r="234" spans="1:12" x14ac:dyDescent="0.3">
      <c r="A234" s="4">
        <f t="shared" si="29"/>
        <v>216</v>
      </c>
      <c r="B234" s="23">
        <f t="shared" si="24"/>
        <v>49115</v>
      </c>
      <c r="C234" s="24">
        <f t="shared" si="25"/>
        <v>56</v>
      </c>
      <c r="E234" t="s">
        <v>7</v>
      </c>
      <c r="F234" s="2" t="str">
        <f>IF($A234&lt;=H$13,G$9*G$15/12,
IF($A234&lt;=H$12,(G$9-SUM(G$19:G233))*(G$15/12),""))</f>
        <v/>
      </c>
      <c r="G234" s="21" t="str">
        <f t="shared" si="30"/>
        <v/>
      </c>
      <c r="H234" s="2" t="str">
        <f t="shared" si="26"/>
        <v/>
      </c>
      <c r="I234" s="4" t="s">
        <v>7</v>
      </c>
      <c r="J234" s="2">
        <f t="shared" si="31"/>
        <v>315250</v>
      </c>
      <c r="K234" s="21">
        <f t="shared" si="27"/>
        <v>0</v>
      </c>
      <c r="L234" s="21">
        <f t="shared" si="28"/>
        <v>315250</v>
      </c>
    </row>
    <row r="235" spans="1:12" x14ac:dyDescent="0.3">
      <c r="A235" s="4">
        <f t="shared" si="29"/>
        <v>217</v>
      </c>
      <c r="B235" s="23">
        <f t="shared" si="24"/>
        <v>49145</v>
      </c>
      <c r="C235" s="24">
        <f t="shared" si="25"/>
        <v>56</v>
      </c>
      <c r="E235" t="s">
        <v>7</v>
      </c>
      <c r="F235" s="2" t="str">
        <f>IF($A235&lt;=H$13,G$9*G$15/12,
IF($A235&lt;=H$12,(G$9-SUM(G$19:G234))*(G$15/12),""))</f>
        <v/>
      </c>
      <c r="G235" s="21" t="str">
        <f t="shared" si="30"/>
        <v/>
      </c>
      <c r="H235" s="2" t="str">
        <f t="shared" si="26"/>
        <v/>
      </c>
      <c r="I235" s="4" t="s">
        <v>7</v>
      </c>
      <c r="J235" s="2">
        <f t="shared" si="31"/>
        <v>315250</v>
      </c>
      <c r="K235" s="21">
        <f t="shared" si="27"/>
        <v>0</v>
      </c>
      <c r="L235" s="21">
        <f t="shared" si="28"/>
        <v>315250</v>
      </c>
    </row>
    <row r="236" spans="1:12" x14ac:dyDescent="0.3">
      <c r="A236" s="4">
        <f t="shared" si="29"/>
        <v>218</v>
      </c>
      <c r="B236" s="23">
        <f t="shared" si="24"/>
        <v>49176</v>
      </c>
      <c r="C236" s="24">
        <f t="shared" si="25"/>
        <v>56</v>
      </c>
      <c r="E236" t="s">
        <v>7</v>
      </c>
      <c r="F236" s="2" t="str">
        <f>IF($A236&lt;=H$13,G$9*G$15/12,
IF($A236&lt;=H$12,(G$9-SUM(G$19:G235))*(G$15/12),""))</f>
        <v/>
      </c>
      <c r="G236" s="21" t="str">
        <f t="shared" si="30"/>
        <v/>
      </c>
      <c r="H236" s="2" t="str">
        <f t="shared" si="26"/>
        <v/>
      </c>
      <c r="I236" s="4" t="s">
        <v>7</v>
      </c>
      <c r="J236" s="2">
        <f t="shared" si="31"/>
        <v>315250</v>
      </c>
      <c r="K236" s="21">
        <f t="shared" si="27"/>
        <v>0</v>
      </c>
      <c r="L236" s="21">
        <f t="shared" si="28"/>
        <v>315250</v>
      </c>
    </row>
    <row r="237" spans="1:12" x14ac:dyDescent="0.3">
      <c r="A237" s="4">
        <f t="shared" si="29"/>
        <v>219</v>
      </c>
      <c r="B237" s="23">
        <f t="shared" si="24"/>
        <v>49207</v>
      </c>
      <c r="C237" s="24">
        <f t="shared" si="25"/>
        <v>56</v>
      </c>
      <c r="E237" t="s">
        <v>7</v>
      </c>
      <c r="F237" s="2" t="str">
        <f>IF($A237&lt;=H$13,G$9*G$15/12,
IF($A237&lt;=H$12,(G$9-SUM(G$19:G236))*(G$15/12),""))</f>
        <v/>
      </c>
      <c r="G237" s="21" t="str">
        <f t="shared" si="30"/>
        <v/>
      </c>
      <c r="H237" s="2" t="str">
        <f t="shared" si="26"/>
        <v/>
      </c>
      <c r="I237" s="4" t="s">
        <v>7</v>
      </c>
      <c r="J237" s="2">
        <f t="shared" si="31"/>
        <v>315250</v>
      </c>
      <c r="K237" s="21">
        <f t="shared" si="27"/>
        <v>0</v>
      </c>
      <c r="L237" s="21">
        <f t="shared" si="28"/>
        <v>315250</v>
      </c>
    </row>
    <row r="238" spans="1:12" x14ac:dyDescent="0.3">
      <c r="A238" s="4">
        <f t="shared" si="29"/>
        <v>220</v>
      </c>
      <c r="B238" s="23">
        <f t="shared" si="24"/>
        <v>49237</v>
      </c>
      <c r="C238" s="24">
        <f t="shared" si="25"/>
        <v>56</v>
      </c>
      <c r="E238" t="s">
        <v>7</v>
      </c>
      <c r="F238" s="2" t="str">
        <f>IF($A238&lt;=H$13,G$9*G$15/12,
IF($A238&lt;=H$12,(G$9-SUM(G$19:G237))*(G$15/12),""))</f>
        <v/>
      </c>
      <c r="G238" s="21" t="str">
        <f t="shared" si="30"/>
        <v/>
      </c>
      <c r="H238" s="2" t="str">
        <f t="shared" si="26"/>
        <v/>
      </c>
      <c r="I238" s="4" t="s">
        <v>7</v>
      </c>
      <c r="J238" s="2">
        <f t="shared" si="31"/>
        <v>315250</v>
      </c>
      <c r="K238" s="21">
        <f t="shared" si="27"/>
        <v>0</v>
      </c>
      <c r="L238" s="21">
        <f t="shared" si="28"/>
        <v>315250</v>
      </c>
    </row>
    <row r="239" spans="1:12" x14ac:dyDescent="0.3">
      <c r="A239" s="4">
        <f t="shared" si="29"/>
        <v>221</v>
      </c>
      <c r="B239" s="23">
        <f t="shared" si="24"/>
        <v>49268</v>
      </c>
      <c r="C239" s="24">
        <f t="shared" si="25"/>
        <v>56</v>
      </c>
      <c r="E239" t="s">
        <v>7</v>
      </c>
      <c r="F239" s="2" t="str">
        <f>IF($A239&lt;=H$13,G$9*G$15/12,
IF($A239&lt;=H$12,(G$9-SUM(G$19:G238))*(G$15/12),""))</f>
        <v/>
      </c>
      <c r="G239" s="21" t="str">
        <f t="shared" si="30"/>
        <v/>
      </c>
      <c r="H239" s="2" t="str">
        <f t="shared" si="26"/>
        <v/>
      </c>
      <c r="I239" s="4" t="s">
        <v>7</v>
      </c>
      <c r="J239" s="2">
        <f t="shared" si="31"/>
        <v>315250</v>
      </c>
      <c r="K239" s="21">
        <f t="shared" si="27"/>
        <v>0</v>
      </c>
      <c r="L239" s="21">
        <f t="shared" si="28"/>
        <v>315250</v>
      </c>
    </row>
    <row r="240" spans="1:12" x14ac:dyDescent="0.3">
      <c r="A240" s="4">
        <f t="shared" si="29"/>
        <v>222</v>
      </c>
      <c r="B240" s="23">
        <f t="shared" si="24"/>
        <v>49298</v>
      </c>
      <c r="C240" s="24">
        <f t="shared" si="25"/>
        <v>56</v>
      </c>
      <c r="E240" t="s">
        <v>7</v>
      </c>
      <c r="F240" s="2" t="str">
        <f>IF($A240&lt;=H$13,G$9*G$15/12,
IF($A240&lt;=H$12,(G$9-SUM(G$19:G239))*(G$15/12),""))</f>
        <v/>
      </c>
      <c r="G240" s="21" t="str">
        <f t="shared" si="30"/>
        <v/>
      </c>
      <c r="H240" s="2" t="str">
        <f t="shared" si="26"/>
        <v/>
      </c>
      <c r="I240" s="4" t="s">
        <v>7</v>
      </c>
      <c r="J240" s="2">
        <f t="shared" si="31"/>
        <v>315250</v>
      </c>
      <c r="K240" s="21">
        <f t="shared" si="27"/>
        <v>0</v>
      </c>
      <c r="L240" s="21">
        <f t="shared" si="28"/>
        <v>315250</v>
      </c>
    </row>
    <row r="241" spans="1:12" x14ac:dyDescent="0.3">
      <c r="A241" s="4">
        <f t="shared" si="29"/>
        <v>223</v>
      </c>
      <c r="B241" s="23">
        <f t="shared" si="24"/>
        <v>49329</v>
      </c>
      <c r="C241" s="24">
        <f t="shared" si="25"/>
        <v>57</v>
      </c>
      <c r="E241" t="s">
        <v>7</v>
      </c>
      <c r="F241" s="2" t="str">
        <f>IF($A241&lt;=H$13,G$9*G$15/12,
IF($A241&lt;=H$12,(G$9-SUM(G$19:G240))*(G$15/12),""))</f>
        <v/>
      </c>
      <c r="G241" s="21" t="str">
        <f t="shared" si="30"/>
        <v/>
      </c>
      <c r="H241" s="2" t="str">
        <f t="shared" si="26"/>
        <v/>
      </c>
      <c r="I241" s="4" t="s">
        <v>7</v>
      </c>
      <c r="J241" s="2">
        <f t="shared" si="31"/>
        <v>315250</v>
      </c>
      <c r="K241" s="21">
        <f t="shared" si="27"/>
        <v>0</v>
      </c>
      <c r="L241" s="21">
        <f t="shared" si="28"/>
        <v>315250</v>
      </c>
    </row>
    <row r="242" spans="1:12" x14ac:dyDescent="0.3">
      <c r="A242" s="4">
        <f t="shared" si="29"/>
        <v>224</v>
      </c>
      <c r="B242" s="23">
        <f t="shared" si="24"/>
        <v>49360</v>
      </c>
      <c r="C242" s="24">
        <f t="shared" si="25"/>
        <v>57</v>
      </c>
      <c r="E242" t="s">
        <v>7</v>
      </c>
      <c r="F242" s="2" t="str">
        <f>IF($A242&lt;=H$13,G$9*G$15/12,
IF($A242&lt;=H$12,(G$9-SUM(G$19:G241))*(G$15/12),""))</f>
        <v/>
      </c>
      <c r="G242" s="21" t="str">
        <f t="shared" si="30"/>
        <v/>
      </c>
      <c r="H242" s="2" t="str">
        <f t="shared" si="26"/>
        <v/>
      </c>
      <c r="I242" s="4" t="s">
        <v>7</v>
      </c>
      <c r="J242" s="2">
        <f t="shared" si="31"/>
        <v>315250</v>
      </c>
      <c r="K242" s="21">
        <f t="shared" si="27"/>
        <v>0</v>
      </c>
      <c r="L242" s="21">
        <f t="shared" si="28"/>
        <v>315250</v>
      </c>
    </row>
    <row r="243" spans="1:12" x14ac:dyDescent="0.3">
      <c r="A243" s="4">
        <f t="shared" si="29"/>
        <v>225</v>
      </c>
      <c r="B243" s="23">
        <f t="shared" si="24"/>
        <v>49388</v>
      </c>
      <c r="C243" s="24">
        <f t="shared" si="25"/>
        <v>57</v>
      </c>
      <c r="E243" t="s">
        <v>7</v>
      </c>
      <c r="F243" s="2" t="str">
        <f>IF($A243&lt;=H$13,G$9*G$15/12,
IF($A243&lt;=H$12,(G$9-SUM(G$19:G242))*(G$15/12),""))</f>
        <v/>
      </c>
      <c r="G243" s="21" t="str">
        <f t="shared" si="30"/>
        <v/>
      </c>
      <c r="H243" s="2" t="str">
        <f t="shared" si="26"/>
        <v/>
      </c>
      <c r="I243" s="4" t="s">
        <v>7</v>
      </c>
      <c r="J243" s="2">
        <f t="shared" si="31"/>
        <v>315250</v>
      </c>
      <c r="K243" s="21">
        <f t="shared" si="27"/>
        <v>0</v>
      </c>
      <c r="L243" s="21">
        <f t="shared" si="28"/>
        <v>315250</v>
      </c>
    </row>
    <row r="244" spans="1:12" x14ac:dyDescent="0.3">
      <c r="A244" s="4">
        <f t="shared" si="29"/>
        <v>226</v>
      </c>
      <c r="B244" s="23">
        <f t="shared" si="24"/>
        <v>49419</v>
      </c>
      <c r="C244" s="24">
        <f t="shared" si="25"/>
        <v>57</v>
      </c>
      <c r="E244" t="s">
        <v>7</v>
      </c>
      <c r="F244" s="2" t="str">
        <f>IF($A244&lt;=H$13,G$9*G$15/12,
IF($A244&lt;=H$12,(G$9-SUM(G$19:G243))*(G$15/12),""))</f>
        <v/>
      </c>
      <c r="G244" s="21" t="str">
        <f t="shared" si="30"/>
        <v/>
      </c>
      <c r="H244" s="2" t="str">
        <f t="shared" si="26"/>
        <v/>
      </c>
      <c r="I244" s="4" t="s">
        <v>7</v>
      </c>
      <c r="J244" s="2">
        <f t="shared" si="31"/>
        <v>315250</v>
      </c>
      <c r="K244" s="21">
        <f t="shared" si="27"/>
        <v>0</v>
      </c>
      <c r="L244" s="21">
        <f t="shared" si="28"/>
        <v>315250</v>
      </c>
    </row>
    <row r="245" spans="1:12" x14ac:dyDescent="0.3">
      <c r="A245" s="4">
        <f t="shared" si="29"/>
        <v>227</v>
      </c>
      <c r="B245" s="23">
        <f t="shared" si="24"/>
        <v>49449</v>
      </c>
      <c r="C245" s="24">
        <f t="shared" si="25"/>
        <v>57</v>
      </c>
      <c r="E245" t="s">
        <v>7</v>
      </c>
      <c r="F245" s="2" t="str">
        <f>IF($A245&lt;=H$13,G$9*G$15/12,
IF($A245&lt;=H$12,(G$9-SUM(G$19:G244))*(G$15/12),""))</f>
        <v/>
      </c>
      <c r="G245" s="21" t="str">
        <f t="shared" si="30"/>
        <v/>
      </c>
      <c r="H245" s="2" t="str">
        <f t="shared" si="26"/>
        <v/>
      </c>
      <c r="I245" s="4" t="s">
        <v>7</v>
      </c>
      <c r="J245" s="2">
        <f t="shared" si="31"/>
        <v>315250</v>
      </c>
      <c r="K245" s="21">
        <f t="shared" si="27"/>
        <v>0</v>
      </c>
      <c r="L245" s="21">
        <f t="shared" si="28"/>
        <v>315250</v>
      </c>
    </row>
    <row r="246" spans="1:12" x14ac:dyDescent="0.3">
      <c r="A246" s="4">
        <f t="shared" si="29"/>
        <v>228</v>
      </c>
      <c r="B246" s="23">
        <f t="shared" si="24"/>
        <v>49480</v>
      </c>
      <c r="C246" s="24">
        <f t="shared" si="25"/>
        <v>57</v>
      </c>
      <c r="E246" t="s">
        <v>7</v>
      </c>
      <c r="F246" s="2" t="str">
        <f>IF($A246&lt;=H$13,G$9*G$15/12,
IF($A246&lt;=H$12,(G$9-SUM(G$19:G245))*(G$15/12),""))</f>
        <v/>
      </c>
      <c r="G246" s="21" t="str">
        <f t="shared" si="30"/>
        <v/>
      </c>
      <c r="H246" s="2" t="str">
        <f t="shared" si="26"/>
        <v/>
      </c>
      <c r="I246" s="4" t="s">
        <v>7</v>
      </c>
      <c r="J246" s="2">
        <f t="shared" si="31"/>
        <v>315250</v>
      </c>
      <c r="K246" s="21">
        <f t="shared" si="27"/>
        <v>0</v>
      </c>
      <c r="L246" s="21">
        <f t="shared" si="28"/>
        <v>315250</v>
      </c>
    </row>
    <row r="247" spans="1:12" x14ac:dyDescent="0.3">
      <c r="A247" s="4">
        <f t="shared" si="29"/>
        <v>229</v>
      </c>
      <c r="B247" s="23">
        <f t="shared" si="24"/>
        <v>49510</v>
      </c>
      <c r="C247" s="24">
        <f t="shared" si="25"/>
        <v>57</v>
      </c>
      <c r="E247" t="s">
        <v>7</v>
      </c>
      <c r="F247" s="2" t="str">
        <f>IF($A247&lt;=H$13,G$9*G$15/12,
IF($A247&lt;=H$12,(G$9-SUM(G$19:G246))*(G$15/12),""))</f>
        <v/>
      </c>
      <c r="G247" s="21" t="str">
        <f t="shared" si="30"/>
        <v/>
      </c>
      <c r="H247" s="2" t="str">
        <f t="shared" si="26"/>
        <v/>
      </c>
      <c r="I247" s="4" t="s">
        <v>7</v>
      </c>
      <c r="J247" s="2">
        <f t="shared" si="31"/>
        <v>315250</v>
      </c>
      <c r="K247" s="21">
        <f t="shared" si="27"/>
        <v>0</v>
      </c>
      <c r="L247" s="21">
        <f t="shared" si="28"/>
        <v>315250</v>
      </c>
    </row>
    <row r="248" spans="1:12" x14ac:dyDescent="0.3">
      <c r="A248" s="4">
        <f t="shared" si="29"/>
        <v>230</v>
      </c>
      <c r="B248" s="23">
        <f t="shared" si="24"/>
        <v>49541</v>
      </c>
      <c r="C248" s="24">
        <f t="shared" si="25"/>
        <v>57</v>
      </c>
      <c r="E248" t="s">
        <v>7</v>
      </c>
      <c r="F248" s="2" t="str">
        <f>IF($A248&lt;=H$13,G$9*G$15/12,
IF($A248&lt;=H$12,(G$9-SUM(G$19:G247))*(G$15/12),""))</f>
        <v/>
      </c>
      <c r="G248" s="21" t="str">
        <f t="shared" si="30"/>
        <v/>
      </c>
      <c r="H248" s="2" t="str">
        <f t="shared" si="26"/>
        <v/>
      </c>
      <c r="I248" s="4" t="s">
        <v>7</v>
      </c>
      <c r="J248" s="2">
        <f t="shared" si="31"/>
        <v>315250</v>
      </c>
      <c r="K248" s="21">
        <f t="shared" si="27"/>
        <v>0</v>
      </c>
      <c r="L248" s="21">
        <f t="shared" si="28"/>
        <v>315250</v>
      </c>
    </row>
    <row r="249" spans="1:12" x14ac:dyDescent="0.3">
      <c r="A249" s="4">
        <f t="shared" si="29"/>
        <v>231</v>
      </c>
      <c r="B249" s="23">
        <f t="shared" si="24"/>
        <v>49572</v>
      </c>
      <c r="C249" s="24">
        <f t="shared" si="25"/>
        <v>57</v>
      </c>
      <c r="E249" t="s">
        <v>7</v>
      </c>
      <c r="F249" s="2" t="str">
        <f>IF($A249&lt;=H$13,G$9*G$15/12,
IF($A249&lt;=H$12,(G$9-SUM(G$19:G248))*(G$15/12),""))</f>
        <v/>
      </c>
      <c r="G249" s="21" t="str">
        <f t="shared" si="30"/>
        <v/>
      </c>
      <c r="H249" s="2" t="str">
        <f t="shared" si="26"/>
        <v/>
      </c>
      <c r="I249" s="4" t="s">
        <v>7</v>
      </c>
      <c r="J249" s="2">
        <f t="shared" si="31"/>
        <v>315250</v>
      </c>
      <c r="K249" s="21">
        <f t="shared" si="27"/>
        <v>0</v>
      </c>
      <c r="L249" s="21">
        <f t="shared" si="28"/>
        <v>315250</v>
      </c>
    </row>
    <row r="250" spans="1:12" x14ac:dyDescent="0.3">
      <c r="A250" s="4">
        <f t="shared" si="29"/>
        <v>232</v>
      </c>
      <c r="B250" s="23">
        <f t="shared" si="24"/>
        <v>49602</v>
      </c>
      <c r="C250" s="24">
        <f t="shared" si="25"/>
        <v>57</v>
      </c>
      <c r="E250" t="s">
        <v>7</v>
      </c>
      <c r="F250" s="2" t="str">
        <f>IF($A250&lt;=H$13,G$9*G$15/12,
IF($A250&lt;=H$12,(G$9-SUM(G$19:G249))*(G$15/12),""))</f>
        <v/>
      </c>
      <c r="G250" s="21" t="str">
        <f t="shared" si="30"/>
        <v/>
      </c>
      <c r="H250" s="2" t="str">
        <f t="shared" si="26"/>
        <v/>
      </c>
      <c r="I250" s="4" t="s">
        <v>7</v>
      </c>
      <c r="J250" s="2">
        <f t="shared" si="31"/>
        <v>315250</v>
      </c>
      <c r="K250" s="21">
        <f t="shared" si="27"/>
        <v>0</v>
      </c>
      <c r="L250" s="21">
        <f t="shared" si="28"/>
        <v>315250</v>
      </c>
    </row>
    <row r="251" spans="1:12" x14ac:dyDescent="0.3">
      <c r="A251" s="4">
        <f t="shared" si="29"/>
        <v>233</v>
      </c>
      <c r="B251" s="23">
        <f t="shared" si="24"/>
        <v>49633</v>
      </c>
      <c r="C251" s="24">
        <f t="shared" si="25"/>
        <v>57</v>
      </c>
      <c r="E251" t="s">
        <v>7</v>
      </c>
      <c r="F251" s="2" t="str">
        <f>IF($A251&lt;=H$13,G$9*G$15/12,
IF($A251&lt;=H$12,(G$9-SUM(G$19:G250))*(G$15/12),""))</f>
        <v/>
      </c>
      <c r="G251" s="21" t="str">
        <f t="shared" si="30"/>
        <v/>
      </c>
      <c r="H251" s="2" t="str">
        <f t="shared" si="26"/>
        <v/>
      </c>
      <c r="I251" s="4" t="s">
        <v>7</v>
      </c>
      <c r="J251" s="2">
        <f t="shared" si="31"/>
        <v>315250</v>
      </c>
      <c r="K251" s="21">
        <f t="shared" si="27"/>
        <v>0</v>
      </c>
      <c r="L251" s="21">
        <f t="shared" si="28"/>
        <v>315250</v>
      </c>
    </row>
    <row r="252" spans="1:12" x14ac:dyDescent="0.3">
      <c r="A252" s="4">
        <f t="shared" si="29"/>
        <v>234</v>
      </c>
      <c r="B252" s="23">
        <f t="shared" si="24"/>
        <v>49663</v>
      </c>
      <c r="C252" s="24">
        <f t="shared" si="25"/>
        <v>57</v>
      </c>
      <c r="E252" t="s">
        <v>7</v>
      </c>
      <c r="F252" s="2" t="str">
        <f>IF($A252&lt;=H$13,G$9*G$15/12,
IF($A252&lt;=H$12,(G$9-SUM(G$19:G251))*(G$15/12),""))</f>
        <v/>
      </c>
      <c r="G252" s="21" t="str">
        <f t="shared" si="30"/>
        <v/>
      </c>
      <c r="H252" s="2" t="str">
        <f t="shared" si="26"/>
        <v/>
      </c>
      <c r="I252" s="4" t="s">
        <v>7</v>
      </c>
      <c r="J252" s="2">
        <f t="shared" si="31"/>
        <v>315250</v>
      </c>
      <c r="K252" s="21">
        <f t="shared" si="27"/>
        <v>0</v>
      </c>
      <c r="L252" s="21">
        <f t="shared" si="28"/>
        <v>315250</v>
      </c>
    </row>
    <row r="253" spans="1:12" x14ac:dyDescent="0.3">
      <c r="A253" s="4">
        <f t="shared" si="29"/>
        <v>235</v>
      </c>
      <c r="B253" s="23">
        <f t="shared" si="24"/>
        <v>49694</v>
      </c>
      <c r="C253" s="24">
        <f t="shared" si="25"/>
        <v>58</v>
      </c>
      <c r="E253" t="s">
        <v>7</v>
      </c>
      <c r="F253" s="2" t="str">
        <f>IF($A253&lt;=H$13,G$9*G$15/12,
IF($A253&lt;=H$12,(G$9-SUM(G$19:G252))*(G$15/12),""))</f>
        <v/>
      </c>
      <c r="G253" s="21" t="str">
        <f t="shared" si="30"/>
        <v/>
      </c>
      <c r="H253" s="2" t="str">
        <f t="shared" si="26"/>
        <v/>
      </c>
      <c r="I253" s="4" t="s">
        <v>7</v>
      </c>
      <c r="J253" s="2">
        <f t="shared" si="31"/>
        <v>315250</v>
      </c>
      <c r="K253" s="21">
        <f t="shared" si="27"/>
        <v>0</v>
      </c>
      <c r="L253" s="21">
        <f t="shared" si="28"/>
        <v>315250</v>
      </c>
    </row>
    <row r="254" spans="1:12" x14ac:dyDescent="0.3">
      <c r="A254" s="4">
        <f t="shared" si="29"/>
        <v>236</v>
      </c>
      <c r="B254" s="23">
        <f t="shared" si="24"/>
        <v>49725</v>
      </c>
      <c r="C254" s="24">
        <f t="shared" si="25"/>
        <v>58</v>
      </c>
      <c r="E254" t="s">
        <v>7</v>
      </c>
      <c r="F254" s="2" t="str">
        <f>IF($A254&lt;=H$13,G$9*G$15/12,
IF($A254&lt;=H$12,(G$9-SUM(G$19:G253))*(G$15/12),""))</f>
        <v/>
      </c>
      <c r="G254" s="21" t="str">
        <f t="shared" si="30"/>
        <v/>
      </c>
      <c r="H254" s="2" t="str">
        <f t="shared" si="26"/>
        <v/>
      </c>
      <c r="I254" s="4" t="s">
        <v>7</v>
      </c>
      <c r="J254" s="2">
        <f t="shared" si="31"/>
        <v>315250</v>
      </c>
      <c r="K254" s="21">
        <f t="shared" si="27"/>
        <v>0</v>
      </c>
      <c r="L254" s="21">
        <f t="shared" si="28"/>
        <v>315250</v>
      </c>
    </row>
    <row r="255" spans="1:12" x14ac:dyDescent="0.3">
      <c r="A255" s="4">
        <f t="shared" si="29"/>
        <v>237</v>
      </c>
      <c r="B255" s="23">
        <f t="shared" si="24"/>
        <v>49754</v>
      </c>
      <c r="C255" s="24">
        <f t="shared" si="25"/>
        <v>58</v>
      </c>
      <c r="E255" t="s">
        <v>7</v>
      </c>
      <c r="F255" s="2" t="str">
        <f>IF($A255&lt;=H$13,G$9*G$15/12,
IF($A255&lt;=H$12,(G$9-SUM(G$19:G254))*(G$15/12),""))</f>
        <v/>
      </c>
      <c r="G255" s="21" t="str">
        <f t="shared" si="30"/>
        <v/>
      </c>
      <c r="H255" s="2" t="str">
        <f t="shared" si="26"/>
        <v/>
      </c>
      <c r="I255" s="4" t="s">
        <v>7</v>
      </c>
      <c r="J255" s="2">
        <f t="shared" si="31"/>
        <v>315250</v>
      </c>
      <c r="K255" s="21">
        <f t="shared" si="27"/>
        <v>0</v>
      </c>
      <c r="L255" s="21">
        <f t="shared" si="28"/>
        <v>315250</v>
      </c>
    </row>
    <row r="256" spans="1:12" x14ac:dyDescent="0.3">
      <c r="A256" s="4">
        <f t="shared" si="29"/>
        <v>238</v>
      </c>
      <c r="B256" s="23">
        <f t="shared" si="24"/>
        <v>49785</v>
      </c>
      <c r="C256" s="24">
        <f t="shared" si="25"/>
        <v>58</v>
      </c>
      <c r="E256" t="s">
        <v>7</v>
      </c>
      <c r="F256" s="2" t="str">
        <f>IF($A256&lt;=H$13,G$9*G$15/12,
IF($A256&lt;=H$12,(G$9-SUM(G$19:G255))*(G$15/12),""))</f>
        <v/>
      </c>
      <c r="G256" s="21" t="str">
        <f t="shared" si="30"/>
        <v/>
      </c>
      <c r="H256" s="2" t="str">
        <f t="shared" si="26"/>
        <v/>
      </c>
      <c r="I256" s="4" t="s">
        <v>7</v>
      </c>
      <c r="J256" s="2">
        <f t="shared" si="31"/>
        <v>315250</v>
      </c>
      <c r="K256" s="21">
        <f t="shared" si="27"/>
        <v>0</v>
      </c>
      <c r="L256" s="21">
        <f t="shared" si="28"/>
        <v>315250</v>
      </c>
    </row>
    <row r="257" spans="1:12" x14ac:dyDescent="0.3">
      <c r="A257" s="4">
        <f t="shared" si="29"/>
        <v>239</v>
      </c>
      <c r="B257" s="23">
        <f t="shared" si="24"/>
        <v>49815</v>
      </c>
      <c r="C257" s="24">
        <f t="shared" si="25"/>
        <v>58</v>
      </c>
      <c r="E257" t="s">
        <v>7</v>
      </c>
      <c r="F257" s="2" t="str">
        <f>IF($A257&lt;=H$13,G$9*G$15/12,
IF($A257&lt;=H$12,(G$9-SUM(G$19:G256))*(G$15/12),""))</f>
        <v/>
      </c>
      <c r="G257" s="21" t="str">
        <f t="shared" si="30"/>
        <v/>
      </c>
      <c r="H257" s="2" t="str">
        <f t="shared" si="26"/>
        <v/>
      </c>
      <c r="I257" s="4" t="s">
        <v>7</v>
      </c>
      <c r="J257" s="2">
        <f t="shared" si="31"/>
        <v>315250</v>
      </c>
      <c r="K257" s="21">
        <f t="shared" si="27"/>
        <v>0</v>
      </c>
      <c r="L257" s="21">
        <f t="shared" si="28"/>
        <v>315250</v>
      </c>
    </row>
    <row r="258" spans="1:12" x14ac:dyDescent="0.3">
      <c r="A258" s="4">
        <f t="shared" si="29"/>
        <v>240</v>
      </c>
      <c r="B258" s="23">
        <f t="shared" si="24"/>
        <v>49846</v>
      </c>
      <c r="C258" s="24">
        <f t="shared" si="25"/>
        <v>58</v>
      </c>
      <c r="E258" t="s">
        <v>7</v>
      </c>
      <c r="F258" s="2" t="str">
        <f>IF($A258&lt;=H$13,G$9*G$15/12,
IF($A258&lt;=H$12,(G$9-SUM(G$19:G257))*(G$15/12),""))</f>
        <v/>
      </c>
      <c r="G258" s="21" t="str">
        <f t="shared" si="30"/>
        <v/>
      </c>
      <c r="H258" s="2" t="str">
        <f t="shared" si="26"/>
        <v/>
      </c>
      <c r="I258" s="4" t="s">
        <v>7</v>
      </c>
      <c r="J258" s="2">
        <f t="shared" si="31"/>
        <v>315250</v>
      </c>
      <c r="K258" s="21">
        <f t="shared" si="27"/>
        <v>0</v>
      </c>
      <c r="L258" s="21">
        <f t="shared" si="28"/>
        <v>315250</v>
      </c>
    </row>
    <row r="259" spans="1:12" x14ac:dyDescent="0.3">
      <c r="A259" s="4">
        <f t="shared" si="29"/>
        <v>241</v>
      </c>
      <c r="B259" s="23">
        <f t="shared" si="24"/>
        <v>49876</v>
      </c>
      <c r="C259" s="24">
        <f t="shared" si="25"/>
        <v>58</v>
      </c>
      <c r="E259" t="s">
        <v>7</v>
      </c>
      <c r="F259" s="2" t="str">
        <f>IF($A259&lt;=H$13,G$9*G$15/12,
IF($A259&lt;=H$12,(G$9-SUM(G$19:G258))*(G$15/12),""))</f>
        <v/>
      </c>
      <c r="G259" s="21" t="str">
        <f t="shared" si="30"/>
        <v/>
      </c>
      <c r="H259" s="2" t="str">
        <f t="shared" si="26"/>
        <v/>
      </c>
      <c r="I259" s="4" t="s">
        <v>7</v>
      </c>
      <c r="J259" s="2">
        <f t="shared" si="31"/>
        <v>315250</v>
      </c>
      <c r="K259" s="21">
        <f t="shared" si="27"/>
        <v>0</v>
      </c>
      <c r="L259" s="21">
        <f t="shared" si="28"/>
        <v>315250</v>
      </c>
    </row>
    <row r="260" spans="1:12" x14ac:dyDescent="0.3">
      <c r="A260" s="4">
        <f t="shared" si="29"/>
        <v>242</v>
      </c>
      <c r="B260" s="23">
        <f t="shared" si="24"/>
        <v>49907</v>
      </c>
      <c r="C260" s="24">
        <f t="shared" si="25"/>
        <v>58</v>
      </c>
      <c r="E260" t="s">
        <v>7</v>
      </c>
      <c r="F260" s="2" t="str">
        <f>IF($A260&lt;=H$13,G$9*G$15/12,
IF($A260&lt;=H$12,(G$9-SUM(G$19:G259))*(G$15/12),""))</f>
        <v/>
      </c>
      <c r="G260" s="21" t="str">
        <f t="shared" si="30"/>
        <v/>
      </c>
      <c r="H260" s="2" t="str">
        <f t="shared" si="26"/>
        <v/>
      </c>
      <c r="I260" s="4" t="s">
        <v>7</v>
      </c>
      <c r="J260" s="2">
        <f t="shared" si="31"/>
        <v>315250</v>
      </c>
      <c r="K260" s="21">
        <f t="shared" si="27"/>
        <v>0</v>
      </c>
      <c r="L260" s="21">
        <f t="shared" si="28"/>
        <v>315250</v>
      </c>
    </row>
    <row r="261" spans="1:12" x14ac:dyDescent="0.3">
      <c r="A261" s="4">
        <f t="shared" si="29"/>
        <v>243</v>
      </c>
      <c r="B261" s="23">
        <f t="shared" si="24"/>
        <v>49938</v>
      </c>
      <c r="C261" s="24">
        <f t="shared" si="25"/>
        <v>58</v>
      </c>
      <c r="E261" t="s">
        <v>7</v>
      </c>
      <c r="F261" s="2" t="str">
        <f>IF($A261&lt;=H$13,G$9*G$15/12,
IF($A261&lt;=H$12,(G$9-SUM(G$19:G260))*(G$15/12),""))</f>
        <v/>
      </c>
      <c r="G261" s="21" t="str">
        <f t="shared" si="30"/>
        <v/>
      </c>
      <c r="H261" s="2" t="str">
        <f t="shared" si="26"/>
        <v/>
      </c>
      <c r="I261" s="4" t="s">
        <v>7</v>
      </c>
      <c r="J261" s="2">
        <f t="shared" si="31"/>
        <v>315250</v>
      </c>
      <c r="K261" s="21">
        <f t="shared" si="27"/>
        <v>0</v>
      </c>
      <c r="L261" s="21">
        <f t="shared" si="28"/>
        <v>315250</v>
      </c>
    </row>
    <row r="262" spans="1:12" x14ac:dyDescent="0.3">
      <c r="A262" s="4">
        <f t="shared" si="29"/>
        <v>244</v>
      </c>
      <c r="B262" s="23">
        <f t="shared" si="24"/>
        <v>49968</v>
      </c>
      <c r="C262" s="24">
        <f t="shared" si="25"/>
        <v>58</v>
      </c>
      <c r="E262" t="s">
        <v>7</v>
      </c>
      <c r="F262" s="2" t="str">
        <f>IF($A262&lt;=H$13,G$9*G$15/12,
IF($A262&lt;=H$12,(G$9-SUM(G$19:G261))*(G$15/12),""))</f>
        <v/>
      </c>
      <c r="G262" s="21" t="str">
        <f t="shared" si="30"/>
        <v/>
      </c>
      <c r="H262" s="2" t="str">
        <f t="shared" si="26"/>
        <v/>
      </c>
      <c r="I262" s="4" t="s">
        <v>7</v>
      </c>
      <c r="J262" s="2">
        <f t="shared" si="31"/>
        <v>315250</v>
      </c>
      <c r="K262" s="21">
        <f t="shared" si="27"/>
        <v>0</v>
      </c>
      <c r="L262" s="21">
        <f t="shared" si="28"/>
        <v>315250</v>
      </c>
    </row>
    <row r="263" spans="1:12" x14ac:dyDescent="0.3">
      <c r="A263" s="4">
        <f t="shared" si="29"/>
        <v>245</v>
      </c>
      <c r="B263" s="23">
        <f t="shared" si="24"/>
        <v>49999</v>
      </c>
      <c r="C263" s="24">
        <f t="shared" si="25"/>
        <v>58</v>
      </c>
      <c r="E263" t="s">
        <v>7</v>
      </c>
      <c r="F263" s="2" t="str">
        <f>IF($A263&lt;=H$13,G$9*G$15/12,
IF($A263&lt;=H$12,(G$9-SUM(G$19:G262))*(G$15/12),""))</f>
        <v/>
      </c>
      <c r="G263" s="21" t="str">
        <f t="shared" si="30"/>
        <v/>
      </c>
      <c r="H263" s="2" t="str">
        <f t="shared" si="26"/>
        <v/>
      </c>
      <c r="I263" s="4" t="s">
        <v>7</v>
      </c>
      <c r="J263" s="2">
        <f t="shared" si="31"/>
        <v>315250</v>
      </c>
      <c r="K263" s="21">
        <f t="shared" si="27"/>
        <v>0</v>
      </c>
      <c r="L263" s="21">
        <f t="shared" si="28"/>
        <v>315250</v>
      </c>
    </row>
    <row r="264" spans="1:12" x14ac:dyDescent="0.3">
      <c r="A264" s="4">
        <f t="shared" si="29"/>
        <v>246</v>
      </c>
      <c r="B264" s="23">
        <f t="shared" si="24"/>
        <v>50029</v>
      </c>
      <c r="C264" s="24">
        <f t="shared" si="25"/>
        <v>58</v>
      </c>
      <c r="E264" t="s">
        <v>7</v>
      </c>
      <c r="F264" s="2" t="str">
        <f>IF($A264&lt;=H$13,G$9*G$15/12,
IF($A264&lt;=H$12,(G$9-SUM(G$19:G263))*(G$15/12),""))</f>
        <v/>
      </c>
      <c r="G264" s="21" t="str">
        <f t="shared" si="30"/>
        <v/>
      </c>
      <c r="H264" s="2" t="str">
        <f t="shared" si="26"/>
        <v/>
      </c>
      <c r="I264" s="4" t="s">
        <v>7</v>
      </c>
      <c r="J264" s="2">
        <f t="shared" si="31"/>
        <v>315250</v>
      </c>
      <c r="K264" s="21">
        <f t="shared" si="27"/>
        <v>0</v>
      </c>
      <c r="L264" s="21">
        <f t="shared" si="28"/>
        <v>315250</v>
      </c>
    </row>
    <row r="265" spans="1:12" x14ac:dyDescent="0.3">
      <c r="A265" s="4">
        <f t="shared" si="29"/>
        <v>247</v>
      </c>
      <c r="B265" s="23">
        <f t="shared" si="24"/>
        <v>50060</v>
      </c>
      <c r="C265" s="24">
        <f t="shared" si="25"/>
        <v>59</v>
      </c>
      <c r="E265" t="s">
        <v>7</v>
      </c>
      <c r="F265" s="2" t="str">
        <f>IF($A265&lt;=H$13,G$9*G$15/12,
IF($A265&lt;=H$12,(G$9-SUM(G$19:G264))*(G$15/12),""))</f>
        <v/>
      </c>
      <c r="G265" s="21" t="str">
        <f t="shared" si="30"/>
        <v/>
      </c>
      <c r="H265" s="2" t="str">
        <f t="shared" si="26"/>
        <v/>
      </c>
      <c r="I265" s="4" t="s">
        <v>7</v>
      </c>
      <c r="J265" s="2">
        <f t="shared" si="31"/>
        <v>315250</v>
      </c>
      <c r="K265" s="21">
        <f t="shared" si="27"/>
        <v>0</v>
      </c>
      <c r="L265" s="21">
        <f t="shared" si="28"/>
        <v>315250</v>
      </c>
    </row>
    <row r="266" spans="1:12" x14ac:dyDescent="0.3">
      <c r="A266" s="4">
        <f t="shared" si="29"/>
        <v>248</v>
      </c>
      <c r="B266" s="23">
        <f t="shared" si="24"/>
        <v>50091</v>
      </c>
      <c r="C266" s="24">
        <f t="shared" si="25"/>
        <v>59</v>
      </c>
      <c r="E266" t="s">
        <v>7</v>
      </c>
      <c r="F266" s="2" t="str">
        <f>IF($A266&lt;=H$13,G$9*G$15/12,
IF($A266&lt;=H$12,(G$9-SUM(G$19:G265))*(G$15/12),""))</f>
        <v/>
      </c>
      <c r="G266" s="21" t="str">
        <f t="shared" si="30"/>
        <v/>
      </c>
      <c r="H266" s="2" t="str">
        <f t="shared" si="26"/>
        <v/>
      </c>
      <c r="I266" s="4" t="s">
        <v>7</v>
      </c>
      <c r="J266" s="2">
        <f t="shared" si="31"/>
        <v>315250</v>
      </c>
      <c r="K266" s="21">
        <f t="shared" si="27"/>
        <v>0</v>
      </c>
      <c r="L266" s="21">
        <f t="shared" si="28"/>
        <v>315250</v>
      </c>
    </row>
    <row r="267" spans="1:12" x14ac:dyDescent="0.3">
      <c r="A267" s="4">
        <f t="shared" si="29"/>
        <v>249</v>
      </c>
      <c r="B267" s="23">
        <f t="shared" si="24"/>
        <v>50119</v>
      </c>
      <c r="C267" s="24">
        <f t="shared" si="25"/>
        <v>59</v>
      </c>
      <c r="E267" t="s">
        <v>7</v>
      </c>
      <c r="F267" s="2" t="str">
        <f>IF($A267&lt;=H$13,G$9*G$15/12,
IF($A267&lt;=H$12,(G$9-SUM(G$19:G266))*(G$15/12),""))</f>
        <v/>
      </c>
      <c r="G267" s="21" t="str">
        <f t="shared" si="30"/>
        <v/>
      </c>
      <c r="H267" s="2" t="str">
        <f t="shared" si="26"/>
        <v/>
      </c>
      <c r="I267" s="4" t="s">
        <v>7</v>
      </c>
      <c r="J267" s="2">
        <f t="shared" si="31"/>
        <v>315250</v>
      </c>
      <c r="K267" s="21">
        <f t="shared" si="27"/>
        <v>0</v>
      </c>
      <c r="L267" s="21">
        <f t="shared" si="28"/>
        <v>315250</v>
      </c>
    </row>
    <row r="268" spans="1:12" x14ac:dyDescent="0.3">
      <c r="A268" s="4">
        <f t="shared" si="29"/>
        <v>250</v>
      </c>
      <c r="B268" s="23">
        <f t="shared" si="24"/>
        <v>50150</v>
      </c>
      <c r="C268" s="24">
        <f t="shared" si="25"/>
        <v>59</v>
      </c>
      <c r="E268" t="s">
        <v>7</v>
      </c>
      <c r="F268" s="2" t="str">
        <f>IF($A268&lt;=H$13,G$9*G$15/12,
IF($A268&lt;=H$12,(G$9-SUM(G$19:G267))*(G$15/12),""))</f>
        <v/>
      </c>
      <c r="G268" s="21" t="str">
        <f t="shared" si="30"/>
        <v/>
      </c>
      <c r="H268" s="2" t="str">
        <f t="shared" si="26"/>
        <v/>
      </c>
      <c r="I268" s="4" t="s">
        <v>7</v>
      </c>
      <c r="J268" s="2">
        <f t="shared" si="31"/>
        <v>315250</v>
      </c>
      <c r="K268" s="21">
        <f t="shared" si="27"/>
        <v>0</v>
      </c>
      <c r="L268" s="21">
        <f t="shared" si="28"/>
        <v>315250</v>
      </c>
    </row>
    <row r="269" spans="1:12" x14ac:dyDescent="0.3">
      <c r="A269" s="4">
        <f t="shared" si="29"/>
        <v>251</v>
      </c>
      <c r="B269" s="23">
        <f t="shared" si="24"/>
        <v>50180</v>
      </c>
      <c r="C269" s="24">
        <f t="shared" si="25"/>
        <v>59</v>
      </c>
      <c r="E269" t="s">
        <v>7</v>
      </c>
      <c r="F269" s="2" t="str">
        <f>IF($A269&lt;=H$13,G$9*G$15/12,
IF($A269&lt;=H$12,(G$9-SUM(G$19:G268))*(G$15/12),""))</f>
        <v/>
      </c>
      <c r="G269" s="21" t="str">
        <f t="shared" si="30"/>
        <v/>
      </c>
      <c r="H269" s="2" t="str">
        <f t="shared" si="26"/>
        <v/>
      </c>
      <c r="I269" s="4" t="s">
        <v>7</v>
      </c>
      <c r="J269" s="2">
        <f t="shared" si="31"/>
        <v>315250</v>
      </c>
      <c r="K269" s="21">
        <f t="shared" si="27"/>
        <v>0</v>
      </c>
      <c r="L269" s="21">
        <f t="shared" si="28"/>
        <v>315250</v>
      </c>
    </row>
    <row r="270" spans="1:12" x14ac:dyDescent="0.3">
      <c r="A270" s="4">
        <f t="shared" si="29"/>
        <v>252</v>
      </c>
      <c r="B270" s="23">
        <f t="shared" si="24"/>
        <v>50211</v>
      </c>
      <c r="C270" s="24">
        <f t="shared" si="25"/>
        <v>59</v>
      </c>
      <c r="E270" t="s">
        <v>7</v>
      </c>
      <c r="F270" s="2" t="str">
        <f>IF($A270&lt;=H$13,G$9*G$15/12,
IF($A270&lt;=H$12,(G$9-SUM(G$19:G269))*(G$15/12),""))</f>
        <v/>
      </c>
      <c r="G270" s="21" t="str">
        <f t="shared" si="30"/>
        <v/>
      </c>
      <c r="H270" s="2" t="str">
        <f t="shared" si="26"/>
        <v/>
      </c>
      <c r="I270" s="4" t="s">
        <v>7</v>
      </c>
      <c r="J270" s="2">
        <f t="shared" si="31"/>
        <v>315250</v>
      </c>
      <c r="K270" s="21">
        <f t="shared" si="27"/>
        <v>0</v>
      </c>
      <c r="L270" s="21">
        <f t="shared" si="28"/>
        <v>315250</v>
      </c>
    </row>
    <row r="271" spans="1:12" x14ac:dyDescent="0.3">
      <c r="A271" s="4">
        <f t="shared" si="29"/>
        <v>253</v>
      </c>
      <c r="B271" s="23">
        <f t="shared" si="24"/>
        <v>50241</v>
      </c>
      <c r="C271" s="24">
        <f t="shared" si="25"/>
        <v>59</v>
      </c>
      <c r="E271" t="s">
        <v>7</v>
      </c>
      <c r="F271" s="2" t="str">
        <f>IF($A271&lt;=H$13,G$9*G$15/12,
IF($A271&lt;=H$12,(G$9-SUM(G$19:G270))*(G$15/12),""))</f>
        <v/>
      </c>
      <c r="G271" s="21" t="str">
        <f t="shared" si="30"/>
        <v/>
      </c>
      <c r="H271" s="2" t="str">
        <f t="shared" si="26"/>
        <v/>
      </c>
      <c r="I271" s="4" t="s">
        <v>7</v>
      </c>
      <c r="J271" s="2">
        <f t="shared" si="31"/>
        <v>315250</v>
      </c>
      <c r="K271" s="21">
        <f t="shared" si="27"/>
        <v>0</v>
      </c>
      <c r="L271" s="21">
        <f t="shared" si="28"/>
        <v>315250</v>
      </c>
    </row>
    <row r="272" spans="1:12" x14ac:dyDescent="0.3">
      <c r="A272" s="4">
        <f t="shared" si="29"/>
        <v>254</v>
      </c>
      <c r="B272" s="23">
        <f t="shared" si="24"/>
        <v>50272</v>
      </c>
      <c r="C272" s="24">
        <f t="shared" si="25"/>
        <v>59</v>
      </c>
      <c r="E272" t="s">
        <v>7</v>
      </c>
      <c r="F272" s="2" t="str">
        <f>IF($A272&lt;=H$13,G$9*G$15/12,
IF($A272&lt;=H$12,(G$9-SUM(G$19:G271))*(G$15/12),""))</f>
        <v/>
      </c>
      <c r="G272" s="21" t="str">
        <f t="shared" si="30"/>
        <v/>
      </c>
      <c r="H272" s="2" t="str">
        <f t="shared" si="26"/>
        <v/>
      </c>
      <c r="I272" s="4" t="s">
        <v>7</v>
      </c>
      <c r="J272" s="2">
        <f t="shared" si="31"/>
        <v>315250</v>
      </c>
      <c r="K272" s="21">
        <f t="shared" si="27"/>
        <v>0</v>
      </c>
      <c r="L272" s="21">
        <f t="shared" si="28"/>
        <v>315250</v>
      </c>
    </row>
    <row r="273" spans="1:12" x14ac:dyDescent="0.3">
      <c r="A273" s="4">
        <f t="shared" si="29"/>
        <v>255</v>
      </c>
      <c r="B273" s="23">
        <f t="shared" si="24"/>
        <v>50303</v>
      </c>
      <c r="C273" s="24">
        <f t="shared" si="25"/>
        <v>59</v>
      </c>
      <c r="E273" t="s">
        <v>7</v>
      </c>
      <c r="F273" s="2" t="str">
        <f>IF($A273&lt;=H$13,G$9*G$15/12,
IF($A273&lt;=H$12,(G$9-SUM(G$19:G272))*(G$15/12),""))</f>
        <v/>
      </c>
      <c r="G273" s="21" t="str">
        <f t="shared" si="30"/>
        <v/>
      </c>
      <c r="H273" s="2" t="str">
        <f t="shared" si="26"/>
        <v/>
      </c>
      <c r="I273" s="4" t="s">
        <v>7</v>
      </c>
      <c r="J273" s="2">
        <f t="shared" si="31"/>
        <v>315250</v>
      </c>
      <c r="K273" s="21">
        <f t="shared" si="27"/>
        <v>0</v>
      </c>
      <c r="L273" s="21">
        <f t="shared" si="28"/>
        <v>315250</v>
      </c>
    </row>
    <row r="274" spans="1:12" x14ac:dyDescent="0.3">
      <c r="A274" s="4">
        <f t="shared" si="29"/>
        <v>256</v>
      </c>
      <c r="B274" s="23">
        <f t="shared" si="24"/>
        <v>50333</v>
      </c>
      <c r="C274" s="24">
        <f t="shared" si="25"/>
        <v>59</v>
      </c>
      <c r="E274" t="s">
        <v>7</v>
      </c>
      <c r="F274" s="2" t="str">
        <f>IF($A274&lt;=H$13,G$9*G$15/12,
IF($A274&lt;=H$12,(G$9-SUM(G$19:G273))*(G$15/12),""))</f>
        <v/>
      </c>
      <c r="G274" s="21" t="str">
        <f t="shared" si="30"/>
        <v/>
      </c>
      <c r="H274" s="2" t="str">
        <f t="shared" si="26"/>
        <v/>
      </c>
      <c r="I274" s="4" t="s">
        <v>7</v>
      </c>
      <c r="J274" s="2">
        <f t="shared" si="31"/>
        <v>315250</v>
      </c>
      <c r="K274" s="21">
        <f t="shared" si="27"/>
        <v>0</v>
      </c>
      <c r="L274" s="21">
        <f t="shared" si="28"/>
        <v>315250</v>
      </c>
    </row>
    <row r="275" spans="1:12" x14ac:dyDescent="0.3">
      <c r="A275" s="4">
        <f t="shared" si="29"/>
        <v>257</v>
      </c>
      <c r="B275" s="23">
        <f t="shared" ref="B275:B338" si="32">DATE(YEAR($B$9),MONTH($B$9)+A275,DAY($B$9))</f>
        <v>50364</v>
      </c>
      <c r="C275" s="24">
        <f t="shared" ref="C275:C338" si="33">DATEDIF($B$8,B275,"y")</f>
        <v>59</v>
      </c>
      <c r="E275" t="s">
        <v>7</v>
      </c>
      <c r="F275" s="2" t="str">
        <f>IF($A275&lt;=H$13,G$9*G$15/12,
IF($A275&lt;=H$12,(G$9-SUM(G$19:G274))*(G$15/12),""))</f>
        <v/>
      </c>
      <c r="G275" s="21" t="str">
        <f t="shared" si="30"/>
        <v/>
      </c>
      <c r="H275" s="2" t="str">
        <f t="shared" si="26"/>
        <v/>
      </c>
      <c r="I275" s="4" t="s">
        <v>7</v>
      </c>
      <c r="J275" s="2">
        <f t="shared" si="31"/>
        <v>315250</v>
      </c>
      <c r="K275" s="21">
        <f t="shared" si="27"/>
        <v>0</v>
      </c>
      <c r="L275" s="21">
        <f t="shared" si="28"/>
        <v>315250</v>
      </c>
    </row>
    <row r="276" spans="1:12" x14ac:dyDescent="0.3">
      <c r="A276" s="4">
        <f t="shared" si="29"/>
        <v>258</v>
      </c>
      <c r="B276" s="23">
        <f t="shared" si="32"/>
        <v>50394</v>
      </c>
      <c r="C276" s="24">
        <f t="shared" si="33"/>
        <v>59</v>
      </c>
      <c r="E276" t="s">
        <v>7</v>
      </c>
      <c r="F276" s="2" t="str">
        <f>IF($A276&lt;=H$13,G$9*G$15/12,
IF($A276&lt;=H$12,(G$9-SUM(G$19:G275))*(G$15/12),""))</f>
        <v/>
      </c>
      <c r="G276" s="21" t="str">
        <f t="shared" si="30"/>
        <v/>
      </c>
      <c r="H276" s="2" t="str">
        <f t="shared" ref="H276:H339" si="34">IF(AND(COUNTBLANK(F276)=1,COUNTBLANK(G276)=1),"",F276+G276)</f>
        <v/>
      </c>
      <c r="I276" s="4" t="s">
        <v>7</v>
      </c>
      <c r="J276" s="2">
        <f t="shared" si="31"/>
        <v>315250</v>
      </c>
      <c r="K276" s="21">
        <f t="shared" ref="K276:K339" si="35">IF($A276&gt;L$12,"",
IF($A276=L$12,K$9,0))</f>
        <v>0</v>
      </c>
      <c r="L276" s="21">
        <f t="shared" ref="L276:L339" si="36">IF(AND(COUNTBLANK(J276)=1,COUNTBLANK(K276)=1),"",SUM(J276)+SUM(K276))</f>
        <v>315250</v>
      </c>
    </row>
    <row r="277" spans="1:12" x14ac:dyDescent="0.3">
      <c r="A277" s="4">
        <f t="shared" ref="A277:A340" si="37">A276+1</f>
        <v>259</v>
      </c>
      <c r="B277" s="23">
        <f t="shared" si="32"/>
        <v>50425</v>
      </c>
      <c r="C277" s="24">
        <f t="shared" si="33"/>
        <v>60</v>
      </c>
      <c r="E277" t="s">
        <v>7</v>
      </c>
      <c r="F277" s="2" t="str">
        <f>IF($A277&lt;=H$13,G$9*G$15/12,
IF($A277&lt;=H$12,(G$9-SUM(G$19:G276))*(G$15/12),""))</f>
        <v/>
      </c>
      <c r="G277" s="21" t="str">
        <f t="shared" ref="G277:G340" si="38">IF($A277&lt;=H$13,0,
IF(AND($A277&gt;H$13,$A277&lt;=H$12),G$9/(H$12-H$13),""))</f>
        <v/>
      </c>
      <c r="H277" s="2" t="str">
        <f t="shared" si="34"/>
        <v/>
      </c>
      <c r="I277" s="4" t="s">
        <v>7</v>
      </c>
      <c r="J277" s="2">
        <f t="shared" ref="J277:J340" si="39">IF($A277&lt;=L$12,K$9*K$15/12,"")</f>
        <v>315250</v>
      </c>
      <c r="K277" s="21">
        <f t="shared" si="35"/>
        <v>0</v>
      </c>
      <c r="L277" s="21">
        <f t="shared" si="36"/>
        <v>315250</v>
      </c>
    </row>
    <row r="278" spans="1:12" x14ac:dyDescent="0.3">
      <c r="A278" s="4">
        <f t="shared" si="37"/>
        <v>260</v>
      </c>
      <c r="B278" s="23">
        <f t="shared" si="32"/>
        <v>50456</v>
      </c>
      <c r="C278" s="24">
        <f t="shared" si="33"/>
        <v>60</v>
      </c>
      <c r="E278" t="s">
        <v>7</v>
      </c>
      <c r="F278" s="2" t="str">
        <f>IF($A278&lt;=H$13,G$9*G$15/12,
IF($A278&lt;=H$12,(G$9-SUM(G$19:G277))*(G$15/12),""))</f>
        <v/>
      </c>
      <c r="G278" s="21" t="str">
        <f t="shared" si="38"/>
        <v/>
      </c>
      <c r="H278" s="2" t="str">
        <f t="shared" si="34"/>
        <v/>
      </c>
      <c r="I278" s="4" t="s">
        <v>7</v>
      </c>
      <c r="J278" s="2">
        <f t="shared" si="39"/>
        <v>315250</v>
      </c>
      <c r="K278" s="21">
        <f t="shared" si="35"/>
        <v>0</v>
      </c>
      <c r="L278" s="21">
        <f t="shared" si="36"/>
        <v>315250</v>
      </c>
    </row>
    <row r="279" spans="1:12" x14ac:dyDescent="0.3">
      <c r="A279" s="4">
        <f t="shared" si="37"/>
        <v>261</v>
      </c>
      <c r="B279" s="23">
        <f t="shared" si="32"/>
        <v>50484</v>
      </c>
      <c r="C279" s="24">
        <f t="shared" si="33"/>
        <v>60</v>
      </c>
      <c r="E279" t="s">
        <v>7</v>
      </c>
      <c r="F279" s="2" t="str">
        <f>IF($A279&lt;=H$13,G$9*G$15/12,
IF($A279&lt;=H$12,(G$9-SUM(G$19:G278))*(G$15/12),""))</f>
        <v/>
      </c>
      <c r="G279" s="21" t="str">
        <f t="shared" si="38"/>
        <v/>
      </c>
      <c r="H279" s="2" t="str">
        <f t="shared" si="34"/>
        <v/>
      </c>
      <c r="I279" s="4" t="s">
        <v>7</v>
      </c>
      <c r="J279" s="2">
        <f t="shared" si="39"/>
        <v>315250</v>
      </c>
      <c r="K279" s="21">
        <f t="shared" si="35"/>
        <v>0</v>
      </c>
      <c r="L279" s="21">
        <f t="shared" si="36"/>
        <v>315250</v>
      </c>
    </row>
    <row r="280" spans="1:12" x14ac:dyDescent="0.3">
      <c r="A280" s="4">
        <f t="shared" si="37"/>
        <v>262</v>
      </c>
      <c r="B280" s="23">
        <f t="shared" si="32"/>
        <v>50515</v>
      </c>
      <c r="C280" s="24">
        <f t="shared" si="33"/>
        <v>60</v>
      </c>
      <c r="E280" t="s">
        <v>7</v>
      </c>
      <c r="F280" s="2" t="str">
        <f>IF($A280&lt;=H$13,G$9*G$15/12,
IF($A280&lt;=H$12,(G$9-SUM(G$19:G279))*(G$15/12),""))</f>
        <v/>
      </c>
      <c r="G280" s="21" t="str">
        <f t="shared" si="38"/>
        <v/>
      </c>
      <c r="H280" s="2" t="str">
        <f t="shared" si="34"/>
        <v/>
      </c>
      <c r="I280" s="4" t="s">
        <v>7</v>
      </c>
      <c r="J280" s="2">
        <f t="shared" si="39"/>
        <v>315250</v>
      </c>
      <c r="K280" s="21">
        <f t="shared" si="35"/>
        <v>0</v>
      </c>
      <c r="L280" s="21">
        <f t="shared" si="36"/>
        <v>315250</v>
      </c>
    </row>
    <row r="281" spans="1:12" x14ac:dyDescent="0.3">
      <c r="A281" s="4">
        <f t="shared" si="37"/>
        <v>263</v>
      </c>
      <c r="B281" s="23">
        <f t="shared" si="32"/>
        <v>50545</v>
      </c>
      <c r="C281" s="24">
        <f t="shared" si="33"/>
        <v>60</v>
      </c>
      <c r="E281" t="s">
        <v>7</v>
      </c>
      <c r="F281" s="2" t="str">
        <f>IF($A281&lt;=H$13,G$9*G$15/12,
IF($A281&lt;=H$12,(G$9-SUM(G$19:G280))*(G$15/12),""))</f>
        <v/>
      </c>
      <c r="G281" s="21" t="str">
        <f t="shared" si="38"/>
        <v/>
      </c>
      <c r="H281" s="2" t="str">
        <f t="shared" si="34"/>
        <v/>
      </c>
      <c r="I281" s="4" t="s">
        <v>7</v>
      </c>
      <c r="J281" s="2">
        <f t="shared" si="39"/>
        <v>315250</v>
      </c>
      <c r="K281" s="21">
        <f t="shared" si="35"/>
        <v>0</v>
      </c>
      <c r="L281" s="21">
        <f t="shared" si="36"/>
        <v>315250</v>
      </c>
    </row>
    <row r="282" spans="1:12" x14ac:dyDescent="0.3">
      <c r="A282" s="4">
        <f t="shared" si="37"/>
        <v>264</v>
      </c>
      <c r="B282" s="23">
        <f t="shared" si="32"/>
        <v>50576</v>
      </c>
      <c r="C282" s="24">
        <f t="shared" si="33"/>
        <v>60</v>
      </c>
      <c r="E282" t="s">
        <v>7</v>
      </c>
      <c r="F282" s="2" t="str">
        <f>IF($A282&lt;=H$13,G$9*G$15/12,
IF($A282&lt;=H$12,(G$9-SUM(G$19:G281))*(G$15/12),""))</f>
        <v/>
      </c>
      <c r="G282" s="21" t="str">
        <f t="shared" si="38"/>
        <v/>
      </c>
      <c r="H282" s="2" t="str">
        <f t="shared" si="34"/>
        <v/>
      </c>
      <c r="I282" s="4" t="s">
        <v>7</v>
      </c>
      <c r="J282" s="2">
        <f t="shared" si="39"/>
        <v>315250</v>
      </c>
      <c r="K282" s="21">
        <f t="shared" si="35"/>
        <v>0</v>
      </c>
      <c r="L282" s="21">
        <f t="shared" si="36"/>
        <v>315250</v>
      </c>
    </row>
    <row r="283" spans="1:12" x14ac:dyDescent="0.3">
      <c r="A283" s="4">
        <f t="shared" si="37"/>
        <v>265</v>
      </c>
      <c r="B283" s="23">
        <f t="shared" si="32"/>
        <v>50606</v>
      </c>
      <c r="C283" s="24">
        <f t="shared" si="33"/>
        <v>60</v>
      </c>
      <c r="E283" t="s">
        <v>7</v>
      </c>
      <c r="F283" s="2" t="str">
        <f>IF($A283&lt;=H$13,G$9*G$15/12,
IF($A283&lt;=H$12,(G$9-SUM(G$19:G282))*(G$15/12),""))</f>
        <v/>
      </c>
      <c r="G283" s="21" t="str">
        <f t="shared" si="38"/>
        <v/>
      </c>
      <c r="H283" s="2" t="str">
        <f t="shared" si="34"/>
        <v/>
      </c>
      <c r="I283" s="4" t="s">
        <v>7</v>
      </c>
      <c r="J283" s="2">
        <f t="shared" si="39"/>
        <v>315250</v>
      </c>
      <c r="K283" s="21">
        <f t="shared" si="35"/>
        <v>0</v>
      </c>
      <c r="L283" s="21">
        <f t="shared" si="36"/>
        <v>315250</v>
      </c>
    </row>
    <row r="284" spans="1:12" x14ac:dyDescent="0.3">
      <c r="A284" s="4">
        <f t="shared" si="37"/>
        <v>266</v>
      </c>
      <c r="B284" s="23">
        <f t="shared" si="32"/>
        <v>50637</v>
      </c>
      <c r="C284" s="24">
        <f t="shared" si="33"/>
        <v>60</v>
      </c>
      <c r="E284" t="s">
        <v>7</v>
      </c>
      <c r="F284" s="2" t="str">
        <f>IF($A284&lt;=H$13,G$9*G$15/12,
IF($A284&lt;=H$12,(G$9-SUM(G$19:G283))*(G$15/12),""))</f>
        <v/>
      </c>
      <c r="G284" s="21" t="str">
        <f t="shared" si="38"/>
        <v/>
      </c>
      <c r="H284" s="2" t="str">
        <f t="shared" si="34"/>
        <v/>
      </c>
      <c r="I284" s="4" t="s">
        <v>7</v>
      </c>
      <c r="J284" s="2">
        <f t="shared" si="39"/>
        <v>315250</v>
      </c>
      <c r="K284" s="21">
        <f t="shared" si="35"/>
        <v>0</v>
      </c>
      <c r="L284" s="21">
        <f t="shared" si="36"/>
        <v>315250</v>
      </c>
    </row>
    <row r="285" spans="1:12" x14ac:dyDescent="0.3">
      <c r="A285" s="4">
        <f t="shared" si="37"/>
        <v>267</v>
      </c>
      <c r="B285" s="23">
        <f t="shared" si="32"/>
        <v>50668</v>
      </c>
      <c r="C285" s="24">
        <f t="shared" si="33"/>
        <v>60</v>
      </c>
      <c r="E285" t="s">
        <v>7</v>
      </c>
      <c r="F285" s="2" t="str">
        <f>IF($A285&lt;=H$13,G$9*G$15/12,
IF($A285&lt;=H$12,(G$9-SUM(G$19:G284))*(G$15/12),""))</f>
        <v/>
      </c>
      <c r="G285" s="21" t="str">
        <f t="shared" si="38"/>
        <v/>
      </c>
      <c r="H285" s="2" t="str">
        <f t="shared" si="34"/>
        <v/>
      </c>
      <c r="I285" s="4" t="s">
        <v>7</v>
      </c>
      <c r="J285" s="2">
        <f t="shared" si="39"/>
        <v>315250</v>
      </c>
      <c r="K285" s="21">
        <f t="shared" si="35"/>
        <v>0</v>
      </c>
      <c r="L285" s="21">
        <f t="shared" si="36"/>
        <v>315250</v>
      </c>
    </row>
    <row r="286" spans="1:12" x14ac:dyDescent="0.3">
      <c r="A286" s="4">
        <f t="shared" si="37"/>
        <v>268</v>
      </c>
      <c r="B286" s="23">
        <f t="shared" si="32"/>
        <v>50698</v>
      </c>
      <c r="C286" s="24">
        <f t="shared" si="33"/>
        <v>60</v>
      </c>
      <c r="E286" t="s">
        <v>7</v>
      </c>
      <c r="F286" s="2" t="str">
        <f>IF($A286&lt;=H$13,G$9*G$15/12,
IF($A286&lt;=H$12,(G$9-SUM(G$19:G285))*(G$15/12),""))</f>
        <v/>
      </c>
      <c r="G286" s="21" t="str">
        <f t="shared" si="38"/>
        <v/>
      </c>
      <c r="H286" s="2" t="str">
        <f t="shared" si="34"/>
        <v/>
      </c>
      <c r="I286" s="4" t="s">
        <v>7</v>
      </c>
      <c r="J286" s="2">
        <f t="shared" si="39"/>
        <v>315250</v>
      </c>
      <c r="K286" s="21">
        <f t="shared" si="35"/>
        <v>0</v>
      </c>
      <c r="L286" s="21">
        <f t="shared" si="36"/>
        <v>315250</v>
      </c>
    </row>
    <row r="287" spans="1:12" x14ac:dyDescent="0.3">
      <c r="A287" s="4">
        <f t="shared" si="37"/>
        <v>269</v>
      </c>
      <c r="B287" s="23">
        <f t="shared" si="32"/>
        <v>50729</v>
      </c>
      <c r="C287" s="24">
        <f t="shared" si="33"/>
        <v>60</v>
      </c>
      <c r="E287" t="s">
        <v>7</v>
      </c>
      <c r="F287" s="2" t="str">
        <f>IF($A287&lt;=H$13,G$9*G$15/12,
IF($A287&lt;=H$12,(G$9-SUM(G$19:G286))*(G$15/12),""))</f>
        <v/>
      </c>
      <c r="G287" s="21" t="str">
        <f t="shared" si="38"/>
        <v/>
      </c>
      <c r="H287" s="2" t="str">
        <f t="shared" si="34"/>
        <v/>
      </c>
      <c r="I287" s="4" t="s">
        <v>7</v>
      </c>
      <c r="J287" s="2">
        <f t="shared" si="39"/>
        <v>315250</v>
      </c>
      <c r="K287" s="21">
        <f t="shared" si="35"/>
        <v>0</v>
      </c>
      <c r="L287" s="21">
        <f t="shared" si="36"/>
        <v>315250</v>
      </c>
    </row>
    <row r="288" spans="1:12" x14ac:dyDescent="0.3">
      <c r="A288" s="4">
        <f t="shared" si="37"/>
        <v>270</v>
      </c>
      <c r="B288" s="23">
        <f t="shared" si="32"/>
        <v>50759</v>
      </c>
      <c r="C288" s="24">
        <f t="shared" si="33"/>
        <v>60</v>
      </c>
      <c r="E288" t="s">
        <v>7</v>
      </c>
      <c r="F288" s="2" t="str">
        <f>IF($A288&lt;=H$13,G$9*G$15/12,
IF($A288&lt;=H$12,(G$9-SUM(G$19:G287))*(G$15/12),""))</f>
        <v/>
      </c>
      <c r="G288" s="21" t="str">
        <f t="shared" si="38"/>
        <v/>
      </c>
      <c r="H288" s="2" t="str">
        <f t="shared" si="34"/>
        <v/>
      </c>
      <c r="I288" s="4" t="s">
        <v>7</v>
      </c>
      <c r="J288" s="2">
        <f t="shared" si="39"/>
        <v>315250</v>
      </c>
      <c r="K288" s="21">
        <f t="shared" si="35"/>
        <v>0</v>
      </c>
      <c r="L288" s="21">
        <f t="shared" si="36"/>
        <v>315250</v>
      </c>
    </row>
    <row r="289" spans="1:12" x14ac:dyDescent="0.3">
      <c r="A289" s="4">
        <f t="shared" si="37"/>
        <v>271</v>
      </c>
      <c r="B289" s="23">
        <f t="shared" si="32"/>
        <v>50790</v>
      </c>
      <c r="C289" s="24">
        <f t="shared" si="33"/>
        <v>61</v>
      </c>
      <c r="E289" t="s">
        <v>7</v>
      </c>
      <c r="F289" s="2" t="str">
        <f>IF($A289&lt;=H$13,G$9*G$15/12,
IF($A289&lt;=H$12,(G$9-SUM(G$19:G288))*(G$15/12),""))</f>
        <v/>
      </c>
      <c r="G289" s="21" t="str">
        <f t="shared" si="38"/>
        <v/>
      </c>
      <c r="H289" s="2" t="str">
        <f t="shared" si="34"/>
        <v/>
      </c>
      <c r="I289" s="4" t="s">
        <v>7</v>
      </c>
      <c r="J289" s="2">
        <f t="shared" si="39"/>
        <v>315250</v>
      </c>
      <c r="K289" s="21">
        <f t="shared" si="35"/>
        <v>0</v>
      </c>
      <c r="L289" s="21">
        <f t="shared" si="36"/>
        <v>315250</v>
      </c>
    </row>
    <row r="290" spans="1:12" x14ac:dyDescent="0.3">
      <c r="A290" s="4">
        <f t="shared" si="37"/>
        <v>272</v>
      </c>
      <c r="B290" s="23">
        <f t="shared" si="32"/>
        <v>50821</v>
      </c>
      <c r="C290" s="24">
        <f t="shared" si="33"/>
        <v>61</v>
      </c>
      <c r="E290" t="s">
        <v>7</v>
      </c>
      <c r="F290" s="2" t="str">
        <f>IF($A290&lt;=H$13,G$9*G$15/12,
IF($A290&lt;=H$12,(G$9-SUM(G$19:G289))*(G$15/12),""))</f>
        <v/>
      </c>
      <c r="G290" s="21" t="str">
        <f t="shared" si="38"/>
        <v/>
      </c>
      <c r="H290" s="2" t="str">
        <f t="shared" si="34"/>
        <v/>
      </c>
      <c r="I290" s="4" t="s">
        <v>7</v>
      </c>
      <c r="J290" s="2">
        <f t="shared" si="39"/>
        <v>315250</v>
      </c>
      <c r="K290" s="21">
        <f t="shared" si="35"/>
        <v>0</v>
      </c>
      <c r="L290" s="21">
        <f t="shared" si="36"/>
        <v>315250</v>
      </c>
    </row>
    <row r="291" spans="1:12" x14ac:dyDescent="0.3">
      <c r="A291" s="4">
        <f t="shared" si="37"/>
        <v>273</v>
      </c>
      <c r="B291" s="23">
        <f t="shared" si="32"/>
        <v>50849</v>
      </c>
      <c r="C291" s="24">
        <f t="shared" si="33"/>
        <v>61</v>
      </c>
      <c r="E291" t="s">
        <v>7</v>
      </c>
      <c r="F291" s="2" t="str">
        <f>IF($A291&lt;=H$13,G$9*G$15/12,
IF($A291&lt;=H$12,(G$9-SUM(G$19:G290))*(G$15/12),""))</f>
        <v/>
      </c>
      <c r="G291" s="21" t="str">
        <f t="shared" si="38"/>
        <v/>
      </c>
      <c r="H291" s="2" t="str">
        <f t="shared" si="34"/>
        <v/>
      </c>
      <c r="I291" s="4" t="s">
        <v>7</v>
      </c>
      <c r="J291" s="2">
        <f t="shared" si="39"/>
        <v>315250</v>
      </c>
      <c r="K291" s="21">
        <f t="shared" si="35"/>
        <v>0</v>
      </c>
      <c r="L291" s="21">
        <f t="shared" si="36"/>
        <v>315250</v>
      </c>
    </row>
    <row r="292" spans="1:12" x14ac:dyDescent="0.3">
      <c r="A292" s="4">
        <f t="shared" si="37"/>
        <v>274</v>
      </c>
      <c r="B292" s="23">
        <f t="shared" si="32"/>
        <v>50880</v>
      </c>
      <c r="C292" s="24">
        <f t="shared" si="33"/>
        <v>61</v>
      </c>
      <c r="E292" t="s">
        <v>7</v>
      </c>
      <c r="F292" s="2" t="str">
        <f>IF($A292&lt;=H$13,G$9*G$15/12,
IF($A292&lt;=H$12,(G$9-SUM(G$19:G291))*(G$15/12),""))</f>
        <v/>
      </c>
      <c r="G292" s="21" t="str">
        <f t="shared" si="38"/>
        <v/>
      </c>
      <c r="H292" s="2" t="str">
        <f t="shared" si="34"/>
        <v/>
      </c>
      <c r="I292" s="4" t="s">
        <v>7</v>
      </c>
      <c r="J292" s="2">
        <f t="shared" si="39"/>
        <v>315250</v>
      </c>
      <c r="K292" s="21">
        <f t="shared" si="35"/>
        <v>0</v>
      </c>
      <c r="L292" s="21">
        <f t="shared" si="36"/>
        <v>315250</v>
      </c>
    </row>
    <row r="293" spans="1:12" x14ac:dyDescent="0.3">
      <c r="A293" s="4">
        <f t="shared" si="37"/>
        <v>275</v>
      </c>
      <c r="B293" s="23">
        <f t="shared" si="32"/>
        <v>50910</v>
      </c>
      <c r="C293" s="24">
        <f t="shared" si="33"/>
        <v>61</v>
      </c>
      <c r="E293" t="s">
        <v>7</v>
      </c>
      <c r="F293" s="2" t="str">
        <f>IF($A293&lt;=H$13,G$9*G$15/12,
IF($A293&lt;=H$12,(G$9-SUM(G$19:G292))*(G$15/12),""))</f>
        <v/>
      </c>
      <c r="G293" s="21" t="str">
        <f t="shared" si="38"/>
        <v/>
      </c>
      <c r="H293" s="2" t="str">
        <f t="shared" si="34"/>
        <v/>
      </c>
      <c r="I293" s="4" t="s">
        <v>7</v>
      </c>
      <c r="J293" s="2">
        <f t="shared" si="39"/>
        <v>315250</v>
      </c>
      <c r="K293" s="21">
        <f t="shared" si="35"/>
        <v>0</v>
      </c>
      <c r="L293" s="21">
        <f t="shared" si="36"/>
        <v>315250</v>
      </c>
    </row>
    <row r="294" spans="1:12" x14ac:dyDescent="0.3">
      <c r="A294" s="4">
        <f t="shared" si="37"/>
        <v>276</v>
      </c>
      <c r="B294" s="23">
        <f t="shared" si="32"/>
        <v>50941</v>
      </c>
      <c r="C294" s="24">
        <f t="shared" si="33"/>
        <v>61</v>
      </c>
      <c r="E294" t="s">
        <v>7</v>
      </c>
      <c r="F294" s="2" t="str">
        <f>IF($A294&lt;=H$13,G$9*G$15/12,
IF($A294&lt;=H$12,(G$9-SUM(G$19:G293))*(G$15/12),""))</f>
        <v/>
      </c>
      <c r="G294" s="21" t="str">
        <f t="shared" si="38"/>
        <v/>
      </c>
      <c r="H294" s="2" t="str">
        <f t="shared" si="34"/>
        <v/>
      </c>
      <c r="I294" s="4" t="s">
        <v>7</v>
      </c>
      <c r="J294" s="2">
        <f t="shared" si="39"/>
        <v>315250</v>
      </c>
      <c r="K294" s="21">
        <f t="shared" si="35"/>
        <v>0</v>
      </c>
      <c r="L294" s="21">
        <f t="shared" si="36"/>
        <v>315250</v>
      </c>
    </row>
    <row r="295" spans="1:12" x14ac:dyDescent="0.3">
      <c r="A295" s="4">
        <f t="shared" si="37"/>
        <v>277</v>
      </c>
      <c r="B295" s="23">
        <f t="shared" si="32"/>
        <v>50971</v>
      </c>
      <c r="C295" s="24">
        <f t="shared" si="33"/>
        <v>61</v>
      </c>
      <c r="E295" t="s">
        <v>7</v>
      </c>
      <c r="F295" s="2" t="str">
        <f>IF($A295&lt;=H$13,G$9*G$15/12,
IF($A295&lt;=H$12,(G$9-SUM(G$19:G294))*(G$15/12),""))</f>
        <v/>
      </c>
      <c r="G295" s="21" t="str">
        <f t="shared" si="38"/>
        <v/>
      </c>
      <c r="H295" s="2" t="str">
        <f t="shared" si="34"/>
        <v/>
      </c>
      <c r="I295" s="4" t="s">
        <v>7</v>
      </c>
      <c r="J295" s="2">
        <f t="shared" si="39"/>
        <v>315250</v>
      </c>
      <c r="K295" s="21">
        <f t="shared" si="35"/>
        <v>0</v>
      </c>
      <c r="L295" s="21">
        <f t="shared" si="36"/>
        <v>315250</v>
      </c>
    </row>
    <row r="296" spans="1:12" x14ac:dyDescent="0.3">
      <c r="A296" s="4">
        <f t="shared" si="37"/>
        <v>278</v>
      </c>
      <c r="B296" s="23">
        <f t="shared" si="32"/>
        <v>51002</v>
      </c>
      <c r="C296" s="24">
        <f t="shared" si="33"/>
        <v>61</v>
      </c>
      <c r="E296" t="s">
        <v>7</v>
      </c>
      <c r="F296" s="2" t="str">
        <f>IF($A296&lt;=H$13,G$9*G$15/12,
IF($A296&lt;=H$12,(G$9-SUM(G$19:G295))*(G$15/12),""))</f>
        <v/>
      </c>
      <c r="G296" s="21" t="str">
        <f t="shared" si="38"/>
        <v/>
      </c>
      <c r="H296" s="2" t="str">
        <f t="shared" si="34"/>
        <v/>
      </c>
      <c r="I296" s="4" t="s">
        <v>7</v>
      </c>
      <c r="J296" s="2">
        <f t="shared" si="39"/>
        <v>315250</v>
      </c>
      <c r="K296" s="21">
        <f t="shared" si="35"/>
        <v>0</v>
      </c>
      <c r="L296" s="21">
        <f t="shared" si="36"/>
        <v>315250</v>
      </c>
    </row>
    <row r="297" spans="1:12" x14ac:dyDescent="0.3">
      <c r="A297" s="4">
        <f t="shared" si="37"/>
        <v>279</v>
      </c>
      <c r="B297" s="23">
        <f t="shared" si="32"/>
        <v>51033</v>
      </c>
      <c r="C297" s="24">
        <f t="shared" si="33"/>
        <v>61</v>
      </c>
      <c r="E297" t="s">
        <v>7</v>
      </c>
      <c r="F297" s="2" t="str">
        <f>IF($A297&lt;=H$13,G$9*G$15/12,
IF($A297&lt;=H$12,(G$9-SUM(G$19:G296))*(G$15/12),""))</f>
        <v/>
      </c>
      <c r="G297" s="21" t="str">
        <f t="shared" si="38"/>
        <v/>
      </c>
      <c r="H297" s="2" t="str">
        <f t="shared" si="34"/>
        <v/>
      </c>
      <c r="I297" s="4" t="s">
        <v>7</v>
      </c>
      <c r="J297" s="2">
        <f t="shared" si="39"/>
        <v>315250</v>
      </c>
      <c r="K297" s="21">
        <f t="shared" si="35"/>
        <v>0</v>
      </c>
      <c r="L297" s="21">
        <f t="shared" si="36"/>
        <v>315250</v>
      </c>
    </row>
    <row r="298" spans="1:12" x14ac:dyDescent="0.3">
      <c r="A298" s="4">
        <f t="shared" si="37"/>
        <v>280</v>
      </c>
      <c r="B298" s="23">
        <f t="shared" si="32"/>
        <v>51063</v>
      </c>
      <c r="C298" s="24">
        <f t="shared" si="33"/>
        <v>61</v>
      </c>
      <c r="E298" t="s">
        <v>7</v>
      </c>
      <c r="F298" s="2" t="str">
        <f>IF($A298&lt;=H$13,G$9*G$15/12,
IF($A298&lt;=H$12,(G$9-SUM(G$19:G297))*(G$15/12),""))</f>
        <v/>
      </c>
      <c r="G298" s="21" t="str">
        <f t="shared" si="38"/>
        <v/>
      </c>
      <c r="H298" s="2" t="str">
        <f t="shared" si="34"/>
        <v/>
      </c>
      <c r="I298" s="4" t="s">
        <v>7</v>
      </c>
      <c r="J298" s="2">
        <f t="shared" si="39"/>
        <v>315250</v>
      </c>
      <c r="K298" s="21">
        <f t="shared" si="35"/>
        <v>0</v>
      </c>
      <c r="L298" s="21">
        <f t="shared" si="36"/>
        <v>315250</v>
      </c>
    </row>
    <row r="299" spans="1:12" x14ac:dyDescent="0.3">
      <c r="A299" s="4">
        <f t="shared" si="37"/>
        <v>281</v>
      </c>
      <c r="B299" s="23">
        <f t="shared" si="32"/>
        <v>51094</v>
      </c>
      <c r="C299" s="24">
        <f t="shared" si="33"/>
        <v>61</v>
      </c>
      <c r="E299" t="s">
        <v>7</v>
      </c>
      <c r="F299" s="2" t="str">
        <f>IF($A299&lt;=H$13,G$9*G$15/12,
IF($A299&lt;=H$12,(G$9-SUM(G$19:G298))*(G$15/12),""))</f>
        <v/>
      </c>
      <c r="G299" s="21" t="str">
        <f t="shared" si="38"/>
        <v/>
      </c>
      <c r="H299" s="2" t="str">
        <f t="shared" si="34"/>
        <v/>
      </c>
      <c r="I299" s="4" t="s">
        <v>7</v>
      </c>
      <c r="J299" s="2">
        <f t="shared" si="39"/>
        <v>315250</v>
      </c>
      <c r="K299" s="21">
        <f t="shared" si="35"/>
        <v>0</v>
      </c>
      <c r="L299" s="21">
        <f t="shared" si="36"/>
        <v>315250</v>
      </c>
    </row>
    <row r="300" spans="1:12" x14ac:dyDescent="0.3">
      <c r="A300" s="4">
        <f t="shared" si="37"/>
        <v>282</v>
      </c>
      <c r="B300" s="23">
        <f t="shared" si="32"/>
        <v>51124</v>
      </c>
      <c r="C300" s="24">
        <f t="shared" si="33"/>
        <v>61</v>
      </c>
      <c r="E300" t="s">
        <v>7</v>
      </c>
      <c r="F300" s="2" t="str">
        <f>IF($A300&lt;=H$13,G$9*G$15/12,
IF($A300&lt;=H$12,(G$9-SUM(G$19:G299))*(G$15/12),""))</f>
        <v/>
      </c>
      <c r="G300" s="21" t="str">
        <f t="shared" si="38"/>
        <v/>
      </c>
      <c r="H300" s="2" t="str">
        <f t="shared" si="34"/>
        <v/>
      </c>
      <c r="I300" s="4" t="s">
        <v>7</v>
      </c>
      <c r="J300" s="2">
        <f t="shared" si="39"/>
        <v>315250</v>
      </c>
      <c r="K300" s="21">
        <f t="shared" si="35"/>
        <v>0</v>
      </c>
      <c r="L300" s="21">
        <f t="shared" si="36"/>
        <v>315250</v>
      </c>
    </row>
    <row r="301" spans="1:12" x14ac:dyDescent="0.3">
      <c r="A301" s="4">
        <f t="shared" si="37"/>
        <v>283</v>
      </c>
      <c r="B301" s="23">
        <f t="shared" si="32"/>
        <v>51155</v>
      </c>
      <c r="C301" s="24">
        <f t="shared" si="33"/>
        <v>62</v>
      </c>
      <c r="E301" t="s">
        <v>7</v>
      </c>
      <c r="F301" s="2" t="str">
        <f>IF($A301&lt;=H$13,G$9*G$15/12,
IF($A301&lt;=H$12,(G$9-SUM(G$19:G300))*(G$15/12),""))</f>
        <v/>
      </c>
      <c r="G301" s="21" t="str">
        <f t="shared" si="38"/>
        <v/>
      </c>
      <c r="H301" s="2" t="str">
        <f t="shared" si="34"/>
        <v/>
      </c>
      <c r="I301" s="4" t="s">
        <v>7</v>
      </c>
      <c r="J301" s="2">
        <f t="shared" si="39"/>
        <v>315250</v>
      </c>
      <c r="K301" s="21">
        <f t="shared" si="35"/>
        <v>0</v>
      </c>
      <c r="L301" s="21">
        <f t="shared" si="36"/>
        <v>315250</v>
      </c>
    </row>
    <row r="302" spans="1:12" x14ac:dyDescent="0.3">
      <c r="A302" s="4">
        <f t="shared" si="37"/>
        <v>284</v>
      </c>
      <c r="B302" s="23">
        <f t="shared" si="32"/>
        <v>51186</v>
      </c>
      <c r="C302" s="24">
        <f t="shared" si="33"/>
        <v>62</v>
      </c>
      <c r="E302" t="s">
        <v>7</v>
      </c>
      <c r="F302" s="2" t="str">
        <f>IF($A302&lt;=H$13,G$9*G$15/12,
IF($A302&lt;=H$12,(G$9-SUM(G$19:G301))*(G$15/12),""))</f>
        <v/>
      </c>
      <c r="G302" s="21" t="str">
        <f t="shared" si="38"/>
        <v/>
      </c>
      <c r="H302" s="2" t="str">
        <f t="shared" si="34"/>
        <v/>
      </c>
      <c r="I302" s="4" t="s">
        <v>7</v>
      </c>
      <c r="J302" s="2">
        <f t="shared" si="39"/>
        <v>315250</v>
      </c>
      <c r="K302" s="21">
        <f t="shared" si="35"/>
        <v>0</v>
      </c>
      <c r="L302" s="21">
        <f t="shared" si="36"/>
        <v>315250</v>
      </c>
    </row>
    <row r="303" spans="1:12" x14ac:dyDescent="0.3">
      <c r="A303" s="4">
        <f t="shared" si="37"/>
        <v>285</v>
      </c>
      <c r="B303" s="23">
        <f t="shared" si="32"/>
        <v>51215</v>
      </c>
      <c r="C303" s="24">
        <f t="shared" si="33"/>
        <v>62</v>
      </c>
      <c r="E303" t="s">
        <v>7</v>
      </c>
      <c r="F303" s="2" t="str">
        <f>IF($A303&lt;=H$13,G$9*G$15/12,
IF($A303&lt;=H$12,(G$9-SUM(G$19:G302))*(G$15/12),""))</f>
        <v/>
      </c>
      <c r="G303" s="21" t="str">
        <f t="shared" si="38"/>
        <v/>
      </c>
      <c r="H303" s="2" t="str">
        <f t="shared" si="34"/>
        <v/>
      </c>
      <c r="I303" s="4" t="s">
        <v>7</v>
      </c>
      <c r="J303" s="2">
        <f t="shared" si="39"/>
        <v>315250</v>
      </c>
      <c r="K303" s="21">
        <f t="shared" si="35"/>
        <v>0</v>
      </c>
      <c r="L303" s="21">
        <f t="shared" si="36"/>
        <v>315250</v>
      </c>
    </row>
    <row r="304" spans="1:12" x14ac:dyDescent="0.3">
      <c r="A304" s="4">
        <f t="shared" si="37"/>
        <v>286</v>
      </c>
      <c r="B304" s="23">
        <f t="shared" si="32"/>
        <v>51246</v>
      </c>
      <c r="C304" s="24">
        <f t="shared" si="33"/>
        <v>62</v>
      </c>
      <c r="E304" t="s">
        <v>7</v>
      </c>
      <c r="F304" s="2" t="str">
        <f>IF($A304&lt;=H$13,G$9*G$15/12,
IF($A304&lt;=H$12,(G$9-SUM(G$19:G303))*(G$15/12),""))</f>
        <v/>
      </c>
      <c r="G304" s="21" t="str">
        <f t="shared" si="38"/>
        <v/>
      </c>
      <c r="H304" s="2" t="str">
        <f t="shared" si="34"/>
        <v/>
      </c>
      <c r="I304" s="4" t="s">
        <v>7</v>
      </c>
      <c r="J304" s="2">
        <f t="shared" si="39"/>
        <v>315250</v>
      </c>
      <c r="K304" s="21">
        <f t="shared" si="35"/>
        <v>0</v>
      </c>
      <c r="L304" s="21">
        <f t="shared" si="36"/>
        <v>315250</v>
      </c>
    </row>
    <row r="305" spans="1:12" x14ac:dyDescent="0.3">
      <c r="A305" s="4">
        <f t="shared" si="37"/>
        <v>287</v>
      </c>
      <c r="B305" s="23">
        <f t="shared" si="32"/>
        <v>51276</v>
      </c>
      <c r="C305" s="24">
        <f t="shared" si="33"/>
        <v>62</v>
      </c>
      <c r="E305" t="s">
        <v>7</v>
      </c>
      <c r="F305" s="2" t="str">
        <f>IF($A305&lt;=H$13,G$9*G$15/12,
IF($A305&lt;=H$12,(G$9-SUM(G$19:G304))*(G$15/12),""))</f>
        <v/>
      </c>
      <c r="G305" s="21" t="str">
        <f t="shared" si="38"/>
        <v/>
      </c>
      <c r="H305" s="2" t="str">
        <f t="shared" si="34"/>
        <v/>
      </c>
      <c r="I305" s="4" t="s">
        <v>7</v>
      </c>
      <c r="J305" s="2">
        <f t="shared" si="39"/>
        <v>315250</v>
      </c>
      <c r="K305" s="21">
        <f t="shared" si="35"/>
        <v>0</v>
      </c>
      <c r="L305" s="21">
        <f t="shared" si="36"/>
        <v>315250</v>
      </c>
    </row>
    <row r="306" spans="1:12" x14ac:dyDescent="0.3">
      <c r="A306" s="4">
        <f t="shared" si="37"/>
        <v>288</v>
      </c>
      <c r="B306" s="23">
        <f t="shared" si="32"/>
        <v>51307</v>
      </c>
      <c r="C306" s="24">
        <f t="shared" si="33"/>
        <v>62</v>
      </c>
      <c r="E306" t="s">
        <v>7</v>
      </c>
      <c r="F306" s="2" t="str">
        <f>IF($A306&lt;=H$13,G$9*G$15/12,
IF($A306&lt;=H$12,(G$9-SUM(G$19:G305))*(G$15/12),""))</f>
        <v/>
      </c>
      <c r="G306" s="21" t="str">
        <f t="shared" si="38"/>
        <v/>
      </c>
      <c r="H306" s="2" t="str">
        <f t="shared" si="34"/>
        <v/>
      </c>
      <c r="I306" s="4" t="s">
        <v>7</v>
      </c>
      <c r="J306" s="2">
        <f t="shared" si="39"/>
        <v>315250</v>
      </c>
      <c r="K306" s="21">
        <f t="shared" si="35"/>
        <v>0</v>
      </c>
      <c r="L306" s="21">
        <f t="shared" si="36"/>
        <v>315250</v>
      </c>
    </row>
    <row r="307" spans="1:12" x14ac:dyDescent="0.3">
      <c r="A307" s="4">
        <f t="shared" si="37"/>
        <v>289</v>
      </c>
      <c r="B307" s="23">
        <f t="shared" si="32"/>
        <v>51337</v>
      </c>
      <c r="C307" s="24">
        <f t="shared" si="33"/>
        <v>62</v>
      </c>
      <c r="E307" t="s">
        <v>7</v>
      </c>
      <c r="F307" s="2" t="str">
        <f>IF($A307&lt;=H$13,G$9*G$15/12,
IF($A307&lt;=H$12,(G$9-SUM(G$19:G306))*(G$15/12),""))</f>
        <v/>
      </c>
      <c r="G307" s="21" t="str">
        <f t="shared" si="38"/>
        <v/>
      </c>
      <c r="H307" s="2" t="str">
        <f t="shared" si="34"/>
        <v/>
      </c>
      <c r="I307" s="4" t="s">
        <v>7</v>
      </c>
      <c r="J307" s="2">
        <f t="shared" si="39"/>
        <v>315250</v>
      </c>
      <c r="K307" s="21">
        <f t="shared" si="35"/>
        <v>0</v>
      </c>
      <c r="L307" s="21">
        <f t="shared" si="36"/>
        <v>315250</v>
      </c>
    </row>
    <row r="308" spans="1:12" x14ac:dyDescent="0.3">
      <c r="A308" s="4">
        <f t="shared" si="37"/>
        <v>290</v>
      </c>
      <c r="B308" s="23">
        <f t="shared" si="32"/>
        <v>51368</v>
      </c>
      <c r="C308" s="24">
        <f t="shared" si="33"/>
        <v>62</v>
      </c>
      <c r="E308" t="s">
        <v>7</v>
      </c>
      <c r="F308" s="2" t="str">
        <f>IF($A308&lt;=H$13,G$9*G$15/12,
IF($A308&lt;=H$12,(G$9-SUM(G$19:G307))*(G$15/12),""))</f>
        <v/>
      </c>
      <c r="G308" s="21" t="str">
        <f t="shared" si="38"/>
        <v/>
      </c>
      <c r="H308" s="2" t="str">
        <f t="shared" si="34"/>
        <v/>
      </c>
      <c r="I308" s="4" t="s">
        <v>7</v>
      </c>
      <c r="J308" s="2">
        <f t="shared" si="39"/>
        <v>315250</v>
      </c>
      <c r="K308" s="21">
        <f t="shared" si="35"/>
        <v>0</v>
      </c>
      <c r="L308" s="21">
        <f t="shared" si="36"/>
        <v>315250</v>
      </c>
    </row>
    <row r="309" spans="1:12" x14ac:dyDescent="0.3">
      <c r="A309" s="4">
        <f t="shared" si="37"/>
        <v>291</v>
      </c>
      <c r="B309" s="23">
        <f t="shared" si="32"/>
        <v>51399</v>
      </c>
      <c r="C309" s="24">
        <f t="shared" si="33"/>
        <v>62</v>
      </c>
      <c r="E309" t="s">
        <v>7</v>
      </c>
      <c r="F309" s="2" t="str">
        <f>IF($A309&lt;=H$13,G$9*G$15/12,
IF($A309&lt;=H$12,(G$9-SUM(G$19:G308))*(G$15/12),""))</f>
        <v/>
      </c>
      <c r="G309" s="21" t="str">
        <f t="shared" si="38"/>
        <v/>
      </c>
      <c r="H309" s="2" t="str">
        <f t="shared" si="34"/>
        <v/>
      </c>
      <c r="I309" s="4" t="s">
        <v>7</v>
      </c>
      <c r="J309" s="2">
        <f t="shared" si="39"/>
        <v>315250</v>
      </c>
      <c r="K309" s="21">
        <f t="shared" si="35"/>
        <v>0</v>
      </c>
      <c r="L309" s="21">
        <f t="shared" si="36"/>
        <v>315250</v>
      </c>
    </row>
    <row r="310" spans="1:12" x14ac:dyDescent="0.3">
      <c r="A310" s="4">
        <f t="shared" si="37"/>
        <v>292</v>
      </c>
      <c r="B310" s="23">
        <f t="shared" si="32"/>
        <v>51429</v>
      </c>
      <c r="C310" s="24">
        <f t="shared" si="33"/>
        <v>62</v>
      </c>
      <c r="E310" t="s">
        <v>7</v>
      </c>
      <c r="F310" s="2" t="str">
        <f>IF($A310&lt;=H$13,G$9*G$15/12,
IF($A310&lt;=H$12,(G$9-SUM(G$19:G309))*(G$15/12),""))</f>
        <v/>
      </c>
      <c r="G310" s="21" t="str">
        <f t="shared" si="38"/>
        <v/>
      </c>
      <c r="H310" s="2" t="str">
        <f t="shared" si="34"/>
        <v/>
      </c>
      <c r="I310" s="4" t="s">
        <v>7</v>
      </c>
      <c r="J310" s="2">
        <f t="shared" si="39"/>
        <v>315250</v>
      </c>
      <c r="K310" s="21">
        <f t="shared" si="35"/>
        <v>0</v>
      </c>
      <c r="L310" s="21">
        <f t="shared" si="36"/>
        <v>315250</v>
      </c>
    </row>
    <row r="311" spans="1:12" x14ac:dyDescent="0.3">
      <c r="A311" s="4">
        <f t="shared" si="37"/>
        <v>293</v>
      </c>
      <c r="B311" s="23">
        <f t="shared" si="32"/>
        <v>51460</v>
      </c>
      <c r="C311" s="24">
        <f t="shared" si="33"/>
        <v>62</v>
      </c>
      <c r="E311" t="s">
        <v>7</v>
      </c>
      <c r="F311" s="2" t="str">
        <f>IF($A311&lt;=H$13,G$9*G$15/12,
IF($A311&lt;=H$12,(G$9-SUM(G$19:G310))*(G$15/12),""))</f>
        <v/>
      </c>
      <c r="G311" s="21" t="str">
        <f t="shared" si="38"/>
        <v/>
      </c>
      <c r="H311" s="2" t="str">
        <f t="shared" si="34"/>
        <v/>
      </c>
      <c r="I311" s="4" t="s">
        <v>7</v>
      </c>
      <c r="J311" s="2">
        <f t="shared" si="39"/>
        <v>315250</v>
      </c>
      <c r="K311" s="21">
        <f t="shared" si="35"/>
        <v>0</v>
      </c>
      <c r="L311" s="21">
        <f t="shared" si="36"/>
        <v>315250</v>
      </c>
    </row>
    <row r="312" spans="1:12" x14ac:dyDescent="0.3">
      <c r="A312" s="4">
        <f t="shared" si="37"/>
        <v>294</v>
      </c>
      <c r="B312" s="23">
        <f t="shared" si="32"/>
        <v>51490</v>
      </c>
      <c r="C312" s="24">
        <f t="shared" si="33"/>
        <v>62</v>
      </c>
      <c r="E312" t="s">
        <v>7</v>
      </c>
      <c r="F312" s="2" t="str">
        <f>IF($A312&lt;=H$13,G$9*G$15/12,
IF($A312&lt;=H$12,(G$9-SUM(G$19:G311))*(G$15/12),""))</f>
        <v/>
      </c>
      <c r="G312" s="21" t="str">
        <f t="shared" si="38"/>
        <v/>
      </c>
      <c r="H312" s="2" t="str">
        <f t="shared" si="34"/>
        <v/>
      </c>
      <c r="I312" s="4" t="s">
        <v>7</v>
      </c>
      <c r="J312" s="2">
        <f t="shared" si="39"/>
        <v>315250</v>
      </c>
      <c r="K312" s="21">
        <f t="shared" si="35"/>
        <v>0</v>
      </c>
      <c r="L312" s="21">
        <f t="shared" si="36"/>
        <v>315250</v>
      </c>
    </row>
    <row r="313" spans="1:12" x14ac:dyDescent="0.3">
      <c r="A313" s="4">
        <f t="shared" si="37"/>
        <v>295</v>
      </c>
      <c r="B313" s="23">
        <f t="shared" si="32"/>
        <v>51521</v>
      </c>
      <c r="C313" s="24">
        <f t="shared" si="33"/>
        <v>63</v>
      </c>
      <c r="E313" t="s">
        <v>7</v>
      </c>
      <c r="F313" s="2" t="str">
        <f>IF($A313&lt;=H$13,G$9*G$15/12,
IF($A313&lt;=H$12,(G$9-SUM(G$19:G312))*(G$15/12),""))</f>
        <v/>
      </c>
      <c r="G313" s="21" t="str">
        <f t="shared" si="38"/>
        <v/>
      </c>
      <c r="H313" s="2" t="str">
        <f t="shared" si="34"/>
        <v/>
      </c>
      <c r="I313" s="4" t="s">
        <v>7</v>
      </c>
      <c r="J313" s="2">
        <f t="shared" si="39"/>
        <v>315250</v>
      </c>
      <c r="K313" s="21">
        <f t="shared" si="35"/>
        <v>0</v>
      </c>
      <c r="L313" s="21">
        <f t="shared" si="36"/>
        <v>315250</v>
      </c>
    </row>
    <row r="314" spans="1:12" x14ac:dyDescent="0.3">
      <c r="A314" s="4">
        <f t="shared" si="37"/>
        <v>296</v>
      </c>
      <c r="B314" s="23">
        <f t="shared" si="32"/>
        <v>51552</v>
      </c>
      <c r="C314" s="24">
        <f t="shared" si="33"/>
        <v>63</v>
      </c>
      <c r="E314" t="s">
        <v>7</v>
      </c>
      <c r="F314" s="2" t="str">
        <f>IF($A314&lt;=H$13,G$9*G$15/12,
IF($A314&lt;=H$12,(G$9-SUM(G$19:G313))*(G$15/12),""))</f>
        <v/>
      </c>
      <c r="G314" s="21" t="str">
        <f t="shared" si="38"/>
        <v/>
      </c>
      <c r="H314" s="2" t="str">
        <f t="shared" si="34"/>
        <v/>
      </c>
      <c r="I314" s="4" t="s">
        <v>7</v>
      </c>
      <c r="J314" s="2">
        <f t="shared" si="39"/>
        <v>315250</v>
      </c>
      <c r="K314" s="21">
        <f t="shared" si="35"/>
        <v>0</v>
      </c>
      <c r="L314" s="21">
        <f t="shared" si="36"/>
        <v>315250</v>
      </c>
    </row>
    <row r="315" spans="1:12" x14ac:dyDescent="0.3">
      <c r="A315" s="4">
        <f t="shared" si="37"/>
        <v>297</v>
      </c>
      <c r="B315" s="23">
        <f t="shared" si="32"/>
        <v>51580</v>
      </c>
      <c r="C315" s="24">
        <f t="shared" si="33"/>
        <v>63</v>
      </c>
      <c r="E315" t="s">
        <v>7</v>
      </c>
      <c r="F315" s="2" t="str">
        <f>IF($A315&lt;=H$13,G$9*G$15/12,
IF($A315&lt;=H$12,(G$9-SUM(G$19:G314))*(G$15/12),""))</f>
        <v/>
      </c>
      <c r="G315" s="21" t="str">
        <f t="shared" si="38"/>
        <v/>
      </c>
      <c r="H315" s="2" t="str">
        <f t="shared" si="34"/>
        <v/>
      </c>
      <c r="I315" s="4" t="s">
        <v>7</v>
      </c>
      <c r="J315" s="2">
        <f t="shared" si="39"/>
        <v>315250</v>
      </c>
      <c r="K315" s="21">
        <f t="shared" si="35"/>
        <v>0</v>
      </c>
      <c r="L315" s="21">
        <f t="shared" si="36"/>
        <v>315250</v>
      </c>
    </row>
    <row r="316" spans="1:12" x14ac:dyDescent="0.3">
      <c r="A316" s="4">
        <f t="shared" si="37"/>
        <v>298</v>
      </c>
      <c r="B316" s="23">
        <f t="shared" si="32"/>
        <v>51611</v>
      </c>
      <c r="C316" s="24">
        <f t="shared" si="33"/>
        <v>63</v>
      </c>
      <c r="E316" t="s">
        <v>7</v>
      </c>
      <c r="F316" s="2" t="str">
        <f>IF($A316&lt;=H$13,G$9*G$15/12,
IF($A316&lt;=H$12,(G$9-SUM(G$19:G315))*(G$15/12),""))</f>
        <v/>
      </c>
      <c r="G316" s="21" t="str">
        <f t="shared" si="38"/>
        <v/>
      </c>
      <c r="H316" s="2" t="str">
        <f t="shared" si="34"/>
        <v/>
      </c>
      <c r="I316" s="4" t="s">
        <v>7</v>
      </c>
      <c r="J316" s="2">
        <f t="shared" si="39"/>
        <v>315250</v>
      </c>
      <c r="K316" s="21">
        <f t="shared" si="35"/>
        <v>0</v>
      </c>
      <c r="L316" s="21">
        <f t="shared" si="36"/>
        <v>315250</v>
      </c>
    </row>
    <row r="317" spans="1:12" x14ac:dyDescent="0.3">
      <c r="A317" s="4">
        <f t="shared" si="37"/>
        <v>299</v>
      </c>
      <c r="B317" s="23">
        <f t="shared" si="32"/>
        <v>51641</v>
      </c>
      <c r="C317" s="24">
        <f t="shared" si="33"/>
        <v>63</v>
      </c>
      <c r="E317" t="s">
        <v>7</v>
      </c>
      <c r="F317" s="2" t="str">
        <f>IF($A317&lt;=H$13,G$9*G$15/12,
IF($A317&lt;=H$12,(G$9-SUM(G$19:G316))*(G$15/12),""))</f>
        <v/>
      </c>
      <c r="G317" s="21" t="str">
        <f t="shared" si="38"/>
        <v/>
      </c>
      <c r="H317" s="2" t="str">
        <f t="shared" si="34"/>
        <v/>
      </c>
      <c r="I317" s="4" t="s">
        <v>7</v>
      </c>
      <c r="J317" s="2">
        <f t="shared" si="39"/>
        <v>315250</v>
      </c>
      <c r="K317" s="21">
        <f t="shared" si="35"/>
        <v>0</v>
      </c>
      <c r="L317" s="21">
        <f t="shared" si="36"/>
        <v>315250</v>
      </c>
    </row>
    <row r="318" spans="1:12" x14ac:dyDescent="0.3">
      <c r="A318" s="4">
        <f t="shared" si="37"/>
        <v>300</v>
      </c>
      <c r="B318" s="23">
        <f t="shared" si="32"/>
        <v>51672</v>
      </c>
      <c r="C318" s="24">
        <f t="shared" si="33"/>
        <v>63</v>
      </c>
      <c r="E318" t="s">
        <v>7</v>
      </c>
      <c r="F318" s="2" t="str">
        <f>IF($A318&lt;=H$13,G$9*G$15/12,
IF($A318&lt;=H$12,(G$9-SUM(G$19:G317))*(G$15/12),""))</f>
        <v/>
      </c>
      <c r="G318" s="21" t="str">
        <f t="shared" si="38"/>
        <v/>
      </c>
      <c r="H318" s="2" t="str">
        <f t="shared" si="34"/>
        <v/>
      </c>
      <c r="I318" s="4" t="s">
        <v>7</v>
      </c>
      <c r="J318" s="2">
        <f t="shared" si="39"/>
        <v>315250</v>
      </c>
      <c r="K318" s="21">
        <f t="shared" si="35"/>
        <v>0</v>
      </c>
      <c r="L318" s="21">
        <f t="shared" si="36"/>
        <v>315250</v>
      </c>
    </row>
    <row r="319" spans="1:12" x14ac:dyDescent="0.3">
      <c r="A319" s="4">
        <f t="shared" si="37"/>
        <v>301</v>
      </c>
      <c r="B319" s="23">
        <f t="shared" si="32"/>
        <v>51702</v>
      </c>
      <c r="C319" s="24">
        <f t="shared" si="33"/>
        <v>63</v>
      </c>
      <c r="E319" t="s">
        <v>7</v>
      </c>
      <c r="F319" s="2" t="str">
        <f>IF($A319&lt;=H$13,G$9*G$15/12,
IF($A319&lt;=H$12,(G$9-SUM(G$19:G318))*(G$15/12),""))</f>
        <v/>
      </c>
      <c r="G319" s="21" t="str">
        <f t="shared" si="38"/>
        <v/>
      </c>
      <c r="H319" s="2" t="str">
        <f t="shared" si="34"/>
        <v/>
      </c>
      <c r="I319" s="4" t="s">
        <v>7</v>
      </c>
      <c r="J319" s="2">
        <f t="shared" si="39"/>
        <v>315250</v>
      </c>
      <c r="K319" s="21">
        <f t="shared" si="35"/>
        <v>0</v>
      </c>
      <c r="L319" s="21">
        <f t="shared" si="36"/>
        <v>315250</v>
      </c>
    </row>
    <row r="320" spans="1:12" x14ac:dyDescent="0.3">
      <c r="A320" s="4">
        <f t="shared" si="37"/>
        <v>302</v>
      </c>
      <c r="B320" s="23">
        <f t="shared" si="32"/>
        <v>51733</v>
      </c>
      <c r="C320" s="24">
        <f t="shared" si="33"/>
        <v>63</v>
      </c>
      <c r="E320" t="s">
        <v>7</v>
      </c>
      <c r="F320" s="2" t="str">
        <f>IF($A320&lt;=H$13,G$9*G$15/12,
IF($A320&lt;=H$12,(G$9-SUM(G$19:G319))*(G$15/12),""))</f>
        <v/>
      </c>
      <c r="G320" s="21" t="str">
        <f t="shared" si="38"/>
        <v/>
      </c>
      <c r="H320" s="2" t="str">
        <f t="shared" si="34"/>
        <v/>
      </c>
      <c r="I320" s="4" t="s">
        <v>7</v>
      </c>
      <c r="J320" s="2">
        <f t="shared" si="39"/>
        <v>315250</v>
      </c>
      <c r="K320" s="21">
        <f t="shared" si="35"/>
        <v>0</v>
      </c>
      <c r="L320" s="21">
        <f t="shared" si="36"/>
        <v>315250</v>
      </c>
    </row>
    <row r="321" spans="1:12" x14ac:dyDescent="0.3">
      <c r="A321" s="4">
        <f t="shared" si="37"/>
        <v>303</v>
      </c>
      <c r="B321" s="23">
        <f t="shared" si="32"/>
        <v>51764</v>
      </c>
      <c r="C321" s="24">
        <f t="shared" si="33"/>
        <v>63</v>
      </c>
      <c r="E321" t="s">
        <v>7</v>
      </c>
      <c r="F321" s="2" t="str">
        <f>IF($A321&lt;=H$13,G$9*G$15/12,
IF($A321&lt;=H$12,(G$9-SUM(G$19:G320))*(G$15/12),""))</f>
        <v/>
      </c>
      <c r="G321" s="21" t="str">
        <f t="shared" si="38"/>
        <v/>
      </c>
      <c r="H321" s="2" t="str">
        <f t="shared" si="34"/>
        <v/>
      </c>
      <c r="I321" s="4" t="s">
        <v>7</v>
      </c>
      <c r="J321" s="2">
        <f t="shared" si="39"/>
        <v>315250</v>
      </c>
      <c r="K321" s="21">
        <f t="shared" si="35"/>
        <v>0</v>
      </c>
      <c r="L321" s="21">
        <f t="shared" si="36"/>
        <v>315250</v>
      </c>
    </row>
    <row r="322" spans="1:12" x14ac:dyDescent="0.3">
      <c r="A322" s="4">
        <f t="shared" si="37"/>
        <v>304</v>
      </c>
      <c r="B322" s="23">
        <f t="shared" si="32"/>
        <v>51794</v>
      </c>
      <c r="C322" s="24">
        <f t="shared" si="33"/>
        <v>63</v>
      </c>
      <c r="E322" t="s">
        <v>7</v>
      </c>
      <c r="F322" s="2" t="str">
        <f>IF($A322&lt;=H$13,G$9*G$15/12,
IF($A322&lt;=H$12,(G$9-SUM(G$19:G321))*(G$15/12),""))</f>
        <v/>
      </c>
      <c r="G322" s="21" t="str">
        <f t="shared" si="38"/>
        <v/>
      </c>
      <c r="H322" s="2" t="str">
        <f t="shared" si="34"/>
        <v/>
      </c>
      <c r="I322" s="4" t="s">
        <v>7</v>
      </c>
      <c r="J322" s="2">
        <f t="shared" si="39"/>
        <v>315250</v>
      </c>
      <c r="K322" s="21">
        <f t="shared" si="35"/>
        <v>0</v>
      </c>
      <c r="L322" s="21">
        <f t="shared" si="36"/>
        <v>315250</v>
      </c>
    </row>
    <row r="323" spans="1:12" x14ac:dyDescent="0.3">
      <c r="A323" s="4">
        <f t="shared" si="37"/>
        <v>305</v>
      </c>
      <c r="B323" s="23">
        <f t="shared" si="32"/>
        <v>51825</v>
      </c>
      <c r="C323" s="24">
        <f t="shared" si="33"/>
        <v>63</v>
      </c>
      <c r="E323" t="s">
        <v>7</v>
      </c>
      <c r="F323" s="2" t="str">
        <f>IF($A323&lt;=H$13,G$9*G$15/12,
IF($A323&lt;=H$12,(G$9-SUM(G$19:G322))*(G$15/12),""))</f>
        <v/>
      </c>
      <c r="G323" s="21" t="str">
        <f t="shared" si="38"/>
        <v/>
      </c>
      <c r="H323" s="2" t="str">
        <f t="shared" si="34"/>
        <v/>
      </c>
      <c r="I323" s="4" t="s">
        <v>7</v>
      </c>
      <c r="J323" s="2">
        <f t="shared" si="39"/>
        <v>315250</v>
      </c>
      <c r="K323" s="21">
        <f t="shared" si="35"/>
        <v>0</v>
      </c>
      <c r="L323" s="21">
        <f t="shared" si="36"/>
        <v>315250</v>
      </c>
    </row>
    <row r="324" spans="1:12" x14ac:dyDescent="0.3">
      <c r="A324" s="4">
        <f t="shared" si="37"/>
        <v>306</v>
      </c>
      <c r="B324" s="23">
        <f t="shared" si="32"/>
        <v>51855</v>
      </c>
      <c r="C324" s="24">
        <f t="shared" si="33"/>
        <v>63</v>
      </c>
      <c r="E324" t="s">
        <v>7</v>
      </c>
      <c r="F324" s="2" t="str">
        <f>IF($A324&lt;=H$13,G$9*G$15/12,
IF($A324&lt;=H$12,(G$9-SUM(G$19:G323))*(G$15/12),""))</f>
        <v/>
      </c>
      <c r="G324" s="21" t="str">
        <f t="shared" si="38"/>
        <v/>
      </c>
      <c r="H324" s="2" t="str">
        <f t="shared" si="34"/>
        <v/>
      </c>
      <c r="I324" s="4" t="s">
        <v>7</v>
      </c>
      <c r="J324" s="2">
        <f t="shared" si="39"/>
        <v>315250</v>
      </c>
      <c r="K324" s="21">
        <f t="shared" si="35"/>
        <v>0</v>
      </c>
      <c r="L324" s="21">
        <f t="shared" si="36"/>
        <v>315250</v>
      </c>
    </row>
    <row r="325" spans="1:12" x14ac:dyDescent="0.3">
      <c r="A325" s="4">
        <f t="shared" si="37"/>
        <v>307</v>
      </c>
      <c r="B325" s="23">
        <f t="shared" si="32"/>
        <v>51886</v>
      </c>
      <c r="C325" s="24">
        <f t="shared" si="33"/>
        <v>64</v>
      </c>
      <c r="E325" t="s">
        <v>7</v>
      </c>
      <c r="F325" s="2" t="str">
        <f>IF($A325&lt;=H$13,G$9*G$15/12,
IF($A325&lt;=H$12,(G$9-SUM(G$19:G324))*(G$15/12),""))</f>
        <v/>
      </c>
      <c r="G325" s="21" t="str">
        <f t="shared" si="38"/>
        <v/>
      </c>
      <c r="H325" s="2" t="str">
        <f t="shared" si="34"/>
        <v/>
      </c>
      <c r="I325" s="4" t="s">
        <v>7</v>
      </c>
      <c r="J325" s="2">
        <f t="shared" si="39"/>
        <v>315250</v>
      </c>
      <c r="K325" s="21">
        <f t="shared" si="35"/>
        <v>0</v>
      </c>
      <c r="L325" s="21">
        <f t="shared" si="36"/>
        <v>315250</v>
      </c>
    </row>
    <row r="326" spans="1:12" x14ac:dyDescent="0.3">
      <c r="A326" s="4">
        <f t="shared" si="37"/>
        <v>308</v>
      </c>
      <c r="B326" s="23">
        <f t="shared" si="32"/>
        <v>51917</v>
      </c>
      <c r="C326" s="24">
        <f t="shared" si="33"/>
        <v>64</v>
      </c>
      <c r="E326" t="s">
        <v>7</v>
      </c>
      <c r="F326" s="2" t="str">
        <f>IF($A326&lt;=H$13,G$9*G$15/12,
IF($A326&lt;=H$12,(G$9-SUM(G$19:G325))*(G$15/12),""))</f>
        <v/>
      </c>
      <c r="G326" s="21" t="str">
        <f t="shared" si="38"/>
        <v/>
      </c>
      <c r="H326" s="2" t="str">
        <f t="shared" si="34"/>
        <v/>
      </c>
      <c r="I326" s="4" t="s">
        <v>7</v>
      </c>
      <c r="J326" s="2">
        <f t="shared" si="39"/>
        <v>315250</v>
      </c>
      <c r="K326" s="21">
        <f t="shared" si="35"/>
        <v>0</v>
      </c>
      <c r="L326" s="21">
        <f t="shared" si="36"/>
        <v>315250</v>
      </c>
    </row>
    <row r="327" spans="1:12" x14ac:dyDescent="0.3">
      <c r="A327" s="4">
        <f t="shared" si="37"/>
        <v>309</v>
      </c>
      <c r="B327" s="23">
        <f t="shared" si="32"/>
        <v>51945</v>
      </c>
      <c r="C327" s="24">
        <f t="shared" si="33"/>
        <v>64</v>
      </c>
      <c r="E327" t="s">
        <v>7</v>
      </c>
      <c r="F327" s="2" t="str">
        <f>IF($A327&lt;=H$13,G$9*G$15/12,
IF($A327&lt;=H$12,(G$9-SUM(G$19:G326))*(G$15/12),""))</f>
        <v/>
      </c>
      <c r="G327" s="21" t="str">
        <f t="shared" si="38"/>
        <v/>
      </c>
      <c r="H327" s="2" t="str">
        <f t="shared" si="34"/>
        <v/>
      </c>
      <c r="I327" s="4" t="s">
        <v>7</v>
      </c>
      <c r="J327" s="2">
        <f t="shared" si="39"/>
        <v>315250</v>
      </c>
      <c r="K327" s="21">
        <f t="shared" si="35"/>
        <v>0</v>
      </c>
      <c r="L327" s="21">
        <f t="shared" si="36"/>
        <v>315250</v>
      </c>
    </row>
    <row r="328" spans="1:12" x14ac:dyDescent="0.3">
      <c r="A328" s="4">
        <f t="shared" si="37"/>
        <v>310</v>
      </c>
      <c r="B328" s="23">
        <f t="shared" si="32"/>
        <v>51976</v>
      </c>
      <c r="C328" s="24">
        <f t="shared" si="33"/>
        <v>64</v>
      </c>
      <c r="E328" t="s">
        <v>7</v>
      </c>
      <c r="F328" s="2" t="str">
        <f>IF($A328&lt;=H$13,G$9*G$15/12,
IF($A328&lt;=H$12,(G$9-SUM(G$19:G327))*(G$15/12),""))</f>
        <v/>
      </c>
      <c r="G328" s="21" t="str">
        <f t="shared" si="38"/>
        <v/>
      </c>
      <c r="H328" s="2" t="str">
        <f t="shared" si="34"/>
        <v/>
      </c>
      <c r="I328" s="4" t="s">
        <v>7</v>
      </c>
      <c r="J328" s="2">
        <f t="shared" si="39"/>
        <v>315250</v>
      </c>
      <c r="K328" s="21">
        <f t="shared" si="35"/>
        <v>0</v>
      </c>
      <c r="L328" s="21">
        <f t="shared" si="36"/>
        <v>315250</v>
      </c>
    </row>
    <row r="329" spans="1:12" x14ac:dyDescent="0.3">
      <c r="A329" s="4">
        <f t="shared" si="37"/>
        <v>311</v>
      </c>
      <c r="B329" s="23">
        <f t="shared" si="32"/>
        <v>52006</v>
      </c>
      <c r="C329" s="24">
        <f t="shared" si="33"/>
        <v>64</v>
      </c>
      <c r="E329" t="s">
        <v>7</v>
      </c>
      <c r="F329" s="2" t="str">
        <f>IF($A329&lt;=H$13,G$9*G$15/12,
IF($A329&lt;=H$12,(G$9-SUM(G$19:G328))*(G$15/12),""))</f>
        <v/>
      </c>
      <c r="G329" s="21" t="str">
        <f t="shared" si="38"/>
        <v/>
      </c>
      <c r="H329" s="2" t="str">
        <f t="shared" si="34"/>
        <v/>
      </c>
      <c r="I329" s="4" t="s">
        <v>7</v>
      </c>
      <c r="J329" s="2">
        <f t="shared" si="39"/>
        <v>315250</v>
      </c>
      <c r="K329" s="21">
        <f t="shared" si="35"/>
        <v>0</v>
      </c>
      <c r="L329" s="21">
        <f t="shared" si="36"/>
        <v>315250</v>
      </c>
    </row>
    <row r="330" spans="1:12" x14ac:dyDescent="0.3">
      <c r="A330" s="4">
        <f t="shared" si="37"/>
        <v>312</v>
      </c>
      <c r="B330" s="23">
        <f t="shared" si="32"/>
        <v>52037</v>
      </c>
      <c r="C330" s="24">
        <f t="shared" si="33"/>
        <v>64</v>
      </c>
      <c r="E330" t="s">
        <v>7</v>
      </c>
      <c r="F330" s="2" t="str">
        <f>IF($A330&lt;=H$13,G$9*G$15/12,
IF($A330&lt;=H$12,(G$9-SUM(G$19:G329))*(G$15/12),""))</f>
        <v/>
      </c>
      <c r="G330" s="21" t="str">
        <f t="shared" si="38"/>
        <v/>
      </c>
      <c r="H330" s="2" t="str">
        <f t="shared" si="34"/>
        <v/>
      </c>
      <c r="I330" s="4" t="s">
        <v>7</v>
      </c>
      <c r="J330" s="2">
        <f t="shared" si="39"/>
        <v>315250</v>
      </c>
      <c r="K330" s="21">
        <f t="shared" si="35"/>
        <v>0</v>
      </c>
      <c r="L330" s="21">
        <f t="shared" si="36"/>
        <v>315250</v>
      </c>
    </row>
    <row r="331" spans="1:12" x14ac:dyDescent="0.3">
      <c r="A331" s="4">
        <f t="shared" si="37"/>
        <v>313</v>
      </c>
      <c r="B331" s="23">
        <f t="shared" si="32"/>
        <v>52067</v>
      </c>
      <c r="C331" s="24">
        <f t="shared" si="33"/>
        <v>64</v>
      </c>
      <c r="E331" t="s">
        <v>7</v>
      </c>
      <c r="F331" s="2" t="str">
        <f>IF($A331&lt;=H$13,G$9*G$15/12,
IF($A331&lt;=H$12,(G$9-SUM(G$19:G330))*(G$15/12),""))</f>
        <v/>
      </c>
      <c r="G331" s="21" t="str">
        <f t="shared" si="38"/>
        <v/>
      </c>
      <c r="H331" s="2" t="str">
        <f t="shared" si="34"/>
        <v/>
      </c>
      <c r="I331" s="4" t="s">
        <v>7</v>
      </c>
      <c r="J331" s="2">
        <f t="shared" si="39"/>
        <v>315250</v>
      </c>
      <c r="K331" s="21">
        <f t="shared" si="35"/>
        <v>0</v>
      </c>
      <c r="L331" s="21">
        <f t="shared" si="36"/>
        <v>315250</v>
      </c>
    </row>
    <row r="332" spans="1:12" x14ac:dyDescent="0.3">
      <c r="A332" s="4">
        <f t="shared" si="37"/>
        <v>314</v>
      </c>
      <c r="B332" s="23">
        <f t="shared" si="32"/>
        <v>52098</v>
      </c>
      <c r="C332" s="24">
        <f t="shared" si="33"/>
        <v>64</v>
      </c>
      <c r="E332" t="s">
        <v>7</v>
      </c>
      <c r="F332" s="2" t="str">
        <f>IF($A332&lt;=H$13,G$9*G$15/12,
IF($A332&lt;=H$12,(G$9-SUM(G$19:G331))*(G$15/12),""))</f>
        <v/>
      </c>
      <c r="G332" s="21" t="str">
        <f t="shared" si="38"/>
        <v/>
      </c>
      <c r="H332" s="2" t="str">
        <f t="shared" si="34"/>
        <v/>
      </c>
      <c r="I332" s="4" t="s">
        <v>7</v>
      </c>
      <c r="J332" s="2">
        <f t="shared" si="39"/>
        <v>315250</v>
      </c>
      <c r="K332" s="21">
        <f t="shared" si="35"/>
        <v>0</v>
      </c>
      <c r="L332" s="21">
        <f t="shared" si="36"/>
        <v>315250</v>
      </c>
    </row>
    <row r="333" spans="1:12" x14ac:dyDescent="0.3">
      <c r="A333" s="4">
        <f t="shared" si="37"/>
        <v>315</v>
      </c>
      <c r="B333" s="23">
        <f t="shared" si="32"/>
        <v>52129</v>
      </c>
      <c r="C333" s="24">
        <f t="shared" si="33"/>
        <v>64</v>
      </c>
      <c r="E333" t="s">
        <v>7</v>
      </c>
      <c r="F333" s="2" t="str">
        <f>IF($A333&lt;=H$13,G$9*G$15/12,
IF($A333&lt;=H$12,(G$9-SUM(G$19:G332))*(G$15/12),""))</f>
        <v/>
      </c>
      <c r="G333" s="21" t="str">
        <f t="shared" si="38"/>
        <v/>
      </c>
      <c r="H333" s="2" t="str">
        <f t="shared" si="34"/>
        <v/>
      </c>
      <c r="I333" s="4" t="s">
        <v>7</v>
      </c>
      <c r="J333" s="2">
        <f t="shared" si="39"/>
        <v>315250</v>
      </c>
      <c r="K333" s="21">
        <f t="shared" si="35"/>
        <v>0</v>
      </c>
      <c r="L333" s="21">
        <f t="shared" si="36"/>
        <v>315250</v>
      </c>
    </row>
    <row r="334" spans="1:12" x14ac:dyDescent="0.3">
      <c r="A334" s="4">
        <f t="shared" si="37"/>
        <v>316</v>
      </c>
      <c r="B334" s="23">
        <f t="shared" si="32"/>
        <v>52159</v>
      </c>
      <c r="C334" s="24">
        <f t="shared" si="33"/>
        <v>64</v>
      </c>
      <c r="E334" t="s">
        <v>7</v>
      </c>
      <c r="F334" s="2" t="str">
        <f>IF($A334&lt;=H$13,G$9*G$15/12,
IF($A334&lt;=H$12,(G$9-SUM(G$19:G333))*(G$15/12),""))</f>
        <v/>
      </c>
      <c r="G334" s="21" t="str">
        <f t="shared" si="38"/>
        <v/>
      </c>
      <c r="H334" s="2" t="str">
        <f t="shared" si="34"/>
        <v/>
      </c>
      <c r="I334" s="4" t="s">
        <v>7</v>
      </c>
      <c r="J334" s="2">
        <f t="shared" si="39"/>
        <v>315250</v>
      </c>
      <c r="K334" s="21">
        <f t="shared" si="35"/>
        <v>0</v>
      </c>
      <c r="L334" s="21">
        <f t="shared" si="36"/>
        <v>315250</v>
      </c>
    </row>
    <row r="335" spans="1:12" x14ac:dyDescent="0.3">
      <c r="A335" s="4">
        <f t="shared" si="37"/>
        <v>317</v>
      </c>
      <c r="B335" s="23">
        <f t="shared" si="32"/>
        <v>52190</v>
      </c>
      <c r="C335" s="24">
        <f t="shared" si="33"/>
        <v>64</v>
      </c>
      <c r="E335" t="s">
        <v>7</v>
      </c>
      <c r="F335" s="2" t="str">
        <f>IF($A335&lt;=H$13,G$9*G$15/12,
IF($A335&lt;=H$12,(G$9-SUM(G$19:G334))*(G$15/12),""))</f>
        <v/>
      </c>
      <c r="G335" s="21" t="str">
        <f t="shared" si="38"/>
        <v/>
      </c>
      <c r="H335" s="2" t="str">
        <f t="shared" si="34"/>
        <v/>
      </c>
      <c r="I335" s="4" t="s">
        <v>7</v>
      </c>
      <c r="J335" s="2">
        <f t="shared" si="39"/>
        <v>315250</v>
      </c>
      <c r="K335" s="21">
        <f t="shared" si="35"/>
        <v>0</v>
      </c>
      <c r="L335" s="21">
        <f t="shared" si="36"/>
        <v>315250</v>
      </c>
    </row>
    <row r="336" spans="1:12" x14ac:dyDescent="0.3">
      <c r="A336" s="4">
        <f t="shared" si="37"/>
        <v>318</v>
      </c>
      <c r="B336" s="23">
        <f t="shared" si="32"/>
        <v>52220</v>
      </c>
      <c r="C336" s="24">
        <f t="shared" si="33"/>
        <v>64</v>
      </c>
      <c r="E336" t="s">
        <v>7</v>
      </c>
      <c r="F336" s="2" t="str">
        <f>IF($A336&lt;=H$13,G$9*G$15/12,
IF($A336&lt;=H$12,(G$9-SUM(G$19:G335))*(G$15/12),""))</f>
        <v/>
      </c>
      <c r="G336" s="21" t="str">
        <f t="shared" si="38"/>
        <v/>
      </c>
      <c r="H336" s="2" t="str">
        <f t="shared" si="34"/>
        <v/>
      </c>
      <c r="I336" s="4" t="s">
        <v>7</v>
      </c>
      <c r="J336" s="2">
        <f t="shared" si="39"/>
        <v>315250</v>
      </c>
      <c r="K336" s="21">
        <f t="shared" si="35"/>
        <v>0</v>
      </c>
      <c r="L336" s="21">
        <f t="shared" si="36"/>
        <v>315250</v>
      </c>
    </row>
    <row r="337" spans="1:12" x14ac:dyDescent="0.3">
      <c r="A337" s="4">
        <f t="shared" si="37"/>
        <v>319</v>
      </c>
      <c r="B337" s="23">
        <f t="shared" si="32"/>
        <v>52251</v>
      </c>
      <c r="C337" s="24">
        <f t="shared" si="33"/>
        <v>65</v>
      </c>
      <c r="E337" t="s">
        <v>7</v>
      </c>
      <c r="F337" s="2" t="str">
        <f>IF($A337&lt;=H$13,G$9*G$15/12,
IF($A337&lt;=H$12,(G$9-SUM(G$19:G336))*(G$15/12),""))</f>
        <v/>
      </c>
      <c r="G337" s="21" t="str">
        <f t="shared" si="38"/>
        <v/>
      </c>
      <c r="H337" s="2" t="str">
        <f t="shared" si="34"/>
        <v/>
      </c>
      <c r="I337" s="4" t="s">
        <v>7</v>
      </c>
      <c r="J337" s="2">
        <f t="shared" si="39"/>
        <v>315250</v>
      </c>
      <c r="K337" s="21">
        <f t="shared" si="35"/>
        <v>0</v>
      </c>
      <c r="L337" s="21">
        <f t="shared" si="36"/>
        <v>315250</v>
      </c>
    </row>
    <row r="338" spans="1:12" x14ac:dyDescent="0.3">
      <c r="A338" s="4">
        <f t="shared" si="37"/>
        <v>320</v>
      </c>
      <c r="B338" s="23">
        <f t="shared" si="32"/>
        <v>52282</v>
      </c>
      <c r="C338" s="24">
        <f t="shared" si="33"/>
        <v>65</v>
      </c>
      <c r="E338" t="s">
        <v>7</v>
      </c>
      <c r="F338" s="2" t="str">
        <f>IF($A338&lt;=H$13,G$9*G$15/12,
IF($A338&lt;=H$12,(G$9-SUM(G$19:G337))*(G$15/12),""))</f>
        <v/>
      </c>
      <c r="G338" s="21" t="str">
        <f t="shared" si="38"/>
        <v/>
      </c>
      <c r="H338" s="2" t="str">
        <f t="shared" si="34"/>
        <v/>
      </c>
      <c r="I338" s="4" t="s">
        <v>7</v>
      </c>
      <c r="J338" s="2">
        <f t="shared" si="39"/>
        <v>315250</v>
      </c>
      <c r="K338" s="21">
        <f t="shared" si="35"/>
        <v>0</v>
      </c>
      <c r="L338" s="21">
        <f t="shared" si="36"/>
        <v>315250</v>
      </c>
    </row>
    <row r="339" spans="1:12" x14ac:dyDescent="0.3">
      <c r="A339" s="4">
        <f t="shared" si="37"/>
        <v>321</v>
      </c>
      <c r="B339" s="23">
        <f t="shared" ref="B339:B402" si="40">DATE(YEAR($B$9),MONTH($B$9)+A339,DAY($B$9))</f>
        <v>52310</v>
      </c>
      <c r="C339" s="24">
        <f t="shared" ref="C339:C402" si="41">DATEDIF($B$8,B339,"y")</f>
        <v>65</v>
      </c>
      <c r="E339" t="s">
        <v>7</v>
      </c>
      <c r="F339" s="2" t="str">
        <f>IF($A339&lt;=H$13,G$9*G$15/12,
IF($A339&lt;=H$12,(G$9-SUM(G$19:G338))*(G$15/12),""))</f>
        <v/>
      </c>
      <c r="G339" s="21" t="str">
        <f t="shared" si="38"/>
        <v/>
      </c>
      <c r="H339" s="2" t="str">
        <f t="shared" si="34"/>
        <v/>
      </c>
      <c r="I339" s="4" t="s">
        <v>7</v>
      </c>
      <c r="J339" s="2">
        <f t="shared" si="39"/>
        <v>315250</v>
      </c>
      <c r="K339" s="21">
        <f t="shared" si="35"/>
        <v>0</v>
      </c>
      <c r="L339" s="21">
        <f t="shared" si="36"/>
        <v>315250</v>
      </c>
    </row>
    <row r="340" spans="1:12" x14ac:dyDescent="0.3">
      <c r="A340" s="4">
        <f t="shared" si="37"/>
        <v>322</v>
      </c>
      <c r="B340" s="23">
        <f t="shared" si="40"/>
        <v>52341</v>
      </c>
      <c r="C340" s="24">
        <f t="shared" si="41"/>
        <v>65</v>
      </c>
      <c r="E340" t="s">
        <v>7</v>
      </c>
      <c r="F340" s="2" t="str">
        <f>IF($A340&lt;=H$13,G$9*G$15/12,
IF($A340&lt;=H$12,(G$9-SUM(G$19:G339))*(G$15/12),""))</f>
        <v/>
      </c>
      <c r="G340" s="21" t="str">
        <f t="shared" si="38"/>
        <v/>
      </c>
      <c r="H340" s="2" t="str">
        <f t="shared" ref="H340:H403" si="42">IF(AND(COUNTBLANK(F340)=1,COUNTBLANK(G340)=1),"",F340+G340)</f>
        <v/>
      </c>
      <c r="I340" s="4" t="s">
        <v>7</v>
      </c>
      <c r="J340" s="2">
        <f t="shared" si="39"/>
        <v>315250</v>
      </c>
      <c r="K340" s="21">
        <f t="shared" ref="K340:K403" si="43">IF($A340&gt;L$12,"",
IF($A340=L$12,K$9,0))</f>
        <v>0</v>
      </c>
      <c r="L340" s="21">
        <f t="shared" ref="L340:L403" si="44">IF(AND(COUNTBLANK(J340)=1,COUNTBLANK(K340)=1),"",SUM(J340)+SUM(K340))</f>
        <v>315250</v>
      </c>
    </row>
    <row r="341" spans="1:12" x14ac:dyDescent="0.3">
      <c r="A341" s="4">
        <f t="shared" ref="A341:A404" si="45">A340+1</f>
        <v>323</v>
      </c>
      <c r="B341" s="23">
        <f t="shared" si="40"/>
        <v>52371</v>
      </c>
      <c r="C341" s="24">
        <f t="shared" si="41"/>
        <v>65</v>
      </c>
      <c r="E341" t="s">
        <v>7</v>
      </c>
      <c r="F341" s="2" t="str">
        <f>IF($A341&lt;=H$13,G$9*G$15/12,
IF($A341&lt;=H$12,(G$9-SUM(G$19:G340))*(G$15/12),""))</f>
        <v/>
      </c>
      <c r="G341" s="21" t="str">
        <f t="shared" ref="G341:G404" si="46">IF($A341&lt;=H$13,0,
IF(AND($A341&gt;H$13,$A341&lt;=H$12),G$9/(H$12-H$13),""))</f>
        <v/>
      </c>
      <c r="H341" s="2" t="str">
        <f t="shared" si="42"/>
        <v/>
      </c>
      <c r="I341" s="4" t="s">
        <v>7</v>
      </c>
      <c r="J341" s="2">
        <f t="shared" ref="J341:J404" si="47">IF($A341&lt;=L$12,K$9*K$15/12,"")</f>
        <v>315250</v>
      </c>
      <c r="K341" s="21">
        <f t="shared" si="43"/>
        <v>0</v>
      </c>
      <c r="L341" s="21">
        <f t="shared" si="44"/>
        <v>315250</v>
      </c>
    </row>
    <row r="342" spans="1:12" x14ac:dyDescent="0.3">
      <c r="A342" s="4">
        <f t="shared" si="45"/>
        <v>324</v>
      </c>
      <c r="B342" s="23">
        <f t="shared" si="40"/>
        <v>52402</v>
      </c>
      <c r="C342" s="24">
        <f t="shared" si="41"/>
        <v>65</v>
      </c>
      <c r="E342" t="s">
        <v>7</v>
      </c>
      <c r="F342" s="2" t="str">
        <f>IF($A342&lt;=H$13,G$9*G$15/12,
IF($A342&lt;=H$12,(G$9-SUM(G$19:G341))*(G$15/12),""))</f>
        <v/>
      </c>
      <c r="G342" s="21" t="str">
        <f t="shared" si="46"/>
        <v/>
      </c>
      <c r="H342" s="2" t="str">
        <f t="shared" si="42"/>
        <v/>
      </c>
      <c r="I342" s="4" t="s">
        <v>7</v>
      </c>
      <c r="J342" s="2">
        <f t="shared" si="47"/>
        <v>315250</v>
      </c>
      <c r="K342" s="21">
        <f t="shared" si="43"/>
        <v>0</v>
      </c>
      <c r="L342" s="21">
        <f t="shared" si="44"/>
        <v>315250</v>
      </c>
    </row>
    <row r="343" spans="1:12" x14ac:dyDescent="0.3">
      <c r="A343" s="4">
        <f t="shared" si="45"/>
        <v>325</v>
      </c>
      <c r="B343" s="23">
        <f t="shared" si="40"/>
        <v>52432</v>
      </c>
      <c r="C343" s="24">
        <f t="shared" si="41"/>
        <v>65</v>
      </c>
      <c r="E343" t="s">
        <v>7</v>
      </c>
      <c r="F343" s="2" t="str">
        <f>IF($A343&lt;=H$13,G$9*G$15/12,
IF($A343&lt;=H$12,(G$9-SUM(G$19:G342))*(G$15/12),""))</f>
        <v/>
      </c>
      <c r="G343" s="21" t="str">
        <f t="shared" si="46"/>
        <v/>
      </c>
      <c r="H343" s="2" t="str">
        <f t="shared" si="42"/>
        <v/>
      </c>
      <c r="I343" s="4" t="s">
        <v>7</v>
      </c>
      <c r="J343" s="2">
        <f t="shared" si="47"/>
        <v>315250</v>
      </c>
      <c r="K343" s="21">
        <f t="shared" si="43"/>
        <v>0</v>
      </c>
      <c r="L343" s="21">
        <f t="shared" si="44"/>
        <v>315250</v>
      </c>
    </row>
    <row r="344" spans="1:12" x14ac:dyDescent="0.3">
      <c r="A344" s="4">
        <f t="shared" si="45"/>
        <v>326</v>
      </c>
      <c r="B344" s="23">
        <f t="shared" si="40"/>
        <v>52463</v>
      </c>
      <c r="C344" s="24">
        <f t="shared" si="41"/>
        <v>65</v>
      </c>
      <c r="E344" t="s">
        <v>7</v>
      </c>
      <c r="F344" s="2" t="str">
        <f>IF($A344&lt;=H$13,G$9*G$15/12,
IF($A344&lt;=H$12,(G$9-SUM(G$19:G343))*(G$15/12),""))</f>
        <v/>
      </c>
      <c r="G344" s="21" t="str">
        <f t="shared" si="46"/>
        <v/>
      </c>
      <c r="H344" s="2" t="str">
        <f t="shared" si="42"/>
        <v/>
      </c>
      <c r="I344" s="4" t="s">
        <v>7</v>
      </c>
      <c r="J344" s="2">
        <f t="shared" si="47"/>
        <v>315250</v>
      </c>
      <c r="K344" s="21">
        <f t="shared" si="43"/>
        <v>0</v>
      </c>
      <c r="L344" s="21">
        <f t="shared" si="44"/>
        <v>315250</v>
      </c>
    </row>
    <row r="345" spans="1:12" x14ac:dyDescent="0.3">
      <c r="A345" s="4">
        <f t="shared" si="45"/>
        <v>327</v>
      </c>
      <c r="B345" s="23">
        <f t="shared" si="40"/>
        <v>52494</v>
      </c>
      <c r="C345" s="24">
        <f t="shared" si="41"/>
        <v>65</v>
      </c>
      <c r="E345" t="s">
        <v>7</v>
      </c>
      <c r="F345" s="2" t="str">
        <f>IF($A345&lt;=H$13,G$9*G$15/12,
IF($A345&lt;=H$12,(G$9-SUM(G$19:G344))*(G$15/12),""))</f>
        <v/>
      </c>
      <c r="G345" s="21" t="str">
        <f t="shared" si="46"/>
        <v/>
      </c>
      <c r="H345" s="2" t="str">
        <f t="shared" si="42"/>
        <v/>
      </c>
      <c r="I345" s="4" t="s">
        <v>7</v>
      </c>
      <c r="J345" s="2">
        <f t="shared" si="47"/>
        <v>315250</v>
      </c>
      <c r="K345" s="21">
        <f t="shared" si="43"/>
        <v>0</v>
      </c>
      <c r="L345" s="21">
        <f t="shared" si="44"/>
        <v>315250</v>
      </c>
    </row>
    <row r="346" spans="1:12" x14ac:dyDescent="0.3">
      <c r="A346" s="4">
        <f t="shared" si="45"/>
        <v>328</v>
      </c>
      <c r="B346" s="23">
        <f t="shared" si="40"/>
        <v>52524</v>
      </c>
      <c r="C346" s="24">
        <f t="shared" si="41"/>
        <v>65</v>
      </c>
      <c r="E346" t="s">
        <v>7</v>
      </c>
      <c r="F346" s="2" t="str">
        <f>IF($A346&lt;=H$13,G$9*G$15/12,
IF($A346&lt;=H$12,(G$9-SUM(G$19:G345))*(G$15/12),""))</f>
        <v/>
      </c>
      <c r="G346" s="21" t="str">
        <f t="shared" si="46"/>
        <v/>
      </c>
      <c r="H346" s="2" t="str">
        <f t="shared" si="42"/>
        <v/>
      </c>
      <c r="I346" s="4" t="s">
        <v>7</v>
      </c>
      <c r="J346" s="2">
        <f t="shared" si="47"/>
        <v>315250</v>
      </c>
      <c r="K346" s="21">
        <f t="shared" si="43"/>
        <v>0</v>
      </c>
      <c r="L346" s="21">
        <f t="shared" si="44"/>
        <v>315250</v>
      </c>
    </row>
    <row r="347" spans="1:12" x14ac:dyDescent="0.3">
      <c r="A347" s="4">
        <f t="shared" si="45"/>
        <v>329</v>
      </c>
      <c r="B347" s="23">
        <f t="shared" si="40"/>
        <v>52555</v>
      </c>
      <c r="C347" s="24">
        <f t="shared" si="41"/>
        <v>65</v>
      </c>
      <c r="E347" t="s">
        <v>7</v>
      </c>
      <c r="F347" s="2" t="str">
        <f>IF($A347&lt;=H$13,G$9*G$15/12,
IF($A347&lt;=H$12,(G$9-SUM(G$19:G346))*(G$15/12),""))</f>
        <v/>
      </c>
      <c r="G347" s="21" t="str">
        <f t="shared" si="46"/>
        <v/>
      </c>
      <c r="H347" s="2" t="str">
        <f t="shared" si="42"/>
        <v/>
      </c>
      <c r="I347" s="4" t="s">
        <v>7</v>
      </c>
      <c r="J347" s="2">
        <f t="shared" si="47"/>
        <v>315250</v>
      </c>
      <c r="K347" s="21">
        <f t="shared" si="43"/>
        <v>0</v>
      </c>
      <c r="L347" s="21">
        <f t="shared" si="44"/>
        <v>315250</v>
      </c>
    </row>
    <row r="348" spans="1:12" x14ac:dyDescent="0.3">
      <c r="A348" s="4">
        <f t="shared" si="45"/>
        <v>330</v>
      </c>
      <c r="B348" s="23">
        <f t="shared" si="40"/>
        <v>52585</v>
      </c>
      <c r="C348" s="24">
        <f t="shared" si="41"/>
        <v>65</v>
      </c>
      <c r="E348" t="s">
        <v>7</v>
      </c>
      <c r="F348" s="2" t="str">
        <f>IF($A348&lt;=H$13,G$9*G$15/12,
IF($A348&lt;=H$12,(G$9-SUM(G$19:G347))*(G$15/12),""))</f>
        <v/>
      </c>
      <c r="G348" s="21" t="str">
        <f t="shared" si="46"/>
        <v/>
      </c>
      <c r="H348" s="2" t="str">
        <f t="shared" si="42"/>
        <v/>
      </c>
      <c r="I348" s="4" t="s">
        <v>7</v>
      </c>
      <c r="J348" s="2">
        <f t="shared" si="47"/>
        <v>315250</v>
      </c>
      <c r="K348" s="21">
        <f t="shared" si="43"/>
        <v>0</v>
      </c>
      <c r="L348" s="21">
        <f t="shared" si="44"/>
        <v>315250</v>
      </c>
    </row>
    <row r="349" spans="1:12" x14ac:dyDescent="0.3">
      <c r="A349" s="4">
        <f t="shared" si="45"/>
        <v>331</v>
      </c>
      <c r="B349" s="23">
        <f t="shared" si="40"/>
        <v>52616</v>
      </c>
      <c r="C349" s="24">
        <f t="shared" si="41"/>
        <v>66</v>
      </c>
      <c r="E349" t="s">
        <v>7</v>
      </c>
      <c r="F349" s="2" t="str">
        <f>IF($A349&lt;=H$13,G$9*G$15/12,
IF($A349&lt;=H$12,(G$9-SUM(G$19:G348))*(G$15/12),""))</f>
        <v/>
      </c>
      <c r="G349" s="21" t="str">
        <f t="shared" si="46"/>
        <v/>
      </c>
      <c r="H349" s="2" t="str">
        <f t="shared" si="42"/>
        <v/>
      </c>
      <c r="I349" s="4" t="s">
        <v>7</v>
      </c>
      <c r="J349" s="2">
        <f t="shared" si="47"/>
        <v>315250</v>
      </c>
      <c r="K349" s="21">
        <f t="shared" si="43"/>
        <v>0</v>
      </c>
      <c r="L349" s="21">
        <f t="shared" si="44"/>
        <v>315250</v>
      </c>
    </row>
    <row r="350" spans="1:12" x14ac:dyDescent="0.3">
      <c r="A350" s="4">
        <f t="shared" si="45"/>
        <v>332</v>
      </c>
      <c r="B350" s="23">
        <f t="shared" si="40"/>
        <v>52647</v>
      </c>
      <c r="C350" s="24">
        <f t="shared" si="41"/>
        <v>66</v>
      </c>
      <c r="E350" t="s">
        <v>7</v>
      </c>
      <c r="F350" s="2" t="str">
        <f>IF($A350&lt;=H$13,G$9*G$15/12,
IF($A350&lt;=H$12,(G$9-SUM(G$19:G349))*(G$15/12),""))</f>
        <v/>
      </c>
      <c r="G350" s="21" t="str">
        <f t="shared" si="46"/>
        <v/>
      </c>
      <c r="H350" s="2" t="str">
        <f t="shared" si="42"/>
        <v/>
      </c>
      <c r="I350" s="4" t="s">
        <v>7</v>
      </c>
      <c r="J350" s="2">
        <f t="shared" si="47"/>
        <v>315250</v>
      </c>
      <c r="K350" s="21">
        <f t="shared" si="43"/>
        <v>0</v>
      </c>
      <c r="L350" s="21">
        <f t="shared" si="44"/>
        <v>315250</v>
      </c>
    </row>
    <row r="351" spans="1:12" x14ac:dyDescent="0.3">
      <c r="A351" s="4">
        <f t="shared" si="45"/>
        <v>333</v>
      </c>
      <c r="B351" s="23">
        <f t="shared" si="40"/>
        <v>52676</v>
      </c>
      <c r="C351" s="24">
        <f t="shared" si="41"/>
        <v>66</v>
      </c>
      <c r="E351" t="s">
        <v>7</v>
      </c>
      <c r="F351" s="2" t="str">
        <f>IF($A351&lt;=H$13,G$9*G$15/12,
IF($A351&lt;=H$12,(G$9-SUM(G$19:G350))*(G$15/12),""))</f>
        <v/>
      </c>
      <c r="G351" s="21" t="str">
        <f t="shared" si="46"/>
        <v/>
      </c>
      <c r="H351" s="2" t="str">
        <f t="shared" si="42"/>
        <v/>
      </c>
      <c r="I351" s="4" t="s">
        <v>7</v>
      </c>
      <c r="J351" s="2">
        <f t="shared" si="47"/>
        <v>315250</v>
      </c>
      <c r="K351" s="21">
        <f t="shared" si="43"/>
        <v>0</v>
      </c>
      <c r="L351" s="21">
        <f t="shared" si="44"/>
        <v>315250</v>
      </c>
    </row>
    <row r="352" spans="1:12" x14ac:dyDescent="0.3">
      <c r="A352" s="4">
        <f t="shared" si="45"/>
        <v>334</v>
      </c>
      <c r="B352" s="23">
        <f t="shared" si="40"/>
        <v>52707</v>
      </c>
      <c r="C352" s="24">
        <f t="shared" si="41"/>
        <v>66</v>
      </c>
      <c r="E352" t="s">
        <v>7</v>
      </c>
      <c r="F352" s="2" t="str">
        <f>IF($A352&lt;=H$13,G$9*G$15/12,
IF($A352&lt;=H$12,(G$9-SUM(G$19:G351))*(G$15/12),""))</f>
        <v/>
      </c>
      <c r="G352" s="21" t="str">
        <f t="shared" si="46"/>
        <v/>
      </c>
      <c r="H352" s="2" t="str">
        <f t="shared" si="42"/>
        <v/>
      </c>
      <c r="I352" s="4" t="s">
        <v>7</v>
      </c>
      <c r="J352" s="2">
        <f t="shared" si="47"/>
        <v>315250</v>
      </c>
      <c r="K352" s="21">
        <f t="shared" si="43"/>
        <v>0</v>
      </c>
      <c r="L352" s="21">
        <f t="shared" si="44"/>
        <v>315250</v>
      </c>
    </row>
    <row r="353" spans="1:12" x14ac:dyDescent="0.3">
      <c r="A353" s="4">
        <f t="shared" si="45"/>
        <v>335</v>
      </c>
      <c r="B353" s="23">
        <f t="shared" si="40"/>
        <v>52737</v>
      </c>
      <c r="C353" s="24">
        <f t="shared" si="41"/>
        <v>66</v>
      </c>
      <c r="E353" t="s">
        <v>7</v>
      </c>
      <c r="F353" s="2" t="str">
        <f>IF($A353&lt;=H$13,G$9*G$15/12,
IF($A353&lt;=H$12,(G$9-SUM(G$19:G352))*(G$15/12),""))</f>
        <v/>
      </c>
      <c r="G353" s="21" t="str">
        <f t="shared" si="46"/>
        <v/>
      </c>
      <c r="H353" s="2" t="str">
        <f t="shared" si="42"/>
        <v/>
      </c>
      <c r="I353" s="4" t="s">
        <v>7</v>
      </c>
      <c r="J353" s="2">
        <f t="shared" si="47"/>
        <v>315250</v>
      </c>
      <c r="K353" s="21">
        <f t="shared" si="43"/>
        <v>0</v>
      </c>
      <c r="L353" s="21">
        <f t="shared" si="44"/>
        <v>315250</v>
      </c>
    </row>
    <row r="354" spans="1:12" x14ac:dyDescent="0.3">
      <c r="A354" s="4">
        <f t="shared" si="45"/>
        <v>336</v>
      </c>
      <c r="B354" s="23">
        <f t="shared" si="40"/>
        <v>52768</v>
      </c>
      <c r="C354" s="24">
        <f t="shared" si="41"/>
        <v>66</v>
      </c>
      <c r="E354" t="s">
        <v>7</v>
      </c>
      <c r="F354" s="2" t="str">
        <f>IF($A354&lt;=H$13,G$9*G$15/12,
IF($A354&lt;=H$12,(G$9-SUM(G$19:G353))*(G$15/12),""))</f>
        <v/>
      </c>
      <c r="G354" s="21" t="str">
        <f t="shared" si="46"/>
        <v/>
      </c>
      <c r="H354" s="2" t="str">
        <f t="shared" si="42"/>
        <v/>
      </c>
      <c r="I354" s="4" t="s">
        <v>7</v>
      </c>
      <c r="J354" s="2">
        <f t="shared" si="47"/>
        <v>315250</v>
      </c>
      <c r="K354" s="21">
        <f t="shared" si="43"/>
        <v>0</v>
      </c>
      <c r="L354" s="21">
        <f t="shared" si="44"/>
        <v>315250</v>
      </c>
    </row>
    <row r="355" spans="1:12" x14ac:dyDescent="0.3">
      <c r="A355" s="4">
        <f t="shared" si="45"/>
        <v>337</v>
      </c>
      <c r="B355" s="23">
        <f t="shared" si="40"/>
        <v>52798</v>
      </c>
      <c r="C355" s="24">
        <f t="shared" si="41"/>
        <v>66</v>
      </c>
      <c r="E355" t="s">
        <v>7</v>
      </c>
      <c r="F355" s="2" t="str">
        <f>IF($A355&lt;=H$13,G$9*G$15/12,
IF($A355&lt;=H$12,(G$9-SUM(G$19:G354))*(G$15/12),""))</f>
        <v/>
      </c>
      <c r="G355" s="21" t="str">
        <f t="shared" si="46"/>
        <v/>
      </c>
      <c r="H355" s="2" t="str">
        <f t="shared" si="42"/>
        <v/>
      </c>
      <c r="I355" s="4" t="s">
        <v>7</v>
      </c>
      <c r="J355" s="2">
        <f t="shared" si="47"/>
        <v>315250</v>
      </c>
      <c r="K355" s="21">
        <f t="shared" si="43"/>
        <v>0</v>
      </c>
      <c r="L355" s="21">
        <f t="shared" si="44"/>
        <v>315250</v>
      </c>
    </row>
    <row r="356" spans="1:12" x14ac:dyDescent="0.3">
      <c r="A356" s="4">
        <f t="shared" si="45"/>
        <v>338</v>
      </c>
      <c r="B356" s="23">
        <f t="shared" si="40"/>
        <v>52829</v>
      </c>
      <c r="C356" s="24">
        <f t="shared" si="41"/>
        <v>66</v>
      </c>
      <c r="E356" t="s">
        <v>7</v>
      </c>
      <c r="F356" s="2" t="str">
        <f>IF($A356&lt;=H$13,G$9*G$15/12,
IF($A356&lt;=H$12,(G$9-SUM(G$19:G355))*(G$15/12),""))</f>
        <v/>
      </c>
      <c r="G356" s="21" t="str">
        <f t="shared" si="46"/>
        <v/>
      </c>
      <c r="H356" s="2" t="str">
        <f t="shared" si="42"/>
        <v/>
      </c>
      <c r="I356" s="4" t="s">
        <v>7</v>
      </c>
      <c r="J356" s="2">
        <f t="shared" si="47"/>
        <v>315250</v>
      </c>
      <c r="K356" s="21">
        <f t="shared" si="43"/>
        <v>0</v>
      </c>
      <c r="L356" s="21">
        <f t="shared" si="44"/>
        <v>315250</v>
      </c>
    </row>
    <row r="357" spans="1:12" x14ac:dyDescent="0.3">
      <c r="A357" s="4">
        <f t="shared" si="45"/>
        <v>339</v>
      </c>
      <c r="B357" s="23">
        <f t="shared" si="40"/>
        <v>52860</v>
      </c>
      <c r="C357" s="24">
        <f t="shared" si="41"/>
        <v>66</v>
      </c>
      <c r="E357" t="s">
        <v>7</v>
      </c>
      <c r="F357" s="2" t="str">
        <f>IF($A357&lt;=H$13,G$9*G$15/12,
IF($A357&lt;=H$12,(G$9-SUM(G$19:G356))*(G$15/12),""))</f>
        <v/>
      </c>
      <c r="G357" s="21" t="str">
        <f t="shared" si="46"/>
        <v/>
      </c>
      <c r="H357" s="2" t="str">
        <f t="shared" si="42"/>
        <v/>
      </c>
      <c r="I357" s="4" t="s">
        <v>7</v>
      </c>
      <c r="J357" s="2">
        <f t="shared" si="47"/>
        <v>315250</v>
      </c>
      <c r="K357" s="21">
        <f t="shared" si="43"/>
        <v>0</v>
      </c>
      <c r="L357" s="21">
        <f t="shared" si="44"/>
        <v>315250</v>
      </c>
    </row>
    <row r="358" spans="1:12" x14ac:dyDescent="0.3">
      <c r="A358" s="4">
        <f t="shared" si="45"/>
        <v>340</v>
      </c>
      <c r="B358" s="23">
        <f t="shared" si="40"/>
        <v>52890</v>
      </c>
      <c r="C358" s="24">
        <f t="shared" si="41"/>
        <v>66</v>
      </c>
      <c r="E358" t="s">
        <v>7</v>
      </c>
      <c r="F358" s="2" t="str">
        <f>IF($A358&lt;=H$13,G$9*G$15/12,
IF($A358&lt;=H$12,(G$9-SUM(G$19:G357))*(G$15/12),""))</f>
        <v/>
      </c>
      <c r="G358" s="21" t="str">
        <f t="shared" si="46"/>
        <v/>
      </c>
      <c r="H358" s="2" t="str">
        <f t="shared" si="42"/>
        <v/>
      </c>
      <c r="I358" s="4" t="s">
        <v>7</v>
      </c>
      <c r="J358" s="2">
        <f t="shared" si="47"/>
        <v>315250</v>
      </c>
      <c r="K358" s="21">
        <f t="shared" si="43"/>
        <v>0</v>
      </c>
      <c r="L358" s="21">
        <f t="shared" si="44"/>
        <v>315250</v>
      </c>
    </row>
    <row r="359" spans="1:12" x14ac:dyDescent="0.3">
      <c r="A359" s="4">
        <f t="shared" si="45"/>
        <v>341</v>
      </c>
      <c r="B359" s="23">
        <f t="shared" si="40"/>
        <v>52921</v>
      </c>
      <c r="C359" s="24">
        <f t="shared" si="41"/>
        <v>66</v>
      </c>
      <c r="E359" t="s">
        <v>7</v>
      </c>
      <c r="F359" s="2" t="str">
        <f>IF($A359&lt;=H$13,G$9*G$15/12,
IF($A359&lt;=H$12,(G$9-SUM(G$19:G358))*(G$15/12),""))</f>
        <v/>
      </c>
      <c r="G359" s="21" t="str">
        <f t="shared" si="46"/>
        <v/>
      </c>
      <c r="H359" s="2" t="str">
        <f t="shared" si="42"/>
        <v/>
      </c>
      <c r="I359" s="4" t="s">
        <v>7</v>
      </c>
      <c r="J359" s="2">
        <f t="shared" si="47"/>
        <v>315250</v>
      </c>
      <c r="K359" s="21">
        <f t="shared" si="43"/>
        <v>0</v>
      </c>
      <c r="L359" s="21">
        <f t="shared" si="44"/>
        <v>315250</v>
      </c>
    </row>
    <row r="360" spans="1:12" x14ac:dyDescent="0.3">
      <c r="A360" s="4">
        <f t="shared" si="45"/>
        <v>342</v>
      </c>
      <c r="B360" s="23">
        <f t="shared" si="40"/>
        <v>52951</v>
      </c>
      <c r="C360" s="24">
        <f t="shared" si="41"/>
        <v>66</v>
      </c>
      <c r="E360" t="s">
        <v>7</v>
      </c>
      <c r="F360" s="2" t="str">
        <f>IF($A360&lt;=H$13,G$9*G$15/12,
IF($A360&lt;=H$12,(G$9-SUM(G$19:G359))*(G$15/12),""))</f>
        <v/>
      </c>
      <c r="G360" s="21" t="str">
        <f t="shared" si="46"/>
        <v/>
      </c>
      <c r="H360" s="2" t="str">
        <f t="shared" si="42"/>
        <v/>
      </c>
      <c r="I360" s="4" t="s">
        <v>7</v>
      </c>
      <c r="J360" s="2">
        <f t="shared" si="47"/>
        <v>315250</v>
      </c>
      <c r="K360" s="21">
        <f t="shared" si="43"/>
        <v>0</v>
      </c>
      <c r="L360" s="21">
        <f t="shared" si="44"/>
        <v>315250</v>
      </c>
    </row>
    <row r="361" spans="1:12" x14ac:dyDescent="0.3">
      <c r="A361" s="4">
        <f t="shared" si="45"/>
        <v>343</v>
      </c>
      <c r="B361" s="23">
        <f t="shared" si="40"/>
        <v>52982</v>
      </c>
      <c r="C361" s="24">
        <f t="shared" si="41"/>
        <v>67</v>
      </c>
      <c r="E361" t="s">
        <v>7</v>
      </c>
      <c r="F361" s="2" t="str">
        <f>IF($A361&lt;=H$13,G$9*G$15/12,
IF($A361&lt;=H$12,(G$9-SUM(G$19:G360))*(G$15/12),""))</f>
        <v/>
      </c>
      <c r="G361" s="21" t="str">
        <f t="shared" si="46"/>
        <v/>
      </c>
      <c r="H361" s="2" t="str">
        <f t="shared" si="42"/>
        <v/>
      </c>
      <c r="I361" s="4" t="s">
        <v>7</v>
      </c>
      <c r="J361" s="2">
        <f t="shared" si="47"/>
        <v>315250</v>
      </c>
      <c r="K361" s="21">
        <f t="shared" si="43"/>
        <v>0</v>
      </c>
      <c r="L361" s="21">
        <f t="shared" si="44"/>
        <v>315250</v>
      </c>
    </row>
    <row r="362" spans="1:12" x14ac:dyDescent="0.3">
      <c r="A362" s="4">
        <f t="shared" si="45"/>
        <v>344</v>
      </c>
      <c r="B362" s="23">
        <f t="shared" si="40"/>
        <v>53013</v>
      </c>
      <c r="C362" s="24">
        <f t="shared" si="41"/>
        <v>67</v>
      </c>
      <c r="E362" t="s">
        <v>7</v>
      </c>
      <c r="F362" s="2" t="str">
        <f>IF($A362&lt;=H$13,G$9*G$15/12,
IF($A362&lt;=H$12,(G$9-SUM(G$19:G361))*(G$15/12),""))</f>
        <v/>
      </c>
      <c r="G362" s="21" t="str">
        <f t="shared" si="46"/>
        <v/>
      </c>
      <c r="H362" s="2" t="str">
        <f t="shared" si="42"/>
        <v/>
      </c>
      <c r="I362" s="4" t="s">
        <v>7</v>
      </c>
      <c r="J362" s="2">
        <f t="shared" si="47"/>
        <v>315250</v>
      </c>
      <c r="K362" s="21">
        <f t="shared" si="43"/>
        <v>0</v>
      </c>
      <c r="L362" s="21">
        <f t="shared" si="44"/>
        <v>315250</v>
      </c>
    </row>
    <row r="363" spans="1:12" x14ac:dyDescent="0.3">
      <c r="A363" s="4">
        <f t="shared" si="45"/>
        <v>345</v>
      </c>
      <c r="B363" s="23">
        <f t="shared" si="40"/>
        <v>53041</v>
      </c>
      <c r="C363" s="24">
        <f t="shared" si="41"/>
        <v>67</v>
      </c>
      <c r="E363" t="s">
        <v>7</v>
      </c>
      <c r="F363" s="2" t="str">
        <f>IF($A363&lt;=H$13,G$9*G$15/12,
IF($A363&lt;=H$12,(G$9-SUM(G$19:G362))*(G$15/12),""))</f>
        <v/>
      </c>
      <c r="G363" s="21" t="str">
        <f t="shared" si="46"/>
        <v/>
      </c>
      <c r="H363" s="2" t="str">
        <f t="shared" si="42"/>
        <v/>
      </c>
      <c r="I363" s="4" t="s">
        <v>7</v>
      </c>
      <c r="J363" s="2">
        <f t="shared" si="47"/>
        <v>315250</v>
      </c>
      <c r="K363" s="21">
        <f t="shared" si="43"/>
        <v>0</v>
      </c>
      <c r="L363" s="21">
        <f t="shared" si="44"/>
        <v>315250</v>
      </c>
    </row>
    <row r="364" spans="1:12" x14ac:dyDescent="0.3">
      <c r="A364" s="4">
        <f t="shared" si="45"/>
        <v>346</v>
      </c>
      <c r="B364" s="23">
        <f t="shared" si="40"/>
        <v>53072</v>
      </c>
      <c r="C364" s="24">
        <f t="shared" si="41"/>
        <v>67</v>
      </c>
      <c r="E364" t="s">
        <v>7</v>
      </c>
      <c r="F364" s="2" t="str">
        <f>IF($A364&lt;=H$13,G$9*G$15/12,
IF($A364&lt;=H$12,(G$9-SUM(G$19:G363))*(G$15/12),""))</f>
        <v/>
      </c>
      <c r="G364" s="21" t="str">
        <f t="shared" si="46"/>
        <v/>
      </c>
      <c r="H364" s="2" t="str">
        <f t="shared" si="42"/>
        <v/>
      </c>
      <c r="I364" s="4" t="s">
        <v>7</v>
      </c>
      <c r="J364" s="2">
        <f t="shared" si="47"/>
        <v>315250</v>
      </c>
      <c r="K364" s="21">
        <f t="shared" si="43"/>
        <v>0</v>
      </c>
      <c r="L364" s="21">
        <f t="shared" si="44"/>
        <v>315250</v>
      </c>
    </row>
    <row r="365" spans="1:12" x14ac:dyDescent="0.3">
      <c r="A365" s="4">
        <f t="shared" si="45"/>
        <v>347</v>
      </c>
      <c r="B365" s="23">
        <f t="shared" si="40"/>
        <v>53102</v>
      </c>
      <c r="C365" s="24">
        <f t="shared" si="41"/>
        <v>67</v>
      </c>
      <c r="E365" t="s">
        <v>7</v>
      </c>
      <c r="F365" s="2" t="str">
        <f>IF($A365&lt;=H$13,G$9*G$15/12,
IF($A365&lt;=H$12,(G$9-SUM(G$19:G364))*(G$15/12),""))</f>
        <v/>
      </c>
      <c r="G365" s="21" t="str">
        <f t="shared" si="46"/>
        <v/>
      </c>
      <c r="H365" s="2" t="str">
        <f t="shared" si="42"/>
        <v/>
      </c>
      <c r="I365" s="4" t="s">
        <v>7</v>
      </c>
      <c r="J365" s="2">
        <f t="shared" si="47"/>
        <v>315250</v>
      </c>
      <c r="K365" s="21">
        <f t="shared" si="43"/>
        <v>0</v>
      </c>
      <c r="L365" s="21">
        <f t="shared" si="44"/>
        <v>315250</v>
      </c>
    </row>
    <row r="366" spans="1:12" x14ac:dyDescent="0.3">
      <c r="A366" s="4">
        <f t="shared" si="45"/>
        <v>348</v>
      </c>
      <c r="B366" s="23">
        <f t="shared" si="40"/>
        <v>53133</v>
      </c>
      <c r="C366" s="24">
        <f t="shared" si="41"/>
        <v>67</v>
      </c>
      <c r="E366" t="s">
        <v>7</v>
      </c>
      <c r="F366" s="2" t="str">
        <f>IF($A366&lt;=H$13,G$9*G$15/12,
IF($A366&lt;=H$12,(G$9-SUM(G$19:G365))*(G$15/12),""))</f>
        <v/>
      </c>
      <c r="G366" s="21" t="str">
        <f t="shared" si="46"/>
        <v/>
      </c>
      <c r="H366" s="2" t="str">
        <f t="shared" si="42"/>
        <v/>
      </c>
      <c r="I366" s="4" t="s">
        <v>7</v>
      </c>
      <c r="J366" s="2">
        <f t="shared" si="47"/>
        <v>315250</v>
      </c>
      <c r="K366" s="21">
        <f t="shared" si="43"/>
        <v>0</v>
      </c>
      <c r="L366" s="21">
        <f t="shared" si="44"/>
        <v>315250</v>
      </c>
    </row>
    <row r="367" spans="1:12" x14ac:dyDescent="0.3">
      <c r="A367" s="4">
        <f t="shared" si="45"/>
        <v>349</v>
      </c>
      <c r="B367" s="23">
        <f t="shared" si="40"/>
        <v>53163</v>
      </c>
      <c r="C367" s="24">
        <f t="shared" si="41"/>
        <v>67</v>
      </c>
      <c r="E367" t="s">
        <v>7</v>
      </c>
      <c r="F367" s="2" t="str">
        <f>IF($A367&lt;=H$13,G$9*G$15/12,
IF($A367&lt;=H$12,(G$9-SUM(G$19:G366))*(G$15/12),""))</f>
        <v/>
      </c>
      <c r="G367" s="21" t="str">
        <f t="shared" si="46"/>
        <v/>
      </c>
      <c r="H367" s="2" t="str">
        <f t="shared" si="42"/>
        <v/>
      </c>
      <c r="I367" s="4" t="s">
        <v>7</v>
      </c>
      <c r="J367" s="2">
        <f t="shared" si="47"/>
        <v>315250</v>
      </c>
      <c r="K367" s="21">
        <f t="shared" si="43"/>
        <v>0</v>
      </c>
      <c r="L367" s="21">
        <f t="shared" si="44"/>
        <v>315250</v>
      </c>
    </row>
    <row r="368" spans="1:12" x14ac:dyDescent="0.3">
      <c r="A368" s="4">
        <f t="shared" si="45"/>
        <v>350</v>
      </c>
      <c r="B368" s="23">
        <f t="shared" si="40"/>
        <v>53194</v>
      </c>
      <c r="C368" s="24">
        <f t="shared" si="41"/>
        <v>67</v>
      </c>
      <c r="E368" t="s">
        <v>7</v>
      </c>
      <c r="F368" s="2" t="str">
        <f>IF($A368&lt;=H$13,G$9*G$15/12,
IF($A368&lt;=H$12,(G$9-SUM(G$19:G367))*(G$15/12),""))</f>
        <v/>
      </c>
      <c r="G368" s="21" t="str">
        <f t="shared" si="46"/>
        <v/>
      </c>
      <c r="H368" s="2" t="str">
        <f t="shared" si="42"/>
        <v/>
      </c>
      <c r="I368" s="4" t="s">
        <v>7</v>
      </c>
      <c r="J368" s="2">
        <f t="shared" si="47"/>
        <v>315250</v>
      </c>
      <c r="K368" s="21">
        <f t="shared" si="43"/>
        <v>0</v>
      </c>
      <c r="L368" s="21">
        <f t="shared" si="44"/>
        <v>315250</v>
      </c>
    </row>
    <row r="369" spans="1:12" x14ac:dyDescent="0.3">
      <c r="A369" s="4">
        <f t="shared" si="45"/>
        <v>351</v>
      </c>
      <c r="B369" s="23">
        <f t="shared" si="40"/>
        <v>53225</v>
      </c>
      <c r="C369" s="24">
        <f t="shared" si="41"/>
        <v>67</v>
      </c>
      <c r="E369" t="s">
        <v>7</v>
      </c>
      <c r="F369" s="2" t="str">
        <f>IF($A369&lt;=H$13,G$9*G$15/12,
IF($A369&lt;=H$12,(G$9-SUM(G$19:G368))*(G$15/12),""))</f>
        <v/>
      </c>
      <c r="G369" s="21" t="str">
        <f t="shared" si="46"/>
        <v/>
      </c>
      <c r="H369" s="2" t="str">
        <f t="shared" si="42"/>
        <v/>
      </c>
      <c r="I369" s="4" t="s">
        <v>7</v>
      </c>
      <c r="J369" s="2">
        <f t="shared" si="47"/>
        <v>315250</v>
      </c>
      <c r="K369" s="21">
        <f t="shared" si="43"/>
        <v>0</v>
      </c>
      <c r="L369" s="21">
        <f t="shared" si="44"/>
        <v>315250</v>
      </c>
    </row>
    <row r="370" spans="1:12" x14ac:dyDescent="0.3">
      <c r="A370" s="4">
        <f t="shared" si="45"/>
        <v>352</v>
      </c>
      <c r="B370" s="23">
        <f t="shared" si="40"/>
        <v>53255</v>
      </c>
      <c r="C370" s="24">
        <f t="shared" si="41"/>
        <v>67</v>
      </c>
      <c r="E370" t="s">
        <v>7</v>
      </c>
      <c r="F370" s="2" t="str">
        <f>IF($A370&lt;=H$13,G$9*G$15/12,
IF($A370&lt;=H$12,(G$9-SUM(G$19:G369))*(G$15/12),""))</f>
        <v/>
      </c>
      <c r="G370" s="21" t="str">
        <f t="shared" si="46"/>
        <v/>
      </c>
      <c r="H370" s="2" t="str">
        <f t="shared" si="42"/>
        <v/>
      </c>
      <c r="I370" s="4" t="s">
        <v>7</v>
      </c>
      <c r="J370" s="2">
        <f t="shared" si="47"/>
        <v>315250</v>
      </c>
      <c r="K370" s="21">
        <f t="shared" si="43"/>
        <v>0</v>
      </c>
      <c r="L370" s="21">
        <f t="shared" si="44"/>
        <v>315250</v>
      </c>
    </row>
    <row r="371" spans="1:12" x14ac:dyDescent="0.3">
      <c r="A371" s="4">
        <f t="shared" si="45"/>
        <v>353</v>
      </c>
      <c r="B371" s="23">
        <f t="shared" si="40"/>
        <v>53286</v>
      </c>
      <c r="C371" s="24">
        <f t="shared" si="41"/>
        <v>67</v>
      </c>
      <c r="E371" t="s">
        <v>7</v>
      </c>
      <c r="F371" s="2" t="str">
        <f>IF($A371&lt;=H$13,G$9*G$15/12,
IF($A371&lt;=H$12,(G$9-SUM(G$19:G370))*(G$15/12),""))</f>
        <v/>
      </c>
      <c r="G371" s="21" t="str">
        <f t="shared" si="46"/>
        <v/>
      </c>
      <c r="H371" s="2" t="str">
        <f t="shared" si="42"/>
        <v/>
      </c>
      <c r="I371" s="4" t="s">
        <v>7</v>
      </c>
      <c r="J371" s="2">
        <f t="shared" si="47"/>
        <v>315250</v>
      </c>
      <c r="K371" s="21">
        <f t="shared" si="43"/>
        <v>0</v>
      </c>
      <c r="L371" s="21">
        <f t="shared" si="44"/>
        <v>315250</v>
      </c>
    </row>
    <row r="372" spans="1:12" x14ac:dyDescent="0.3">
      <c r="A372" s="4">
        <f t="shared" si="45"/>
        <v>354</v>
      </c>
      <c r="B372" s="23">
        <f t="shared" si="40"/>
        <v>53316</v>
      </c>
      <c r="C372" s="24">
        <f t="shared" si="41"/>
        <v>67</v>
      </c>
      <c r="E372" t="s">
        <v>7</v>
      </c>
      <c r="F372" s="2" t="str">
        <f>IF($A372&lt;=H$13,G$9*G$15/12,
IF($A372&lt;=H$12,(G$9-SUM(G$19:G371))*(G$15/12),""))</f>
        <v/>
      </c>
      <c r="G372" s="21" t="str">
        <f t="shared" si="46"/>
        <v/>
      </c>
      <c r="H372" s="2" t="str">
        <f t="shared" si="42"/>
        <v/>
      </c>
      <c r="I372" s="4" t="s">
        <v>7</v>
      </c>
      <c r="J372" s="2">
        <f t="shared" si="47"/>
        <v>315250</v>
      </c>
      <c r="K372" s="21">
        <f t="shared" si="43"/>
        <v>0</v>
      </c>
      <c r="L372" s="21">
        <f t="shared" si="44"/>
        <v>315250</v>
      </c>
    </row>
    <row r="373" spans="1:12" x14ac:dyDescent="0.3">
      <c r="A373" s="4">
        <f t="shared" si="45"/>
        <v>355</v>
      </c>
      <c r="B373" s="23">
        <f t="shared" si="40"/>
        <v>53347</v>
      </c>
      <c r="C373" s="24">
        <f t="shared" si="41"/>
        <v>68</v>
      </c>
      <c r="E373" t="s">
        <v>7</v>
      </c>
      <c r="F373" s="2" t="str">
        <f>IF($A373&lt;=H$13,G$9*G$15/12,
IF($A373&lt;=H$12,(G$9-SUM(G$19:G372))*(G$15/12),""))</f>
        <v/>
      </c>
      <c r="G373" s="21" t="str">
        <f t="shared" si="46"/>
        <v/>
      </c>
      <c r="H373" s="2" t="str">
        <f t="shared" si="42"/>
        <v/>
      </c>
      <c r="I373" s="4" t="s">
        <v>7</v>
      </c>
      <c r="J373" s="2">
        <f t="shared" si="47"/>
        <v>315250</v>
      </c>
      <c r="K373" s="21">
        <f t="shared" si="43"/>
        <v>0</v>
      </c>
      <c r="L373" s="21">
        <f t="shared" si="44"/>
        <v>315250</v>
      </c>
    </row>
    <row r="374" spans="1:12" x14ac:dyDescent="0.3">
      <c r="A374" s="4">
        <f t="shared" si="45"/>
        <v>356</v>
      </c>
      <c r="B374" s="23">
        <f t="shared" si="40"/>
        <v>53378</v>
      </c>
      <c r="C374" s="24">
        <f t="shared" si="41"/>
        <v>68</v>
      </c>
      <c r="E374" t="s">
        <v>7</v>
      </c>
      <c r="F374" s="2" t="str">
        <f>IF($A374&lt;=H$13,G$9*G$15/12,
IF($A374&lt;=H$12,(G$9-SUM(G$19:G373))*(G$15/12),""))</f>
        <v/>
      </c>
      <c r="G374" s="21" t="str">
        <f t="shared" si="46"/>
        <v/>
      </c>
      <c r="H374" s="2" t="str">
        <f t="shared" si="42"/>
        <v/>
      </c>
      <c r="I374" s="4" t="s">
        <v>7</v>
      </c>
      <c r="J374" s="2">
        <f t="shared" si="47"/>
        <v>315250</v>
      </c>
      <c r="K374" s="21">
        <f t="shared" si="43"/>
        <v>0</v>
      </c>
      <c r="L374" s="21">
        <f t="shared" si="44"/>
        <v>315250</v>
      </c>
    </row>
    <row r="375" spans="1:12" x14ac:dyDescent="0.3">
      <c r="A375" s="4">
        <f t="shared" si="45"/>
        <v>357</v>
      </c>
      <c r="B375" s="23">
        <f t="shared" si="40"/>
        <v>53406</v>
      </c>
      <c r="C375" s="24">
        <f t="shared" si="41"/>
        <v>68</v>
      </c>
      <c r="E375" t="s">
        <v>7</v>
      </c>
      <c r="F375" s="2" t="str">
        <f>IF($A375&lt;=H$13,G$9*G$15/12,
IF($A375&lt;=H$12,(G$9-SUM(G$19:G374))*(G$15/12),""))</f>
        <v/>
      </c>
      <c r="G375" s="21" t="str">
        <f t="shared" si="46"/>
        <v/>
      </c>
      <c r="H375" s="2" t="str">
        <f t="shared" si="42"/>
        <v/>
      </c>
      <c r="I375" s="4" t="s">
        <v>7</v>
      </c>
      <c r="J375" s="2">
        <f t="shared" si="47"/>
        <v>315250</v>
      </c>
      <c r="K375" s="21">
        <f t="shared" si="43"/>
        <v>0</v>
      </c>
      <c r="L375" s="21">
        <f t="shared" si="44"/>
        <v>315250</v>
      </c>
    </row>
    <row r="376" spans="1:12" x14ac:dyDescent="0.3">
      <c r="A376" s="4">
        <f t="shared" si="45"/>
        <v>358</v>
      </c>
      <c r="B376" s="23">
        <f t="shared" si="40"/>
        <v>53437</v>
      </c>
      <c r="C376" s="24">
        <f t="shared" si="41"/>
        <v>68</v>
      </c>
      <c r="E376" t="s">
        <v>7</v>
      </c>
      <c r="F376" s="2" t="str">
        <f>IF($A376&lt;=H$13,G$9*G$15/12,
IF($A376&lt;=H$12,(G$9-SUM(G$19:G375))*(G$15/12),""))</f>
        <v/>
      </c>
      <c r="G376" s="21" t="str">
        <f t="shared" si="46"/>
        <v/>
      </c>
      <c r="H376" s="2" t="str">
        <f t="shared" si="42"/>
        <v/>
      </c>
      <c r="I376" s="4" t="s">
        <v>7</v>
      </c>
      <c r="J376" s="2">
        <f t="shared" si="47"/>
        <v>315250</v>
      </c>
      <c r="K376" s="21">
        <f t="shared" si="43"/>
        <v>0</v>
      </c>
      <c r="L376" s="21">
        <f t="shared" si="44"/>
        <v>315250</v>
      </c>
    </row>
    <row r="377" spans="1:12" x14ac:dyDescent="0.3">
      <c r="A377" s="4">
        <f t="shared" si="45"/>
        <v>359</v>
      </c>
      <c r="B377" s="23">
        <f t="shared" si="40"/>
        <v>53467</v>
      </c>
      <c r="C377" s="24">
        <f t="shared" si="41"/>
        <v>68</v>
      </c>
      <c r="E377" t="s">
        <v>7</v>
      </c>
      <c r="F377" s="2" t="str">
        <f>IF($A377&lt;=H$13,G$9*G$15/12,
IF($A377&lt;=H$12,(G$9-SUM(G$19:G376))*(G$15/12),""))</f>
        <v/>
      </c>
      <c r="G377" s="21" t="str">
        <f t="shared" si="46"/>
        <v/>
      </c>
      <c r="H377" s="2" t="str">
        <f t="shared" si="42"/>
        <v/>
      </c>
      <c r="I377" s="4" t="s">
        <v>7</v>
      </c>
      <c r="J377" s="2">
        <f t="shared" si="47"/>
        <v>315250</v>
      </c>
      <c r="K377" s="21">
        <f t="shared" si="43"/>
        <v>0</v>
      </c>
      <c r="L377" s="21">
        <f t="shared" si="44"/>
        <v>315250</v>
      </c>
    </row>
    <row r="378" spans="1:12" x14ac:dyDescent="0.3">
      <c r="A378" s="4">
        <f t="shared" si="45"/>
        <v>360</v>
      </c>
      <c r="B378" s="23">
        <f t="shared" si="40"/>
        <v>53498</v>
      </c>
      <c r="C378" s="24">
        <f t="shared" si="41"/>
        <v>68</v>
      </c>
      <c r="E378" t="s">
        <v>7</v>
      </c>
      <c r="F378" s="2" t="str">
        <f>IF($A378&lt;=H$13,G$9*G$15/12,
IF($A378&lt;=H$12,(G$9-SUM(G$19:G377))*(G$15/12),""))</f>
        <v/>
      </c>
      <c r="G378" s="21" t="str">
        <f t="shared" si="46"/>
        <v/>
      </c>
      <c r="H378" s="2" t="str">
        <f t="shared" si="42"/>
        <v/>
      </c>
      <c r="I378" s="4" t="s">
        <v>7</v>
      </c>
      <c r="J378" s="2">
        <f t="shared" si="47"/>
        <v>315250</v>
      </c>
      <c r="K378" s="21">
        <f t="shared" si="43"/>
        <v>130000000</v>
      </c>
      <c r="L378" s="21">
        <f t="shared" si="44"/>
        <v>130315250</v>
      </c>
    </row>
    <row r="379" spans="1:12" x14ac:dyDescent="0.3">
      <c r="A379" s="4">
        <f t="shared" si="45"/>
        <v>361</v>
      </c>
      <c r="B379" s="23">
        <f t="shared" si="40"/>
        <v>53528</v>
      </c>
      <c r="C379" s="24">
        <f t="shared" si="41"/>
        <v>68</v>
      </c>
      <c r="E379" t="s">
        <v>7</v>
      </c>
      <c r="F379" s="2" t="str">
        <f>IF($A379&lt;=H$13,G$9*G$15/12,
IF($A379&lt;=H$12,(G$9-SUM(G$19:G378))*(G$15/12),""))</f>
        <v/>
      </c>
      <c r="G379" s="21" t="str">
        <f t="shared" si="46"/>
        <v/>
      </c>
      <c r="H379" s="2" t="str">
        <f t="shared" si="42"/>
        <v/>
      </c>
      <c r="I379" s="4" t="s">
        <v>7</v>
      </c>
      <c r="J379" s="2" t="str">
        <f t="shared" si="47"/>
        <v/>
      </c>
      <c r="K379" s="21" t="str">
        <f t="shared" si="43"/>
        <v/>
      </c>
      <c r="L379" s="21" t="str">
        <f t="shared" si="44"/>
        <v/>
      </c>
    </row>
    <row r="380" spans="1:12" x14ac:dyDescent="0.3">
      <c r="A380" s="4">
        <f t="shared" si="45"/>
        <v>362</v>
      </c>
      <c r="B380" s="23">
        <f t="shared" si="40"/>
        <v>53559</v>
      </c>
      <c r="C380" s="24">
        <f t="shared" si="41"/>
        <v>68</v>
      </c>
      <c r="E380" t="s">
        <v>7</v>
      </c>
      <c r="F380" s="2" t="str">
        <f>IF($A380&lt;=H$13,G$9*G$15/12,
IF($A380&lt;=H$12,(G$9-SUM(G$19:G379))*(G$15/12),""))</f>
        <v/>
      </c>
      <c r="G380" s="21" t="str">
        <f t="shared" si="46"/>
        <v/>
      </c>
      <c r="H380" s="2" t="str">
        <f t="shared" si="42"/>
        <v/>
      </c>
      <c r="I380" s="4" t="s">
        <v>7</v>
      </c>
      <c r="J380" s="2" t="str">
        <f t="shared" si="47"/>
        <v/>
      </c>
      <c r="K380" s="21" t="str">
        <f t="shared" si="43"/>
        <v/>
      </c>
      <c r="L380" s="21" t="str">
        <f t="shared" si="44"/>
        <v/>
      </c>
    </row>
    <row r="381" spans="1:12" x14ac:dyDescent="0.3">
      <c r="A381" s="4">
        <f t="shared" si="45"/>
        <v>363</v>
      </c>
      <c r="B381" s="23">
        <f t="shared" si="40"/>
        <v>53590</v>
      </c>
      <c r="C381" s="24">
        <f t="shared" si="41"/>
        <v>68</v>
      </c>
      <c r="E381" t="s">
        <v>7</v>
      </c>
      <c r="F381" s="2" t="str">
        <f>IF($A381&lt;=H$13,G$9*G$15/12,
IF($A381&lt;=H$12,(G$9-SUM(G$19:G380))*(G$15/12),""))</f>
        <v/>
      </c>
      <c r="G381" s="21" t="str">
        <f t="shared" si="46"/>
        <v/>
      </c>
      <c r="H381" s="2" t="str">
        <f t="shared" si="42"/>
        <v/>
      </c>
      <c r="I381" s="4" t="s">
        <v>7</v>
      </c>
      <c r="J381" s="2" t="str">
        <f t="shared" si="47"/>
        <v/>
      </c>
      <c r="K381" s="21" t="str">
        <f t="shared" si="43"/>
        <v/>
      </c>
      <c r="L381" s="21" t="str">
        <f t="shared" si="44"/>
        <v/>
      </c>
    </row>
    <row r="382" spans="1:12" x14ac:dyDescent="0.3">
      <c r="A382" s="4">
        <f t="shared" si="45"/>
        <v>364</v>
      </c>
      <c r="B382" s="23">
        <f t="shared" si="40"/>
        <v>53620</v>
      </c>
      <c r="C382" s="24">
        <f t="shared" si="41"/>
        <v>68</v>
      </c>
      <c r="E382" t="s">
        <v>7</v>
      </c>
      <c r="F382" s="2" t="str">
        <f>IF($A382&lt;=H$13,G$9*G$15/12,
IF($A382&lt;=H$12,(G$9-SUM(G$19:G381))*(G$15/12),""))</f>
        <v/>
      </c>
      <c r="G382" s="21" t="str">
        <f t="shared" si="46"/>
        <v/>
      </c>
      <c r="H382" s="2" t="str">
        <f t="shared" si="42"/>
        <v/>
      </c>
      <c r="I382" s="4" t="s">
        <v>7</v>
      </c>
      <c r="J382" s="2" t="str">
        <f t="shared" si="47"/>
        <v/>
      </c>
      <c r="K382" s="21" t="str">
        <f t="shared" si="43"/>
        <v/>
      </c>
      <c r="L382" s="21" t="str">
        <f t="shared" si="44"/>
        <v/>
      </c>
    </row>
    <row r="383" spans="1:12" x14ac:dyDescent="0.3">
      <c r="A383" s="4">
        <f t="shared" si="45"/>
        <v>365</v>
      </c>
      <c r="B383" s="23">
        <f t="shared" si="40"/>
        <v>53651</v>
      </c>
      <c r="C383" s="24">
        <f t="shared" si="41"/>
        <v>68</v>
      </c>
      <c r="E383" t="s">
        <v>7</v>
      </c>
      <c r="F383" s="2" t="str">
        <f>IF($A383&lt;=H$13,G$9*G$15/12,
IF($A383&lt;=H$12,(G$9-SUM(G$19:G382))*(G$15/12),""))</f>
        <v/>
      </c>
      <c r="G383" s="21" t="str">
        <f t="shared" si="46"/>
        <v/>
      </c>
      <c r="H383" s="2" t="str">
        <f t="shared" si="42"/>
        <v/>
      </c>
      <c r="I383" s="4" t="s">
        <v>7</v>
      </c>
      <c r="J383" s="2" t="str">
        <f t="shared" si="47"/>
        <v/>
      </c>
      <c r="K383" s="21" t="str">
        <f t="shared" si="43"/>
        <v/>
      </c>
      <c r="L383" s="21" t="str">
        <f t="shared" si="44"/>
        <v/>
      </c>
    </row>
    <row r="384" spans="1:12" x14ac:dyDescent="0.3">
      <c r="A384" s="4">
        <f t="shared" si="45"/>
        <v>366</v>
      </c>
      <c r="B384" s="23">
        <f t="shared" si="40"/>
        <v>53681</v>
      </c>
      <c r="C384" s="24">
        <f t="shared" si="41"/>
        <v>68</v>
      </c>
      <c r="E384" t="s">
        <v>7</v>
      </c>
      <c r="F384" s="2" t="str">
        <f>IF($A384&lt;=H$13,G$9*G$15/12,
IF($A384&lt;=H$12,(G$9-SUM(G$19:G383))*(G$15/12),""))</f>
        <v/>
      </c>
      <c r="G384" s="21" t="str">
        <f t="shared" si="46"/>
        <v/>
      </c>
      <c r="H384" s="2" t="str">
        <f t="shared" si="42"/>
        <v/>
      </c>
      <c r="I384" s="4" t="s">
        <v>7</v>
      </c>
      <c r="J384" s="2" t="str">
        <f t="shared" si="47"/>
        <v/>
      </c>
      <c r="K384" s="21" t="str">
        <f t="shared" si="43"/>
        <v/>
      </c>
      <c r="L384" s="21" t="str">
        <f t="shared" si="44"/>
        <v/>
      </c>
    </row>
    <row r="385" spans="1:12" x14ac:dyDescent="0.3">
      <c r="A385" s="4">
        <f t="shared" si="45"/>
        <v>367</v>
      </c>
      <c r="B385" s="23">
        <f t="shared" si="40"/>
        <v>53712</v>
      </c>
      <c r="C385" s="24">
        <f t="shared" si="41"/>
        <v>69</v>
      </c>
      <c r="E385" t="s">
        <v>7</v>
      </c>
      <c r="F385" s="2" t="str">
        <f>IF($A385&lt;=H$13,G$9*G$15/12,
IF($A385&lt;=H$12,(G$9-SUM(G$19:G384))*(G$15/12),""))</f>
        <v/>
      </c>
      <c r="G385" s="21" t="str">
        <f t="shared" si="46"/>
        <v/>
      </c>
      <c r="H385" s="2" t="str">
        <f t="shared" si="42"/>
        <v/>
      </c>
      <c r="I385" s="4" t="s">
        <v>7</v>
      </c>
      <c r="J385" s="2" t="str">
        <f t="shared" si="47"/>
        <v/>
      </c>
      <c r="K385" s="21" t="str">
        <f t="shared" si="43"/>
        <v/>
      </c>
      <c r="L385" s="21" t="str">
        <f t="shared" si="44"/>
        <v/>
      </c>
    </row>
    <row r="386" spans="1:12" x14ac:dyDescent="0.3">
      <c r="A386" s="4">
        <f t="shared" si="45"/>
        <v>368</v>
      </c>
      <c r="B386" s="23">
        <f t="shared" si="40"/>
        <v>53743</v>
      </c>
      <c r="C386" s="24">
        <f t="shared" si="41"/>
        <v>69</v>
      </c>
      <c r="E386" t="s">
        <v>7</v>
      </c>
      <c r="F386" s="2" t="str">
        <f>IF($A386&lt;=H$13,G$9*G$15/12,
IF($A386&lt;=H$12,(G$9-SUM(G$19:G385))*(G$15/12),""))</f>
        <v/>
      </c>
      <c r="G386" s="21" t="str">
        <f t="shared" si="46"/>
        <v/>
      </c>
      <c r="H386" s="2" t="str">
        <f t="shared" si="42"/>
        <v/>
      </c>
      <c r="I386" s="4" t="s">
        <v>7</v>
      </c>
      <c r="J386" s="2" t="str">
        <f t="shared" si="47"/>
        <v/>
      </c>
      <c r="K386" s="21" t="str">
        <f t="shared" si="43"/>
        <v/>
      </c>
      <c r="L386" s="21" t="str">
        <f t="shared" si="44"/>
        <v/>
      </c>
    </row>
    <row r="387" spans="1:12" x14ac:dyDescent="0.3">
      <c r="A387" s="4">
        <f t="shared" si="45"/>
        <v>369</v>
      </c>
      <c r="B387" s="23">
        <f t="shared" si="40"/>
        <v>53771</v>
      </c>
      <c r="C387" s="24">
        <f t="shared" si="41"/>
        <v>69</v>
      </c>
      <c r="E387" t="s">
        <v>7</v>
      </c>
      <c r="F387" s="2" t="str">
        <f>IF($A387&lt;=H$13,G$9*G$15/12,
IF($A387&lt;=H$12,(G$9-SUM(G$19:G386))*(G$15/12),""))</f>
        <v/>
      </c>
      <c r="G387" s="21" t="str">
        <f t="shared" si="46"/>
        <v/>
      </c>
      <c r="H387" s="2" t="str">
        <f t="shared" si="42"/>
        <v/>
      </c>
      <c r="I387" s="4" t="s">
        <v>7</v>
      </c>
      <c r="J387" s="2" t="str">
        <f t="shared" si="47"/>
        <v/>
      </c>
      <c r="K387" s="21" t="str">
        <f t="shared" si="43"/>
        <v/>
      </c>
      <c r="L387" s="21" t="str">
        <f t="shared" si="44"/>
        <v/>
      </c>
    </row>
    <row r="388" spans="1:12" x14ac:dyDescent="0.3">
      <c r="A388" s="4">
        <f t="shared" si="45"/>
        <v>370</v>
      </c>
      <c r="B388" s="23">
        <f t="shared" si="40"/>
        <v>53802</v>
      </c>
      <c r="C388" s="24">
        <f t="shared" si="41"/>
        <v>69</v>
      </c>
      <c r="E388" t="s">
        <v>7</v>
      </c>
      <c r="F388" s="2" t="str">
        <f>IF($A388&lt;=H$13,G$9*G$15/12,
IF($A388&lt;=H$12,(G$9-SUM(G$19:G387))*(G$15/12),""))</f>
        <v/>
      </c>
      <c r="G388" s="21" t="str">
        <f t="shared" si="46"/>
        <v/>
      </c>
      <c r="H388" s="2" t="str">
        <f t="shared" si="42"/>
        <v/>
      </c>
      <c r="I388" s="4" t="s">
        <v>7</v>
      </c>
      <c r="J388" s="2" t="str">
        <f t="shared" si="47"/>
        <v/>
      </c>
      <c r="K388" s="21" t="str">
        <f t="shared" si="43"/>
        <v/>
      </c>
      <c r="L388" s="21" t="str">
        <f t="shared" si="44"/>
        <v/>
      </c>
    </row>
    <row r="389" spans="1:12" x14ac:dyDescent="0.3">
      <c r="A389" s="4">
        <f t="shared" si="45"/>
        <v>371</v>
      </c>
      <c r="B389" s="23">
        <f t="shared" si="40"/>
        <v>53832</v>
      </c>
      <c r="C389" s="24">
        <f t="shared" si="41"/>
        <v>69</v>
      </c>
      <c r="E389" t="s">
        <v>7</v>
      </c>
      <c r="F389" s="2" t="str">
        <f>IF($A389&lt;=H$13,G$9*G$15/12,
IF($A389&lt;=H$12,(G$9-SUM(G$19:G388))*(G$15/12),""))</f>
        <v/>
      </c>
      <c r="G389" s="21" t="str">
        <f t="shared" si="46"/>
        <v/>
      </c>
      <c r="H389" s="2" t="str">
        <f t="shared" si="42"/>
        <v/>
      </c>
      <c r="I389" s="4" t="s">
        <v>7</v>
      </c>
      <c r="J389" s="2" t="str">
        <f t="shared" si="47"/>
        <v/>
      </c>
      <c r="K389" s="21" t="str">
        <f t="shared" si="43"/>
        <v/>
      </c>
      <c r="L389" s="21" t="str">
        <f t="shared" si="44"/>
        <v/>
      </c>
    </row>
    <row r="390" spans="1:12" x14ac:dyDescent="0.3">
      <c r="A390" s="4">
        <f t="shared" si="45"/>
        <v>372</v>
      </c>
      <c r="B390" s="23">
        <f t="shared" si="40"/>
        <v>53863</v>
      </c>
      <c r="C390" s="24">
        <f t="shared" si="41"/>
        <v>69</v>
      </c>
      <c r="E390" t="s">
        <v>7</v>
      </c>
      <c r="F390" s="2" t="str">
        <f>IF($A390&lt;=H$13,G$9*G$15/12,
IF($A390&lt;=H$12,(G$9-SUM(G$19:G389))*(G$15/12),""))</f>
        <v/>
      </c>
      <c r="G390" s="21" t="str">
        <f t="shared" si="46"/>
        <v/>
      </c>
      <c r="H390" s="2" t="str">
        <f t="shared" si="42"/>
        <v/>
      </c>
      <c r="I390" s="4" t="s">
        <v>7</v>
      </c>
      <c r="J390" s="2" t="str">
        <f t="shared" si="47"/>
        <v/>
      </c>
      <c r="K390" s="21" t="str">
        <f t="shared" si="43"/>
        <v/>
      </c>
      <c r="L390" s="21" t="str">
        <f t="shared" si="44"/>
        <v/>
      </c>
    </row>
    <row r="391" spans="1:12" x14ac:dyDescent="0.3">
      <c r="A391" s="4">
        <f t="shared" si="45"/>
        <v>373</v>
      </c>
      <c r="B391" s="23">
        <f t="shared" si="40"/>
        <v>53893</v>
      </c>
      <c r="C391" s="24">
        <f t="shared" si="41"/>
        <v>69</v>
      </c>
      <c r="E391" t="s">
        <v>7</v>
      </c>
      <c r="F391" s="2" t="str">
        <f>IF($A391&lt;=H$13,G$9*G$15/12,
IF($A391&lt;=H$12,(G$9-SUM(G$19:G390))*(G$15/12),""))</f>
        <v/>
      </c>
      <c r="G391" s="21" t="str">
        <f t="shared" si="46"/>
        <v/>
      </c>
      <c r="H391" s="2" t="str">
        <f t="shared" si="42"/>
        <v/>
      </c>
      <c r="I391" s="4" t="s">
        <v>7</v>
      </c>
      <c r="J391" s="2" t="str">
        <f t="shared" si="47"/>
        <v/>
      </c>
      <c r="K391" s="21" t="str">
        <f t="shared" si="43"/>
        <v/>
      </c>
      <c r="L391" s="21" t="str">
        <f t="shared" si="44"/>
        <v/>
      </c>
    </row>
    <row r="392" spans="1:12" x14ac:dyDescent="0.3">
      <c r="A392" s="4">
        <f t="shared" si="45"/>
        <v>374</v>
      </c>
      <c r="B392" s="23">
        <f t="shared" si="40"/>
        <v>53924</v>
      </c>
      <c r="C392" s="24">
        <f t="shared" si="41"/>
        <v>69</v>
      </c>
      <c r="E392" t="s">
        <v>7</v>
      </c>
      <c r="F392" s="2" t="str">
        <f>IF($A392&lt;=H$13,G$9*G$15/12,
IF($A392&lt;=H$12,(G$9-SUM(G$19:G391))*(G$15/12),""))</f>
        <v/>
      </c>
      <c r="G392" s="21" t="str">
        <f t="shared" si="46"/>
        <v/>
      </c>
      <c r="H392" s="2" t="str">
        <f t="shared" si="42"/>
        <v/>
      </c>
      <c r="I392" s="4" t="s">
        <v>7</v>
      </c>
      <c r="J392" s="2" t="str">
        <f t="shared" si="47"/>
        <v/>
      </c>
      <c r="K392" s="21" t="str">
        <f t="shared" si="43"/>
        <v/>
      </c>
      <c r="L392" s="21" t="str">
        <f t="shared" si="44"/>
        <v/>
      </c>
    </row>
    <row r="393" spans="1:12" x14ac:dyDescent="0.3">
      <c r="A393" s="4">
        <f t="shared" si="45"/>
        <v>375</v>
      </c>
      <c r="B393" s="23">
        <f t="shared" si="40"/>
        <v>53955</v>
      </c>
      <c r="C393" s="24">
        <f t="shared" si="41"/>
        <v>69</v>
      </c>
      <c r="E393" t="s">
        <v>7</v>
      </c>
      <c r="F393" s="2" t="str">
        <f>IF($A393&lt;=H$13,G$9*G$15/12,
IF($A393&lt;=H$12,(G$9-SUM(G$19:G392))*(G$15/12),""))</f>
        <v/>
      </c>
      <c r="G393" s="21" t="str">
        <f t="shared" si="46"/>
        <v/>
      </c>
      <c r="H393" s="2" t="str">
        <f t="shared" si="42"/>
        <v/>
      </c>
      <c r="I393" s="4" t="s">
        <v>7</v>
      </c>
      <c r="J393" s="2" t="str">
        <f t="shared" si="47"/>
        <v/>
      </c>
      <c r="K393" s="21" t="str">
        <f t="shared" si="43"/>
        <v/>
      </c>
      <c r="L393" s="21" t="str">
        <f t="shared" si="44"/>
        <v/>
      </c>
    </row>
    <row r="394" spans="1:12" x14ac:dyDescent="0.3">
      <c r="A394" s="4">
        <f t="shared" si="45"/>
        <v>376</v>
      </c>
      <c r="B394" s="23">
        <f t="shared" si="40"/>
        <v>53985</v>
      </c>
      <c r="C394" s="24">
        <f t="shared" si="41"/>
        <v>69</v>
      </c>
      <c r="E394" t="s">
        <v>7</v>
      </c>
      <c r="F394" s="2" t="str">
        <f>IF($A394&lt;=H$13,G$9*G$15/12,
IF($A394&lt;=H$12,(G$9-SUM(G$19:G393))*(G$15/12),""))</f>
        <v/>
      </c>
      <c r="G394" s="21" t="str">
        <f t="shared" si="46"/>
        <v/>
      </c>
      <c r="H394" s="2" t="str">
        <f t="shared" si="42"/>
        <v/>
      </c>
      <c r="I394" s="4" t="s">
        <v>7</v>
      </c>
      <c r="J394" s="2" t="str">
        <f t="shared" si="47"/>
        <v/>
      </c>
      <c r="K394" s="21" t="str">
        <f t="shared" si="43"/>
        <v/>
      </c>
      <c r="L394" s="21" t="str">
        <f t="shared" si="44"/>
        <v/>
      </c>
    </row>
    <row r="395" spans="1:12" x14ac:dyDescent="0.3">
      <c r="A395" s="4">
        <f t="shared" si="45"/>
        <v>377</v>
      </c>
      <c r="B395" s="23">
        <f t="shared" si="40"/>
        <v>54016</v>
      </c>
      <c r="C395" s="24">
        <f t="shared" si="41"/>
        <v>69</v>
      </c>
      <c r="E395" t="s">
        <v>7</v>
      </c>
      <c r="F395" s="2" t="str">
        <f>IF($A395&lt;=H$13,G$9*G$15/12,
IF($A395&lt;=H$12,(G$9-SUM(G$19:G394))*(G$15/12),""))</f>
        <v/>
      </c>
      <c r="G395" s="21" t="str">
        <f t="shared" si="46"/>
        <v/>
      </c>
      <c r="H395" s="2" t="str">
        <f t="shared" si="42"/>
        <v/>
      </c>
      <c r="I395" s="4" t="s">
        <v>7</v>
      </c>
      <c r="J395" s="2" t="str">
        <f t="shared" si="47"/>
        <v/>
      </c>
      <c r="K395" s="21" t="str">
        <f t="shared" si="43"/>
        <v/>
      </c>
      <c r="L395" s="21" t="str">
        <f t="shared" si="44"/>
        <v/>
      </c>
    </row>
    <row r="396" spans="1:12" x14ac:dyDescent="0.3">
      <c r="A396" s="4">
        <f t="shared" si="45"/>
        <v>378</v>
      </c>
      <c r="B396" s="23">
        <f t="shared" si="40"/>
        <v>54046</v>
      </c>
      <c r="C396" s="24">
        <f t="shared" si="41"/>
        <v>69</v>
      </c>
      <c r="E396" t="s">
        <v>7</v>
      </c>
      <c r="F396" s="2" t="str">
        <f>IF($A396&lt;=H$13,G$9*G$15/12,
IF($A396&lt;=H$12,(G$9-SUM(G$19:G395))*(G$15/12),""))</f>
        <v/>
      </c>
      <c r="G396" s="21" t="str">
        <f t="shared" si="46"/>
        <v/>
      </c>
      <c r="H396" s="2" t="str">
        <f t="shared" si="42"/>
        <v/>
      </c>
      <c r="I396" s="4" t="s">
        <v>7</v>
      </c>
      <c r="J396" s="2" t="str">
        <f t="shared" si="47"/>
        <v/>
      </c>
      <c r="K396" s="21" t="str">
        <f t="shared" si="43"/>
        <v/>
      </c>
      <c r="L396" s="21" t="str">
        <f t="shared" si="44"/>
        <v/>
      </c>
    </row>
    <row r="397" spans="1:12" x14ac:dyDescent="0.3">
      <c r="A397" s="4">
        <f t="shared" si="45"/>
        <v>379</v>
      </c>
      <c r="B397" s="23">
        <f t="shared" si="40"/>
        <v>54077</v>
      </c>
      <c r="C397" s="24">
        <f t="shared" si="41"/>
        <v>70</v>
      </c>
      <c r="E397" t="s">
        <v>7</v>
      </c>
      <c r="F397" s="2" t="str">
        <f>IF($A397&lt;=H$13,G$9*G$15/12,
IF($A397&lt;=H$12,(G$9-SUM(G$19:G396))*(G$15/12),""))</f>
        <v/>
      </c>
      <c r="G397" s="21" t="str">
        <f t="shared" si="46"/>
        <v/>
      </c>
      <c r="H397" s="2" t="str">
        <f t="shared" si="42"/>
        <v/>
      </c>
      <c r="I397" s="4" t="s">
        <v>7</v>
      </c>
      <c r="J397" s="2" t="str">
        <f t="shared" si="47"/>
        <v/>
      </c>
      <c r="K397" s="21" t="str">
        <f t="shared" si="43"/>
        <v/>
      </c>
      <c r="L397" s="21" t="str">
        <f t="shared" si="44"/>
        <v/>
      </c>
    </row>
    <row r="398" spans="1:12" x14ac:dyDescent="0.3">
      <c r="A398" s="4">
        <f t="shared" si="45"/>
        <v>380</v>
      </c>
      <c r="B398" s="23">
        <f t="shared" si="40"/>
        <v>54108</v>
      </c>
      <c r="C398" s="24">
        <f t="shared" si="41"/>
        <v>70</v>
      </c>
      <c r="E398" t="s">
        <v>7</v>
      </c>
      <c r="F398" s="2" t="str">
        <f>IF($A398&lt;=H$13,G$9*G$15/12,
IF($A398&lt;=H$12,(G$9-SUM(G$19:G397))*(G$15/12),""))</f>
        <v/>
      </c>
      <c r="G398" s="21" t="str">
        <f t="shared" si="46"/>
        <v/>
      </c>
      <c r="H398" s="2" t="str">
        <f t="shared" si="42"/>
        <v/>
      </c>
      <c r="I398" s="4" t="s">
        <v>7</v>
      </c>
      <c r="J398" s="2" t="str">
        <f t="shared" si="47"/>
        <v/>
      </c>
      <c r="K398" s="21" t="str">
        <f t="shared" si="43"/>
        <v/>
      </c>
      <c r="L398" s="21" t="str">
        <f t="shared" si="44"/>
        <v/>
      </c>
    </row>
    <row r="399" spans="1:12" x14ac:dyDescent="0.3">
      <c r="A399" s="4">
        <f t="shared" si="45"/>
        <v>381</v>
      </c>
      <c r="B399" s="23">
        <f t="shared" si="40"/>
        <v>54137</v>
      </c>
      <c r="C399" s="24">
        <f t="shared" si="41"/>
        <v>70</v>
      </c>
      <c r="E399" t="s">
        <v>7</v>
      </c>
      <c r="F399" s="2" t="str">
        <f>IF($A399&lt;=H$13,G$9*G$15/12,
IF($A399&lt;=H$12,(G$9-SUM(G$19:G398))*(G$15/12),""))</f>
        <v/>
      </c>
      <c r="G399" s="21" t="str">
        <f t="shared" si="46"/>
        <v/>
      </c>
      <c r="H399" s="2" t="str">
        <f t="shared" si="42"/>
        <v/>
      </c>
      <c r="I399" s="4" t="s">
        <v>7</v>
      </c>
      <c r="J399" s="2" t="str">
        <f t="shared" si="47"/>
        <v/>
      </c>
      <c r="K399" s="21" t="str">
        <f t="shared" si="43"/>
        <v/>
      </c>
      <c r="L399" s="21" t="str">
        <f t="shared" si="44"/>
        <v/>
      </c>
    </row>
    <row r="400" spans="1:12" x14ac:dyDescent="0.3">
      <c r="A400" s="4">
        <f t="shared" si="45"/>
        <v>382</v>
      </c>
      <c r="B400" s="23">
        <f t="shared" si="40"/>
        <v>54168</v>
      </c>
      <c r="C400" s="24">
        <f t="shared" si="41"/>
        <v>70</v>
      </c>
      <c r="E400" t="s">
        <v>7</v>
      </c>
      <c r="F400" s="2" t="str">
        <f>IF($A400&lt;=H$13,G$9*G$15/12,
IF($A400&lt;=H$12,(G$9-SUM(G$19:G399))*(G$15/12),""))</f>
        <v/>
      </c>
      <c r="G400" s="21" t="str">
        <f t="shared" si="46"/>
        <v/>
      </c>
      <c r="H400" s="2" t="str">
        <f t="shared" si="42"/>
        <v/>
      </c>
      <c r="I400" s="4" t="s">
        <v>7</v>
      </c>
      <c r="J400" s="2" t="str">
        <f t="shared" si="47"/>
        <v/>
      </c>
      <c r="K400" s="21" t="str">
        <f t="shared" si="43"/>
        <v/>
      </c>
      <c r="L400" s="21" t="str">
        <f t="shared" si="44"/>
        <v/>
      </c>
    </row>
    <row r="401" spans="1:12" x14ac:dyDescent="0.3">
      <c r="A401" s="4">
        <f t="shared" si="45"/>
        <v>383</v>
      </c>
      <c r="B401" s="23">
        <f t="shared" si="40"/>
        <v>54198</v>
      </c>
      <c r="C401" s="24">
        <f t="shared" si="41"/>
        <v>70</v>
      </c>
      <c r="E401" t="s">
        <v>7</v>
      </c>
      <c r="F401" s="2" t="str">
        <f>IF($A401&lt;=H$13,G$9*G$15/12,
IF($A401&lt;=H$12,(G$9-SUM(G$19:G400))*(G$15/12),""))</f>
        <v/>
      </c>
      <c r="G401" s="21" t="str">
        <f t="shared" si="46"/>
        <v/>
      </c>
      <c r="H401" s="2" t="str">
        <f t="shared" si="42"/>
        <v/>
      </c>
      <c r="I401" s="4" t="s">
        <v>7</v>
      </c>
      <c r="J401" s="2" t="str">
        <f t="shared" si="47"/>
        <v/>
      </c>
      <c r="K401" s="21" t="str">
        <f t="shared" si="43"/>
        <v/>
      </c>
      <c r="L401" s="21" t="str">
        <f t="shared" si="44"/>
        <v/>
      </c>
    </row>
    <row r="402" spans="1:12" x14ac:dyDescent="0.3">
      <c r="A402" s="4">
        <f t="shared" si="45"/>
        <v>384</v>
      </c>
      <c r="B402" s="23">
        <f t="shared" si="40"/>
        <v>54229</v>
      </c>
      <c r="C402" s="24">
        <f t="shared" si="41"/>
        <v>70</v>
      </c>
      <c r="E402" t="s">
        <v>7</v>
      </c>
      <c r="F402" s="2" t="str">
        <f>IF($A402&lt;=H$13,G$9*G$15/12,
IF($A402&lt;=H$12,(G$9-SUM(G$19:G401))*(G$15/12),""))</f>
        <v/>
      </c>
      <c r="G402" s="21" t="str">
        <f t="shared" si="46"/>
        <v/>
      </c>
      <c r="H402" s="2" t="str">
        <f t="shared" si="42"/>
        <v/>
      </c>
      <c r="I402" s="4" t="s">
        <v>7</v>
      </c>
      <c r="J402" s="2" t="str">
        <f t="shared" si="47"/>
        <v/>
      </c>
      <c r="K402" s="21" t="str">
        <f t="shared" si="43"/>
        <v/>
      </c>
      <c r="L402" s="21" t="str">
        <f t="shared" si="44"/>
        <v/>
      </c>
    </row>
    <row r="403" spans="1:12" x14ac:dyDescent="0.3">
      <c r="A403" s="4">
        <f t="shared" si="45"/>
        <v>385</v>
      </c>
      <c r="B403" s="23">
        <f t="shared" ref="B403:B466" si="48">DATE(YEAR($B$9),MONTH($B$9)+A403,DAY($B$9))</f>
        <v>54259</v>
      </c>
      <c r="C403" s="24">
        <f t="shared" ref="C403:C466" si="49">DATEDIF($B$8,B403,"y")</f>
        <v>70</v>
      </c>
      <c r="E403" t="s">
        <v>7</v>
      </c>
      <c r="F403" s="2" t="str">
        <f>IF($A403&lt;=H$13,G$9*G$15/12,
IF($A403&lt;=H$12,(G$9-SUM(G$19:G402))*(G$15/12),""))</f>
        <v/>
      </c>
      <c r="G403" s="21" t="str">
        <f t="shared" si="46"/>
        <v/>
      </c>
      <c r="H403" s="2" t="str">
        <f t="shared" si="42"/>
        <v/>
      </c>
      <c r="I403" s="4" t="s">
        <v>7</v>
      </c>
      <c r="J403" s="2" t="str">
        <f t="shared" si="47"/>
        <v/>
      </c>
      <c r="K403" s="21" t="str">
        <f t="shared" si="43"/>
        <v/>
      </c>
      <c r="L403" s="21" t="str">
        <f t="shared" si="44"/>
        <v/>
      </c>
    </row>
    <row r="404" spans="1:12" x14ac:dyDescent="0.3">
      <c r="A404" s="4">
        <f t="shared" si="45"/>
        <v>386</v>
      </c>
      <c r="B404" s="23">
        <f t="shared" si="48"/>
        <v>54290</v>
      </c>
      <c r="C404" s="24">
        <f t="shared" si="49"/>
        <v>70</v>
      </c>
      <c r="E404" t="s">
        <v>7</v>
      </c>
      <c r="F404" s="2" t="str">
        <f>IF($A404&lt;=H$13,G$9*G$15/12,
IF($A404&lt;=H$12,(G$9-SUM(G$19:G403))*(G$15/12),""))</f>
        <v/>
      </c>
      <c r="G404" s="21" t="str">
        <f t="shared" si="46"/>
        <v/>
      </c>
      <c r="H404" s="2" t="str">
        <f t="shared" ref="H404:H467" si="50">IF(AND(COUNTBLANK(F404)=1,COUNTBLANK(G404)=1),"",F404+G404)</f>
        <v/>
      </c>
      <c r="I404" s="4" t="s">
        <v>7</v>
      </c>
      <c r="J404" s="2" t="str">
        <f t="shared" si="47"/>
        <v/>
      </c>
      <c r="K404" s="21" t="str">
        <f t="shared" ref="K404:K467" si="51">IF($A404&gt;L$12,"",
IF($A404=L$12,K$9,0))</f>
        <v/>
      </c>
      <c r="L404" s="21" t="str">
        <f t="shared" ref="L404:L467" si="52">IF(AND(COUNTBLANK(J404)=1,COUNTBLANK(K404)=1),"",SUM(J404)+SUM(K404))</f>
        <v/>
      </c>
    </row>
    <row r="405" spans="1:12" x14ac:dyDescent="0.3">
      <c r="A405" s="4">
        <f t="shared" ref="A405:A468" si="53">A404+1</f>
        <v>387</v>
      </c>
      <c r="B405" s="23">
        <f t="shared" si="48"/>
        <v>54321</v>
      </c>
      <c r="C405" s="24">
        <f t="shared" si="49"/>
        <v>70</v>
      </c>
      <c r="E405" t="s">
        <v>7</v>
      </c>
      <c r="F405" s="2" t="str">
        <f>IF($A405&lt;=H$13,G$9*G$15/12,
IF($A405&lt;=H$12,(G$9-SUM(G$19:G404))*(G$15/12),""))</f>
        <v/>
      </c>
      <c r="G405" s="21" t="str">
        <f t="shared" ref="G405:G468" si="54">IF($A405&lt;=H$13,0,
IF(AND($A405&gt;H$13,$A405&lt;=H$12),G$9/(H$12-H$13),""))</f>
        <v/>
      </c>
      <c r="H405" s="2" t="str">
        <f t="shared" si="50"/>
        <v/>
      </c>
      <c r="I405" s="4" t="s">
        <v>7</v>
      </c>
      <c r="J405" s="2" t="str">
        <f t="shared" ref="J405:J468" si="55">IF($A405&lt;=L$12,K$9*K$15/12,"")</f>
        <v/>
      </c>
      <c r="K405" s="21" t="str">
        <f t="shared" si="51"/>
        <v/>
      </c>
      <c r="L405" s="21" t="str">
        <f t="shared" si="52"/>
        <v/>
      </c>
    </row>
    <row r="406" spans="1:12" x14ac:dyDescent="0.3">
      <c r="A406" s="4">
        <f t="shared" si="53"/>
        <v>388</v>
      </c>
      <c r="B406" s="23">
        <f t="shared" si="48"/>
        <v>54351</v>
      </c>
      <c r="C406" s="24">
        <f t="shared" si="49"/>
        <v>70</v>
      </c>
      <c r="E406" t="s">
        <v>7</v>
      </c>
      <c r="F406" s="2" t="str">
        <f>IF($A406&lt;=H$13,G$9*G$15/12,
IF($A406&lt;=H$12,(G$9-SUM(G$19:G405))*(G$15/12),""))</f>
        <v/>
      </c>
      <c r="G406" s="21" t="str">
        <f t="shared" si="54"/>
        <v/>
      </c>
      <c r="H406" s="2" t="str">
        <f t="shared" si="50"/>
        <v/>
      </c>
      <c r="I406" s="4" t="s">
        <v>7</v>
      </c>
      <c r="J406" s="2" t="str">
        <f t="shared" si="55"/>
        <v/>
      </c>
      <c r="K406" s="21" t="str">
        <f t="shared" si="51"/>
        <v/>
      </c>
      <c r="L406" s="21" t="str">
        <f t="shared" si="52"/>
        <v/>
      </c>
    </row>
    <row r="407" spans="1:12" x14ac:dyDescent="0.3">
      <c r="A407" s="4">
        <f t="shared" si="53"/>
        <v>389</v>
      </c>
      <c r="B407" s="23">
        <f t="shared" si="48"/>
        <v>54382</v>
      </c>
      <c r="C407" s="24">
        <f t="shared" si="49"/>
        <v>70</v>
      </c>
      <c r="E407" t="s">
        <v>7</v>
      </c>
      <c r="F407" s="2" t="str">
        <f>IF($A407&lt;=H$13,G$9*G$15/12,
IF($A407&lt;=H$12,(G$9-SUM(G$19:G406))*(G$15/12),""))</f>
        <v/>
      </c>
      <c r="G407" s="21" t="str">
        <f t="shared" si="54"/>
        <v/>
      </c>
      <c r="H407" s="2" t="str">
        <f t="shared" si="50"/>
        <v/>
      </c>
      <c r="I407" s="4" t="s">
        <v>7</v>
      </c>
      <c r="J407" s="2" t="str">
        <f t="shared" si="55"/>
        <v/>
      </c>
      <c r="K407" s="21" t="str">
        <f t="shared" si="51"/>
        <v/>
      </c>
      <c r="L407" s="21" t="str">
        <f t="shared" si="52"/>
        <v/>
      </c>
    </row>
    <row r="408" spans="1:12" x14ac:dyDescent="0.3">
      <c r="A408" s="4">
        <f t="shared" si="53"/>
        <v>390</v>
      </c>
      <c r="B408" s="23">
        <f t="shared" si="48"/>
        <v>54412</v>
      </c>
      <c r="C408" s="24">
        <f t="shared" si="49"/>
        <v>70</v>
      </c>
      <c r="E408" t="s">
        <v>7</v>
      </c>
      <c r="F408" s="2" t="str">
        <f>IF($A408&lt;=H$13,G$9*G$15/12,
IF($A408&lt;=H$12,(G$9-SUM(G$19:G407))*(G$15/12),""))</f>
        <v/>
      </c>
      <c r="G408" s="21" t="str">
        <f t="shared" si="54"/>
        <v/>
      </c>
      <c r="H408" s="2" t="str">
        <f t="shared" si="50"/>
        <v/>
      </c>
      <c r="I408" s="4" t="s">
        <v>7</v>
      </c>
      <c r="J408" s="2" t="str">
        <f t="shared" si="55"/>
        <v/>
      </c>
      <c r="K408" s="21" t="str">
        <f t="shared" si="51"/>
        <v/>
      </c>
      <c r="L408" s="21" t="str">
        <f t="shared" si="52"/>
        <v/>
      </c>
    </row>
    <row r="409" spans="1:12" x14ac:dyDescent="0.3">
      <c r="A409" s="4">
        <f t="shared" si="53"/>
        <v>391</v>
      </c>
      <c r="B409" s="23">
        <f t="shared" si="48"/>
        <v>54443</v>
      </c>
      <c r="C409" s="24">
        <f t="shared" si="49"/>
        <v>71</v>
      </c>
      <c r="E409" t="s">
        <v>7</v>
      </c>
      <c r="F409" s="2" t="str">
        <f>IF($A409&lt;=H$13,G$9*G$15/12,
IF($A409&lt;=H$12,(G$9-SUM(G$19:G408))*(G$15/12),""))</f>
        <v/>
      </c>
      <c r="G409" s="21" t="str">
        <f t="shared" si="54"/>
        <v/>
      </c>
      <c r="H409" s="2" t="str">
        <f t="shared" si="50"/>
        <v/>
      </c>
      <c r="I409" s="4" t="s">
        <v>7</v>
      </c>
      <c r="J409" s="2" t="str">
        <f t="shared" si="55"/>
        <v/>
      </c>
      <c r="K409" s="21" t="str">
        <f t="shared" si="51"/>
        <v/>
      </c>
      <c r="L409" s="21" t="str">
        <f t="shared" si="52"/>
        <v/>
      </c>
    </row>
    <row r="410" spans="1:12" x14ac:dyDescent="0.3">
      <c r="A410" s="4">
        <f t="shared" si="53"/>
        <v>392</v>
      </c>
      <c r="B410" s="23">
        <f t="shared" si="48"/>
        <v>54474</v>
      </c>
      <c r="C410" s="24">
        <f t="shared" si="49"/>
        <v>71</v>
      </c>
      <c r="E410" t="s">
        <v>7</v>
      </c>
      <c r="F410" s="2" t="str">
        <f>IF($A410&lt;=H$13,G$9*G$15/12,
IF($A410&lt;=H$12,(G$9-SUM(G$19:G409))*(G$15/12),""))</f>
        <v/>
      </c>
      <c r="G410" s="21" t="str">
        <f t="shared" si="54"/>
        <v/>
      </c>
      <c r="H410" s="2" t="str">
        <f t="shared" si="50"/>
        <v/>
      </c>
      <c r="I410" s="4" t="s">
        <v>7</v>
      </c>
      <c r="J410" s="2" t="str">
        <f t="shared" si="55"/>
        <v/>
      </c>
      <c r="K410" s="21" t="str">
        <f t="shared" si="51"/>
        <v/>
      </c>
      <c r="L410" s="21" t="str">
        <f t="shared" si="52"/>
        <v/>
      </c>
    </row>
    <row r="411" spans="1:12" x14ac:dyDescent="0.3">
      <c r="A411" s="4">
        <f t="shared" si="53"/>
        <v>393</v>
      </c>
      <c r="B411" s="23">
        <f t="shared" si="48"/>
        <v>54502</v>
      </c>
      <c r="C411" s="24">
        <f t="shared" si="49"/>
        <v>71</v>
      </c>
      <c r="E411" t="s">
        <v>7</v>
      </c>
      <c r="F411" s="2" t="str">
        <f>IF($A411&lt;=H$13,G$9*G$15/12,
IF($A411&lt;=H$12,(G$9-SUM(G$19:G410))*(G$15/12),""))</f>
        <v/>
      </c>
      <c r="G411" s="21" t="str">
        <f t="shared" si="54"/>
        <v/>
      </c>
      <c r="H411" s="2" t="str">
        <f t="shared" si="50"/>
        <v/>
      </c>
      <c r="I411" s="4" t="s">
        <v>7</v>
      </c>
      <c r="J411" s="2" t="str">
        <f t="shared" si="55"/>
        <v/>
      </c>
      <c r="K411" s="21" t="str">
        <f t="shared" si="51"/>
        <v/>
      </c>
      <c r="L411" s="21" t="str">
        <f t="shared" si="52"/>
        <v/>
      </c>
    </row>
    <row r="412" spans="1:12" x14ac:dyDescent="0.3">
      <c r="A412" s="4">
        <f t="shared" si="53"/>
        <v>394</v>
      </c>
      <c r="B412" s="23">
        <f t="shared" si="48"/>
        <v>54533</v>
      </c>
      <c r="C412" s="24">
        <f t="shared" si="49"/>
        <v>71</v>
      </c>
      <c r="E412" t="s">
        <v>7</v>
      </c>
      <c r="F412" s="2" t="str">
        <f>IF($A412&lt;=H$13,G$9*G$15/12,
IF($A412&lt;=H$12,(G$9-SUM(G$19:G411))*(G$15/12),""))</f>
        <v/>
      </c>
      <c r="G412" s="21" t="str">
        <f t="shared" si="54"/>
        <v/>
      </c>
      <c r="H412" s="2" t="str">
        <f t="shared" si="50"/>
        <v/>
      </c>
      <c r="I412" s="4" t="s">
        <v>7</v>
      </c>
      <c r="J412" s="2" t="str">
        <f t="shared" si="55"/>
        <v/>
      </c>
      <c r="K412" s="21" t="str">
        <f t="shared" si="51"/>
        <v/>
      </c>
      <c r="L412" s="21" t="str">
        <f t="shared" si="52"/>
        <v/>
      </c>
    </row>
    <row r="413" spans="1:12" x14ac:dyDescent="0.3">
      <c r="A413" s="4">
        <f t="shared" si="53"/>
        <v>395</v>
      </c>
      <c r="B413" s="23">
        <f t="shared" si="48"/>
        <v>54563</v>
      </c>
      <c r="C413" s="24">
        <f t="shared" si="49"/>
        <v>71</v>
      </c>
      <c r="E413" t="s">
        <v>7</v>
      </c>
      <c r="F413" s="2" t="str">
        <f>IF($A413&lt;=H$13,G$9*G$15/12,
IF($A413&lt;=H$12,(G$9-SUM(G$19:G412))*(G$15/12),""))</f>
        <v/>
      </c>
      <c r="G413" s="21" t="str">
        <f t="shared" si="54"/>
        <v/>
      </c>
      <c r="H413" s="2" t="str">
        <f t="shared" si="50"/>
        <v/>
      </c>
      <c r="I413" s="4" t="s">
        <v>7</v>
      </c>
      <c r="J413" s="2" t="str">
        <f t="shared" si="55"/>
        <v/>
      </c>
      <c r="K413" s="21" t="str">
        <f t="shared" si="51"/>
        <v/>
      </c>
      <c r="L413" s="21" t="str">
        <f t="shared" si="52"/>
        <v/>
      </c>
    </row>
    <row r="414" spans="1:12" x14ac:dyDescent="0.3">
      <c r="A414" s="4">
        <f t="shared" si="53"/>
        <v>396</v>
      </c>
      <c r="B414" s="23">
        <f t="shared" si="48"/>
        <v>54594</v>
      </c>
      <c r="C414" s="24">
        <f t="shared" si="49"/>
        <v>71</v>
      </c>
      <c r="E414" t="s">
        <v>7</v>
      </c>
      <c r="F414" s="2" t="str">
        <f>IF($A414&lt;=H$13,G$9*G$15/12,
IF($A414&lt;=H$12,(G$9-SUM(G$19:G413))*(G$15/12),""))</f>
        <v/>
      </c>
      <c r="G414" s="21" t="str">
        <f t="shared" si="54"/>
        <v/>
      </c>
      <c r="H414" s="2" t="str">
        <f t="shared" si="50"/>
        <v/>
      </c>
      <c r="I414" s="4" t="s">
        <v>7</v>
      </c>
      <c r="J414" s="2" t="str">
        <f t="shared" si="55"/>
        <v/>
      </c>
      <c r="K414" s="21" t="str">
        <f t="shared" si="51"/>
        <v/>
      </c>
      <c r="L414" s="21" t="str">
        <f t="shared" si="52"/>
        <v/>
      </c>
    </row>
    <row r="415" spans="1:12" x14ac:dyDescent="0.3">
      <c r="A415" s="4">
        <f t="shared" si="53"/>
        <v>397</v>
      </c>
      <c r="B415" s="23">
        <f t="shared" si="48"/>
        <v>54624</v>
      </c>
      <c r="C415" s="24">
        <f t="shared" si="49"/>
        <v>71</v>
      </c>
      <c r="E415" t="s">
        <v>7</v>
      </c>
      <c r="F415" s="2" t="str">
        <f>IF($A415&lt;=H$13,G$9*G$15/12,
IF($A415&lt;=H$12,(G$9-SUM(G$19:G414))*(G$15/12),""))</f>
        <v/>
      </c>
      <c r="G415" s="21" t="str">
        <f t="shared" si="54"/>
        <v/>
      </c>
      <c r="H415" s="2" t="str">
        <f t="shared" si="50"/>
        <v/>
      </c>
      <c r="I415" s="4" t="s">
        <v>7</v>
      </c>
      <c r="J415" s="2" t="str">
        <f t="shared" si="55"/>
        <v/>
      </c>
      <c r="K415" s="21" t="str">
        <f t="shared" si="51"/>
        <v/>
      </c>
      <c r="L415" s="21" t="str">
        <f t="shared" si="52"/>
        <v/>
      </c>
    </row>
    <row r="416" spans="1:12" x14ac:dyDescent="0.3">
      <c r="A416" s="4">
        <f t="shared" si="53"/>
        <v>398</v>
      </c>
      <c r="B416" s="23">
        <f t="shared" si="48"/>
        <v>54655</v>
      </c>
      <c r="C416" s="24">
        <f t="shared" si="49"/>
        <v>71</v>
      </c>
      <c r="E416" t="s">
        <v>7</v>
      </c>
      <c r="F416" s="2" t="str">
        <f>IF($A416&lt;=H$13,G$9*G$15/12,
IF($A416&lt;=H$12,(G$9-SUM(G$19:G415))*(G$15/12),""))</f>
        <v/>
      </c>
      <c r="G416" s="21" t="str">
        <f t="shared" si="54"/>
        <v/>
      </c>
      <c r="H416" s="2" t="str">
        <f t="shared" si="50"/>
        <v/>
      </c>
      <c r="I416" s="4" t="s">
        <v>7</v>
      </c>
      <c r="J416" s="2" t="str">
        <f t="shared" si="55"/>
        <v/>
      </c>
      <c r="K416" s="21" t="str">
        <f t="shared" si="51"/>
        <v/>
      </c>
      <c r="L416" s="21" t="str">
        <f t="shared" si="52"/>
        <v/>
      </c>
    </row>
    <row r="417" spans="1:12" x14ac:dyDescent="0.3">
      <c r="A417" s="4">
        <f t="shared" si="53"/>
        <v>399</v>
      </c>
      <c r="B417" s="23">
        <f t="shared" si="48"/>
        <v>54686</v>
      </c>
      <c r="C417" s="24">
        <f t="shared" si="49"/>
        <v>71</v>
      </c>
      <c r="E417" t="s">
        <v>7</v>
      </c>
      <c r="F417" s="2" t="str">
        <f>IF($A417&lt;=H$13,G$9*G$15/12,
IF($A417&lt;=H$12,(G$9-SUM(G$19:G416))*(G$15/12),""))</f>
        <v/>
      </c>
      <c r="G417" s="21" t="str">
        <f t="shared" si="54"/>
        <v/>
      </c>
      <c r="H417" s="2" t="str">
        <f t="shared" si="50"/>
        <v/>
      </c>
      <c r="I417" s="4" t="s">
        <v>7</v>
      </c>
      <c r="J417" s="2" t="str">
        <f t="shared" si="55"/>
        <v/>
      </c>
      <c r="K417" s="21" t="str">
        <f t="shared" si="51"/>
        <v/>
      </c>
      <c r="L417" s="21" t="str">
        <f t="shared" si="52"/>
        <v/>
      </c>
    </row>
    <row r="418" spans="1:12" x14ac:dyDescent="0.3">
      <c r="A418" s="4">
        <f t="shared" si="53"/>
        <v>400</v>
      </c>
      <c r="B418" s="23">
        <f t="shared" si="48"/>
        <v>54716</v>
      </c>
      <c r="C418" s="24">
        <f t="shared" si="49"/>
        <v>71</v>
      </c>
      <c r="E418" t="s">
        <v>7</v>
      </c>
      <c r="F418" s="2" t="str">
        <f>IF($A418&lt;=H$13,G$9*G$15/12,
IF($A418&lt;=H$12,(G$9-SUM(G$19:G417))*(G$15/12),""))</f>
        <v/>
      </c>
      <c r="G418" s="21" t="str">
        <f t="shared" si="54"/>
        <v/>
      </c>
      <c r="H418" s="2" t="str">
        <f t="shared" si="50"/>
        <v/>
      </c>
      <c r="I418" s="4" t="s">
        <v>7</v>
      </c>
      <c r="J418" s="2" t="str">
        <f t="shared" si="55"/>
        <v/>
      </c>
      <c r="K418" s="21" t="str">
        <f t="shared" si="51"/>
        <v/>
      </c>
      <c r="L418" s="21" t="str">
        <f t="shared" si="52"/>
        <v/>
      </c>
    </row>
    <row r="419" spans="1:12" x14ac:dyDescent="0.3">
      <c r="A419" s="4">
        <f t="shared" si="53"/>
        <v>401</v>
      </c>
      <c r="B419" s="23">
        <f t="shared" si="48"/>
        <v>54747</v>
      </c>
      <c r="C419" s="24">
        <f t="shared" si="49"/>
        <v>71</v>
      </c>
      <c r="E419" t="s">
        <v>7</v>
      </c>
      <c r="F419" s="2" t="str">
        <f>IF($A419&lt;=H$13,G$9*G$15/12,
IF($A419&lt;=H$12,(G$9-SUM(G$19:G418))*(G$15/12),""))</f>
        <v/>
      </c>
      <c r="G419" s="21" t="str">
        <f t="shared" si="54"/>
        <v/>
      </c>
      <c r="H419" s="2" t="str">
        <f t="shared" si="50"/>
        <v/>
      </c>
      <c r="I419" s="4" t="s">
        <v>7</v>
      </c>
      <c r="J419" s="2" t="str">
        <f t="shared" si="55"/>
        <v/>
      </c>
      <c r="K419" s="21" t="str">
        <f t="shared" si="51"/>
        <v/>
      </c>
      <c r="L419" s="21" t="str">
        <f t="shared" si="52"/>
        <v/>
      </c>
    </row>
    <row r="420" spans="1:12" x14ac:dyDescent="0.3">
      <c r="A420" s="4">
        <f t="shared" si="53"/>
        <v>402</v>
      </c>
      <c r="B420" s="23">
        <f t="shared" si="48"/>
        <v>54777</v>
      </c>
      <c r="C420" s="24">
        <f t="shared" si="49"/>
        <v>71</v>
      </c>
      <c r="E420" t="s">
        <v>7</v>
      </c>
      <c r="F420" s="2" t="str">
        <f>IF($A420&lt;=H$13,G$9*G$15/12,
IF($A420&lt;=H$12,(G$9-SUM(G$19:G419))*(G$15/12),""))</f>
        <v/>
      </c>
      <c r="G420" s="21" t="str">
        <f t="shared" si="54"/>
        <v/>
      </c>
      <c r="H420" s="2" t="str">
        <f t="shared" si="50"/>
        <v/>
      </c>
      <c r="I420" s="4" t="s">
        <v>7</v>
      </c>
      <c r="J420" s="2" t="str">
        <f t="shared" si="55"/>
        <v/>
      </c>
      <c r="K420" s="21" t="str">
        <f t="shared" si="51"/>
        <v/>
      </c>
      <c r="L420" s="21" t="str">
        <f t="shared" si="52"/>
        <v/>
      </c>
    </row>
    <row r="421" spans="1:12" x14ac:dyDescent="0.3">
      <c r="A421" s="4">
        <f t="shared" si="53"/>
        <v>403</v>
      </c>
      <c r="B421" s="23">
        <f t="shared" si="48"/>
        <v>54808</v>
      </c>
      <c r="C421" s="24">
        <f t="shared" si="49"/>
        <v>72</v>
      </c>
      <c r="E421" t="s">
        <v>7</v>
      </c>
      <c r="F421" s="2" t="str">
        <f>IF($A421&lt;=H$13,G$9*G$15/12,
IF($A421&lt;=H$12,(G$9-SUM(G$19:G420))*(G$15/12),""))</f>
        <v/>
      </c>
      <c r="G421" s="21" t="str">
        <f t="shared" si="54"/>
        <v/>
      </c>
      <c r="H421" s="2" t="str">
        <f t="shared" si="50"/>
        <v/>
      </c>
      <c r="I421" s="4" t="s">
        <v>7</v>
      </c>
      <c r="J421" s="2" t="str">
        <f t="shared" si="55"/>
        <v/>
      </c>
      <c r="K421" s="21" t="str">
        <f t="shared" si="51"/>
        <v/>
      </c>
      <c r="L421" s="21" t="str">
        <f t="shared" si="52"/>
        <v/>
      </c>
    </row>
    <row r="422" spans="1:12" x14ac:dyDescent="0.3">
      <c r="A422" s="4">
        <f t="shared" si="53"/>
        <v>404</v>
      </c>
      <c r="B422" s="23">
        <f t="shared" si="48"/>
        <v>54839</v>
      </c>
      <c r="C422" s="24">
        <f t="shared" si="49"/>
        <v>72</v>
      </c>
      <c r="E422" t="s">
        <v>7</v>
      </c>
      <c r="F422" s="2" t="str">
        <f>IF($A422&lt;=H$13,G$9*G$15/12,
IF($A422&lt;=H$12,(G$9-SUM(G$19:G421))*(G$15/12),""))</f>
        <v/>
      </c>
      <c r="G422" s="21" t="str">
        <f t="shared" si="54"/>
        <v/>
      </c>
      <c r="H422" s="2" t="str">
        <f t="shared" si="50"/>
        <v/>
      </c>
      <c r="I422" s="4" t="s">
        <v>7</v>
      </c>
      <c r="J422" s="2" t="str">
        <f t="shared" si="55"/>
        <v/>
      </c>
      <c r="K422" s="21" t="str">
        <f t="shared" si="51"/>
        <v/>
      </c>
      <c r="L422" s="21" t="str">
        <f t="shared" si="52"/>
        <v/>
      </c>
    </row>
    <row r="423" spans="1:12" x14ac:dyDescent="0.3">
      <c r="A423" s="4">
        <f t="shared" si="53"/>
        <v>405</v>
      </c>
      <c r="B423" s="23">
        <f t="shared" si="48"/>
        <v>54867</v>
      </c>
      <c r="C423" s="24">
        <f t="shared" si="49"/>
        <v>72</v>
      </c>
      <c r="E423" t="s">
        <v>7</v>
      </c>
      <c r="F423" s="2" t="str">
        <f>IF($A423&lt;=H$13,G$9*G$15/12,
IF($A423&lt;=H$12,(G$9-SUM(G$19:G422))*(G$15/12),""))</f>
        <v/>
      </c>
      <c r="G423" s="21" t="str">
        <f t="shared" si="54"/>
        <v/>
      </c>
      <c r="H423" s="2" t="str">
        <f t="shared" si="50"/>
        <v/>
      </c>
      <c r="I423" s="4" t="s">
        <v>7</v>
      </c>
      <c r="J423" s="2" t="str">
        <f t="shared" si="55"/>
        <v/>
      </c>
      <c r="K423" s="21" t="str">
        <f t="shared" si="51"/>
        <v/>
      </c>
      <c r="L423" s="21" t="str">
        <f t="shared" si="52"/>
        <v/>
      </c>
    </row>
    <row r="424" spans="1:12" x14ac:dyDescent="0.3">
      <c r="A424" s="4">
        <f t="shared" si="53"/>
        <v>406</v>
      </c>
      <c r="B424" s="23">
        <f t="shared" si="48"/>
        <v>54898</v>
      </c>
      <c r="C424" s="24">
        <f t="shared" si="49"/>
        <v>72</v>
      </c>
      <c r="E424" t="s">
        <v>7</v>
      </c>
      <c r="F424" s="2" t="str">
        <f>IF($A424&lt;=H$13,G$9*G$15/12,
IF($A424&lt;=H$12,(G$9-SUM(G$19:G423))*(G$15/12),""))</f>
        <v/>
      </c>
      <c r="G424" s="21" t="str">
        <f t="shared" si="54"/>
        <v/>
      </c>
      <c r="H424" s="2" t="str">
        <f t="shared" si="50"/>
        <v/>
      </c>
      <c r="I424" s="4" t="s">
        <v>7</v>
      </c>
      <c r="J424" s="2" t="str">
        <f t="shared" si="55"/>
        <v/>
      </c>
      <c r="K424" s="21" t="str">
        <f t="shared" si="51"/>
        <v/>
      </c>
      <c r="L424" s="21" t="str">
        <f t="shared" si="52"/>
        <v/>
      </c>
    </row>
    <row r="425" spans="1:12" x14ac:dyDescent="0.3">
      <c r="A425" s="4">
        <f t="shared" si="53"/>
        <v>407</v>
      </c>
      <c r="B425" s="23">
        <f t="shared" si="48"/>
        <v>54928</v>
      </c>
      <c r="C425" s="24">
        <f t="shared" si="49"/>
        <v>72</v>
      </c>
      <c r="E425" t="s">
        <v>7</v>
      </c>
      <c r="F425" s="2" t="str">
        <f>IF($A425&lt;=H$13,G$9*G$15/12,
IF($A425&lt;=H$12,(G$9-SUM(G$19:G424))*(G$15/12),""))</f>
        <v/>
      </c>
      <c r="G425" s="21" t="str">
        <f t="shared" si="54"/>
        <v/>
      </c>
      <c r="H425" s="2" t="str">
        <f t="shared" si="50"/>
        <v/>
      </c>
      <c r="I425" s="4" t="s">
        <v>7</v>
      </c>
      <c r="J425" s="2" t="str">
        <f t="shared" si="55"/>
        <v/>
      </c>
      <c r="K425" s="21" t="str">
        <f t="shared" si="51"/>
        <v/>
      </c>
      <c r="L425" s="21" t="str">
        <f t="shared" si="52"/>
        <v/>
      </c>
    </row>
    <row r="426" spans="1:12" x14ac:dyDescent="0.3">
      <c r="A426" s="4">
        <f t="shared" si="53"/>
        <v>408</v>
      </c>
      <c r="B426" s="23">
        <f t="shared" si="48"/>
        <v>54959</v>
      </c>
      <c r="C426" s="24">
        <f t="shared" si="49"/>
        <v>72</v>
      </c>
      <c r="E426" t="s">
        <v>7</v>
      </c>
      <c r="F426" s="2" t="str">
        <f>IF($A426&lt;=H$13,G$9*G$15/12,
IF($A426&lt;=H$12,(G$9-SUM(G$19:G425))*(G$15/12),""))</f>
        <v/>
      </c>
      <c r="G426" s="21" t="str">
        <f t="shared" si="54"/>
        <v/>
      </c>
      <c r="H426" s="2" t="str">
        <f t="shared" si="50"/>
        <v/>
      </c>
      <c r="I426" s="4" t="s">
        <v>7</v>
      </c>
      <c r="J426" s="2" t="str">
        <f t="shared" si="55"/>
        <v/>
      </c>
      <c r="K426" s="21" t="str">
        <f t="shared" si="51"/>
        <v/>
      </c>
      <c r="L426" s="21" t="str">
        <f t="shared" si="52"/>
        <v/>
      </c>
    </row>
    <row r="427" spans="1:12" x14ac:dyDescent="0.3">
      <c r="A427" s="4">
        <f t="shared" si="53"/>
        <v>409</v>
      </c>
      <c r="B427" s="23">
        <f t="shared" si="48"/>
        <v>54989</v>
      </c>
      <c r="C427" s="24">
        <f t="shared" si="49"/>
        <v>72</v>
      </c>
      <c r="E427" t="s">
        <v>7</v>
      </c>
      <c r="F427" s="2" t="str">
        <f>IF($A427&lt;=H$13,G$9*G$15/12,
IF($A427&lt;=H$12,(G$9-SUM(G$19:G426))*(G$15/12),""))</f>
        <v/>
      </c>
      <c r="G427" s="21" t="str">
        <f t="shared" si="54"/>
        <v/>
      </c>
      <c r="H427" s="2" t="str">
        <f t="shared" si="50"/>
        <v/>
      </c>
      <c r="I427" s="4" t="s">
        <v>7</v>
      </c>
      <c r="J427" s="2" t="str">
        <f t="shared" si="55"/>
        <v/>
      </c>
      <c r="K427" s="21" t="str">
        <f t="shared" si="51"/>
        <v/>
      </c>
      <c r="L427" s="21" t="str">
        <f t="shared" si="52"/>
        <v/>
      </c>
    </row>
    <row r="428" spans="1:12" x14ac:dyDescent="0.3">
      <c r="A428" s="4">
        <f t="shared" si="53"/>
        <v>410</v>
      </c>
      <c r="B428" s="23">
        <f t="shared" si="48"/>
        <v>55020</v>
      </c>
      <c r="C428" s="24">
        <f t="shared" si="49"/>
        <v>72</v>
      </c>
      <c r="E428" t="s">
        <v>7</v>
      </c>
      <c r="F428" s="2" t="str">
        <f>IF($A428&lt;=H$13,G$9*G$15/12,
IF($A428&lt;=H$12,(G$9-SUM(G$19:G427))*(G$15/12),""))</f>
        <v/>
      </c>
      <c r="G428" s="21" t="str">
        <f t="shared" si="54"/>
        <v/>
      </c>
      <c r="H428" s="2" t="str">
        <f t="shared" si="50"/>
        <v/>
      </c>
      <c r="I428" s="4" t="s">
        <v>7</v>
      </c>
      <c r="J428" s="2" t="str">
        <f t="shared" si="55"/>
        <v/>
      </c>
      <c r="K428" s="21" t="str">
        <f t="shared" si="51"/>
        <v/>
      </c>
      <c r="L428" s="21" t="str">
        <f t="shared" si="52"/>
        <v/>
      </c>
    </row>
    <row r="429" spans="1:12" x14ac:dyDescent="0.3">
      <c r="A429" s="4">
        <f t="shared" si="53"/>
        <v>411</v>
      </c>
      <c r="B429" s="23">
        <f t="shared" si="48"/>
        <v>55051</v>
      </c>
      <c r="C429" s="24">
        <f t="shared" si="49"/>
        <v>72</v>
      </c>
      <c r="E429" t="s">
        <v>7</v>
      </c>
      <c r="F429" s="2" t="str">
        <f>IF($A429&lt;=H$13,G$9*G$15/12,
IF($A429&lt;=H$12,(G$9-SUM(G$19:G428))*(G$15/12),""))</f>
        <v/>
      </c>
      <c r="G429" s="21" t="str">
        <f t="shared" si="54"/>
        <v/>
      </c>
      <c r="H429" s="2" t="str">
        <f t="shared" si="50"/>
        <v/>
      </c>
      <c r="I429" s="4" t="s">
        <v>7</v>
      </c>
      <c r="J429" s="2" t="str">
        <f t="shared" si="55"/>
        <v/>
      </c>
      <c r="K429" s="21" t="str">
        <f t="shared" si="51"/>
        <v/>
      </c>
      <c r="L429" s="21" t="str">
        <f t="shared" si="52"/>
        <v/>
      </c>
    </row>
    <row r="430" spans="1:12" x14ac:dyDescent="0.3">
      <c r="A430" s="4">
        <f t="shared" si="53"/>
        <v>412</v>
      </c>
      <c r="B430" s="23">
        <f t="shared" si="48"/>
        <v>55081</v>
      </c>
      <c r="C430" s="24">
        <f t="shared" si="49"/>
        <v>72</v>
      </c>
      <c r="E430" t="s">
        <v>7</v>
      </c>
      <c r="F430" s="2" t="str">
        <f>IF($A430&lt;=H$13,G$9*G$15/12,
IF($A430&lt;=H$12,(G$9-SUM(G$19:G429))*(G$15/12),""))</f>
        <v/>
      </c>
      <c r="G430" s="21" t="str">
        <f t="shared" si="54"/>
        <v/>
      </c>
      <c r="H430" s="2" t="str">
        <f t="shared" si="50"/>
        <v/>
      </c>
      <c r="I430" s="4" t="s">
        <v>7</v>
      </c>
      <c r="J430" s="2" t="str">
        <f t="shared" si="55"/>
        <v/>
      </c>
      <c r="K430" s="21" t="str">
        <f t="shared" si="51"/>
        <v/>
      </c>
      <c r="L430" s="21" t="str">
        <f t="shared" si="52"/>
        <v/>
      </c>
    </row>
    <row r="431" spans="1:12" x14ac:dyDescent="0.3">
      <c r="A431" s="4">
        <f t="shared" si="53"/>
        <v>413</v>
      </c>
      <c r="B431" s="23">
        <f t="shared" si="48"/>
        <v>55112</v>
      </c>
      <c r="C431" s="24">
        <f t="shared" si="49"/>
        <v>72</v>
      </c>
      <c r="E431" t="s">
        <v>7</v>
      </c>
      <c r="F431" s="2" t="str">
        <f>IF($A431&lt;=H$13,G$9*G$15/12,
IF($A431&lt;=H$12,(G$9-SUM(G$19:G430))*(G$15/12),""))</f>
        <v/>
      </c>
      <c r="G431" s="21" t="str">
        <f t="shared" si="54"/>
        <v/>
      </c>
      <c r="H431" s="2" t="str">
        <f t="shared" si="50"/>
        <v/>
      </c>
      <c r="I431" s="4" t="s">
        <v>7</v>
      </c>
      <c r="J431" s="2" t="str">
        <f t="shared" si="55"/>
        <v/>
      </c>
      <c r="K431" s="21" t="str">
        <f t="shared" si="51"/>
        <v/>
      </c>
      <c r="L431" s="21" t="str">
        <f t="shared" si="52"/>
        <v/>
      </c>
    </row>
    <row r="432" spans="1:12" x14ac:dyDescent="0.3">
      <c r="A432" s="4">
        <f t="shared" si="53"/>
        <v>414</v>
      </c>
      <c r="B432" s="23">
        <f t="shared" si="48"/>
        <v>55142</v>
      </c>
      <c r="C432" s="24">
        <f t="shared" si="49"/>
        <v>72</v>
      </c>
      <c r="E432" t="s">
        <v>7</v>
      </c>
      <c r="F432" s="2" t="str">
        <f>IF($A432&lt;=H$13,G$9*G$15/12,
IF($A432&lt;=H$12,(G$9-SUM(G$19:G431))*(G$15/12),""))</f>
        <v/>
      </c>
      <c r="G432" s="21" t="str">
        <f t="shared" si="54"/>
        <v/>
      </c>
      <c r="H432" s="2" t="str">
        <f t="shared" si="50"/>
        <v/>
      </c>
      <c r="I432" s="4" t="s">
        <v>7</v>
      </c>
      <c r="J432" s="2" t="str">
        <f t="shared" si="55"/>
        <v/>
      </c>
      <c r="K432" s="21" t="str">
        <f t="shared" si="51"/>
        <v/>
      </c>
      <c r="L432" s="21" t="str">
        <f t="shared" si="52"/>
        <v/>
      </c>
    </row>
    <row r="433" spans="1:12" x14ac:dyDescent="0.3">
      <c r="A433" s="4">
        <f t="shared" si="53"/>
        <v>415</v>
      </c>
      <c r="B433" s="23">
        <f t="shared" si="48"/>
        <v>55173</v>
      </c>
      <c r="C433" s="24">
        <f t="shared" si="49"/>
        <v>73</v>
      </c>
      <c r="E433" t="s">
        <v>7</v>
      </c>
      <c r="F433" s="2" t="str">
        <f>IF($A433&lt;=H$13,G$9*G$15/12,
IF($A433&lt;=H$12,(G$9-SUM(G$19:G432))*(G$15/12),""))</f>
        <v/>
      </c>
      <c r="G433" s="21" t="str">
        <f t="shared" si="54"/>
        <v/>
      </c>
      <c r="H433" s="2" t="str">
        <f t="shared" si="50"/>
        <v/>
      </c>
      <c r="I433" s="4" t="s">
        <v>7</v>
      </c>
      <c r="J433" s="2" t="str">
        <f t="shared" si="55"/>
        <v/>
      </c>
      <c r="K433" s="21" t="str">
        <f t="shared" si="51"/>
        <v/>
      </c>
      <c r="L433" s="21" t="str">
        <f t="shared" si="52"/>
        <v/>
      </c>
    </row>
    <row r="434" spans="1:12" x14ac:dyDescent="0.3">
      <c r="A434" s="4">
        <f t="shared" si="53"/>
        <v>416</v>
      </c>
      <c r="B434" s="23">
        <f t="shared" si="48"/>
        <v>55204</v>
      </c>
      <c r="C434" s="24">
        <f t="shared" si="49"/>
        <v>73</v>
      </c>
      <c r="E434" t="s">
        <v>7</v>
      </c>
      <c r="F434" s="2" t="str">
        <f>IF($A434&lt;=H$13,G$9*G$15/12,
IF($A434&lt;=H$12,(G$9-SUM(G$19:G433))*(G$15/12),""))</f>
        <v/>
      </c>
      <c r="G434" s="21" t="str">
        <f t="shared" si="54"/>
        <v/>
      </c>
      <c r="H434" s="2" t="str">
        <f t="shared" si="50"/>
        <v/>
      </c>
      <c r="I434" s="4" t="s">
        <v>7</v>
      </c>
      <c r="J434" s="2" t="str">
        <f t="shared" si="55"/>
        <v/>
      </c>
      <c r="K434" s="21" t="str">
        <f t="shared" si="51"/>
        <v/>
      </c>
      <c r="L434" s="21" t="str">
        <f t="shared" si="52"/>
        <v/>
      </c>
    </row>
    <row r="435" spans="1:12" x14ac:dyDescent="0.3">
      <c r="A435" s="4">
        <f t="shared" si="53"/>
        <v>417</v>
      </c>
      <c r="B435" s="23">
        <f t="shared" si="48"/>
        <v>55232</v>
      </c>
      <c r="C435" s="24">
        <f t="shared" si="49"/>
        <v>73</v>
      </c>
      <c r="E435" t="s">
        <v>7</v>
      </c>
      <c r="F435" s="2" t="str">
        <f>IF($A435&lt;=H$13,G$9*G$15/12,
IF($A435&lt;=H$12,(G$9-SUM(G$19:G434))*(G$15/12),""))</f>
        <v/>
      </c>
      <c r="G435" s="21" t="str">
        <f t="shared" si="54"/>
        <v/>
      </c>
      <c r="H435" s="2" t="str">
        <f t="shared" si="50"/>
        <v/>
      </c>
      <c r="I435" s="4" t="s">
        <v>7</v>
      </c>
      <c r="J435" s="2" t="str">
        <f t="shared" si="55"/>
        <v/>
      </c>
      <c r="K435" s="21" t="str">
        <f t="shared" si="51"/>
        <v/>
      </c>
      <c r="L435" s="21" t="str">
        <f t="shared" si="52"/>
        <v/>
      </c>
    </row>
    <row r="436" spans="1:12" x14ac:dyDescent="0.3">
      <c r="A436" s="4">
        <f t="shared" si="53"/>
        <v>418</v>
      </c>
      <c r="B436" s="23">
        <f t="shared" si="48"/>
        <v>55263</v>
      </c>
      <c r="C436" s="24">
        <f t="shared" si="49"/>
        <v>73</v>
      </c>
      <c r="E436" t="s">
        <v>7</v>
      </c>
      <c r="F436" s="2" t="str">
        <f>IF($A436&lt;=H$13,G$9*G$15/12,
IF($A436&lt;=H$12,(G$9-SUM(G$19:G435))*(G$15/12),""))</f>
        <v/>
      </c>
      <c r="G436" s="21" t="str">
        <f t="shared" si="54"/>
        <v/>
      </c>
      <c r="H436" s="2" t="str">
        <f t="shared" si="50"/>
        <v/>
      </c>
      <c r="I436" s="4" t="s">
        <v>7</v>
      </c>
      <c r="J436" s="2" t="str">
        <f t="shared" si="55"/>
        <v/>
      </c>
      <c r="K436" s="21" t="str">
        <f t="shared" si="51"/>
        <v/>
      </c>
      <c r="L436" s="21" t="str">
        <f t="shared" si="52"/>
        <v/>
      </c>
    </row>
    <row r="437" spans="1:12" x14ac:dyDescent="0.3">
      <c r="A437" s="4">
        <f t="shared" si="53"/>
        <v>419</v>
      </c>
      <c r="B437" s="23">
        <f t="shared" si="48"/>
        <v>55293</v>
      </c>
      <c r="C437" s="24">
        <f t="shared" si="49"/>
        <v>73</v>
      </c>
      <c r="E437" t="s">
        <v>7</v>
      </c>
      <c r="F437" s="2" t="str">
        <f>IF($A437&lt;=H$13,G$9*G$15/12,
IF($A437&lt;=H$12,(G$9-SUM(G$19:G436))*(G$15/12),""))</f>
        <v/>
      </c>
      <c r="G437" s="21" t="str">
        <f t="shared" si="54"/>
        <v/>
      </c>
      <c r="H437" s="2" t="str">
        <f t="shared" si="50"/>
        <v/>
      </c>
      <c r="I437" s="4" t="s">
        <v>7</v>
      </c>
      <c r="J437" s="2" t="str">
        <f t="shared" si="55"/>
        <v/>
      </c>
      <c r="K437" s="21" t="str">
        <f t="shared" si="51"/>
        <v/>
      </c>
      <c r="L437" s="21" t="str">
        <f t="shared" si="52"/>
        <v/>
      </c>
    </row>
    <row r="438" spans="1:12" x14ac:dyDescent="0.3">
      <c r="A438" s="4">
        <f t="shared" si="53"/>
        <v>420</v>
      </c>
      <c r="B438" s="23">
        <f t="shared" si="48"/>
        <v>55324</v>
      </c>
      <c r="C438" s="24">
        <f t="shared" si="49"/>
        <v>73</v>
      </c>
      <c r="E438" t="s">
        <v>7</v>
      </c>
      <c r="F438" s="2" t="str">
        <f>IF($A438&lt;=H$13,G$9*G$15/12,
IF($A438&lt;=H$12,(G$9-SUM(G$19:G437))*(G$15/12),""))</f>
        <v/>
      </c>
      <c r="G438" s="21" t="str">
        <f t="shared" si="54"/>
        <v/>
      </c>
      <c r="H438" s="2" t="str">
        <f t="shared" si="50"/>
        <v/>
      </c>
      <c r="I438" s="4" t="s">
        <v>7</v>
      </c>
      <c r="J438" s="2" t="str">
        <f t="shared" si="55"/>
        <v/>
      </c>
      <c r="K438" s="21" t="str">
        <f t="shared" si="51"/>
        <v/>
      </c>
      <c r="L438" s="21" t="str">
        <f t="shared" si="52"/>
        <v/>
      </c>
    </row>
    <row r="439" spans="1:12" x14ac:dyDescent="0.3">
      <c r="A439" s="4">
        <f t="shared" si="53"/>
        <v>421</v>
      </c>
      <c r="B439" s="23">
        <f t="shared" si="48"/>
        <v>55354</v>
      </c>
      <c r="C439" s="24">
        <f t="shared" si="49"/>
        <v>73</v>
      </c>
      <c r="E439" t="s">
        <v>7</v>
      </c>
      <c r="F439" s="2" t="str">
        <f>IF($A439&lt;=H$13,G$9*G$15/12,
IF($A439&lt;=H$12,(G$9-SUM(G$19:G438))*(G$15/12),""))</f>
        <v/>
      </c>
      <c r="G439" s="21" t="str">
        <f t="shared" si="54"/>
        <v/>
      </c>
      <c r="H439" s="2" t="str">
        <f t="shared" si="50"/>
        <v/>
      </c>
      <c r="I439" s="4" t="s">
        <v>7</v>
      </c>
      <c r="J439" s="2" t="str">
        <f t="shared" si="55"/>
        <v/>
      </c>
      <c r="K439" s="21" t="str">
        <f t="shared" si="51"/>
        <v/>
      </c>
      <c r="L439" s="21" t="str">
        <f t="shared" si="52"/>
        <v/>
      </c>
    </row>
    <row r="440" spans="1:12" x14ac:dyDescent="0.3">
      <c r="A440" s="4">
        <f t="shared" si="53"/>
        <v>422</v>
      </c>
      <c r="B440" s="23">
        <f t="shared" si="48"/>
        <v>55385</v>
      </c>
      <c r="C440" s="24">
        <f t="shared" si="49"/>
        <v>73</v>
      </c>
      <c r="E440" t="s">
        <v>7</v>
      </c>
      <c r="F440" s="2" t="str">
        <f>IF($A440&lt;=H$13,G$9*G$15/12,
IF($A440&lt;=H$12,(G$9-SUM(G$19:G439))*(G$15/12),""))</f>
        <v/>
      </c>
      <c r="G440" s="21" t="str">
        <f t="shared" si="54"/>
        <v/>
      </c>
      <c r="H440" s="2" t="str">
        <f t="shared" si="50"/>
        <v/>
      </c>
      <c r="I440" s="4" t="s">
        <v>7</v>
      </c>
      <c r="J440" s="2" t="str">
        <f t="shared" si="55"/>
        <v/>
      </c>
      <c r="K440" s="21" t="str">
        <f t="shared" si="51"/>
        <v/>
      </c>
      <c r="L440" s="21" t="str">
        <f t="shared" si="52"/>
        <v/>
      </c>
    </row>
    <row r="441" spans="1:12" x14ac:dyDescent="0.3">
      <c r="A441" s="4">
        <f t="shared" si="53"/>
        <v>423</v>
      </c>
      <c r="B441" s="23">
        <f t="shared" si="48"/>
        <v>55416</v>
      </c>
      <c r="C441" s="24">
        <f t="shared" si="49"/>
        <v>73</v>
      </c>
      <c r="E441" t="s">
        <v>7</v>
      </c>
      <c r="F441" s="2" t="str">
        <f>IF($A441&lt;=H$13,G$9*G$15/12,
IF($A441&lt;=H$12,(G$9-SUM(G$19:G440))*(G$15/12),""))</f>
        <v/>
      </c>
      <c r="G441" s="21" t="str">
        <f t="shared" si="54"/>
        <v/>
      </c>
      <c r="H441" s="2" t="str">
        <f t="shared" si="50"/>
        <v/>
      </c>
      <c r="I441" s="4" t="s">
        <v>7</v>
      </c>
      <c r="J441" s="2" t="str">
        <f t="shared" si="55"/>
        <v/>
      </c>
      <c r="K441" s="21" t="str">
        <f t="shared" si="51"/>
        <v/>
      </c>
      <c r="L441" s="21" t="str">
        <f t="shared" si="52"/>
        <v/>
      </c>
    </row>
    <row r="442" spans="1:12" x14ac:dyDescent="0.3">
      <c r="A442" s="4">
        <f t="shared" si="53"/>
        <v>424</v>
      </c>
      <c r="B442" s="23">
        <f t="shared" si="48"/>
        <v>55446</v>
      </c>
      <c r="C442" s="24">
        <f t="shared" si="49"/>
        <v>73</v>
      </c>
      <c r="E442" t="s">
        <v>7</v>
      </c>
      <c r="F442" s="2" t="str">
        <f>IF($A442&lt;=H$13,G$9*G$15/12,
IF($A442&lt;=H$12,(G$9-SUM(G$19:G441))*(G$15/12),""))</f>
        <v/>
      </c>
      <c r="G442" s="21" t="str">
        <f t="shared" si="54"/>
        <v/>
      </c>
      <c r="H442" s="2" t="str">
        <f t="shared" si="50"/>
        <v/>
      </c>
      <c r="I442" s="4" t="s">
        <v>7</v>
      </c>
      <c r="J442" s="2" t="str">
        <f t="shared" si="55"/>
        <v/>
      </c>
      <c r="K442" s="21" t="str">
        <f t="shared" si="51"/>
        <v/>
      </c>
      <c r="L442" s="21" t="str">
        <f t="shared" si="52"/>
        <v/>
      </c>
    </row>
    <row r="443" spans="1:12" x14ac:dyDescent="0.3">
      <c r="A443" s="4">
        <f t="shared" si="53"/>
        <v>425</v>
      </c>
      <c r="B443" s="23">
        <f t="shared" si="48"/>
        <v>55477</v>
      </c>
      <c r="C443" s="24">
        <f t="shared" si="49"/>
        <v>73</v>
      </c>
      <c r="E443" t="s">
        <v>7</v>
      </c>
      <c r="F443" s="2" t="str">
        <f>IF($A443&lt;=H$13,G$9*G$15/12,
IF($A443&lt;=H$12,(G$9-SUM(G$19:G442))*(G$15/12),""))</f>
        <v/>
      </c>
      <c r="G443" s="21" t="str">
        <f t="shared" si="54"/>
        <v/>
      </c>
      <c r="H443" s="2" t="str">
        <f t="shared" si="50"/>
        <v/>
      </c>
      <c r="I443" s="4" t="s">
        <v>7</v>
      </c>
      <c r="J443" s="2" t="str">
        <f t="shared" si="55"/>
        <v/>
      </c>
      <c r="K443" s="21" t="str">
        <f t="shared" si="51"/>
        <v/>
      </c>
      <c r="L443" s="21" t="str">
        <f t="shared" si="52"/>
        <v/>
      </c>
    </row>
    <row r="444" spans="1:12" x14ac:dyDescent="0.3">
      <c r="A444" s="4">
        <f t="shared" si="53"/>
        <v>426</v>
      </c>
      <c r="B444" s="23">
        <f t="shared" si="48"/>
        <v>55507</v>
      </c>
      <c r="C444" s="24">
        <f t="shared" si="49"/>
        <v>73</v>
      </c>
      <c r="E444" t="s">
        <v>7</v>
      </c>
      <c r="F444" s="2" t="str">
        <f>IF($A444&lt;=H$13,G$9*G$15/12,
IF($A444&lt;=H$12,(G$9-SUM(G$19:G443))*(G$15/12),""))</f>
        <v/>
      </c>
      <c r="G444" s="21" t="str">
        <f t="shared" si="54"/>
        <v/>
      </c>
      <c r="H444" s="2" t="str">
        <f t="shared" si="50"/>
        <v/>
      </c>
      <c r="I444" s="4" t="s">
        <v>7</v>
      </c>
      <c r="J444" s="2" t="str">
        <f t="shared" si="55"/>
        <v/>
      </c>
      <c r="K444" s="21" t="str">
        <f t="shared" si="51"/>
        <v/>
      </c>
      <c r="L444" s="21" t="str">
        <f t="shared" si="52"/>
        <v/>
      </c>
    </row>
    <row r="445" spans="1:12" x14ac:dyDescent="0.3">
      <c r="A445" s="4">
        <f t="shared" si="53"/>
        <v>427</v>
      </c>
      <c r="B445" s="23">
        <f t="shared" si="48"/>
        <v>55538</v>
      </c>
      <c r="C445" s="24">
        <f t="shared" si="49"/>
        <v>74</v>
      </c>
      <c r="E445" t="s">
        <v>7</v>
      </c>
      <c r="F445" s="2" t="str">
        <f>IF($A445&lt;=H$13,G$9*G$15/12,
IF($A445&lt;=H$12,(G$9-SUM(G$19:G444))*(G$15/12),""))</f>
        <v/>
      </c>
      <c r="G445" s="21" t="str">
        <f t="shared" si="54"/>
        <v/>
      </c>
      <c r="H445" s="2" t="str">
        <f t="shared" si="50"/>
        <v/>
      </c>
      <c r="I445" s="4" t="s">
        <v>7</v>
      </c>
      <c r="J445" s="2" t="str">
        <f t="shared" si="55"/>
        <v/>
      </c>
      <c r="K445" s="21" t="str">
        <f t="shared" si="51"/>
        <v/>
      </c>
      <c r="L445" s="21" t="str">
        <f t="shared" si="52"/>
        <v/>
      </c>
    </row>
    <row r="446" spans="1:12" x14ac:dyDescent="0.3">
      <c r="A446" s="4">
        <f t="shared" si="53"/>
        <v>428</v>
      </c>
      <c r="B446" s="23">
        <f t="shared" si="48"/>
        <v>55569</v>
      </c>
      <c r="C446" s="24">
        <f t="shared" si="49"/>
        <v>74</v>
      </c>
      <c r="E446" t="s">
        <v>7</v>
      </c>
      <c r="F446" s="2" t="str">
        <f>IF($A446&lt;=H$13,G$9*G$15/12,
IF($A446&lt;=H$12,(G$9-SUM(G$19:G445))*(G$15/12),""))</f>
        <v/>
      </c>
      <c r="G446" s="21" t="str">
        <f t="shared" si="54"/>
        <v/>
      </c>
      <c r="H446" s="2" t="str">
        <f t="shared" si="50"/>
        <v/>
      </c>
      <c r="I446" s="4" t="s">
        <v>7</v>
      </c>
      <c r="J446" s="2" t="str">
        <f t="shared" si="55"/>
        <v/>
      </c>
      <c r="K446" s="21" t="str">
        <f t="shared" si="51"/>
        <v/>
      </c>
      <c r="L446" s="21" t="str">
        <f t="shared" si="52"/>
        <v/>
      </c>
    </row>
    <row r="447" spans="1:12" x14ac:dyDescent="0.3">
      <c r="A447" s="4">
        <f t="shared" si="53"/>
        <v>429</v>
      </c>
      <c r="B447" s="23">
        <f t="shared" si="48"/>
        <v>55598</v>
      </c>
      <c r="C447" s="24">
        <f t="shared" si="49"/>
        <v>74</v>
      </c>
      <c r="E447" t="s">
        <v>7</v>
      </c>
      <c r="F447" s="2" t="str">
        <f>IF($A447&lt;=H$13,G$9*G$15/12,
IF($A447&lt;=H$12,(G$9-SUM(G$19:G446))*(G$15/12),""))</f>
        <v/>
      </c>
      <c r="G447" s="21" t="str">
        <f t="shared" si="54"/>
        <v/>
      </c>
      <c r="H447" s="2" t="str">
        <f t="shared" si="50"/>
        <v/>
      </c>
      <c r="I447" s="4" t="s">
        <v>7</v>
      </c>
      <c r="J447" s="2" t="str">
        <f t="shared" si="55"/>
        <v/>
      </c>
      <c r="K447" s="21" t="str">
        <f t="shared" si="51"/>
        <v/>
      </c>
      <c r="L447" s="21" t="str">
        <f t="shared" si="52"/>
        <v/>
      </c>
    </row>
    <row r="448" spans="1:12" x14ac:dyDescent="0.3">
      <c r="A448" s="4">
        <f t="shared" si="53"/>
        <v>430</v>
      </c>
      <c r="B448" s="23">
        <f t="shared" si="48"/>
        <v>55629</v>
      </c>
      <c r="C448" s="24">
        <f t="shared" si="49"/>
        <v>74</v>
      </c>
      <c r="E448" t="s">
        <v>7</v>
      </c>
      <c r="F448" s="2" t="str">
        <f>IF($A448&lt;=H$13,G$9*G$15/12,
IF($A448&lt;=H$12,(G$9-SUM(G$19:G447))*(G$15/12),""))</f>
        <v/>
      </c>
      <c r="G448" s="21" t="str">
        <f t="shared" si="54"/>
        <v/>
      </c>
      <c r="H448" s="2" t="str">
        <f t="shared" si="50"/>
        <v/>
      </c>
      <c r="I448" s="4" t="s">
        <v>7</v>
      </c>
      <c r="J448" s="2" t="str">
        <f t="shared" si="55"/>
        <v/>
      </c>
      <c r="K448" s="21" t="str">
        <f t="shared" si="51"/>
        <v/>
      </c>
      <c r="L448" s="21" t="str">
        <f t="shared" si="52"/>
        <v/>
      </c>
    </row>
    <row r="449" spans="1:12" x14ac:dyDescent="0.3">
      <c r="A449" s="4">
        <f t="shared" si="53"/>
        <v>431</v>
      </c>
      <c r="B449" s="23">
        <f t="shared" si="48"/>
        <v>55659</v>
      </c>
      <c r="C449" s="24">
        <f t="shared" si="49"/>
        <v>74</v>
      </c>
      <c r="E449" t="s">
        <v>7</v>
      </c>
      <c r="F449" s="2" t="str">
        <f>IF($A449&lt;=H$13,G$9*G$15/12,
IF($A449&lt;=H$12,(G$9-SUM(G$19:G448))*(G$15/12),""))</f>
        <v/>
      </c>
      <c r="G449" s="21" t="str">
        <f t="shared" si="54"/>
        <v/>
      </c>
      <c r="H449" s="2" t="str">
        <f t="shared" si="50"/>
        <v/>
      </c>
      <c r="I449" s="4" t="s">
        <v>7</v>
      </c>
      <c r="J449" s="2" t="str">
        <f t="shared" si="55"/>
        <v/>
      </c>
      <c r="K449" s="21" t="str">
        <f t="shared" si="51"/>
        <v/>
      </c>
      <c r="L449" s="21" t="str">
        <f t="shared" si="52"/>
        <v/>
      </c>
    </row>
    <row r="450" spans="1:12" x14ac:dyDescent="0.3">
      <c r="A450" s="4">
        <f t="shared" si="53"/>
        <v>432</v>
      </c>
      <c r="B450" s="23">
        <f t="shared" si="48"/>
        <v>55690</v>
      </c>
      <c r="C450" s="24">
        <f t="shared" si="49"/>
        <v>74</v>
      </c>
      <c r="E450" t="s">
        <v>7</v>
      </c>
      <c r="F450" s="2" t="str">
        <f>IF($A450&lt;=H$13,G$9*G$15/12,
IF($A450&lt;=H$12,(G$9-SUM(G$19:G449))*(G$15/12),""))</f>
        <v/>
      </c>
      <c r="G450" s="21" t="str">
        <f t="shared" si="54"/>
        <v/>
      </c>
      <c r="H450" s="2" t="str">
        <f t="shared" si="50"/>
        <v/>
      </c>
      <c r="I450" s="4" t="s">
        <v>7</v>
      </c>
      <c r="J450" s="2" t="str">
        <f t="shared" si="55"/>
        <v/>
      </c>
      <c r="K450" s="21" t="str">
        <f t="shared" si="51"/>
        <v/>
      </c>
      <c r="L450" s="21" t="str">
        <f t="shared" si="52"/>
        <v/>
      </c>
    </row>
    <row r="451" spans="1:12" x14ac:dyDescent="0.3">
      <c r="A451" s="4">
        <f t="shared" si="53"/>
        <v>433</v>
      </c>
      <c r="B451" s="23">
        <f t="shared" si="48"/>
        <v>55720</v>
      </c>
      <c r="C451" s="24">
        <f t="shared" si="49"/>
        <v>74</v>
      </c>
      <c r="E451" t="s">
        <v>7</v>
      </c>
      <c r="F451" s="2" t="str">
        <f>IF($A451&lt;=H$13,G$9*G$15/12,
IF($A451&lt;=H$12,(G$9-SUM(G$19:G450))*(G$15/12),""))</f>
        <v/>
      </c>
      <c r="G451" s="21" t="str">
        <f t="shared" si="54"/>
        <v/>
      </c>
      <c r="H451" s="2" t="str">
        <f t="shared" si="50"/>
        <v/>
      </c>
      <c r="I451" s="4" t="s">
        <v>7</v>
      </c>
      <c r="J451" s="2" t="str">
        <f t="shared" si="55"/>
        <v/>
      </c>
      <c r="K451" s="21" t="str">
        <f t="shared" si="51"/>
        <v/>
      </c>
      <c r="L451" s="21" t="str">
        <f t="shared" si="52"/>
        <v/>
      </c>
    </row>
    <row r="452" spans="1:12" x14ac:dyDescent="0.3">
      <c r="A452" s="4">
        <f t="shared" si="53"/>
        <v>434</v>
      </c>
      <c r="B452" s="23">
        <f t="shared" si="48"/>
        <v>55751</v>
      </c>
      <c r="C452" s="24">
        <f t="shared" si="49"/>
        <v>74</v>
      </c>
      <c r="E452" t="s">
        <v>7</v>
      </c>
      <c r="F452" s="2" t="str">
        <f>IF($A452&lt;=H$13,G$9*G$15/12,
IF($A452&lt;=H$12,(G$9-SUM(G$19:G451))*(G$15/12),""))</f>
        <v/>
      </c>
      <c r="G452" s="21" t="str">
        <f t="shared" si="54"/>
        <v/>
      </c>
      <c r="H452" s="2" t="str">
        <f t="shared" si="50"/>
        <v/>
      </c>
      <c r="I452" s="4" t="s">
        <v>7</v>
      </c>
      <c r="J452" s="2" t="str">
        <f t="shared" si="55"/>
        <v/>
      </c>
      <c r="K452" s="21" t="str">
        <f t="shared" si="51"/>
        <v/>
      </c>
      <c r="L452" s="21" t="str">
        <f t="shared" si="52"/>
        <v/>
      </c>
    </row>
    <row r="453" spans="1:12" x14ac:dyDescent="0.3">
      <c r="A453" s="4">
        <f t="shared" si="53"/>
        <v>435</v>
      </c>
      <c r="B453" s="23">
        <f t="shared" si="48"/>
        <v>55782</v>
      </c>
      <c r="C453" s="24">
        <f t="shared" si="49"/>
        <v>74</v>
      </c>
      <c r="E453" t="s">
        <v>7</v>
      </c>
      <c r="F453" s="2" t="str">
        <f>IF($A453&lt;=H$13,G$9*G$15/12,
IF($A453&lt;=H$12,(G$9-SUM(G$19:G452))*(G$15/12),""))</f>
        <v/>
      </c>
      <c r="G453" s="21" t="str">
        <f t="shared" si="54"/>
        <v/>
      </c>
      <c r="H453" s="2" t="str">
        <f t="shared" si="50"/>
        <v/>
      </c>
      <c r="I453" s="4" t="s">
        <v>7</v>
      </c>
      <c r="J453" s="2" t="str">
        <f t="shared" si="55"/>
        <v/>
      </c>
      <c r="K453" s="21" t="str">
        <f t="shared" si="51"/>
        <v/>
      </c>
      <c r="L453" s="21" t="str">
        <f t="shared" si="52"/>
        <v/>
      </c>
    </row>
    <row r="454" spans="1:12" x14ac:dyDescent="0.3">
      <c r="A454" s="4">
        <f t="shared" si="53"/>
        <v>436</v>
      </c>
      <c r="B454" s="23">
        <f t="shared" si="48"/>
        <v>55812</v>
      </c>
      <c r="C454" s="24">
        <f t="shared" si="49"/>
        <v>74</v>
      </c>
      <c r="E454" t="s">
        <v>7</v>
      </c>
      <c r="F454" s="2" t="str">
        <f>IF($A454&lt;=H$13,G$9*G$15/12,
IF($A454&lt;=H$12,(G$9-SUM(G$19:G453))*(G$15/12),""))</f>
        <v/>
      </c>
      <c r="G454" s="21" t="str">
        <f t="shared" si="54"/>
        <v/>
      </c>
      <c r="H454" s="2" t="str">
        <f t="shared" si="50"/>
        <v/>
      </c>
      <c r="I454" s="4" t="s">
        <v>7</v>
      </c>
      <c r="J454" s="2" t="str">
        <f t="shared" si="55"/>
        <v/>
      </c>
      <c r="K454" s="21" t="str">
        <f t="shared" si="51"/>
        <v/>
      </c>
      <c r="L454" s="21" t="str">
        <f t="shared" si="52"/>
        <v/>
      </c>
    </row>
    <row r="455" spans="1:12" x14ac:dyDescent="0.3">
      <c r="A455" s="4">
        <f t="shared" si="53"/>
        <v>437</v>
      </c>
      <c r="B455" s="23">
        <f t="shared" si="48"/>
        <v>55843</v>
      </c>
      <c r="C455" s="24">
        <f t="shared" si="49"/>
        <v>74</v>
      </c>
      <c r="E455" t="s">
        <v>7</v>
      </c>
      <c r="F455" s="2" t="str">
        <f>IF($A455&lt;=H$13,G$9*G$15/12,
IF($A455&lt;=H$12,(G$9-SUM(G$19:G454))*(G$15/12),""))</f>
        <v/>
      </c>
      <c r="G455" s="21" t="str">
        <f t="shared" si="54"/>
        <v/>
      </c>
      <c r="H455" s="2" t="str">
        <f t="shared" si="50"/>
        <v/>
      </c>
      <c r="I455" s="4" t="s">
        <v>7</v>
      </c>
      <c r="J455" s="2" t="str">
        <f t="shared" si="55"/>
        <v/>
      </c>
      <c r="K455" s="21" t="str">
        <f t="shared" si="51"/>
        <v/>
      </c>
      <c r="L455" s="21" t="str">
        <f t="shared" si="52"/>
        <v/>
      </c>
    </row>
    <row r="456" spans="1:12" x14ac:dyDescent="0.3">
      <c r="A456" s="4">
        <f t="shared" si="53"/>
        <v>438</v>
      </c>
      <c r="B456" s="23">
        <f t="shared" si="48"/>
        <v>55873</v>
      </c>
      <c r="C456" s="24">
        <f t="shared" si="49"/>
        <v>74</v>
      </c>
      <c r="E456" t="s">
        <v>7</v>
      </c>
      <c r="F456" s="2" t="str">
        <f>IF($A456&lt;=H$13,G$9*G$15/12,
IF($A456&lt;=H$12,(G$9-SUM(G$19:G455))*(G$15/12),""))</f>
        <v/>
      </c>
      <c r="G456" s="21" t="str">
        <f t="shared" si="54"/>
        <v/>
      </c>
      <c r="H456" s="2" t="str">
        <f t="shared" si="50"/>
        <v/>
      </c>
      <c r="I456" s="4" t="s">
        <v>7</v>
      </c>
      <c r="J456" s="2" t="str">
        <f t="shared" si="55"/>
        <v/>
      </c>
      <c r="K456" s="21" t="str">
        <f t="shared" si="51"/>
        <v/>
      </c>
      <c r="L456" s="21" t="str">
        <f t="shared" si="52"/>
        <v/>
      </c>
    </row>
    <row r="457" spans="1:12" x14ac:dyDescent="0.3">
      <c r="A457" s="4">
        <f t="shared" si="53"/>
        <v>439</v>
      </c>
      <c r="B457" s="23">
        <f t="shared" si="48"/>
        <v>55904</v>
      </c>
      <c r="C457" s="24">
        <f t="shared" si="49"/>
        <v>75</v>
      </c>
      <c r="E457" t="s">
        <v>7</v>
      </c>
      <c r="F457" s="2" t="str">
        <f>IF($A457&lt;=H$13,G$9*G$15/12,
IF($A457&lt;=H$12,(G$9-SUM(G$19:G456))*(G$15/12),""))</f>
        <v/>
      </c>
      <c r="G457" s="21" t="str">
        <f t="shared" si="54"/>
        <v/>
      </c>
      <c r="H457" s="2" t="str">
        <f t="shared" si="50"/>
        <v/>
      </c>
      <c r="I457" s="4" t="s">
        <v>7</v>
      </c>
      <c r="J457" s="2" t="str">
        <f t="shared" si="55"/>
        <v/>
      </c>
      <c r="K457" s="21" t="str">
        <f t="shared" si="51"/>
        <v/>
      </c>
      <c r="L457" s="21" t="str">
        <f t="shared" si="52"/>
        <v/>
      </c>
    </row>
    <row r="458" spans="1:12" x14ac:dyDescent="0.3">
      <c r="A458" s="4">
        <f t="shared" si="53"/>
        <v>440</v>
      </c>
      <c r="B458" s="23">
        <f t="shared" si="48"/>
        <v>55935</v>
      </c>
      <c r="C458" s="24">
        <f t="shared" si="49"/>
        <v>75</v>
      </c>
      <c r="E458" t="s">
        <v>7</v>
      </c>
      <c r="F458" s="2" t="str">
        <f>IF($A458&lt;=H$13,G$9*G$15/12,
IF($A458&lt;=H$12,(G$9-SUM(G$19:G457))*(G$15/12),""))</f>
        <v/>
      </c>
      <c r="G458" s="21" t="str">
        <f t="shared" si="54"/>
        <v/>
      </c>
      <c r="H458" s="2" t="str">
        <f t="shared" si="50"/>
        <v/>
      </c>
      <c r="I458" s="4" t="s">
        <v>7</v>
      </c>
      <c r="J458" s="2" t="str">
        <f t="shared" si="55"/>
        <v/>
      </c>
      <c r="K458" s="21" t="str">
        <f t="shared" si="51"/>
        <v/>
      </c>
      <c r="L458" s="21" t="str">
        <f t="shared" si="52"/>
        <v/>
      </c>
    </row>
    <row r="459" spans="1:12" x14ac:dyDescent="0.3">
      <c r="A459" s="4">
        <f t="shared" si="53"/>
        <v>441</v>
      </c>
      <c r="B459" s="23">
        <f t="shared" si="48"/>
        <v>55963</v>
      </c>
      <c r="C459" s="24">
        <f t="shared" si="49"/>
        <v>75</v>
      </c>
      <c r="E459" t="s">
        <v>7</v>
      </c>
      <c r="F459" s="2" t="str">
        <f>IF($A459&lt;=H$13,G$9*G$15/12,
IF($A459&lt;=H$12,(G$9-SUM(G$19:G458))*(G$15/12),""))</f>
        <v/>
      </c>
      <c r="G459" s="21" t="str">
        <f t="shared" si="54"/>
        <v/>
      </c>
      <c r="H459" s="2" t="str">
        <f t="shared" si="50"/>
        <v/>
      </c>
      <c r="I459" s="4" t="s">
        <v>7</v>
      </c>
      <c r="J459" s="2" t="str">
        <f t="shared" si="55"/>
        <v/>
      </c>
      <c r="K459" s="21" t="str">
        <f t="shared" si="51"/>
        <v/>
      </c>
      <c r="L459" s="21" t="str">
        <f t="shared" si="52"/>
        <v/>
      </c>
    </row>
    <row r="460" spans="1:12" x14ac:dyDescent="0.3">
      <c r="A460" s="4">
        <f t="shared" si="53"/>
        <v>442</v>
      </c>
      <c r="B460" s="23">
        <f t="shared" si="48"/>
        <v>55994</v>
      </c>
      <c r="C460" s="24">
        <f t="shared" si="49"/>
        <v>75</v>
      </c>
      <c r="E460" t="s">
        <v>7</v>
      </c>
      <c r="F460" s="2" t="str">
        <f>IF($A460&lt;=H$13,G$9*G$15/12,
IF($A460&lt;=H$12,(G$9-SUM(G$19:G459))*(G$15/12),""))</f>
        <v/>
      </c>
      <c r="G460" s="21" t="str">
        <f t="shared" si="54"/>
        <v/>
      </c>
      <c r="H460" s="2" t="str">
        <f t="shared" si="50"/>
        <v/>
      </c>
      <c r="I460" s="4" t="s">
        <v>7</v>
      </c>
      <c r="J460" s="2" t="str">
        <f t="shared" si="55"/>
        <v/>
      </c>
      <c r="K460" s="21" t="str">
        <f t="shared" si="51"/>
        <v/>
      </c>
      <c r="L460" s="21" t="str">
        <f t="shared" si="52"/>
        <v/>
      </c>
    </row>
    <row r="461" spans="1:12" x14ac:dyDescent="0.3">
      <c r="A461" s="4">
        <f t="shared" si="53"/>
        <v>443</v>
      </c>
      <c r="B461" s="23">
        <f t="shared" si="48"/>
        <v>56024</v>
      </c>
      <c r="C461" s="24">
        <f t="shared" si="49"/>
        <v>75</v>
      </c>
      <c r="E461" t="s">
        <v>7</v>
      </c>
      <c r="F461" s="2" t="str">
        <f>IF($A461&lt;=H$13,G$9*G$15/12,
IF($A461&lt;=H$12,(G$9-SUM(G$19:G460))*(G$15/12),""))</f>
        <v/>
      </c>
      <c r="G461" s="21" t="str">
        <f t="shared" si="54"/>
        <v/>
      </c>
      <c r="H461" s="2" t="str">
        <f t="shared" si="50"/>
        <v/>
      </c>
      <c r="I461" s="4" t="s">
        <v>7</v>
      </c>
      <c r="J461" s="2" t="str">
        <f t="shared" si="55"/>
        <v/>
      </c>
      <c r="K461" s="21" t="str">
        <f t="shared" si="51"/>
        <v/>
      </c>
      <c r="L461" s="21" t="str">
        <f t="shared" si="52"/>
        <v/>
      </c>
    </row>
    <row r="462" spans="1:12" x14ac:dyDescent="0.3">
      <c r="A462" s="4">
        <f t="shared" si="53"/>
        <v>444</v>
      </c>
      <c r="B462" s="23">
        <f t="shared" si="48"/>
        <v>56055</v>
      </c>
      <c r="C462" s="24">
        <f t="shared" si="49"/>
        <v>75</v>
      </c>
      <c r="E462" t="s">
        <v>7</v>
      </c>
      <c r="F462" s="2" t="str">
        <f>IF($A462&lt;=H$13,G$9*G$15/12,
IF($A462&lt;=H$12,(G$9-SUM(G$19:G461))*(G$15/12),""))</f>
        <v/>
      </c>
      <c r="G462" s="21" t="str">
        <f t="shared" si="54"/>
        <v/>
      </c>
      <c r="H462" s="2" t="str">
        <f t="shared" si="50"/>
        <v/>
      </c>
      <c r="I462" s="4" t="s">
        <v>7</v>
      </c>
      <c r="J462" s="2" t="str">
        <f t="shared" si="55"/>
        <v/>
      </c>
      <c r="K462" s="21" t="str">
        <f t="shared" si="51"/>
        <v/>
      </c>
      <c r="L462" s="21" t="str">
        <f t="shared" si="52"/>
        <v/>
      </c>
    </row>
    <row r="463" spans="1:12" x14ac:dyDescent="0.3">
      <c r="A463" s="4">
        <f t="shared" si="53"/>
        <v>445</v>
      </c>
      <c r="B463" s="23">
        <f t="shared" si="48"/>
        <v>56085</v>
      </c>
      <c r="C463" s="24">
        <f t="shared" si="49"/>
        <v>75</v>
      </c>
      <c r="E463" t="s">
        <v>7</v>
      </c>
      <c r="F463" s="2" t="str">
        <f>IF($A463&lt;=H$13,G$9*G$15/12,
IF($A463&lt;=H$12,(G$9-SUM(G$19:G462))*(G$15/12),""))</f>
        <v/>
      </c>
      <c r="G463" s="21" t="str">
        <f t="shared" si="54"/>
        <v/>
      </c>
      <c r="H463" s="2" t="str">
        <f t="shared" si="50"/>
        <v/>
      </c>
      <c r="I463" s="4" t="s">
        <v>7</v>
      </c>
      <c r="J463" s="2" t="str">
        <f t="shared" si="55"/>
        <v/>
      </c>
      <c r="K463" s="21" t="str">
        <f t="shared" si="51"/>
        <v/>
      </c>
      <c r="L463" s="21" t="str">
        <f t="shared" si="52"/>
        <v/>
      </c>
    </row>
    <row r="464" spans="1:12" x14ac:dyDescent="0.3">
      <c r="A464" s="4">
        <f t="shared" si="53"/>
        <v>446</v>
      </c>
      <c r="B464" s="23">
        <f t="shared" si="48"/>
        <v>56116</v>
      </c>
      <c r="C464" s="24">
        <f t="shared" si="49"/>
        <v>75</v>
      </c>
      <c r="E464" t="s">
        <v>7</v>
      </c>
      <c r="F464" s="2" t="str">
        <f>IF($A464&lt;=H$13,G$9*G$15/12,
IF($A464&lt;=H$12,(G$9-SUM(G$19:G463))*(G$15/12),""))</f>
        <v/>
      </c>
      <c r="G464" s="21" t="str">
        <f t="shared" si="54"/>
        <v/>
      </c>
      <c r="H464" s="2" t="str">
        <f t="shared" si="50"/>
        <v/>
      </c>
      <c r="I464" s="4" t="s">
        <v>7</v>
      </c>
      <c r="J464" s="2" t="str">
        <f t="shared" si="55"/>
        <v/>
      </c>
      <c r="K464" s="21" t="str">
        <f t="shared" si="51"/>
        <v/>
      </c>
      <c r="L464" s="21" t="str">
        <f t="shared" si="52"/>
        <v/>
      </c>
    </row>
    <row r="465" spans="1:12" x14ac:dyDescent="0.3">
      <c r="A465" s="4">
        <f t="shared" si="53"/>
        <v>447</v>
      </c>
      <c r="B465" s="23">
        <f t="shared" si="48"/>
        <v>56147</v>
      </c>
      <c r="C465" s="24">
        <f t="shared" si="49"/>
        <v>75</v>
      </c>
      <c r="E465" t="s">
        <v>7</v>
      </c>
      <c r="F465" s="2" t="str">
        <f>IF($A465&lt;=H$13,G$9*G$15/12,
IF($A465&lt;=H$12,(G$9-SUM(G$19:G464))*(G$15/12),""))</f>
        <v/>
      </c>
      <c r="G465" s="21" t="str">
        <f t="shared" si="54"/>
        <v/>
      </c>
      <c r="H465" s="2" t="str">
        <f t="shared" si="50"/>
        <v/>
      </c>
      <c r="I465" s="4" t="s">
        <v>7</v>
      </c>
      <c r="J465" s="2" t="str">
        <f t="shared" si="55"/>
        <v/>
      </c>
      <c r="K465" s="21" t="str">
        <f t="shared" si="51"/>
        <v/>
      </c>
      <c r="L465" s="21" t="str">
        <f t="shared" si="52"/>
        <v/>
      </c>
    </row>
    <row r="466" spans="1:12" x14ac:dyDescent="0.3">
      <c r="A466" s="4">
        <f t="shared" si="53"/>
        <v>448</v>
      </c>
      <c r="B466" s="23">
        <f t="shared" si="48"/>
        <v>56177</v>
      </c>
      <c r="C466" s="24">
        <f t="shared" si="49"/>
        <v>75</v>
      </c>
      <c r="E466" t="s">
        <v>7</v>
      </c>
      <c r="F466" s="2" t="str">
        <f>IF($A466&lt;=H$13,G$9*G$15/12,
IF($A466&lt;=H$12,(G$9-SUM(G$19:G465))*(G$15/12),""))</f>
        <v/>
      </c>
      <c r="G466" s="21" t="str">
        <f t="shared" si="54"/>
        <v/>
      </c>
      <c r="H466" s="2" t="str">
        <f t="shared" si="50"/>
        <v/>
      </c>
      <c r="I466" s="4" t="s">
        <v>7</v>
      </c>
      <c r="J466" s="2" t="str">
        <f t="shared" si="55"/>
        <v/>
      </c>
      <c r="K466" s="21" t="str">
        <f t="shared" si="51"/>
        <v/>
      </c>
      <c r="L466" s="21" t="str">
        <f t="shared" si="52"/>
        <v/>
      </c>
    </row>
    <row r="467" spans="1:12" x14ac:dyDescent="0.3">
      <c r="A467" s="4">
        <f t="shared" si="53"/>
        <v>449</v>
      </c>
      <c r="B467" s="23">
        <f t="shared" ref="B467:B530" si="56">DATE(YEAR($B$9),MONTH($B$9)+A467,DAY($B$9))</f>
        <v>56208</v>
      </c>
      <c r="C467" s="24">
        <f t="shared" ref="C467:C530" si="57">DATEDIF($B$8,B467,"y")</f>
        <v>75</v>
      </c>
      <c r="E467" t="s">
        <v>7</v>
      </c>
      <c r="F467" s="2" t="str">
        <f>IF($A467&lt;=H$13,G$9*G$15/12,
IF($A467&lt;=H$12,(G$9-SUM(G$19:G466))*(G$15/12),""))</f>
        <v/>
      </c>
      <c r="G467" s="21" t="str">
        <f t="shared" si="54"/>
        <v/>
      </c>
      <c r="H467" s="2" t="str">
        <f t="shared" si="50"/>
        <v/>
      </c>
      <c r="I467" s="4" t="s">
        <v>7</v>
      </c>
      <c r="J467" s="2" t="str">
        <f t="shared" si="55"/>
        <v/>
      </c>
      <c r="K467" s="21" t="str">
        <f t="shared" si="51"/>
        <v/>
      </c>
      <c r="L467" s="21" t="str">
        <f t="shared" si="52"/>
        <v/>
      </c>
    </row>
    <row r="468" spans="1:12" x14ac:dyDescent="0.3">
      <c r="A468" s="4">
        <f t="shared" si="53"/>
        <v>450</v>
      </c>
      <c r="B468" s="23">
        <f t="shared" si="56"/>
        <v>56238</v>
      </c>
      <c r="C468" s="24">
        <f t="shared" si="57"/>
        <v>75</v>
      </c>
      <c r="E468" t="s">
        <v>7</v>
      </c>
      <c r="F468" s="2" t="str">
        <f>IF($A468&lt;=H$13,G$9*G$15/12,
IF($A468&lt;=H$12,(G$9-SUM(G$19:G467))*(G$15/12),""))</f>
        <v/>
      </c>
      <c r="G468" s="21" t="str">
        <f t="shared" si="54"/>
        <v/>
      </c>
      <c r="H468" s="2" t="str">
        <f t="shared" ref="H468:H531" si="58">IF(AND(COUNTBLANK(F468)=1,COUNTBLANK(G468)=1),"",F468+G468)</f>
        <v/>
      </c>
      <c r="I468" s="4" t="s">
        <v>7</v>
      </c>
      <c r="J468" s="2" t="str">
        <f t="shared" si="55"/>
        <v/>
      </c>
      <c r="K468" s="21" t="str">
        <f t="shared" ref="K468:K531" si="59">IF($A468&gt;L$12,"",
IF($A468=L$12,K$9,0))</f>
        <v/>
      </c>
      <c r="L468" s="21" t="str">
        <f t="shared" ref="L468:L531" si="60">IF(AND(COUNTBLANK(J468)=1,COUNTBLANK(K468)=1),"",SUM(J468)+SUM(K468))</f>
        <v/>
      </c>
    </row>
    <row r="469" spans="1:12" x14ac:dyDescent="0.3">
      <c r="A469" s="4">
        <f t="shared" ref="A469:A532" si="61">A468+1</f>
        <v>451</v>
      </c>
      <c r="B469" s="23">
        <f t="shared" si="56"/>
        <v>56269</v>
      </c>
      <c r="C469" s="24">
        <f t="shared" si="57"/>
        <v>76</v>
      </c>
      <c r="E469" t="s">
        <v>7</v>
      </c>
      <c r="F469" s="2" t="str">
        <f>IF($A469&lt;=H$13,G$9*G$15/12,
IF($A469&lt;=H$12,(G$9-SUM(G$19:G468))*(G$15/12),""))</f>
        <v/>
      </c>
      <c r="G469" s="21" t="str">
        <f t="shared" ref="G469:G532" si="62">IF($A469&lt;=H$13,0,
IF(AND($A469&gt;H$13,$A469&lt;=H$12),G$9/(H$12-H$13),""))</f>
        <v/>
      </c>
      <c r="H469" s="2" t="str">
        <f t="shared" si="58"/>
        <v/>
      </c>
      <c r="I469" s="4" t="s">
        <v>7</v>
      </c>
      <c r="J469" s="2" t="str">
        <f t="shared" ref="J469:J532" si="63">IF($A469&lt;=L$12,K$9*K$15/12,"")</f>
        <v/>
      </c>
      <c r="K469" s="21" t="str">
        <f t="shared" si="59"/>
        <v/>
      </c>
      <c r="L469" s="21" t="str">
        <f t="shared" si="60"/>
        <v/>
      </c>
    </row>
    <row r="470" spans="1:12" x14ac:dyDescent="0.3">
      <c r="A470" s="4">
        <f t="shared" si="61"/>
        <v>452</v>
      </c>
      <c r="B470" s="23">
        <f t="shared" si="56"/>
        <v>56300</v>
      </c>
      <c r="C470" s="24">
        <f t="shared" si="57"/>
        <v>76</v>
      </c>
      <c r="E470" t="s">
        <v>7</v>
      </c>
      <c r="F470" s="2" t="str">
        <f>IF($A470&lt;=H$13,G$9*G$15/12,
IF($A470&lt;=H$12,(G$9-SUM(G$19:G469))*(G$15/12),""))</f>
        <v/>
      </c>
      <c r="G470" s="21" t="str">
        <f t="shared" si="62"/>
        <v/>
      </c>
      <c r="H470" s="2" t="str">
        <f t="shared" si="58"/>
        <v/>
      </c>
      <c r="I470" s="4" t="s">
        <v>7</v>
      </c>
      <c r="J470" s="2" t="str">
        <f t="shared" si="63"/>
        <v/>
      </c>
      <c r="K470" s="21" t="str">
        <f t="shared" si="59"/>
        <v/>
      </c>
      <c r="L470" s="21" t="str">
        <f t="shared" si="60"/>
        <v/>
      </c>
    </row>
    <row r="471" spans="1:12" x14ac:dyDescent="0.3">
      <c r="A471" s="4">
        <f t="shared" si="61"/>
        <v>453</v>
      </c>
      <c r="B471" s="23">
        <f t="shared" si="56"/>
        <v>56328</v>
      </c>
      <c r="C471" s="24">
        <f t="shared" si="57"/>
        <v>76</v>
      </c>
      <c r="E471" t="s">
        <v>7</v>
      </c>
      <c r="F471" s="2" t="str">
        <f>IF($A471&lt;=H$13,G$9*G$15/12,
IF($A471&lt;=H$12,(G$9-SUM(G$19:G470))*(G$15/12),""))</f>
        <v/>
      </c>
      <c r="G471" s="21" t="str">
        <f t="shared" si="62"/>
        <v/>
      </c>
      <c r="H471" s="2" t="str">
        <f t="shared" si="58"/>
        <v/>
      </c>
      <c r="I471" s="4" t="s">
        <v>7</v>
      </c>
      <c r="J471" s="2" t="str">
        <f t="shared" si="63"/>
        <v/>
      </c>
      <c r="K471" s="21" t="str">
        <f t="shared" si="59"/>
        <v/>
      </c>
      <c r="L471" s="21" t="str">
        <f t="shared" si="60"/>
        <v/>
      </c>
    </row>
    <row r="472" spans="1:12" x14ac:dyDescent="0.3">
      <c r="A472" s="4">
        <f t="shared" si="61"/>
        <v>454</v>
      </c>
      <c r="B472" s="23">
        <f t="shared" si="56"/>
        <v>56359</v>
      </c>
      <c r="C472" s="24">
        <f t="shared" si="57"/>
        <v>76</v>
      </c>
      <c r="E472" t="s">
        <v>7</v>
      </c>
      <c r="F472" s="2" t="str">
        <f>IF($A472&lt;=H$13,G$9*G$15/12,
IF($A472&lt;=H$12,(G$9-SUM(G$19:G471))*(G$15/12),""))</f>
        <v/>
      </c>
      <c r="G472" s="21" t="str">
        <f t="shared" si="62"/>
        <v/>
      </c>
      <c r="H472" s="2" t="str">
        <f t="shared" si="58"/>
        <v/>
      </c>
      <c r="I472" s="4" t="s">
        <v>7</v>
      </c>
      <c r="J472" s="2" t="str">
        <f t="shared" si="63"/>
        <v/>
      </c>
      <c r="K472" s="21" t="str">
        <f t="shared" si="59"/>
        <v/>
      </c>
      <c r="L472" s="21" t="str">
        <f t="shared" si="60"/>
        <v/>
      </c>
    </row>
    <row r="473" spans="1:12" x14ac:dyDescent="0.3">
      <c r="A473" s="4">
        <f t="shared" si="61"/>
        <v>455</v>
      </c>
      <c r="B473" s="23">
        <f t="shared" si="56"/>
        <v>56389</v>
      </c>
      <c r="C473" s="24">
        <f t="shared" si="57"/>
        <v>76</v>
      </c>
      <c r="E473" t="s">
        <v>7</v>
      </c>
      <c r="F473" s="2" t="str">
        <f>IF($A473&lt;=H$13,G$9*G$15/12,
IF($A473&lt;=H$12,(G$9-SUM(G$19:G472))*(G$15/12),""))</f>
        <v/>
      </c>
      <c r="G473" s="21" t="str">
        <f t="shared" si="62"/>
        <v/>
      </c>
      <c r="H473" s="2" t="str">
        <f t="shared" si="58"/>
        <v/>
      </c>
      <c r="I473" s="4" t="s">
        <v>7</v>
      </c>
      <c r="J473" s="2" t="str">
        <f t="shared" si="63"/>
        <v/>
      </c>
      <c r="K473" s="21" t="str">
        <f t="shared" si="59"/>
        <v/>
      </c>
      <c r="L473" s="21" t="str">
        <f t="shared" si="60"/>
        <v/>
      </c>
    </row>
    <row r="474" spans="1:12" x14ac:dyDescent="0.3">
      <c r="A474" s="4">
        <f t="shared" si="61"/>
        <v>456</v>
      </c>
      <c r="B474" s="23">
        <f t="shared" si="56"/>
        <v>56420</v>
      </c>
      <c r="C474" s="24">
        <f t="shared" si="57"/>
        <v>76</v>
      </c>
      <c r="E474" t="s">
        <v>7</v>
      </c>
      <c r="F474" s="2" t="str">
        <f>IF($A474&lt;=H$13,G$9*G$15/12,
IF($A474&lt;=H$12,(G$9-SUM(G$19:G473))*(G$15/12),""))</f>
        <v/>
      </c>
      <c r="G474" s="21" t="str">
        <f t="shared" si="62"/>
        <v/>
      </c>
      <c r="H474" s="2" t="str">
        <f t="shared" si="58"/>
        <v/>
      </c>
      <c r="I474" s="4" t="s">
        <v>7</v>
      </c>
      <c r="J474" s="2" t="str">
        <f t="shared" si="63"/>
        <v/>
      </c>
      <c r="K474" s="21" t="str">
        <f t="shared" si="59"/>
        <v/>
      </c>
      <c r="L474" s="21" t="str">
        <f t="shared" si="60"/>
        <v/>
      </c>
    </row>
    <row r="475" spans="1:12" x14ac:dyDescent="0.3">
      <c r="A475" s="4">
        <f t="shared" si="61"/>
        <v>457</v>
      </c>
      <c r="B475" s="23">
        <f t="shared" si="56"/>
        <v>56450</v>
      </c>
      <c r="C475" s="24">
        <f t="shared" si="57"/>
        <v>76</v>
      </c>
      <c r="E475" t="s">
        <v>7</v>
      </c>
      <c r="F475" s="2" t="str">
        <f>IF($A475&lt;=H$13,G$9*G$15/12,
IF($A475&lt;=H$12,(G$9-SUM(G$19:G474))*(G$15/12),""))</f>
        <v/>
      </c>
      <c r="G475" s="21" t="str">
        <f t="shared" si="62"/>
        <v/>
      </c>
      <c r="H475" s="2" t="str">
        <f t="shared" si="58"/>
        <v/>
      </c>
      <c r="I475" s="4" t="s">
        <v>7</v>
      </c>
      <c r="J475" s="2" t="str">
        <f t="shared" si="63"/>
        <v/>
      </c>
      <c r="K475" s="21" t="str">
        <f t="shared" si="59"/>
        <v/>
      </c>
      <c r="L475" s="21" t="str">
        <f t="shared" si="60"/>
        <v/>
      </c>
    </row>
    <row r="476" spans="1:12" x14ac:dyDescent="0.3">
      <c r="A476" s="4">
        <f t="shared" si="61"/>
        <v>458</v>
      </c>
      <c r="B476" s="23">
        <f t="shared" si="56"/>
        <v>56481</v>
      </c>
      <c r="C476" s="24">
        <f t="shared" si="57"/>
        <v>76</v>
      </c>
      <c r="E476" t="s">
        <v>7</v>
      </c>
      <c r="F476" s="2" t="str">
        <f>IF($A476&lt;=H$13,G$9*G$15/12,
IF($A476&lt;=H$12,(G$9-SUM(G$19:G475))*(G$15/12),""))</f>
        <v/>
      </c>
      <c r="G476" s="21" t="str">
        <f t="shared" si="62"/>
        <v/>
      </c>
      <c r="H476" s="2" t="str">
        <f t="shared" si="58"/>
        <v/>
      </c>
      <c r="I476" s="4" t="s">
        <v>7</v>
      </c>
      <c r="J476" s="2" t="str">
        <f t="shared" si="63"/>
        <v/>
      </c>
      <c r="K476" s="21" t="str">
        <f t="shared" si="59"/>
        <v/>
      </c>
      <c r="L476" s="21" t="str">
        <f t="shared" si="60"/>
        <v/>
      </c>
    </row>
    <row r="477" spans="1:12" x14ac:dyDescent="0.3">
      <c r="A477" s="4">
        <f t="shared" si="61"/>
        <v>459</v>
      </c>
      <c r="B477" s="23">
        <f t="shared" si="56"/>
        <v>56512</v>
      </c>
      <c r="C477" s="24">
        <f t="shared" si="57"/>
        <v>76</v>
      </c>
      <c r="E477" t="s">
        <v>7</v>
      </c>
      <c r="F477" s="2" t="str">
        <f>IF($A477&lt;=H$13,G$9*G$15/12,
IF($A477&lt;=H$12,(G$9-SUM(G$19:G476))*(G$15/12),""))</f>
        <v/>
      </c>
      <c r="G477" s="21" t="str">
        <f t="shared" si="62"/>
        <v/>
      </c>
      <c r="H477" s="2" t="str">
        <f t="shared" si="58"/>
        <v/>
      </c>
      <c r="I477" s="4" t="s">
        <v>7</v>
      </c>
      <c r="J477" s="2" t="str">
        <f t="shared" si="63"/>
        <v/>
      </c>
      <c r="K477" s="21" t="str">
        <f t="shared" si="59"/>
        <v/>
      </c>
      <c r="L477" s="21" t="str">
        <f t="shared" si="60"/>
        <v/>
      </c>
    </row>
    <row r="478" spans="1:12" x14ac:dyDescent="0.3">
      <c r="A478" s="4">
        <f t="shared" si="61"/>
        <v>460</v>
      </c>
      <c r="B478" s="23">
        <f t="shared" si="56"/>
        <v>56542</v>
      </c>
      <c r="C478" s="24">
        <f t="shared" si="57"/>
        <v>76</v>
      </c>
      <c r="E478" t="s">
        <v>7</v>
      </c>
      <c r="F478" s="2" t="str">
        <f>IF($A478&lt;=H$13,G$9*G$15/12,
IF($A478&lt;=H$12,(G$9-SUM(G$19:G477))*(G$15/12),""))</f>
        <v/>
      </c>
      <c r="G478" s="21" t="str">
        <f t="shared" si="62"/>
        <v/>
      </c>
      <c r="H478" s="2" t="str">
        <f t="shared" si="58"/>
        <v/>
      </c>
      <c r="I478" s="4" t="s">
        <v>7</v>
      </c>
      <c r="J478" s="2" t="str">
        <f t="shared" si="63"/>
        <v/>
      </c>
      <c r="K478" s="21" t="str">
        <f t="shared" si="59"/>
        <v/>
      </c>
      <c r="L478" s="21" t="str">
        <f t="shared" si="60"/>
        <v/>
      </c>
    </row>
    <row r="479" spans="1:12" x14ac:dyDescent="0.3">
      <c r="A479" s="4">
        <f t="shared" si="61"/>
        <v>461</v>
      </c>
      <c r="B479" s="23">
        <f t="shared" si="56"/>
        <v>56573</v>
      </c>
      <c r="C479" s="24">
        <f t="shared" si="57"/>
        <v>76</v>
      </c>
      <c r="E479" t="s">
        <v>7</v>
      </c>
      <c r="F479" s="2" t="str">
        <f>IF($A479&lt;=H$13,G$9*G$15/12,
IF($A479&lt;=H$12,(G$9-SUM(G$19:G478))*(G$15/12),""))</f>
        <v/>
      </c>
      <c r="G479" s="21" t="str">
        <f t="shared" si="62"/>
        <v/>
      </c>
      <c r="H479" s="2" t="str">
        <f t="shared" si="58"/>
        <v/>
      </c>
      <c r="I479" s="4" t="s">
        <v>7</v>
      </c>
      <c r="J479" s="2" t="str">
        <f t="shared" si="63"/>
        <v/>
      </c>
      <c r="K479" s="21" t="str">
        <f t="shared" si="59"/>
        <v/>
      </c>
      <c r="L479" s="21" t="str">
        <f t="shared" si="60"/>
        <v/>
      </c>
    </row>
    <row r="480" spans="1:12" x14ac:dyDescent="0.3">
      <c r="A480" s="4">
        <f t="shared" si="61"/>
        <v>462</v>
      </c>
      <c r="B480" s="23">
        <f t="shared" si="56"/>
        <v>56603</v>
      </c>
      <c r="C480" s="24">
        <f t="shared" si="57"/>
        <v>76</v>
      </c>
      <c r="E480" t="s">
        <v>7</v>
      </c>
      <c r="F480" s="2" t="str">
        <f>IF($A480&lt;=H$13,G$9*G$15/12,
IF($A480&lt;=H$12,(G$9-SUM(G$19:G479))*(G$15/12),""))</f>
        <v/>
      </c>
      <c r="G480" s="21" t="str">
        <f t="shared" si="62"/>
        <v/>
      </c>
      <c r="H480" s="2" t="str">
        <f t="shared" si="58"/>
        <v/>
      </c>
      <c r="I480" s="4" t="s">
        <v>7</v>
      </c>
      <c r="J480" s="2" t="str">
        <f t="shared" si="63"/>
        <v/>
      </c>
      <c r="K480" s="21" t="str">
        <f t="shared" si="59"/>
        <v/>
      </c>
      <c r="L480" s="21" t="str">
        <f t="shared" si="60"/>
        <v/>
      </c>
    </row>
    <row r="481" spans="1:12" x14ac:dyDescent="0.3">
      <c r="A481" s="4">
        <f t="shared" si="61"/>
        <v>463</v>
      </c>
      <c r="B481" s="23">
        <f t="shared" si="56"/>
        <v>56634</v>
      </c>
      <c r="C481" s="24">
        <f t="shared" si="57"/>
        <v>77</v>
      </c>
      <c r="E481" t="s">
        <v>7</v>
      </c>
      <c r="F481" s="2" t="str">
        <f>IF($A481&lt;=H$13,G$9*G$15/12,
IF($A481&lt;=H$12,(G$9-SUM(G$19:G480))*(G$15/12),""))</f>
        <v/>
      </c>
      <c r="G481" s="21" t="str">
        <f t="shared" si="62"/>
        <v/>
      </c>
      <c r="H481" s="2" t="str">
        <f t="shared" si="58"/>
        <v/>
      </c>
      <c r="I481" s="4" t="s">
        <v>7</v>
      </c>
      <c r="J481" s="2" t="str">
        <f t="shared" si="63"/>
        <v/>
      </c>
      <c r="K481" s="21" t="str">
        <f t="shared" si="59"/>
        <v/>
      </c>
      <c r="L481" s="21" t="str">
        <f t="shared" si="60"/>
        <v/>
      </c>
    </row>
    <row r="482" spans="1:12" x14ac:dyDescent="0.3">
      <c r="A482" s="4">
        <f t="shared" si="61"/>
        <v>464</v>
      </c>
      <c r="B482" s="23">
        <f t="shared" si="56"/>
        <v>56665</v>
      </c>
      <c r="C482" s="24">
        <f t="shared" si="57"/>
        <v>77</v>
      </c>
      <c r="E482" t="s">
        <v>7</v>
      </c>
      <c r="F482" s="2" t="str">
        <f>IF($A482&lt;=H$13,G$9*G$15/12,
IF($A482&lt;=H$12,(G$9-SUM(G$19:G481))*(G$15/12),""))</f>
        <v/>
      </c>
      <c r="G482" s="21" t="str">
        <f t="shared" si="62"/>
        <v/>
      </c>
      <c r="H482" s="2" t="str">
        <f t="shared" si="58"/>
        <v/>
      </c>
      <c r="I482" s="4" t="s">
        <v>7</v>
      </c>
      <c r="J482" s="2" t="str">
        <f t="shared" si="63"/>
        <v/>
      </c>
      <c r="K482" s="21" t="str">
        <f t="shared" si="59"/>
        <v/>
      </c>
      <c r="L482" s="21" t="str">
        <f t="shared" si="60"/>
        <v/>
      </c>
    </row>
    <row r="483" spans="1:12" x14ac:dyDescent="0.3">
      <c r="A483" s="4">
        <f t="shared" si="61"/>
        <v>465</v>
      </c>
      <c r="B483" s="23">
        <f t="shared" si="56"/>
        <v>56693</v>
      </c>
      <c r="C483" s="24">
        <f t="shared" si="57"/>
        <v>77</v>
      </c>
      <c r="E483" t="s">
        <v>7</v>
      </c>
      <c r="F483" s="2" t="str">
        <f>IF($A483&lt;=H$13,G$9*G$15/12,
IF($A483&lt;=H$12,(G$9-SUM(G$19:G482))*(G$15/12),""))</f>
        <v/>
      </c>
      <c r="G483" s="21" t="str">
        <f t="shared" si="62"/>
        <v/>
      </c>
      <c r="H483" s="2" t="str">
        <f t="shared" si="58"/>
        <v/>
      </c>
      <c r="I483" s="4" t="s">
        <v>7</v>
      </c>
      <c r="J483" s="2" t="str">
        <f t="shared" si="63"/>
        <v/>
      </c>
      <c r="K483" s="21" t="str">
        <f t="shared" si="59"/>
        <v/>
      </c>
      <c r="L483" s="21" t="str">
        <f t="shared" si="60"/>
        <v/>
      </c>
    </row>
    <row r="484" spans="1:12" x14ac:dyDescent="0.3">
      <c r="A484" s="4">
        <f t="shared" si="61"/>
        <v>466</v>
      </c>
      <c r="B484" s="23">
        <f t="shared" si="56"/>
        <v>56724</v>
      </c>
      <c r="C484" s="24">
        <f t="shared" si="57"/>
        <v>77</v>
      </c>
      <c r="E484" t="s">
        <v>7</v>
      </c>
      <c r="F484" s="2" t="str">
        <f>IF($A484&lt;=H$13,G$9*G$15/12,
IF($A484&lt;=H$12,(G$9-SUM(G$19:G483))*(G$15/12),""))</f>
        <v/>
      </c>
      <c r="G484" s="21" t="str">
        <f t="shared" si="62"/>
        <v/>
      </c>
      <c r="H484" s="2" t="str">
        <f t="shared" si="58"/>
        <v/>
      </c>
      <c r="I484" s="4" t="s">
        <v>7</v>
      </c>
      <c r="J484" s="2" t="str">
        <f t="shared" si="63"/>
        <v/>
      </c>
      <c r="K484" s="21" t="str">
        <f t="shared" si="59"/>
        <v/>
      </c>
      <c r="L484" s="21" t="str">
        <f t="shared" si="60"/>
        <v/>
      </c>
    </row>
    <row r="485" spans="1:12" x14ac:dyDescent="0.3">
      <c r="A485" s="4">
        <f t="shared" si="61"/>
        <v>467</v>
      </c>
      <c r="B485" s="23">
        <f t="shared" si="56"/>
        <v>56754</v>
      </c>
      <c r="C485" s="24">
        <f t="shared" si="57"/>
        <v>77</v>
      </c>
      <c r="E485" t="s">
        <v>7</v>
      </c>
      <c r="F485" s="2" t="str">
        <f>IF($A485&lt;=H$13,G$9*G$15/12,
IF($A485&lt;=H$12,(G$9-SUM(G$19:G484))*(G$15/12),""))</f>
        <v/>
      </c>
      <c r="G485" s="21" t="str">
        <f t="shared" si="62"/>
        <v/>
      </c>
      <c r="H485" s="2" t="str">
        <f t="shared" si="58"/>
        <v/>
      </c>
      <c r="I485" s="4" t="s">
        <v>7</v>
      </c>
      <c r="J485" s="2" t="str">
        <f t="shared" si="63"/>
        <v/>
      </c>
      <c r="K485" s="21" t="str">
        <f t="shared" si="59"/>
        <v/>
      </c>
      <c r="L485" s="21" t="str">
        <f t="shared" si="60"/>
        <v/>
      </c>
    </row>
    <row r="486" spans="1:12" x14ac:dyDescent="0.3">
      <c r="A486" s="4">
        <f t="shared" si="61"/>
        <v>468</v>
      </c>
      <c r="B486" s="23">
        <f t="shared" si="56"/>
        <v>56785</v>
      </c>
      <c r="C486" s="24">
        <f t="shared" si="57"/>
        <v>77</v>
      </c>
      <c r="E486" t="s">
        <v>7</v>
      </c>
      <c r="F486" s="2" t="str">
        <f>IF($A486&lt;=H$13,G$9*G$15/12,
IF($A486&lt;=H$12,(G$9-SUM(G$19:G485))*(G$15/12),""))</f>
        <v/>
      </c>
      <c r="G486" s="21" t="str">
        <f t="shared" si="62"/>
        <v/>
      </c>
      <c r="H486" s="2" t="str">
        <f t="shared" si="58"/>
        <v/>
      </c>
      <c r="I486" s="4" t="s">
        <v>7</v>
      </c>
      <c r="J486" s="2" t="str">
        <f t="shared" si="63"/>
        <v/>
      </c>
      <c r="K486" s="21" t="str">
        <f t="shared" si="59"/>
        <v/>
      </c>
      <c r="L486" s="21" t="str">
        <f t="shared" si="60"/>
        <v/>
      </c>
    </row>
    <row r="487" spans="1:12" x14ac:dyDescent="0.3">
      <c r="A487" s="4">
        <f t="shared" si="61"/>
        <v>469</v>
      </c>
      <c r="B487" s="23">
        <f t="shared" si="56"/>
        <v>56815</v>
      </c>
      <c r="C487" s="24">
        <f t="shared" si="57"/>
        <v>77</v>
      </c>
      <c r="E487" t="s">
        <v>7</v>
      </c>
      <c r="F487" s="2" t="str">
        <f>IF($A487&lt;=H$13,G$9*G$15/12,
IF($A487&lt;=H$12,(G$9-SUM(G$19:G486))*(G$15/12),""))</f>
        <v/>
      </c>
      <c r="G487" s="21" t="str">
        <f t="shared" si="62"/>
        <v/>
      </c>
      <c r="H487" s="2" t="str">
        <f t="shared" si="58"/>
        <v/>
      </c>
      <c r="I487" s="4" t="s">
        <v>7</v>
      </c>
      <c r="J487" s="2" t="str">
        <f t="shared" si="63"/>
        <v/>
      </c>
      <c r="K487" s="21" t="str">
        <f t="shared" si="59"/>
        <v/>
      </c>
      <c r="L487" s="21" t="str">
        <f t="shared" si="60"/>
        <v/>
      </c>
    </row>
    <row r="488" spans="1:12" x14ac:dyDescent="0.3">
      <c r="A488" s="4">
        <f t="shared" si="61"/>
        <v>470</v>
      </c>
      <c r="B488" s="23">
        <f t="shared" si="56"/>
        <v>56846</v>
      </c>
      <c r="C488" s="24">
        <f t="shared" si="57"/>
        <v>77</v>
      </c>
      <c r="E488" t="s">
        <v>7</v>
      </c>
      <c r="F488" s="2" t="str">
        <f>IF($A488&lt;=H$13,G$9*G$15/12,
IF($A488&lt;=H$12,(G$9-SUM(G$19:G487))*(G$15/12),""))</f>
        <v/>
      </c>
      <c r="G488" s="21" t="str">
        <f t="shared" si="62"/>
        <v/>
      </c>
      <c r="H488" s="2" t="str">
        <f t="shared" si="58"/>
        <v/>
      </c>
      <c r="I488" s="4" t="s">
        <v>7</v>
      </c>
      <c r="J488" s="2" t="str">
        <f t="shared" si="63"/>
        <v/>
      </c>
      <c r="K488" s="21" t="str">
        <f t="shared" si="59"/>
        <v/>
      </c>
      <c r="L488" s="21" t="str">
        <f t="shared" si="60"/>
        <v/>
      </c>
    </row>
    <row r="489" spans="1:12" x14ac:dyDescent="0.3">
      <c r="A489" s="4">
        <f t="shared" si="61"/>
        <v>471</v>
      </c>
      <c r="B489" s="23">
        <f t="shared" si="56"/>
        <v>56877</v>
      </c>
      <c r="C489" s="24">
        <f t="shared" si="57"/>
        <v>77</v>
      </c>
      <c r="E489" t="s">
        <v>7</v>
      </c>
      <c r="F489" s="2" t="str">
        <f>IF($A489&lt;=H$13,G$9*G$15/12,
IF($A489&lt;=H$12,(G$9-SUM(G$19:G488))*(G$15/12),""))</f>
        <v/>
      </c>
      <c r="G489" s="21" t="str">
        <f t="shared" si="62"/>
        <v/>
      </c>
      <c r="H489" s="2" t="str">
        <f t="shared" si="58"/>
        <v/>
      </c>
      <c r="I489" s="4" t="s">
        <v>7</v>
      </c>
      <c r="J489" s="2" t="str">
        <f t="shared" si="63"/>
        <v/>
      </c>
      <c r="K489" s="21" t="str">
        <f t="shared" si="59"/>
        <v/>
      </c>
      <c r="L489" s="21" t="str">
        <f t="shared" si="60"/>
        <v/>
      </c>
    </row>
    <row r="490" spans="1:12" x14ac:dyDescent="0.3">
      <c r="A490" s="4">
        <f t="shared" si="61"/>
        <v>472</v>
      </c>
      <c r="B490" s="23">
        <f t="shared" si="56"/>
        <v>56907</v>
      </c>
      <c r="C490" s="24">
        <f t="shared" si="57"/>
        <v>77</v>
      </c>
      <c r="E490" t="s">
        <v>7</v>
      </c>
      <c r="F490" s="2" t="str">
        <f>IF($A490&lt;=H$13,G$9*G$15/12,
IF($A490&lt;=H$12,(G$9-SUM(G$19:G489))*(G$15/12),""))</f>
        <v/>
      </c>
      <c r="G490" s="21" t="str">
        <f t="shared" si="62"/>
        <v/>
      </c>
      <c r="H490" s="2" t="str">
        <f t="shared" si="58"/>
        <v/>
      </c>
      <c r="I490" s="4" t="s">
        <v>7</v>
      </c>
      <c r="J490" s="2" t="str">
        <f t="shared" si="63"/>
        <v/>
      </c>
      <c r="K490" s="21" t="str">
        <f t="shared" si="59"/>
        <v/>
      </c>
      <c r="L490" s="21" t="str">
        <f t="shared" si="60"/>
        <v/>
      </c>
    </row>
    <row r="491" spans="1:12" x14ac:dyDescent="0.3">
      <c r="A491" s="4">
        <f t="shared" si="61"/>
        <v>473</v>
      </c>
      <c r="B491" s="23">
        <f t="shared" si="56"/>
        <v>56938</v>
      </c>
      <c r="C491" s="24">
        <f t="shared" si="57"/>
        <v>77</v>
      </c>
      <c r="E491" t="s">
        <v>7</v>
      </c>
      <c r="F491" s="2" t="str">
        <f>IF($A491&lt;=H$13,G$9*G$15/12,
IF($A491&lt;=H$12,(G$9-SUM(G$19:G490))*(G$15/12),""))</f>
        <v/>
      </c>
      <c r="G491" s="21" t="str">
        <f t="shared" si="62"/>
        <v/>
      </c>
      <c r="H491" s="2" t="str">
        <f t="shared" si="58"/>
        <v/>
      </c>
      <c r="I491" s="4" t="s">
        <v>7</v>
      </c>
      <c r="J491" s="2" t="str">
        <f t="shared" si="63"/>
        <v/>
      </c>
      <c r="K491" s="21" t="str">
        <f t="shared" si="59"/>
        <v/>
      </c>
      <c r="L491" s="21" t="str">
        <f t="shared" si="60"/>
        <v/>
      </c>
    </row>
    <row r="492" spans="1:12" x14ac:dyDescent="0.3">
      <c r="A492" s="4">
        <f t="shared" si="61"/>
        <v>474</v>
      </c>
      <c r="B492" s="23">
        <f t="shared" si="56"/>
        <v>56968</v>
      </c>
      <c r="C492" s="24">
        <f t="shared" si="57"/>
        <v>77</v>
      </c>
      <c r="E492" t="s">
        <v>7</v>
      </c>
      <c r="F492" s="2" t="str">
        <f>IF($A492&lt;=H$13,G$9*G$15/12,
IF($A492&lt;=H$12,(G$9-SUM(G$19:G491))*(G$15/12),""))</f>
        <v/>
      </c>
      <c r="G492" s="21" t="str">
        <f t="shared" si="62"/>
        <v/>
      </c>
      <c r="H492" s="2" t="str">
        <f t="shared" si="58"/>
        <v/>
      </c>
      <c r="I492" s="4" t="s">
        <v>7</v>
      </c>
      <c r="J492" s="2" t="str">
        <f t="shared" si="63"/>
        <v/>
      </c>
      <c r="K492" s="21" t="str">
        <f t="shared" si="59"/>
        <v/>
      </c>
      <c r="L492" s="21" t="str">
        <f t="shared" si="60"/>
        <v/>
      </c>
    </row>
    <row r="493" spans="1:12" x14ac:dyDescent="0.3">
      <c r="A493" s="4">
        <f t="shared" si="61"/>
        <v>475</v>
      </c>
      <c r="B493" s="23">
        <f t="shared" si="56"/>
        <v>56999</v>
      </c>
      <c r="C493" s="24">
        <f t="shared" si="57"/>
        <v>78</v>
      </c>
      <c r="E493" t="s">
        <v>7</v>
      </c>
      <c r="F493" s="2" t="str">
        <f>IF($A493&lt;=H$13,G$9*G$15/12,
IF($A493&lt;=H$12,(G$9-SUM(G$19:G492))*(G$15/12),""))</f>
        <v/>
      </c>
      <c r="G493" s="21" t="str">
        <f t="shared" si="62"/>
        <v/>
      </c>
      <c r="H493" s="2" t="str">
        <f t="shared" si="58"/>
        <v/>
      </c>
      <c r="I493" s="4" t="s">
        <v>7</v>
      </c>
      <c r="J493" s="2" t="str">
        <f t="shared" si="63"/>
        <v/>
      </c>
      <c r="K493" s="21" t="str">
        <f t="shared" si="59"/>
        <v/>
      </c>
      <c r="L493" s="21" t="str">
        <f t="shared" si="60"/>
        <v/>
      </c>
    </row>
    <row r="494" spans="1:12" x14ac:dyDescent="0.3">
      <c r="A494" s="4">
        <f t="shared" si="61"/>
        <v>476</v>
      </c>
      <c r="B494" s="23">
        <f t="shared" si="56"/>
        <v>57030</v>
      </c>
      <c r="C494" s="24">
        <f t="shared" si="57"/>
        <v>78</v>
      </c>
      <c r="E494" t="s">
        <v>7</v>
      </c>
      <c r="F494" s="2" t="str">
        <f>IF($A494&lt;=H$13,G$9*G$15/12,
IF($A494&lt;=H$12,(G$9-SUM(G$19:G493))*(G$15/12),""))</f>
        <v/>
      </c>
      <c r="G494" s="21" t="str">
        <f t="shared" si="62"/>
        <v/>
      </c>
      <c r="H494" s="2" t="str">
        <f t="shared" si="58"/>
        <v/>
      </c>
      <c r="I494" s="4" t="s">
        <v>7</v>
      </c>
      <c r="J494" s="2" t="str">
        <f t="shared" si="63"/>
        <v/>
      </c>
      <c r="K494" s="21" t="str">
        <f t="shared" si="59"/>
        <v/>
      </c>
      <c r="L494" s="21" t="str">
        <f t="shared" si="60"/>
        <v/>
      </c>
    </row>
    <row r="495" spans="1:12" x14ac:dyDescent="0.3">
      <c r="A495" s="4">
        <f t="shared" si="61"/>
        <v>477</v>
      </c>
      <c r="B495" s="23">
        <f t="shared" si="56"/>
        <v>57059</v>
      </c>
      <c r="C495" s="24">
        <f t="shared" si="57"/>
        <v>78</v>
      </c>
      <c r="E495" t="s">
        <v>7</v>
      </c>
      <c r="F495" s="2" t="str">
        <f>IF($A495&lt;=H$13,G$9*G$15/12,
IF($A495&lt;=H$12,(G$9-SUM(G$19:G494))*(G$15/12),""))</f>
        <v/>
      </c>
      <c r="G495" s="21" t="str">
        <f t="shared" si="62"/>
        <v/>
      </c>
      <c r="H495" s="2" t="str">
        <f t="shared" si="58"/>
        <v/>
      </c>
      <c r="I495" s="4" t="s">
        <v>7</v>
      </c>
      <c r="J495" s="2" t="str">
        <f t="shared" si="63"/>
        <v/>
      </c>
      <c r="K495" s="21" t="str">
        <f t="shared" si="59"/>
        <v/>
      </c>
      <c r="L495" s="21" t="str">
        <f t="shared" si="60"/>
        <v/>
      </c>
    </row>
    <row r="496" spans="1:12" x14ac:dyDescent="0.3">
      <c r="A496" s="4">
        <f t="shared" si="61"/>
        <v>478</v>
      </c>
      <c r="B496" s="23">
        <f t="shared" si="56"/>
        <v>57090</v>
      </c>
      <c r="C496" s="24">
        <f t="shared" si="57"/>
        <v>78</v>
      </c>
      <c r="E496" t="s">
        <v>7</v>
      </c>
      <c r="F496" s="2" t="str">
        <f>IF($A496&lt;=H$13,G$9*G$15/12,
IF($A496&lt;=H$12,(G$9-SUM(G$19:G495))*(G$15/12),""))</f>
        <v/>
      </c>
      <c r="G496" s="21" t="str">
        <f t="shared" si="62"/>
        <v/>
      </c>
      <c r="H496" s="2" t="str">
        <f t="shared" si="58"/>
        <v/>
      </c>
      <c r="I496" s="4" t="s">
        <v>7</v>
      </c>
      <c r="J496" s="2" t="str">
        <f t="shared" si="63"/>
        <v/>
      </c>
      <c r="K496" s="21" t="str">
        <f t="shared" si="59"/>
        <v/>
      </c>
      <c r="L496" s="21" t="str">
        <f t="shared" si="60"/>
        <v/>
      </c>
    </row>
    <row r="497" spans="1:12" x14ac:dyDescent="0.3">
      <c r="A497" s="4">
        <f t="shared" si="61"/>
        <v>479</v>
      </c>
      <c r="B497" s="23">
        <f t="shared" si="56"/>
        <v>57120</v>
      </c>
      <c r="C497" s="24">
        <f t="shared" si="57"/>
        <v>78</v>
      </c>
      <c r="E497" t="s">
        <v>7</v>
      </c>
      <c r="F497" s="2" t="str">
        <f>IF($A497&lt;=H$13,G$9*G$15/12,
IF($A497&lt;=H$12,(G$9-SUM(G$19:G496))*(G$15/12),""))</f>
        <v/>
      </c>
      <c r="G497" s="21" t="str">
        <f t="shared" si="62"/>
        <v/>
      </c>
      <c r="H497" s="2" t="str">
        <f t="shared" si="58"/>
        <v/>
      </c>
      <c r="I497" s="4" t="s">
        <v>7</v>
      </c>
      <c r="J497" s="2" t="str">
        <f t="shared" si="63"/>
        <v/>
      </c>
      <c r="K497" s="21" t="str">
        <f t="shared" si="59"/>
        <v/>
      </c>
      <c r="L497" s="21" t="str">
        <f t="shared" si="60"/>
        <v/>
      </c>
    </row>
    <row r="498" spans="1:12" x14ac:dyDescent="0.3">
      <c r="A498" s="4">
        <f t="shared" si="61"/>
        <v>480</v>
      </c>
      <c r="B498" s="23">
        <f t="shared" si="56"/>
        <v>57151</v>
      </c>
      <c r="C498" s="24">
        <f t="shared" si="57"/>
        <v>78</v>
      </c>
      <c r="E498" t="s">
        <v>7</v>
      </c>
      <c r="F498" s="2" t="str">
        <f>IF($A498&lt;=H$13,G$9*G$15/12,
IF($A498&lt;=H$12,(G$9-SUM(G$19:G497))*(G$15/12),""))</f>
        <v/>
      </c>
      <c r="G498" s="21" t="str">
        <f t="shared" si="62"/>
        <v/>
      </c>
      <c r="H498" s="2" t="str">
        <f t="shared" si="58"/>
        <v/>
      </c>
      <c r="I498" s="4" t="s">
        <v>7</v>
      </c>
      <c r="J498" s="2" t="str">
        <f t="shared" si="63"/>
        <v/>
      </c>
      <c r="K498" s="21" t="str">
        <f t="shared" si="59"/>
        <v/>
      </c>
      <c r="L498" s="21" t="str">
        <f t="shared" si="60"/>
        <v/>
      </c>
    </row>
    <row r="499" spans="1:12" x14ac:dyDescent="0.3">
      <c r="A499" s="4">
        <f t="shared" si="61"/>
        <v>481</v>
      </c>
      <c r="B499" s="23">
        <f t="shared" si="56"/>
        <v>57181</v>
      </c>
      <c r="C499" s="24">
        <f t="shared" si="57"/>
        <v>78</v>
      </c>
      <c r="E499" t="s">
        <v>7</v>
      </c>
      <c r="F499" s="2" t="str">
        <f>IF($A499&lt;=H$13,G$9*G$15/12,
IF($A499&lt;=H$12,(G$9-SUM(G$19:G498))*(G$15/12),""))</f>
        <v/>
      </c>
      <c r="G499" s="21" t="str">
        <f t="shared" si="62"/>
        <v/>
      </c>
      <c r="H499" s="2" t="str">
        <f t="shared" si="58"/>
        <v/>
      </c>
      <c r="I499" s="4" t="s">
        <v>7</v>
      </c>
      <c r="J499" s="2" t="str">
        <f t="shared" si="63"/>
        <v/>
      </c>
      <c r="K499" s="21" t="str">
        <f t="shared" si="59"/>
        <v/>
      </c>
      <c r="L499" s="21" t="str">
        <f t="shared" si="60"/>
        <v/>
      </c>
    </row>
    <row r="500" spans="1:12" x14ac:dyDescent="0.3">
      <c r="A500" s="4">
        <f t="shared" si="61"/>
        <v>482</v>
      </c>
      <c r="B500" s="23">
        <f t="shared" si="56"/>
        <v>57212</v>
      </c>
      <c r="C500" s="24">
        <f t="shared" si="57"/>
        <v>78</v>
      </c>
      <c r="E500" t="s">
        <v>7</v>
      </c>
      <c r="F500" s="2" t="str">
        <f>IF($A500&lt;=H$13,G$9*G$15/12,
IF($A500&lt;=H$12,(G$9-SUM(G$19:G499))*(G$15/12),""))</f>
        <v/>
      </c>
      <c r="G500" s="21" t="str">
        <f t="shared" si="62"/>
        <v/>
      </c>
      <c r="H500" s="2" t="str">
        <f t="shared" si="58"/>
        <v/>
      </c>
      <c r="I500" s="4" t="s">
        <v>7</v>
      </c>
      <c r="J500" s="2" t="str">
        <f t="shared" si="63"/>
        <v/>
      </c>
      <c r="K500" s="21" t="str">
        <f t="shared" si="59"/>
        <v/>
      </c>
      <c r="L500" s="21" t="str">
        <f t="shared" si="60"/>
        <v/>
      </c>
    </row>
    <row r="501" spans="1:12" x14ac:dyDescent="0.3">
      <c r="A501" s="4">
        <f t="shared" si="61"/>
        <v>483</v>
      </c>
      <c r="B501" s="23">
        <f t="shared" si="56"/>
        <v>57243</v>
      </c>
      <c r="C501" s="24">
        <f t="shared" si="57"/>
        <v>78</v>
      </c>
      <c r="E501" t="s">
        <v>7</v>
      </c>
      <c r="F501" s="2" t="str">
        <f>IF($A501&lt;=H$13,G$9*G$15/12,
IF($A501&lt;=H$12,(G$9-SUM(G$19:G500))*(G$15/12),""))</f>
        <v/>
      </c>
      <c r="G501" s="21" t="str">
        <f t="shared" si="62"/>
        <v/>
      </c>
      <c r="H501" s="2" t="str">
        <f t="shared" si="58"/>
        <v/>
      </c>
      <c r="I501" s="4" t="s">
        <v>7</v>
      </c>
      <c r="J501" s="2" t="str">
        <f t="shared" si="63"/>
        <v/>
      </c>
      <c r="K501" s="21" t="str">
        <f t="shared" si="59"/>
        <v/>
      </c>
      <c r="L501" s="21" t="str">
        <f t="shared" si="60"/>
        <v/>
      </c>
    </row>
    <row r="502" spans="1:12" x14ac:dyDescent="0.3">
      <c r="A502" s="4">
        <f t="shared" si="61"/>
        <v>484</v>
      </c>
      <c r="B502" s="23">
        <f t="shared" si="56"/>
        <v>57273</v>
      </c>
      <c r="C502" s="24">
        <f t="shared" si="57"/>
        <v>78</v>
      </c>
      <c r="E502" t="s">
        <v>7</v>
      </c>
      <c r="F502" s="2" t="str">
        <f>IF($A502&lt;=H$13,G$9*G$15/12,
IF($A502&lt;=H$12,(G$9-SUM(G$19:G501))*(G$15/12),""))</f>
        <v/>
      </c>
      <c r="G502" s="21" t="str">
        <f t="shared" si="62"/>
        <v/>
      </c>
      <c r="H502" s="2" t="str">
        <f t="shared" si="58"/>
        <v/>
      </c>
      <c r="I502" s="4" t="s">
        <v>7</v>
      </c>
      <c r="J502" s="2" t="str">
        <f t="shared" si="63"/>
        <v/>
      </c>
      <c r="K502" s="21" t="str">
        <f t="shared" si="59"/>
        <v/>
      </c>
      <c r="L502" s="21" t="str">
        <f t="shared" si="60"/>
        <v/>
      </c>
    </row>
    <row r="503" spans="1:12" x14ac:dyDescent="0.3">
      <c r="A503" s="4">
        <f t="shared" si="61"/>
        <v>485</v>
      </c>
      <c r="B503" s="23">
        <f t="shared" si="56"/>
        <v>57304</v>
      </c>
      <c r="C503" s="24">
        <f t="shared" si="57"/>
        <v>78</v>
      </c>
      <c r="E503" t="s">
        <v>7</v>
      </c>
      <c r="F503" s="2" t="str">
        <f>IF($A503&lt;=H$13,G$9*G$15/12,
IF($A503&lt;=H$12,(G$9-SUM(G$19:G502))*(G$15/12),""))</f>
        <v/>
      </c>
      <c r="G503" s="21" t="str">
        <f t="shared" si="62"/>
        <v/>
      </c>
      <c r="H503" s="2" t="str">
        <f t="shared" si="58"/>
        <v/>
      </c>
      <c r="I503" s="4" t="s">
        <v>7</v>
      </c>
      <c r="J503" s="2" t="str">
        <f t="shared" si="63"/>
        <v/>
      </c>
      <c r="K503" s="21" t="str">
        <f t="shared" si="59"/>
        <v/>
      </c>
      <c r="L503" s="21" t="str">
        <f t="shared" si="60"/>
        <v/>
      </c>
    </row>
    <row r="504" spans="1:12" x14ac:dyDescent="0.3">
      <c r="A504" s="4">
        <f t="shared" si="61"/>
        <v>486</v>
      </c>
      <c r="B504" s="23">
        <f t="shared" si="56"/>
        <v>57334</v>
      </c>
      <c r="C504" s="24">
        <f t="shared" si="57"/>
        <v>78</v>
      </c>
      <c r="E504" t="s">
        <v>7</v>
      </c>
      <c r="F504" s="2" t="str">
        <f>IF($A504&lt;=H$13,G$9*G$15/12,
IF($A504&lt;=H$12,(G$9-SUM(G$19:G503))*(G$15/12),""))</f>
        <v/>
      </c>
      <c r="G504" s="21" t="str">
        <f t="shared" si="62"/>
        <v/>
      </c>
      <c r="H504" s="2" t="str">
        <f t="shared" si="58"/>
        <v/>
      </c>
      <c r="I504" s="4" t="s">
        <v>7</v>
      </c>
      <c r="J504" s="2" t="str">
        <f t="shared" si="63"/>
        <v/>
      </c>
      <c r="K504" s="21" t="str">
        <f t="shared" si="59"/>
        <v/>
      </c>
      <c r="L504" s="21" t="str">
        <f t="shared" si="60"/>
        <v/>
      </c>
    </row>
    <row r="505" spans="1:12" x14ac:dyDescent="0.3">
      <c r="A505" s="4">
        <f t="shared" si="61"/>
        <v>487</v>
      </c>
      <c r="B505" s="23">
        <f t="shared" si="56"/>
        <v>57365</v>
      </c>
      <c r="C505" s="24">
        <f t="shared" si="57"/>
        <v>79</v>
      </c>
      <c r="E505" t="s">
        <v>7</v>
      </c>
      <c r="F505" s="2" t="str">
        <f>IF($A505&lt;=H$13,G$9*G$15/12,
IF($A505&lt;=H$12,(G$9-SUM(G$19:G504))*(G$15/12),""))</f>
        <v/>
      </c>
      <c r="G505" s="21" t="str">
        <f t="shared" si="62"/>
        <v/>
      </c>
      <c r="H505" s="2" t="str">
        <f t="shared" si="58"/>
        <v/>
      </c>
      <c r="I505" s="4" t="s">
        <v>7</v>
      </c>
      <c r="J505" s="2" t="str">
        <f t="shared" si="63"/>
        <v/>
      </c>
      <c r="K505" s="21" t="str">
        <f t="shared" si="59"/>
        <v/>
      </c>
      <c r="L505" s="21" t="str">
        <f t="shared" si="60"/>
        <v/>
      </c>
    </row>
    <row r="506" spans="1:12" x14ac:dyDescent="0.3">
      <c r="A506" s="4">
        <f t="shared" si="61"/>
        <v>488</v>
      </c>
      <c r="B506" s="23">
        <f t="shared" si="56"/>
        <v>57396</v>
      </c>
      <c r="C506" s="24">
        <f t="shared" si="57"/>
        <v>79</v>
      </c>
      <c r="E506" t="s">
        <v>7</v>
      </c>
      <c r="F506" s="2" t="str">
        <f>IF($A506&lt;=H$13,G$9*G$15/12,
IF($A506&lt;=H$12,(G$9-SUM(G$19:G505))*(G$15/12),""))</f>
        <v/>
      </c>
      <c r="G506" s="21" t="str">
        <f t="shared" si="62"/>
        <v/>
      </c>
      <c r="H506" s="2" t="str">
        <f t="shared" si="58"/>
        <v/>
      </c>
      <c r="I506" s="4" t="s">
        <v>7</v>
      </c>
      <c r="J506" s="2" t="str">
        <f t="shared" si="63"/>
        <v/>
      </c>
      <c r="K506" s="21" t="str">
        <f t="shared" si="59"/>
        <v/>
      </c>
      <c r="L506" s="21" t="str">
        <f t="shared" si="60"/>
        <v/>
      </c>
    </row>
    <row r="507" spans="1:12" x14ac:dyDescent="0.3">
      <c r="A507" s="4">
        <f t="shared" si="61"/>
        <v>489</v>
      </c>
      <c r="B507" s="23">
        <f t="shared" si="56"/>
        <v>57424</v>
      </c>
      <c r="C507" s="24">
        <f t="shared" si="57"/>
        <v>79</v>
      </c>
      <c r="E507" t="s">
        <v>7</v>
      </c>
      <c r="F507" s="2" t="str">
        <f>IF($A507&lt;=H$13,G$9*G$15/12,
IF($A507&lt;=H$12,(G$9-SUM(G$19:G506))*(G$15/12),""))</f>
        <v/>
      </c>
      <c r="G507" s="21" t="str">
        <f t="shared" si="62"/>
        <v/>
      </c>
      <c r="H507" s="2" t="str">
        <f t="shared" si="58"/>
        <v/>
      </c>
      <c r="I507" s="4" t="s">
        <v>7</v>
      </c>
      <c r="J507" s="2" t="str">
        <f t="shared" si="63"/>
        <v/>
      </c>
      <c r="K507" s="21" t="str">
        <f t="shared" si="59"/>
        <v/>
      </c>
      <c r="L507" s="21" t="str">
        <f t="shared" si="60"/>
        <v/>
      </c>
    </row>
    <row r="508" spans="1:12" x14ac:dyDescent="0.3">
      <c r="A508" s="4">
        <f t="shared" si="61"/>
        <v>490</v>
      </c>
      <c r="B508" s="23">
        <f t="shared" si="56"/>
        <v>57455</v>
      </c>
      <c r="C508" s="24">
        <f t="shared" si="57"/>
        <v>79</v>
      </c>
      <c r="E508" t="s">
        <v>7</v>
      </c>
      <c r="F508" s="2" t="str">
        <f>IF($A508&lt;=H$13,G$9*G$15/12,
IF($A508&lt;=H$12,(G$9-SUM(G$19:G507))*(G$15/12),""))</f>
        <v/>
      </c>
      <c r="G508" s="21" t="str">
        <f t="shared" si="62"/>
        <v/>
      </c>
      <c r="H508" s="2" t="str">
        <f t="shared" si="58"/>
        <v/>
      </c>
      <c r="I508" s="4" t="s">
        <v>7</v>
      </c>
      <c r="J508" s="2" t="str">
        <f t="shared" si="63"/>
        <v/>
      </c>
      <c r="K508" s="21" t="str">
        <f t="shared" si="59"/>
        <v/>
      </c>
      <c r="L508" s="21" t="str">
        <f t="shared" si="60"/>
        <v/>
      </c>
    </row>
    <row r="509" spans="1:12" x14ac:dyDescent="0.3">
      <c r="A509" s="4">
        <f t="shared" si="61"/>
        <v>491</v>
      </c>
      <c r="B509" s="23">
        <f t="shared" si="56"/>
        <v>57485</v>
      </c>
      <c r="C509" s="24">
        <f t="shared" si="57"/>
        <v>79</v>
      </c>
      <c r="E509" t="s">
        <v>7</v>
      </c>
      <c r="F509" s="2" t="str">
        <f>IF($A509&lt;=H$13,G$9*G$15/12,
IF($A509&lt;=H$12,(G$9-SUM(G$19:G508))*(G$15/12),""))</f>
        <v/>
      </c>
      <c r="G509" s="21" t="str">
        <f t="shared" si="62"/>
        <v/>
      </c>
      <c r="H509" s="2" t="str">
        <f t="shared" si="58"/>
        <v/>
      </c>
      <c r="I509" s="4" t="s">
        <v>7</v>
      </c>
      <c r="J509" s="2" t="str">
        <f t="shared" si="63"/>
        <v/>
      </c>
      <c r="K509" s="21" t="str">
        <f t="shared" si="59"/>
        <v/>
      </c>
      <c r="L509" s="21" t="str">
        <f t="shared" si="60"/>
        <v/>
      </c>
    </row>
    <row r="510" spans="1:12" x14ac:dyDescent="0.3">
      <c r="A510" s="4">
        <f t="shared" si="61"/>
        <v>492</v>
      </c>
      <c r="B510" s="23">
        <f t="shared" si="56"/>
        <v>57516</v>
      </c>
      <c r="C510" s="24">
        <f t="shared" si="57"/>
        <v>79</v>
      </c>
      <c r="E510" t="s">
        <v>7</v>
      </c>
      <c r="F510" s="2" t="str">
        <f>IF($A510&lt;=H$13,G$9*G$15/12,
IF($A510&lt;=H$12,(G$9-SUM(G$19:G509))*(G$15/12),""))</f>
        <v/>
      </c>
      <c r="G510" s="21" t="str">
        <f t="shared" si="62"/>
        <v/>
      </c>
      <c r="H510" s="2" t="str">
        <f t="shared" si="58"/>
        <v/>
      </c>
      <c r="I510" s="4" t="s">
        <v>7</v>
      </c>
      <c r="J510" s="2" t="str">
        <f t="shared" si="63"/>
        <v/>
      </c>
      <c r="K510" s="21" t="str">
        <f t="shared" si="59"/>
        <v/>
      </c>
      <c r="L510" s="21" t="str">
        <f t="shared" si="60"/>
        <v/>
      </c>
    </row>
    <row r="511" spans="1:12" x14ac:dyDescent="0.3">
      <c r="A511" s="4">
        <f t="shared" si="61"/>
        <v>493</v>
      </c>
      <c r="B511" s="23">
        <f t="shared" si="56"/>
        <v>57546</v>
      </c>
      <c r="C511" s="24">
        <f t="shared" si="57"/>
        <v>79</v>
      </c>
      <c r="E511" t="s">
        <v>7</v>
      </c>
      <c r="F511" s="2" t="str">
        <f>IF($A511&lt;=H$13,G$9*G$15/12,
IF($A511&lt;=H$12,(G$9-SUM(G$19:G510))*(G$15/12),""))</f>
        <v/>
      </c>
      <c r="G511" s="21" t="str">
        <f t="shared" si="62"/>
        <v/>
      </c>
      <c r="H511" s="2" t="str">
        <f t="shared" si="58"/>
        <v/>
      </c>
      <c r="I511" s="4" t="s">
        <v>7</v>
      </c>
      <c r="J511" s="2" t="str">
        <f t="shared" si="63"/>
        <v/>
      </c>
      <c r="K511" s="21" t="str">
        <f t="shared" si="59"/>
        <v/>
      </c>
      <c r="L511" s="21" t="str">
        <f t="shared" si="60"/>
        <v/>
      </c>
    </row>
    <row r="512" spans="1:12" x14ac:dyDescent="0.3">
      <c r="A512" s="4">
        <f t="shared" si="61"/>
        <v>494</v>
      </c>
      <c r="B512" s="23">
        <f t="shared" si="56"/>
        <v>57577</v>
      </c>
      <c r="C512" s="24">
        <f t="shared" si="57"/>
        <v>79</v>
      </c>
      <c r="E512" t="s">
        <v>7</v>
      </c>
      <c r="F512" s="2" t="str">
        <f>IF($A512&lt;=H$13,G$9*G$15/12,
IF($A512&lt;=H$12,(G$9-SUM(G$19:G511))*(G$15/12),""))</f>
        <v/>
      </c>
      <c r="G512" s="21" t="str">
        <f t="shared" si="62"/>
        <v/>
      </c>
      <c r="H512" s="2" t="str">
        <f t="shared" si="58"/>
        <v/>
      </c>
      <c r="I512" s="4" t="s">
        <v>7</v>
      </c>
      <c r="J512" s="2" t="str">
        <f t="shared" si="63"/>
        <v/>
      </c>
      <c r="K512" s="21" t="str">
        <f t="shared" si="59"/>
        <v/>
      </c>
      <c r="L512" s="21" t="str">
        <f t="shared" si="60"/>
        <v/>
      </c>
    </row>
    <row r="513" spans="1:12" x14ac:dyDescent="0.3">
      <c r="A513" s="4">
        <f t="shared" si="61"/>
        <v>495</v>
      </c>
      <c r="B513" s="23">
        <f t="shared" si="56"/>
        <v>57608</v>
      </c>
      <c r="C513" s="24">
        <f t="shared" si="57"/>
        <v>79</v>
      </c>
      <c r="E513" t="s">
        <v>7</v>
      </c>
      <c r="F513" s="2" t="str">
        <f>IF($A513&lt;=H$13,G$9*G$15/12,
IF($A513&lt;=H$12,(G$9-SUM(G$19:G512))*(G$15/12),""))</f>
        <v/>
      </c>
      <c r="G513" s="21" t="str">
        <f t="shared" si="62"/>
        <v/>
      </c>
      <c r="H513" s="2" t="str">
        <f t="shared" si="58"/>
        <v/>
      </c>
      <c r="I513" s="4" t="s">
        <v>7</v>
      </c>
      <c r="J513" s="2" t="str">
        <f t="shared" si="63"/>
        <v/>
      </c>
      <c r="K513" s="21" t="str">
        <f t="shared" si="59"/>
        <v/>
      </c>
      <c r="L513" s="21" t="str">
        <f t="shared" si="60"/>
        <v/>
      </c>
    </row>
    <row r="514" spans="1:12" x14ac:dyDescent="0.3">
      <c r="A514" s="4">
        <f t="shared" si="61"/>
        <v>496</v>
      </c>
      <c r="B514" s="23">
        <f t="shared" si="56"/>
        <v>57638</v>
      </c>
      <c r="C514" s="24">
        <f t="shared" si="57"/>
        <v>79</v>
      </c>
      <c r="E514" t="s">
        <v>7</v>
      </c>
      <c r="F514" s="2" t="str">
        <f>IF($A514&lt;=H$13,G$9*G$15/12,
IF($A514&lt;=H$12,(G$9-SUM(G$19:G513))*(G$15/12),""))</f>
        <v/>
      </c>
      <c r="G514" s="21" t="str">
        <f t="shared" si="62"/>
        <v/>
      </c>
      <c r="H514" s="2" t="str">
        <f t="shared" si="58"/>
        <v/>
      </c>
      <c r="I514" s="4" t="s">
        <v>7</v>
      </c>
      <c r="J514" s="2" t="str">
        <f t="shared" si="63"/>
        <v/>
      </c>
      <c r="K514" s="21" t="str">
        <f t="shared" si="59"/>
        <v/>
      </c>
      <c r="L514" s="21" t="str">
        <f t="shared" si="60"/>
        <v/>
      </c>
    </row>
    <row r="515" spans="1:12" x14ac:dyDescent="0.3">
      <c r="A515" s="4">
        <f t="shared" si="61"/>
        <v>497</v>
      </c>
      <c r="B515" s="23">
        <f t="shared" si="56"/>
        <v>57669</v>
      </c>
      <c r="C515" s="24">
        <f t="shared" si="57"/>
        <v>79</v>
      </c>
      <c r="E515" t="s">
        <v>7</v>
      </c>
      <c r="F515" s="2" t="str">
        <f>IF($A515&lt;=H$13,G$9*G$15/12,
IF($A515&lt;=H$12,(G$9-SUM(G$19:G514))*(G$15/12),""))</f>
        <v/>
      </c>
      <c r="G515" s="21" t="str">
        <f t="shared" si="62"/>
        <v/>
      </c>
      <c r="H515" s="2" t="str">
        <f t="shared" si="58"/>
        <v/>
      </c>
      <c r="I515" s="4" t="s">
        <v>7</v>
      </c>
      <c r="J515" s="2" t="str">
        <f t="shared" si="63"/>
        <v/>
      </c>
      <c r="K515" s="21" t="str">
        <f t="shared" si="59"/>
        <v/>
      </c>
      <c r="L515" s="21" t="str">
        <f t="shared" si="60"/>
        <v/>
      </c>
    </row>
    <row r="516" spans="1:12" x14ac:dyDescent="0.3">
      <c r="A516" s="4">
        <f t="shared" si="61"/>
        <v>498</v>
      </c>
      <c r="B516" s="23">
        <f t="shared" si="56"/>
        <v>57699</v>
      </c>
      <c r="C516" s="24">
        <f t="shared" si="57"/>
        <v>79</v>
      </c>
      <c r="E516" t="s">
        <v>7</v>
      </c>
      <c r="F516" s="2" t="str">
        <f>IF($A516&lt;=H$13,G$9*G$15/12,
IF($A516&lt;=H$12,(G$9-SUM(G$19:G515))*(G$15/12),""))</f>
        <v/>
      </c>
      <c r="G516" s="21" t="str">
        <f t="shared" si="62"/>
        <v/>
      </c>
      <c r="H516" s="2" t="str">
        <f t="shared" si="58"/>
        <v/>
      </c>
      <c r="I516" s="4" t="s">
        <v>7</v>
      </c>
      <c r="J516" s="2" t="str">
        <f t="shared" si="63"/>
        <v/>
      </c>
      <c r="K516" s="21" t="str">
        <f t="shared" si="59"/>
        <v/>
      </c>
      <c r="L516" s="21" t="str">
        <f t="shared" si="60"/>
        <v/>
      </c>
    </row>
    <row r="517" spans="1:12" x14ac:dyDescent="0.3">
      <c r="A517" s="4">
        <f t="shared" si="61"/>
        <v>499</v>
      </c>
      <c r="B517" s="23">
        <f t="shared" si="56"/>
        <v>57730</v>
      </c>
      <c r="C517" s="24">
        <f t="shared" si="57"/>
        <v>80</v>
      </c>
      <c r="E517" t="s">
        <v>7</v>
      </c>
      <c r="F517" s="2" t="str">
        <f>IF($A517&lt;=H$13,G$9*G$15/12,
IF($A517&lt;=H$12,(G$9-SUM(G$19:G516))*(G$15/12),""))</f>
        <v/>
      </c>
      <c r="G517" s="21" t="str">
        <f t="shared" si="62"/>
        <v/>
      </c>
      <c r="H517" s="2" t="str">
        <f t="shared" si="58"/>
        <v/>
      </c>
      <c r="I517" s="4" t="s">
        <v>7</v>
      </c>
      <c r="J517" s="2" t="str">
        <f t="shared" si="63"/>
        <v/>
      </c>
      <c r="K517" s="21" t="str">
        <f t="shared" si="59"/>
        <v/>
      </c>
      <c r="L517" s="21" t="str">
        <f t="shared" si="60"/>
        <v/>
      </c>
    </row>
    <row r="518" spans="1:12" x14ac:dyDescent="0.3">
      <c r="A518" s="4">
        <f t="shared" si="61"/>
        <v>500</v>
      </c>
      <c r="B518" s="23">
        <f t="shared" si="56"/>
        <v>57761</v>
      </c>
      <c r="C518" s="24">
        <f t="shared" si="57"/>
        <v>80</v>
      </c>
      <c r="E518" t="s">
        <v>7</v>
      </c>
      <c r="F518" s="2" t="str">
        <f>IF($A518&lt;=H$13,G$9*G$15/12,
IF($A518&lt;=H$12,(G$9-SUM(G$19:G517))*(G$15/12),""))</f>
        <v/>
      </c>
      <c r="G518" s="21" t="str">
        <f t="shared" si="62"/>
        <v/>
      </c>
      <c r="H518" s="2" t="str">
        <f t="shared" si="58"/>
        <v/>
      </c>
      <c r="I518" s="4" t="s">
        <v>7</v>
      </c>
      <c r="J518" s="2" t="str">
        <f t="shared" si="63"/>
        <v/>
      </c>
      <c r="K518" s="21" t="str">
        <f t="shared" si="59"/>
        <v/>
      </c>
      <c r="L518" s="21" t="str">
        <f t="shared" si="60"/>
        <v/>
      </c>
    </row>
    <row r="519" spans="1:12" x14ac:dyDescent="0.3">
      <c r="A519" s="4">
        <f t="shared" si="61"/>
        <v>501</v>
      </c>
      <c r="B519" s="23">
        <f t="shared" si="56"/>
        <v>57789</v>
      </c>
      <c r="C519" s="24">
        <f t="shared" si="57"/>
        <v>80</v>
      </c>
      <c r="E519" t="s">
        <v>7</v>
      </c>
      <c r="F519" s="2" t="str">
        <f>IF($A519&lt;=H$13,G$9*G$15/12,
IF($A519&lt;=H$12,(G$9-SUM(G$19:G518))*(G$15/12),""))</f>
        <v/>
      </c>
      <c r="G519" s="21" t="str">
        <f t="shared" si="62"/>
        <v/>
      </c>
      <c r="H519" s="2" t="str">
        <f t="shared" si="58"/>
        <v/>
      </c>
      <c r="I519" s="4" t="s">
        <v>7</v>
      </c>
      <c r="J519" s="2" t="str">
        <f t="shared" si="63"/>
        <v/>
      </c>
      <c r="K519" s="21" t="str">
        <f t="shared" si="59"/>
        <v/>
      </c>
      <c r="L519" s="21" t="str">
        <f t="shared" si="60"/>
        <v/>
      </c>
    </row>
    <row r="520" spans="1:12" x14ac:dyDescent="0.3">
      <c r="A520" s="4">
        <f t="shared" si="61"/>
        <v>502</v>
      </c>
      <c r="B520" s="23">
        <f t="shared" si="56"/>
        <v>57820</v>
      </c>
      <c r="C520" s="24">
        <f t="shared" si="57"/>
        <v>80</v>
      </c>
      <c r="E520" t="s">
        <v>7</v>
      </c>
      <c r="F520" s="2" t="str">
        <f>IF($A520&lt;=H$13,G$9*G$15/12,
IF($A520&lt;=H$12,(G$9-SUM(G$19:G519))*(G$15/12),""))</f>
        <v/>
      </c>
      <c r="G520" s="21" t="str">
        <f t="shared" si="62"/>
        <v/>
      </c>
      <c r="H520" s="2" t="str">
        <f t="shared" si="58"/>
        <v/>
      </c>
      <c r="I520" s="4" t="s">
        <v>7</v>
      </c>
      <c r="J520" s="2" t="str">
        <f t="shared" si="63"/>
        <v/>
      </c>
      <c r="K520" s="21" t="str">
        <f t="shared" si="59"/>
        <v/>
      </c>
      <c r="L520" s="21" t="str">
        <f t="shared" si="60"/>
        <v/>
      </c>
    </row>
    <row r="521" spans="1:12" x14ac:dyDescent="0.3">
      <c r="A521" s="4">
        <f t="shared" si="61"/>
        <v>503</v>
      </c>
      <c r="B521" s="23">
        <f t="shared" si="56"/>
        <v>57850</v>
      </c>
      <c r="C521" s="24">
        <f t="shared" si="57"/>
        <v>80</v>
      </c>
      <c r="E521" t="s">
        <v>7</v>
      </c>
      <c r="F521" s="2" t="str">
        <f>IF($A521&lt;=H$13,G$9*G$15/12,
IF($A521&lt;=H$12,(G$9-SUM(G$19:G520))*(G$15/12),""))</f>
        <v/>
      </c>
      <c r="G521" s="21" t="str">
        <f t="shared" si="62"/>
        <v/>
      </c>
      <c r="H521" s="2" t="str">
        <f t="shared" si="58"/>
        <v/>
      </c>
      <c r="I521" s="4" t="s">
        <v>7</v>
      </c>
      <c r="J521" s="2" t="str">
        <f t="shared" si="63"/>
        <v/>
      </c>
      <c r="K521" s="21" t="str">
        <f t="shared" si="59"/>
        <v/>
      </c>
      <c r="L521" s="21" t="str">
        <f t="shared" si="60"/>
        <v/>
      </c>
    </row>
    <row r="522" spans="1:12" x14ac:dyDescent="0.3">
      <c r="A522" s="4">
        <f t="shared" si="61"/>
        <v>504</v>
      </c>
      <c r="B522" s="23">
        <f t="shared" si="56"/>
        <v>57881</v>
      </c>
      <c r="C522" s="24">
        <f t="shared" si="57"/>
        <v>80</v>
      </c>
      <c r="E522" t="s">
        <v>7</v>
      </c>
      <c r="F522" s="2" t="str">
        <f>IF($A522&lt;=H$13,G$9*G$15/12,
IF($A522&lt;=H$12,(G$9-SUM(G$19:G521))*(G$15/12),""))</f>
        <v/>
      </c>
      <c r="G522" s="21" t="str">
        <f t="shared" si="62"/>
        <v/>
      </c>
      <c r="H522" s="2" t="str">
        <f t="shared" si="58"/>
        <v/>
      </c>
      <c r="I522" s="4" t="s">
        <v>7</v>
      </c>
      <c r="J522" s="2" t="str">
        <f t="shared" si="63"/>
        <v/>
      </c>
      <c r="K522" s="21" t="str">
        <f t="shared" si="59"/>
        <v/>
      </c>
      <c r="L522" s="21" t="str">
        <f t="shared" si="60"/>
        <v/>
      </c>
    </row>
    <row r="523" spans="1:12" x14ac:dyDescent="0.3">
      <c r="A523" s="4">
        <f t="shared" si="61"/>
        <v>505</v>
      </c>
      <c r="B523" s="23">
        <f t="shared" si="56"/>
        <v>57911</v>
      </c>
      <c r="C523" s="24">
        <f t="shared" si="57"/>
        <v>80</v>
      </c>
      <c r="E523" t="s">
        <v>7</v>
      </c>
      <c r="F523" s="2" t="str">
        <f>IF($A523&lt;=H$13,G$9*G$15/12,
IF($A523&lt;=H$12,(G$9-SUM(G$19:G522))*(G$15/12),""))</f>
        <v/>
      </c>
      <c r="G523" s="21" t="str">
        <f t="shared" si="62"/>
        <v/>
      </c>
      <c r="H523" s="2" t="str">
        <f t="shared" si="58"/>
        <v/>
      </c>
      <c r="I523" s="4" t="s">
        <v>7</v>
      </c>
      <c r="J523" s="2" t="str">
        <f t="shared" si="63"/>
        <v/>
      </c>
      <c r="K523" s="21" t="str">
        <f t="shared" si="59"/>
        <v/>
      </c>
      <c r="L523" s="21" t="str">
        <f t="shared" si="60"/>
        <v/>
      </c>
    </row>
    <row r="524" spans="1:12" x14ac:dyDescent="0.3">
      <c r="A524" s="4">
        <f t="shared" si="61"/>
        <v>506</v>
      </c>
      <c r="B524" s="23">
        <f t="shared" si="56"/>
        <v>57942</v>
      </c>
      <c r="C524" s="24">
        <f t="shared" si="57"/>
        <v>80</v>
      </c>
      <c r="E524" t="s">
        <v>7</v>
      </c>
      <c r="F524" s="2" t="str">
        <f>IF($A524&lt;=H$13,G$9*G$15/12,
IF($A524&lt;=H$12,(G$9-SUM(G$19:G523))*(G$15/12),""))</f>
        <v/>
      </c>
      <c r="G524" s="21" t="str">
        <f t="shared" si="62"/>
        <v/>
      </c>
      <c r="H524" s="2" t="str">
        <f t="shared" si="58"/>
        <v/>
      </c>
      <c r="I524" s="4" t="s">
        <v>7</v>
      </c>
      <c r="J524" s="2" t="str">
        <f t="shared" si="63"/>
        <v/>
      </c>
      <c r="K524" s="21" t="str">
        <f t="shared" si="59"/>
        <v/>
      </c>
      <c r="L524" s="21" t="str">
        <f t="shared" si="60"/>
        <v/>
      </c>
    </row>
    <row r="525" spans="1:12" x14ac:dyDescent="0.3">
      <c r="A525" s="4">
        <f t="shared" si="61"/>
        <v>507</v>
      </c>
      <c r="B525" s="23">
        <f t="shared" si="56"/>
        <v>57973</v>
      </c>
      <c r="C525" s="24">
        <f t="shared" si="57"/>
        <v>80</v>
      </c>
      <c r="E525" t="s">
        <v>7</v>
      </c>
      <c r="F525" s="2" t="str">
        <f>IF($A525&lt;=H$13,G$9*G$15/12,
IF($A525&lt;=H$12,(G$9-SUM(G$19:G524))*(G$15/12),""))</f>
        <v/>
      </c>
      <c r="G525" s="21" t="str">
        <f t="shared" si="62"/>
        <v/>
      </c>
      <c r="H525" s="2" t="str">
        <f t="shared" si="58"/>
        <v/>
      </c>
      <c r="I525" s="4" t="s">
        <v>7</v>
      </c>
      <c r="J525" s="2" t="str">
        <f t="shared" si="63"/>
        <v/>
      </c>
      <c r="K525" s="21" t="str">
        <f t="shared" si="59"/>
        <v/>
      </c>
      <c r="L525" s="21" t="str">
        <f t="shared" si="60"/>
        <v/>
      </c>
    </row>
    <row r="526" spans="1:12" x14ac:dyDescent="0.3">
      <c r="A526" s="4">
        <f t="shared" si="61"/>
        <v>508</v>
      </c>
      <c r="B526" s="23">
        <f t="shared" si="56"/>
        <v>58003</v>
      </c>
      <c r="C526" s="24">
        <f t="shared" si="57"/>
        <v>80</v>
      </c>
      <c r="E526" t="s">
        <v>7</v>
      </c>
      <c r="F526" s="2" t="str">
        <f>IF($A526&lt;=H$13,G$9*G$15/12,
IF($A526&lt;=H$12,(G$9-SUM(G$19:G525))*(G$15/12),""))</f>
        <v/>
      </c>
      <c r="G526" s="21" t="str">
        <f t="shared" si="62"/>
        <v/>
      </c>
      <c r="H526" s="2" t="str">
        <f t="shared" si="58"/>
        <v/>
      </c>
      <c r="I526" s="4" t="s">
        <v>7</v>
      </c>
      <c r="J526" s="2" t="str">
        <f t="shared" si="63"/>
        <v/>
      </c>
      <c r="K526" s="21" t="str">
        <f t="shared" si="59"/>
        <v/>
      </c>
      <c r="L526" s="21" t="str">
        <f t="shared" si="60"/>
        <v/>
      </c>
    </row>
    <row r="527" spans="1:12" x14ac:dyDescent="0.3">
      <c r="A527" s="4">
        <f t="shared" si="61"/>
        <v>509</v>
      </c>
      <c r="B527" s="23">
        <f t="shared" si="56"/>
        <v>58034</v>
      </c>
      <c r="C527" s="24">
        <f t="shared" si="57"/>
        <v>80</v>
      </c>
      <c r="E527" t="s">
        <v>7</v>
      </c>
      <c r="F527" s="2" t="str">
        <f>IF($A527&lt;=H$13,G$9*G$15/12,
IF($A527&lt;=H$12,(G$9-SUM(G$19:G526))*(G$15/12),""))</f>
        <v/>
      </c>
      <c r="G527" s="21" t="str">
        <f t="shared" si="62"/>
        <v/>
      </c>
      <c r="H527" s="2" t="str">
        <f t="shared" si="58"/>
        <v/>
      </c>
      <c r="I527" s="4" t="s">
        <v>7</v>
      </c>
      <c r="J527" s="2" t="str">
        <f t="shared" si="63"/>
        <v/>
      </c>
      <c r="K527" s="21" t="str">
        <f t="shared" si="59"/>
        <v/>
      </c>
      <c r="L527" s="21" t="str">
        <f t="shared" si="60"/>
        <v/>
      </c>
    </row>
    <row r="528" spans="1:12" x14ac:dyDescent="0.3">
      <c r="A528" s="4">
        <f t="shared" si="61"/>
        <v>510</v>
      </c>
      <c r="B528" s="23">
        <f t="shared" si="56"/>
        <v>58064</v>
      </c>
      <c r="C528" s="24">
        <f t="shared" si="57"/>
        <v>80</v>
      </c>
      <c r="E528" t="s">
        <v>7</v>
      </c>
      <c r="F528" s="2" t="str">
        <f>IF($A528&lt;=H$13,G$9*G$15/12,
IF($A528&lt;=H$12,(G$9-SUM(G$19:G527))*(G$15/12),""))</f>
        <v/>
      </c>
      <c r="G528" s="21" t="str">
        <f t="shared" si="62"/>
        <v/>
      </c>
      <c r="H528" s="2" t="str">
        <f t="shared" si="58"/>
        <v/>
      </c>
      <c r="I528" s="4" t="s">
        <v>7</v>
      </c>
      <c r="J528" s="2" t="str">
        <f t="shared" si="63"/>
        <v/>
      </c>
      <c r="K528" s="21" t="str">
        <f t="shared" si="59"/>
        <v/>
      </c>
      <c r="L528" s="21" t="str">
        <f t="shared" si="60"/>
        <v/>
      </c>
    </row>
    <row r="529" spans="1:12" x14ac:dyDescent="0.3">
      <c r="A529" s="4">
        <f t="shared" si="61"/>
        <v>511</v>
      </c>
      <c r="B529" s="23">
        <f t="shared" si="56"/>
        <v>58095</v>
      </c>
      <c r="C529" s="24">
        <f t="shared" si="57"/>
        <v>81</v>
      </c>
      <c r="E529" t="s">
        <v>7</v>
      </c>
      <c r="F529" s="2" t="str">
        <f>IF($A529&lt;=H$13,G$9*G$15/12,
IF($A529&lt;=H$12,(G$9-SUM(G$19:G528))*(G$15/12),""))</f>
        <v/>
      </c>
      <c r="G529" s="21" t="str">
        <f t="shared" si="62"/>
        <v/>
      </c>
      <c r="H529" s="2" t="str">
        <f t="shared" si="58"/>
        <v/>
      </c>
      <c r="I529" s="4" t="s">
        <v>7</v>
      </c>
      <c r="J529" s="2" t="str">
        <f t="shared" si="63"/>
        <v/>
      </c>
      <c r="K529" s="21" t="str">
        <f t="shared" si="59"/>
        <v/>
      </c>
      <c r="L529" s="21" t="str">
        <f t="shared" si="60"/>
        <v/>
      </c>
    </row>
    <row r="530" spans="1:12" x14ac:dyDescent="0.3">
      <c r="A530" s="4">
        <f t="shared" si="61"/>
        <v>512</v>
      </c>
      <c r="B530" s="23">
        <f t="shared" si="56"/>
        <v>58126</v>
      </c>
      <c r="C530" s="24">
        <f t="shared" si="57"/>
        <v>81</v>
      </c>
      <c r="E530" t="s">
        <v>7</v>
      </c>
      <c r="F530" s="2" t="str">
        <f>IF($A530&lt;=H$13,G$9*G$15/12,
IF($A530&lt;=H$12,(G$9-SUM(G$19:G529))*(G$15/12),""))</f>
        <v/>
      </c>
      <c r="G530" s="21" t="str">
        <f t="shared" si="62"/>
        <v/>
      </c>
      <c r="H530" s="2" t="str">
        <f t="shared" si="58"/>
        <v/>
      </c>
      <c r="I530" s="4" t="s">
        <v>7</v>
      </c>
      <c r="J530" s="2" t="str">
        <f t="shared" si="63"/>
        <v/>
      </c>
      <c r="K530" s="21" t="str">
        <f t="shared" si="59"/>
        <v/>
      </c>
      <c r="L530" s="21" t="str">
        <f t="shared" si="60"/>
        <v/>
      </c>
    </row>
    <row r="531" spans="1:12" x14ac:dyDescent="0.3">
      <c r="A531" s="4">
        <f t="shared" si="61"/>
        <v>513</v>
      </c>
      <c r="B531" s="23">
        <f t="shared" ref="B531:B594" si="64">DATE(YEAR($B$9),MONTH($B$9)+A531,DAY($B$9))</f>
        <v>58154</v>
      </c>
      <c r="C531" s="24">
        <f t="shared" ref="C531:C594" si="65">DATEDIF($B$8,B531,"y")</f>
        <v>81</v>
      </c>
      <c r="E531" t="s">
        <v>7</v>
      </c>
      <c r="F531" s="2" t="str">
        <f>IF($A531&lt;=H$13,G$9*G$15/12,
IF($A531&lt;=H$12,(G$9-SUM(G$19:G530))*(G$15/12),""))</f>
        <v/>
      </c>
      <c r="G531" s="21" t="str">
        <f t="shared" si="62"/>
        <v/>
      </c>
      <c r="H531" s="2" t="str">
        <f t="shared" si="58"/>
        <v/>
      </c>
      <c r="I531" s="4" t="s">
        <v>7</v>
      </c>
      <c r="J531" s="2" t="str">
        <f t="shared" si="63"/>
        <v/>
      </c>
      <c r="K531" s="21" t="str">
        <f t="shared" si="59"/>
        <v/>
      </c>
      <c r="L531" s="21" t="str">
        <f t="shared" si="60"/>
        <v/>
      </c>
    </row>
    <row r="532" spans="1:12" x14ac:dyDescent="0.3">
      <c r="A532" s="4">
        <f t="shared" si="61"/>
        <v>514</v>
      </c>
      <c r="B532" s="23">
        <f t="shared" si="64"/>
        <v>58185</v>
      </c>
      <c r="C532" s="24">
        <f t="shared" si="65"/>
        <v>81</v>
      </c>
      <c r="E532" t="s">
        <v>7</v>
      </c>
      <c r="F532" s="2" t="str">
        <f>IF($A532&lt;=H$13,G$9*G$15/12,
IF($A532&lt;=H$12,(G$9-SUM(G$19:G531))*(G$15/12),""))</f>
        <v/>
      </c>
      <c r="G532" s="21" t="str">
        <f t="shared" si="62"/>
        <v/>
      </c>
      <c r="H532" s="2" t="str">
        <f t="shared" ref="H532:H595" si="66">IF(AND(COUNTBLANK(F532)=1,COUNTBLANK(G532)=1),"",F532+G532)</f>
        <v/>
      </c>
      <c r="I532" s="4" t="s">
        <v>7</v>
      </c>
      <c r="J532" s="2" t="str">
        <f t="shared" si="63"/>
        <v/>
      </c>
      <c r="K532" s="21" t="str">
        <f t="shared" ref="K532:K595" si="67">IF($A532&gt;L$12,"",
IF($A532=L$12,K$9,0))</f>
        <v/>
      </c>
      <c r="L532" s="21" t="str">
        <f t="shared" ref="L532:L595" si="68">IF(AND(COUNTBLANK(J532)=1,COUNTBLANK(K532)=1),"",SUM(J532)+SUM(K532))</f>
        <v/>
      </c>
    </row>
    <row r="533" spans="1:12" x14ac:dyDescent="0.3">
      <c r="A533" s="4">
        <f t="shared" ref="A533:A596" si="69">A532+1</f>
        <v>515</v>
      </c>
      <c r="B533" s="23">
        <f t="shared" si="64"/>
        <v>58215</v>
      </c>
      <c r="C533" s="24">
        <f t="shared" si="65"/>
        <v>81</v>
      </c>
      <c r="E533" t="s">
        <v>7</v>
      </c>
      <c r="F533" s="2" t="str">
        <f>IF($A533&lt;=H$13,G$9*G$15/12,
IF($A533&lt;=H$12,(G$9-SUM(G$19:G532))*(G$15/12),""))</f>
        <v/>
      </c>
      <c r="G533" s="21" t="str">
        <f t="shared" ref="G533:G596" si="70">IF($A533&lt;=H$13,0,
IF(AND($A533&gt;H$13,$A533&lt;=H$12),G$9/(H$12-H$13),""))</f>
        <v/>
      </c>
      <c r="H533" s="2" t="str">
        <f t="shared" si="66"/>
        <v/>
      </c>
      <c r="I533" s="4" t="s">
        <v>7</v>
      </c>
      <c r="J533" s="2" t="str">
        <f t="shared" ref="J533:J596" si="71">IF($A533&lt;=L$12,K$9*K$15/12,"")</f>
        <v/>
      </c>
      <c r="K533" s="21" t="str">
        <f t="shared" si="67"/>
        <v/>
      </c>
      <c r="L533" s="21" t="str">
        <f t="shared" si="68"/>
        <v/>
      </c>
    </row>
    <row r="534" spans="1:12" x14ac:dyDescent="0.3">
      <c r="A534" s="4">
        <f t="shared" si="69"/>
        <v>516</v>
      </c>
      <c r="B534" s="23">
        <f t="shared" si="64"/>
        <v>58246</v>
      </c>
      <c r="C534" s="24">
        <f t="shared" si="65"/>
        <v>81</v>
      </c>
      <c r="E534" t="s">
        <v>7</v>
      </c>
      <c r="F534" s="2" t="str">
        <f>IF($A534&lt;=H$13,G$9*G$15/12,
IF($A534&lt;=H$12,(G$9-SUM(G$19:G533))*(G$15/12),""))</f>
        <v/>
      </c>
      <c r="G534" s="21" t="str">
        <f t="shared" si="70"/>
        <v/>
      </c>
      <c r="H534" s="2" t="str">
        <f t="shared" si="66"/>
        <v/>
      </c>
      <c r="I534" s="4" t="s">
        <v>7</v>
      </c>
      <c r="J534" s="2" t="str">
        <f t="shared" si="71"/>
        <v/>
      </c>
      <c r="K534" s="21" t="str">
        <f t="shared" si="67"/>
        <v/>
      </c>
      <c r="L534" s="21" t="str">
        <f t="shared" si="68"/>
        <v/>
      </c>
    </row>
    <row r="535" spans="1:12" x14ac:dyDescent="0.3">
      <c r="A535" s="4">
        <f t="shared" si="69"/>
        <v>517</v>
      </c>
      <c r="B535" s="23">
        <f t="shared" si="64"/>
        <v>58276</v>
      </c>
      <c r="C535" s="24">
        <f t="shared" si="65"/>
        <v>81</v>
      </c>
      <c r="E535" t="s">
        <v>7</v>
      </c>
      <c r="F535" s="2" t="str">
        <f>IF($A535&lt;=H$13,G$9*G$15/12,
IF($A535&lt;=H$12,(G$9-SUM(G$19:G534))*(G$15/12),""))</f>
        <v/>
      </c>
      <c r="G535" s="21" t="str">
        <f t="shared" si="70"/>
        <v/>
      </c>
      <c r="H535" s="2" t="str">
        <f t="shared" si="66"/>
        <v/>
      </c>
      <c r="I535" s="4" t="s">
        <v>7</v>
      </c>
      <c r="J535" s="2" t="str">
        <f t="shared" si="71"/>
        <v/>
      </c>
      <c r="K535" s="21" t="str">
        <f t="shared" si="67"/>
        <v/>
      </c>
      <c r="L535" s="21" t="str">
        <f t="shared" si="68"/>
        <v/>
      </c>
    </row>
    <row r="536" spans="1:12" x14ac:dyDescent="0.3">
      <c r="A536" s="4">
        <f t="shared" si="69"/>
        <v>518</v>
      </c>
      <c r="B536" s="23">
        <f t="shared" si="64"/>
        <v>58307</v>
      </c>
      <c r="C536" s="24">
        <f t="shared" si="65"/>
        <v>81</v>
      </c>
      <c r="E536" t="s">
        <v>7</v>
      </c>
      <c r="F536" s="2" t="str">
        <f>IF($A536&lt;=H$13,G$9*G$15/12,
IF($A536&lt;=H$12,(G$9-SUM(G$19:G535))*(G$15/12),""))</f>
        <v/>
      </c>
      <c r="G536" s="21" t="str">
        <f t="shared" si="70"/>
        <v/>
      </c>
      <c r="H536" s="2" t="str">
        <f t="shared" si="66"/>
        <v/>
      </c>
      <c r="I536" s="4" t="s">
        <v>7</v>
      </c>
      <c r="J536" s="2" t="str">
        <f t="shared" si="71"/>
        <v/>
      </c>
      <c r="K536" s="21" t="str">
        <f t="shared" si="67"/>
        <v/>
      </c>
      <c r="L536" s="21" t="str">
        <f t="shared" si="68"/>
        <v/>
      </c>
    </row>
    <row r="537" spans="1:12" x14ac:dyDescent="0.3">
      <c r="A537" s="4">
        <f t="shared" si="69"/>
        <v>519</v>
      </c>
      <c r="B537" s="23">
        <f t="shared" si="64"/>
        <v>58338</v>
      </c>
      <c r="C537" s="24">
        <f t="shared" si="65"/>
        <v>81</v>
      </c>
      <c r="E537" t="s">
        <v>7</v>
      </c>
      <c r="F537" s="2" t="str">
        <f>IF($A537&lt;=H$13,G$9*G$15/12,
IF($A537&lt;=H$12,(G$9-SUM(G$19:G536))*(G$15/12),""))</f>
        <v/>
      </c>
      <c r="G537" s="21" t="str">
        <f t="shared" si="70"/>
        <v/>
      </c>
      <c r="H537" s="2" t="str">
        <f t="shared" si="66"/>
        <v/>
      </c>
      <c r="I537" s="4" t="s">
        <v>7</v>
      </c>
      <c r="J537" s="2" t="str">
        <f t="shared" si="71"/>
        <v/>
      </c>
      <c r="K537" s="21" t="str">
        <f t="shared" si="67"/>
        <v/>
      </c>
      <c r="L537" s="21" t="str">
        <f t="shared" si="68"/>
        <v/>
      </c>
    </row>
    <row r="538" spans="1:12" x14ac:dyDescent="0.3">
      <c r="A538" s="4">
        <f t="shared" si="69"/>
        <v>520</v>
      </c>
      <c r="B538" s="23">
        <f t="shared" si="64"/>
        <v>58368</v>
      </c>
      <c r="C538" s="24">
        <f t="shared" si="65"/>
        <v>81</v>
      </c>
      <c r="E538" t="s">
        <v>7</v>
      </c>
      <c r="F538" s="2" t="str">
        <f>IF($A538&lt;=H$13,G$9*G$15/12,
IF($A538&lt;=H$12,(G$9-SUM(G$19:G537))*(G$15/12),""))</f>
        <v/>
      </c>
      <c r="G538" s="21" t="str">
        <f t="shared" si="70"/>
        <v/>
      </c>
      <c r="H538" s="2" t="str">
        <f t="shared" si="66"/>
        <v/>
      </c>
      <c r="I538" s="4" t="s">
        <v>7</v>
      </c>
      <c r="J538" s="2" t="str">
        <f t="shared" si="71"/>
        <v/>
      </c>
      <c r="K538" s="21" t="str">
        <f t="shared" si="67"/>
        <v/>
      </c>
      <c r="L538" s="21" t="str">
        <f t="shared" si="68"/>
        <v/>
      </c>
    </row>
    <row r="539" spans="1:12" x14ac:dyDescent="0.3">
      <c r="A539" s="4">
        <f t="shared" si="69"/>
        <v>521</v>
      </c>
      <c r="B539" s="23">
        <f t="shared" si="64"/>
        <v>58399</v>
      </c>
      <c r="C539" s="24">
        <f t="shared" si="65"/>
        <v>81</v>
      </c>
      <c r="E539" t="s">
        <v>7</v>
      </c>
      <c r="F539" s="2" t="str">
        <f>IF($A539&lt;=H$13,G$9*G$15/12,
IF($A539&lt;=H$12,(G$9-SUM(G$19:G538))*(G$15/12),""))</f>
        <v/>
      </c>
      <c r="G539" s="21" t="str">
        <f t="shared" si="70"/>
        <v/>
      </c>
      <c r="H539" s="2" t="str">
        <f t="shared" si="66"/>
        <v/>
      </c>
      <c r="I539" s="4" t="s">
        <v>7</v>
      </c>
      <c r="J539" s="2" t="str">
        <f t="shared" si="71"/>
        <v/>
      </c>
      <c r="K539" s="21" t="str">
        <f t="shared" si="67"/>
        <v/>
      </c>
      <c r="L539" s="21" t="str">
        <f t="shared" si="68"/>
        <v/>
      </c>
    </row>
    <row r="540" spans="1:12" x14ac:dyDescent="0.3">
      <c r="A540" s="4">
        <f t="shared" si="69"/>
        <v>522</v>
      </c>
      <c r="B540" s="23">
        <f t="shared" si="64"/>
        <v>58429</v>
      </c>
      <c r="C540" s="24">
        <f t="shared" si="65"/>
        <v>81</v>
      </c>
      <c r="E540" t="s">
        <v>7</v>
      </c>
      <c r="F540" s="2" t="str">
        <f>IF($A540&lt;=H$13,G$9*G$15/12,
IF($A540&lt;=H$12,(G$9-SUM(G$19:G539))*(G$15/12),""))</f>
        <v/>
      </c>
      <c r="G540" s="21" t="str">
        <f t="shared" si="70"/>
        <v/>
      </c>
      <c r="H540" s="2" t="str">
        <f t="shared" si="66"/>
        <v/>
      </c>
      <c r="I540" s="4" t="s">
        <v>7</v>
      </c>
      <c r="J540" s="2" t="str">
        <f t="shared" si="71"/>
        <v/>
      </c>
      <c r="K540" s="21" t="str">
        <f t="shared" si="67"/>
        <v/>
      </c>
      <c r="L540" s="21" t="str">
        <f t="shared" si="68"/>
        <v/>
      </c>
    </row>
    <row r="541" spans="1:12" x14ac:dyDescent="0.3">
      <c r="A541" s="4">
        <f t="shared" si="69"/>
        <v>523</v>
      </c>
      <c r="B541" s="23">
        <f t="shared" si="64"/>
        <v>58460</v>
      </c>
      <c r="C541" s="24">
        <f t="shared" si="65"/>
        <v>82</v>
      </c>
      <c r="E541" t="s">
        <v>7</v>
      </c>
      <c r="F541" s="2" t="str">
        <f>IF($A541&lt;=H$13,G$9*G$15/12,
IF($A541&lt;=H$12,(G$9-SUM(G$19:G540))*(G$15/12),""))</f>
        <v/>
      </c>
      <c r="G541" s="21" t="str">
        <f t="shared" si="70"/>
        <v/>
      </c>
      <c r="H541" s="2" t="str">
        <f t="shared" si="66"/>
        <v/>
      </c>
      <c r="I541" s="4" t="s">
        <v>7</v>
      </c>
      <c r="J541" s="2" t="str">
        <f t="shared" si="71"/>
        <v/>
      </c>
      <c r="K541" s="21" t="str">
        <f t="shared" si="67"/>
        <v/>
      </c>
      <c r="L541" s="21" t="str">
        <f t="shared" si="68"/>
        <v/>
      </c>
    </row>
    <row r="542" spans="1:12" x14ac:dyDescent="0.3">
      <c r="A542" s="4">
        <f t="shared" si="69"/>
        <v>524</v>
      </c>
      <c r="B542" s="23">
        <f t="shared" si="64"/>
        <v>58491</v>
      </c>
      <c r="C542" s="24">
        <f t="shared" si="65"/>
        <v>82</v>
      </c>
      <c r="E542" t="s">
        <v>7</v>
      </c>
      <c r="F542" s="2" t="str">
        <f>IF($A542&lt;=H$13,G$9*G$15/12,
IF($A542&lt;=H$12,(G$9-SUM(G$19:G541))*(G$15/12),""))</f>
        <v/>
      </c>
      <c r="G542" s="21" t="str">
        <f t="shared" si="70"/>
        <v/>
      </c>
      <c r="H542" s="2" t="str">
        <f t="shared" si="66"/>
        <v/>
      </c>
      <c r="I542" s="4" t="s">
        <v>7</v>
      </c>
      <c r="J542" s="2" t="str">
        <f t="shared" si="71"/>
        <v/>
      </c>
      <c r="K542" s="21" t="str">
        <f t="shared" si="67"/>
        <v/>
      </c>
      <c r="L542" s="21" t="str">
        <f t="shared" si="68"/>
        <v/>
      </c>
    </row>
    <row r="543" spans="1:12" x14ac:dyDescent="0.3">
      <c r="A543" s="4">
        <f t="shared" si="69"/>
        <v>525</v>
      </c>
      <c r="B543" s="23">
        <f t="shared" si="64"/>
        <v>58520</v>
      </c>
      <c r="C543" s="24">
        <f t="shared" si="65"/>
        <v>82</v>
      </c>
      <c r="E543" t="s">
        <v>7</v>
      </c>
      <c r="F543" s="2" t="str">
        <f>IF($A543&lt;=H$13,G$9*G$15/12,
IF($A543&lt;=H$12,(G$9-SUM(G$19:G542))*(G$15/12),""))</f>
        <v/>
      </c>
      <c r="G543" s="21" t="str">
        <f t="shared" si="70"/>
        <v/>
      </c>
      <c r="H543" s="2" t="str">
        <f t="shared" si="66"/>
        <v/>
      </c>
      <c r="I543" s="4" t="s">
        <v>7</v>
      </c>
      <c r="J543" s="2" t="str">
        <f t="shared" si="71"/>
        <v/>
      </c>
      <c r="K543" s="21" t="str">
        <f t="shared" si="67"/>
        <v/>
      </c>
      <c r="L543" s="21" t="str">
        <f t="shared" si="68"/>
        <v/>
      </c>
    </row>
    <row r="544" spans="1:12" x14ac:dyDescent="0.3">
      <c r="A544" s="4">
        <f t="shared" si="69"/>
        <v>526</v>
      </c>
      <c r="B544" s="23">
        <f t="shared" si="64"/>
        <v>58551</v>
      </c>
      <c r="C544" s="24">
        <f t="shared" si="65"/>
        <v>82</v>
      </c>
      <c r="E544" t="s">
        <v>7</v>
      </c>
      <c r="F544" s="2" t="str">
        <f>IF($A544&lt;=H$13,G$9*G$15/12,
IF($A544&lt;=H$12,(G$9-SUM(G$19:G543))*(G$15/12),""))</f>
        <v/>
      </c>
      <c r="G544" s="21" t="str">
        <f t="shared" si="70"/>
        <v/>
      </c>
      <c r="H544" s="2" t="str">
        <f t="shared" si="66"/>
        <v/>
      </c>
      <c r="I544" s="4" t="s">
        <v>7</v>
      </c>
      <c r="J544" s="2" t="str">
        <f t="shared" si="71"/>
        <v/>
      </c>
      <c r="K544" s="21" t="str">
        <f t="shared" si="67"/>
        <v/>
      </c>
      <c r="L544" s="21" t="str">
        <f t="shared" si="68"/>
        <v/>
      </c>
    </row>
    <row r="545" spans="1:12" x14ac:dyDescent="0.3">
      <c r="A545" s="4">
        <f t="shared" si="69"/>
        <v>527</v>
      </c>
      <c r="B545" s="23">
        <f t="shared" si="64"/>
        <v>58581</v>
      </c>
      <c r="C545" s="24">
        <f t="shared" si="65"/>
        <v>82</v>
      </c>
      <c r="E545" t="s">
        <v>7</v>
      </c>
      <c r="F545" s="2" t="str">
        <f>IF($A545&lt;=H$13,G$9*G$15/12,
IF($A545&lt;=H$12,(G$9-SUM(G$19:G544))*(G$15/12),""))</f>
        <v/>
      </c>
      <c r="G545" s="21" t="str">
        <f t="shared" si="70"/>
        <v/>
      </c>
      <c r="H545" s="2" t="str">
        <f t="shared" si="66"/>
        <v/>
      </c>
      <c r="I545" s="4" t="s">
        <v>7</v>
      </c>
      <c r="J545" s="2" t="str">
        <f t="shared" si="71"/>
        <v/>
      </c>
      <c r="K545" s="21" t="str">
        <f t="shared" si="67"/>
        <v/>
      </c>
      <c r="L545" s="21" t="str">
        <f t="shared" si="68"/>
        <v/>
      </c>
    </row>
    <row r="546" spans="1:12" x14ac:dyDescent="0.3">
      <c r="A546" s="4">
        <f t="shared" si="69"/>
        <v>528</v>
      </c>
      <c r="B546" s="23">
        <f t="shared" si="64"/>
        <v>58612</v>
      </c>
      <c r="C546" s="24">
        <f t="shared" si="65"/>
        <v>82</v>
      </c>
      <c r="E546" t="s">
        <v>7</v>
      </c>
      <c r="F546" s="2" t="str">
        <f>IF($A546&lt;=H$13,G$9*G$15/12,
IF($A546&lt;=H$12,(G$9-SUM(G$19:G545))*(G$15/12),""))</f>
        <v/>
      </c>
      <c r="G546" s="21" t="str">
        <f t="shared" si="70"/>
        <v/>
      </c>
      <c r="H546" s="2" t="str">
        <f t="shared" si="66"/>
        <v/>
      </c>
      <c r="I546" s="4" t="s">
        <v>7</v>
      </c>
      <c r="J546" s="2" t="str">
        <f t="shared" si="71"/>
        <v/>
      </c>
      <c r="K546" s="21" t="str">
        <f t="shared" si="67"/>
        <v/>
      </c>
      <c r="L546" s="21" t="str">
        <f t="shared" si="68"/>
        <v/>
      </c>
    </row>
    <row r="547" spans="1:12" x14ac:dyDescent="0.3">
      <c r="A547" s="4">
        <f t="shared" si="69"/>
        <v>529</v>
      </c>
      <c r="B547" s="23">
        <f t="shared" si="64"/>
        <v>58642</v>
      </c>
      <c r="C547" s="24">
        <f t="shared" si="65"/>
        <v>82</v>
      </c>
      <c r="E547" t="s">
        <v>7</v>
      </c>
      <c r="F547" s="2" t="str">
        <f>IF($A547&lt;=H$13,G$9*G$15/12,
IF($A547&lt;=H$12,(G$9-SUM(G$19:G546))*(G$15/12),""))</f>
        <v/>
      </c>
      <c r="G547" s="21" t="str">
        <f t="shared" si="70"/>
        <v/>
      </c>
      <c r="H547" s="2" t="str">
        <f t="shared" si="66"/>
        <v/>
      </c>
      <c r="I547" s="4" t="s">
        <v>7</v>
      </c>
      <c r="J547" s="2" t="str">
        <f t="shared" si="71"/>
        <v/>
      </c>
      <c r="K547" s="21" t="str">
        <f t="shared" si="67"/>
        <v/>
      </c>
      <c r="L547" s="21" t="str">
        <f t="shared" si="68"/>
        <v/>
      </c>
    </row>
    <row r="548" spans="1:12" x14ac:dyDescent="0.3">
      <c r="A548" s="4">
        <f t="shared" si="69"/>
        <v>530</v>
      </c>
      <c r="B548" s="23">
        <f t="shared" si="64"/>
        <v>58673</v>
      </c>
      <c r="C548" s="24">
        <f t="shared" si="65"/>
        <v>82</v>
      </c>
      <c r="E548" t="s">
        <v>7</v>
      </c>
      <c r="F548" s="2" t="str">
        <f>IF($A548&lt;=H$13,G$9*G$15/12,
IF($A548&lt;=H$12,(G$9-SUM(G$19:G547))*(G$15/12),""))</f>
        <v/>
      </c>
      <c r="G548" s="21" t="str">
        <f t="shared" si="70"/>
        <v/>
      </c>
      <c r="H548" s="2" t="str">
        <f t="shared" si="66"/>
        <v/>
      </c>
      <c r="I548" s="4" t="s">
        <v>7</v>
      </c>
      <c r="J548" s="2" t="str">
        <f t="shared" si="71"/>
        <v/>
      </c>
      <c r="K548" s="21" t="str">
        <f t="shared" si="67"/>
        <v/>
      </c>
      <c r="L548" s="21" t="str">
        <f t="shared" si="68"/>
        <v/>
      </c>
    </row>
    <row r="549" spans="1:12" x14ac:dyDescent="0.3">
      <c r="A549" s="4">
        <f t="shared" si="69"/>
        <v>531</v>
      </c>
      <c r="B549" s="23">
        <f t="shared" si="64"/>
        <v>58704</v>
      </c>
      <c r="C549" s="24">
        <f t="shared" si="65"/>
        <v>82</v>
      </c>
      <c r="E549" t="s">
        <v>7</v>
      </c>
      <c r="F549" s="2" t="str">
        <f>IF($A549&lt;=H$13,G$9*G$15/12,
IF($A549&lt;=H$12,(G$9-SUM(G$19:G548))*(G$15/12),""))</f>
        <v/>
      </c>
      <c r="G549" s="21" t="str">
        <f t="shared" si="70"/>
        <v/>
      </c>
      <c r="H549" s="2" t="str">
        <f t="shared" si="66"/>
        <v/>
      </c>
      <c r="I549" s="4" t="s">
        <v>7</v>
      </c>
      <c r="J549" s="2" t="str">
        <f t="shared" si="71"/>
        <v/>
      </c>
      <c r="K549" s="21" t="str">
        <f t="shared" si="67"/>
        <v/>
      </c>
      <c r="L549" s="21" t="str">
        <f t="shared" si="68"/>
        <v/>
      </c>
    </row>
    <row r="550" spans="1:12" x14ac:dyDescent="0.3">
      <c r="A550" s="4">
        <f t="shared" si="69"/>
        <v>532</v>
      </c>
      <c r="B550" s="23">
        <f t="shared" si="64"/>
        <v>58734</v>
      </c>
      <c r="C550" s="24">
        <f t="shared" si="65"/>
        <v>82</v>
      </c>
      <c r="E550" t="s">
        <v>7</v>
      </c>
      <c r="F550" s="2" t="str">
        <f>IF($A550&lt;=H$13,G$9*G$15/12,
IF($A550&lt;=H$12,(G$9-SUM(G$19:G549))*(G$15/12),""))</f>
        <v/>
      </c>
      <c r="G550" s="21" t="str">
        <f t="shared" si="70"/>
        <v/>
      </c>
      <c r="H550" s="2" t="str">
        <f t="shared" si="66"/>
        <v/>
      </c>
      <c r="I550" s="4" t="s">
        <v>7</v>
      </c>
      <c r="J550" s="2" t="str">
        <f t="shared" si="71"/>
        <v/>
      </c>
      <c r="K550" s="21" t="str">
        <f t="shared" si="67"/>
        <v/>
      </c>
      <c r="L550" s="21" t="str">
        <f t="shared" si="68"/>
        <v/>
      </c>
    </row>
    <row r="551" spans="1:12" x14ac:dyDescent="0.3">
      <c r="A551" s="4">
        <f t="shared" si="69"/>
        <v>533</v>
      </c>
      <c r="B551" s="23">
        <f t="shared" si="64"/>
        <v>58765</v>
      </c>
      <c r="C551" s="24">
        <f t="shared" si="65"/>
        <v>82</v>
      </c>
      <c r="E551" t="s">
        <v>7</v>
      </c>
      <c r="F551" s="2" t="str">
        <f>IF($A551&lt;=H$13,G$9*G$15/12,
IF($A551&lt;=H$12,(G$9-SUM(G$19:G550))*(G$15/12),""))</f>
        <v/>
      </c>
      <c r="G551" s="21" t="str">
        <f t="shared" si="70"/>
        <v/>
      </c>
      <c r="H551" s="2" t="str">
        <f t="shared" si="66"/>
        <v/>
      </c>
      <c r="I551" s="4" t="s">
        <v>7</v>
      </c>
      <c r="J551" s="2" t="str">
        <f t="shared" si="71"/>
        <v/>
      </c>
      <c r="K551" s="21" t="str">
        <f t="shared" si="67"/>
        <v/>
      </c>
      <c r="L551" s="21" t="str">
        <f t="shared" si="68"/>
        <v/>
      </c>
    </row>
    <row r="552" spans="1:12" x14ac:dyDescent="0.3">
      <c r="A552" s="4">
        <f t="shared" si="69"/>
        <v>534</v>
      </c>
      <c r="B552" s="23">
        <f t="shared" si="64"/>
        <v>58795</v>
      </c>
      <c r="C552" s="24">
        <f t="shared" si="65"/>
        <v>82</v>
      </c>
      <c r="E552" t="s">
        <v>7</v>
      </c>
      <c r="F552" s="2" t="str">
        <f>IF($A552&lt;=H$13,G$9*G$15/12,
IF($A552&lt;=H$12,(G$9-SUM(G$19:G551))*(G$15/12),""))</f>
        <v/>
      </c>
      <c r="G552" s="21" t="str">
        <f t="shared" si="70"/>
        <v/>
      </c>
      <c r="H552" s="2" t="str">
        <f t="shared" si="66"/>
        <v/>
      </c>
      <c r="I552" s="4" t="s">
        <v>7</v>
      </c>
      <c r="J552" s="2" t="str">
        <f t="shared" si="71"/>
        <v/>
      </c>
      <c r="K552" s="21" t="str">
        <f t="shared" si="67"/>
        <v/>
      </c>
      <c r="L552" s="21" t="str">
        <f t="shared" si="68"/>
        <v/>
      </c>
    </row>
    <row r="553" spans="1:12" x14ac:dyDescent="0.3">
      <c r="A553" s="4">
        <f t="shared" si="69"/>
        <v>535</v>
      </c>
      <c r="B553" s="23">
        <f t="shared" si="64"/>
        <v>58826</v>
      </c>
      <c r="C553" s="24">
        <f t="shared" si="65"/>
        <v>83</v>
      </c>
      <c r="E553" t="s">
        <v>7</v>
      </c>
      <c r="F553" s="2" t="str">
        <f>IF($A553&lt;=H$13,G$9*G$15/12,
IF($A553&lt;=H$12,(G$9-SUM(G$19:G552))*(G$15/12),""))</f>
        <v/>
      </c>
      <c r="G553" s="21" t="str">
        <f t="shared" si="70"/>
        <v/>
      </c>
      <c r="H553" s="2" t="str">
        <f t="shared" si="66"/>
        <v/>
      </c>
      <c r="I553" s="4" t="s">
        <v>7</v>
      </c>
      <c r="J553" s="2" t="str">
        <f t="shared" si="71"/>
        <v/>
      </c>
      <c r="K553" s="21" t="str">
        <f t="shared" si="67"/>
        <v/>
      </c>
      <c r="L553" s="21" t="str">
        <f t="shared" si="68"/>
        <v/>
      </c>
    </row>
    <row r="554" spans="1:12" x14ac:dyDescent="0.3">
      <c r="A554" s="4">
        <f t="shared" si="69"/>
        <v>536</v>
      </c>
      <c r="B554" s="23">
        <f t="shared" si="64"/>
        <v>58857</v>
      </c>
      <c r="C554" s="24">
        <f t="shared" si="65"/>
        <v>83</v>
      </c>
      <c r="E554" t="s">
        <v>7</v>
      </c>
      <c r="F554" s="2" t="str">
        <f>IF($A554&lt;=H$13,G$9*G$15/12,
IF($A554&lt;=H$12,(G$9-SUM(G$19:G553))*(G$15/12),""))</f>
        <v/>
      </c>
      <c r="G554" s="21" t="str">
        <f t="shared" si="70"/>
        <v/>
      </c>
      <c r="H554" s="2" t="str">
        <f t="shared" si="66"/>
        <v/>
      </c>
      <c r="I554" s="4" t="s">
        <v>7</v>
      </c>
      <c r="J554" s="2" t="str">
        <f t="shared" si="71"/>
        <v/>
      </c>
      <c r="K554" s="21" t="str">
        <f t="shared" si="67"/>
        <v/>
      </c>
      <c r="L554" s="21" t="str">
        <f t="shared" si="68"/>
        <v/>
      </c>
    </row>
    <row r="555" spans="1:12" x14ac:dyDescent="0.3">
      <c r="A555" s="4">
        <f t="shared" si="69"/>
        <v>537</v>
      </c>
      <c r="B555" s="23">
        <f t="shared" si="64"/>
        <v>58885</v>
      </c>
      <c r="C555" s="24">
        <f t="shared" si="65"/>
        <v>83</v>
      </c>
      <c r="E555" t="s">
        <v>7</v>
      </c>
      <c r="F555" s="2" t="str">
        <f>IF($A555&lt;=H$13,G$9*G$15/12,
IF($A555&lt;=H$12,(G$9-SUM(G$19:G554))*(G$15/12),""))</f>
        <v/>
      </c>
      <c r="G555" s="21" t="str">
        <f t="shared" si="70"/>
        <v/>
      </c>
      <c r="H555" s="2" t="str">
        <f t="shared" si="66"/>
        <v/>
      </c>
      <c r="I555" s="4" t="s">
        <v>7</v>
      </c>
      <c r="J555" s="2" t="str">
        <f t="shared" si="71"/>
        <v/>
      </c>
      <c r="K555" s="21" t="str">
        <f t="shared" si="67"/>
        <v/>
      </c>
      <c r="L555" s="21" t="str">
        <f t="shared" si="68"/>
        <v/>
      </c>
    </row>
    <row r="556" spans="1:12" x14ac:dyDescent="0.3">
      <c r="A556" s="4">
        <f t="shared" si="69"/>
        <v>538</v>
      </c>
      <c r="B556" s="23">
        <f t="shared" si="64"/>
        <v>58916</v>
      </c>
      <c r="C556" s="24">
        <f t="shared" si="65"/>
        <v>83</v>
      </c>
      <c r="E556" t="s">
        <v>7</v>
      </c>
      <c r="F556" s="2" t="str">
        <f>IF($A556&lt;=H$13,G$9*G$15/12,
IF($A556&lt;=H$12,(G$9-SUM(G$19:G555))*(G$15/12),""))</f>
        <v/>
      </c>
      <c r="G556" s="21" t="str">
        <f t="shared" si="70"/>
        <v/>
      </c>
      <c r="H556" s="2" t="str">
        <f t="shared" si="66"/>
        <v/>
      </c>
      <c r="I556" s="4" t="s">
        <v>7</v>
      </c>
      <c r="J556" s="2" t="str">
        <f t="shared" si="71"/>
        <v/>
      </c>
      <c r="K556" s="21" t="str">
        <f t="shared" si="67"/>
        <v/>
      </c>
      <c r="L556" s="21" t="str">
        <f t="shared" si="68"/>
        <v/>
      </c>
    </row>
    <row r="557" spans="1:12" x14ac:dyDescent="0.3">
      <c r="A557" s="4">
        <f t="shared" si="69"/>
        <v>539</v>
      </c>
      <c r="B557" s="23">
        <f t="shared" si="64"/>
        <v>58946</v>
      </c>
      <c r="C557" s="24">
        <f t="shared" si="65"/>
        <v>83</v>
      </c>
      <c r="E557" t="s">
        <v>7</v>
      </c>
      <c r="F557" s="2" t="str">
        <f>IF($A557&lt;=H$13,G$9*G$15/12,
IF($A557&lt;=H$12,(G$9-SUM(G$19:G556))*(G$15/12),""))</f>
        <v/>
      </c>
      <c r="G557" s="21" t="str">
        <f t="shared" si="70"/>
        <v/>
      </c>
      <c r="H557" s="2" t="str">
        <f t="shared" si="66"/>
        <v/>
      </c>
      <c r="I557" s="4" t="s">
        <v>7</v>
      </c>
      <c r="J557" s="2" t="str">
        <f t="shared" si="71"/>
        <v/>
      </c>
      <c r="K557" s="21" t="str">
        <f t="shared" si="67"/>
        <v/>
      </c>
      <c r="L557" s="21" t="str">
        <f t="shared" si="68"/>
        <v/>
      </c>
    </row>
    <row r="558" spans="1:12" x14ac:dyDescent="0.3">
      <c r="A558" s="4">
        <f t="shared" si="69"/>
        <v>540</v>
      </c>
      <c r="B558" s="23">
        <f t="shared" si="64"/>
        <v>58977</v>
      </c>
      <c r="C558" s="24">
        <f t="shared" si="65"/>
        <v>83</v>
      </c>
      <c r="E558" t="s">
        <v>7</v>
      </c>
      <c r="F558" s="2" t="str">
        <f>IF($A558&lt;=H$13,G$9*G$15/12,
IF($A558&lt;=H$12,(G$9-SUM(G$19:G557))*(G$15/12),""))</f>
        <v/>
      </c>
      <c r="G558" s="21" t="str">
        <f t="shared" si="70"/>
        <v/>
      </c>
      <c r="H558" s="2" t="str">
        <f t="shared" si="66"/>
        <v/>
      </c>
      <c r="I558" s="4" t="s">
        <v>7</v>
      </c>
      <c r="J558" s="2" t="str">
        <f t="shared" si="71"/>
        <v/>
      </c>
      <c r="K558" s="21" t="str">
        <f t="shared" si="67"/>
        <v/>
      </c>
      <c r="L558" s="21" t="str">
        <f t="shared" si="68"/>
        <v/>
      </c>
    </row>
    <row r="559" spans="1:12" x14ac:dyDescent="0.3">
      <c r="A559" s="4">
        <f t="shared" si="69"/>
        <v>541</v>
      </c>
      <c r="B559" s="23">
        <f t="shared" si="64"/>
        <v>59007</v>
      </c>
      <c r="C559" s="24">
        <f t="shared" si="65"/>
        <v>83</v>
      </c>
      <c r="E559" t="s">
        <v>7</v>
      </c>
      <c r="F559" s="2" t="str">
        <f>IF($A559&lt;=H$13,G$9*G$15/12,
IF($A559&lt;=H$12,(G$9-SUM(G$19:G558))*(G$15/12),""))</f>
        <v/>
      </c>
      <c r="G559" s="21" t="str">
        <f t="shared" si="70"/>
        <v/>
      </c>
      <c r="H559" s="2" t="str">
        <f t="shared" si="66"/>
        <v/>
      </c>
      <c r="I559" s="4" t="s">
        <v>7</v>
      </c>
      <c r="J559" s="2" t="str">
        <f t="shared" si="71"/>
        <v/>
      </c>
      <c r="K559" s="21" t="str">
        <f t="shared" si="67"/>
        <v/>
      </c>
      <c r="L559" s="21" t="str">
        <f t="shared" si="68"/>
        <v/>
      </c>
    </row>
    <row r="560" spans="1:12" x14ac:dyDescent="0.3">
      <c r="A560" s="4">
        <f t="shared" si="69"/>
        <v>542</v>
      </c>
      <c r="B560" s="23">
        <f t="shared" si="64"/>
        <v>59038</v>
      </c>
      <c r="C560" s="24">
        <f t="shared" si="65"/>
        <v>83</v>
      </c>
      <c r="E560" t="s">
        <v>7</v>
      </c>
      <c r="F560" s="2" t="str">
        <f>IF($A560&lt;=H$13,G$9*G$15/12,
IF($A560&lt;=H$12,(G$9-SUM(G$19:G559))*(G$15/12),""))</f>
        <v/>
      </c>
      <c r="G560" s="21" t="str">
        <f t="shared" si="70"/>
        <v/>
      </c>
      <c r="H560" s="2" t="str">
        <f t="shared" si="66"/>
        <v/>
      </c>
      <c r="I560" s="4" t="s">
        <v>7</v>
      </c>
      <c r="J560" s="2" t="str">
        <f t="shared" si="71"/>
        <v/>
      </c>
      <c r="K560" s="21" t="str">
        <f t="shared" si="67"/>
        <v/>
      </c>
      <c r="L560" s="21" t="str">
        <f t="shared" si="68"/>
        <v/>
      </c>
    </row>
    <row r="561" spans="1:12" x14ac:dyDescent="0.3">
      <c r="A561" s="4">
        <f t="shared" si="69"/>
        <v>543</v>
      </c>
      <c r="B561" s="23">
        <f t="shared" si="64"/>
        <v>59069</v>
      </c>
      <c r="C561" s="24">
        <f t="shared" si="65"/>
        <v>83</v>
      </c>
      <c r="E561" t="s">
        <v>7</v>
      </c>
      <c r="F561" s="2" t="str">
        <f>IF($A561&lt;=H$13,G$9*G$15/12,
IF($A561&lt;=H$12,(G$9-SUM(G$19:G560))*(G$15/12),""))</f>
        <v/>
      </c>
      <c r="G561" s="21" t="str">
        <f t="shared" si="70"/>
        <v/>
      </c>
      <c r="H561" s="2" t="str">
        <f t="shared" si="66"/>
        <v/>
      </c>
      <c r="I561" s="4" t="s">
        <v>7</v>
      </c>
      <c r="J561" s="2" t="str">
        <f t="shared" si="71"/>
        <v/>
      </c>
      <c r="K561" s="21" t="str">
        <f t="shared" si="67"/>
        <v/>
      </c>
      <c r="L561" s="21" t="str">
        <f t="shared" si="68"/>
        <v/>
      </c>
    </row>
    <row r="562" spans="1:12" x14ac:dyDescent="0.3">
      <c r="A562" s="4">
        <f t="shared" si="69"/>
        <v>544</v>
      </c>
      <c r="B562" s="23">
        <f t="shared" si="64"/>
        <v>59099</v>
      </c>
      <c r="C562" s="24">
        <f t="shared" si="65"/>
        <v>83</v>
      </c>
      <c r="E562" t="s">
        <v>7</v>
      </c>
      <c r="F562" s="2" t="str">
        <f>IF($A562&lt;=H$13,G$9*G$15/12,
IF($A562&lt;=H$12,(G$9-SUM(G$19:G561))*(G$15/12),""))</f>
        <v/>
      </c>
      <c r="G562" s="21" t="str">
        <f t="shared" si="70"/>
        <v/>
      </c>
      <c r="H562" s="2" t="str">
        <f t="shared" si="66"/>
        <v/>
      </c>
      <c r="I562" s="4" t="s">
        <v>7</v>
      </c>
      <c r="J562" s="2" t="str">
        <f t="shared" si="71"/>
        <v/>
      </c>
      <c r="K562" s="21" t="str">
        <f t="shared" si="67"/>
        <v/>
      </c>
      <c r="L562" s="21" t="str">
        <f t="shared" si="68"/>
        <v/>
      </c>
    </row>
    <row r="563" spans="1:12" x14ac:dyDescent="0.3">
      <c r="A563" s="4">
        <f t="shared" si="69"/>
        <v>545</v>
      </c>
      <c r="B563" s="23">
        <f t="shared" si="64"/>
        <v>59130</v>
      </c>
      <c r="C563" s="24">
        <f t="shared" si="65"/>
        <v>83</v>
      </c>
      <c r="E563" t="s">
        <v>7</v>
      </c>
      <c r="F563" s="2" t="str">
        <f>IF($A563&lt;=H$13,G$9*G$15/12,
IF($A563&lt;=H$12,(G$9-SUM(G$19:G562))*(G$15/12),""))</f>
        <v/>
      </c>
      <c r="G563" s="21" t="str">
        <f t="shared" si="70"/>
        <v/>
      </c>
      <c r="H563" s="2" t="str">
        <f t="shared" si="66"/>
        <v/>
      </c>
      <c r="I563" s="4" t="s">
        <v>7</v>
      </c>
      <c r="J563" s="2" t="str">
        <f t="shared" si="71"/>
        <v/>
      </c>
      <c r="K563" s="21" t="str">
        <f t="shared" si="67"/>
        <v/>
      </c>
      <c r="L563" s="21" t="str">
        <f t="shared" si="68"/>
        <v/>
      </c>
    </row>
    <row r="564" spans="1:12" x14ac:dyDescent="0.3">
      <c r="A564" s="4">
        <f t="shared" si="69"/>
        <v>546</v>
      </c>
      <c r="B564" s="23">
        <f t="shared" si="64"/>
        <v>59160</v>
      </c>
      <c r="C564" s="24">
        <f t="shared" si="65"/>
        <v>83</v>
      </c>
      <c r="E564" t="s">
        <v>7</v>
      </c>
      <c r="F564" s="2" t="str">
        <f>IF($A564&lt;=H$13,G$9*G$15/12,
IF($A564&lt;=H$12,(G$9-SUM(G$19:G563))*(G$15/12),""))</f>
        <v/>
      </c>
      <c r="G564" s="21" t="str">
        <f t="shared" si="70"/>
        <v/>
      </c>
      <c r="H564" s="2" t="str">
        <f t="shared" si="66"/>
        <v/>
      </c>
      <c r="I564" s="4" t="s">
        <v>7</v>
      </c>
      <c r="J564" s="2" t="str">
        <f t="shared" si="71"/>
        <v/>
      </c>
      <c r="K564" s="21" t="str">
        <f t="shared" si="67"/>
        <v/>
      </c>
      <c r="L564" s="21" t="str">
        <f t="shared" si="68"/>
        <v/>
      </c>
    </row>
    <row r="565" spans="1:12" x14ac:dyDescent="0.3">
      <c r="A565" s="4">
        <f t="shared" si="69"/>
        <v>547</v>
      </c>
      <c r="B565" s="23">
        <f t="shared" si="64"/>
        <v>59191</v>
      </c>
      <c r="C565" s="24">
        <f t="shared" si="65"/>
        <v>84</v>
      </c>
      <c r="E565" t="s">
        <v>7</v>
      </c>
      <c r="F565" s="2" t="str">
        <f>IF($A565&lt;=H$13,G$9*G$15/12,
IF($A565&lt;=H$12,(G$9-SUM(G$19:G564))*(G$15/12),""))</f>
        <v/>
      </c>
      <c r="G565" s="21" t="str">
        <f t="shared" si="70"/>
        <v/>
      </c>
      <c r="H565" s="2" t="str">
        <f t="shared" si="66"/>
        <v/>
      </c>
      <c r="I565" s="4" t="s">
        <v>7</v>
      </c>
      <c r="J565" s="2" t="str">
        <f t="shared" si="71"/>
        <v/>
      </c>
      <c r="K565" s="21" t="str">
        <f t="shared" si="67"/>
        <v/>
      </c>
      <c r="L565" s="21" t="str">
        <f t="shared" si="68"/>
        <v/>
      </c>
    </row>
    <row r="566" spans="1:12" x14ac:dyDescent="0.3">
      <c r="A566" s="4">
        <f t="shared" si="69"/>
        <v>548</v>
      </c>
      <c r="B566" s="23">
        <f t="shared" si="64"/>
        <v>59222</v>
      </c>
      <c r="C566" s="24">
        <f t="shared" si="65"/>
        <v>84</v>
      </c>
      <c r="E566" t="s">
        <v>7</v>
      </c>
      <c r="F566" s="2" t="str">
        <f>IF($A566&lt;=H$13,G$9*G$15/12,
IF($A566&lt;=H$12,(G$9-SUM(G$19:G565))*(G$15/12),""))</f>
        <v/>
      </c>
      <c r="G566" s="21" t="str">
        <f t="shared" si="70"/>
        <v/>
      </c>
      <c r="H566" s="2" t="str">
        <f t="shared" si="66"/>
        <v/>
      </c>
      <c r="I566" s="4" t="s">
        <v>7</v>
      </c>
      <c r="J566" s="2" t="str">
        <f t="shared" si="71"/>
        <v/>
      </c>
      <c r="K566" s="21" t="str">
        <f t="shared" si="67"/>
        <v/>
      </c>
      <c r="L566" s="21" t="str">
        <f t="shared" si="68"/>
        <v/>
      </c>
    </row>
    <row r="567" spans="1:12" x14ac:dyDescent="0.3">
      <c r="A567" s="4">
        <f t="shared" si="69"/>
        <v>549</v>
      </c>
      <c r="B567" s="23">
        <f t="shared" si="64"/>
        <v>59250</v>
      </c>
      <c r="C567" s="24">
        <f t="shared" si="65"/>
        <v>84</v>
      </c>
      <c r="E567" t="s">
        <v>7</v>
      </c>
      <c r="F567" s="2" t="str">
        <f>IF($A567&lt;=H$13,G$9*G$15/12,
IF($A567&lt;=H$12,(G$9-SUM(G$19:G566))*(G$15/12),""))</f>
        <v/>
      </c>
      <c r="G567" s="21" t="str">
        <f t="shared" si="70"/>
        <v/>
      </c>
      <c r="H567" s="2" t="str">
        <f t="shared" si="66"/>
        <v/>
      </c>
      <c r="I567" s="4" t="s">
        <v>7</v>
      </c>
      <c r="J567" s="2" t="str">
        <f t="shared" si="71"/>
        <v/>
      </c>
      <c r="K567" s="21" t="str">
        <f t="shared" si="67"/>
        <v/>
      </c>
      <c r="L567" s="21" t="str">
        <f t="shared" si="68"/>
        <v/>
      </c>
    </row>
    <row r="568" spans="1:12" x14ac:dyDescent="0.3">
      <c r="A568" s="4">
        <f t="shared" si="69"/>
        <v>550</v>
      </c>
      <c r="B568" s="23">
        <f t="shared" si="64"/>
        <v>59281</v>
      </c>
      <c r="C568" s="24">
        <f t="shared" si="65"/>
        <v>84</v>
      </c>
      <c r="E568" t="s">
        <v>7</v>
      </c>
      <c r="F568" s="2" t="str">
        <f>IF($A568&lt;=H$13,G$9*G$15/12,
IF($A568&lt;=H$12,(G$9-SUM(G$19:G567))*(G$15/12),""))</f>
        <v/>
      </c>
      <c r="G568" s="21" t="str">
        <f t="shared" si="70"/>
        <v/>
      </c>
      <c r="H568" s="2" t="str">
        <f t="shared" si="66"/>
        <v/>
      </c>
      <c r="I568" s="4" t="s">
        <v>7</v>
      </c>
      <c r="J568" s="2" t="str">
        <f t="shared" si="71"/>
        <v/>
      </c>
      <c r="K568" s="21" t="str">
        <f t="shared" si="67"/>
        <v/>
      </c>
      <c r="L568" s="21" t="str">
        <f t="shared" si="68"/>
        <v/>
      </c>
    </row>
    <row r="569" spans="1:12" x14ac:dyDescent="0.3">
      <c r="A569" s="4">
        <f t="shared" si="69"/>
        <v>551</v>
      </c>
      <c r="B569" s="23">
        <f t="shared" si="64"/>
        <v>59311</v>
      </c>
      <c r="C569" s="24">
        <f t="shared" si="65"/>
        <v>84</v>
      </c>
      <c r="E569" t="s">
        <v>7</v>
      </c>
      <c r="F569" s="2" t="str">
        <f>IF($A569&lt;=H$13,G$9*G$15/12,
IF($A569&lt;=H$12,(G$9-SUM(G$19:G568))*(G$15/12),""))</f>
        <v/>
      </c>
      <c r="G569" s="21" t="str">
        <f t="shared" si="70"/>
        <v/>
      </c>
      <c r="H569" s="2" t="str">
        <f t="shared" si="66"/>
        <v/>
      </c>
      <c r="I569" s="4" t="s">
        <v>7</v>
      </c>
      <c r="J569" s="2" t="str">
        <f t="shared" si="71"/>
        <v/>
      </c>
      <c r="K569" s="21" t="str">
        <f t="shared" si="67"/>
        <v/>
      </c>
      <c r="L569" s="21" t="str">
        <f t="shared" si="68"/>
        <v/>
      </c>
    </row>
    <row r="570" spans="1:12" x14ac:dyDescent="0.3">
      <c r="A570" s="4">
        <f t="shared" si="69"/>
        <v>552</v>
      </c>
      <c r="B570" s="23">
        <f t="shared" si="64"/>
        <v>59342</v>
      </c>
      <c r="C570" s="24">
        <f t="shared" si="65"/>
        <v>84</v>
      </c>
      <c r="E570" t="s">
        <v>7</v>
      </c>
      <c r="F570" s="2" t="str">
        <f>IF($A570&lt;=H$13,G$9*G$15/12,
IF($A570&lt;=H$12,(G$9-SUM(G$19:G569))*(G$15/12),""))</f>
        <v/>
      </c>
      <c r="G570" s="21" t="str">
        <f t="shared" si="70"/>
        <v/>
      </c>
      <c r="H570" s="2" t="str">
        <f t="shared" si="66"/>
        <v/>
      </c>
      <c r="I570" s="4" t="s">
        <v>7</v>
      </c>
      <c r="J570" s="2" t="str">
        <f t="shared" si="71"/>
        <v/>
      </c>
      <c r="K570" s="21" t="str">
        <f t="shared" si="67"/>
        <v/>
      </c>
      <c r="L570" s="21" t="str">
        <f t="shared" si="68"/>
        <v/>
      </c>
    </row>
    <row r="571" spans="1:12" x14ac:dyDescent="0.3">
      <c r="A571" s="4">
        <f t="shared" si="69"/>
        <v>553</v>
      </c>
      <c r="B571" s="23">
        <f t="shared" si="64"/>
        <v>59372</v>
      </c>
      <c r="C571" s="24">
        <f t="shared" si="65"/>
        <v>84</v>
      </c>
      <c r="E571" t="s">
        <v>7</v>
      </c>
      <c r="F571" s="2" t="str">
        <f>IF($A571&lt;=H$13,G$9*G$15/12,
IF($A571&lt;=H$12,(G$9-SUM(G$19:G570))*(G$15/12),""))</f>
        <v/>
      </c>
      <c r="G571" s="21" t="str">
        <f t="shared" si="70"/>
        <v/>
      </c>
      <c r="H571" s="2" t="str">
        <f t="shared" si="66"/>
        <v/>
      </c>
      <c r="I571" s="4" t="s">
        <v>7</v>
      </c>
      <c r="J571" s="2" t="str">
        <f t="shared" si="71"/>
        <v/>
      </c>
      <c r="K571" s="21" t="str">
        <f t="shared" si="67"/>
        <v/>
      </c>
      <c r="L571" s="21" t="str">
        <f t="shared" si="68"/>
        <v/>
      </c>
    </row>
    <row r="572" spans="1:12" x14ac:dyDescent="0.3">
      <c r="A572" s="4">
        <f t="shared" si="69"/>
        <v>554</v>
      </c>
      <c r="B572" s="23">
        <f t="shared" si="64"/>
        <v>59403</v>
      </c>
      <c r="C572" s="24">
        <f t="shared" si="65"/>
        <v>84</v>
      </c>
      <c r="E572" t="s">
        <v>7</v>
      </c>
      <c r="F572" s="2" t="str">
        <f>IF($A572&lt;=H$13,G$9*G$15/12,
IF($A572&lt;=H$12,(G$9-SUM(G$19:G571))*(G$15/12),""))</f>
        <v/>
      </c>
      <c r="G572" s="21" t="str">
        <f t="shared" si="70"/>
        <v/>
      </c>
      <c r="H572" s="2" t="str">
        <f t="shared" si="66"/>
        <v/>
      </c>
      <c r="I572" s="4" t="s">
        <v>7</v>
      </c>
      <c r="J572" s="2" t="str">
        <f t="shared" si="71"/>
        <v/>
      </c>
      <c r="K572" s="21" t="str">
        <f t="shared" si="67"/>
        <v/>
      </c>
      <c r="L572" s="21" t="str">
        <f t="shared" si="68"/>
        <v/>
      </c>
    </row>
    <row r="573" spans="1:12" x14ac:dyDescent="0.3">
      <c r="A573" s="4">
        <f t="shared" si="69"/>
        <v>555</v>
      </c>
      <c r="B573" s="23">
        <f t="shared" si="64"/>
        <v>59434</v>
      </c>
      <c r="C573" s="24">
        <f t="shared" si="65"/>
        <v>84</v>
      </c>
      <c r="E573" t="s">
        <v>7</v>
      </c>
      <c r="F573" s="2" t="str">
        <f>IF($A573&lt;=H$13,G$9*G$15/12,
IF($A573&lt;=H$12,(G$9-SUM(G$19:G572))*(G$15/12),""))</f>
        <v/>
      </c>
      <c r="G573" s="21" t="str">
        <f t="shared" si="70"/>
        <v/>
      </c>
      <c r="H573" s="2" t="str">
        <f t="shared" si="66"/>
        <v/>
      </c>
      <c r="I573" s="4" t="s">
        <v>7</v>
      </c>
      <c r="J573" s="2" t="str">
        <f t="shared" si="71"/>
        <v/>
      </c>
      <c r="K573" s="21" t="str">
        <f t="shared" si="67"/>
        <v/>
      </c>
      <c r="L573" s="21" t="str">
        <f t="shared" si="68"/>
        <v/>
      </c>
    </row>
    <row r="574" spans="1:12" x14ac:dyDescent="0.3">
      <c r="A574" s="4">
        <f t="shared" si="69"/>
        <v>556</v>
      </c>
      <c r="B574" s="23">
        <f t="shared" si="64"/>
        <v>59464</v>
      </c>
      <c r="C574" s="24">
        <f t="shared" si="65"/>
        <v>84</v>
      </c>
      <c r="E574" t="s">
        <v>7</v>
      </c>
      <c r="F574" s="2" t="str">
        <f>IF($A574&lt;=H$13,G$9*G$15/12,
IF($A574&lt;=H$12,(G$9-SUM(G$19:G573))*(G$15/12),""))</f>
        <v/>
      </c>
      <c r="G574" s="21" t="str">
        <f t="shared" si="70"/>
        <v/>
      </c>
      <c r="H574" s="2" t="str">
        <f t="shared" si="66"/>
        <v/>
      </c>
      <c r="I574" s="4" t="s">
        <v>7</v>
      </c>
      <c r="J574" s="2" t="str">
        <f t="shared" si="71"/>
        <v/>
      </c>
      <c r="K574" s="21" t="str">
        <f t="shared" si="67"/>
        <v/>
      </c>
      <c r="L574" s="21" t="str">
        <f t="shared" si="68"/>
        <v/>
      </c>
    </row>
    <row r="575" spans="1:12" x14ac:dyDescent="0.3">
      <c r="A575" s="4">
        <f t="shared" si="69"/>
        <v>557</v>
      </c>
      <c r="B575" s="23">
        <f t="shared" si="64"/>
        <v>59495</v>
      </c>
      <c r="C575" s="24">
        <f t="shared" si="65"/>
        <v>84</v>
      </c>
      <c r="E575" t="s">
        <v>7</v>
      </c>
      <c r="F575" s="2" t="str">
        <f>IF($A575&lt;=H$13,G$9*G$15/12,
IF($A575&lt;=H$12,(G$9-SUM(G$19:G574))*(G$15/12),""))</f>
        <v/>
      </c>
      <c r="G575" s="21" t="str">
        <f t="shared" si="70"/>
        <v/>
      </c>
      <c r="H575" s="2" t="str">
        <f t="shared" si="66"/>
        <v/>
      </c>
      <c r="I575" s="4" t="s">
        <v>7</v>
      </c>
      <c r="J575" s="2" t="str">
        <f t="shared" si="71"/>
        <v/>
      </c>
      <c r="K575" s="21" t="str">
        <f t="shared" si="67"/>
        <v/>
      </c>
      <c r="L575" s="21" t="str">
        <f t="shared" si="68"/>
        <v/>
      </c>
    </row>
    <row r="576" spans="1:12" x14ac:dyDescent="0.3">
      <c r="A576" s="4">
        <f t="shared" si="69"/>
        <v>558</v>
      </c>
      <c r="B576" s="23">
        <f t="shared" si="64"/>
        <v>59525</v>
      </c>
      <c r="C576" s="24">
        <f t="shared" si="65"/>
        <v>84</v>
      </c>
      <c r="E576" t="s">
        <v>7</v>
      </c>
      <c r="F576" s="2" t="str">
        <f>IF($A576&lt;=H$13,G$9*G$15/12,
IF($A576&lt;=H$12,(G$9-SUM(G$19:G575))*(G$15/12),""))</f>
        <v/>
      </c>
      <c r="G576" s="21" t="str">
        <f t="shared" si="70"/>
        <v/>
      </c>
      <c r="H576" s="2" t="str">
        <f t="shared" si="66"/>
        <v/>
      </c>
      <c r="I576" s="4" t="s">
        <v>7</v>
      </c>
      <c r="J576" s="2" t="str">
        <f t="shared" si="71"/>
        <v/>
      </c>
      <c r="K576" s="21" t="str">
        <f t="shared" si="67"/>
        <v/>
      </c>
      <c r="L576" s="21" t="str">
        <f t="shared" si="68"/>
        <v/>
      </c>
    </row>
    <row r="577" spans="1:12" x14ac:dyDescent="0.3">
      <c r="A577" s="4">
        <f t="shared" si="69"/>
        <v>559</v>
      </c>
      <c r="B577" s="23">
        <f t="shared" si="64"/>
        <v>59556</v>
      </c>
      <c r="C577" s="24">
        <f t="shared" si="65"/>
        <v>85</v>
      </c>
      <c r="E577" t="s">
        <v>7</v>
      </c>
      <c r="F577" s="2" t="str">
        <f>IF($A577&lt;=H$13,G$9*G$15/12,
IF($A577&lt;=H$12,(G$9-SUM(G$19:G576))*(G$15/12),""))</f>
        <v/>
      </c>
      <c r="G577" s="21" t="str">
        <f t="shared" si="70"/>
        <v/>
      </c>
      <c r="H577" s="2" t="str">
        <f t="shared" si="66"/>
        <v/>
      </c>
      <c r="I577" s="4" t="s">
        <v>7</v>
      </c>
      <c r="J577" s="2" t="str">
        <f t="shared" si="71"/>
        <v/>
      </c>
      <c r="K577" s="21" t="str">
        <f t="shared" si="67"/>
        <v/>
      </c>
      <c r="L577" s="21" t="str">
        <f t="shared" si="68"/>
        <v/>
      </c>
    </row>
    <row r="578" spans="1:12" x14ac:dyDescent="0.3">
      <c r="A578" s="4">
        <f t="shared" si="69"/>
        <v>560</v>
      </c>
      <c r="B578" s="23">
        <f t="shared" si="64"/>
        <v>59587</v>
      </c>
      <c r="C578" s="24">
        <f t="shared" si="65"/>
        <v>85</v>
      </c>
      <c r="E578" t="s">
        <v>7</v>
      </c>
      <c r="F578" s="2" t="str">
        <f>IF($A578&lt;=H$13,G$9*G$15/12,
IF($A578&lt;=H$12,(G$9-SUM(G$19:G577))*(G$15/12),""))</f>
        <v/>
      </c>
      <c r="G578" s="21" t="str">
        <f t="shared" si="70"/>
        <v/>
      </c>
      <c r="H578" s="2" t="str">
        <f t="shared" si="66"/>
        <v/>
      </c>
      <c r="I578" s="4" t="s">
        <v>7</v>
      </c>
      <c r="J578" s="2" t="str">
        <f t="shared" si="71"/>
        <v/>
      </c>
      <c r="K578" s="21" t="str">
        <f t="shared" si="67"/>
        <v/>
      </c>
      <c r="L578" s="21" t="str">
        <f t="shared" si="68"/>
        <v/>
      </c>
    </row>
    <row r="579" spans="1:12" x14ac:dyDescent="0.3">
      <c r="A579" s="4">
        <f t="shared" si="69"/>
        <v>561</v>
      </c>
      <c r="B579" s="23">
        <f t="shared" si="64"/>
        <v>59615</v>
      </c>
      <c r="C579" s="24">
        <f t="shared" si="65"/>
        <v>85</v>
      </c>
      <c r="E579" t="s">
        <v>7</v>
      </c>
      <c r="F579" s="2" t="str">
        <f>IF($A579&lt;=H$13,G$9*G$15/12,
IF($A579&lt;=H$12,(G$9-SUM(G$19:G578))*(G$15/12),""))</f>
        <v/>
      </c>
      <c r="G579" s="21" t="str">
        <f t="shared" si="70"/>
        <v/>
      </c>
      <c r="H579" s="2" t="str">
        <f t="shared" si="66"/>
        <v/>
      </c>
      <c r="I579" s="4" t="s">
        <v>7</v>
      </c>
      <c r="J579" s="2" t="str">
        <f t="shared" si="71"/>
        <v/>
      </c>
      <c r="K579" s="21" t="str">
        <f t="shared" si="67"/>
        <v/>
      </c>
      <c r="L579" s="21" t="str">
        <f t="shared" si="68"/>
        <v/>
      </c>
    </row>
    <row r="580" spans="1:12" x14ac:dyDescent="0.3">
      <c r="A580" s="4">
        <f t="shared" si="69"/>
        <v>562</v>
      </c>
      <c r="B580" s="23">
        <f t="shared" si="64"/>
        <v>59646</v>
      </c>
      <c r="C580" s="24">
        <f t="shared" si="65"/>
        <v>85</v>
      </c>
      <c r="E580" t="s">
        <v>7</v>
      </c>
      <c r="F580" s="2" t="str">
        <f>IF($A580&lt;=H$13,G$9*G$15/12,
IF($A580&lt;=H$12,(G$9-SUM(G$19:G579))*(G$15/12),""))</f>
        <v/>
      </c>
      <c r="G580" s="21" t="str">
        <f t="shared" si="70"/>
        <v/>
      </c>
      <c r="H580" s="2" t="str">
        <f t="shared" si="66"/>
        <v/>
      </c>
      <c r="I580" s="4" t="s">
        <v>7</v>
      </c>
      <c r="J580" s="2" t="str">
        <f t="shared" si="71"/>
        <v/>
      </c>
      <c r="K580" s="21" t="str">
        <f t="shared" si="67"/>
        <v/>
      </c>
      <c r="L580" s="21" t="str">
        <f t="shared" si="68"/>
        <v/>
      </c>
    </row>
    <row r="581" spans="1:12" x14ac:dyDescent="0.3">
      <c r="A581" s="4">
        <f t="shared" si="69"/>
        <v>563</v>
      </c>
      <c r="B581" s="23">
        <f t="shared" si="64"/>
        <v>59676</v>
      </c>
      <c r="C581" s="24">
        <f t="shared" si="65"/>
        <v>85</v>
      </c>
      <c r="E581" t="s">
        <v>7</v>
      </c>
      <c r="F581" s="2" t="str">
        <f>IF($A581&lt;=H$13,G$9*G$15/12,
IF($A581&lt;=H$12,(G$9-SUM(G$19:G580))*(G$15/12),""))</f>
        <v/>
      </c>
      <c r="G581" s="21" t="str">
        <f t="shared" si="70"/>
        <v/>
      </c>
      <c r="H581" s="2" t="str">
        <f t="shared" si="66"/>
        <v/>
      </c>
      <c r="I581" s="4" t="s">
        <v>7</v>
      </c>
      <c r="J581" s="2" t="str">
        <f t="shared" si="71"/>
        <v/>
      </c>
      <c r="K581" s="21" t="str">
        <f t="shared" si="67"/>
        <v/>
      </c>
      <c r="L581" s="21" t="str">
        <f t="shared" si="68"/>
        <v/>
      </c>
    </row>
    <row r="582" spans="1:12" x14ac:dyDescent="0.3">
      <c r="A582" s="4">
        <f t="shared" si="69"/>
        <v>564</v>
      </c>
      <c r="B582" s="23">
        <f t="shared" si="64"/>
        <v>59707</v>
      </c>
      <c r="C582" s="24">
        <f t="shared" si="65"/>
        <v>85</v>
      </c>
      <c r="E582" t="s">
        <v>7</v>
      </c>
      <c r="F582" s="2" t="str">
        <f>IF($A582&lt;=H$13,G$9*G$15/12,
IF($A582&lt;=H$12,(G$9-SUM(G$19:G581))*(G$15/12),""))</f>
        <v/>
      </c>
      <c r="G582" s="21" t="str">
        <f t="shared" si="70"/>
        <v/>
      </c>
      <c r="H582" s="2" t="str">
        <f t="shared" si="66"/>
        <v/>
      </c>
      <c r="I582" s="4" t="s">
        <v>7</v>
      </c>
      <c r="J582" s="2" t="str">
        <f t="shared" si="71"/>
        <v/>
      </c>
      <c r="K582" s="21" t="str">
        <f t="shared" si="67"/>
        <v/>
      </c>
      <c r="L582" s="21" t="str">
        <f t="shared" si="68"/>
        <v/>
      </c>
    </row>
    <row r="583" spans="1:12" x14ac:dyDescent="0.3">
      <c r="A583" s="4">
        <f t="shared" si="69"/>
        <v>565</v>
      </c>
      <c r="B583" s="23">
        <f t="shared" si="64"/>
        <v>59737</v>
      </c>
      <c r="C583" s="24">
        <f t="shared" si="65"/>
        <v>85</v>
      </c>
      <c r="E583" t="s">
        <v>7</v>
      </c>
      <c r="F583" s="2" t="str">
        <f>IF($A583&lt;=H$13,G$9*G$15/12,
IF($A583&lt;=H$12,(G$9-SUM(G$19:G582))*(G$15/12),""))</f>
        <v/>
      </c>
      <c r="G583" s="21" t="str">
        <f t="shared" si="70"/>
        <v/>
      </c>
      <c r="H583" s="2" t="str">
        <f t="shared" si="66"/>
        <v/>
      </c>
      <c r="I583" s="4" t="s">
        <v>7</v>
      </c>
      <c r="J583" s="2" t="str">
        <f t="shared" si="71"/>
        <v/>
      </c>
      <c r="K583" s="21" t="str">
        <f t="shared" si="67"/>
        <v/>
      </c>
      <c r="L583" s="21" t="str">
        <f t="shared" si="68"/>
        <v/>
      </c>
    </row>
    <row r="584" spans="1:12" x14ac:dyDescent="0.3">
      <c r="A584" s="4">
        <f t="shared" si="69"/>
        <v>566</v>
      </c>
      <c r="B584" s="23">
        <f t="shared" si="64"/>
        <v>59768</v>
      </c>
      <c r="C584" s="24">
        <f t="shared" si="65"/>
        <v>85</v>
      </c>
      <c r="E584" t="s">
        <v>7</v>
      </c>
      <c r="F584" s="2" t="str">
        <f>IF($A584&lt;=H$13,G$9*G$15/12,
IF($A584&lt;=H$12,(G$9-SUM(G$19:G583))*(G$15/12),""))</f>
        <v/>
      </c>
      <c r="G584" s="21" t="str">
        <f t="shared" si="70"/>
        <v/>
      </c>
      <c r="H584" s="2" t="str">
        <f t="shared" si="66"/>
        <v/>
      </c>
      <c r="I584" s="4" t="s">
        <v>7</v>
      </c>
      <c r="J584" s="2" t="str">
        <f t="shared" si="71"/>
        <v/>
      </c>
      <c r="K584" s="21" t="str">
        <f t="shared" si="67"/>
        <v/>
      </c>
      <c r="L584" s="21" t="str">
        <f t="shared" si="68"/>
        <v/>
      </c>
    </row>
    <row r="585" spans="1:12" x14ac:dyDescent="0.3">
      <c r="A585" s="4">
        <f t="shared" si="69"/>
        <v>567</v>
      </c>
      <c r="B585" s="23">
        <f t="shared" si="64"/>
        <v>59799</v>
      </c>
      <c r="C585" s="24">
        <f t="shared" si="65"/>
        <v>85</v>
      </c>
      <c r="E585" t="s">
        <v>7</v>
      </c>
      <c r="F585" s="2" t="str">
        <f>IF($A585&lt;=H$13,G$9*G$15/12,
IF($A585&lt;=H$12,(G$9-SUM(G$19:G584))*(G$15/12),""))</f>
        <v/>
      </c>
      <c r="G585" s="21" t="str">
        <f t="shared" si="70"/>
        <v/>
      </c>
      <c r="H585" s="2" t="str">
        <f t="shared" si="66"/>
        <v/>
      </c>
      <c r="I585" s="4" t="s">
        <v>7</v>
      </c>
      <c r="J585" s="2" t="str">
        <f t="shared" si="71"/>
        <v/>
      </c>
      <c r="K585" s="21" t="str">
        <f t="shared" si="67"/>
        <v/>
      </c>
      <c r="L585" s="21" t="str">
        <f t="shared" si="68"/>
        <v/>
      </c>
    </row>
    <row r="586" spans="1:12" x14ac:dyDescent="0.3">
      <c r="A586" s="4">
        <f t="shared" si="69"/>
        <v>568</v>
      </c>
      <c r="B586" s="23">
        <f t="shared" si="64"/>
        <v>59829</v>
      </c>
      <c r="C586" s="24">
        <f t="shared" si="65"/>
        <v>85</v>
      </c>
      <c r="E586" t="s">
        <v>7</v>
      </c>
      <c r="F586" s="2" t="str">
        <f>IF($A586&lt;=H$13,G$9*G$15/12,
IF($A586&lt;=H$12,(G$9-SUM(G$19:G585))*(G$15/12),""))</f>
        <v/>
      </c>
      <c r="G586" s="21" t="str">
        <f t="shared" si="70"/>
        <v/>
      </c>
      <c r="H586" s="2" t="str">
        <f t="shared" si="66"/>
        <v/>
      </c>
      <c r="I586" s="4" t="s">
        <v>7</v>
      </c>
      <c r="J586" s="2" t="str">
        <f t="shared" si="71"/>
        <v/>
      </c>
      <c r="K586" s="21" t="str">
        <f t="shared" si="67"/>
        <v/>
      </c>
      <c r="L586" s="21" t="str">
        <f t="shared" si="68"/>
        <v/>
      </c>
    </row>
    <row r="587" spans="1:12" x14ac:dyDescent="0.3">
      <c r="A587" s="4">
        <f t="shared" si="69"/>
        <v>569</v>
      </c>
      <c r="B587" s="23">
        <f t="shared" si="64"/>
        <v>59860</v>
      </c>
      <c r="C587" s="24">
        <f t="shared" si="65"/>
        <v>85</v>
      </c>
      <c r="E587" t="s">
        <v>7</v>
      </c>
      <c r="F587" s="2" t="str">
        <f>IF($A587&lt;=H$13,G$9*G$15/12,
IF($A587&lt;=H$12,(G$9-SUM(G$19:G586))*(G$15/12),""))</f>
        <v/>
      </c>
      <c r="G587" s="21" t="str">
        <f t="shared" si="70"/>
        <v/>
      </c>
      <c r="H587" s="2" t="str">
        <f t="shared" si="66"/>
        <v/>
      </c>
      <c r="I587" s="4" t="s">
        <v>7</v>
      </c>
      <c r="J587" s="2" t="str">
        <f t="shared" si="71"/>
        <v/>
      </c>
      <c r="K587" s="21" t="str">
        <f t="shared" si="67"/>
        <v/>
      </c>
      <c r="L587" s="21" t="str">
        <f t="shared" si="68"/>
        <v/>
      </c>
    </row>
    <row r="588" spans="1:12" x14ac:dyDescent="0.3">
      <c r="A588" s="4">
        <f t="shared" si="69"/>
        <v>570</v>
      </c>
      <c r="B588" s="23">
        <f t="shared" si="64"/>
        <v>59890</v>
      </c>
      <c r="C588" s="24">
        <f t="shared" si="65"/>
        <v>85</v>
      </c>
      <c r="E588" t="s">
        <v>7</v>
      </c>
      <c r="F588" s="2" t="str">
        <f>IF($A588&lt;=H$13,G$9*G$15/12,
IF($A588&lt;=H$12,(G$9-SUM(G$19:G587))*(G$15/12),""))</f>
        <v/>
      </c>
      <c r="G588" s="21" t="str">
        <f t="shared" si="70"/>
        <v/>
      </c>
      <c r="H588" s="2" t="str">
        <f t="shared" si="66"/>
        <v/>
      </c>
      <c r="I588" s="4" t="s">
        <v>7</v>
      </c>
      <c r="J588" s="2" t="str">
        <f t="shared" si="71"/>
        <v/>
      </c>
      <c r="K588" s="21" t="str">
        <f t="shared" si="67"/>
        <v/>
      </c>
      <c r="L588" s="21" t="str">
        <f t="shared" si="68"/>
        <v/>
      </c>
    </row>
    <row r="589" spans="1:12" x14ac:dyDescent="0.3">
      <c r="A589" s="4">
        <f t="shared" si="69"/>
        <v>571</v>
      </c>
      <c r="B589" s="23">
        <f t="shared" si="64"/>
        <v>59921</v>
      </c>
      <c r="C589" s="24">
        <f t="shared" si="65"/>
        <v>86</v>
      </c>
      <c r="E589" t="s">
        <v>7</v>
      </c>
      <c r="F589" s="2" t="str">
        <f>IF($A589&lt;=H$13,G$9*G$15/12,
IF($A589&lt;=H$12,(G$9-SUM(G$19:G588))*(G$15/12),""))</f>
        <v/>
      </c>
      <c r="G589" s="21" t="str">
        <f t="shared" si="70"/>
        <v/>
      </c>
      <c r="H589" s="2" t="str">
        <f t="shared" si="66"/>
        <v/>
      </c>
      <c r="I589" s="4" t="s">
        <v>7</v>
      </c>
      <c r="J589" s="2" t="str">
        <f t="shared" si="71"/>
        <v/>
      </c>
      <c r="K589" s="21" t="str">
        <f t="shared" si="67"/>
        <v/>
      </c>
      <c r="L589" s="21" t="str">
        <f t="shared" si="68"/>
        <v/>
      </c>
    </row>
    <row r="590" spans="1:12" x14ac:dyDescent="0.3">
      <c r="A590" s="4">
        <f t="shared" si="69"/>
        <v>572</v>
      </c>
      <c r="B590" s="23">
        <f t="shared" si="64"/>
        <v>59952</v>
      </c>
      <c r="C590" s="24">
        <f t="shared" si="65"/>
        <v>86</v>
      </c>
      <c r="E590" t="s">
        <v>7</v>
      </c>
      <c r="F590" s="2" t="str">
        <f>IF($A590&lt;=H$13,G$9*G$15/12,
IF($A590&lt;=H$12,(G$9-SUM(G$19:G589))*(G$15/12),""))</f>
        <v/>
      </c>
      <c r="G590" s="21" t="str">
        <f t="shared" si="70"/>
        <v/>
      </c>
      <c r="H590" s="2" t="str">
        <f t="shared" si="66"/>
        <v/>
      </c>
      <c r="I590" s="4" t="s">
        <v>7</v>
      </c>
      <c r="J590" s="2" t="str">
        <f t="shared" si="71"/>
        <v/>
      </c>
      <c r="K590" s="21" t="str">
        <f t="shared" si="67"/>
        <v/>
      </c>
      <c r="L590" s="21" t="str">
        <f t="shared" si="68"/>
        <v/>
      </c>
    </row>
    <row r="591" spans="1:12" x14ac:dyDescent="0.3">
      <c r="A591" s="4">
        <f t="shared" si="69"/>
        <v>573</v>
      </c>
      <c r="B591" s="23">
        <f t="shared" si="64"/>
        <v>59981</v>
      </c>
      <c r="C591" s="24">
        <f t="shared" si="65"/>
        <v>86</v>
      </c>
      <c r="E591" t="s">
        <v>7</v>
      </c>
      <c r="F591" s="2" t="str">
        <f>IF($A591&lt;=H$13,G$9*G$15/12,
IF($A591&lt;=H$12,(G$9-SUM(G$19:G590))*(G$15/12),""))</f>
        <v/>
      </c>
      <c r="G591" s="21" t="str">
        <f t="shared" si="70"/>
        <v/>
      </c>
      <c r="H591" s="2" t="str">
        <f t="shared" si="66"/>
        <v/>
      </c>
      <c r="I591" s="4" t="s">
        <v>7</v>
      </c>
      <c r="J591" s="2" t="str">
        <f t="shared" si="71"/>
        <v/>
      </c>
      <c r="K591" s="21" t="str">
        <f t="shared" si="67"/>
        <v/>
      </c>
      <c r="L591" s="21" t="str">
        <f t="shared" si="68"/>
        <v/>
      </c>
    </row>
    <row r="592" spans="1:12" x14ac:dyDescent="0.3">
      <c r="A592" s="4">
        <f t="shared" si="69"/>
        <v>574</v>
      </c>
      <c r="B592" s="23">
        <f t="shared" si="64"/>
        <v>60012</v>
      </c>
      <c r="C592" s="24">
        <f t="shared" si="65"/>
        <v>86</v>
      </c>
      <c r="E592" t="s">
        <v>7</v>
      </c>
      <c r="F592" s="2" t="str">
        <f>IF($A592&lt;=H$13,G$9*G$15/12,
IF($A592&lt;=H$12,(G$9-SUM(G$19:G591))*(G$15/12),""))</f>
        <v/>
      </c>
      <c r="G592" s="21" t="str">
        <f t="shared" si="70"/>
        <v/>
      </c>
      <c r="H592" s="2" t="str">
        <f t="shared" si="66"/>
        <v/>
      </c>
      <c r="I592" s="4" t="s">
        <v>7</v>
      </c>
      <c r="J592" s="2" t="str">
        <f t="shared" si="71"/>
        <v/>
      </c>
      <c r="K592" s="21" t="str">
        <f t="shared" si="67"/>
        <v/>
      </c>
      <c r="L592" s="21" t="str">
        <f t="shared" si="68"/>
        <v/>
      </c>
    </row>
    <row r="593" spans="1:12" x14ac:dyDescent="0.3">
      <c r="A593" s="4">
        <f t="shared" si="69"/>
        <v>575</v>
      </c>
      <c r="B593" s="23">
        <f t="shared" si="64"/>
        <v>60042</v>
      </c>
      <c r="C593" s="24">
        <f t="shared" si="65"/>
        <v>86</v>
      </c>
      <c r="E593" t="s">
        <v>7</v>
      </c>
      <c r="F593" s="2" t="str">
        <f>IF($A593&lt;=H$13,G$9*G$15/12,
IF($A593&lt;=H$12,(G$9-SUM(G$19:G592))*(G$15/12),""))</f>
        <v/>
      </c>
      <c r="G593" s="21" t="str">
        <f t="shared" si="70"/>
        <v/>
      </c>
      <c r="H593" s="2" t="str">
        <f t="shared" si="66"/>
        <v/>
      </c>
      <c r="I593" s="4" t="s">
        <v>7</v>
      </c>
      <c r="J593" s="2" t="str">
        <f t="shared" si="71"/>
        <v/>
      </c>
      <c r="K593" s="21" t="str">
        <f t="shared" si="67"/>
        <v/>
      </c>
      <c r="L593" s="21" t="str">
        <f t="shared" si="68"/>
        <v/>
      </c>
    </row>
    <row r="594" spans="1:12" x14ac:dyDescent="0.3">
      <c r="A594" s="4">
        <f t="shared" si="69"/>
        <v>576</v>
      </c>
      <c r="B594" s="23">
        <f t="shared" si="64"/>
        <v>60073</v>
      </c>
      <c r="C594" s="24">
        <f t="shared" si="65"/>
        <v>86</v>
      </c>
      <c r="E594" t="s">
        <v>7</v>
      </c>
      <c r="F594" s="2" t="str">
        <f>IF($A594&lt;=H$13,G$9*G$15/12,
IF($A594&lt;=H$12,(G$9-SUM(G$19:G593))*(G$15/12),""))</f>
        <v/>
      </c>
      <c r="G594" s="21" t="str">
        <f t="shared" si="70"/>
        <v/>
      </c>
      <c r="H594" s="2" t="str">
        <f t="shared" si="66"/>
        <v/>
      </c>
      <c r="I594" s="4" t="s">
        <v>7</v>
      </c>
      <c r="J594" s="2" t="str">
        <f t="shared" si="71"/>
        <v/>
      </c>
      <c r="K594" s="21" t="str">
        <f t="shared" si="67"/>
        <v/>
      </c>
      <c r="L594" s="21" t="str">
        <f t="shared" si="68"/>
        <v/>
      </c>
    </row>
    <row r="595" spans="1:12" x14ac:dyDescent="0.3">
      <c r="A595" s="4">
        <f t="shared" si="69"/>
        <v>577</v>
      </c>
      <c r="B595" s="23">
        <f t="shared" ref="B595:B658" si="72">DATE(YEAR($B$9),MONTH($B$9)+A595,DAY($B$9))</f>
        <v>60103</v>
      </c>
      <c r="C595" s="24">
        <f t="shared" ref="C595:C658" si="73">DATEDIF($B$8,B595,"y")</f>
        <v>86</v>
      </c>
      <c r="E595" t="s">
        <v>7</v>
      </c>
      <c r="F595" s="2" t="str">
        <f>IF($A595&lt;=H$13,G$9*G$15/12,
IF($A595&lt;=H$12,(G$9-SUM(G$19:G594))*(G$15/12),""))</f>
        <v/>
      </c>
      <c r="G595" s="21" t="str">
        <f t="shared" si="70"/>
        <v/>
      </c>
      <c r="H595" s="2" t="str">
        <f t="shared" si="66"/>
        <v/>
      </c>
      <c r="I595" s="4" t="s">
        <v>7</v>
      </c>
      <c r="J595" s="2" t="str">
        <f t="shared" si="71"/>
        <v/>
      </c>
      <c r="K595" s="21" t="str">
        <f t="shared" si="67"/>
        <v/>
      </c>
      <c r="L595" s="21" t="str">
        <f t="shared" si="68"/>
        <v/>
      </c>
    </row>
    <row r="596" spans="1:12" x14ac:dyDescent="0.3">
      <c r="A596" s="4">
        <f t="shared" si="69"/>
        <v>578</v>
      </c>
      <c r="B596" s="23">
        <f t="shared" si="72"/>
        <v>60134</v>
      </c>
      <c r="C596" s="24">
        <f t="shared" si="73"/>
        <v>86</v>
      </c>
      <c r="E596" t="s">
        <v>7</v>
      </c>
      <c r="F596" s="2" t="str">
        <f>IF($A596&lt;=H$13,G$9*G$15/12,
IF($A596&lt;=H$12,(G$9-SUM(G$19:G595))*(G$15/12),""))</f>
        <v/>
      </c>
      <c r="G596" s="21" t="str">
        <f t="shared" si="70"/>
        <v/>
      </c>
      <c r="H596" s="2" t="str">
        <f t="shared" ref="H596:H659" si="74">IF(AND(COUNTBLANK(F596)=1,COUNTBLANK(G596)=1),"",F596+G596)</f>
        <v/>
      </c>
      <c r="I596" s="4" t="s">
        <v>7</v>
      </c>
      <c r="J596" s="2" t="str">
        <f t="shared" si="71"/>
        <v/>
      </c>
      <c r="K596" s="21" t="str">
        <f t="shared" ref="K596:K659" si="75">IF($A596&gt;L$12,"",
IF($A596=L$12,K$9,0))</f>
        <v/>
      </c>
      <c r="L596" s="21" t="str">
        <f t="shared" ref="L596:L659" si="76">IF(AND(COUNTBLANK(J596)=1,COUNTBLANK(K596)=1),"",SUM(J596)+SUM(K596))</f>
        <v/>
      </c>
    </row>
    <row r="597" spans="1:12" x14ac:dyDescent="0.3">
      <c r="A597" s="4">
        <f t="shared" ref="A597:A660" si="77">A596+1</f>
        <v>579</v>
      </c>
      <c r="B597" s="23">
        <f t="shared" si="72"/>
        <v>60165</v>
      </c>
      <c r="C597" s="24">
        <f t="shared" si="73"/>
        <v>86</v>
      </c>
      <c r="E597" t="s">
        <v>7</v>
      </c>
      <c r="F597" s="2" t="str">
        <f>IF($A597&lt;=H$13,G$9*G$15/12,
IF($A597&lt;=H$12,(G$9-SUM(G$19:G596))*(G$15/12),""))</f>
        <v/>
      </c>
      <c r="G597" s="21" t="str">
        <f t="shared" ref="G597:G660" si="78">IF($A597&lt;=H$13,0,
IF(AND($A597&gt;H$13,$A597&lt;=H$12),G$9/(H$12-H$13),""))</f>
        <v/>
      </c>
      <c r="H597" s="2" t="str">
        <f t="shared" si="74"/>
        <v/>
      </c>
      <c r="I597" s="4" t="s">
        <v>7</v>
      </c>
      <c r="J597" s="2" t="str">
        <f t="shared" ref="J597:J660" si="79">IF($A597&lt;=L$12,K$9*K$15/12,"")</f>
        <v/>
      </c>
      <c r="K597" s="21" t="str">
        <f t="shared" si="75"/>
        <v/>
      </c>
      <c r="L597" s="21" t="str">
        <f t="shared" si="76"/>
        <v/>
      </c>
    </row>
    <row r="598" spans="1:12" x14ac:dyDescent="0.3">
      <c r="A598" s="4">
        <f t="shared" si="77"/>
        <v>580</v>
      </c>
      <c r="B598" s="23">
        <f t="shared" si="72"/>
        <v>60195</v>
      </c>
      <c r="C598" s="24">
        <f t="shared" si="73"/>
        <v>86</v>
      </c>
      <c r="E598" t="s">
        <v>7</v>
      </c>
      <c r="F598" s="2" t="str">
        <f>IF($A598&lt;=H$13,G$9*G$15/12,
IF($A598&lt;=H$12,(G$9-SUM(G$19:G597))*(G$15/12),""))</f>
        <v/>
      </c>
      <c r="G598" s="21" t="str">
        <f t="shared" si="78"/>
        <v/>
      </c>
      <c r="H598" s="2" t="str">
        <f t="shared" si="74"/>
        <v/>
      </c>
      <c r="I598" s="4" t="s">
        <v>7</v>
      </c>
      <c r="J598" s="2" t="str">
        <f t="shared" si="79"/>
        <v/>
      </c>
      <c r="K598" s="21" t="str">
        <f t="shared" si="75"/>
        <v/>
      </c>
      <c r="L598" s="21" t="str">
        <f t="shared" si="76"/>
        <v/>
      </c>
    </row>
    <row r="599" spans="1:12" x14ac:dyDescent="0.3">
      <c r="A599" s="4">
        <f t="shared" si="77"/>
        <v>581</v>
      </c>
      <c r="B599" s="23">
        <f t="shared" si="72"/>
        <v>60226</v>
      </c>
      <c r="C599" s="24">
        <f t="shared" si="73"/>
        <v>86</v>
      </c>
      <c r="E599" t="s">
        <v>7</v>
      </c>
      <c r="F599" s="2" t="str">
        <f>IF($A599&lt;=H$13,G$9*G$15/12,
IF($A599&lt;=H$12,(G$9-SUM(G$19:G598))*(G$15/12),""))</f>
        <v/>
      </c>
      <c r="G599" s="21" t="str">
        <f t="shared" si="78"/>
        <v/>
      </c>
      <c r="H599" s="2" t="str">
        <f t="shared" si="74"/>
        <v/>
      </c>
      <c r="I599" s="4" t="s">
        <v>7</v>
      </c>
      <c r="J599" s="2" t="str">
        <f t="shared" si="79"/>
        <v/>
      </c>
      <c r="K599" s="21" t="str">
        <f t="shared" si="75"/>
        <v/>
      </c>
      <c r="L599" s="21" t="str">
        <f t="shared" si="76"/>
        <v/>
      </c>
    </row>
    <row r="600" spans="1:12" x14ac:dyDescent="0.3">
      <c r="A600" s="4">
        <f t="shared" si="77"/>
        <v>582</v>
      </c>
      <c r="B600" s="23">
        <f t="shared" si="72"/>
        <v>60256</v>
      </c>
      <c r="C600" s="24">
        <f t="shared" si="73"/>
        <v>86</v>
      </c>
      <c r="E600" t="s">
        <v>7</v>
      </c>
      <c r="F600" s="2" t="str">
        <f>IF($A600&lt;=H$13,G$9*G$15/12,
IF($A600&lt;=H$12,(G$9-SUM(G$19:G599))*(G$15/12),""))</f>
        <v/>
      </c>
      <c r="G600" s="21" t="str">
        <f t="shared" si="78"/>
        <v/>
      </c>
      <c r="H600" s="2" t="str">
        <f t="shared" si="74"/>
        <v/>
      </c>
      <c r="I600" s="4" t="s">
        <v>7</v>
      </c>
      <c r="J600" s="2" t="str">
        <f t="shared" si="79"/>
        <v/>
      </c>
      <c r="K600" s="21" t="str">
        <f t="shared" si="75"/>
        <v/>
      </c>
      <c r="L600" s="21" t="str">
        <f t="shared" si="76"/>
        <v/>
      </c>
    </row>
    <row r="601" spans="1:12" x14ac:dyDescent="0.3">
      <c r="A601" s="4">
        <f t="shared" si="77"/>
        <v>583</v>
      </c>
      <c r="B601" s="23">
        <f t="shared" si="72"/>
        <v>60287</v>
      </c>
      <c r="C601" s="24">
        <f t="shared" si="73"/>
        <v>87</v>
      </c>
      <c r="E601" t="s">
        <v>7</v>
      </c>
      <c r="F601" s="2" t="str">
        <f>IF($A601&lt;=H$13,G$9*G$15/12,
IF($A601&lt;=H$12,(G$9-SUM(G$19:G600))*(G$15/12),""))</f>
        <v/>
      </c>
      <c r="G601" s="21" t="str">
        <f t="shared" si="78"/>
        <v/>
      </c>
      <c r="H601" s="2" t="str">
        <f t="shared" si="74"/>
        <v/>
      </c>
      <c r="I601" s="4" t="s">
        <v>7</v>
      </c>
      <c r="J601" s="2" t="str">
        <f t="shared" si="79"/>
        <v/>
      </c>
      <c r="K601" s="21" t="str">
        <f t="shared" si="75"/>
        <v/>
      </c>
      <c r="L601" s="21" t="str">
        <f t="shared" si="76"/>
        <v/>
      </c>
    </row>
    <row r="602" spans="1:12" x14ac:dyDescent="0.3">
      <c r="A602" s="4">
        <f t="shared" si="77"/>
        <v>584</v>
      </c>
      <c r="B602" s="23">
        <f t="shared" si="72"/>
        <v>60318</v>
      </c>
      <c r="C602" s="24">
        <f t="shared" si="73"/>
        <v>87</v>
      </c>
      <c r="E602" t="s">
        <v>7</v>
      </c>
      <c r="F602" s="2" t="str">
        <f>IF($A602&lt;=H$13,G$9*G$15/12,
IF($A602&lt;=H$12,(G$9-SUM(G$19:G601))*(G$15/12),""))</f>
        <v/>
      </c>
      <c r="G602" s="21" t="str">
        <f t="shared" si="78"/>
        <v/>
      </c>
      <c r="H602" s="2" t="str">
        <f t="shared" si="74"/>
        <v/>
      </c>
      <c r="I602" s="4" t="s">
        <v>7</v>
      </c>
      <c r="J602" s="2" t="str">
        <f t="shared" si="79"/>
        <v/>
      </c>
      <c r="K602" s="21" t="str">
        <f t="shared" si="75"/>
        <v/>
      </c>
      <c r="L602" s="21" t="str">
        <f t="shared" si="76"/>
        <v/>
      </c>
    </row>
    <row r="603" spans="1:12" x14ac:dyDescent="0.3">
      <c r="A603" s="4">
        <f t="shared" si="77"/>
        <v>585</v>
      </c>
      <c r="B603" s="23">
        <f t="shared" si="72"/>
        <v>60346</v>
      </c>
      <c r="C603" s="24">
        <f t="shared" si="73"/>
        <v>87</v>
      </c>
      <c r="E603" t="s">
        <v>7</v>
      </c>
      <c r="F603" s="2" t="str">
        <f>IF($A603&lt;=H$13,G$9*G$15/12,
IF($A603&lt;=H$12,(G$9-SUM(G$19:G602))*(G$15/12),""))</f>
        <v/>
      </c>
      <c r="G603" s="21" t="str">
        <f t="shared" si="78"/>
        <v/>
      </c>
      <c r="H603" s="2" t="str">
        <f t="shared" si="74"/>
        <v/>
      </c>
      <c r="I603" s="4" t="s">
        <v>7</v>
      </c>
      <c r="J603" s="2" t="str">
        <f t="shared" si="79"/>
        <v/>
      </c>
      <c r="K603" s="21" t="str">
        <f t="shared" si="75"/>
        <v/>
      </c>
      <c r="L603" s="21" t="str">
        <f t="shared" si="76"/>
        <v/>
      </c>
    </row>
    <row r="604" spans="1:12" x14ac:dyDescent="0.3">
      <c r="A604" s="4">
        <f t="shared" si="77"/>
        <v>586</v>
      </c>
      <c r="B604" s="23">
        <f t="shared" si="72"/>
        <v>60377</v>
      </c>
      <c r="C604" s="24">
        <f t="shared" si="73"/>
        <v>87</v>
      </c>
      <c r="E604" t="s">
        <v>7</v>
      </c>
      <c r="F604" s="2" t="str">
        <f>IF($A604&lt;=H$13,G$9*G$15/12,
IF($A604&lt;=H$12,(G$9-SUM(G$19:G603))*(G$15/12),""))</f>
        <v/>
      </c>
      <c r="G604" s="21" t="str">
        <f t="shared" si="78"/>
        <v/>
      </c>
      <c r="H604" s="2" t="str">
        <f t="shared" si="74"/>
        <v/>
      </c>
      <c r="I604" s="4" t="s">
        <v>7</v>
      </c>
      <c r="J604" s="2" t="str">
        <f t="shared" si="79"/>
        <v/>
      </c>
      <c r="K604" s="21" t="str">
        <f t="shared" si="75"/>
        <v/>
      </c>
      <c r="L604" s="21" t="str">
        <f t="shared" si="76"/>
        <v/>
      </c>
    </row>
    <row r="605" spans="1:12" x14ac:dyDescent="0.3">
      <c r="A605" s="4">
        <f t="shared" si="77"/>
        <v>587</v>
      </c>
      <c r="B605" s="23">
        <f t="shared" si="72"/>
        <v>60407</v>
      </c>
      <c r="C605" s="24">
        <f t="shared" si="73"/>
        <v>87</v>
      </c>
      <c r="E605" t="s">
        <v>7</v>
      </c>
      <c r="F605" s="2" t="str">
        <f>IF($A605&lt;=H$13,G$9*G$15/12,
IF($A605&lt;=H$12,(G$9-SUM(G$19:G604))*(G$15/12),""))</f>
        <v/>
      </c>
      <c r="G605" s="21" t="str">
        <f t="shared" si="78"/>
        <v/>
      </c>
      <c r="H605" s="2" t="str">
        <f t="shared" si="74"/>
        <v/>
      </c>
      <c r="I605" s="4" t="s">
        <v>7</v>
      </c>
      <c r="J605" s="2" t="str">
        <f t="shared" si="79"/>
        <v/>
      </c>
      <c r="K605" s="21" t="str">
        <f t="shared" si="75"/>
        <v/>
      </c>
      <c r="L605" s="21" t="str">
        <f t="shared" si="76"/>
        <v/>
      </c>
    </row>
    <row r="606" spans="1:12" x14ac:dyDescent="0.3">
      <c r="A606" s="4">
        <f t="shared" si="77"/>
        <v>588</v>
      </c>
      <c r="B606" s="23">
        <f t="shared" si="72"/>
        <v>60438</v>
      </c>
      <c r="C606" s="24">
        <f t="shared" si="73"/>
        <v>87</v>
      </c>
      <c r="E606" t="s">
        <v>7</v>
      </c>
      <c r="F606" s="2" t="str">
        <f>IF($A606&lt;=H$13,G$9*G$15/12,
IF($A606&lt;=H$12,(G$9-SUM(G$19:G605))*(G$15/12),""))</f>
        <v/>
      </c>
      <c r="G606" s="21" t="str">
        <f t="shared" si="78"/>
        <v/>
      </c>
      <c r="H606" s="2" t="str">
        <f t="shared" si="74"/>
        <v/>
      </c>
      <c r="I606" s="4" t="s">
        <v>7</v>
      </c>
      <c r="J606" s="2" t="str">
        <f t="shared" si="79"/>
        <v/>
      </c>
      <c r="K606" s="21" t="str">
        <f t="shared" si="75"/>
        <v/>
      </c>
      <c r="L606" s="21" t="str">
        <f t="shared" si="76"/>
        <v/>
      </c>
    </row>
    <row r="607" spans="1:12" x14ac:dyDescent="0.3">
      <c r="A607" s="4">
        <f t="shared" si="77"/>
        <v>589</v>
      </c>
      <c r="B607" s="23">
        <f t="shared" si="72"/>
        <v>60468</v>
      </c>
      <c r="C607" s="24">
        <f t="shared" si="73"/>
        <v>87</v>
      </c>
      <c r="E607" t="s">
        <v>7</v>
      </c>
      <c r="F607" s="2" t="str">
        <f>IF($A607&lt;=H$13,G$9*G$15/12,
IF($A607&lt;=H$12,(G$9-SUM(G$19:G606))*(G$15/12),""))</f>
        <v/>
      </c>
      <c r="G607" s="21" t="str">
        <f t="shared" si="78"/>
        <v/>
      </c>
      <c r="H607" s="2" t="str">
        <f t="shared" si="74"/>
        <v/>
      </c>
      <c r="I607" s="4" t="s">
        <v>7</v>
      </c>
      <c r="J607" s="2" t="str">
        <f t="shared" si="79"/>
        <v/>
      </c>
      <c r="K607" s="21" t="str">
        <f t="shared" si="75"/>
        <v/>
      </c>
      <c r="L607" s="21" t="str">
        <f t="shared" si="76"/>
        <v/>
      </c>
    </row>
    <row r="608" spans="1:12" x14ac:dyDescent="0.3">
      <c r="A608" s="4">
        <f t="shared" si="77"/>
        <v>590</v>
      </c>
      <c r="B608" s="23">
        <f t="shared" si="72"/>
        <v>60499</v>
      </c>
      <c r="C608" s="24">
        <f t="shared" si="73"/>
        <v>87</v>
      </c>
      <c r="E608" t="s">
        <v>7</v>
      </c>
      <c r="F608" s="2" t="str">
        <f>IF($A608&lt;=H$13,G$9*G$15/12,
IF($A608&lt;=H$12,(G$9-SUM(G$19:G607))*(G$15/12),""))</f>
        <v/>
      </c>
      <c r="G608" s="21" t="str">
        <f t="shared" si="78"/>
        <v/>
      </c>
      <c r="H608" s="2" t="str">
        <f t="shared" si="74"/>
        <v/>
      </c>
      <c r="I608" s="4" t="s">
        <v>7</v>
      </c>
      <c r="J608" s="2" t="str">
        <f t="shared" si="79"/>
        <v/>
      </c>
      <c r="K608" s="21" t="str">
        <f t="shared" si="75"/>
        <v/>
      </c>
      <c r="L608" s="21" t="str">
        <f t="shared" si="76"/>
        <v/>
      </c>
    </row>
    <row r="609" spans="1:12" x14ac:dyDescent="0.3">
      <c r="A609" s="4">
        <f t="shared" si="77"/>
        <v>591</v>
      </c>
      <c r="B609" s="23">
        <f t="shared" si="72"/>
        <v>60530</v>
      </c>
      <c r="C609" s="24">
        <f t="shared" si="73"/>
        <v>87</v>
      </c>
      <c r="E609" t="s">
        <v>7</v>
      </c>
      <c r="F609" s="2" t="str">
        <f>IF($A609&lt;=H$13,G$9*G$15/12,
IF($A609&lt;=H$12,(G$9-SUM(G$19:G608))*(G$15/12),""))</f>
        <v/>
      </c>
      <c r="G609" s="21" t="str">
        <f t="shared" si="78"/>
        <v/>
      </c>
      <c r="H609" s="2" t="str">
        <f t="shared" si="74"/>
        <v/>
      </c>
      <c r="I609" s="4" t="s">
        <v>7</v>
      </c>
      <c r="J609" s="2" t="str">
        <f t="shared" si="79"/>
        <v/>
      </c>
      <c r="K609" s="21" t="str">
        <f t="shared" si="75"/>
        <v/>
      </c>
      <c r="L609" s="21" t="str">
        <f t="shared" si="76"/>
        <v/>
      </c>
    </row>
    <row r="610" spans="1:12" x14ac:dyDescent="0.3">
      <c r="A610" s="4">
        <f t="shared" si="77"/>
        <v>592</v>
      </c>
      <c r="B610" s="23">
        <f t="shared" si="72"/>
        <v>60560</v>
      </c>
      <c r="C610" s="24">
        <f t="shared" si="73"/>
        <v>87</v>
      </c>
      <c r="E610" t="s">
        <v>7</v>
      </c>
      <c r="F610" s="2" t="str">
        <f>IF($A610&lt;=H$13,G$9*G$15/12,
IF($A610&lt;=H$12,(G$9-SUM(G$19:G609))*(G$15/12),""))</f>
        <v/>
      </c>
      <c r="G610" s="21" t="str">
        <f t="shared" si="78"/>
        <v/>
      </c>
      <c r="H610" s="2" t="str">
        <f t="shared" si="74"/>
        <v/>
      </c>
      <c r="I610" s="4" t="s">
        <v>7</v>
      </c>
      <c r="J610" s="2" t="str">
        <f t="shared" si="79"/>
        <v/>
      </c>
      <c r="K610" s="21" t="str">
        <f t="shared" si="75"/>
        <v/>
      </c>
      <c r="L610" s="21" t="str">
        <f t="shared" si="76"/>
        <v/>
      </c>
    </row>
    <row r="611" spans="1:12" x14ac:dyDescent="0.3">
      <c r="A611" s="4">
        <f t="shared" si="77"/>
        <v>593</v>
      </c>
      <c r="B611" s="23">
        <f t="shared" si="72"/>
        <v>60591</v>
      </c>
      <c r="C611" s="24">
        <f t="shared" si="73"/>
        <v>87</v>
      </c>
      <c r="E611" t="s">
        <v>7</v>
      </c>
      <c r="F611" s="2" t="str">
        <f>IF($A611&lt;=H$13,G$9*G$15/12,
IF($A611&lt;=H$12,(G$9-SUM(G$19:G610))*(G$15/12),""))</f>
        <v/>
      </c>
      <c r="G611" s="21" t="str">
        <f t="shared" si="78"/>
        <v/>
      </c>
      <c r="H611" s="2" t="str">
        <f t="shared" si="74"/>
        <v/>
      </c>
      <c r="I611" s="4" t="s">
        <v>7</v>
      </c>
      <c r="J611" s="2" t="str">
        <f t="shared" si="79"/>
        <v/>
      </c>
      <c r="K611" s="21" t="str">
        <f t="shared" si="75"/>
        <v/>
      </c>
      <c r="L611" s="21" t="str">
        <f t="shared" si="76"/>
        <v/>
      </c>
    </row>
    <row r="612" spans="1:12" x14ac:dyDescent="0.3">
      <c r="A612" s="4">
        <f t="shared" si="77"/>
        <v>594</v>
      </c>
      <c r="B612" s="23">
        <f t="shared" si="72"/>
        <v>60621</v>
      </c>
      <c r="C612" s="24">
        <f t="shared" si="73"/>
        <v>87</v>
      </c>
      <c r="E612" t="s">
        <v>7</v>
      </c>
      <c r="F612" s="2" t="str">
        <f>IF($A612&lt;=H$13,G$9*G$15/12,
IF($A612&lt;=H$12,(G$9-SUM(G$19:G611))*(G$15/12),""))</f>
        <v/>
      </c>
      <c r="G612" s="21" t="str">
        <f t="shared" si="78"/>
        <v/>
      </c>
      <c r="H612" s="2" t="str">
        <f t="shared" si="74"/>
        <v/>
      </c>
      <c r="I612" s="4" t="s">
        <v>7</v>
      </c>
      <c r="J612" s="2" t="str">
        <f t="shared" si="79"/>
        <v/>
      </c>
      <c r="K612" s="21" t="str">
        <f t="shared" si="75"/>
        <v/>
      </c>
      <c r="L612" s="21" t="str">
        <f t="shared" si="76"/>
        <v/>
      </c>
    </row>
    <row r="613" spans="1:12" x14ac:dyDescent="0.3">
      <c r="A613" s="4">
        <f t="shared" si="77"/>
        <v>595</v>
      </c>
      <c r="B613" s="23">
        <f t="shared" si="72"/>
        <v>60652</v>
      </c>
      <c r="C613" s="24">
        <f t="shared" si="73"/>
        <v>88</v>
      </c>
      <c r="E613" t="s">
        <v>7</v>
      </c>
      <c r="F613" s="2" t="str">
        <f>IF($A613&lt;=H$13,G$9*G$15/12,
IF($A613&lt;=H$12,(G$9-SUM(G$19:G612))*(G$15/12),""))</f>
        <v/>
      </c>
      <c r="G613" s="21" t="str">
        <f t="shared" si="78"/>
        <v/>
      </c>
      <c r="H613" s="2" t="str">
        <f t="shared" si="74"/>
        <v/>
      </c>
      <c r="I613" s="4" t="s">
        <v>7</v>
      </c>
      <c r="J613" s="2" t="str">
        <f t="shared" si="79"/>
        <v/>
      </c>
      <c r="K613" s="21" t="str">
        <f t="shared" si="75"/>
        <v/>
      </c>
      <c r="L613" s="21" t="str">
        <f t="shared" si="76"/>
        <v/>
      </c>
    </row>
    <row r="614" spans="1:12" x14ac:dyDescent="0.3">
      <c r="A614" s="4">
        <f t="shared" si="77"/>
        <v>596</v>
      </c>
      <c r="B614" s="23">
        <f t="shared" si="72"/>
        <v>60683</v>
      </c>
      <c r="C614" s="24">
        <f t="shared" si="73"/>
        <v>88</v>
      </c>
      <c r="E614" t="s">
        <v>7</v>
      </c>
      <c r="F614" s="2" t="str">
        <f>IF($A614&lt;=H$13,G$9*G$15/12,
IF($A614&lt;=H$12,(G$9-SUM(G$19:G613))*(G$15/12),""))</f>
        <v/>
      </c>
      <c r="G614" s="21" t="str">
        <f t="shared" si="78"/>
        <v/>
      </c>
      <c r="H614" s="2" t="str">
        <f t="shared" si="74"/>
        <v/>
      </c>
      <c r="I614" s="4" t="s">
        <v>7</v>
      </c>
      <c r="J614" s="2" t="str">
        <f t="shared" si="79"/>
        <v/>
      </c>
      <c r="K614" s="21" t="str">
        <f t="shared" si="75"/>
        <v/>
      </c>
      <c r="L614" s="21" t="str">
        <f t="shared" si="76"/>
        <v/>
      </c>
    </row>
    <row r="615" spans="1:12" x14ac:dyDescent="0.3">
      <c r="A615" s="4">
        <f t="shared" si="77"/>
        <v>597</v>
      </c>
      <c r="B615" s="23">
        <f t="shared" si="72"/>
        <v>60711</v>
      </c>
      <c r="C615" s="24">
        <f t="shared" si="73"/>
        <v>88</v>
      </c>
      <c r="E615" t="s">
        <v>7</v>
      </c>
      <c r="F615" s="2" t="str">
        <f>IF($A615&lt;=H$13,G$9*G$15/12,
IF($A615&lt;=H$12,(G$9-SUM(G$19:G614))*(G$15/12),""))</f>
        <v/>
      </c>
      <c r="G615" s="21" t="str">
        <f t="shared" si="78"/>
        <v/>
      </c>
      <c r="H615" s="2" t="str">
        <f t="shared" si="74"/>
        <v/>
      </c>
      <c r="I615" s="4" t="s">
        <v>7</v>
      </c>
      <c r="J615" s="2" t="str">
        <f t="shared" si="79"/>
        <v/>
      </c>
      <c r="K615" s="21" t="str">
        <f t="shared" si="75"/>
        <v/>
      </c>
      <c r="L615" s="21" t="str">
        <f t="shared" si="76"/>
        <v/>
      </c>
    </row>
    <row r="616" spans="1:12" x14ac:dyDescent="0.3">
      <c r="A616" s="4">
        <f t="shared" si="77"/>
        <v>598</v>
      </c>
      <c r="B616" s="23">
        <f t="shared" si="72"/>
        <v>60742</v>
      </c>
      <c r="C616" s="24">
        <f t="shared" si="73"/>
        <v>88</v>
      </c>
      <c r="E616" t="s">
        <v>7</v>
      </c>
      <c r="F616" s="2" t="str">
        <f>IF($A616&lt;=H$13,G$9*G$15/12,
IF($A616&lt;=H$12,(G$9-SUM(G$19:G615))*(G$15/12),""))</f>
        <v/>
      </c>
      <c r="G616" s="21" t="str">
        <f t="shared" si="78"/>
        <v/>
      </c>
      <c r="H616" s="2" t="str">
        <f t="shared" si="74"/>
        <v/>
      </c>
      <c r="I616" s="4" t="s">
        <v>7</v>
      </c>
      <c r="J616" s="2" t="str">
        <f t="shared" si="79"/>
        <v/>
      </c>
      <c r="K616" s="21" t="str">
        <f t="shared" si="75"/>
        <v/>
      </c>
      <c r="L616" s="21" t="str">
        <f t="shared" si="76"/>
        <v/>
      </c>
    </row>
    <row r="617" spans="1:12" x14ac:dyDescent="0.3">
      <c r="A617" s="4">
        <f t="shared" si="77"/>
        <v>599</v>
      </c>
      <c r="B617" s="23">
        <f t="shared" si="72"/>
        <v>60772</v>
      </c>
      <c r="C617" s="24">
        <f t="shared" si="73"/>
        <v>88</v>
      </c>
      <c r="E617" t="s">
        <v>7</v>
      </c>
      <c r="F617" s="2" t="str">
        <f>IF($A617&lt;=H$13,G$9*G$15/12,
IF($A617&lt;=H$12,(G$9-SUM(G$19:G616))*(G$15/12),""))</f>
        <v/>
      </c>
      <c r="G617" s="21" t="str">
        <f t="shared" si="78"/>
        <v/>
      </c>
      <c r="H617" s="2" t="str">
        <f t="shared" si="74"/>
        <v/>
      </c>
      <c r="I617" s="4" t="s">
        <v>7</v>
      </c>
      <c r="J617" s="2" t="str">
        <f t="shared" si="79"/>
        <v/>
      </c>
      <c r="K617" s="21" t="str">
        <f t="shared" si="75"/>
        <v/>
      </c>
      <c r="L617" s="21" t="str">
        <f t="shared" si="76"/>
        <v/>
      </c>
    </row>
    <row r="618" spans="1:12" x14ac:dyDescent="0.3">
      <c r="A618" s="4">
        <f t="shared" si="77"/>
        <v>600</v>
      </c>
      <c r="B618" s="23">
        <f t="shared" si="72"/>
        <v>60803</v>
      </c>
      <c r="C618" s="24">
        <f t="shared" si="73"/>
        <v>88</v>
      </c>
      <c r="E618" t="s">
        <v>7</v>
      </c>
      <c r="F618" s="2" t="str">
        <f>IF($A618&lt;=H$13,G$9*G$15/12,
IF($A618&lt;=H$12,(G$9-SUM(G$19:G617))*(G$15/12),""))</f>
        <v/>
      </c>
      <c r="G618" s="21" t="str">
        <f t="shared" si="78"/>
        <v/>
      </c>
      <c r="H618" s="2" t="str">
        <f t="shared" si="74"/>
        <v/>
      </c>
      <c r="I618" s="4" t="s">
        <v>7</v>
      </c>
      <c r="J618" s="2" t="str">
        <f t="shared" si="79"/>
        <v/>
      </c>
      <c r="K618" s="21" t="str">
        <f t="shared" si="75"/>
        <v/>
      </c>
      <c r="L618" s="21" t="str">
        <f t="shared" si="76"/>
        <v/>
      </c>
    </row>
    <row r="619" spans="1:12" x14ac:dyDescent="0.3">
      <c r="A619" s="4">
        <f t="shared" si="77"/>
        <v>601</v>
      </c>
      <c r="B619" s="23">
        <f t="shared" si="72"/>
        <v>60833</v>
      </c>
      <c r="C619" s="24">
        <f t="shared" si="73"/>
        <v>88</v>
      </c>
      <c r="E619" t="s">
        <v>7</v>
      </c>
      <c r="F619" s="2" t="str">
        <f>IF($A619&lt;=H$13,G$9*G$15/12,
IF($A619&lt;=H$12,(G$9-SUM(G$19:G618))*(G$15/12),""))</f>
        <v/>
      </c>
      <c r="G619" s="21" t="str">
        <f t="shared" si="78"/>
        <v/>
      </c>
      <c r="H619" s="2" t="str">
        <f t="shared" si="74"/>
        <v/>
      </c>
      <c r="I619" s="4" t="s">
        <v>7</v>
      </c>
      <c r="J619" s="2" t="str">
        <f t="shared" si="79"/>
        <v/>
      </c>
      <c r="K619" s="21" t="str">
        <f t="shared" si="75"/>
        <v/>
      </c>
      <c r="L619" s="21" t="str">
        <f t="shared" si="76"/>
        <v/>
      </c>
    </row>
    <row r="620" spans="1:12" x14ac:dyDescent="0.3">
      <c r="A620" s="4">
        <f t="shared" si="77"/>
        <v>602</v>
      </c>
      <c r="B620" s="23">
        <f t="shared" si="72"/>
        <v>60864</v>
      </c>
      <c r="C620" s="24">
        <f t="shared" si="73"/>
        <v>88</v>
      </c>
      <c r="E620" t="s">
        <v>7</v>
      </c>
      <c r="F620" s="2" t="str">
        <f>IF($A620&lt;=H$13,G$9*G$15/12,
IF($A620&lt;=H$12,(G$9-SUM(G$19:G619))*(G$15/12),""))</f>
        <v/>
      </c>
      <c r="G620" s="21" t="str">
        <f t="shared" si="78"/>
        <v/>
      </c>
      <c r="H620" s="2" t="str">
        <f t="shared" si="74"/>
        <v/>
      </c>
      <c r="I620" s="4" t="s">
        <v>7</v>
      </c>
      <c r="J620" s="2" t="str">
        <f t="shared" si="79"/>
        <v/>
      </c>
      <c r="K620" s="21" t="str">
        <f t="shared" si="75"/>
        <v/>
      </c>
      <c r="L620" s="21" t="str">
        <f t="shared" si="76"/>
        <v/>
      </c>
    </row>
    <row r="621" spans="1:12" x14ac:dyDescent="0.3">
      <c r="A621" s="4">
        <f t="shared" si="77"/>
        <v>603</v>
      </c>
      <c r="B621" s="23">
        <f t="shared" si="72"/>
        <v>60895</v>
      </c>
      <c r="C621" s="24">
        <f t="shared" si="73"/>
        <v>88</v>
      </c>
      <c r="E621" t="s">
        <v>7</v>
      </c>
      <c r="F621" s="2" t="str">
        <f>IF($A621&lt;=H$13,G$9*G$15/12,
IF($A621&lt;=H$12,(G$9-SUM(G$19:G620))*(G$15/12),""))</f>
        <v/>
      </c>
      <c r="G621" s="21" t="str">
        <f t="shared" si="78"/>
        <v/>
      </c>
      <c r="H621" s="2" t="str">
        <f t="shared" si="74"/>
        <v/>
      </c>
      <c r="I621" s="4" t="s">
        <v>7</v>
      </c>
      <c r="J621" s="2" t="str">
        <f t="shared" si="79"/>
        <v/>
      </c>
      <c r="K621" s="21" t="str">
        <f t="shared" si="75"/>
        <v/>
      </c>
      <c r="L621" s="21" t="str">
        <f t="shared" si="76"/>
        <v/>
      </c>
    </row>
    <row r="622" spans="1:12" x14ac:dyDescent="0.3">
      <c r="A622" s="4">
        <f t="shared" si="77"/>
        <v>604</v>
      </c>
      <c r="B622" s="23">
        <f t="shared" si="72"/>
        <v>60925</v>
      </c>
      <c r="C622" s="24">
        <f t="shared" si="73"/>
        <v>88</v>
      </c>
      <c r="E622" t="s">
        <v>7</v>
      </c>
      <c r="F622" s="2" t="str">
        <f>IF($A622&lt;=H$13,G$9*G$15/12,
IF($A622&lt;=H$12,(G$9-SUM(G$19:G621))*(G$15/12),""))</f>
        <v/>
      </c>
      <c r="G622" s="21" t="str">
        <f t="shared" si="78"/>
        <v/>
      </c>
      <c r="H622" s="2" t="str">
        <f t="shared" si="74"/>
        <v/>
      </c>
      <c r="I622" s="4" t="s">
        <v>7</v>
      </c>
      <c r="J622" s="2" t="str">
        <f t="shared" si="79"/>
        <v/>
      </c>
      <c r="K622" s="21" t="str">
        <f t="shared" si="75"/>
        <v/>
      </c>
      <c r="L622" s="21" t="str">
        <f t="shared" si="76"/>
        <v/>
      </c>
    </row>
    <row r="623" spans="1:12" x14ac:dyDescent="0.3">
      <c r="A623" s="4">
        <f t="shared" si="77"/>
        <v>605</v>
      </c>
      <c r="B623" s="23">
        <f t="shared" si="72"/>
        <v>60956</v>
      </c>
      <c r="C623" s="24">
        <f t="shared" si="73"/>
        <v>88</v>
      </c>
      <c r="E623" t="s">
        <v>7</v>
      </c>
      <c r="F623" s="2" t="str">
        <f>IF($A623&lt;=H$13,G$9*G$15/12,
IF($A623&lt;=H$12,(G$9-SUM(G$19:G622))*(G$15/12),""))</f>
        <v/>
      </c>
      <c r="G623" s="21" t="str">
        <f t="shared" si="78"/>
        <v/>
      </c>
      <c r="H623" s="2" t="str">
        <f t="shared" si="74"/>
        <v/>
      </c>
      <c r="I623" s="4" t="s">
        <v>7</v>
      </c>
      <c r="J623" s="2" t="str">
        <f t="shared" si="79"/>
        <v/>
      </c>
      <c r="K623" s="21" t="str">
        <f t="shared" si="75"/>
        <v/>
      </c>
      <c r="L623" s="21" t="str">
        <f t="shared" si="76"/>
        <v/>
      </c>
    </row>
    <row r="624" spans="1:12" x14ac:dyDescent="0.3">
      <c r="A624" s="4">
        <f t="shared" si="77"/>
        <v>606</v>
      </c>
      <c r="B624" s="23">
        <f t="shared" si="72"/>
        <v>60986</v>
      </c>
      <c r="C624" s="24">
        <f t="shared" si="73"/>
        <v>88</v>
      </c>
      <c r="E624" t="s">
        <v>7</v>
      </c>
      <c r="F624" s="2" t="str">
        <f>IF($A624&lt;=H$13,G$9*G$15/12,
IF($A624&lt;=H$12,(G$9-SUM(G$19:G623))*(G$15/12),""))</f>
        <v/>
      </c>
      <c r="G624" s="21" t="str">
        <f t="shared" si="78"/>
        <v/>
      </c>
      <c r="H624" s="2" t="str">
        <f t="shared" si="74"/>
        <v/>
      </c>
      <c r="I624" s="4" t="s">
        <v>7</v>
      </c>
      <c r="J624" s="2" t="str">
        <f t="shared" si="79"/>
        <v/>
      </c>
      <c r="K624" s="21" t="str">
        <f t="shared" si="75"/>
        <v/>
      </c>
      <c r="L624" s="21" t="str">
        <f t="shared" si="76"/>
        <v/>
      </c>
    </row>
    <row r="625" spans="1:12" x14ac:dyDescent="0.3">
      <c r="A625" s="4">
        <f t="shared" si="77"/>
        <v>607</v>
      </c>
      <c r="B625" s="23">
        <f t="shared" si="72"/>
        <v>61017</v>
      </c>
      <c r="C625" s="24">
        <f t="shared" si="73"/>
        <v>89</v>
      </c>
      <c r="E625" t="s">
        <v>7</v>
      </c>
      <c r="F625" s="2" t="str">
        <f>IF($A625&lt;=H$13,G$9*G$15/12,
IF($A625&lt;=H$12,(G$9-SUM(G$19:G624))*(G$15/12),""))</f>
        <v/>
      </c>
      <c r="G625" s="21" t="str">
        <f t="shared" si="78"/>
        <v/>
      </c>
      <c r="H625" s="2" t="str">
        <f t="shared" si="74"/>
        <v/>
      </c>
      <c r="I625" s="4" t="s">
        <v>7</v>
      </c>
      <c r="J625" s="2" t="str">
        <f t="shared" si="79"/>
        <v/>
      </c>
      <c r="K625" s="21" t="str">
        <f t="shared" si="75"/>
        <v/>
      </c>
      <c r="L625" s="21" t="str">
        <f t="shared" si="76"/>
        <v/>
      </c>
    </row>
    <row r="626" spans="1:12" x14ac:dyDescent="0.3">
      <c r="A626" s="4">
        <f t="shared" si="77"/>
        <v>608</v>
      </c>
      <c r="B626" s="23">
        <f t="shared" si="72"/>
        <v>61048</v>
      </c>
      <c r="C626" s="24">
        <f t="shared" si="73"/>
        <v>89</v>
      </c>
      <c r="E626" t="s">
        <v>7</v>
      </c>
      <c r="F626" s="2" t="str">
        <f>IF($A626&lt;=H$13,G$9*G$15/12,
IF($A626&lt;=H$12,(G$9-SUM(G$19:G625))*(G$15/12),""))</f>
        <v/>
      </c>
      <c r="G626" s="21" t="str">
        <f t="shared" si="78"/>
        <v/>
      </c>
      <c r="H626" s="2" t="str">
        <f t="shared" si="74"/>
        <v/>
      </c>
      <c r="I626" s="4" t="s">
        <v>7</v>
      </c>
      <c r="J626" s="2" t="str">
        <f t="shared" si="79"/>
        <v/>
      </c>
      <c r="K626" s="21" t="str">
        <f t="shared" si="75"/>
        <v/>
      </c>
      <c r="L626" s="21" t="str">
        <f t="shared" si="76"/>
        <v/>
      </c>
    </row>
    <row r="627" spans="1:12" x14ac:dyDescent="0.3">
      <c r="A627" s="4">
        <f t="shared" si="77"/>
        <v>609</v>
      </c>
      <c r="B627" s="23">
        <f t="shared" si="72"/>
        <v>61076</v>
      </c>
      <c r="C627" s="24">
        <f t="shared" si="73"/>
        <v>89</v>
      </c>
      <c r="E627" t="s">
        <v>7</v>
      </c>
      <c r="F627" s="2" t="str">
        <f>IF($A627&lt;=H$13,G$9*G$15/12,
IF($A627&lt;=H$12,(G$9-SUM(G$19:G626))*(G$15/12),""))</f>
        <v/>
      </c>
      <c r="G627" s="21" t="str">
        <f t="shared" si="78"/>
        <v/>
      </c>
      <c r="H627" s="2" t="str">
        <f t="shared" si="74"/>
        <v/>
      </c>
      <c r="I627" s="4" t="s">
        <v>7</v>
      </c>
      <c r="J627" s="2" t="str">
        <f t="shared" si="79"/>
        <v/>
      </c>
      <c r="K627" s="21" t="str">
        <f t="shared" si="75"/>
        <v/>
      </c>
      <c r="L627" s="21" t="str">
        <f t="shared" si="76"/>
        <v/>
      </c>
    </row>
    <row r="628" spans="1:12" x14ac:dyDescent="0.3">
      <c r="A628" s="4">
        <f t="shared" si="77"/>
        <v>610</v>
      </c>
      <c r="B628" s="23">
        <f t="shared" si="72"/>
        <v>61107</v>
      </c>
      <c r="C628" s="24">
        <f t="shared" si="73"/>
        <v>89</v>
      </c>
      <c r="E628" t="s">
        <v>7</v>
      </c>
      <c r="F628" s="2" t="str">
        <f>IF($A628&lt;=H$13,G$9*G$15/12,
IF($A628&lt;=H$12,(G$9-SUM(G$19:G627))*(G$15/12),""))</f>
        <v/>
      </c>
      <c r="G628" s="21" t="str">
        <f t="shared" si="78"/>
        <v/>
      </c>
      <c r="H628" s="2" t="str">
        <f t="shared" si="74"/>
        <v/>
      </c>
      <c r="I628" s="4" t="s">
        <v>7</v>
      </c>
      <c r="J628" s="2" t="str">
        <f t="shared" si="79"/>
        <v/>
      </c>
      <c r="K628" s="21" t="str">
        <f t="shared" si="75"/>
        <v/>
      </c>
      <c r="L628" s="21" t="str">
        <f t="shared" si="76"/>
        <v/>
      </c>
    </row>
    <row r="629" spans="1:12" x14ac:dyDescent="0.3">
      <c r="A629" s="4">
        <f t="shared" si="77"/>
        <v>611</v>
      </c>
      <c r="B629" s="23">
        <f t="shared" si="72"/>
        <v>61137</v>
      </c>
      <c r="C629" s="24">
        <f t="shared" si="73"/>
        <v>89</v>
      </c>
      <c r="E629" t="s">
        <v>7</v>
      </c>
      <c r="F629" s="2" t="str">
        <f>IF($A629&lt;=H$13,G$9*G$15/12,
IF($A629&lt;=H$12,(G$9-SUM(G$19:G628))*(G$15/12),""))</f>
        <v/>
      </c>
      <c r="G629" s="21" t="str">
        <f t="shared" si="78"/>
        <v/>
      </c>
      <c r="H629" s="2" t="str">
        <f t="shared" si="74"/>
        <v/>
      </c>
      <c r="I629" s="4" t="s">
        <v>7</v>
      </c>
      <c r="J629" s="2" t="str">
        <f t="shared" si="79"/>
        <v/>
      </c>
      <c r="K629" s="21" t="str">
        <f t="shared" si="75"/>
        <v/>
      </c>
      <c r="L629" s="21" t="str">
        <f t="shared" si="76"/>
        <v/>
      </c>
    </row>
    <row r="630" spans="1:12" x14ac:dyDescent="0.3">
      <c r="A630" s="4">
        <f t="shared" si="77"/>
        <v>612</v>
      </c>
      <c r="B630" s="23">
        <f t="shared" si="72"/>
        <v>61168</v>
      </c>
      <c r="C630" s="24">
        <f t="shared" si="73"/>
        <v>89</v>
      </c>
      <c r="E630" t="s">
        <v>7</v>
      </c>
      <c r="F630" s="2" t="str">
        <f>IF($A630&lt;=H$13,G$9*G$15/12,
IF($A630&lt;=H$12,(G$9-SUM(G$19:G629))*(G$15/12),""))</f>
        <v/>
      </c>
      <c r="G630" s="21" t="str">
        <f t="shared" si="78"/>
        <v/>
      </c>
      <c r="H630" s="2" t="str">
        <f t="shared" si="74"/>
        <v/>
      </c>
      <c r="I630" s="4" t="s">
        <v>7</v>
      </c>
      <c r="J630" s="2" t="str">
        <f t="shared" si="79"/>
        <v/>
      </c>
      <c r="K630" s="21" t="str">
        <f t="shared" si="75"/>
        <v/>
      </c>
      <c r="L630" s="21" t="str">
        <f t="shared" si="76"/>
        <v/>
      </c>
    </row>
    <row r="631" spans="1:12" x14ac:dyDescent="0.3">
      <c r="A631" s="4">
        <f t="shared" si="77"/>
        <v>613</v>
      </c>
      <c r="B631" s="23">
        <f t="shared" si="72"/>
        <v>61198</v>
      </c>
      <c r="C631" s="24">
        <f t="shared" si="73"/>
        <v>89</v>
      </c>
      <c r="E631" t="s">
        <v>7</v>
      </c>
      <c r="F631" s="2" t="str">
        <f>IF($A631&lt;=H$13,G$9*G$15/12,
IF($A631&lt;=H$12,(G$9-SUM(G$19:G630))*(G$15/12),""))</f>
        <v/>
      </c>
      <c r="G631" s="21" t="str">
        <f t="shared" si="78"/>
        <v/>
      </c>
      <c r="H631" s="2" t="str">
        <f t="shared" si="74"/>
        <v/>
      </c>
      <c r="I631" s="4" t="s">
        <v>7</v>
      </c>
      <c r="J631" s="2" t="str">
        <f t="shared" si="79"/>
        <v/>
      </c>
      <c r="K631" s="21" t="str">
        <f t="shared" si="75"/>
        <v/>
      </c>
      <c r="L631" s="21" t="str">
        <f t="shared" si="76"/>
        <v/>
      </c>
    </row>
    <row r="632" spans="1:12" x14ac:dyDescent="0.3">
      <c r="A632" s="4">
        <f t="shared" si="77"/>
        <v>614</v>
      </c>
      <c r="B632" s="23">
        <f t="shared" si="72"/>
        <v>61229</v>
      </c>
      <c r="C632" s="24">
        <f t="shared" si="73"/>
        <v>89</v>
      </c>
      <c r="E632" t="s">
        <v>7</v>
      </c>
      <c r="F632" s="2" t="str">
        <f>IF($A632&lt;=H$13,G$9*G$15/12,
IF($A632&lt;=H$12,(G$9-SUM(G$19:G631))*(G$15/12),""))</f>
        <v/>
      </c>
      <c r="G632" s="21" t="str">
        <f t="shared" si="78"/>
        <v/>
      </c>
      <c r="H632" s="2" t="str">
        <f t="shared" si="74"/>
        <v/>
      </c>
      <c r="I632" s="4" t="s">
        <v>7</v>
      </c>
      <c r="J632" s="2" t="str">
        <f t="shared" si="79"/>
        <v/>
      </c>
      <c r="K632" s="21" t="str">
        <f t="shared" si="75"/>
        <v/>
      </c>
      <c r="L632" s="21" t="str">
        <f t="shared" si="76"/>
        <v/>
      </c>
    </row>
    <row r="633" spans="1:12" x14ac:dyDescent="0.3">
      <c r="A633" s="4">
        <f t="shared" si="77"/>
        <v>615</v>
      </c>
      <c r="B633" s="23">
        <f t="shared" si="72"/>
        <v>61260</v>
      </c>
      <c r="C633" s="24">
        <f t="shared" si="73"/>
        <v>89</v>
      </c>
      <c r="E633" t="s">
        <v>7</v>
      </c>
      <c r="F633" s="2" t="str">
        <f>IF($A633&lt;=H$13,G$9*G$15/12,
IF($A633&lt;=H$12,(G$9-SUM(G$19:G632))*(G$15/12),""))</f>
        <v/>
      </c>
      <c r="G633" s="21" t="str">
        <f t="shared" si="78"/>
        <v/>
      </c>
      <c r="H633" s="2" t="str">
        <f t="shared" si="74"/>
        <v/>
      </c>
      <c r="I633" s="4" t="s">
        <v>7</v>
      </c>
      <c r="J633" s="2" t="str">
        <f t="shared" si="79"/>
        <v/>
      </c>
      <c r="K633" s="21" t="str">
        <f t="shared" si="75"/>
        <v/>
      </c>
      <c r="L633" s="21" t="str">
        <f t="shared" si="76"/>
        <v/>
      </c>
    </row>
    <row r="634" spans="1:12" x14ac:dyDescent="0.3">
      <c r="A634" s="4">
        <f t="shared" si="77"/>
        <v>616</v>
      </c>
      <c r="B634" s="23">
        <f t="shared" si="72"/>
        <v>61290</v>
      </c>
      <c r="C634" s="24">
        <f t="shared" si="73"/>
        <v>89</v>
      </c>
      <c r="E634" t="s">
        <v>7</v>
      </c>
      <c r="F634" s="2" t="str">
        <f>IF($A634&lt;=H$13,G$9*G$15/12,
IF($A634&lt;=H$12,(G$9-SUM(G$19:G633))*(G$15/12),""))</f>
        <v/>
      </c>
      <c r="G634" s="21" t="str">
        <f t="shared" si="78"/>
        <v/>
      </c>
      <c r="H634" s="2" t="str">
        <f t="shared" si="74"/>
        <v/>
      </c>
      <c r="I634" s="4" t="s">
        <v>7</v>
      </c>
      <c r="J634" s="2" t="str">
        <f t="shared" si="79"/>
        <v/>
      </c>
      <c r="K634" s="21" t="str">
        <f t="shared" si="75"/>
        <v/>
      </c>
      <c r="L634" s="21" t="str">
        <f t="shared" si="76"/>
        <v/>
      </c>
    </row>
    <row r="635" spans="1:12" x14ac:dyDescent="0.3">
      <c r="A635" s="4">
        <f t="shared" si="77"/>
        <v>617</v>
      </c>
      <c r="B635" s="23">
        <f t="shared" si="72"/>
        <v>61321</v>
      </c>
      <c r="C635" s="24">
        <f t="shared" si="73"/>
        <v>89</v>
      </c>
      <c r="E635" t="s">
        <v>7</v>
      </c>
      <c r="F635" s="2" t="str">
        <f>IF($A635&lt;=H$13,G$9*G$15/12,
IF($A635&lt;=H$12,(G$9-SUM(G$19:G634))*(G$15/12),""))</f>
        <v/>
      </c>
      <c r="G635" s="21" t="str">
        <f t="shared" si="78"/>
        <v/>
      </c>
      <c r="H635" s="2" t="str">
        <f t="shared" si="74"/>
        <v/>
      </c>
      <c r="I635" s="4" t="s">
        <v>7</v>
      </c>
      <c r="J635" s="2" t="str">
        <f t="shared" si="79"/>
        <v/>
      </c>
      <c r="K635" s="21" t="str">
        <f t="shared" si="75"/>
        <v/>
      </c>
      <c r="L635" s="21" t="str">
        <f t="shared" si="76"/>
        <v/>
      </c>
    </row>
    <row r="636" spans="1:12" x14ac:dyDescent="0.3">
      <c r="A636" s="4">
        <f t="shared" si="77"/>
        <v>618</v>
      </c>
      <c r="B636" s="23">
        <f t="shared" si="72"/>
        <v>61351</v>
      </c>
      <c r="C636" s="24">
        <f t="shared" si="73"/>
        <v>89</v>
      </c>
      <c r="E636" t="s">
        <v>7</v>
      </c>
      <c r="F636" s="2" t="str">
        <f>IF($A636&lt;=H$13,G$9*G$15/12,
IF($A636&lt;=H$12,(G$9-SUM(G$19:G635))*(G$15/12),""))</f>
        <v/>
      </c>
      <c r="G636" s="21" t="str">
        <f t="shared" si="78"/>
        <v/>
      </c>
      <c r="H636" s="2" t="str">
        <f t="shared" si="74"/>
        <v/>
      </c>
      <c r="I636" s="4" t="s">
        <v>7</v>
      </c>
      <c r="J636" s="2" t="str">
        <f t="shared" si="79"/>
        <v/>
      </c>
      <c r="K636" s="21" t="str">
        <f t="shared" si="75"/>
        <v/>
      </c>
      <c r="L636" s="21" t="str">
        <f t="shared" si="76"/>
        <v/>
      </c>
    </row>
    <row r="637" spans="1:12" x14ac:dyDescent="0.3">
      <c r="A637" s="4">
        <f t="shared" si="77"/>
        <v>619</v>
      </c>
      <c r="B637" s="23">
        <f t="shared" si="72"/>
        <v>61382</v>
      </c>
      <c r="C637" s="24">
        <f t="shared" si="73"/>
        <v>90</v>
      </c>
      <c r="E637" t="s">
        <v>7</v>
      </c>
      <c r="F637" s="2" t="str">
        <f>IF($A637&lt;=H$13,G$9*G$15/12,
IF($A637&lt;=H$12,(G$9-SUM(G$19:G636))*(G$15/12),""))</f>
        <v/>
      </c>
      <c r="G637" s="21" t="str">
        <f t="shared" si="78"/>
        <v/>
      </c>
      <c r="H637" s="2" t="str">
        <f t="shared" si="74"/>
        <v/>
      </c>
      <c r="I637" s="4" t="s">
        <v>7</v>
      </c>
      <c r="J637" s="2" t="str">
        <f t="shared" si="79"/>
        <v/>
      </c>
      <c r="K637" s="21" t="str">
        <f t="shared" si="75"/>
        <v/>
      </c>
      <c r="L637" s="21" t="str">
        <f t="shared" si="76"/>
        <v/>
      </c>
    </row>
    <row r="638" spans="1:12" x14ac:dyDescent="0.3">
      <c r="A638" s="4">
        <f t="shared" si="77"/>
        <v>620</v>
      </c>
      <c r="B638" s="23">
        <f t="shared" si="72"/>
        <v>61413</v>
      </c>
      <c r="C638" s="24">
        <f t="shared" si="73"/>
        <v>90</v>
      </c>
      <c r="E638" t="s">
        <v>7</v>
      </c>
      <c r="F638" s="2" t="str">
        <f>IF($A638&lt;=H$13,G$9*G$15/12,
IF($A638&lt;=H$12,(G$9-SUM(G$19:G637))*(G$15/12),""))</f>
        <v/>
      </c>
      <c r="G638" s="21" t="str">
        <f t="shared" si="78"/>
        <v/>
      </c>
      <c r="H638" s="2" t="str">
        <f t="shared" si="74"/>
        <v/>
      </c>
      <c r="I638" s="4" t="s">
        <v>7</v>
      </c>
      <c r="J638" s="2" t="str">
        <f t="shared" si="79"/>
        <v/>
      </c>
      <c r="K638" s="21" t="str">
        <f t="shared" si="75"/>
        <v/>
      </c>
      <c r="L638" s="21" t="str">
        <f t="shared" si="76"/>
        <v/>
      </c>
    </row>
    <row r="639" spans="1:12" x14ac:dyDescent="0.3">
      <c r="A639" s="4">
        <f t="shared" si="77"/>
        <v>621</v>
      </c>
      <c r="B639" s="23">
        <f t="shared" si="72"/>
        <v>61442</v>
      </c>
      <c r="C639" s="24">
        <f t="shared" si="73"/>
        <v>90</v>
      </c>
      <c r="E639" t="s">
        <v>7</v>
      </c>
      <c r="F639" s="2" t="str">
        <f>IF($A639&lt;=H$13,G$9*G$15/12,
IF($A639&lt;=H$12,(G$9-SUM(G$19:G638))*(G$15/12),""))</f>
        <v/>
      </c>
      <c r="G639" s="21" t="str">
        <f t="shared" si="78"/>
        <v/>
      </c>
      <c r="H639" s="2" t="str">
        <f t="shared" si="74"/>
        <v/>
      </c>
      <c r="I639" s="4" t="s">
        <v>7</v>
      </c>
      <c r="J639" s="2" t="str">
        <f t="shared" si="79"/>
        <v/>
      </c>
      <c r="K639" s="21" t="str">
        <f t="shared" si="75"/>
        <v/>
      </c>
      <c r="L639" s="21" t="str">
        <f t="shared" si="76"/>
        <v/>
      </c>
    </row>
    <row r="640" spans="1:12" x14ac:dyDescent="0.3">
      <c r="A640" s="4">
        <f t="shared" si="77"/>
        <v>622</v>
      </c>
      <c r="B640" s="23">
        <f t="shared" si="72"/>
        <v>61473</v>
      </c>
      <c r="C640" s="24">
        <f t="shared" si="73"/>
        <v>90</v>
      </c>
      <c r="E640" t="s">
        <v>7</v>
      </c>
      <c r="F640" s="2" t="str">
        <f>IF($A640&lt;=H$13,G$9*G$15/12,
IF($A640&lt;=H$12,(G$9-SUM(G$19:G639))*(G$15/12),""))</f>
        <v/>
      </c>
      <c r="G640" s="21" t="str">
        <f t="shared" si="78"/>
        <v/>
      </c>
      <c r="H640" s="2" t="str">
        <f t="shared" si="74"/>
        <v/>
      </c>
      <c r="I640" s="4" t="s">
        <v>7</v>
      </c>
      <c r="J640" s="2" t="str">
        <f t="shared" si="79"/>
        <v/>
      </c>
      <c r="K640" s="21" t="str">
        <f t="shared" si="75"/>
        <v/>
      </c>
      <c r="L640" s="21" t="str">
        <f t="shared" si="76"/>
        <v/>
      </c>
    </row>
    <row r="641" spans="1:12" x14ac:dyDescent="0.3">
      <c r="A641" s="4">
        <f t="shared" si="77"/>
        <v>623</v>
      </c>
      <c r="B641" s="23">
        <f t="shared" si="72"/>
        <v>61503</v>
      </c>
      <c r="C641" s="24">
        <f t="shared" si="73"/>
        <v>90</v>
      </c>
      <c r="E641" t="s">
        <v>7</v>
      </c>
      <c r="F641" s="2" t="str">
        <f>IF($A641&lt;=H$13,G$9*G$15/12,
IF($A641&lt;=H$12,(G$9-SUM(G$19:G640))*(G$15/12),""))</f>
        <v/>
      </c>
      <c r="G641" s="21" t="str">
        <f t="shared" si="78"/>
        <v/>
      </c>
      <c r="H641" s="2" t="str">
        <f t="shared" si="74"/>
        <v/>
      </c>
      <c r="I641" s="4" t="s">
        <v>7</v>
      </c>
      <c r="J641" s="2" t="str">
        <f t="shared" si="79"/>
        <v/>
      </c>
      <c r="K641" s="21" t="str">
        <f t="shared" si="75"/>
        <v/>
      </c>
      <c r="L641" s="21" t="str">
        <f t="shared" si="76"/>
        <v/>
      </c>
    </row>
    <row r="642" spans="1:12" x14ac:dyDescent="0.3">
      <c r="A642" s="4">
        <f t="shared" si="77"/>
        <v>624</v>
      </c>
      <c r="B642" s="23">
        <f t="shared" si="72"/>
        <v>61534</v>
      </c>
      <c r="C642" s="24">
        <f t="shared" si="73"/>
        <v>90</v>
      </c>
      <c r="E642" t="s">
        <v>7</v>
      </c>
      <c r="F642" s="2" t="str">
        <f>IF($A642&lt;=H$13,G$9*G$15/12,
IF($A642&lt;=H$12,(G$9-SUM(G$19:G641))*(G$15/12),""))</f>
        <v/>
      </c>
      <c r="G642" s="21" t="str">
        <f t="shared" si="78"/>
        <v/>
      </c>
      <c r="H642" s="2" t="str">
        <f t="shared" si="74"/>
        <v/>
      </c>
      <c r="I642" s="4" t="s">
        <v>7</v>
      </c>
      <c r="J642" s="2" t="str">
        <f t="shared" si="79"/>
        <v/>
      </c>
      <c r="K642" s="21" t="str">
        <f t="shared" si="75"/>
        <v/>
      </c>
      <c r="L642" s="21" t="str">
        <f t="shared" si="76"/>
        <v/>
      </c>
    </row>
    <row r="643" spans="1:12" x14ac:dyDescent="0.3">
      <c r="A643" s="4">
        <f t="shared" si="77"/>
        <v>625</v>
      </c>
      <c r="B643" s="23">
        <f t="shared" si="72"/>
        <v>61564</v>
      </c>
      <c r="C643" s="24">
        <f t="shared" si="73"/>
        <v>90</v>
      </c>
      <c r="E643" t="s">
        <v>7</v>
      </c>
      <c r="F643" s="2" t="str">
        <f>IF($A643&lt;=H$13,G$9*G$15/12,
IF($A643&lt;=H$12,(G$9-SUM(G$19:G642))*(G$15/12),""))</f>
        <v/>
      </c>
      <c r="G643" s="21" t="str">
        <f t="shared" si="78"/>
        <v/>
      </c>
      <c r="H643" s="2" t="str">
        <f t="shared" si="74"/>
        <v/>
      </c>
      <c r="I643" s="4" t="s">
        <v>7</v>
      </c>
      <c r="J643" s="2" t="str">
        <f t="shared" si="79"/>
        <v/>
      </c>
      <c r="K643" s="21" t="str">
        <f t="shared" si="75"/>
        <v/>
      </c>
      <c r="L643" s="21" t="str">
        <f t="shared" si="76"/>
        <v/>
      </c>
    </row>
    <row r="644" spans="1:12" x14ac:dyDescent="0.3">
      <c r="A644" s="4">
        <f t="shared" si="77"/>
        <v>626</v>
      </c>
      <c r="B644" s="23">
        <f t="shared" si="72"/>
        <v>61595</v>
      </c>
      <c r="C644" s="24">
        <f t="shared" si="73"/>
        <v>90</v>
      </c>
      <c r="E644" t="s">
        <v>7</v>
      </c>
      <c r="F644" s="2" t="str">
        <f>IF($A644&lt;=H$13,G$9*G$15/12,
IF($A644&lt;=H$12,(G$9-SUM(G$19:G643))*(G$15/12),""))</f>
        <v/>
      </c>
      <c r="G644" s="21" t="str">
        <f t="shared" si="78"/>
        <v/>
      </c>
      <c r="H644" s="2" t="str">
        <f t="shared" si="74"/>
        <v/>
      </c>
      <c r="I644" s="4" t="s">
        <v>7</v>
      </c>
      <c r="J644" s="2" t="str">
        <f t="shared" si="79"/>
        <v/>
      </c>
      <c r="K644" s="21" t="str">
        <f t="shared" si="75"/>
        <v/>
      </c>
      <c r="L644" s="21" t="str">
        <f t="shared" si="76"/>
        <v/>
      </c>
    </row>
    <row r="645" spans="1:12" x14ac:dyDescent="0.3">
      <c r="A645" s="4">
        <f t="shared" si="77"/>
        <v>627</v>
      </c>
      <c r="B645" s="23">
        <f t="shared" si="72"/>
        <v>61626</v>
      </c>
      <c r="C645" s="24">
        <f t="shared" si="73"/>
        <v>90</v>
      </c>
      <c r="E645" t="s">
        <v>7</v>
      </c>
      <c r="F645" s="2" t="str">
        <f>IF($A645&lt;=H$13,G$9*G$15/12,
IF($A645&lt;=H$12,(G$9-SUM(G$19:G644))*(G$15/12),""))</f>
        <v/>
      </c>
      <c r="G645" s="21" t="str">
        <f t="shared" si="78"/>
        <v/>
      </c>
      <c r="H645" s="2" t="str">
        <f t="shared" si="74"/>
        <v/>
      </c>
      <c r="I645" s="4" t="s">
        <v>7</v>
      </c>
      <c r="J645" s="2" t="str">
        <f t="shared" si="79"/>
        <v/>
      </c>
      <c r="K645" s="21" t="str">
        <f t="shared" si="75"/>
        <v/>
      </c>
      <c r="L645" s="21" t="str">
        <f t="shared" si="76"/>
        <v/>
      </c>
    </row>
    <row r="646" spans="1:12" x14ac:dyDescent="0.3">
      <c r="A646" s="4">
        <f t="shared" si="77"/>
        <v>628</v>
      </c>
      <c r="B646" s="23">
        <f t="shared" si="72"/>
        <v>61656</v>
      </c>
      <c r="C646" s="24">
        <f t="shared" si="73"/>
        <v>90</v>
      </c>
      <c r="E646" t="s">
        <v>7</v>
      </c>
      <c r="F646" s="2" t="str">
        <f>IF($A646&lt;=H$13,G$9*G$15/12,
IF($A646&lt;=H$12,(G$9-SUM(G$19:G645))*(G$15/12),""))</f>
        <v/>
      </c>
      <c r="G646" s="21" t="str">
        <f t="shared" si="78"/>
        <v/>
      </c>
      <c r="H646" s="2" t="str">
        <f t="shared" si="74"/>
        <v/>
      </c>
      <c r="I646" s="4" t="s">
        <v>7</v>
      </c>
      <c r="J646" s="2" t="str">
        <f t="shared" si="79"/>
        <v/>
      </c>
      <c r="K646" s="21" t="str">
        <f t="shared" si="75"/>
        <v/>
      </c>
      <c r="L646" s="21" t="str">
        <f t="shared" si="76"/>
        <v/>
      </c>
    </row>
    <row r="647" spans="1:12" x14ac:dyDescent="0.3">
      <c r="A647" s="4">
        <f t="shared" si="77"/>
        <v>629</v>
      </c>
      <c r="B647" s="23">
        <f t="shared" si="72"/>
        <v>61687</v>
      </c>
      <c r="C647" s="24">
        <f t="shared" si="73"/>
        <v>90</v>
      </c>
      <c r="E647" t="s">
        <v>7</v>
      </c>
      <c r="F647" s="2" t="str">
        <f>IF($A647&lt;=H$13,G$9*G$15/12,
IF($A647&lt;=H$12,(G$9-SUM(G$19:G646))*(G$15/12),""))</f>
        <v/>
      </c>
      <c r="G647" s="21" t="str">
        <f t="shared" si="78"/>
        <v/>
      </c>
      <c r="H647" s="2" t="str">
        <f t="shared" si="74"/>
        <v/>
      </c>
      <c r="I647" s="4" t="s">
        <v>7</v>
      </c>
      <c r="J647" s="2" t="str">
        <f t="shared" si="79"/>
        <v/>
      </c>
      <c r="K647" s="21" t="str">
        <f t="shared" si="75"/>
        <v/>
      </c>
      <c r="L647" s="21" t="str">
        <f t="shared" si="76"/>
        <v/>
      </c>
    </row>
    <row r="648" spans="1:12" x14ac:dyDescent="0.3">
      <c r="A648" s="4">
        <f t="shared" si="77"/>
        <v>630</v>
      </c>
      <c r="B648" s="23">
        <f t="shared" si="72"/>
        <v>61717</v>
      </c>
      <c r="C648" s="24">
        <f t="shared" si="73"/>
        <v>90</v>
      </c>
      <c r="E648" t="s">
        <v>7</v>
      </c>
      <c r="F648" s="2" t="str">
        <f>IF($A648&lt;=H$13,G$9*G$15/12,
IF($A648&lt;=H$12,(G$9-SUM(G$19:G647))*(G$15/12),""))</f>
        <v/>
      </c>
      <c r="G648" s="21" t="str">
        <f t="shared" si="78"/>
        <v/>
      </c>
      <c r="H648" s="2" t="str">
        <f t="shared" si="74"/>
        <v/>
      </c>
      <c r="I648" s="4" t="s">
        <v>7</v>
      </c>
      <c r="J648" s="2" t="str">
        <f t="shared" si="79"/>
        <v/>
      </c>
      <c r="K648" s="21" t="str">
        <f t="shared" si="75"/>
        <v/>
      </c>
      <c r="L648" s="21" t="str">
        <f t="shared" si="76"/>
        <v/>
      </c>
    </row>
    <row r="649" spans="1:12" x14ac:dyDescent="0.3">
      <c r="A649" s="4">
        <f t="shared" si="77"/>
        <v>631</v>
      </c>
      <c r="B649" s="23">
        <f t="shared" si="72"/>
        <v>61748</v>
      </c>
      <c r="C649" s="24">
        <f t="shared" si="73"/>
        <v>91</v>
      </c>
      <c r="E649" t="s">
        <v>7</v>
      </c>
      <c r="F649" s="2" t="str">
        <f>IF($A649&lt;=H$13,G$9*G$15/12,
IF($A649&lt;=H$12,(G$9-SUM(G$19:G648))*(G$15/12),""))</f>
        <v/>
      </c>
      <c r="G649" s="21" t="str">
        <f t="shared" si="78"/>
        <v/>
      </c>
      <c r="H649" s="2" t="str">
        <f t="shared" si="74"/>
        <v/>
      </c>
      <c r="I649" s="4" t="s">
        <v>7</v>
      </c>
      <c r="J649" s="2" t="str">
        <f t="shared" si="79"/>
        <v/>
      </c>
      <c r="K649" s="21" t="str">
        <f t="shared" si="75"/>
        <v/>
      </c>
      <c r="L649" s="21" t="str">
        <f t="shared" si="76"/>
        <v/>
      </c>
    </row>
    <row r="650" spans="1:12" x14ac:dyDescent="0.3">
      <c r="A650" s="4">
        <f t="shared" si="77"/>
        <v>632</v>
      </c>
      <c r="B650" s="23">
        <f t="shared" si="72"/>
        <v>61779</v>
      </c>
      <c r="C650" s="24">
        <f t="shared" si="73"/>
        <v>91</v>
      </c>
      <c r="E650" t="s">
        <v>7</v>
      </c>
      <c r="F650" s="2" t="str">
        <f>IF($A650&lt;=H$13,G$9*G$15/12,
IF($A650&lt;=H$12,(G$9-SUM(G$19:G649))*(G$15/12),""))</f>
        <v/>
      </c>
      <c r="G650" s="21" t="str">
        <f t="shared" si="78"/>
        <v/>
      </c>
      <c r="H650" s="2" t="str">
        <f t="shared" si="74"/>
        <v/>
      </c>
      <c r="I650" s="4" t="s">
        <v>7</v>
      </c>
      <c r="J650" s="2" t="str">
        <f t="shared" si="79"/>
        <v/>
      </c>
      <c r="K650" s="21" t="str">
        <f t="shared" si="75"/>
        <v/>
      </c>
      <c r="L650" s="21" t="str">
        <f t="shared" si="76"/>
        <v/>
      </c>
    </row>
    <row r="651" spans="1:12" x14ac:dyDescent="0.3">
      <c r="A651" s="4">
        <f t="shared" si="77"/>
        <v>633</v>
      </c>
      <c r="B651" s="23">
        <f t="shared" si="72"/>
        <v>61807</v>
      </c>
      <c r="C651" s="24">
        <f t="shared" si="73"/>
        <v>91</v>
      </c>
      <c r="E651" t="s">
        <v>7</v>
      </c>
      <c r="F651" s="2" t="str">
        <f>IF($A651&lt;=H$13,G$9*G$15/12,
IF($A651&lt;=H$12,(G$9-SUM(G$19:G650))*(G$15/12),""))</f>
        <v/>
      </c>
      <c r="G651" s="21" t="str">
        <f t="shared" si="78"/>
        <v/>
      </c>
      <c r="H651" s="2" t="str">
        <f t="shared" si="74"/>
        <v/>
      </c>
      <c r="I651" s="4" t="s">
        <v>7</v>
      </c>
      <c r="J651" s="2" t="str">
        <f t="shared" si="79"/>
        <v/>
      </c>
      <c r="K651" s="21" t="str">
        <f t="shared" si="75"/>
        <v/>
      </c>
      <c r="L651" s="21" t="str">
        <f t="shared" si="76"/>
        <v/>
      </c>
    </row>
    <row r="652" spans="1:12" x14ac:dyDescent="0.3">
      <c r="A652" s="4">
        <f t="shared" si="77"/>
        <v>634</v>
      </c>
      <c r="B652" s="23">
        <f t="shared" si="72"/>
        <v>61838</v>
      </c>
      <c r="C652" s="24">
        <f t="shared" si="73"/>
        <v>91</v>
      </c>
      <c r="E652" t="s">
        <v>7</v>
      </c>
      <c r="F652" s="2" t="str">
        <f>IF($A652&lt;=H$13,G$9*G$15/12,
IF($A652&lt;=H$12,(G$9-SUM(G$19:G651))*(G$15/12),""))</f>
        <v/>
      </c>
      <c r="G652" s="21" t="str">
        <f t="shared" si="78"/>
        <v/>
      </c>
      <c r="H652" s="2" t="str">
        <f t="shared" si="74"/>
        <v/>
      </c>
      <c r="I652" s="4" t="s">
        <v>7</v>
      </c>
      <c r="J652" s="2" t="str">
        <f t="shared" si="79"/>
        <v/>
      </c>
      <c r="K652" s="21" t="str">
        <f t="shared" si="75"/>
        <v/>
      </c>
      <c r="L652" s="21" t="str">
        <f t="shared" si="76"/>
        <v/>
      </c>
    </row>
    <row r="653" spans="1:12" x14ac:dyDescent="0.3">
      <c r="A653" s="4">
        <f t="shared" si="77"/>
        <v>635</v>
      </c>
      <c r="B653" s="23">
        <f t="shared" si="72"/>
        <v>61868</v>
      </c>
      <c r="C653" s="24">
        <f t="shared" si="73"/>
        <v>91</v>
      </c>
      <c r="E653" t="s">
        <v>7</v>
      </c>
      <c r="F653" s="2" t="str">
        <f>IF($A653&lt;=H$13,G$9*G$15/12,
IF($A653&lt;=H$12,(G$9-SUM(G$19:G652))*(G$15/12),""))</f>
        <v/>
      </c>
      <c r="G653" s="21" t="str">
        <f t="shared" si="78"/>
        <v/>
      </c>
      <c r="H653" s="2" t="str">
        <f t="shared" si="74"/>
        <v/>
      </c>
      <c r="I653" s="4" t="s">
        <v>7</v>
      </c>
      <c r="J653" s="2" t="str">
        <f t="shared" si="79"/>
        <v/>
      </c>
      <c r="K653" s="21" t="str">
        <f t="shared" si="75"/>
        <v/>
      </c>
      <c r="L653" s="21" t="str">
        <f t="shared" si="76"/>
        <v/>
      </c>
    </row>
    <row r="654" spans="1:12" x14ac:dyDescent="0.3">
      <c r="A654" s="4">
        <f t="shared" si="77"/>
        <v>636</v>
      </c>
      <c r="B654" s="23">
        <f t="shared" si="72"/>
        <v>61899</v>
      </c>
      <c r="C654" s="24">
        <f t="shared" si="73"/>
        <v>91</v>
      </c>
      <c r="E654" t="s">
        <v>7</v>
      </c>
      <c r="F654" s="2" t="str">
        <f>IF($A654&lt;=H$13,G$9*G$15/12,
IF($A654&lt;=H$12,(G$9-SUM(G$19:G653))*(G$15/12),""))</f>
        <v/>
      </c>
      <c r="G654" s="21" t="str">
        <f t="shared" si="78"/>
        <v/>
      </c>
      <c r="H654" s="2" t="str">
        <f t="shared" si="74"/>
        <v/>
      </c>
      <c r="I654" s="4" t="s">
        <v>7</v>
      </c>
      <c r="J654" s="2" t="str">
        <f t="shared" si="79"/>
        <v/>
      </c>
      <c r="K654" s="21" t="str">
        <f t="shared" si="75"/>
        <v/>
      </c>
      <c r="L654" s="21" t="str">
        <f t="shared" si="76"/>
        <v/>
      </c>
    </row>
    <row r="655" spans="1:12" x14ac:dyDescent="0.3">
      <c r="A655" s="4">
        <f t="shared" si="77"/>
        <v>637</v>
      </c>
      <c r="B655" s="23">
        <f t="shared" si="72"/>
        <v>61929</v>
      </c>
      <c r="C655" s="24">
        <f t="shared" si="73"/>
        <v>91</v>
      </c>
      <c r="E655" t="s">
        <v>7</v>
      </c>
      <c r="F655" s="2" t="str">
        <f>IF($A655&lt;=H$13,G$9*G$15/12,
IF($A655&lt;=H$12,(G$9-SUM(G$19:G654))*(G$15/12),""))</f>
        <v/>
      </c>
      <c r="G655" s="21" t="str">
        <f t="shared" si="78"/>
        <v/>
      </c>
      <c r="H655" s="2" t="str">
        <f t="shared" si="74"/>
        <v/>
      </c>
      <c r="I655" s="4" t="s">
        <v>7</v>
      </c>
      <c r="J655" s="2" t="str">
        <f t="shared" si="79"/>
        <v/>
      </c>
      <c r="K655" s="21" t="str">
        <f t="shared" si="75"/>
        <v/>
      </c>
      <c r="L655" s="21" t="str">
        <f t="shared" si="76"/>
        <v/>
      </c>
    </row>
    <row r="656" spans="1:12" x14ac:dyDescent="0.3">
      <c r="A656" s="4">
        <f t="shared" si="77"/>
        <v>638</v>
      </c>
      <c r="B656" s="23">
        <f t="shared" si="72"/>
        <v>61960</v>
      </c>
      <c r="C656" s="24">
        <f t="shared" si="73"/>
        <v>91</v>
      </c>
      <c r="E656" t="s">
        <v>7</v>
      </c>
      <c r="F656" s="2" t="str">
        <f>IF($A656&lt;=H$13,G$9*G$15/12,
IF($A656&lt;=H$12,(G$9-SUM(G$19:G655))*(G$15/12),""))</f>
        <v/>
      </c>
      <c r="G656" s="21" t="str">
        <f t="shared" si="78"/>
        <v/>
      </c>
      <c r="H656" s="2" t="str">
        <f t="shared" si="74"/>
        <v/>
      </c>
      <c r="I656" s="4" t="s">
        <v>7</v>
      </c>
      <c r="J656" s="2" t="str">
        <f t="shared" si="79"/>
        <v/>
      </c>
      <c r="K656" s="21" t="str">
        <f t="shared" si="75"/>
        <v/>
      </c>
      <c r="L656" s="21" t="str">
        <f t="shared" si="76"/>
        <v/>
      </c>
    </row>
    <row r="657" spans="1:12" x14ac:dyDescent="0.3">
      <c r="A657" s="4">
        <f t="shared" si="77"/>
        <v>639</v>
      </c>
      <c r="B657" s="23">
        <f t="shared" si="72"/>
        <v>61991</v>
      </c>
      <c r="C657" s="24">
        <f t="shared" si="73"/>
        <v>91</v>
      </c>
      <c r="E657" t="s">
        <v>7</v>
      </c>
      <c r="F657" s="2" t="str">
        <f>IF($A657&lt;=H$13,G$9*G$15/12,
IF($A657&lt;=H$12,(G$9-SUM(G$19:G656))*(G$15/12),""))</f>
        <v/>
      </c>
      <c r="G657" s="21" t="str">
        <f t="shared" si="78"/>
        <v/>
      </c>
      <c r="H657" s="2" t="str">
        <f t="shared" si="74"/>
        <v/>
      </c>
      <c r="I657" s="4" t="s">
        <v>7</v>
      </c>
      <c r="J657" s="2" t="str">
        <f t="shared" si="79"/>
        <v/>
      </c>
      <c r="K657" s="21" t="str">
        <f t="shared" si="75"/>
        <v/>
      </c>
      <c r="L657" s="21" t="str">
        <f t="shared" si="76"/>
        <v/>
      </c>
    </row>
    <row r="658" spans="1:12" x14ac:dyDescent="0.3">
      <c r="A658" s="4">
        <f t="shared" si="77"/>
        <v>640</v>
      </c>
      <c r="B658" s="23">
        <f t="shared" si="72"/>
        <v>62021</v>
      </c>
      <c r="C658" s="24">
        <f t="shared" si="73"/>
        <v>91</v>
      </c>
      <c r="E658" t="s">
        <v>7</v>
      </c>
      <c r="F658" s="2" t="str">
        <f>IF($A658&lt;=H$13,G$9*G$15/12,
IF($A658&lt;=H$12,(G$9-SUM(G$19:G657))*(G$15/12),""))</f>
        <v/>
      </c>
      <c r="G658" s="21" t="str">
        <f t="shared" si="78"/>
        <v/>
      </c>
      <c r="H658" s="2" t="str">
        <f t="shared" si="74"/>
        <v/>
      </c>
      <c r="I658" s="4" t="s">
        <v>7</v>
      </c>
      <c r="J658" s="2" t="str">
        <f t="shared" si="79"/>
        <v/>
      </c>
      <c r="K658" s="21" t="str">
        <f t="shared" si="75"/>
        <v/>
      </c>
      <c r="L658" s="21" t="str">
        <f t="shared" si="76"/>
        <v/>
      </c>
    </row>
    <row r="659" spans="1:12" x14ac:dyDescent="0.3">
      <c r="A659" s="4">
        <f t="shared" si="77"/>
        <v>641</v>
      </c>
      <c r="B659" s="23">
        <f t="shared" ref="B659:B722" si="80">DATE(YEAR($B$9),MONTH($B$9)+A659,DAY($B$9))</f>
        <v>62052</v>
      </c>
      <c r="C659" s="24">
        <f t="shared" ref="C659:C722" si="81">DATEDIF($B$8,B659,"y")</f>
        <v>91</v>
      </c>
      <c r="E659" t="s">
        <v>7</v>
      </c>
      <c r="F659" s="2" t="str">
        <f>IF($A659&lt;=H$13,G$9*G$15/12,
IF($A659&lt;=H$12,(G$9-SUM(G$19:G658))*(G$15/12),""))</f>
        <v/>
      </c>
      <c r="G659" s="21" t="str">
        <f t="shared" si="78"/>
        <v/>
      </c>
      <c r="H659" s="2" t="str">
        <f t="shared" si="74"/>
        <v/>
      </c>
      <c r="I659" s="4" t="s">
        <v>7</v>
      </c>
      <c r="J659" s="2" t="str">
        <f t="shared" si="79"/>
        <v/>
      </c>
      <c r="K659" s="21" t="str">
        <f t="shared" si="75"/>
        <v/>
      </c>
      <c r="L659" s="21" t="str">
        <f t="shared" si="76"/>
        <v/>
      </c>
    </row>
    <row r="660" spans="1:12" x14ac:dyDescent="0.3">
      <c r="A660" s="4">
        <f t="shared" si="77"/>
        <v>642</v>
      </c>
      <c r="B660" s="23">
        <f t="shared" si="80"/>
        <v>62082</v>
      </c>
      <c r="C660" s="24">
        <f t="shared" si="81"/>
        <v>91</v>
      </c>
      <c r="E660" t="s">
        <v>7</v>
      </c>
      <c r="F660" s="2" t="str">
        <f>IF($A660&lt;=H$13,G$9*G$15/12,
IF($A660&lt;=H$12,(G$9-SUM(G$19:G659))*(G$15/12),""))</f>
        <v/>
      </c>
      <c r="G660" s="21" t="str">
        <f t="shared" si="78"/>
        <v/>
      </c>
      <c r="H660" s="2" t="str">
        <f t="shared" ref="H660:H723" si="82">IF(AND(COUNTBLANK(F660)=1,COUNTBLANK(G660)=1),"",F660+G660)</f>
        <v/>
      </c>
      <c r="I660" s="4" t="s">
        <v>7</v>
      </c>
      <c r="J660" s="2" t="str">
        <f t="shared" si="79"/>
        <v/>
      </c>
      <c r="K660" s="21" t="str">
        <f t="shared" ref="K660:K723" si="83">IF($A660&gt;L$12,"",
IF($A660=L$12,K$9,0))</f>
        <v/>
      </c>
      <c r="L660" s="21" t="str">
        <f t="shared" ref="L660:L723" si="84">IF(AND(COUNTBLANK(J660)=1,COUNTBLANK(K660)=1),"",SUM(J660)+SUM(K660))</f>
        <v/>
      </c>
    </row>
    <row r="661" spans="1:12" x14ac:dyDescent="0.3">
      <c r="A661" s="4">
        <f t="shared" ref="A661:A724" si="85">A660+1</f>
        <v>643</v>
      </c>
      <c r="B661" s="23">
        <f t="shared" si="80"/>
        <v>62113</v>
      </c>
      <c r="C661" s="24">
        <f t="shared" si="81"/>
        <v>92</v>
      </c>
      <c r="E661" t="s">
        <v>7</v>
      </c>
      <c r="F661" s="2" t="str">
        <f>IF($A661&lt;=H$13,G$9*G$15/12,
IF($A661&lt;=H$12,(G$9-SUM(G$19:G660))*(G$15/12),""))</f>
        <v/>
      </c>
      <c r="G661" s="21" t="str">
        <f t="shared" ref="G661:G724" si="86">IF($A661&lt;=H$13,0,
IF(AND($A661&gt;H$13,$A661&lt;=H$12),G$9/(H$12-H$13),""))</f>
        <v/>
      </c>
      <c r="H661" s="2" t="str">
        <f t="shared" si="82"/>
        <v/>
      </c>
      <c r="I661" s="4" t="s">
        <v>7</v>
      </c>
      <c r="J661" s="2" t="str">
        <f t="shared" ref="J661:J724" si="87">IF($A661&lt;=L$12,K$9*K$15/12,"")</f>
        <v/>
      </c>
      <c r="K661" s="21" t="str">
        <f t="shared" si="83"/>
        <v/>
      </c>
      <c r="L661" s="21" t="str">
        <f t="shared" si="84"/>
        <v/>
      </c>
    </row>
    <row r="662" spans="1:12" x14ac:dyDescent="0.3">
      <c r="A662" s="4">
        <f t="shared" si="85"/>
        <v>644</v>
      </c>
      <c r="B662" s="23">
        <f t="shared" si="80"/>
        <v>62144</v>
      </c>
      <c r="C662" s="24">
        <f t="shared" si="81"/>
        <v>92</v>
      </c>
      <c r="E662" t="s">
        <v>7</v>
      </c>
      <c r="F662" s="2" t="str">
        <f>IF($A662&lt;=H$13,G$9*G$15/12,
IF($A662&lt;=H$12,(G$9-SUM(G$19:G661))*(G$15/12),""))</f>
        <v/>
      </c>
      <c r="G662" s="21" t="str">
        <f t="shared" si="86"/>
        <v/>
      </c>
      <c r="H662" s="2" t="str">
        <f t="shared" si="82"/>
        <v/>
      </c>
      <c r="I662" s="4" t="s">
        <v>7</v>
      </c>
      <c r="J662" s="2" t="str">
        <f t="shared" si="87"/>
        <v/>
      </c>
      <c r="K662" s="21" t="str">
        <f t="shared" si="83"/>
        <v/>
      </c>
      <c r="L662" s="21" t="str">
        <f t="shared" si="84"/>
        <v/>
      </c>
    </row>
    <row r="663" spans="1:12" x14ac:dyDescent="0.3">
      <c r="A663" s="4">
        <f t="shared" si="85"/>
        <v>645</v>
      </c>
      <c r="B663" s="23">
        <f t="shared" si="80"/>
        <v>62172</v>
      </c>
      <c r="C663" s="24">
        <f t="shared" si="81"/>
        <v>92</v>
      </c>
      <c r="E663" t="s">
        <v>7</v>
      </c>
      <c r="F663" s="2" t="str">
        <f>IF($A663&lt;=H$13,G$9*G$15/12,
IF($A663&lt;=H$12,(G$9-SUM(G$19:G662))*(G$15/12),""))</f>
        <v/>
      </c>
      <c r="G663" s="21" t="str">
        <f t="shared" si="86"/>
        <v/>
      </c>
      <c r="H663" s="2" t="str">
        <f t="shared" si="82"/>
        <v/>
      </c>
      <c r="I663" s="4" t="s">
        <v>7</v>
      </c>
      <c r="J663" s="2" t="str">
        <f t="shared" si="87"/>
        <v/>
      </c>
      <c r="K663" s="21" t="str">
        <f t="shared" si="83"/>
        <v/>
      </c>
      <c r="L663" s="21" t="str">
        <f t="shared" si="84"/>
        <v/>
      </c>
    </row>
    <row r="664" spans="1:12" x14ac:dyDescent="0.3">
      <c r="A664" s="4">
        <f t="shared" si="85"/>
        <v>646</v>
      </c>
      <c r="B664" s="23">
        <f t="shared" si="80"/>
        <v>62203</v>
      </c>
      <c r="C664" s="24">
        <f t="shared" si="81"/>
        <v>92</v>
      </c>
      <c r="E664" t="s">
        <v>7</v>
      </c>
      <c r="F664" s="2" t="str">
        <f>IF($A664&lt;=H$13,G$9*G$15/12,
IF($A664&lt;=H$12,(G$9-SUM(G$19:G663))*(G$15/12),""))</f>
        <v/>
      </c>
      <c r="G664" s="21" t="str">
        <f t="shared" si="86"/>
        <v/>
      </c>
      <c r="H664" s="2" t="str">
        <f t="shared" si="82"/>
        <v/>
      </c>
      <c r="I664" s="4" t="s">
        <v>7</v>
      </c>
      <c r="J664" s="2" t="str">
        <f t="shared" si="87"/>
        <v/>
      </c>
      <c r="K664" s="21" t="str">
        <f t="shared" si="83"/>
        <v/>
      </c>
      <c r="L664" s="21" t="str">
        <f t="shared" si="84"/>
        <v/>
      </c>
    </row>
    <row r="665" spans="1:12" x14ac:dyDescent="0.3">
      <c r="A665" s="4">
        <f t="shared" si="85"/>
        <v>647</v>
      </c>
      <c r="B665" s="23">
        <f t="shared" si="80"/>
        <v>62233</v>
      </c>
      <c r="C665" s="24">
        <f t="shared" si="81"/>
        <v>92</v>
      </c>
      <c r="E665" t="s">
        <v>7</v>
      </c>
      <c r="F665" s="2" t="str">
        <f>IF($A665&lt;=H$13,G$9*G$15/12,
IF($A665&lt;=H$12,(G$9-SUM(G$19:G664))*(G$15/12),""))</f>
        <v/>
      </c>
      <c r="G665" s="21" t="str">
        <f t="shared" si="86"/>
        <v/>
      </c>
      <c r="H665" s="2" t="str">
        <f t="shared" si="82"/>
        <v/>
      </c>
      <c r="I665" s="4" t="s">
        <v>7</v>
      </c>
      <c r="J665" s="2" t="str">
        <f t="shared" si="87"/>
        <v/>
      </c>
      <c r="K665" s="21" t="str">
        <f t="shared" si="83"/>
        <v/>
      </c>
      <c r="L665" s="21" t="str">
        <f t="shared" si="84"/>
        <v/>
      </c>
    </row>
    <row r="666" spans="1:12" x14ac:dyDescent="0.3">
      <c r="A666" s="4">
        <f t="shared" si="85"/>
        <v>648</v>
      </c>
      <c r="B666" s="23">
        <f t="shared" si="80"/>
        <v>62264</v>
      </c>
      <c r="C666" s="24">
        <f t="shared" si="81"/>
        <v>92</v>
      </c>
      <c r="E666" t="s">
        <v>7</v>
      </c>
      <c r="F666" s="2" t="str">
        <f>IF($A666&lt;=H$13,G$9*G$15/12,
IF($A666&lt;=H$12,(G$9-SUM(G$19:G665))*(G$15/12),""))</f>
        <v/>
      </c>
      <c r="G666" s="21" t="str">
        <f t="shared" si="86"/>
        <v/>
      </c>
      <c r="H666" s="2" t="str">
        <f t="shared" si="82"/>
        <v/>
      </c>
      <c r="I666" s="4" t="s">
        <v>7</v>
      </c>
      <c r="J666" s="2" t="str">
        <f t="shared" si="87"/>
        <v/>
      </c>
      <c r="K666" s="21" t="str">
        <f t="shared" si="83"/>
        <v/>
      </c>
      <c r="L666" s="21" t="str">
        <f t="shared" si="84"/>
        <v/>
      </c>
    </row>
    <row r="667" spans="1:12" x14ac:dyDescent="0.3">
      <c r="A667" s="4">
        <f t="shared" si="85"/>
        <v>649</v>
      </c>
      <c r="B667" s="23">
        <f t="shared" si="80"/>
        <v>62294</v>
      </c>
      <c r="C667" s="24">
        <f t="shared" si="81"/>
        <v>92</v>
      </c>
      <c r="E667" t="s">
        <v>7</v>
      </c>
      <c r="F667" s="2" t="str">
        <f>IF($A667&lt;=H$13,G$9*G$15/12,
IF($A667&lt;=H$12,(G$9-SUM(G$19:G666))*(G$15/12),""))</f>
        <v/>
      </c>
      <c r="G667" s="21" t="str">
        <f t="shared" si="86"/>
        <v/>
      </c>
      <c r="H667" s="2" t="str">
        <f t="shared" si="82"/>
        <v/>
      </c>
      <c r="I667" s="4" t="s">
        <v>7</v>
      </c>
      <c r="J667" s="2" t="str">
        <f t="shared" si="87"/>
        <v/>
      </c>
      <c r="K667" s="21" t="str">
        <f t="shared" si="83"/>
        <v/>
      </c>
      <c r="L667" s="21" t="str">
        <f t="shared" si="84"/>
        <v/>
      </c>
    </row>
    <row r="668" spans="1:12" x14ac:dyDescent="0.3">
      <c r="A668" s="4">
        <f t="shared" si="85"/>
        <v>650</v>
      </c>
      <c r="B668" s="23">
        <f t="shared" si="80"/>
        <v>62325</v>
      </c>
      <c r="C668" s="24">
        <f t="shared" si="81"/>
        <v>92</v>
      </c>
      <c r="E668" t="s">
        <v>7</v>
      </c>
      <c r="F668" s="2" t="str">
        <f>IF($A668&lt;=H$13,G$9*G$15/12,
IF($A668&lt;=H$12,(G$9-SUM(G$19:G667))*(G$15/12),""))</f>
        <v/>
      </c>
      <c r="G668" s="21" t="str">
        <f t="shared" si="86"/>
        <v/>
      </c>
      <c r="H668" s="2" t="str">
        <f t="shared" si="82"/>
        <v/>
      </c>
      <c r="I668" s="4" t="s">
        <v>7</v>
      </c>
      <c r="J668" s="2" t="str">
        <f t="shared" si="87"/>
        <v/>
      </c>
      <c r="K668" s="21" t="str">
        <f t="shared" si="83"/>
        <v/>
      </c>
      <c r="L668" s="21" t="str">
        <f t="shared" si="84"/>
        <v/>
      </c>
    </row>
    <row r="669" spans="1:12" x14ac:dyDescent="0.3">
      <c r="A669" s="4">
        <f t="shared" si="85"/>
        <v>651</v>
      </c>
      <c r="B669" s="23">
        <f t="shared" si="80"/>
        <v>62356</v>
      </c>
      <c r="C669" s="24">
        <f t="shared" si="81"/>
        <v>92</v>
      </c>
      <c r="E669" t="s">
        <v>7</v>
      </c>
      <c r="F669" s="2" t="str">
        <f>IF($A669&lt;=H$13,G$9*G$15/12,
IF($A669&lt;=H$12,(G$9-SUM(G$19:G668))*(G$15/12),""))</f>
        <v/>
      </c>
      <c r="G669" s="21" t="str">
        <f t="shared" si="86"/>
        <v/>
      </c>
      <c r="H669" s="2" t="str">
        <f t="shared" si="82"/>
        <v/>
      </c>
      <c r="I669" s="4" t="s">
        <v>7</v>
      </c>
      <c r="J669" s="2" t="str">
        <f t="shared" si="87"/>
        <v/>
      </c>
      <c r="K669" s="21" t="str">
        <f t="shared" si="83"/>
        <v/>
      </c>
      <c r="L669" s="21" t="str">
        <f t="shared" si="84"/>
        <v/>
      </c>
    </row>
    <row r="670" spans="1:12" x14ac:dyDescent="0.3">
      <c r="A670" s="4">
        <f t="shared" si="85"/>
        <v>652</v>
      </c>
      <c r="B670" s="23">
        <f t="shared" si="80"/>
        <v>62386</v>
      </c>
      <c r="C670" s="24">
        <f t="shared" si="81"/>
        <v>92</v>
      </c>
      <c r="E670" t="s">
        <v>7</v>
      </c>
      <c r="F670" s="2" t="str">
        <f>IF($A670&lt;=H$13,G$9*G$15/12,
IF($A670&lt;=H$12,(G$9-SUM(G$19:G669))*(G$15/12),""))</f>
        <v/>
      </c>
      <c r="G670" s="21" t="str">
        <f t="shared" si="86"/>
        <v/>
      </c>
      <c r="H670" s="2" t="str">
        <f t="shared" si="82"/>
        <v/>
      </c>
      <c r="I670" s="4" t="s">
        <v>7</v>
      </c>
      <c r="J670" s="2" t="str">
        <f t="shared" si="87"/>
        <v/>
      </c>
      <c r="K670" s="21" t="str">
        <f t="shared" si="83"/>
        <v/>
      </c>
      <c r="L670" s="21" t="str">
        <f t="shared" si="84"/>
        <v/>
      </c>
    </row>
    <row r="671" spans="1:12" x14ac:dyDescent="0.3">
      <c r="A671" s="4">
        <f t="shared" si="85"/>
        <v>653</v>
      </c>
      <c r="B671" s="23">
        <f t="shared" si="80"/>
        <v>62417</v>
      </c>
      <c r="C671" s="24">
        <f t="shared" si="81"/>
        <v>92</v>
      </c>
      <c r="E671" t="s">
        <v>7</v>
      </c>
      <c r="F671" s="2" t="str">
        <f>IF($A671&lt;=H$13,G$9*G$15/12,
IF($A671&lt;=H$12,(G$9-SUM(G$19:G670))*(G$15/12),""))</f>
        <v/>
      </c>
      <c r="G671" s="21" t="str">
        <f t="shared" si="86"/>
        <v/>
      </c>
      <c r="H671" s="2" t="str">
        <f t="shared" si="82"/>
        <v/>
      </c>
      <c r="I671" s="4" t="s">
        <v>7</v>
      </c>
      <c r="J671" s="2" t="str">
        <f t="shared" si="87"/>
        <v/>
      </c>
      <c r="K671" s="21" t="str">
        <f t="shared" si="83"/>
        <v/>
      </c>
      <c r="L671" s="21" t="str">
        <f t="shared" si="84"/>
        <v/>
      </c>
    </row>
    <row r="672" spans="1:12" x14ac:dyDescent="0.3">
      <c r="A672" s="4">
        <f t="shared" si="85"/>
        <v>654</v>
      </c>
      <c r="B672" s="23">
        <f t="shared" si="80"/>
        <v>62447</v>
      </c>
      <c r="C672" s="24">
        <f t="shared" si="81"/>
        <v>92</v>
      </c>
      <c r="E672" t="s">
        <v>7</v>
      </c>
      <c r="F672" s="2" t="str">
        <f>IF($A672&lt;=H$13,G$9*G$15/12,
IF($A672&lt;=H$12,(G$9-SUM(G$19:G671))*(G$15/12),""))</f>
        <v/>
      </c>
      <c r="G672" s="21" t="str">
        <f t="shared" si="86"/>
        <v/>
      </c>
      <c r="H672" s="2" t="str">
        <f t="shared" si="82"/>
        <v/>
      </c>
      <c r="I672" s="4" t="s">
        <v>7</v>
      </c>
      <c r="J672" s="2" t="str">
        <f t="shared" si="87"/>
        <v/>
      </c>
      <c r="K672" s="21" t="str">
        <f t="shared" si="83"/>
        <v/>
      </c>
      <c r="L672" s="21" t="str">
        <f t="shared" si="84"/>
        <v/>
      </c>
    </row>
    <row r="673" spans="1:12" x14ac:dyDescent="0.3">
      <c r="A673" s="4">
        <f t="shared" si="85"/>
        <v>655</v>
      </c>
      <c r="B673" s="23">
        <f t="shared" si="80"/>
        <v>62478</v>
      </c>
      <c r="C673" s="24">
        <f t="shared" si="81"/>
        <v>93</v>
      </c>
      <c r="E673" t="s">
        <v>7</v>
      </c>
      <c r="F673" s="2" t="str">
        <f>IF($A673&lt;=H$13,G$9*G$15/12,
IF($A673&lt;=H$12,(G$9-SUM(G$19:G672))*(G$15/12),""))</f>
        <v/>
      </c>
      <c r="G673" s="21" t="str">
        <f t="shared" si="86"/>
        <v/>
      </c>
      <c r="H673" s="2" t="str">
        <f t="shared" si="82"/>
        <v/>
      </c>
      <c r="I673" s="4" t="s">
        <v>7</v>
      </c>
      <c r="J673" s="2" t="str">
        <f t="shared" si="87"/>
        <v/>
      </c>
      <c r="K673" s="21" t="str">
        <f t="shared" si="83"/>
        <v/>
      </c>
      <c r="L673" s="21" t="str">
        <f t="shared" si="84"/>
        <v/>
      </c>
    </row>
    <row r="674" spans="1:12" x14ac:dyDescent="0.3">
      <c r="A674" s="4">
        <f t="shared" si="85"/>
        <v>656</v>
      </c>
      <c r="B674" s="23">
        <f t="shared" si="80"/>
        <v>62509</v>
      </c>
      <c r="C674" s="24">
        <f t="shared" si="81"/>
        <v>93</v>
      </c>
      <c r="E674" t="s">
        <v>7</v>
      </c>
      <c r="F674" s="2" t="str">
        <f>IF($A674&lt;=H$13,G$9*G$15/12,
IF($A674&lt;=H$12,(G$9-SUM(G$19:G673))*(G$15/12),""))</f>
        <v/>
      </c>
      <c r="G674" s="21" t="str">
        <f t="shared" si="86"/>
        <v/>
      </c>
      <c r="H674" s="2" t="str">
        <f t="shared" si="82"/>
        <v/>
      </c>
      <c r="I674" s="4" t="s">
        <v>7</v>
      </c>
      <c r="J674" s="2" t="str">
        <f t="shared" si="87"/>
        <v/>
      </c>
      <c r="K674" s="21" t="str">
        <f t="shared" si="83"/>
        <v/>
      </c>
      <c r="L674" s="21" t="str">
        <f t="shared" si="84"/>
        <v/>
      </c>
    </row>
    <row r="675" spans="1:12" x14ac:dyDescent="0.3">
      <c r="A675" s="4">
        <f t="shared" si="85"/>
        <v>657</v>
      </c>
      <c r="B675" s="23">
        <f t="shared" si="80"/>
        <v>62537</v>
      </c>
      <c r="C675" s="24">
        <f t="shared" si="81"/>
        <v>93</v>
      </c>
      <c r="E675" t="s">
        <v>7</v>
      </c>
      <c r="F675" s="2" t="str">
        <f>IF($A675&lt;=H$13,G$9*G$15/12,
IF($A675&lt;=H$12,(G$9-SUM(G$19:G674))*(G$15/12),""))</f>
        <v/>
      </c>
      <c r="G675" s="21" t="str">
        <f t="shared" si="86"/>
        <v/>
      </c>
      <c r="H675" s="2" t="str">
        <f t="shared" si="82"/>
        <v/>
      </c>
      <c r="I675" s="4" t="s">
        <v>7</v>
      </c>
      <c r="J675" s="2" t="str">
        <f t="shared" si="87"/>
        <v/>
      </c>
      <c r="K675" s="21" t="str">
        <f t="shared" si="83"/>
        <v/>
      </c>
      <c r="L675" s="21" t="str">
        <f t="shared" si="84"/>
        <v/>
      </c>
    </row>
    <row r="676" spans="1:12" x14ac:dyDescent="0.3">
      <c r="A676" s="4">
        <f t="shared" si="85"/>
        <v>658</v>
      </c>
      <c r="B676" s="23">
        <f t="shared" si="80"/>
        <v>62568</v>
      </c>
      <c r="C676" s="24">
        <f t="shared" si="81"/>
        <v>93</v>
      </c>
      <c r="E676" t="s">
        <v>7</v>
      </c>
      <c r="F676" s="2" t="str">
        <f>IF($A676&lt;=H$13,G$9*G$15/12,
IF($A676&lt;=H$12,(G$9-SUM(G$19:G675))*(G$15/12),""))</f>
        <v/>
      </c>
      <c r="G676" s="21" t="str">
        <f t="shared" si="86"/>
        <v/>
      </c>
      <c r="H676" s="2" t="str">
        <f t="shared" si="82"/>
        <v/>
      </c>
      <c r="I676" s="4" t="s">
        <v>7</v>
      </c>
      <c r="J676" s="2" t="str">
        <f t="shared" si="87"/>
        <v/>
      </c>
      <c r="K676" s="21" t="str">
        <f t="shared" si="83"/>
        <v/>
      </c>
      <c r="L676" s="21" t="str">
        <f t="shared" si="84"/>
        <v/>
      </c>
    </row>
    <row r="677" spans="1:12" x14ac:dyDescent="0.3">
      <c r="A677" s="4">
        <f t="shared" si="85"/>
        <v>659</v>
      </c>
      <c r="B677" s="23">
        <f t="shared" si="80"/>
        <v>62598</v>
      </c>
      <c r="C677" s="24">
        <f t="shared" si="81"/>
        <v>93</v>
      </c>
      <c r="E677" t="s">
        <v>7</v>
      </c>
      <c r="F677" s="2" t="str">
        <f>IF($A677&lt;=H$13,G$9*G$15/12,
IF($A677&lt;=H$12,(G$9-SUM(G$19:G676))*(G$15/12),""))</f>
        <v/>
      </c>
      <c r="G677" s="21" t="str">
        <f t="shared" si="86"/>
        <v/>
      </c>
      <c r="H677" s="2" t="str">
        <f t="shared" si="82"/>
        <v/>
      </c>
      <c r="I677" s="4" t="s">
        <v>7</v>
      </c>
      <c r="J677" s="2" t="str">
        <f t="shared" si="87"/>
        <v/>
      </c>
      <c r="K677" s="21" t="str">
        <f t="shared" si="83"/>
        <v/>
      </c>
      <c r="L677" s="21" t="str">
        <f t="shared" si="84"/>
        <v/>
      </c>
    </row>
    <row r="678" spans="1:12" x14ac:dyDescent="0.3">
      <c r="A678" s="4">
        <f t="shared" si="85"/>
        <v>660</v>
      </c>
      <c r="B678" s="23">
        <f t="shared" si="80"/>
        <v>62629</v>
      </c>
      <c r="C678" s="24">
        <f t="shared" si="81"/>
        <v>93</v>
      </c>
      <c r="E678" t="s">
        <v>7</v>
      </c>
      <c r="F678" s="2" t="str">
        <f>IF($A678&lt;=H$13,G$9*G$15/12,
IF($A678&lt;=H$12,(G$9-SUM(G$19:G677))*(G$15/12),""))</f>
        <v/>
      </c>
      <c r="G678" s="21" t="str">
        <f t="shared" si="86"/>
        <v/>
      </c>
      <c r="H678" s="2" t="str">
        <f t="shared" si="82"/>
        <v/>
      </c>
      <c r="I678" s="4" t="s">
        <v>7</v>
      </c>
      <c r="J678" s="2" t="str">
        <f t="shared" si="87"/>
        <v/>
      </c>
      <c r="K678" s="21" t="str">
        <f t="shared" si="83"/>
        <v/>
      </c>
      <c r="L678" s="21" t="str">
        <f t="shared" si="84"/>
        <v/>
      </c>
    </row>
    <row r="679" spans="1:12" x14ac:dyDescent="0.3">
      <c r="A679" s="4">
        <f t="shared" si="85"/>
        <v>661</v>
      </c>
      <c r="B679" s="23">
        <f t="shared" si="80"/>
        <v>62659</v>
      </c>
      <c r="C679" s="24">
        <f t="shared" si="81"/>
        <v>93</v>
      </c>
      <c r="E679" t="s">
        <v>7</v>
      </c>
      <c r="F679" s="2" t="str">
        <f>IF($A679&lt;=H$13,G$9*G$15/12,
IF($A679&lt;=H$12,(G$9-SUM(G$19:G678))*(G$15/12),""))</f>
        <v/>
      </c>
      <c r="G679" s="21" t="str">
        <f t="shared" si="86"/>
        <v/>
      </c>
      <c r="H679" s="2" t="str">
        <f t="shared" si="82"/>
        <v/>
      </c>
      <c r="I679" s="4" t="s">
        <v>7</v>
      </c>
      <c r="J679" s="2" t="str">
        <f t="shared" si="87"/>
        <v/>
      </c>
      <c r="K679" s="21" t="str">
        <f t="shared" si="83"/>
        <v/>
      </c>
      <c r="L679" s="21" t="str">
        <f t="shared" si="84"/>
        <v/>
      </c>
    </row>
    <row r="680" spans="1:12" x14ac:dyDescent="0.3">
      <c r="A680" s="4">
        <f t="shared" si="85"/>
        <v>662</v>
      </c>
      <c r="B680" s="23">
        <f t="shared" si="80"/>
        <v>62690</v>
      </c>
      <c r="C680" s="24">
        <f t="shared" si="81"/>
        <v>93</v>
      </c>
      <c r="E680" t="s">
        <v>7</v>
      </c>
      <c r="F680" s="2" t="str">
        <f>IF($A680&lt;=H$13,G$9*G$15/12,
IF($A680&lt;=H$12,(G$9-SUM(G$19:G679))*(G$15/12),""))</f>
        <v/>
      </c>
      <c r="G680" s="21" t="str">
        <f t="shared" si="86"/>
        <v/>
      </c>
      <c r="H680" s="2" t="str">
        <f t="shared" si="82"/>
        <v/>
      </c>
      <c r="I680" s="4" t="s">
        <v>7</v>
      </c>
      <c r="J680" s="2" t="str">
        <f t="shared" si="87"/>
        <v/>
      </c>
      <c r="K680" s="21" t="str">
        <f t="shared" si="83"/>
        <v/>
      </c>
      <c r="L680" s="21" t="str">
        <f t="shared" si="84"/>
        <v/>
      </c>
    </row>
    <row r="681" spans="1:12" x14ac:dyDescent="0.3">
      <c r="A681" s="4">
        <f t="shared" si="85"/>
        <v>663</v>
      </c>
      <c r="B681" s="23">
        <f t="shared" si="80"/>
        <v>62721</v>
      </c>
      <c r="C681" s="24">
        <f t="shared" si="81"/>
        <v>93</v>
      </c>
      <c r="E681" t="s">
        <v>7</v>
      </c>
      <c r="F681" s="2" t="str">
        <f>IF($A681&lt;=H$13,G$9*G$15/12,
IF($A681&lt;=H$12,(G$9-SUM(G$19:G680))*(G$15/12),""))</f>
        <v/>
      </c>
      <c r="G681" s="21" t="str">
        <f t="shared" si="86"/>
        <v/>
      </c>
      <c r="H681" s="2" t="str">
        <f t="shared" si="82"/>
        <v/>
      </c>
      <c r="I681" s="4" t="s">
        <v>7</v>
      </c>
      <c r="J681" s="2" t="str">
        <f t="shared" si="87"/>
        <v/>
      </c>
      <c r="K681" s="21" t="str">
        <f t="shared" si="83"/>
        <v/>
      </c>
      <c r="L681" s="21" t="str">
        <f t="shared" si="84"/>
        <v/>
      </c>
    </row>
    <row r="682" spans="1:12" x14ac:dyDescent="0.3">
      <c r="A682" s="4">
        <f t="shared" si="85"/>
        <v>664</v>
      </c>
      <c r="B682" s="23">
        <f t="shared" si="80"/>
        <v>62751</v>
      </c>
      <c r="C682" s="24">
        <f t="shared" si="81"/>
        <v>93</v>
      </c>
      <c r="E682" t="s">
        <v>7</v>
      </c>
      <c r="F682" s="2" t="str">
        <f>IF($A682&lt;=H$13,G$9*G$15/12,
IF($A682&lt;=H$12,(G$9-SUM(G$19:G681))*(G$15/12),""))</f>
        <v/>
      </c>
      <c r="G682" s="21" t="str">
        <f t="shared" si="86"/>
        <v/>
      </c>
      <c r="H682" s="2" t="str">
        <f t="shared" si="82"/>
        <v/>
      </c>
      <c r="I682" s="4" t="s">
        <v>7</v>
      </c>
      <c r="J682" s="2" t="str">
        <f t="shared" si="87"/>
        <v/>
      </c>
      <c r="K682" s="21" t="str">
        <f t="shared" si="83"/>
        <v/>
      </c>
      <c r="L682" s="21" t="str">
        <f t="shared" si="84"/>
        <v/>
      </c>
    </row>
    <row r="683" spans="1:12" x14ac:dyDescent="0.3">
      <c r="A683" s="4">
        <f t="shared" si="85"/>
        <v>665</v>
      </c>
      <c r="B683" s="23">
        <f t="shared" si="80"/>
        <v>62782</v>
      </c>
      <c r="C683" s="24">
        <f t="shared" si="81"/>
        <v>93</v>
      </c>
      <c r="E683" t="s">
        <v>7</v>
      </c>
      <c r="F683" s="2" t="str">
        <f>IF($A683&lt;=H$13,G$9*G$15/12,
IF($A683&lt;=H$12,(G$9-SUM(G$19:G682))*(G$15/12),""))</f>
        <v/>
      </c>
      <c r="G683" s="21" t="str">
        <f t="shared" si="86"/>
        <v/>
      </c>
      <c r="H683" s="2" t="str">
        <f t="shared" si="82"/>
        <v/>
      </c>
      <c r="I683" s="4" t="s">
        <v>7</v>
      </c>
      <c r="J683" s="2" t="str">
        <f t="shared" si="87"/>
        <v/>
      </c>
      <c r="K683" s="21" t="str">
        <f t="shared" si="83"/>
        <v/>
      </c>
      <c r="L683" s="21" t="str">
        <f t="shared" si="84"/>
        <v/>
      </c>
    </row>
    <row r="684" spans="1:12" x14ac:dyDescent="0.3">
      <c r="A684" s="4">
        <f t="shared" si="85"/>
        <v>666</v>
      </c>
      <c r="B684" s="23">
        <f t="shared" si="80"/>
        <v>62812</v>
      </c>
      <c r="C684" s="24">
        <f t="shared" si="81"/>
        <v>93</v>
      </c>
      <c r="E684" t="s">
        <v>7</v>
      </c>
      <c r="F684" s="2" t="str">
        <f>IF($A684&lt;=H$13,G$9*G$15/12,
IF($A684&lt;=H$12,(G$9-SUM(G$19:G683))*(G$15/12),""))</f>
        <v/>
      </c>
      <c r="G684" s="21" t="str">
        <f t="shared" si="86"/>
        <v/>
      </c>
      <c r="H684" s="2" t="str">
        <f t="shared" si="82"/>
        <v/>
      </c>
      <c r="I684" s="4" t="s">
        <v>7</v>
      </c>
      <c r="J684" s="2" t="str">
        <f t="shared" si="87"/>
        <v/>
      </c>
      <c r="K684" s="21" t="str">
        <f t="shared" si="83"/>
        <v/>
      </c>
      <c r="L684" s="21" t="str">
        <f t="shared" si="84"/>
        <v/>
      </c>
    </row>
    <row r="685" spans="1:12" x14ac:dyDescent="0.3">
      <c r="A685" s="4">
        <f t="shared" si="85"/>
        <v>667</v>
      </c>
      <c r="B685" s="23">
        <f t="shared" si="80"/>
        <v>62843</v>
      </c>
      <c r="C685" s="24">
        <f t="shared" si="81"/>
        <v>94</v>
      </c>
      <c r="E685" t="s">
        <v>7</v>
      </c>
      <c r="F685" s="2" t="str">
        <f>IF($A685&lt;=H$13,G$9*G$15/12,
IF($A685&lt;=H$12,(G$9-SUM(G$19:G684))*(G$15/12),""))</f>
        <v/>
      </c>
      <c r="G685" s="21" t="str">
        <f t="shared" si="86"/>
        <v/>
      </c>
      <c r="H685" s="2" t="str">
        <f t="shared" si="82"/>
        <v/>
      </c>
      <c r="I685" s="4" t="s">
        <v>7</v>
      </c>
      <c r="J685" s="2" t="str">
        <f t="shared" si="87"/>
        <v/>
      </c>
      <c r="K685" s="21" t="str">
        <f t="shared" si="83"/>
        <v/>
      </c>
      <c r="L685" s="21" t="str">
        <f t="shared" si="84"/>
        <v/>
      </c>
    </row>
    <row r="686" spans="1:12" x14ac:dyDescent="0.3">
      <c r="A686" s="4">
        <f t="shared" si="85"/>
        <v>668</v>
      </c>
      <c r="B686" s="23">
        <f t="shared" si="80"/>
        <v>62874</v>
      </c>
      <c r="C686" s="24">
        <f t="shared" si="81"/>
        <v>94</v>
      </c>
      <c r="E686" t="s">
        <v>7</v>
      </c>
      <c r="F686" s="2" t="str">
        <f>IF($A686&lt;=H$13,G$9*G$15/12,
IF($A686&lt;=H$12,(G$9-SUM(G$19:G685))*(G$15/12),""))</f>
        <v/>
      </c>
      <c r="G686" s="21" t="str">
        <f t="shared" si="86"/>
        <v/>
      </c>
      <c r="H686" s="2" t="str">
        <f t="shared" si="82"/>
        <v/>
      </c>
      <c r="I686" s="4" t="s">
        <v>7</v>
      </c>
      <c r="J686" s="2" t="str">
        <f t="shared" si="87"/>
        <v/>
      </c>
      <c r="K686" s="21" t="str">
        <f t="shared" si="83"/>
        <v/>
      </c>
      <c r="L686" s="21" t="str">
        <f t="shared" si="84"/>
        <v/>
      </c>
    </row>
    <row r="687" spans="1:12" x14ac:dyDescent="0.3">
      <c r="A687" s="4">
        <f t="shared" si="85"/>
        <v>669</v>
      </c>
      <c r="B687" s="23">
        <f t="shared" si="80"/>
        <v>62903</v>
      </c>
      <c r="C687" s="24">
        <f t="shared" si="81"/>
        <v>94</v>
      </c>
      <c r="E687" t="s">
        <v>7</v>
      </c>
      <c r="F687" s="2" t="str">
        <f>IF($A687&lt;=H$13,G$9*G$15/12,
IF($A687&lt;=H$12,(G$9-SUM(G$19:G686))*(G$15/12),""))</f>
        <v/>
      </c>
      <c r="G687" s="21" t="str">
        <f t="shared" si="86"/>
        <v/>
      </c>
      <c r="H687" s="2" t="str">
        <f t="shared" si="82"/>
        <v/>
      </c>
      <c r="I687" s="4" t="s">
        <v>7</v>
      </c>
      <c r="J687" s="2" t="str">
        <f t="shared" si="87"/>
        <v/>
      </c>
      <c r="K687" s="21" t="str">
        <f t="shared" si="83"/>
        <v/>
      </c>
      <c r="L687" s="21" t="str">
        <f t="shared" si="84"/>
        <v/>
      </c>
    </row>
    <row r="688" spans="1:12" x14ac:dyDescent="0.3">
      <c r="A688" s="4">
        <f t="shared" si="85"/>
        <v>670</v>
      </c>
      <c r="B688" s="23">
        <f t="shared" si="80"/>
        <v>62934</v>
      </c>
      <c r="C688" s="24">
        <f t="shared" si="81"/>
        <v>94</v>
      </c>
      <c r="E688" t="s">
        <v>7</v>
      </c>
      <c r="F688" s="2" t="str">
        <f>IF($A688&lt;=H$13,G$9*G$15/12,
IF($A688&lt;=H$12,(G$9-SUM(G$19:G687))*(G$15/12),""))</f>
        <v/>
      </c>
      <c r="G688" s="21" t="str">
        <f t="shared" si="86"/>
        <v/>
      </c>
      <c r="H688" s="2" t="str">
        <f t="shared" si="82"/>
        <v/>
      </c>
      <c r="I688" s="4" t="s">
        <v>7</v>
      </c>
      <c r="J688" s="2" t="str">
        <f t="shared" si="87"/>
        <v/>
      </c>
      <c r="K688" s="21" t="str">
        <f t="shared" si="83"/>
        <v/>
      </c>
      <c r="L688" s="21" t="str">
        <f t="shared" si="84"/>
        <v/>
      </c>
    </row>
    <row r="689" spans="1:12" x14ac:dyDescent="0.3">
      <c r="A689" s="4">
        <f t="shared" si="85"/>
        <v>671</v>
      </c>
      <c r="B689" s="23">
        <f t="shared" si="80"/>
        <v>62964</v>
      </c>
      <c r="C689" s="24">
        <f t="shared" si="81"/>
        <v>94</v>
      </c>
      <c r="E689" t="s">
        <v>7</v>
      </c>
      <c r="F689" s="2" t="str">
        <f>IF($A689&lt;=H$13,G$9*G$15/12,
IF($A689&lt;=H$12,(G$9-SUM(G$19:G688))*(G$15/12),""))</f>
        <v/>
      </c>
      <c r="G689" s="21" t="str">
        <f t="shared" si="86"/>
        <v/>
      </c>
      <c r="H689" s="2" t="str">
        <f t="shared" si="82"/>
        <v/>
      </c>
      <c r="I689" s="4" t="s">
        <v>7</v>
      </c>
      <c r="J689" s="2" t="str">
        <f t="shared" si="87"/>
        <v/>
      </c>
      <c r="K689" s="21" t="str">
        <f t="shared" si="83"/>
        <v/>
      </c>
      <c r="L689" s="21" t="str">
        <f t="shared" si="84"/>
        <v/>
      </c>
    </row>
    <row r="690" spans="1:12" x14ac:dyDescent="0.3">
      <c r="A690" s="4">
        <f t="shared" si="85"/>
        <v>672</v>
      </c>
      <c r="B690" s="23">
        <f t="shared" si="80"/>
        <v>62995</v>
      </c>
      <c r="C690" s="24">
        <f t="shared" si="81"/>
        <v>94</v>
      </c>
      <c r="E690" t="s">
        <v>7</v>
      </c>
      <c r="F690" s="2" t="str">
        <f>IF($A690&lt;=H$13,G$9*G$15/12,
IF($A690&lt;=H$12,(G$9-SUM(G$19:G689))*(G$15/12),""))</f>
        <v/>
      </c>
      <c r="G690" s="21" t="str">
        <f t="shared" si="86"/>
        <v/>
      </c>
      <c r="H690" s="2" t="str">
        <f t="shared" si="82"/>
        <v/>
      </c>
      <c r="I690" s="4" t="s">
        <v>7</v>
      </c>
      <c r="J690" s="2" t="str">
        <f t="shared" si="87"/>
        <v/>
      </c>
      <c r="K690" s="21" t="str">
        <f t="shared" si="83"/>
        <v/>
      </c>
      <c r="L690" s="21" t="str">
        <f t="shared" si="84"/>
        <v/>
      </c>
    </row>
    <row r="691" spans="1:12" x14ac:dyDescent="0.3">
      <c r="A691" s="4">
        <f t="shared" si="85"/>
        <v>673</v>
      </c>
      <c r="B691" s="23">
        <f t="shared" si="80"/>
        <v>63025</v>
      </c>
      <c r="C691" s="24">
        <f t="shared" si="81"/>
        <v>94</v>
      </c>
      <c r="E691" t="s">
        <v>7</v>
      </c>
      <c r="F691" s="2" t="str">
        <f>IF($A691&lt;=H$13,G$9*G$15/12,
IF($A691&lt;=H$12,(G$9-SUM(G$19:G690))*(G$15/12),""))</f>
        <v/>
      </c>
      <c r="G691" s="21" t="str">
        <f t="shared" si="86"/>
        <v/>
      </c>
      <c r="H691" s="2" t="str">
        <f t="shared" si="82"/>
        <v/>
      </c>
      <c r="I691" s="4" t="s">
        <v>7</v>
      </c>
      <c r="J691" s="2" t="str">
        <f t="shared" si="87"/>
        <v/>
      </c>
      <c r="K691" s="21" t="str">
        <f t="shared" si="83"/>
        <v/>
      </c>
      <c r="L691" s="21" t="str">
        <f t="shared" si="84"/>
        <v/>
      </c>
    </row>
    <row r="692" spans="1:12" x14ac:dyDescent="0.3">
      <c r="A692" s="4">
        <f t="shared" si="85"/>
        <v>674</v>
      </c>
      <c r="B692" s="23">
        <f t="shared" si="80"/>
        <v>63056</v>
      </c>
      <c r="C692" s="24">
        <f t="shared" si="81"/>
        <v>94</v>
      </c>
      <c r="E692" t="s">
        <v>7</v>
      </c>
      <c r="F692" s="2" t="str">
        <f>IF($A692&lt;=H$13,G$9*G$15/12,
IF($A692&lt;=H$12,(G$9-SUM(G$19:G691))*(G$15/12),""))</f>
        <v/>
      </c>
      <c r="G692" s="21" t="str">
        <f t="shared" si="86"/>
        <v/>
      </c>
      <c r="H692" s="2" t="str">
        <f t="shared" si="82"/>
        <v/>
      </c>
      <c r="I692" s="4" t="s">
        <v>7</v>
      </c>
      <c r="J692" s="2" t="str">
        <f t="shared" si="87"/>
        <v/>
      </c>
      <c r="K692" s="21" t="str">
        <f t="shared" si="83"/>
        <v/>
      </c>
      <c r="L692" s="21" t="str">
        <f t="shared" si="84"/>
        <v/>
      </c>
    </row>
    <row r="693" spans="1:12" x14ac:dyDescent="0.3">
      <c r="A693" s="4">
        <f t="shared" si="85"/>
        <v>675</v>
      </c>
      <c r="B693" s="23">
        <f t="shared" si="80"/>
        <v>63087</v>
      </c>
      <c r="C693" s="24">
        <f t="shared" si="81"/>
        <v>94</v>
      </c>
      <c r="E693" t="s">
        <v>7</v>
      </c>
      <c r="F693" s="2" t="str">
        <f>IF($A693&lt;=H$13,G$9*G$15/12,
IF($A693&lt;=H$12,(G$9-SUM(G$19:G692))*(G$15/12),""))</f>
        <v/>
      </c>
      <c r="G693" s="21" t="str">
        <f t="shared" si="86"/>
        <v/>
      </c>
      <c r="H693" s="2" t="str">
        <f t="shared" si="82"/>
        <v/>
      </c>
      <c r="I693" s="4" t="s">
        <v>7</v>
      </c>
      <c r="J693" s="2" t="str">
        <f t="shared" si="87"/>
        <v/>
      </c>
      <c r="K693" s="21" t="str">
        <f t="shared" si="83"/>
        <v/>
      </c>
      <c r="L693" s="21" t="str">
        <f t="shared" si="84"/>
        <v/>
      </c>
    </row>
    <row r="694" spans="1:12" x14ac:dyDescent="0.3">
      <c r="A694" s="4">
        <f t="shared" si="85"/>
        <v>676</v>
      </c>
      <c r="B694" s="23">
        <f t="shared" si="80"/>
        <v>63117</v>
      </c>
      <c r="C694" s="24">
        <f t="shared" si="81"/>
        <v>94</v>
      </c>
      <c r="E694" t="s">
        <v>7</v>
      </c>
      <c r="F694" s="2" t="str">
        <f>IF($A694&lt;=H$13,G$9*G$15/12,
IF($A694&lt;=H$12,(G$9-SUM(G$19:G693))*(G$15/12),""))</f>
        <v/>
      </c>
      <c r="G694" s="21" t="str">
        <f t="shared" si="86"/>
        <v/>
      </c>
      <c r="H694" s="2" t="str">
        <f t="shared" si="82"/>
        <v/>
      </c>
      <c r="I694" s="4" t="s">
        <v>7</v>
      </c>
      <c r="J694" s="2" t="str">
        <f t="shared" si="87"/>
        <v/>
      </c>
      <c r="K694" s="21" t="str">
        <f t="shared" si="83"/>
        <v/>
      </c>
      <c r="L694" s="21" t="str">
        <f t="shared" si="84"/>
        <v/>
      </c>
    </row>
    <row r="695" spans="1:12" x14ac:dyDescent="0.3">
      <c r="A695" s="4">
        <f t="shared" si="85"/>
        <v>677</v>
      </c>
      <c r="B695" s="23">
        <f t="shared" si="80"/>
        <v>63148</v>
      </c>
      <c r="C695" s="24">
        <f t="shared" si="81"/>
        <v>94</v>
      </c>
      <c r="E695" t="s">
        <v>7</v>
      </c>
      <c r="F695" s="2" t="str">
        <f>IF($A695&lt;=H$13,G$9*G$15/12,
IF($A695&lt;=H$12,(G$9-SUM(G$19:G694))*(G$15/12),""))</f>
        <v/>
      </c>
      <c r="G695" s="21" t="str">
        <f t="shared" si="86"/>
        <v/>
      </c>
      <c r="H695" s="2" t="str">
        <f t="shared" si="82"/>
        <v/>
      </c>
      <c r="I695" s="4" t="s">
        <v>7</v>
      </c>
      <c r="J695" s="2" t="str">
        <f t="shared" si="87"/>
        <v/>
      </c>
      <c r="K695" s="21" t="str">
        <f t="shared" si="83"/>
        <v/>
      </c>
      <c r="L695" s="21" t="str">
        <f t="shared" si="84"/>
        <v/>
      </c>
    </row>
    <row r="696" spans="1:12" x14ac:dyDescent="0.3">
      <c r="A696" s="4">
        <f t="shared" si="85"/>
        <v>678</v>
      </c>
      <c r="B696" s="23">
        <f t="shared" si="80"/>
        <v>63178</v>
      </c>
      <c r="C696" s="24">
        <f t="shared" si="81"/>
        <v>94</v>
      </c>
      <c r="E696" t="s">
        <v>7</v>
      </c>
      <c r="F696" s="2" t="str">
        <f>IF($A696&lt;=H$13,G$9*G$15/12,
IF($A696&lt;=H$12,(G$9-SUM(G$19:G695))*(G$15/12),""))</f>
        <v/>
      </c>
      <c r="G696" s="21" t="str">
        <f t="shared" si="86"/>
        <v/>
      </c>
      <c r="H696" s="2" t="str">
        <f t="shared" si="82"/>
        <v/>
      </c>
      <c r="I696" s="4" t="s">
        <v>7</v>
      </c>
      <c r="J696" s="2" t="str">
        <f t="shared" si="87"/>
        <v/>
      </c>
      <c r="K696" s="21" t="str">
        <f t="shared" si="83"/>
        <v/>
      </c>
      <c r="L696" s="21" t="str">
        <f t="shared" si="84"/>
        <v/>
      </c>
    </row>
    <row r="697" spans="1:12" x14ac:dyDescent="0.3">
      <c r="A697" s="4">
        <f t="shared" si="85"/>
        <v>679</v>
      </c>
      <c r="B697" s="23">
        <f t="shared" si="80"/>
        <v>63209</v>
      </c>
      <c r="C697" s="24">
        <f t="shared" si="81"/>
        <v>95</v>
      </c>
      <c r="E697" t="s">
        <v>7</v>
      </c>
      <c r="F697" s="2" t="str">
        <f>IF($A697&lt;=H$13,G$9*G$15/12,
IF($A697&lt;=H$12,(G$9-SUM(G$19:G696))*(G$15/12),""))</f>
        <v/>
      </c>
      <c r="G697" s="21" t="str">
        <f t="shared" si="86"/>
        <v/>
      </c>
      <c r="H697" s="2" t="str">
        <f t="shared" si="82"/>
        <v/>
      </c>
      <c r="I697" s="4" t="s">
        <v>7</v>
      </c>
      <c r="J697" s="2" t="str">
        <f t="shared" si="87"/>
        <v/>
      </c>
      <c r="K697" s="21" t="str">
        <f t="shared" si="83"/>
        <v/>
      </c>
      <c r="L697" s="21" t="str">
        <f t="shared" si="84"/>
        <v/>
      </c>
    </row>
    <row r="698" spans="1:12" x14ac:dyDescent="0.3">
      <c r="A698" s="4">
        <f t="shared" si="85"/>
        <v>680</v>
      </c>
      <c r="B698" s="23">
        <f t="shared" si="80"/>
        <v>63240</v>
      </c>
      <c r="C698" s="24">
        <f t="shared" si="81"/>
        <v>95</v>
      </c>
      <c r="E698" t="s">
        <v>7</v>
      </c>
      <c r="F698" s="2" t="str">
        <f>IF($A698&lt;=H$13,G$9*G$15/12,
IF($A698&lt;=H$12,(G$9-SUM(G$19:G697))*(G$15/12),""))</f>
        <v/>
      </c>
      <c r="G698" s="21" t="str">
        <f t="shared" si="86"/>
        <v/>
      </c>
      <c r="H698" s="2" t="str">
        <f t="shared" si="82"/>
        <v/>
      </c>
      <c r="I698" s="4" t="s">
        <v>7</v>
      </c>
      <c r="J698" s="2" t="str">
        <f t="shared" si="87"/>
        <v/>
      </c>
      <c r="K698" s="21" t="str">
        <f t="shared" si="83"/>
        <v/>
      </c>
      <c r="L698" s="21" t="str">
        <f t="shared" si="84"/>
        <v/>
      </c>
    </row>
    <row r="699" spans="1:12" x14ac:dyDescent="0.3">
      <c r="A699" s="4">
        <f t="shared" si="85"/>
        <v>681</v>
      </c>
      <c r="B699" s="23">
        <f t="shared" si="80"/>
        <v>63268</v>
      </c>
      <c r="C699" s="24">
        <f t="shared" si="81"/>
        <v>95</v>
      </c>
      <c r="E699" t="s">
        <v>7</v>
      </c>
      <c r="F699" s="2" t="str">
        <f>IF($A699&lt;=H$13,G$9*G$15/12,
IF($A699&lt;=H$12,(G$9-SUM(G$19:G698))*(G$15/12),""))</f>
        <v/>
      </c>
      <c r="G699" s="21" t="str">
        <f t="shared" si="86"/>
        <v/>
      </c>
      <c r="H699" s="2" t="str">
        <f t="shared" si="82"/>
        <v/>
      </c>
      <c r="I699" s="4" t="s">
        <v>7</v>
      </c>
      <c r="J699" s="2" t="str">
        <f t="shared" si="87"/>
        <v/>
      </c>
      <c r="K699" s="21" t="str">
        <f t="shared" si="83"/>
        <v/>
      </c>
      <c r="L699" s="21" t="str">
        <f t="shared" si="84"/>
        <v/>
      </c>
    </row>
    <row r="700" spans="1:12" x14ac:dyDescent="0.3">
      <c r="A700" s="4">
        <f t="shared" si="85"/>
        <v>682</v>
      </c>
      <c r="B700" s="23">
        <f t="shared" si="80"/>
        <v>63299</v>
      </c>
      <c r="C700" s="24">
        <f t="shared" si="81"/>
        <v>95</v>
      </c>
      <c r="E700" t="s">
        <v>7</v>
      </c>
      <c r="F700" s="2" t="str">
        <f>IF($A700&lt;=H$13,G$9*G$15/12,
IF($A700&lt;=H$12,(G$9-SUM(G$19:G699))*(G$15/12),""))</f>
        <v/>
      </c>
      <c r="G700" s="21" t="str">
        <f t="shared" si="86"/>
        <v/>
      </c>
      <c r="H700" s="2" t="str">
        <f t="shared" si="82"/>
        <v/>
      </c>
      <c r="I700" s="4" t="s">
        <v>7</v>
      </c>
      <c r="J700" s="2" t="str">
        <f t="shared" si="87"/>
        <v/>
      </c>
      <c r="K700" s="21" t="str">
        <f t="shared" si="83"/>
        <v/>
      </c>
      <c r="L700" s="21" t="str">
        <f t="shared" si="84"/>
        <v/>
      </c>
    </row>
    <row r="701" spans="1:12" x14ac:dyDescent="0.3">
      <c r="A701" s="4">
        <f t="shared" si="85"/>
        <v>683</v>
      </c>
      <c r="B701" s="23">
        <f t="shared" si="80"/>
        <v>63329</v>
      </c>
      <c r="C701" s="24">
        <f t="shared" si="81"/>
        <v>95</v>
      </c>
      <c r="E701" t="s">
        <v>7</v>
      </c>
      <c r="F701" s="2" t="str">
        <f>IF($A701&lt;=H$13,G$9*G$15/12,
IF($A701&lt;=H$12,(G$9-SUM(G$19:G700))*(G$15/12),""))</f>
        <v/>
      </c>
      <c r="G701" s="21" t="str">
        <f t="shared" si="86"/>
        <v/>
      </c>
      <c r="H701" s="2" t="str">
        <f t="shared" si="82"/>
        <v/>
      </c>
      <c r="I701" s="4" t="s">
        <v>7</v>
      </c>
      <c r="J701" s="2" t="str">
        <f t="shared" si="87"/>
        <v/>
      </c>
      <c r="K701" s="21" t="str">
        <f t="shared" si="83"/>
        <v/>
      </c>
      <c r="L701" s="21" t="str">
        <f t="shared" si="84"/>
        <v/>
      </c>
    </row>
    <row r="702" spans="1:12" x14ac:dyDescent="0.3">
      <c r="A702" s="4">
        <f t="shared" si="85"/>
        <v>684</v>
      </c>
      <c r="B702" s="23">
        <f t="shared" si="80"/>
        <v>63360</v>
      </c>
      <c r="C702" s="24">
        <f t="shared" si="81"/>
        <v>95</v>
      </c>
      <c r="E702" t="s">
        <v>7</v>
      </c>
      <c r="F702" s="2" t="str">
        <f>IF($A702&lt;=H$13,G$9*G$15/12,
IF($A702&lt;=H$12,(G$9-SUM(G$19:G701))*(G$15/12),""))</f>
        <v/>
      </c>
      <c r="G702" s="21" t="str">
        <f t="shared" si="86"/>
        <v/>
      </c>
      <c r="H702" s="2" t="str">
        <f t="shared" si="82"/>
        <v/>
      </c>
      <c r="I702" s="4" t="s">
        <v>7</v>
      </c>
      <c r="J702" s="2" t="str">
        <f t="shared" si="87"/>
        <v/>
      </c>
      <c r="K702" s="21" t="str">
        <f t="shared" si="83"/>
        <v/>
      </c>
      <c r="L702" s="21" t="str">
        <f t="shared" si="84"/>
        <v/>
      </c>
    </row>
    <row r="703" spans="1:12" x14ac:dyDescent="0.3">
      <c r="A703" s="4">
        <f t="shared" si="85"/>
        <v>685</v>
      </c>
      <c r="B703" s="23">
        <f t="shared" si="80"/>
        <v>63390</v>
      </c>
      <c r="C703" s="24">
        <f t="shared" si="81"/>
        <v>95</v>
      </c>
      <c r="E703" t="s">
        <v>7</v>
      </c>
      <c r="F703" s="2" t="str">
        <f>IF($A703&lt;=H$13,G$9*G$15/12,
IF($A703&lt;=H$12,(G$9-SUM(G$19:G702))*(G$15/12),""))</f>
        <v/>
      </c>
      <c r="G703" s="21" t="str">
        <f t="shared" si="86"/>
        <v/>
      </c>
      <c r="H703" s="2" t="str">
        <f t="shared" si="82"/>
        <v/>
      </c>
      <c r="I703" s="4" t="s">
        <v>7</v>
      </c>
      <c r="J703" s="2" t="str">
        <f t="shared" si="87"/>
        <v/>
      </c>
      <c r="K703" s="21" t="str">
        <f t="shared" si="83"/>
        <v/>
      </c>
      <c r="L703" s="21" t="str">
        <f t="shared" si="84"/>
        <v/>
      </c>
    </row>
    <row r="704" spans="1:12" x14ac:dyDescent="0.3">
      <c r="A704" s="4">
        <f t="shared" si="85"/>
        <v>686</v>
      </c>
      <c r="B704" s="23">
        <f t="shared" si="80"/>
        <v>63421</v>
      </c>
      <c r="C704" s="24">
        <f t="shared" si="81"/>
        <v>95</v>
      </c>
      <c r="E704" t="s">
        <v>7</v>
      </c>
      <c r="F704" s="2" t="str">
        <f>IF($A704&lt;=H$13,G$9*G$15/12,
IF($A704&lt;=H$12,(G$9-SUM(G$19:G703))*(G$15/12),""))</f>
        <v/>
      </c>
      <c r="G704" s="21" t="str">
        <f t="shared" si="86"/>
        <v/>
      </c>
      <c r="H704" s="2" t="str">
        <f t="shared" si="82"/>
        <v/>
      </c>
      <c r="I704" s="4" t="s">
        <v>7</v>
      </c>
      <c r="J704" s="2" t="str">
        <f t="shared" si="87"/>
        <v/>
      </c>
      <c r="K704" s="21" t="str">
        <f t="shared" si="83"/>
        <v/>
      </c>
      <c r="L704" s="21" t="str">
        <f t="shared" si="84"/>
        <v/>
      </c>
    </row>
    <row r="705" spans="1:12" x14ac:dyDescent="0.3">
      <c r="A705" s="4">
        <f t="shared" si="85"/>
        <v>687</v>
      </c>
      <c r="B705" s="23">
        <f t="shared" si="80"/>
        <v>63452</v>
      </c>
      <c r="C705" s="24">
        <f t="shared" si="81"/>
        <v>95</v>
      </c>
      <c r="E705" t="s">
        <v>7</v>
      </c>
      <c r="F705" s="2" t="str">
        <f>IF($A705&lt;=H$13,G$9*G$15/12,
IF($A705&lt;=H$12,(G$9-SUM(G$19:G704))*(G$15/12),""))</f>
        <v/>
      </c>
      <c r="G705" s="21" t="str">
        <f t="shared" si="86"/>
        <v/>
      </c>
      <c r="H705" s="2" t="str">
        <f t="shared" si="82"/>
        <v/>
      </c>
      <c r="I705" s="4" t="s">
        <v>7</v>
      </c>
      <c r="J705" s="2" t="str">
        <f t="shared" si="87"/>
        <v/>
      </c>
      <c r="K705" s="21" t="str">
        <f t="shared" si="83"/>
        <v/>
      </c>
      <c r="L705" s="21" t="str">
        <f t="shared" si="84"/>
        <v/>
      </c>
    </row>
    <row r="706" spans="1:12" x14ac:dyDescent="0.3">
      <c r="A706" s="4">
        <f t="shared" si="85"/>
        <v>688</v>
      </c>
      <c r="B706" s="23">
        <f t="shared" si="80"/>
        <v>63482</v>
      </c>
      <c r="C706" s="24">
        <f t="shared" si="81"/>
        <v>95</v>
      </c>
      <c r="E706" t="s">
        <v>7</v>
      </c>
      <c r="F706" s="2" t="str">
        <f>IF($A706&lt;=H$13,G$9*G$15/12,
IF($A706&lt;=H$12,(G$9-SUM(G$19:G705))*(G$15/12),""))</f>
        <v/>
      </c>
      <c r="G706" s="21" t="str">
        <f t="shared" si="86"/>
        <v/>
      </c>
      <c r="H706" s="2" t="str">
        <f t="shared" si="82"/>
        <v/>
      </c>
      <c r="I706" s="4" t="s">
        <v>7</v>
      </c>
      <c r="J706" s="2" t="str">
        <f t="shared" si="87"/>
        <v/>
      </c>
      <c r="K706" s="21" t="str">
        <f t="shared" si="83"/>
        <v/>
      </c>
      <c r="L706" s="21" t="str">
        <f t="shared" si="84"/>
        <v/>
      </c>
    </row>
    <row r="707" spans="1:12" x14ac:dyDescent="0.3">
      <c r="A707" s="4">
        <f t="shared" si="85"/>
        <v>689</v>
      </c>
      <c r="B707" s="23">
        <f t="shared" si="80"/>
        <v>63513</v>
      </c>
      <c r="C707" s="24">
        <f t="shared" si="81"/>
        <v>95</v>
      </c>
      <c r="E707" t="s">
        <v>7</v>
      </c>
      <c r="F707" s="2" t="str">
        <f>IF($A707&lt;=H$13,G$9*G$15/12,
IF($A707&lt;=H$12,(G$9-SUM(G$19:G706))*(G$15/12),""))</f>
        <v/>
      </c>
      <c r="G707" s="21" t="str">
        <f t="shared" si="86"/>
        <v/>
      </c>
      <c r="H707" s="2" t="str">
        <f t="shared" si="82"/>
        <v/>
      </c>
      <c r="I707" s="4" t="s">
        <v>7</v>
      </c>
      <c r="J707" s="2" t="str">
        <f t="shared" si="87"/>
        <v/>
      </c>
      <c r="K707" s="21" t="str">
        <f t="shared" si="83"/>
        <v/>
      </c>
      <c r="L707" s="21" t="str">
        <f t="shared" si="84"/>
        <v/>
      </c>
    </row>
    <row r="708" spans="1:12" x14ac:dyDescent="0.3">
      <c r="A708" s="4">
        <f t="shared" si="85"/>
        <v>690</v>
      </c>
      <c r="B708" s="23">
        <f t="shared" si="80"/>
        <v>63543</v>
      </c>
      <c r="C708" s="24">
        <f t="shared" si="81"/>
        <v>95</v>
      </c>
      <c r="E708" t="s">
        <v>7</v>
      </c>
      <c r="F708" s="2" t="str">
        <f>IF($A708&lt;=H$13,G$9*G$15/12,
IF($A708&lt;=H$12,(G$9-SUM(G$19:G707))*(G$15/12),""))</f>
        <v/>
      </c>
      <c r="G708" s="21" t="str">
        <f t="shared" si="86"/>
        <v/>
      </c>
      <c r="H708" s="2" t="str">
        <f t="shared" si="82"/>
        <v/>
      </c>
      <c r="I708" s="4" t="s">
        <v>7</v>
      </c>
      <c r="J708" s="2" t="str">
        <f t="shared" si="87"/>
        <v/>
      </c>
      <c r="K708" s="21" t="str">
        <f t="shared" si="83"/>
        <v/>
      </c>
      <c r="L708" s="21" t="str">
        <f t="shared" si="84"/>
        <v/>
      </c>
    </row>
    <row r="709" spans="1:12" x14ac:dyDescent="0.3">
      <c r="A709" s="4">
        <f t="shared" si="85"/>
        <v>691</v>
      </c>
      <c r="B709" s="23">
        <f t="shared" si="80"/>
        <v>63574</v>
      </c>
      <c r="C709" s="24">
        <f t="shared" si="81"/>
        <v>96</v>
      </c>
      <c r="E709" t="s">
        <v>7</v>
      </c>
      <c r="F709" s="2" t="str">
        <f>IF($A709&lt;=H$13,G$9*G$15/12,
IF($A709&lt;=H$12,(G$9-SUM(G$19:G708))*(G$15/12),""))</f>
        <v/>
      </c>
      <c r="G709" s="21" t="str">
        <f t="shared" si="86"/>
        <v/>
      </c>
      <c r="H709" s="2" t="str">
        <f t="shared" si="82"/>
        <v/>
      </c>
      <c r="I709" s="4" t="s">
        <v>7</v>
      </c>
      <c r="J709" s="2" t="str">
        <f t="shared" si="87"/>
        <v/>
      </c>
      <c r="K709" s="21" t="str">
        <f t="shared" si="83"/>
        <v/>
      </c>
      <c r="L709" s="21" t="str">
        <f t="shared" si="84"/>
        <v/>
      </c>
    </row>
    <row r="710" spans="1:12" x14ac:dyDescent="0.3">
      <c r="A710" s="4">
        <f t="shared" si="85"/>
        <v>692</v>
      </c>
      <c r="B710" s="23">
        <f t="shared" si="80"/>
        <v>63605</v>
      </c>
      <c r="C710" s="24">
        <f t="shared" si="81"/>
        <v>96</v>
      </c>
      <c r="E710" t="s">
        <v>7</v>
      </c>
      <c r="F710" s="2" t="str">
        <f>IF($A710&lt;=H$13,G$9*G$15/12,
IF($A710&lt;=H$12,(G$9-SUM(G$19:G709))*(G$15/12),""))</f>
        <v/>
      </c>
      <c r="G710" s="21" t="str">
        <f t="shared" si="86"/>
        <v/>
      </c>
      <c r="H710" s="2" t="str">
        <f t="shared" si="82"/>
        <v/>
      </c>
      <c r="I710" s="4" t="s">
        <v>7</v>
      </c>
      <c r="J710" s="2" t="str">
        <f t="shared" si="87"/>
        <v/>
      </c>
      <c r="K710" s="21" t="str">
        <f t="shared" si="83"/>
        <v/>
      </c>
      <c r="L710" s="21" t="str">
        <f t="shared" si="84"/>
        <v/>
      </c>
    </row>
    <row r="711" spans="1:12" x14ac:dyDescent="0.3">
      <c r="A711" s="4">
        <f t="shared" si="85"/>
        <v>693</v>
      </c>
      <c r="B711" s="23">
        <f t="shared" si="80"/>
        <v>63633</v>
      </c>
      <c r="C711" s="24">
        <f t="shared" si="81"/>
        <v>96</v>
      </c>
      <c r="E711" t="s">
        <v>7</v>
      </c>
      <c r="F711" s="2" t="str">
        <f>IF($A711&lt;=H$13,G$9*G$15/12,
IF($A711&lt;=H$12,(G$9-SUM(G$19:G710))*(G$15/12),""))</f>
        <v/>
      </c>
      <c r="G711" s="21" t="str">
        <f t="shared" si="86"/>
        <v/>
      </c>
      <c r="H711" s="2" t="str">
        <f t="shared" si="82"/>
        <v/>
      </c>
      <c r="I711" s="4" t="s">
        <v>7</v>
      </c>
      <c r="J711" s="2" t="str">
        <f t="shared" si="87"/>
        <v/>
      </c>
      <c r="K711" s="21" t="str">
        <f t="shared" si="83"/>
        <v/>
      </c>
      <c r="L711" s="21" t="str">
        <f t="shared" si="84"/>
        <v/>
      </c>
    </row>
    <row r="712" spans="1:12" x14ac:dyDescent="0.3">
      <c r="A712" s="4">
        <f t="shared" si="85"/>
        <v>694</v>
      </c>
      <c r="B712" s="23">
        <f t="shared" si="80"/>
        <v>63664</v>
      </c>
      <c r="C712" s="24">
        <f t="shared" si="81"/>
        <v>96</v>
      </c>
      <c r="E712" t="s">
        <v>7</v>
      </c>
      <c r="F712" s="2" t="str">
        <f>IF($A712&lt;=H$13,G$9*G$15/12,
IF($A712&lt;=H$12,(G$9-SUM(G$19:G711))*(G$15/12),""))</f>
        <v/>
      </c>
      <c r="G712" s="21" t="str">
        <f t="shared" si="86"/>
        <v/>
      </c>
      <c r="H712" s="2" t="str">
        <f t="shared" si="82"/>
        <v/>
      </c>
      <c r="I712" s="4" t="s">
        <v>7</v>
      </c>
      <c r="J712" s="2" t="str">
        <f t="shared" si="87"/>
        <v/>
      </c>
      <c r="K712" s="21" t="str">
        <f t="shared" si="83"/>
        <v/>
      </c>
      <c r="L712" s="21" t="str">
        <f t="shared" si="84"/>
        <v/>
      </c>
    </row>
    <row r="713" spans="1:12" x14ac:dyDescent="0.3">
      <c r="A713" s="4">
        <f t="shared" si="85"/>
        <v>695</v>
      </c>
      <c r="B713" s="23">
        <f t="shared" si="80"/>
        <v>63694</v>
      </c>
      <c r="C713" s="24">
        <f t="shared" si="81"/>
        <v>96</v>
      </c>
      <c r="E713" t="s">
        <v>7</v>
      </c>
      <c r="F713" s="2" t="str">
        <f>IF($A713&lt;=H$13,G$9*G$15/12,
IF($A713&lt;=H$12,(G$9-SUM(G$19:G712))*(G$15/12),""))</f>
        <v/>
      </c>
      <c r="G713" s="21" t="str">
        <f t="shared" si="86"/>
        <v/>
      </c>
      <c r="H713" s="2" t="str">
        <f t="shared" si="82"/>
        <v/>
      </c>
      <c r="I713" s="4" t="s">
        <v>7</v>
      </c>
      <c r="J713" s="2" t="str">
        <f t="shared" si="87"/>
        <v/>
      </c>
      <c r="K713" s="21" t="str">
        <f t="shared" si="83"/>
        <v/>
      </c>
      <c r="L713" s="21" t="str">
        <f t="shared" si="84"/>
        <v/>
      </c>
    </row>
    <row r="714" spans="1:12" x14ac:dyDescent="0.3">
      <c r="A714" s="4">
        <f t="shared" si="85"/>
        <v>696</v>
      </c>
      <c r="B714" s="23">
        <f t="shared" si="80"/>
        <v>63725</v>
      </c>
      <c r="C714" s="24">
        <f t="shared" si="81"/>
        <v>96</v>
      </c>
      <c r="E714" t="s">
        <v>7</v>
      </c>
      <c r="F714" s="2" t="str">
        <f>IF($A714&lt;=H$13,G$9*G$15/12,
IF($A714&lt;=H$12,(G$9-SUM(G$19:G713))*(G$15/12),""))</f>
        <v/>
      </c>
      <c r="G714" s="21" t="str">
        <f t="shared" si="86"/>
        <v/>
      </c>
      <c r="H714" s="2" t="str">
        <f t="shared" si="82"/>
        <v/>
      </c>
      <c r="I714" s="4" t="s">
        <v>7</v>
      </c>
      <c r="J714" s="2" t="str">
        <f t="shared" si="87"/>
        <v/>
      </c>
      <c r="K714" s="21" t="str">
        <f t="shared" si="83"/>
        <v/>
      </c>
      <c r="L714" s="21" t="str">
        <f t="shared" si="84"/>
        <v/>
      </c>
    </row>
    <row r="715" spans="1:12" x14ac:dyDescent="0.3">
      <c r="A715" s="4">
        <f t="shared" si="85"/>
        <v>697</v>
      </c>
      <c r="B715" s="23">
        <f t="shared" si="80"/>
        <v>63755</v>
      </c>
      <c r="C715" s="24">
        <f t="shared" si="81"/>
        <v>96</v>
      </c>
      <c r="E715" t="s">
        <v>7</v>
      </c>
      <c r="F715" s="2" t="str">
        <f>IF($A715&lt;=H$13,G$9*G$15/12,
IF($A715&lt;=H$12,(G$9-SUM(G$19:G714))*(G$15/12),""))</f>
        <v/>
      </c>
      <c r="G715" s="21" t="str">
        <f t="shared" si="86"/>
        <v/>
      </c>
      <c r="H715" s="2" t="str">
        <f t="shared" si="82"/>
        <v/>
      </c>
      <c r="I715" s="4" t="s">
        <v>7</v>
      </c>
      <c r="J715" s="2" t="str">
        <f t="shared" si="87"/>
        <v/>
      </c>
      <c r="K715" s="21" t="str">
        <f t="shared" si="83"/>
        <v/>
      </c>
      <c r="L715" s="21" t="str">
        <f t="shared" si="84"/>
        <v/>
      </c>
    </row>
    <row r="716" spans="1:12" x14ac:dyDescent="0.3">
      <c r="A716" s="4">
        <f t="shared" si="85"/>
        <v>698</v>
      </c>
      <c r="B716" s="23">
        <f t="shared" si="80"/>
        <v>63786</v>
      </c>
      <c r="C716" s="24">
        <f t="shared" si="81"/>
        <v>96</v>
      </c>
      <c r="E716" t="s">
        <v>7</v>
      </c>
      <c r="F716" s="2" t="str">
        <f>IF($A716&lt;=H$13,G$9*G$15/12,
IF($A716&lt;=H$12,(G$9-SUM(G$19:G715))*(G$15/12),""))</f>
        <v/>
      </c>
      <c r="G716" s="21" t="str">
        <f t="shared" si="86"/>
        <v/>
      </c>
      <c r="H716" s="2" t="str">
        <f t="shared" si="82"/>
        <v/>
      </c>
      <c r="I716" s="4" t="s">
        <v>7</v>
      </c>
      <c r="J716" s="2" t="str">
        <f t="shared" si="87"/>
        <v/>
      </c>
      <c r="K716" s="21" t="str">
        <f t="shared" si="83"/>
        <v/>
      </c>
      <c r="L716" s="21" t="str">
        <f t="shared" si="84"/>
        <v/>
      </c>
    </row>
    <row r="717" spans="1:12" x14ac:dyDescent="0.3">
      <c r="A717" s="4">
        <f t="shared" si="85"/>
        <v>699</v>
      </c>
      <c r="B717" s="23">
        <f t="shared" si="80"/>
        <v>63817</v>
      </c>
      <c r="C717" s="24">
        <f t="shared" si="81"/>
        <v>96</v>
      </c>
      <c r="E717" t="s">
        <v>7</v>
      </c>
      <c r="F717" s="2" t="str">
        <f>IF($A717&lt;=H$13,G$9*G$15/12,
IF($A717&lt;=H$12,(G$9-SUM(G$19:G716))*(G$15/12),""))</f>
        <v/>
      </c>
      <c r="G717" s="21" t="str">
        <f t="shared" si="86"/>
        <v/>
      </c>
      <c r="H717" s="2" t="str">
        <f t="shared" si="82"/>
        <v/>
      </c>
      <c r="I717" s="4" t="s">
        <v>7</v>
      </c>
      <c r="J717" s="2" t="str">
        <f t="shared" si="87"/>
        <v/>
      </c>
      <c r="K717" s="21" t="str">
        <f t="shared" si="83"/>
        <v/>
      </c>
      <c r="L717" s="21" t="str">
        <f t="shared" si="84"/>
        <v/>
      </c>
    </row>
    <row r="718" spans="1:12" x14ac:dyDescent="0.3">
      <c r="A718" s="4">
        <f t="shared" si="85"/>
        <v>700</v>
      </c>
      <c r="B718" s="23">
        <f t="shared" si="80"/>
        <v>63847</v>
      </c>
      <c r="C718" s="24">
        <f t="shared" si="81"/>
        <v>96</v>
      </c>
      <c r="E718" t="s">
        <v>7</v>
      </c>
      <c r="F718" s="2" t="str">
        <f>IF($A718&lt;=H$13,G$9*G$15/12,
IF($A718&lt;=H$12,(G$9-SUM(G$19:G717))*(G$15/12),""))</f>
        <v/>
      </c>
      <c r="G718" s="21" t="str">
        <f t="shared" si="86"/>
        <v/>
      </c>
      <c r="H718" s="2" t="str">
        <f t="shared" si="82"/>
        <v/>
      </c>
      <c r="I718" s="4" t="s">
        <v>7</v>
      </c>
      <c r="J718" s="2" t="str">
        <f t="shared" si="87"/>
        <v/>
      </c>
      <c r="K718" s="21" t="str">
        <f t="shared" si="83"/>
        <v/>
      </c>
      <c r="L718" s="21" t="str">
        <f t="shared" si="84"/>
        <v/>
      </c>
    </row>
    <row r="719" spans="1:12" x14ac:dyDescent="0.3">
      <c r="A719" s="4">
        <f t="shared" si="85"/>
        <v>701</v>
      </c>
      <c r="B719" s="23">
        <f t="shared" si="80"/>
        <v>63878</v>
      </c>
      <c r="C719" s="24">
        <f t="shared" si="81"/>
        <v>96</v>
      </c>
      <c r="E719" t="s">
        <v>7</v>
      </c>
      <c r="F719" s="2" t="str">
        <f>IF($A719&lt;=H$13,G$9*G$15/12,
IF($A719&lt;=H$12,(G$9-SUM(G$19:G718))*(G$15/12),""))</f>
        <v/>
      </c>
      <c r="G719" s="21" t="str">
        <f t="shared" si="86"/>
        <v/>
      </c>
      <c r="H719" s="2" t="str">
        <f t="shared" si="82"/>
        <v/>
      </c>
      <c r="I719" s="4" t="s">
        <v>7</v>
      </c>
      <c r="J719" s="2" t="str">
        <f t="shared" si="87"/>
        <v/>
      </c>
      <c r="K719" s="21" t="str">
        <f t="shared" si="83"/>
        <v/>
      </c>
      <c r="L719" s="21" t="str">
        <f t="shared" si="84"/>
        <v/>
      </c>
    </row>
    <row r="720" spans="1:12" x14ac:dyDescent="0.3">
      <c r="A720" s="4">
        <f t="shared" si="85"/>
        <v>702</v>
      </c>
      <c r="B720" s="23">
        <f t="shared" si="80"/>
        <v>63908</v>
      </c>
      <c r="C720" s="24">
        <f t="shared" si="81"/>
        <v>96</v>
      </c>
      <c r="E720" t="s">
        <v>7</v>
      </c>
      <c r="F720" s="2" t="str">
        <f>IF($A720&lt;=H$13,G$9*G$15/12,
IF($A720&lt;=H$12,(G$9-SUM(G$19:G719))*(G$15/12),""))</f>
        <v/>
      </c>
      <c r="G720" s="21" t="str">
        <f t="shared" si="86"/>
        <v/>
      </c>
      <c r="H720" s="2" t="str">
        <f t="shared" si="82"/>
        <v/>
      </c>
      <c r="I720" s="4" t="s">
        <v>7</v>
      </c>
      <c r="J720" s="2" t="str">
        <f t="shared" si="87"/>
        <v/>
      </c>
      <c r="K720" s="21" t="str">
        <f t="shared" si="83"/>
        <v/>
      </c>
      <c r="L720" s="21" t="str">
        <f t="shared" si="84"/>
        <v/>
      </c>
    </row>
    <row r="721" spans="1:12" x14ac:dyDescent="0.3">
      <c r="A721" s="4">
        <f t="shared" si="85"/>
        <v>703</v>
      </c>
      <c r="B721" s="23">
        <f t="shared" si="80"/>
        <v>63939</v>
      </c>
      <c r="C721" s="24">
        <f t="shared" si="81"/>
        <v>97</v>
      </c>
      <c r="E721" t="s">
        <v>7</v>
      </c>
      <c r="F721" s="2" t="str">
        <f>IF($A721&lt;=H$13,G$9*G$15/12,
IF($A721&lt;=H$12,(G$9-SUM(G$19:G720))*(G$15/12),""))</f>
        <v/>
      </c>
      <c r="G721" s="21" t="str">
        <f t="shared" si="86"/>
        <v/>
      </c>
      <c r="H721" s="2" t="str">
        <f t="shared" si="82"/>
        <v/>
      </c>
      <c r="I721" s="4" t="s">
        <v>7</v>
      </c>
      <c r="J721" s="2" t="str">
        <f t="shared" si="87"/>
        <v/>
      </c>
      <c r="K721" s="21" t="str">
        <f t="shared" si="83"/>
        <v/>
      </c>
      <c r="L721" s="21" t="str">
        <f t="shared" si="84"/>
        <v/>
      </c>
    </row>
    <row r="722" spans="1:12" x14ac:dyDescent="0.3">
      <c r="A722" s="4">
        <f t="shared" si="85"/>
        <v>704</v>
      </c>
      <c r="B722" s="23">
        <f t="shared" si="80"/>
        <v>63970</v>
      </c>
      <c r="C722" s="24">
        <f t="shared" si="81"/>
        <v>97</v>
      </c>
      <c r="E722" t="s">
        <v>7</v>
      </c>
      <c r="F722" s="2" t="str">
        <f>IF($A722&lt;=H$13,G$9*G$15/12,
IF($A722&lt;=H$12,(G$9-SUM(G$19:G721))*(G$15/12),""))</f>
        <v/>
      </c>
      <c r="G722" s="21" t="str">
        <f t="shared" si="86"/>
        <v/>
      </c>
      <c r="H722" s="2" t="str">
        <f t="shared" si="82"/>
        <v/>
      </c>
      <c r="I722" s="4" t="s">
        <v>7</v>
      </c>
      <c r="J722" s="2" t="str">
        <f t="shared" si="87"/>
        <v/>
      </c>
      <c r="K722" s="21" t="str">
        <f t="shared" si="83"/>
        <v/>
      </c>
      <c r="L722" s="21" t="str">
        <f t="shared" si="84"/>
        <v/>
      </c>
    </row>
    <row r="723" spans="1:12" x14ac:dyDescent="0.3">
      <c r="A723" s="4">
        <f t="shared" si="85"/>
        <v>705</v>
      </c>
      <c r="B723" s="23">
        <f t="shared" ref="B723:B786" si="88">DATE(YEAR($B$9),MONTH($B$9)+A723,DAY($B$9))</f>
        <v>63998</v>
      </c>
      <c r="C723" s="24">
        <f t="shared" ref="C723:C786" si="89">DATEDIF($B$8,B723,"y")</f>
        <v>97</v>
      </c>
      <c r="E723" t="s">
        <v>7</v>
      </c>
      <c r="F723" s="2" t="str">
        <f>IF($A723&lt;=H$13,G$9*G$15/12,
IF($A723&lt;=H$12,(G$9-SUM(G$19:G722))*(G$15/12),""))</f>
        <v/>
      </c>
      <c r="G723" s="21" t="str">
        <f t="shared" si="86"/>
        <v/>
      </c>
      <c r="H723" s="2" t="str">
        <f t="shared" si="82"/>
        <v/>
      </c>
      <c r="I723" s="4" t="s">
        <v>7</v>
      </c>
      <c r="J723" s="2" t="str">
        <f t="shared" si="87"/>
        <v/>
      </c>
      <c r="K723" s="21" t="str">
        <f t="shared" si="83"/>
        <v/>
      </c>
      <c r="L723" s="21" t="str">
        <f t="shared" si="84"/>
        <v/>
      </c>
    </row>
    <row r="724" spans="1:12" x14ac:dyDescent="0.3">
      <c r="A724" s="4">
        <f t="shared" si="85"/>
        <v>706</v>
      </c>
      <c r="B724" s="23">
        <f t="shared" si="88"/>
        <v>64029</v>
      </c>
      <c r="C724" s="24">
        <f t="shared" si="89"/>
        <v>97</v>
      </c>
      <c r="E724" t="s">
        <v>7</v>
      </c>
      <c r="F724" s="2" t="str">
        <f>IF($A724&lt;=H$13,G$9*G$15/12,
IF($A724&lt;=H$12,(G$9-SUM(G$19:G723))*(G$15/12),""))</f>
        <v/>
      </c>
      <c r="G724" s="21" t="str">
        <f t="shared" si="86"/>
        <v/>
      </c>
      <c r="H724" s="2" t="str">
        <f t="shared" ref="H724:H787" si="90">IF(AND(COUNTBLANK(F724)=1,COUNTBLANK(G724)=1),"",F724+G724)</f>
        <v/>
      </c>
      <c r="I724" s="4" t="s">
        <v>7</v>
      </c>
      <c r="J724" s="2" t="str">
        <f t="shared" si="87"/>
        <v/>
      </c>
      <c r="K724" s="21" t="str">
        <f t="shared" ref="K724:K787" si="91">IF($A724&gt;L$12,"",
IF($A724=L$12,K$9,0))</f>
        <v/>
      </c>
      <c r="L724" s="21" t="str">
        <f t="shared" ref="L724:L787" si="92">IF(AND(COUNTBLANK(J724)=1,COUNTBLANK(K724)=1),"",SUM(J724)+SUM(K724))</f>
        <v/>
      </c>
    </row>
    <row r="725" spans="1:12" x14ac:dyDescent="0.3">
      <c r="A725" s="4">
        <f t="shared" ref="A725:A788" si="93">A724+1</f>
        <v>707</v>
      </c>
      <c r="B725" s="23">
        <f t="shared" si="88"/>
        <v>64059</v>
      </c>
      <c r="C725" s="24">
        <f t="shared" si="89"/>
        <v>97</v>
      </c>
      <c r="E725" t="s">
        <v>7</v>
      </c>
      <c r="F725" s="2" t="str">
        <f>IF($A725&lt;=H$13,G$9*G$15/12,
IF($A725&lt;=H$12,(G$9-SUM(G$19:G724))*(G$15/12),""))</f>
        <v/>
      </c>
      <c r="G725" s="21" t="str">
        <f t="shared" ref="G725:G788" si="94">IF($A725&lt;=H$13,0,
IF(AND($A725&gt;H$13,$A725&lt;=H$12),G$9/(H$12-H$13),""))</f>
        <v/>
      </c>
      <c r="H725" s="2" t="str">
        <f t="shared" si="90"/>
        <v/>
      </c>
      <c r="I725" s="4" t="s">
        <v>7</v>
      </c>
      <c r="J725" s="2" t="str">
        <f t="shared" ref="J725:J788" si="95">IF($A725&lt;=L$12,K$9*K$15/12,"")</f>
        <v/>
      </c>
      <c r="K725" s="21" t="str">
        <f t="shared" si="91"/>
        <v/>
      </c>
      <c r="L725" s="21" t="str">
        <f t="shared" si="92"/>
        <v/>
      </c>
    </row>
    <row r="726" spans="1:12" x14ac:dyDescent="0.3">
      <c r="A726" s="4">
        <f t="shared" si="93"/>
        <v>708</v>
      </c>
      <c r="B726" s="23">
        <f t="shared" si="88"/>
        <v>64090</v>
      </c>
      <c r="C726" s="24">
        <f t="shared" si="89"/>
        <v>97</v>
      </c>
      <c r="E726" t="s">
        <v>7</v>
      </c>
      <c r="F726" s="2" t="str">
        <f>IF($A726&lt;=H$13,G$9*G$15/12,
IF($A726&lt;=H$12,(G$9-SUM(G$19:G725))*(G$15/12),""))</f>
        <v/>
      </c>
      <c r="G726" s="21" t="str">
        <f t="shared" si="94"/>
        <v/>
      </c>
      <c r="H726" s="2" t="str">
        <f t="shared" si="90"/>
        <v/>
      </c>
      <c r="I726" s="4" t="s">
        <v>7</v>
      </c>
      <c r="J726" s="2" t="str">
        <f t="shared" si="95"/>
        <v/>
      </c>
      <c r="K726" s="21" t="str">
        <f t="shared" si="91"/>
        <v/>
      </c>
      <c r="L726" s="21" t="str">
        <f t="shared" si="92"/>
        <v/>
      </c>
    </row>
    <row r="727" spans="1:12" x14ac:dyDescent="0.3">
      <c r="A727" s="4">
        <f t="shared" si="93"/>
        <v>709</v>
      </c>
      <c r="B727" s="23">
        <f t="shared" si="88"/>
        <v>64120</v>
      </c>
      <c r="C727" s="24">
        <f t="shared" si="89"/>
        <v>97</v>
      </c>
      <c r="E727" t="s">
        <v>7</v>
      </c>
      <c r="F727" s="2" t="str">
        <f>IF($A727&lt;=H$13,G$9*G$15/12,
IF($A727&lt;=H$12,(G$9-SUM(G$19:G726))*(G$15/12),""))</f>
        <v/>
      </c>
      <c r="G727" s="21" t="str">
        <f t="shared" si="94"/>
        <v/>
      </c>
      <c r="H727" s="2" t="str">
        <f t="shared" si="90"/>
        <v/>
      </c>
      <c r="I727" s="4" t="s">
        <v>7</v>
      </c>
      <c r="J727" s="2" t="str">
        <f t="shared" si="95"/>
        <v/>
      </c>
      <c r="K727" s="21" t="str">
        <f t="shared" si="91"/>
        <v/>
      </c>
      <c r="L727" s="21" t="str">
        <f t="shared" si="92"/>
        <v/>
      </c>
    </row>
    <row r="728" spans="1:12" x14ac:dyDescent="0.3">
      <c r="A728" s="4">
        <f t="shared" si="93"/>
        <v>710</v>
      </c>
      <c r="B728" s="23">
        <f t="shared" si="88"/>
        <v>64151</v>
      </c>
      <c r="C728" s="24">
        <f t="shared" si="89"/>
        <v>97</v>
      </c>
      <c r="E728" t="s">
        <v>7</v>
      </c>
      <c r="F728" s="2" t="str">
        <f>IF($A728&lt;=H$13,G$9*G$15/12,
IF($A728&lt;=H$12,(G$9-SUM(G$19:G727))*(G$15/12),""))</f>
        <v/>
      </c>
      <c r="G728" s="21" t="str">
        <f t="shared" si="94"/>
        <v/>
      </c>
      <c r="H728" s="2" t="str">
        <f t="shared" si="90"/>
        <v/>
      </c>
      <c r="I728" s="4" t="s">
        <v>7</v>
      </c>
      <c r="J728" s="2" t="str">
        <f t="shared" si="95"/>
        <v/>
      </c>
      <c r="K728" s="21" t="str">
        <f t="shared" si="91"/>
        <v/>
      </c>
      <c r="L728" s="21" t="str">
        <f t="shared" si="92"/>
        <v/>
      </c>
    </row>
    <row r="729" spans="1:12" x14ac:dyDescent="0.3">
      <c r="A729" s="4">
        <f t="shared" si="93"/>
        <v>711</v>
      </c>
      <c r="B729" s="23">
        <f t="shared" si="88"/>
        <v>64182</v>
      </c>
      <c r="C729" s="24">
        <f t="shared" si="89"/>
        <v>97</v>
      </c>
      <c r="E729" t="s">
        <v>7</v>
      </c>
      <c r="F729" s="2" t="str">
        <f>IF($A729&lt;=H$13,G$9*G$15/12,
IF($A729&lt;=H$12,(G$9-SUM(G$19:G728))*(G$15/12),""))</f>
        <v/>
      </c>
      <c r="G729" s="21" t="str">
        <f t="shared" si="94"/>
        <v/>
      </c>
      <c r="H729" s="2" t="str">
        <f t="shared" si="90"/>
        <v/>
      </c>
      <c r="I729" s="4" t="s">
        <v>7</v>
      </c>
      <c r="J729" s="2" t="str">
        <f t="shared" si="95"/>
        <v/>
      </c>
      <c r="K729" s="21" t="str">
        <f t="shared" si="91"/>
        <v/>
      </c>
      <c r="L729" s="21" t="str">
        <f t="shared" si="92"/>
        <v/>
      </c>
    </row>
    <row r="730" spans="1:12" x14ac:dyDescent="0.3">
      <c r="A730" s="4">
        <f t="shared" si="93"/>
        <v>712</v>
      </c>
      <c r="B730" s="23">
        <f t="shared" si="88"/>
        <v>64212</v>
      </c>
      <c r="C730" s="24">
        <f t="shared" si="89"/>
        <v>97</v>
      </c>
      <c r="E730" t="s">
        <v>7</v>
      </c>
      <c r="F730" s="2" t="str">
        <f>IF($A730&lt;=H$13,G$9*G$15/12,
IF($A730&lt;=H$12,(G$9-SUM(G$19:G729))*(G$15/12),""))</f>
        <v/>
      </c>
      <c r="G730" s="21" t="str">
        <f t="shared" si="94"/>
        <v/>
      </c>
      <c r="H730" s="2" t="str">
        <f t="shared" si="90"/>
        <v/>
      </c>
      <c r="I730" s="4" t="s">
        <v>7</v>
      </c>
      <c r="J730" s="2" t="str">
        <f t="shared" si="95"/>
        <v/>
      </c>
      <c r="K730" s="21" t="str">
        <f t="shared" si="91"/>
        <v/>
      </c>
      <c r="L730" s="21" t="str">
        <f t="shared" si="92"/>
        <v/>
      </c>
    </row>
    <row r="731" spans="1:12" x14ac:dyDescent="0.3">
      <c r="A731" s="4">
        <f t="shared" si="93"/>
        <v>713</v>
      </c>
      <c r="B731" s="23">
        <f t="shared" si="88"/>
        <v>64243</v>
      </c>
      <c r="C731" s="24">
        <f t="shared" si="89"/>
        <v>97</v>
      </c>
      <c r="E731" t="s">
        <v>7</v>
      </c>
      <c r="F731" s="2" t="str">
        <f>IF($A731&lt;=H$13,G$9*G$15/12,
IF($A731&lt;=H$12,(G$9-SUM(G$19:G730))*(G$15/12),""))</f>
        <v/>
      </c>
      <c r="G731" s="21" t="str">
        <f t="shared" si="94"/>
        <v/>
      </c>
      <c r="H731" s="2" t="str">
        <f t="shared" si="90"/>
        <v/>
      </c>
      <c r="I731" s="4" t="s">
        <v>7</v>
      </c>
      <c r="J731" s="2" t="str">
        <f t="shared" si="95"/>
        <v/>
      </c>
      <c r="K731" s="21" t="str">
        <f t="shared" si="91"/>
        <v/>
      </c>
      <c r="L731" s="21" t="str">
        <f t="shared" si="92"/>
        <v/>
      </c>
    </row>
    <row r="732" spans="1:12" x14ac:dyDescent="0.3">
      <c r="A732" s="4">
        <f t="shared" si="93"/>
        <v>714</v>
      </c>
      <c r="B732" s="23">
        <f t="shared" si="88"/>
        <v>64273</v>
      </c>
      <c r="C732" s="24">
        <f t="shared" si="89"/>
        <v>97</v>
      </c>
      <c r="E732" t="s">
        <v>7</v>
      </c>
      <c r="F732" s="2" t="str">
        <f>IF($A732&lt;=H$13,G$9*G$15/12,
IF($A732&lt;=H$12,(G$9-SUM(G$19:G731))*(G$15/12),""))</f>
        <v/>
      </c>
      <c r="G732" s="21" t="str">
        <f t="shared" si="94"/>
        <v/>
      </c>
      <c r="H732" s="2" t="str">
        <f t="shared" si="90"/>
        <v/>
      </c>
      <c r="I732" s="4" t="s">
        <v>7</v>
      </c>
      <c r="J732" s="2" t="str">
        <f t="shared" si="95"/>
        <v/>
      </c>
      <c r="K732" s="21" t="str">
        <f t="shared" si="91"/>
        <v/>
      </c>
      <c r="L732" s="21" t="str">
        <f t="shared" si="92"/>
        <v/>
      </c>
    </row>
    <row r="733" spans="1:12" x14ac:dyDescent="0.3">
      <c r="A733" s="4">
        <f t="shared" si="93"/>
        <v>715</v>
      </c>
      <c r="B733" s="23">
        <f t="shared" si="88"/>
        <v>64304</v>
      </c>
      <c r="C733" s="24">
        <f t="shared" si="89"/>
        <v>98</v>
      </c>
      <c r="E733" t="s">
        <v>7</v>
      </c>
      <c r="F733" s="2" t="str">
        <f>IF($A733&lt;=H$13,G$9*G$15/12,
IF($A733&lt;=H$12,(G$9-SUM(G$19:G732))*(G$15/12),""))</f>
        <v/>
      </c>
      <c r="G733" s="21" t="str">
        <f t="shared" si="94"/>
        <v/>
      </c>
      <c r="H733" s="2" t="str">
        <f t="shared" si="90"/>
        <v/>
      </c>
      <c r="I733" s="4" t="s">
        <v>7</v>
      </c>
      <c r="J733" s="2" t="str">
        <f t="shared" si="95"/>
        <v/>
      </c>
      <c r="K733" s="21" t="str">
        <f t="shared" si="91"/>
        <v/>
      </c>
      <c r="L733" s="21" t="str">
        <f t="shared" si="92"/>
        <v/>
      </c>
    </row>
    <row r="734" spans="1:12" x14ac:dyDescent="0.3">
      <c r="A734" s="4">
        <f t="shared" si="93"/>
        <v>716</v>
      </c>
      <c r="B734" s="23">
        <f t="shared" si="88"/>
        <v>64335</v>
      </c>
      <c r="C734" s="24">
        <f t="shared" si="89"/>
        <v>98</v>
      </c>
      <c r="E734" t="s">
        <v>7</v>
      </c>
      <c r="F734" s="2" t="str">
        <f>IF($A734&lt;=H$13,G$9*G$15/12,
IF($A734&lt;=H$12,(G$9-SUM(G$19:G733))*(G$15/12),""))</f>
        <v/>
      </c>
      <c r="G734" s="21" t="str">
        <f t="shared" si="94"/>
        <v/>
      </c>
      <c r="H734" s="2" t="str">
        <f t="shared" si="90"/>
        <v/>
      </c>
      <c r="I734" s="4" t="s">
        <v>7</v>
      </c>
      <c r="J734" s="2" t="str">
        <f t="shared" si="95"/>
        <v/>
      </c>
      <c r="K734" s="21" t="str">
        <f t="shared" si="91"/>
        <v/>
      </c>
      <c r="L734" s="21" t="str">
        <f t="shared" si="92"/>
        <v/>
      </c>
    </row>
    <row r="735" spans="1:12" x14ac:dyDescent="0.3">
      <c r="A735" s="4">
        <f t="shared" si="93"/>
        <v>717</v>
      </c>
      <c r="B735" s="23">
        <f t="shared" si="88"/>
        <v>64364</v>
      </c>
      <c r="C735" s="24">
        <f t="shared" si="89"/>
        <v>98</v>
      </c>
      <c r="E735" t="s">
        <v>7</v>
      </c>
      <c r="F735" s="2" t="str">
        <f>IF($A735&lt;=H$13,G$9*G$15/12,
IF($A735&lt;=H$12,(G$9-SUM(G$19:G734))*(G$15/12),""))</f>
        <v/>
      </c>
      <c r="G735" s="21" t="str">
        <f t="shared" si="94"/>
        <v/>
      </c>
      <c r="H735" s="2" t="str">
        <f t="shared" si="90"/>
        <v/>
      </c>
      <c r="I735" s="4" t="s">
        <v>7</v>
      </c>
      <c r="J735" s="2" t="str">
        <f t="shared" si="95"/>
        <v/>
      </c>
      <c r="K735" s="21" t="str">
        <f t="shared" si="91"/>
        <v/>
      </c>
      <c r="L735" s="21" t="str">
        <f t="shared" si="92"/>
        <v/>
      </c>
    </row>
    <row r="736" spans="1:12" x14ac:dyDescent="0.3">
      <c r="A736" s="4">
        <f t="shared" si="93"/>
        <v>718</v>
      </c>
      <c r="B736" s="23">
        <f t="shared" si="88"/>
        <v>64395</v>
      </c>
      <c r="C736" s="24">
        <f t="shared" si="89"/>
        <v>98</v>
      </c>
      <c r="E736" t="s">
        <v>7</v>
      </c>
      <c r="F736" s="2" t="str">
        <f>IF($A736&lt;=H$13,G$9*G$15/12,
IF($A736&lt;=H$12,(G$9-SUM(G$19:G735))*(G$15/12),""))</f>
        <v/>
      </c>
      <c r="G736" s="21" t="str">
        <f t="shared" si="94"/>
        <v/>
      </c>
      <c r="H736" s="2" t="str">
        <f t="shared" si="90"/>
        <v/>
      </c>
      <c r="I736" s="4" t="s">
        <v>7</v>
      </c>
      <c r="J736" s="2" t="str">
        <f t="shared" si="95"/>
        <v/>
      </c>
      <c r="K736" s="21" t="str">
        <f t="shared" si="91"/>
        <v/>
      </c>
      <c r="L736" s="21" t="str">
        <f t="shared" si="92"/>
        <v/>
      </c>
    </row>
    <row r="737" spans="1:12" x14ac:dyDescent="0.3">
      <c r="A737" s="4">
        <f t="shared" si="93"/>
        <v>719</v>
      </c>
      <c r="B737" s="23">
        <f t="shared" si="88"/>
        <v>64425</v>
      </c>
      <c r="C737" s="24">
        <f t="shared" si="89"/>
        <v>98</v>
      </c>
      <c r="E737" t="s">
        <v>7</v>
      </c>
      <c r="F737" s="2" t="str">
        <f>IF($A737&lt;=H$13,G$9*G$15/12,
IF($A737&lt;=H$12,(G$9-SUM(G$19:G736))*(G$15/12),""))</f>
        <v/>
      </c>
      <c r="G737" s="21" t="str">
        <f t="shared" si="94"/>
        <v/>
      </c>
      <c r="H737" s="2" t="str">
        <f t="shared" si="90"/>
        <v/>
      </c>
      <c r="I737" s="4" t="s">
        <v>7</v>
      </c>
      <c r="J737" s="2" t="str">
        <f t="shared" si="95"/>
        <v/>
      </c>
      <c r="K737" s="21" t="str">
        <f t="shared" si="91"/>
        <v/>
      </c>
      <c r="L737" s="21" t="str">
        <f t="shared" si="92"/>
        <v/>
      </c>
    </row>
    <row r="738" spans="1:12" x14ac:dyDescent="0.3">
      <c r="A738" s="4">
        <f t="shared" si="93"/>
        <v>720</v>
      </c>
      <c r="B738" s="23">
        <f t="shared" si="88"/>
        <v>64456</v>
      </c>
      <c r="C738" s="24">
        <f t="shared" si="89"/>
        <v>98</v>
      </c>
      <c r="E738" t="s">
        <v>7</v>
      </c>
      <c r="F738" s="2" t="str">
        <f>IF($A738&lt;=H$13,G$9*G$15/12,
IF($A738&lt;=H$12,(G$9-SUM(G$19:G737))*(G$15/12),""))</f>
        <v/>
      </c>
      <c r="G738" s="21" t="str">
        <f t="shared" si="94"/>
        <v/>
      </c>
      <c r="H738" s="2" t="str">
        <f t="shared" si="90"/>
        <v/>
      </c>
      <c r="I738" s="4" t="s">
        <v>7</v>
      </c>
      <c r="J738" s="2" t="str">
        <f t="shared" si="95"/>
        <v/>
      </c>
      <c r="K738" s="21" t="str">
        <f t="shared" si="91"/>
        <v/>
      </c>
      <c r="L738" s="21" t="str">
        <f t="shared" si="92"/>
        <v/>
      </c>
    </row>
    <row r="739" spans="1:12" x14ac:dyDescent="0.3">
      <c r="A739" s="4">
        <f t="shared" si="93"/>
        <v>721</v>
      </c>
      <c r="B739" s="23">
        <f t="shared" si="88"/>
        <v>64486</v>
      </c>
      <c r="C739" s="24">
        <f t="shared" si="89"/>
        <v>98</v>
      </c>
      <c r="E739" t="s">
        <v>7</v>
      </c>
      <c r="F739" s="2" t="str">
        <f>IF($A739&lt;=H$13,G$9*G$15/12,
IF($A739&lt;=H$12,(G$9-SUM(G$19:G738))*(G$15/12),""))</f>
        <v/>
      </c>
      <c r="G739" s="21" t="str">
        <f t="shared" si="94"/>
        <v/>
      </c>
      <c r="H739" s="2" t="str">
        <f t="shared" si="90"/>
        <v/>
      </c>
      <c r="I739" s="4" t="s">
        <v>7</v>
      </c>
      <c r="J739" s="2" t="str">
        <f t="shared" si="95"/>
        <v/>
      </c>
      <c r="K739" s="21" t="str">
        <f t="shared" si="91"/>
        <v/>
      </c>
      <c r="L739" s="21" t="str">
        <f t="shared" si="92"/>
        <v/>
      </c>
    </row>
    <row r="740" spans="1:12" x14ac:dyDescent="0.3">
      <c r="A740" s="4">
        <f t="shared" si="93"/>
        <v>722</v>
      </c>
      <c r="B740" s="23">
        <f t="shared" si="88"/>
        <v>64517</v>
      </c>
      <c r="C740" s="24">
        <f t="shared" si="89"/>
        <v>98</v>
      </c>
      <c r="E740" t="s">
        <v>7</v>
      </c>
      <c r="F740" s="2" t="str">
        <f>IF($A740&lt;=H$13,G$9*G$15/12,
IF($A740&lt;=H$12,(G$9-SUM(G$19:G739))*(G$15/12),""))</f>
        <v/>
      </c>
      <c r="G740" s="21" t="str">
        <f t="shared" si="94"/>
        <v/>
      </c>
      <c r="H740" s="2" t="str">
        <f t="shared" si="90"/>
        <v/>
      </c>
      <c r="I740" s="4" t="s">
        <v>7</v>
      </c>
      <c r="J740" s="2" t="str">
        <f t="shared" si="95"/>
        <v/>
      </c>
      <c r="K740" s="21" t="str">
        <f t="shared" si="91"/>
        <v/>
      </c>
      <c r="L740" s="21" t="str">
        <f t="shared" si="92"/>
        <v/>
      </c>
    </row>
    <row r="741" spans="1:12" x14ac:dyDescent="0.3">
      <c r="A741" s="4">
        <f t="shared" si="93"/>
        <v>723</v>
      </c>
      <c r="B741" s="23">
        <f t="shared" si="88"/>
        <v>64548</v>
      </c>
      <c r="C741" s="24">
        <f t="shared" si="89"/>
        <v>98</v>
      </c>
      <c r="E741" t="s">
        <v>7</v>
      </c>
      <c r="F741" s="2" t="str">
        <f>IF($A741&lt;=H$13,G$9*G$15/12,
IF($A741&lt;=H$12,(G$9-SUM(G$19:G740))*(G$15/12),""))</f>
        <v/>
      </c>
      <c r="G741" s="21" t="str">
        <f t="shared" si="94"/>
        <v/>
      </c>
      <c r="H741" s="2" t="str">
        <f t="shared" si="90"/>
        <v/>
      </c>
      <c r="I741" s="4" t="s">
        <v>7</v>
      </c>
      <c r="J741" s="2" t="str">
        <f t="shared" si="95"/>
        <v/>
      </c>
      <c r="K741" s="21" t="str">
        <f t="shared" si="91"/>
        <v/>
      </c>
      <c r="L741" s="21" t="str">
        <f t="shared" si="92"/>
        <v/>
      </c>
    </row>
    <row r="742" spans="1:12" x14ac:dyDescent="0.3">
      <c r="A742" s="4">
        <f t="shared" si="93"/>
        <v>724</v>
      </c>
      <c r="B742" s="23">
        <f t="shared" si="88"/>
        <v>64578</v>
      </c>
      <c r="C742" s="24">
        <f t="shared" si="89"/>
        <v>98</v>
      </c>
      <c r="E742" t="s">
        <v>7</v>
      </c>
      <c r="F742" s="2" t="str">
        <f>IF($A742&lt;=H$13,G$9*G$15/12,
IF($A742&lt;=H$12,(G$9-SUM(G$19:G741))*(G$15/12),""))</f>
        <v/>
      </c>
      <c r="G742" s="21" t="str">
        <f t="shared" si="94"/>
        <v/>
      </c>
      <c r="H742" s="2" t="str">
        <f t="shared" si="90"/>
        <v/>
      </c>
      <c r="I742" s="4" t="s">
        <v>7</v>
      </c>
      <c r="J742" s="2" t="str">
        <f t="shared" si="95"/>
        <v/>
      </c>
      <c r="K742" s="21" t="str">
        <f t="shared" si="91"/>
        <v/>
      </c>
      <c r="L742" s="21" t="str">
        <f t="shared" si="92"/>
        <v/>
      </c>
    </row>
    <row r="743" spans="1:12" x14ac:dyDescent="0.3">
      <c r="A743" s="4">
        <f t="shared" si="93"/>
        <v>725</v>
      </c>
      <c r="B743" s="23">
        <f t="shared" si="88"/>
        <v>64609</v>
      </c>
      <c r="C743" s="24">
        <f t="shared" si="89"/>
        <v>98</v>
      </c>
      <c r="E743" t="s">
        <v>7</v>
      </c>
      <c r="F743" s="2" t="str">
        <f>IF($A743&lt;=H$13,G$9*G$15/12,
IF($A743&lt;=H$12,(G$9-SUM(G$19:G742))*(G$15/12),""))</f>
        <v/>
      </c>
      <c r="G743" s="21" t="str">
        <f t="shared" si="94"/>
        <v/>
      </c>
      <c r="H743" s="2" t="str">
        <f t="shared" si="90"/>
        <v/>
      </c>
      <c r="I743" s="4" t="s">
        <v>7</v>
      </c>
      <c r="J743" s="2" t="str">
        <f t="shared" si="95"/>
        <v/>
      </c>
      <c r="K743" s="21" t="str">
        <f t="shared" si="91"/>
        <v/>
      </c>
      <c r="L743" s="21" t="str">
        <f t="shared" si="92"/>
        <v/>
      </c>
    </row>
    <row r="744" spans="1:12" x14ac:dyDescent="0.3">
      <c r="A744" s="4">
        <f t="shared" si="93"/>
        <v>726</v>
      </c>
      <c r="B744" s="23">
        <f t="shared" si="88"/>
        <v>64639</v>
      </c>
      <c r="C744" s="24">
        <f t="shared" si="89"/>
        <v>98</v>
      </c>
      <c r="E744" t="s">
        <v>7</v>
      </c>
      <c r="F744" s="2" t="str">
        <f>IF($A744&lt;=H$13,G$9*G$15/12,
IF($A744&lt;=H$12,(G$9-SUM(G$19:G743))*(G$15/12),""))</f>
        <v/>
      </c>
      <c r="G744" s="21" t="str">
        <f t="shared" si="94"/>
        <v/>
      </c>
      <c r="H744" s="2" t="str">
        <f t="shared" si="90"/>
        <v/>
      </c>
      <c r="I744" s="4" t="s">
        <v>7</v>
      </c>
      <c r="J744" s="2" t="str">
        <f t="shared" si="95"/>
        <v/>
      </c>
      <c r="K744" s="21" t="str">
        <f t="shared" si="91"/>
        <v/>
      </c>
      <c r="L744" s="21" t="str">
        <f t="shared" si="92"/>
        <v/>
      </c>
    </row>
    <row r="745" spans="1:12" x14ac:dyDescent="0.3">
      <c r="A745" s="4">
        <f t="shared" si="93"/>
        <v>727</v>
      </c>
      <c r="B745" s="23">
        <f t="shared" si="88"/>
        <v>64670</v>
      </c>
      <c r="C745" s="24">
        <f t="shared" si="89"/>
        <v>99</v>
      </c>
      <c r="E745" t="s">
        <v>7</v>
      </c>
      <c r="F745" s="2" t="str">
        <f>IF($A745&lt;=H$13,G$9*G$15/12,
IF($A745&lt;=H$12,(G$9-SUM(G$19:G744))*(G$15/12),""))</f>
        <v/>
      </c>
      <c r="G745" s="21" t="str">
        <f t="shared" si="94"/>
        <v/>
      </c>
      <c r="H745" s="2" t="str">
        <f t="shared" si="90"/>
        <v/>
      </c>
      <c r="I745" s="4" t="s">
        <v>7</v>
      </c>
      <c r="J745" s="2" t="str">
        <f t="shared" si="95"/>
        <v/>
      </c>
      <c r="K745" s="21" t="str">
        <f t="shared" si="91"/>
        <v/>
      </c>
      <c r="L745" s="21" t="str">
        <f t="shared" si="92"/>
        <v/>
      </c>
    </row>
    <row r="746" spans="1:12" x14ac:dyDescent="0.3">
      <c r="A746" s="4">
        <f t="shared" si="93"/>
        <v>728</v>
      </c>
      <c r="B746" s="23">
        <f t="shared" si="88"/>
        <v>64701</v>
      </c>
      <c r="C746" s="24">
        <f t="shared" si="89"/>
        <v>99</v>
      </c>
      <c r="E746" t="s">
        <v>7</v>
      </c>
      <c r="F746" s="2" t="str">
        <f>IF($A746&lt;=H$13,G$9*G$15/12,
IF($A746&lt;=H$12,(G$9-SUM(G$19:G745))*(G$15/12),""))</f>
        <v/>
      </c>
      <c r="G746" s="21" t="str">
        <f t="shared" si="94"/>
        <v/>
      </c>
      <c r="H746" s="2" t="str">
        <f t="shared" si="90"/>
        <v/>
      </c>
      <c r="I746" s="4" t="s">
        <v>7</v>
      </c>
      <c r="J746" s="2" t="str">
        <f t="shared" si="95"/>
        <v/>
      </c>
      <c r="K746" s="21" t="str">
        <f t="shared" si="91"/>
        <v/>
      </c>
      <c r="L746" s="21" t="str">
        <f t="shared" si="92"/>
        <v/>
      </c>
    </row>
    <row r="747" spans="1:12" x14ac:dyDescent="0.3">
      <c r="A747" s="4">
        <f t="shared" si="93"/>
        <v>729</v>
      </c>
      <c r="B747" s="23">
        <f t="shared" si="88"/>
        <v>64729</v>
      </c>
      <c r="C747" s="24">
        <f t="shared" si="89"/>
        <v>99</v>
      </c>
      <c r="E747" t="s">
        <v>7</v>
      </c>
      <c r="F747" s="2" t="str">
        <f>IF($A747&lt;=H$13,G$9*G$15/12,
IF($A747&lt;=H$12,(G$9-SUM(G$19:G746))*(G$15/12),""))</f>
        <v/>
      </c>
      <c r="G747" s="21" t="str">
        <f t="shared" si="94"/>
        <v/>
      </c>
      <c r="H747" s="2" t="str">
        <f t="shared" si="90"/>
        <v/>
      </c>
      <c r="I747" s="4" t="s">
        <v>7</v>
      </c>
      <c r="J747" s="2" t="str">
        <f t="shared" si="95"/>
        <v/>
      </c>
      <c r="K747" s="21" t="str">
        <f t="shared" si="91"/>
        <v/>
      </c>
      <c r="L747" s="21" t="str">
        <f t="shared" si="92"/>
        <v/>
      </c>
    </row>
    <row r="748" spans="1:12" x14ac:dyDescent="0.3">
      <c r="A748" s="4">
        <f t="shared" si="93"/>
        <v>730</v>
      </c>
      <c r="B748" s="23">
        <f t="shared" si="88"/>
        <v>64760</v>
      </c>
      <c r="C748" s="24">
        <f t="shared" si="89"/>
        <v>99</v>
      </c>
      <c r="E748" t="s">
        <v>7</v>
      </c>
      <c r="F748" s="2" t="str">
        <f>IF($A748&lt;=H$13,G$9*G$15/12,
IF($A748&lt;=H$12,(G$9-SUM(G$19:G747))*(G$15/12),""))</f>
        <v/>
      </c>
      <c r="G748" s="21" t="str">
        <f t="shared" si="94"/>
        <v/>
      </c>
      <c r="H748" s="2" t="str">
        <f t="shared" si="90"/>
        <v/>
      </c>
      <c r="I748" s="4" t="s">
        <v>7</v>
      </c>
      <c r="J748" s="2" t="str">
        <f t="shared" si="95"/>
        <v/>
      </c>
      <c r="K748" s="21" t="str">
        <f t="shared" si="91"/>
        <v/>
      </c>
      <c r="L748" s="21" t="str">
        <f t="shared" si="92"/>
        <v/>
      </c>
    </row>
    <row r="749" spans="1:12" x14ac:dyDescent="0.3">
      <c r="A749" s="4">
        <f t="shared" si="93"/>
        <v>731</v>
      </c>
      <c r="B749" s="23">
        <f t="shared" si="88"/>
        <v>64790</v>
      </c>
      <c r="C749" s="24">
        <f t="shared" si="89"/>
        <v>99</v>
      </c>
      <c r="E749" t="s">
        <v>7</v>
      </c>
      <c r="F749" s="2" t="str">
        <f>IF($A749&lt;=H$13,G$9*G$15/12,
IF($A749&lt;=H$12,(G$9-SUM(G$19:G748))*(G$15/12),""))</f>
        <v/>
      </c>
      <c r="G749" s="21" t="str">
        <f t="shared" si="94"/>
        <v/>
      </c>
      <c r="H749" s="2" t="str">
        <f t="shared" si="90"/>
        <v/>
      </c>
      <c r="I749" s="4" t="s">
        <v>7</v>
      </c>
      <c r="J749" s="2" t="str">
        <f t="shared" si="95"/>
        <v/>
      </c>
      <c r="K749" s="21" t="str">
        <f t="shared" si="91"/>
        <v/>
      </c>
      <c r="L749" s="21" t="str">
        <f t="shared" si="92"/>
        <v/>
      </c>
    </row>
    <row r="750" spans="1:12" x14ac:dyDescent="0.3">
      <c r="A750" s="4">
        <f t="shared" si="93"/>
        <v>732</v>
      </c>
      <c r="B750" s="23">
        <f t="shared" si="88"/>
        <v>64821</v>
      </c>
      <c r="C750" s="24">
        <f t="shared" si="89"/>
        <v>99</v>
      </c>
      <c r="E750" t="s">
        <v>7</v>
      </c>
      <c r="F750" s="2" t="str">
        <f>IF($A750&lt;=H$13,G$9*G$15/12,
IF($A750&lt;=H$12,(G$9-SUM(G$19:G749))*(G$15/12),""))</f>
        <v/>
      </c>
      <c r="G750" s="21" t="str">
        <f t="shared" si="94"/>
        <v/>
      </c>
      <c r="H750" s="2" t="str">
        <f t="shared" si="90"/>
        <v/>
      </c>
      <c r="I750" s="4" t="s">
        <v>7</v>
      </c>
      <c r="J750" s="2" t="str">
        <f t="shared" si="95"/>
        <v/>
      </c>
      <c r="K750" s="21" t="str">
        <f t="shared" si="91"/>
        <v/>
      </c>
      <c r="L750" s="21" t="str">
        <f t="shared" si="92"/>
        <v/>
      </c>
    </row>
    <row r="751" spans="1:12" x14ac:dyDescent="0.3">
      <c r="A751" s="4">
        <f t="shared" si="93"/>
        <v>733</v>
      </c>
      <c r="B751" s="23">
        <f t="shared" si="88"/>
        <v>64851</v>
      </c>
      <c r="C751" s="24">
        <f t="shared" si="89"/>
        <v>99</v>
      </c>
      <c r="E751" t="s">
        <v>7</v>
      </c>
      <c r="F751" s="2" t="str">
        <f>IF($A751&lt;=H$13,G$9*G$15/12,
IF($A751&lt;=H$12,(G$9-SUM(G$19:G750))*(G$15/12),""))</f>
        <v/>
      </c>
      <c r="G751" s="21" t="str">
        <f t="shared" si="94"/>
        <v/>
      </c>
      <c r="H751" s="2" t="str">
        <f t="shared" si="90"/>
        <v/>
      </c>
      <c r="I751" s="4" t="s">
        <v>7</v>
      </c>
      <c r="J751" s="2" t="str">
        <f t="shared" si="95"/>
        <v/>
      </c>
      <c r="K751" s="21" t="str">
        <f t="shared" si="91"/>
        <v/>
      </c>
      <c r="L751" s="21" t="str">
        <f t="shared" si="92"/>
        <v/>
      </c>
    </row>
    <row r="752" spans="1:12" x14ac:dyDescent="0.3">
      <c r="A752" s="4">
        <f t="shared" si="93"/>
        <v>734</v>
      </c>
      <c r="B752" s="23">
        <f t="shared" si="88"/>
        <v>64882</v>
      </c>
      <c r="C752" s="24">
        <f t="shared" si="89"/>
        <v>99</v>
      </c>
      <c r="E752" t="s">
        <v>7</v>
      </c>
      <c r="F752" s="2" t="str">
        <f>IF($A752&lt;=H$13,G$9*G$15/12,
IF($A752&lt;=H$12,(G$9-SUM(G$19:G751))*(G$15/12),""))</f>
        <v/>
      </c>
      <c r="G752" s="21" t="str">
        <f t="shared" si="94"/>
        <v/>
      </c>
      <c r="H752" s="2" t="str">
        <f t="shared" si="90"/>
        <v/>
      </c>
      <c r="I752" s="4" t="s">
        <v>7</v>
      </c>
      <c r="J752" s="2" t="str">
        <f t="shared" si="95"/>
        <v/>
      </c>
      <c r="K752" s="21" t="str">
        <f t="shared" si="91"/>
        <v/>
      </c>
      <c r="L752" s="21" t="str">
        <f t="shared" si="92"/>
        <v/>
      </c>
    </row>
    <row r="753" spans="1:12" x14ac:dyDescent="0.3">
      <c r="A753" s="4">
        <f t="shared" si="93"/>
        <v>735</v>
      </c>
      <c r="B753" s="23">
        <f t="shared" si="88"/>
        <v>64913</v>
      </c>
      <c r="C753" s="24">
        <f t="shared" si="89"/>
        <v>99</v>
      </c>
      <c r="E753" t="s">
        <v>7</v>
      </c>
      <c r="F753" s="2" t="str">
        <f>IF($A753&lt;=H$13,G$9*G$15/12,
IF($A753&lt;=H$12,(G$9-SUM(G$19:G752))*(G$15/12),""))</f>
        <v/>
      </c>
      <c r="G753" s="21" t="str">
        <f t="shared" si="94"/>
        <v/>
      </c>
      <c r="H753" s="2" t="str">
        <f t="shared" si="90"/>
        <v/>
      </c>
      <c r="I753" s="4" t="s">
        <v>7</v>
      </c>
      <c r="J753" s="2" t="str">
        <f t="shared" si="95"/>
        <v/>
      </c>
      <c r="K753" s="21" t="str">
        <f t="shared" si="91"/>
        <v/>
      </c>
      <c r="L753" s="21" t="str">
        <f t="shared" si="92"/>
        <v/>
      </c>
    </row>
    <row r="754" spans="1:12" x14ac:dyDescent="0.3">
      <c r="A754" s="4">
        <f t="shared" si="93"/>
        <v>736</v>
      </c>
      <c r="B754" s="23">
        <f t="shared" si="88"/>
        <v>64943</v>
      </c>
      <c r="C754" s="24">
        <f t="shared" si="89"/>
        <v>99</v>
      </c>
      <c r="E754" t="s">
        <v>7</v>
      </c>
      <c r="F754" s="2" t="str">
        <f>IF($A754&lt;=H$13,G$9*G$15/12,
IF($A754&lt;=H$12,(G$9-SUM(G$19:G753))*(G$15/12),""))</f>
        <v/>
      </c>
      <c r="G754" s="21" t="str">
        <f t="shared" si="94"/>
        <v/>
      </c>
      <c r="H754" s="2" t="str">
        <f t="shared" si="90"/>
        <v/>
      </c>
      <c r="I754" s="4" t="s">
        <v>7</v>
      </c>
      <c r="J754" s="2" t="str">
        <f t="shared" si="95"/>
        <v/>
      </c>
      <c r="K754" s="21" t="str">
        <f t="shared" si="91"/>
        <v/>
      </c>
      <c r="L754" s="21" t="str">
        <f t="shared" si="92"/>
        <v/>
      </c>
    </row>
    <row r="755" spans="1:12" x14ac:dyDescent="0.3">
      <c r="A755" s="4">
        <f t="shared" si="93"/>
        <v>737</v>
      </c>
      <c r="B755" s="23">
        <f t="shared" si="88"/>
        <v>64974</v>
      </c>
      <c r="C755" s="24">
        <f t="shared" si="89"/>
        <v>99</v>
      </c>
      <c r="E755" t="s">
        <v>7</v>
      </c>
      <c r="F755" s="2" t="str">
        <f>IF($A755&lt;=H$13,G$9*G$15/12,
IF($A755&lt;=H$12,(G$9-SUM(G$19:G754))*(G$15/12),""))</f>
        <v/>
      </c>
      <c r="G755" s="21" t="str">
        <f t="shared" si="94"/>
        <v/>
      </c>
      <c r="H755" s="2" t="str">
        <f t="shared" si="90"/>
        <v/>
      </c>
      <c r="I755" s="4" t="s">
        <v>7</v>
      </c>
      <c r="J755" s="2" t="str">
        <f t="shared" si="95"/>
        <v/>
      </c>
      <c r="K755" s="21" t="str">
        <f t="shared" si="91"/>
        <v/>
      </c>
      <c r="L755" s="21" t="str">
        <f t="shared" si="92"/>
        <v/>
      </c>
    </row>
    <row r="756" spans="1:12" x14ac:dyDescent="0.3">
      <c r="A756" s="4">
        <f t="shared" si="93"/>
        <v>738</v>
      </c>
      <c r="B756" s="23">
        <f t="shared" si="88"/>
        <v>65004</v>
      </c>
      <c r="C756" s="24">
        <f t="shared" si="89"/>
        <v>99</v>
      </c>
      <c r="E756" t="s">
        <v>7</v>
      </c>
      <c r="F756" s="2" t="str">
        <f>IF($A756&lt;=H$13,G$9*G$15/12,
IF($A756&lt;=H$12,(G$9-SUM(G$19:G755))*(G$15/12),""))</f>
        <v/>
      </c>
      <c r="G756" s="21" t="str">
        <f t="shared" si="94"/>
        <v/>
      </c>
      <c r="H756" s="2" t="str">
        <f t="shared" si="90"/>
        <v/>
      </c>
      <c r="I756" s="4" t="s">
        <v>7</v>
      </c>
      <c r="J756" s="2" t="str">
        <f t="shared" si="95"/>
        <v/>
      </c>
      <c r="K756" s="21" t="str">
        <f t="shared" si="91"/>
        <v/>
      </c>
      <c r="L756" s="21" t="str">
        <f t="shared" si="92"/>
        <v/>
      </c>
    </row>
    <row r="757" spans="1:12" x14ac:dyDescent="0.3">
      <c r="A757" s="4">
        <f t="shared" si="93"/>
        <v>739</v>
      </c>
      <c r="B757" s="23">
        <f t="shared" si="88"/>
        <v>65035</v>
      </c>
      <c r="C757" s="24">
        <f t="shared" si="89"/>
        <v>100</v>
      </c>
      <c r="E757" t="s">
        <v>7</v>
      </c>
      <c r="F757" s="2" t="str">
        <f>IF($A757&lt;=H$13,G$9*G$15/12,
IF($A757&lt;=H$12,(G$9-SUM(G$19:G756))*(G$15/12),""))</f>
        <v/>
      </c>
      <c r="G757" s="21" t="str">
        <f t="shared" si="94"/>
        <v/>
      </c>
      <c r="H757" s="2" t="str">
        <f t="shared" si="90"/>
        <v/>
      </c>
      <c r="I757" s="4" t="s">
        <v>7</v>
      </c>
      <c r="J757" s="2" t="str">
        <f t="shared" si="95"/>
        <v/>
      </c>
      <c r="K757" s="21" t="str">
        <f t="shared" si="91"/>
        <v/>
      </c>
      <c r="L757" s="21" t="str">
        <f t="shared" si="92"/>
        <v/>
      </c>
    </row>
    <row r="758" spans="1:12" x14ac:dyDescent="0.3">
      <c r="A758" s="4">
        <f t="shared" si="93"/>
        <v>740</v>
      </c>
      <c r="B758" s="23">
        <f t="shared" si="88"/>
        <v>65066</v>
      </c>
      <c r="C758" s="24">
        <f t="shared" si="89"/>
        <v>100</v>
      </c>
      <c r="E758" t="s">
        <v>7</v>
      </c>
      <c r="F758" s="2" t="str">
        <f>IF($A758&lt;=H$13,G$9*G$15/12,
IF($A758&lt;=H$12,(G$9-SUM(G$19:G757))*(G$15/12),""))</f>
        <v/>
      </c>
      <c r="G758" s="21" t="str">
        <f t="shared" si="94"/>
        <v/>
      </c>
      <c r="H758" s="2" t="str">
        <f t="shared" si="90"/>
        <v/>
      </c>
      <c r="I758" s="4" t="s">
        <v>7</v>
      </c>
      <c r="J758" s="2" t="str">
        <f t="shared" si="95"/>
        <v/>
      </c>
      <c r="K758" s="21" t="str">
        <f t="shared" si="91"/>
        <v/>
      </c>
      <c r="L758" s="21" t="str">
        <f t="shared" si="92"/>
        <v/>
      </c>
    </row>
    <row r="759" spans="1:12" x14ac:dyDescent="0.3">
      <c r="A759" s="4">
        <f t="shared" si="93"/>
        <v>741</v>
      </c>
      <c r="B759" s="23">
        <f t="shared" si="88"/>
        <v>65094</v>
      </c>
      <c r="C759" s="24">
        <f t="shared" si="89"/>
        <v>100</v>
      </c>
      <c r="E759" t="s">
        <v>7</v>
      </c>
      <c r="F759" s="2" t="str">
        <f>IF($A759&lt;=H$13,G$9*G$15/12,
IF($A759&lt;=H$12,(G$9-SUM(G$19:G758))*(G$15/12),""))</f>
        <v/>
      </c>
      <c r="G759" s="21" t="str">
        <f t="shared" si="94"/>
        <v/>
      </c>
      <c r="H759" s="2" t="str">
        <f t="shared" si="90"/>
        <v/>
      </c>
      <c r="I759" s="4" t="s">
        <v>7</v>
      </c>
      <c r="J759" s="2" t="str">
        <f t="shared" si="95"/>
        <v/>
      </c>
      <c r="K759" s="21" t="str">
        <f t="shared" si="91"/>
        <v/>
      </c>
      <c r="L759" s="21" t="str">
        <f t="shared" si="92"/>
        <v/>
      </c>
    </row>
    <row r="760" spans="1:12" x14ac:dyDescent="0.3">
      <c r="A760" s="4">
        <f t="shared" si="93"/>
        <v>742</v>
      </c>
      <c r="B760" s="23">
        <f t="shared" si="88"/>
        <v>65125</v>
      </c>
      <c r="C760" s="24">
        <f t="shared" si="89"/>
        <v>100</v>
      </c>
      <c r="E760" t="s">
        <v>7</v>
      </c>
      <c r="F760" s="2" t="str">
        <f>IF($A760&lt;=H$13,G$9*G$15/12,
IF($A760&lt;=H$12,(G$9-SUM(G$19:G759))*(G$15/12),""))</f>
        <v/>
      </c>
      <c r="G760" s="21" t="str">
        <f t="shared" si="94"/>
        <v/>
      </c>
      <c r="H760" s="2" t="str">
        <f t="shared" si="90"/>
        <v/>
      </c>
      <c r="I760" s="4" t="s">
        <v>7</v>
      </c>
      <c r="J760" s="2" t="str">
        <f t="shared" si="95"/>
        <v/>
      </c>
      <c r="K760" s="21" t="str">
        <f t="shared" si="91"/>
        <v/>
      </c>
      <c r="L760" s="21" t="str">
        <f t="shared" si="92"/>
        <v/>
      </c>
    </row>
    <row r="761" spans="1:12" x14ac:dyDescent="0.3">
      <c r="A761" s="4">
        <f t="shared" si="93"/>
        <v>743</v>
      </c>
      <c r="B761" s="23">
        <f t="shared" si="88"/>
        <v>65155</v>
      </c>
      <c r="C761" s="24">
        <f t="shared" si="89"/>
        <v>100</v>
      </c>
      <c r="E761" t="s">
        <v>7</v>
      </c>
      <c r="F761" s="2" t="str">
        <f>IF($A761&lt;=H$13,G$9*G$15/12,
IF($A761&lt;=H$12,(G$9-SUM(G$19:G760))*(G$15/12),""))</f>
        <v/>
      </c>
      <c r="G761" s="21" t="str">
        <f t="shared" si="94"/>
        <v/>
      </c>
      <c r="H761" s="2" t="str">
        <f t="shared" si="90"/>
        <v/>
      </c>
      <c r="I761" s="4" t="s">
        <v>7</v>
      </c>
      <c r="J761" s="2" t="str">
        <f t="shared" si="95"/>
        <v/>
      </c>
      <c r="K761" s="21" t="str">
        <f t="shared" si="91"/>
        <v/>
      </c>
      <c r="L761" s="21" t="str">
        <f t="shared" si="92"/>
        <v/>
      </c>
    </row>
    <row r="762" spans="1:12" x14ac:dyDescent="0.3">
      <c r="A762" s="4">
        <f t="shared" si="93"/>
        <v>744</v>
      </c>
      <c r="B762" s="23">
        <f t="shared" si="88"/>
        <v>65186</v>
      </c>
      <c r="C762" s="24">
        <f t="shared" si="89"/>
        <v>100</v>
      </c>
      <c r="E762" t="s">
        <v>7</v>
      </c>
      <c r="F762" s="2" t="str">
        <f>IF($A762&lt;=H$13,G$9*G$15/12,
IF($A762&lt;=H$12,(G$9-SUM(G$19:G761))*(G$15/12),""))</f>
        <v/>
      </c>
      <c r="G762" s="21" t="str">
        <f t="shared" si="94"/>
        <v/>
      </c>
      <c r="H762" s="2" t="str">
        <f t="shared" si="90"/>
        <v/>
      </c>
      <c r="I762" s="4" t="s">
        <v>7</v>
      </c>
      <c r="J762" s="2" t="str">
        <f t="shared" si="95"/>
        <v/>
      </c>
      <c r="K762" s="21" t="str">
        <f t="shared" si="91"/>
        <v/>
      </c>
      <c r="L762" s="21" t="str">
        <f t="shared" si="92"/>
        <v/>
      </c>
    </row>
    <row r="763" spans="1:12" x14ac:dyDescent="0.3">
      <c r="A763" s="4">
        <f t="shared" si="93"/>
        <v>745</v>
      </c>
      <c r="B763" s="23">
        <f t="shared" si="88"/>
        <v>65216</v>
      </c>
      <c r="C763" s="24">
        <f t="shared" si="89"/>
        <v>100</v>
      </c>
      <c r="E763" t="s">
        <v>7</v>
      </c>
      <c r="F763" s="2" t="str">
        <f>IF($A763&lt;=H$13,G$9*G$15/12,
IF($A763&lt;=H$12,(G$9-SUM(G$19:G762))*(G$15/12),""))</f>
        <v/>
      </c>
      <c r="G763" s="21" t="str">
        <f t="shared" si="94"/>
        <v/>
      </c>
      <c r="H763" s="2" t="str">
        <f t="shared" si="90"/>
        <v/>
      </c>
      <c r="I763" s="4" t="s">
        <v>7</v>
      </c>
      <c r="J763" s="2" t="str">
        <f t="shared" si="95"/>
        <v/>
      </c>
      <c r="K763" s="21" t="str">
        <f t="shared" si="91"/>
        <v/>
      </c>
      <c r="L763" s="21" t="str">
        <f t="shared" si="92"/>
        <v/>
      </c>
    </row>
    <row r="764" spans="1:12" x14ac:dyDescent="0.3">
      <c r="A764" s="4">
        <f t="shared" si="93"/>
        <v>746</v>
      </c>
      <c r="B764" s="23">
        <f t="shared" si="88"/>
        <v>65247</v>
      </c>
      <c r="C764" s="24">
        <f t="shared" si="89"/>
        <v>100</v>
      </c>
      <c r="E764" t="s">
        <v>7</v>
      </c>
      <c r="F764" s="2" t="str">
        <f>IF($A764&lt;=H$13,G$9*G$15/12,
IF($A764&lt;=H$12,(G$9-SUM(G$19:G763))*(G$15/12),""))</f>
        <v/>
      </c>
      <c r="G764" s="21" t="str">
        <f t="shared" si="94"/>
        <v/>
      </c>
      <c r="H764" s="2" t="str">
        <f t="shared" si="90"/>
        <v/>
      </c>
      <c r="I764" s="4" t="s">
        <v>7</v>
      </c>
      <c r="J764" s="2" t="str">
        <f t="shared" si="95"/>
        <v/>
      </c>
      <c r="K764" s="21" t="str">
        <f t="shared" si="91"/>
        <v/>
      </c>
      <c r="L764" s="21" t="str">
        <f t="shared" si="92"/>
        <v/>
      </c>
    </row>
    <row r="765" spans="1:12" x14ac:dyDescent="0.3">
      <c r="A765" s="4">
        <f t="shared" si="93"/>
        <v>747</v>
      </c>
      <c r="B765" s="23">
        <f t="shared" si="88"/>
        <v>65278</v>
      </c>
      <c r="C765" s="24">
        <f t="shared" si="89"/>
        <v>100</v>
      </c>
      <c r="E765" t="s">
        <v>7</v>
      </c>
      <c r="F765" s="2" t="str">
        <f>IF($A765&lt;=H$13,G$9*G$15/12,
IF($A765&lt;=H$12,(G$9-SUM(G$19:G764))*(G$15/12),""))</f>
        <v/>
      </c>
      <c r="G765" s="21" t="str">
        <f t="shared" si="94"/>
        <v/>
      </c>
      <c r="H765" s="2" t="str">
        <f t="shared" si="90"/>
        <v/>
      </c>
      <c r="I765" s="4" t="s">
        <v>7</v>
      </c>
      <c r="J765" s="2" t="str">
        <f t="shared" si="95"/>
        <v/>
      </c>
      <c r="K765" s="21" t="str">
        <f t="shared" si="91"/>
        <v/>
      </c>
      <c r="L765" s="21" t="str">
        <f t="shared" si="92"/>
        <v/>
      </c>
    </row>
    <row r="766" spans="1:12" x14ac:dyDescent="0.3">
      <c r="A766" s="4">
        <f t="shared" si="93"/>
        <v>748</v>
      </c>
      <c r="B766" s="23">
        <f t="shared" si="88"/>
        <v>65308</v>
      </c>
      <c r="C766" s="24">
        <f t="shared" si="89"/>
        <v>100</v>
      </c>
      <c r="E766" t="s">
        <v>7</v>
      </c>
      <c r="F766" s="2" t="str">
        <f>IF($A766&lt;=H$13,G$9*G$15/12,
IF($A766&lt;=H$12,(G$9-SUM(G$19:G765))*(G$15/12),""))</f>
        <v/>
      </c>
      <c r="G766" s="21" t="str">
        <f t="shared" si="94"/>
        <v/>
      </c>
      <c r="H766" s="2" t="str">
        <f t="shared" si="90"/>
        <v/>
      </c>
      <c r="I766" s="4" t="s">
        <v>7</v>
      </c>
      <c r="J766" s="2" t="str">
        <f t="shared" si="95"/>
        <v/>
      </c>
      <c r="K766" s="21" t="str">
        <f t="shared" si="91"/>
        <v/>
      </c>
      <c r="L766" s="21" t="str">
        <f t="shared" si="92"/>
        <v/>
      </c>
    </row>
    <row r="767" spans="1:12" x14ac:dyDescent="0.3">
      <c r="A767" s="4">
        <f t="shared" si="93"/>
        <v>749</v>
      </c>
      <c r="B767" s="23">
        <f t="shared" si="88"/>
        <v>65339</v>
      </c>
      <c r="C767" s="24">
        <f t="shared" si="89"/>
        <v>100</v>
      </c>
      <c r="E767" t="s">
        <v>7</v>
      </c>
      <c r="F767" s="2" t="str">
        <f>IF($A767&lt;=H$13,G$9*G$15/12,
IF($A767&lt;=H$12,(G$9-SUM(G$19:G766))*(G$15/12),""))</f>
        <v/>
      </c>
      <c r="G767" s="21" t="str">
        <f t="shared" si="94"/>
        <v/>
      </c>
      <c r="H767" s="2" t="str">
        <f t="shared" si="90"/>
        <v/>
      </c>
      <c r="I767" s="4" t="s">
        <v>7</v>
      </c>
      <c r="J767" s="2" t="str">
        <f t="shared" si="95"/>
        <v/>
      </c>
      <c r="K767" s="21" t="str">
        <f t="shared" si="91"/>
        <v/>
      </c>
      <c r="L767" s="21" t="str">
        <f t="shared" si="92"/>
        <v/>
      </c>
    </row>
    <row r="768" spans="1:12" x14ac:dyDescent="0.3">
      <c r="A768" s="4">
        <f t="shared" si="93"/>
        <v>750</v>
      </c>
      <c r="B768" s="23">
        <f t="shared" si="88"/>
        <v>65369</v>
      </c>
      <c r="C768" s="24">
        <f t="shared" si="89"/>
        <v>100</v>
      </c>
      <c r="E768" t="s">
        <v>7</v>
      </c>
      <c r="F768" s="2" t="str">
        <f>IF($A768&lt;=H$13,G$9*G$15/12,
IF($A768&lt;=H$12,(G$9-SUM(G$19:G767))*(G$15/12),""))</f>
        <v/>
      </c>
      <c r="G768" s="21" t="str">
        <f t="shared" si="94"/>
        <v/>
      </c>
      <c r="H768" s="2" t="str">
        <f t="shared" si="90"/>
        <v/>
      </c>
      <c r="I768" s="4" t="s">
        <v>7</v>
      </c>
      <c r="J768" s="2" t="str">
        <f t="shared" si="95"/>
        <v/>
      </c>
      <c r="K768" s="21" t="str">
        <f t="shared" si="91"/>
        <v/>
      </c>
      <c r="L768" s="21" t="str">
        <f t="shared" si="92"/>
        <v/>
      </c>
    </row>
    <row r="769" spans="1:12" x14ac:dyDescent="0.3">
      <c r="A769" s="4">
        <f t="shared" si="93"/>
        <v>751</v>
      </c>
      <c r="B769" s="23">
        <f t="shared" si="88"/>
        <v>65400</v>
      </c>
      <c r="C769" s="24">
        <f t="shared" si="89"/>
        <v>101</v>
      </c>
      <c r="E769" t="s">
        <v>7</v>
      </c>
      <c r="F769" s="2" t="str">
        <f>IF($A769&lt;=H$13,G$9*G$15/12,
IF($A769&lt;=H$12,(G$9-SUM(G$19:G768))*(G$15/12),""))</f>
        <v/>
      </c>
      <c r="G769" s="21" t="str">
        <f t="shared" si="94"/>
        <v/>
      </c>
      <c r="H769" s="2" t="str">
        <f t="shared" si="90"/>
        <v/>
      </c>
      <c r="I769" s="4" t="s">
        <v>7</v>
      </c>
      <c r="J769" s="2" t="str">
        <f t="shared" si="95"/>
        <v/>
      </c>
      <c r="K769" s="21" t="str">
        <f t="shared" si="91"/>
        <v/>
      </c>
      <c r="L769" s="21" t="str">
        <f t="shared" si="92"/>
        <v/>
      </c>
    </row>
    <row r="770" spans="1:12" x14ac:dyDescent="0.3">
      <c r="A770" s="4">
        <f t="shared" si="93"/>
        <v>752</v>
      </c>
      <c r="B770" s="23">
        <f t="shared" si="88"/>
        <v>65431</v>
      </c>
      <c r="C770" s="24">
        <f t="shared" si="89"/>
        <v>101</v>
      </c>
      <c r="E770" t="s">
        <v>7</v>
      </c>
      <c r="F770" s="2" t="str">
        <f>IF($A770&lt;=H$13,G$9*G$15/12,
IF($A770&lt;=H$12,(G$9-SUM(G$19:G769))*(G$15/12),""))</f>
        <v/>
      </c>
      <c r="G770" s="21" t="str">
        <f t="shared" si="94"/>
        <v/>
      </c>
      <c r="H770" s="2" t="str">
        <f t="shared" si="90"/>
        <v/>
      </c>
      <c r="I770" s="4" t="s">
        <v>7</v>
      </c>
      <c r="J770" s="2" t="str">
        <f t="shared" si="95"/>
        <v/>
      </c>
      <c r="K770" s="21" t="str">
        <f t="shared" si="91"/>
        <v/>
      </c>
      <c r="L770" s="21" t="str">
        <f t="shared" si="92"/>
        <v/>
      </c>
    </row>
    <row r="771" spans="1:12" x14ac:dyDescent="0.3">
      <c r="A771" s="4">
        <f t="shared" si="93"/>
        <v>753</v>
      </c>
      <c r="B771" s="23">
        <f t="shared" si="88"/>
        <v>65459</v>
      </c>
      <c r="C771" s="24">
        <f t="shared" si="89"/>
        <v>101</v>
      </c>
      <c r="E771" t="s">
        <v>7</v>
      </c>
      <c r="F771" s="2" t="str">
        <f>IF($A771&lt;=H$13,G$9*G$15/12,
IF($A771&lt;=H$12,(G$9-SUM(G$19:G770))*(G$15/12),""))</f>
        <v/>
      </c>
      <c r="G771" s="21" t="str">
        <f t="shared" si="94"/>
        <v/>
      </c>
      <c r="H771" s="2" t="str">
        <f t="shared" si="90"/>
        <v/>
      </c>
      <c r="I771" s="4" t="s">
        <v>7</v>
      </c>
      <c r="J771" s="2" t="str">
        <f t="shared" si="95"/>
        <v/>
      </c>
      <c r="K771" s="21" t="str">
        <f t="shared" si="91"/>
        <v/>
      </c>
      <c r="L771" s="21" t="str">
        <f t="shared" si="92"/>
        <v/>
      </c>
    </row>
    <row r="772" spans="1:12" x14ac:dyDescent="0.3">
      <c r="A772" s="4">
        <f t="shared" si="93"/>
        <v>754</v>
      </c>
      <c r="B772" s="23">
        <f t="shared" si="88"/>
        <v>65490</v>
      </c>
      <c r="C772" s="24">
        <f t="shared" si="89"/>
        <v>101</v>
      </c>
      <c r="E772" t="s">
        <v>7</v>
      </c>
      <c r="F772" s="2" t="str">
        <f>IF($A772&lt;=H$13,G$9*G$15/12,
IF($A772&lt;=H$12,(G$9-SUM(G$19:G771))*(G$15/12),""))</f>
        <v/>
      </c>
      <c r="G772" s="21" t="str">
        <f t="shared" si="94"/>
        <v/>
      </c>
      <c r="H772" s="2" t="str">
        <f t="shared" si="90"/>
        <v/>
      </c>
      <c r="I772" s="4" t="s">
        <v>7</v>
      </c>
      <c r="J772" s="2" t="str">
        <f t="shared" si="95"/>
        <v/>
      </c>
      <c r="K772" s="21" t="str">
        <f t="shared" si="91"/>
        <v/>
      </c>
      <c r="L772" s="21" t="str">
        <f t="shared" si="92"/>
        <v/>
      </c>
    </row>
    <row r="773" spans="1:12" x14ac:dyDescent="0.3">
      <c r="A773" s="4">
        <f t="shared" si="93"/>
        <v>755</v>
      </c>
      <c r="B773" s="23">
        <f t="shared" si="88"/>
        <v>65520</v>
      </c>
      <c r="C773" s="24">
        <f t="shared" si="89"/>
        <v>101</v>
      </c>
      <c r="E773" t="s">
        <v>7</v>
      </c>
      <c r="F773" s="2" t="str">
        <f>IF($A773&lt;=H$13,G$9*G$15/12,
IF($A773&lt;=H$12,(G$9-SUM(G$19:G772))*(G$15/12),""))</f>
        <v/>
      </c>
      <c r="G773" s="21" t="str">
        <f t="shared" si="94"/>
        <v/>
      </c>
      <c r="H773" s="2" t="str">
        <f t="shared" si="90"/>
        <v/>
      </c>
      <c r="I773" s="4" t="s">
        <v>7</v>
      </c>
      <c r="J773" s="2" t="str">
        <f t="shared" si="95"/>
        <v/>
      </c>
      <c r="K773" s="21" t="str">
        <f t="shared" si="91"/>
        <v/>
      </c>
      <c r="L773" s="21" t="str">
        <f t="shared" si="92"/>
        <v/>
      </c>
    </row>
    <row r="774" spans="1:12" x14ac:dyDescent="0.3">
      <c r="A774" s="4">
        <f t="shared" si="93"/>
        <v>756</v>
      </c>
      <c r="B774" s="23">
        <f t="shared" si="88"/>
        <v>65551</v>
      </c>
      <c r="C774" s="24">
        <f t="shared" si="89"/>
        <v>101</v>
      </c>
      <c r="E774" t="s">
        <v>7</v>
      </c>
      <c r="F774" s="2" t="str">
        <f>IF($A774&lt;=H$13,G$9*G$15/12,
IF($A774&lt;=H$12,(G$9-SUM(G$19:G773))*(G$15/12),""))</f>
        <v/>
      </c>
      <c r="G774" s="21" t="str">
        <f t="shared" si="94"/>
        <v/>
      </c>
      <c r="H774" s="2" t="str">
        <f t="shared" si="90"/>
        <v/>
      </c>
      <c r="I774" s="4" t="s">
        <v>7</v>
      </c>
      <c r="J774" s="2" t="str">
        <f t="shared" si="95"/>
        <v/>
      </c>
      <c r="K774" s="21" t="str">
        <f t="shared" si="91"/>
        <v/>
      </c>
      <c r="L774" s="21" t="str">
        <f t="shared" si="92"/>
        <v/>
      </c>
    </row>
    <row r="775" spans="1:12" x14ac:dyDescent="0.3">
      <c r="A775" s="4">
        <f t="shared" si="93"/>
        <v>757</v>
      </c>
      <c r="B775" s="23">
        <f t="shared" si="88"/>
        <v>65581</v>
      </c>
      <c r="C775" s="24">
        <f t="shared" si="89"/>
        <v>101</v>
      </c>
      <c r="E775" t="s">
        <v>7</v>
      </c>
      <c r="F775" s="2" t="str">
        <f>IF($A775&lt;=H$13,G$9*G$15/12,
IF($A775&lt;=H$12,(G$9-SUM(G$19:G774))*(G$15/12),""))</f>
        <v/>
      </c>
      <c r="G775" s="21" t="str">
        <f t="shared" si="94"/>
        <v/>
      </c>
      <c r="H775" s="2" t="str">
        <f t="shared" si="90"/>
        <v/>
      </c>
      <c r="I775" s="4" t="s">
        <v>7</v>
      </c>
      <c r="J775" s="2" t="str">
        <f t="shared" si="95"/>
        <v/>
      </c>
      <c r="K775" s="21" t="str">
        <f t="shared" si="91"/>
        <v/>
      </c>
      <c r="L775" s="21" t="str">
        <f t="shared" si="92"/>
        <v/>
      </c>
    </row>
    <row r="776" spans="1:12" x14ac:dyDescent="0.3">
      <c r="A776" s="4">
        <f t="shared" si="93"/>
        <v>758</v>
      </c>
      <c r="B776" s="23">
        <f t="shared" si="88"/>
        <v>65612</v>
      </c>
      <c r="C776" s="24">
        <f t="shared" si="89"/>
        <v>101</v>
      </c>
      <c r="E776" t="s">
        <v>7</v>
      </c>
      <c r="F776" s="2" t="str">
        <f>IF($A776&lt;=H$13,G$9*G$15/12,
IF($A776&lt;=H$12,(G$9-SUM(G$19:G775))*(G$15/12),""))</f>
        <v/>
      </c>
      <c r="G776" s="21" t="str">
        <f t="shared" si="94"/>
        <v/>
      </c>
      <c r="H776" s="2" t="str">
        <f t="shared" si="90"/>
        <v/>
      </c>
      <c r="I776" s="4" t="s">
        <v>7</v>
      </c>
      <c r="J776" s="2" t="str">
        <f t="shared" si="95"/>
        <v/>
      </c>
      <c r="K776" s="21" t="str">
        <f t="shared" si="91"/>
        <v/>
      </c>
      <c r="L776" s="21" t="str">
        <f t="shared" si="92"/>
        <v/>
      </c>
    </row>
    <row r="777" spans="1:12" x14ac:dyDescent="0.3">
      <c r="A777" s="4">
        <f t="shared" si="93"/>
        <v>759</v>
      </c>
      <c r="B777" s="23">
        <f t="shared" si="88"/>
        <v>65643</v>
      </c>
      <c r="C777" s="24">
        <f t="shared" si="89"/>
        <v>101</v>
      </c>
      <c r="E777" t="s">
        <v>7</v>
      </c>
      <c r="F777" s="2" t="str">
        <f>IF($A777&lt;=H$13,G$9*G$15/12,
IF($A777&lt;=H$12,(G$9-SUM(G$19:G776))*(G$15/12),""))</f>
        <v/>
      </c>
      <c r="G777" s="21" t="str">
        <f t="shared" si="94"/>
        <v/>
      </c>
      <c r="H777" s="2" t="str">
        <f t="shared" si="90"/>
        <v/>
      </c>
      <c r="I777" s="4" t="s">
        <v>7</v>
      </c>
      <c r="J777" s="2" t="str">
        <f t="shared" si="95"/>
        <v/>
      </c>
      <c r="K777" s="21" t="str">
        <f t="shared" si="91"/>
        <v/>
      </c>
      <c r="L777" s="21" t="str">
        <f t="shared" si="92"/>
        <v/>
      </c>
    </row>
    <row r="778" spans="1:12" x14ac:dyDescent="0.3">
      <c r="A778" s="4">
        <f t="shared" si="93"/>
        <v>760</v>
      </c>
      <c r="B778" s="23">
        <f t="shared" si="88"/>
        <v>65673</v>
      </c>
      <c r="C778" s="24">
        <f t="shared" si="89"/>
        <v>101</v>
      </c>
      <c r="E778" t="s">
        <v>7</v>
      </c>
      <c r="F778" s="2" t="str">
        <f>IF($A778&lt;=H$13,G$9*G$15/12,
IF($A778&lt;=H$12,(G$9-SUM(G$19:G777))*(G$15/12),""))</f>
        <v/>
      </c>
      <c r="G778" s="21" t="str">
        <f t="shared" si="94"/>
        <v/>
      </c>
      <c r="H778" s="2" t="str">
        <f t="shared" si="90"/>
        <v/>
      </c>
      <c r="I778" s="4" t="s">
        <v>7</v>
      </c>
      <c r="J778" s="2" t="str">
        <f t="shared" si="95"/>
        <v/>
      </c>
      <c r="K778" s="21" t="str">
        <f t="shared" si="91"/>
        <v/>
      </c>
      <c r="L778" s="21" t="str">
        <f t="shared" si="92"/>
        <v/>
      </c>
    </row>
    <row r="779" spans="1:12" x14ac:dyDescent="0.3">
      <c r="A779" s="4">
        <f t="shared" si="93"/>
        <v>761</v>
      </c>
      <c r="B779" s="23">
        <f t="shared" si="88"/>
        <v>65704</v>
      </c>
      <c r="C779" s="24">
        <f t="shared" si="89"/>
        <v>101</v>
      </c>
      <c r="E779" t="s">
        <v>7</v>
      </c>
      <c r="F779" s="2" t="str">
        <f>IF($A779&lt;=H$13,G$9*G$15/12,
IF($A779&lt;=H$12,(G$9-SUM(G$19:G778))*(G$15/12),""))</f>
        <v/>
      </c>
      <c r="G779" s="21" t="str">
        <f t="shared" si="94"/>
        <v/>
      </c>
      <c r="H779" s="2" t="str">
        <f t="shared" si="90"/>
        <v/>
      </c>
      <c r="I779" s="4" t="s">
        <v>7</v>
      </c>
      <c r="J779" s="2" t="str">
        <f t="shared" si="95"/>
        <v/>
      </c>
      <c r="K779" s="21" t="str">
        <f t="shared" si="91"/>
        <v/>
      </c>
      <c r="L779" s="21" t="str">
        <f t="shared" si="92"/>
        <v/>
      </c>
    </row>
    <row r="780" spans="1:12" x14ac:dyDescent="0.3">
      <c r="A780" s="4">
        <f t="shared" si="93"/>
        <v>762</v>
      </c>
      <c r="B780" s="23">
        <f t="shared" si="88"/>
        <v>65734</v>
      </c>
      <c r="C780" s="24">
        <f t="shared" si="89"/>
        <v>101</v>
      </c>
      <c r="E780" t="s">
        <v>7</v>
      </c>
      <c r="F780" s="2" t="str">
        <f>IF($A780&lt;=H$13,G$9*G$15/12,
IF($A780&lt;=H$12,(G$9-SUM(G$19:G779))*(G$15/12),""))</f>
        <v/>
      </c>
      <c r="G780" s="21" t="str">
        <f t="shared" si="94"/>
        <v/>
      </c>
      <c r="H780" s="2" t="str">
        <f t="shared" si="90"/>
        <v/>
      </c>
      <c r="I780" s="4" t="s">
        <v>7</v>
      </c>
      <c r="J780" s="2" t="str">
        <f t="shared" si="95"/>
        <v/>
      </c>
      <c r="K780" s="21" t="str">
        <f t="shared" si="91"/>
        <v/>
      </c>
      <c r="L780" s="21" t="str">
        <f t="shared" si="92"/>
        <v/>
      </c>
    </row>
    <row r="781" spans="1:12" x14ac:dyDescent="0.3">
      <c r="A781" s="4">
        <f t="shared" si="93"/>
        <v>763</v>
      </c>
      <c r="B781" s="23">
        <f t="shared" si="88"/>
        <v>65765</v>
      </c>
      <c r="C781" s="24">
        <f t="shared" si="89"/>
        <v>102</v>
      </c>
      <c r="E781" t="s">
        <v>7</v>
      </c>
      <c r="F781" s="2" t="str">
        <f>IF($A781&lt;=H$13,G$9*G$15/12,
IF($A781&lt;=H$12,(G$9-SUM(G$19:G780))*(G$15/12),""))</f>
        <v/>
      </c>
      <c r="G781" s="21" t="str">
        <f t="shared" si="94"/>
        <v/>
      </c>
      <c r="H781" s="2" t="str">
        <f t="shared" si="90"/>
        <v/>
      </c>
      <c r="I781" s="4" t="s">
        <v>7</v>
      </c>
      <c r="J781" s="2" t="str">
        <f t="shared" si="95"/>
        <v/>
      </c>
      <c r="K781" s="21" t="str">
        <f t="shared" si="91"/>
        <v/>
      </c>
      <c r="L781" s="21" t="str">
        <f t="shared" si="92"/>
        <v/>
      </c>
    </row>
    <row r="782" spans="1:12" x14ac:dyDescent="0.3">
      <c r="A782" s="4">
        <f t="shared" si="93"/>
        <v>764</v>
      </c>
      <c r="B782" s="23">
        <f t="shared" si="88"/>
        <v>65796</v>
      </c>
      <c r="C782" s="24">
        <f t="shared" si="89"/>
        <v>102</v>
      </c>
      <c r="E782" t="s">
        <v>7</v>
      </c>
      <c r="F782" s="2" t="str">
        <f>IF($A782&lt;=H$13,G$9*G$15/12,
IF($A782&lt;=H$12,(G$9-SUM(G$19:G781))*(G$15/12),""))</f>
        <v/>
      </c>
      <c r="G782" s="21" t="str">
        <f t="shared" si="94"/>
        <v/>
      </c>
      <c r="H782" s="2" t="str">
        <f t="shared" si="90"/>
        <v/>
      </c>
      <c r="I782" s="4" t="s">
        <v>7</v>
      </c>
      <c r="J782" s="2" t="str">
        <f t="shared" si="95"/>
        <v/>
      </c>
      <c r="K782" s="21" t="str">
        <f t="shared" si="91"/>
        <v/>
      </c>
      <c r="L782" s="21" t="str">
        <f t="shared" si="92"/>
        <v/>
      </c>
    </row>
    <row r="783" spans="1:12" x14ac:dyDescent="0.3">
      <c r="A783" s="4">
        <f t="shared" si="93"/>
        <v>765</v>
      </c>
      <c r="B783" s="23">
        <f t="shared" si="88"/>
        <v>65825</v>
      </c>
      <c r="C783" s="24">
        <f t="shared" si="89"/>
        <v>102</v>
      </c>
      <c r="E783" t="s">
        <v>7</v>
      </c>
      <c r="F783" s="2" t="str">
        <f>IF($A783&lt;=H$13,G$9*G$15/12,
IF($A783&lt;=H$12,(G$9-SUM(G$19:G782))*(G$15/12),""))</f>
        <v/>
      </c>
      <c r="G783" s="21" t="str">
        <f t="shared" si="94"/>
        <v/>
      </c>
      <c r="H783" s="2" t="str">
        <f t="shared" si="90"/>
        <v/>
      </c>
      <c r="I783" s="4" t="s">
        <v>7</v>
      </c>
      <c r="J783" s="2" t="str">
        <f t="shared" si="95"/>
        <v/>
      </c>
      <c r="K783" s="21" t="str">
        <f t="shared" si="91"/>
        <v/>
      </c>
      <c r="L783" s="21" t="str">
        <f t="shared" si="92"/>
        <v/>
      </c>
    </row>
    <row r="784" spans="1:12" x14ac:dyDescent="0.3">
      <c r="A784" s="4">
        <f t="shared" si="93"/>
        <v>766</v>
      </c>
      <c r="B784" s="23">
        <f t="shared" si="88"/>
        <v>65856</v>
      </c>
      <c r="C784" s="24">
        <f t="shared" si="89"/>
        <v>102</v>
      </c>
      <c r="E784" t="s">
        <v>7</v>
      </c>
      <c r="F784" s="2" t="str">
        <f>IF($A784&lt;=H$13,G$9*G$15/12,
IF($A784&lt;=H$12,(G$9-SUM(G$19:G783))*(G$15/12),""))</f>
        <v/>
      </c>
      <c r="G784" s="21" t="str">
        <f t="shared" si="94"/>
        <v/>
      </c>
      <c r="H784" s="2" t="str">
        <f t="shared" si="90"/>
        <v/>
      </c>
      <c r="I784" s="4" t="s">
        <v>7</v>
      </c>
      <c r="J784" s="2" t="str">
        <f t="shared" si="95"/>
        <v/>
      </c>
      <c r="K784" s="21" t="str">
        <f t="shared" si="91"/>
        <v/>
      </c>
      <c r="L784" s="21" t="str">
        <f t="shared" si="92"/>
        <v/>
      </c>
    </row>
    <row r="785" spans="1:12" x14ac:dyDescent="0.3">
      <c r="A785" s="4">
        <f t="shared" si="93"/>
        <v>767</v>
      </c>
      <c r="B785" s="23">
        <f t="shared" si="88"/>
        <v>65886</v>
      </c>
      <c r="C785" s="24">
        <f t="shared" si="89"/>
        <v>102</v>
      </c>
      <c r="E785" t="s">
        <v>7</v>
      </c>
      <c r="F785" s="2" t="str">
        <f>IF($A785&lt;=H$13,G$9*G$15/12,
IF($A785&lt;=H$12,(G$9-SUM(G$19:G784))*(G$15/12),""))</f>
        <v/>
      </c>
      <c r="G785" s="21" t="str">
        <f t="shared" si="94"/>
        <v/>
      </c>
      <c r="H785" s="2" t="str">
        <f t="shared" si="90"/>
        <v/>
      </c>
      <c r="I785" s="4" t="s">
        <v>7</v>
      </c>
      <c r="J785" s="2" t="str">
        <f t="shared" si="95"/>
        <v/>
      </c>
      <c r="K785" s="21" t="str">
        <f t="shared" si="91"/>
        <v/>
      </c>
      <c r="L785" s="21" t="str">
        <f t="shared" si="92"/>
        <v/>
      </c>
    </row>
    <row r="786" spans="1:12" x14ac:dyDescent="0.3">
      <c r="A786" s="4">
        <f t="shared" si="93"/>
        <v>768</v>
      </c>
      <c r="B786" s="23">
        <f t="shared" si="88"/>
        <v>65917</v>
      </c>
      <c r="C786" s="24">
        <f t="shared" si="89"/>
        <v>102</v>
      </c>
      <c r="E786" t="s">
        <v>7</v>
      </c>
      <c r="F786" s="2" t="str">
        <f>IF($A786&lt;=H$13,G$9*G$15/12,
IF($A786&lt;=H$12,(G$9-SUM(G$19:G785))*(G$15/12),""))</f>
        <v/>
      </c>
      <c r="G786" s="21" t="str">
        <f t="shared" si="94"/>
        <v/>
      </c>
      <c r="H786" s="2" t="str">
        <f t="shared" si="90"/>
        <v/>
      </c>
      <c r="I786" s="4" t="s">
        <v>7</v>
      </c>
      <c r="J786" s="2" t="str">
        <f t="shared" si="95"/>
        <v/>
      </c>
      <c r="K786" s="21" t="str">
        <f t="shared" si="91"/>
        <v/>
      </c>
      <c r="L786" s="21" t="str">
        <f t="shared" si="92"/>
        <v/>
      </c>
    </row>
    <row r="787" spans="1:12" x14ac:dyDescent="0.3">
      <c r="A787" s="4">
        <f t="shared" si="93"/>
        <v>769</v>
      </c>
      <c r="B787" s="23">
        <f t="shared" ref="B787:B850" si="96">DATE(YEAR($B$9),MONTH($B$9)+A787,DAY($B$9))</f>
        <v>65947</v>
      </c>
      <c r="C787" s="24">
        <f t="shared" ref="C787:C850" si="97">DATEDIF($B$8,B787,"y")</f>
        <v>102</v>
      </c>
      <c r="E787" t="s">
        <v>7</v>
      </c>
      <c r="F787" s="2" t="str">
        <f>IF($A787&lt;=H$13,G$9*G$15/12,
IF($A787&lt;=H$12,(G$9-SUM(G$19:G786))*(G$15/12),""))</f>
        <v/>
      </c>
      <c r="G787" s="21" t="str">
        <f t="shared" si="94"/>
        <v/>
      </c>
      <c r="H787" s="2" t="str">
        <f t="shared" si="90"/>
        <v/>
      </c>
      <c r="I787" s="4" t="s">
        <v>7</v>
      </c>
      <c r="J787" s="2" t="str">
        <f t="shared" si="95"/>
        <v/>
      </c>
      <c r="K787" s="21" t="str">
        <f t="shared" si="91"/>
        <v/>
      </c>
      <c r="L787" s="21" t="str">
        <f t="shared" si="92"/>
        <v/>
      </c>
    </row>
    <row r="788" spans="1:12" x14ac:dyDescent="0.3">
      <c r="A788" s="4">
        <f t="shared" si="93"/>
        <v>770</v>
      </c>
      <c r="B788" s="23">
        <f t="shared" si="96"/>
        <v>65978</v>
      </c>
      <c r="C788" s="24">
        <f t="shared" si="97"/>
        <v>102</v>
      </c>
      <c r="E788" t="s">
        <v>7</v>
      </c>
      <c r="F788" s="2" t="str">
        <f>IF($A788&lt;=H$13,G$9*G$15/12,
IF($A788&lt;=H$12,(G$9-SUM(G$19:G787))*(G$15/12),""))</f>
        <v/>
      </c>
      <c r="G788" s="21" t="str">
        <f t="shared" si="94"/>
        <v/>
      </c>
      <c r="H788" s="2" t="str">
        <f t="shared" ref="H788:H851" si="98">IF(AND(COUNTBLANK(F788)=1,COUNTBLANK(G788)=1),"",F788+G788)</f>
        <v/>
      </c>
      <c r="I788" s="4" t="s">
        <v>7</v>
      </c>
      <c r="J788" s="2" t="str">
        <f t="shared" si="95"/>
        <v/>
      </c>
      <c r="K788" s="21" t="str">
        <f t="shared" ref="K788:K851" si="99">IF($A788&gt;L$12,"",
IF($A788=L$12,K$9,0))</f>
        <v/>
      </c>
      <c r="L788" s="21" t="str">
        <f t="shared" ref="L788:L851" si="100">IF(AND(COUNTBLANK(J788)=1,COUNTBLANK(K788)=1),"",SUM(J788)+SUM(K788))</f>
        <v/>
      </c>
    </row>
    <row r="789" spans="1:12" x14ac:dyDescent="0.3">
      <c r="A789" s="4">
        <f t="shared" ref="A789:A852" si="101">A788+1</f>
        <v>771</v>
      </c>
      <c r="B789" s="23">
        <f t="shared" si="96"/>
        <v>66009</v>
      </c>
      <c r="C789" s="24">
        <f t="shared" si="97"/>
        <v>102</v>
      </c>
      <c r="E789" t="s">
        <v>7</v>
      </c>
      <c r="F789" s="2" t="str">
        <f>IF($A789&lt;=H$13,G$9*G$15/12,
IF($A789&lt;=H$12,(G$9-SUM(G$19:G788))*(G$15/12),""))</f>
        <v/>
      </c>
      <c r="G789" s="21" t="str">
        <f t="shared" ref="G789:G852" si="102">IF($A789&lt;=H$13,0,
IF(AND($A789&gt;H$13,$A789&lt;=H$12),G$9/(H$12-H$13),""))</f>
        <v/>
      </c>
      <c r="H789" s="2" t="str">
        <f t="shared" si="98"/>
        <v/>
      </c>
      <c r="I789" s="4" t="s">
        <v>7</v>
      </c>
      <c r="J789" s="2" t="str">
        <f t="shared" ref="J789:J852" si="103">IF($A789&lt;=L$12,K$9*K$15/12,"")</f>
        <v/>
      </c>
      <c r="K789" s="21" t="str">
        <f t="shared" si="99"/>
        <v/>
      </c>
      <c r="L789" s="21" t="str">
        <f t="shared" si="100"/>
        <v/>
      </c>
    </row>
    <row r="790" spans="1:12" x14ac:dyDescent="0.3">
      <c r="A790" s="4">
        <f t="shared" si="101"/>
        <v>772</v>
      </c>
      <c r="B790" s="23">
        <f t="shared" si="96"/>
        <v>66039</v>
      </c>
      <c r="C790" s="24">
        <f t="shared" si="97"/>
        <v>102</v>
      </c>
      <c r="E790" t="s">
        <v>7</v>
      </c>
      <c r="F790" s="2" t="str">
        <f>IF($A790&lt;=H$13,G$9*G$15/12,
IF($A790&lt;=H$12,(G$9-SUM(G$19:G789))*(G$15/12),""))</f>
        <v/>
      </c>
      <c r="G790" s="21" t="str">
        <f t="shared" si="102"/>
        <v/>
      </c>
      <c r="H790" s="2" t="str">
        <f t="shared" si="98"/>
        <v/>
      </c>
      <c r="I790" s="4" t="s">
        <v>7</v>
      </c>
      <c r="J790" s="2" t="str">
        <f t="shared" si="103"/>
        <v/>
      </c>
      <c r="K790" s="21" t="str">
        <f t="shared" si="99"/>
        <v/>
      </c>
      <c r="L790" s="21" t="str">
        <f t="shared" si="100"/>
        <v/>
      </c>
    </row>
    <row r="791" spans="1:12" x14ac:dyDescent="0.3">
      <c r="A791" s="4">
        <f t="shared" si="101"/>
        <v>773</v>
      </c>
      <c r="B791" s="23">
        <f t="shared" si="96"/>
        <v>66070</v>
      </c>
      <c r="C791" s="24">
        <f t="shared" si="97"/>
        <v>102</v>
      </c>
      <c r="E791" t="s">
        <v>7</v>
      </c>
      <c r="F791" s="2" t="str">
        <f>IF($A791&lt;=H$13,G$9*G$15/12,
IF($A791&lt;=H$12,(G$9-SUM(G$19:G790))*(G$15/12),""))</f>
        <v/>
      </c>
      <c r="G791" s="21" t="str">
        <f t="shared" si="102"/>
        <v/>
      </c>
      <c r="H791" s="2" t="str">
        <f t="shared" si="98"/>
        <v/>
      </c>
      <c r="I791" s="4" t="s">
        <v>7</v>
      </c>
      <c r="J791" s="2" t="str">
        <f t="shared" si="103"/>
        <v/>
      </c>
      <c r="K791" s="21" t="str">
        <f t="shared" si="99"/>
        <v/>
      </c>
      <c r="L791" s="21" t="str">
        <f t="shared" si="100"/>
        <v/>
      </c>
    </row>
    <row r="792" spans="1:12" x14ac:dyDescent="0.3">
      <c r="A792" s="4">
        <f t="shared" si="101"/>
        <v>774</v>
      </c>
      <c r="B792" s="23">
        <f t="shared" si="96"/>
        <v>66100</v>
      </c>
      <c r="C792" s="24">
        <f t="shared" si="97"/>
        <v>102</v>
      </c>
      <c r="E792" t="s">
        <v>7</v>
      </c>
      <c r="F792" s="2" t="str">
        <f>IF($A792&lt;=H$13,G$9*G$15/12,
IF($A792&lt;=H$12,(G$9-SUM(G$19:G791))*(G$15/12),""))</f>
        <v/>
      </c>
      <c r="G792" s="21" t="str">
        <f t="shared" si="102"/>
        <v/>
      </c>
      <c r="H792" s="2" t="str">
        <f t="shared" si="98"/>
        <v/>
      </c>
      <c r="I792" s="4" t="s">
        <v>7</v>
      </c>
      <c r="J792" s="2" t="str">
        <f t="shared" si="103"/>
        <v/>
      </c>
      <c r="K792" s="21" t="str">
        <f t="shared" si="99"/>
        <v/>
      </c>
      <c r="L792" s="21" t="str">
        <f t="shared" si="100"/>
        <v/>
      </c>
    </row>
    <row r="793" spans="1:12" x14ac:dyDescent="0.3">
      <c r="A793" s="4">
        <f t="shared" si="101"/>
        <v>775</v>
      </c>
      <c r="B793" s="23">
        <f t="shared" si="96"/>
        <v>66131</v>
      </c>
      <c r="C793" s="24">
        <f t="shared" si="97"/>
        <v>103</v>
      </c>
      <c r="E793" t="s">
        <v>7</v>
      </c>
      <c r="F793" s="2" t="str">
        <f>IF($A793&lt;=H$13,G$9*G$15/12,
IF($A793&lt;=H$12,(G$9-SUM(G$19:G792))*(G$15/12),""))</f>
        <v/>
      </c>
      <c r="G793" s="21" t="str">
        <f t="shared" si="102"/>
        <v/>
      </c>
      <c r="H793" s="2" t="str">
        <f t="shared" si="98"/>
        <v/>
      </c>
      <c r="I793" s="4" t="s">
        <v>7</v>
      </c>
      <c r="J793" s="2" t="str">
        <f t="shared" si="103"/>
        <v/>
      </c>
      <c r="K793" s="21" t="str">
        <f t="shared" si="99"/>
        <v/>
      </c>
      <c r="L793" s="21" t="str">
        <f t="shared" si="100"/>
        <v/>
      </c>
    </row>
    <row r="794" spans="1:12" x14ac:dyDescent="0.3">
      <c r="A794" s="4">
        <f t="shared" si="101"/>
        <v>776</v>
      </c>
      <c r="B794" s="23">
        <f t="shared" si="96"/>
        <v>66162</v>
      </c>
      <c r="C794" s="24">
        <f t="shared" si="97"/>
        <v>103</v>
      </c>
      <c r="E794" t="s">
        <v>7</v>
      </c>
      <c r="F794" s="2" t="str">
        <f>IF($A794&lt;=H$13,G$9*G$15/12,
IF($A794&lt;=H$12,(G$9-SUM(G$19:G793))*(G$15/12),""))</f>
        <v/>
      </c>
      <c r="G794" s="21" t="str">
        <f t="shared" si="102"/>
        <v/>
      </c>
      <c r="H794" s="2" t="str">
        <f t="shared" si="98"/>
        <v/>
      </c>
      <c r="I794" s="4" t="s">
        <v>7</v>
      </c>
      <c r="J794" s="2" t="str">
        <f t="shared" si="103"/>
        <v/>
      </c>
      <c r="K794" s="21" t="str">
        <f t="shared" si="99"/>
        <v/>
      </c>
      <c r="L794" s="21" t="str">
        <f t="shared" si="100"/>
        <v/>
      </c>
    </row>
    <row r="795" spans="1:12" x14ac:dyDescent="0.3">
      <c r="A795" s="4">
        <f t="shared" si="101"/>
        <v>777</v>
      </c>
      <c r="B795" s="23">
        <f t="shared" si="96"/>
        <v>66190</v>
      </c>
      <c r="C795" s="24">
        <f t="shared" si="97"/>
        <v>103</v>
      </c>
      <c r="E795" t="s">
        <v>7</v>
      </c>
      <c r="F795" s="2" t="str">
        <f>IF($A795&lt;=H$13,G$9*G$15/12,
IF($A795&lt;=H$12,(G$9-SUM(G$19:G794))*(G$15/12),""))</f>
        <v/>
      </c>
      <c r="G795" s="21" t="str">
        <f t="shared" si="102"/>
        <v/>
      </c>
      <c r="H795" s="2" t="str">
        <f t="shared" si="98"/>
        <v/>
      </c>
      <c r="I795" s="4" t="s">
        <v>7</v>
      </c>
      <c r="J795" s="2" t="str">
        <f t="shared" si="103"/>
        <v/>
      </c>
      <c r="K795" s="21" t="str">
        <f t="shared" si="99"/>
        <v/>
      </c>
      <c r="L795" s="21" t="str">
        <f t="shared" si="100"/>
        <v/>
      </c>
    </row>
    <row r="796" spans="1:12" x14ac:dyDescent="0.3">
      <c r="A796" s="4">
        <f t="shared" si="101"/>
        <v>778</v>
      </c>
      <c r="B796" s="23">
        <f t="shared" si="96"/>
        <v>66221</v>
      </c>
      <c r="C796" s="24">
        <f t="shared" si="97"/>
        <v>103</v>
      </c>
      <c r="E796" t="s">
        <v>7</v>
      </c>
      <c r="F796" s="2" t="str">
        <f>IF($A796&lt;=H$13,G$9*G$15/12,
IF($A796&lt;=H$12,(G$9-SUM(G$19:G795))*(G$15/12),""))</f>
        <v/>
      </c>
      <c r="G796" s="21" t="str">
        <f t="shared" si="102"/>
        <v/>
      </c>
      <c r="H796" s="2" t="str">
        <f t="shared" si="98"/>
        <v/>
      </c>
      <c r="I796" s="4" t="s">
        <v>7</v>
      </c>
      <c r="J796" s="2" t="str">
        <f t="shared" si="103"/>
        <v/>
      </c>
      <c r="K796" s="21" t="str">
        <f t="shared" si="99"/>
        <v/>
      </c>
      <c r="L796" s="21" t="str">
        <f t="shared" si="100"/>
        <v/>
      </c>
    </row>
    <row r="797" spans="1:12" x14ac:dyDescent="0.3">
      <c r="A797" s="4">
        <f t="shared" si="101"/>
        <v>779</v>
      </c>
      <c r="B797" s="23">
        <f t="shared" si="96"/>
        <v>66251</v>
      </c>
      <c r="C797" s="24">
        <f t="shared" si="97"/>
        <v>103</v>
      </c>
      <c r="E797" t="s">
        <v>7</v>
      </c>
      <c r="F797" s="2" t="str">
        <f>IF($A797&lt;=H$13,G$9*G$15/12,
IF($A797&lt;=H$12,(G$9-SUM(G$19:G796))*(G$15/12),""))</f>
        <v/>
      </c>
      <c r="G797" s="21" t="str">
        <f t="shared" si="102"/>
        <v/>
      </c>
      <c r="H797" s="2" t="str">
        <f t="shared" si="98"/>
        <v/>
      </c>
      <c r="I797" s="4" t="s">
        <v>7</v>
      </c>
      <c r="J797" s="2" t="str">
        <f t="shared" si="103"/>
        <v/>
      </c>
      <c r="K797" s="21" t="str">
        <f t="shared" si="99"/>
        <v/>
      </c>
      <c r="L797" s="21" t="str">
        <f t="shared" si="100"/>
        <v/>
      </c>
    </row>
    <row r="798" spans="1:12" x14ac:dyDescent="0.3">
      <c r="A798" s="4">
        <f t="shared" si="101"/>
        <v>780</v>
      </c>
      <c r="B798" s="23">
        <f t="shared" si="96"/>
        <v>66282</v>
      </c>
      <c r="C798" s="24">
        <f t="shared" si="97"/>
        <v>103</v>
      </c>
      <c r="E798" t="s">
        <v>7</v>
      </c>
      <c r="F798" s="2" t="str">
        <f>IF($A798&lt;=H$13,G$9*G$15/12,
IF($A798&lt;=H$12,(G$9-SUM(G$19:G797))*(G$15/12),""))</f>
        <v/>
      </c>
      <c r="G798" s="21" t="str">
        <f t="shared" si="102"/>
        <v/>
      </c>
      <c r="H798" s="2" t="str">
        <f t="shared" si="98"/>
        <v/>
      </c>
      <c r="I798" s="4" t="s">
        <v>7</v>
      </c>
      <c r="J798" s="2" t="str">
        <f t="shared" si="103"/>
        <v/>
      </c>
      <c r="K798" s="21" t="str">
        <f t="shared" si="99"/>
        <v/>
      </c>
      <c r="L798" s="21" t="str">
        <f t="shared" si="100"/>
        <v/>
      </c>
    </row>
    <row r="799" spans="1:12" x14ac:dyDescent="0.3">
      <c r="A799" s="4">
        <f t="shared" si="101"/>
        <v>781</v>
      </c>
      <c r="B799" s="23">
        <f t="shared" si="96"/>
        <v>66312</v>
      </c>
      <c r="C799" s="24">
        <f t="shared" si="97"/>
        <v>103</v>
      </c>
      <c r="E799" t="s">
        <v>7</v>
      </c>
      <c r="F799" s="2" t="str">
        <f>IF($A799&lt;=H$13,G$9*G$15/12,
IF($A799&lt;=H$12,(G$9-SUM(G$19:G798))*(G$15/12),""))</f>
        <v/>
      </c>
      <c r="G799" s="21" t="str">
        <f t="shared" si="102"/>
        <v/>
      </c>
      <c r="H799" s="2" t="str">
        <f t="shared" si="98"/>
        <v/>
      </c>
      <c r="I799" s="4" t="s">
        <v>7</v>
      </c>
      <c r="J799" s="2" t="str">
        <f t="shared" si="103"/>
        <v/>
      </c>
      <c r="K799" s="21" t="str">
        <f t="shared" si="99"/>
        <v/>
      </c>
      <c r="L799" s="21" t="str">
        <f t="shared" si="100"/>
        <v/>
      </c>
    </row>
    <row r="800" spans="1:12" x14ac:dyDescent="0.3">
      <c r="A800" s="4">
        <f t="shared" si="101"/>
        <v>782</v>
      </c>
      <c r="B800" s="23">
        <f t="shared" si="96"/>
        <v>66343</v>
      </c>
      <c r="C800" s="24">
        <f t="shared" si="97"/>
        <v>103</v>
      </c>
      <c r="E800" t="s">
        <v>7</v>
      </c>
      <c r="F800" s="2" t="str">
        <f>IF($A800&lt;=H$13,G$9*G$15/12,
IF($A800&lt;=H$12,(G$9-SUM(G$19:G799))*(G$15/12),""))</f>
        <v/>
      </c>
      <c r="G800" s="21" t="str">
        <f t="shared" si="102"/>
        <v/>
      </c>
      <c r="H800" s="2" t="str">
        <f t="shared" si="98"/>
        <v/>
      </c>
      <c r="I800" s="4" t="s">
        <v>7</v>
      </c>
      <c r="J800" s="2" t="str">
        <f t="shared" si="103"/>
        <v/>
      </c>
      <c r="K800" s="21" t="str">
        <f t="shared" si="99"/>
        <v/>
      </c>
      <c r="L800" s="21" t="str">
        <f t="shared" si="100"/>
        <v/>
      </c>
    </row>
    <row r="801" spans="1:12" x14ac:dyDescent="0.3">
      <c r="A801" s="4">
        <f t="shared" si="101"/>
        <v>783</v>
      </c>
      <c r="B801" s="23">
        <f t="shared" si="96"/>
        <v>66374</v>
      </c>
      <c r="C801" s="24">
        <f t="shared" si="97"/>
        <v>103</v>
      </c>
      <c r="E801" t="s">
        <v>7</v>
      </c>
      <c r="F801" s="2" t="str">
        <f>IF($A801&lt;=H$13,G$9*G$15/12,
IF($A801&lt;=H$12,(G$9-SUM(G$19:G800))*(G$15/12),""))</f>
        <v/>
      </c>
      <c r="G801" s="21" t="str">
        <f t="shared" si="102"/>
        <v/>
      </c>
      <c r="H801" s="2" t="str">
        <f t="shared" si="98"/>
        <v/>
      </c>
      <c r="I801" s="4" t="s">
        <v>7</v>
      </c>
      <c r="J801" s="2" t="str">
        <f t="shared" si="103"/>
        <v/>
      </c>
      <c r="K801" s="21" t="str">
        <f t="shared" si="99"/>
        <v/>
      </c>
      <c r="L801" s="21" t="str">
        <f t="shared" si="100"/>
        <v/>
      </c>
    </row>
    <row r="802" spans="1:12" x14ac:dyDescent="0.3">
      <c r="A802" s="4">
        <f t="shared" si="101"/>
        <v>784</v>
      </c>
      <c r="B802" s="23">
        <f t="shared" si="96"/>
        <v>66404</v>
      </c>
      <c r="C802" s="24">
        <f t="shared" si="97"/>
        <v>103</v>
      </c>
      <c r="E802" t="s">
        <v>7</v>
      </c>
      <c r="F802" s="2" t="str">
        <f>IF($A802&lt;=H$13,G$9*G$15/12,
IF($A802&lt;=H$12,(G$9-SUM(G$19:G801))*(G$15/12),""))</f>
        <v/>
      </c>
      <c r="G802" s="21" t="str">
        <f t="shared" si="102"/>
        <v/>
      </c>
      <c r="H802" s="2" t="str">
        <f t="shared" si="98"/>
        <v/>
      </c>
      <c r="I802" s="4" t="s">
        <v>7</v>
      </c>
      <c r="J802" s="2" t="str">
        <f t="shared" si="103"/>
        <v/>
      </c>
      <c r="K802" s="21" t="str">
        <f t="shared" si="99"/>
        <v/>
      </c>
      <c r="L802" s="21" t="str">
        <f t="shared" si="100"/>
        <v/>
      </c>
    </row>
    <row r="803" spans="1:12" x14ac:dyDescent="0.3">
      <c r="A803" s="4">
        <f t="shared" si="101"/>
        <v>785</v>
      </c>
      <c r="B803" s="23">
        <f t="shared" si="96"/>
        <v>66435</v>
      </c>
      <c r="C803" s="24">
        <f t="shared" si="97"/>
        <v>103</v>
      </c>
      <c r="E803" t="s">
        <v>7</v>
      </c>
      <c r="F803" s="2" t="str">
        <f>IF($A803&lt;=H$13,G$9*G$15/12,
IF($A803&lt;=H$12,(G$9-SUM(G$19:G802))*(G$15/12),""))</f>
        <v/>
      </c>
      <c r="G803" s="21" t="str">
        <f t="shared" si="102"/>
        <v/>
      </c>
      <c r="H803" s="2" t="str">
        <f t="shared" si="98"/>
        <v/>
      </c>
      <c r="I803" s="4" t="s">
        <v>7</v>
      </c>
      <c r="J803" s="2" t="str">
        <f t="shared" si="103"/>
        <v/>
      </c>
      <c r="K803" s="21" t="str">
        <f t="shared" si="99"/>
        <v/>
      </c>
      <c r="L803" s="21" t="str">
        <f t="shared" si="100"/>
        <v/>
      </c>
    </row>
    <row r="804" spans="1:12" x14ac:dyDescent="0.3">
      <c r="A804" s="4">
        <f t="shared" si="101"/>
        <v>786</v>
      </c>
      <c r="B804" s="23">
        <f t="shared" si="96"/>
        <v>66465</v>
      </c>
      <c r="C804" s="24">
        <f t="shared" si="97"/>
        <v>103</v>
      </c>
      <c r="E804" t="s">
        <v>7</v>
      </c>
      <c r="F804" s="2" t="str">
        <f>IF($A804&lt;=H$13,G$9*G$15/12,
IF($A804&lt;=H$12,(G$9-SUM(G$19:G803))*(G$15/12),""))</f>
        <v/>
      </c>
      <c r="G804" s="21" t="str">
        <f t="shared" si="102"/>
        <v/>
      </c>
      <c r="H804" s="2" t="str">
        <f t="shared" si="98"/>
        <v/>
      </c>
      <c r="I804" s="4" t="s">
        <v>7</v>
      </c>
      <c r="J804" s="2" t="str">
        <f t="shared" si="103"/>
        <v/>
      </c>
      <c r="K804" s="21" t="str">
        <f t="shared" si="99"/>
        <v/>
      </c>
      <c r="L804" s="21" t="str">
        <f t="shared" si="100"/>
        <v/>
      </c>
    </row>
    <row r="805" spans="1:12" x14ac:dyDescent="0.3">
      <c r="A805" s="4">
        <f t="shared" si="101"/>
        <v>787</v>
      </c>
      <c r="B805" s="23">
        <f t="shared" si="96"/>
        <v>66496</v>
      </c>
      <c r="C805" s="24">
        <f t="shared" si="97"/>
        <v>104</v>
      </c>
      <c r="E805" t="s">
        <v>7</v>
      </c>
      <c r="F805" s="2" t="str">
        <f>IF($A805&lt;=H$13,G$9*G$15/12,
IF($A805&lt;=H$12,(G$9-SUM(G$19:G804))*(G$15/12),""))</f>
        <v/>
      </c>
      <c r="G805" s="21" t="str">
        <f t="shared" si="102"/>
        <v/>
      </c>
      <c r="H805" s="2" t="str">
        <f t="shared" si="98"/>
        <v/>
      </c>
      <c r="I805" s="4" t="s">
        <v>7</v>
      </c>
      <c r="J805" s="2" t="str">
        <f t="shared" si="103"/>
        <v/>
      </c>
      <c r="K805" s="21" t="str">
        <f t="shared" si="99"/>
        <v/>
      </c>
      <c r="L805" s="21" t="str">
        <f t="shared" si="100"/>
        <v/>
      </c>
    </row>
    <row r="806" spans="1:12" x14ac:dyDescent="0.3">
      <c r="A806" s="4">
        <f t="shared" si="101"/>
        <v>788</v>
      </c>
      <c r="B806" s="23">
        <f t="shared" si="96"/>
        <v>66527</v>
      </c>
      <c r="C806" s="24">
        <f t="shared" si="97"/>
        <v>104</v>
      </c>
      <c r="E806" t="s">
        <v>7</v>
      </c>
      <c r="F806" s="2" t="str">
        <f>IF($A806&lt;=H$13,G$9*G$15/12,
IF($A806&lt;=H$12,(G$9-SUM(G$19:G805))*(G$15/12),""))</f>
        <v/>
      </c>
      <c r="G806" s="21" t="str">
        <f t="shared" si="102"/>
        <v/>
      </c>
      <c r="H806" s="2" t="str">
        <f t="shared" si="98"/>
        <v/>
      </c>
      <c r="I806" s="4" t="s">
        <v>7</v>
      </c>
      <c r="J806" s="2" t="str">
        <f t="shared" si="103"/>
        <v/>
      </c>
      <c r="K806" s="21" t="str">
        <f t="shared" si="99"/>
        <v/>
      </c>
      <c r="L806" s="21" t="str">
        <f t="shared" si="100"/>
        <v/>
      </c>
    </row>
    <row r="807" spans="1:12" x14ac:dyDescent="0.3">
      <c r="A807" s="4">
        <f t="shared" si="101"/>
        <v>789</v>
      </c>
      <c r="B807" s="23">
        <f t="shared" si="96"/>
        <v>66555</v>
      </c>
      <c r="C807" s="24">
        <f t="shared" si="97"/>
        <v>104</v>
      </c>
      <c r="E807" t="s">
        <v>7</v>
      </c>
      <c r="F807" s="2" t="str">
        <f>IF($A807&lt;=H$13,G$9*G$15/12,
IF($A807&lt;=H$12,(G$9-SUM(G$19:G806))*(G$15/12),""))</f>
        <v/>
      </c>
      <c r="G807" s="21" t="str">
        <f t="shared" si="102"/>
        <v/>
      </c>
      <c r="H807" s="2" t="str">
        <f t="shared" si="98"/>
        <v/>
      </c>
      <c r="I807" s="4" t="s">
        <v>7</v>
      </c>
      <c r="J807" s="2" t="str">
        <f t="shared" si="103"/>
        <v/>
      </c>
      <c r="K807" s="21" t="str">
        <f t="shared" si="99"/>
        <v/>
      </c>
      <c r="L807" s="21" t="str">
        <f t="shared" si="100"/>
        <v/>
      </c>
    </row>
    <row r="808" spans="1:12" x14ac:dyDescent="0.3">
      <c r="A808" s="4">
        <f t="shared" si="101"/>
        <v>790</v>
      </c>
      <c r="B808" s="23">
        <f t="shared" si="96"/>
        <v>66586</v>
      </c>
      <c r="C808" s="24">
        <f t="shared" si="97"/>
        <v>104</v>
      </c>
      <c r="E808" t="s">
        <v>7</v>
      </c>
      <c r="F808" s="2" t="str">
        <f>IF($A808&lt;=H$13,G$9*G$15/12,
IF($A808&lt;=H$12,(G$9-SUM(G$19:G807))*(G$15/12),""))</f>
        <v/>
      </c>
      <c r="G808" s="21" t="str">
        <f t="shared" si="102"/>
        <v/>
      </c>
      <c r="H808" s="2" t="str">
        <f t="shared" si="98"/>
        <v/>
      </c>
      <c r="I808" s="4" t="s">
        <v>7</v>
      </c>
      <c r="J808" s="2" t="str">
        <f t="shared" si="103"/>
        <v/>
      </c>
      <c r="K808" s="21" t="str">
        <f t="shared" si="99"/>
        <v/>
      </c>
      <c r="L808" s="21" t="str">
        <f t="shared" si="100"/>
        <v/>
      </c>
    </row>
    <row r="809" spans="1:12" x14ac:dyDescent="0.3">
      <c r="A809" s="4">
        <f t="shared" si="101"/>
        <v>791</v>
      </c>
      <c r="B809" s="23">
        <f t="shared" si="96"/>
        <v>66616</v>
      </c>
      <c r="C809" s="24">
        <f t="shared" si="97"/>
        <v>104</v>
      </c>
      <c r="E809" t="s">
        <v>7</v>
      </c>
      <c r="F809" s="2" t="str">
        <f>IF($A809&lt;=H$13,G$9*G$15/12,
IF($A809&lt;=H$12,(G$9-SUM(G$19:G808))*(G$15/12),""))</f>
        <v/>
      </c>
      <c r="G809" s="21" t="str">
        <f t="shared" si="102"/>
        <v/>
      </c>
      <c r="H809" s="2" t="str">
        <f t="shared" si="98"/>
        <v/>
      </c>
      <c r="I809" s="4" t="s">
        <v>7</v>
      </c>
      <c r="J809" s="2" t="str">
        <f t="shared" si="103"/>
        <v/>
      </c>
      <c r="K809" s="21" t="str">
        <f t="shared" si="99"/>
        <v/>
      </c>
      <c r="L809" s="21" t="str">
        <f t="shared" si="100"/>
        <v/>
      </c>
    </row>
    <row r="810" spans="1:12" x14ac:dyDescent="0.3">
      <c r="A810" s="4">
        <f t="shared" si="101"/>
        <v>792</v>
      </c>
      <c r="B810" s="23">
        <f t="shared" si="96"/>
        <v>66647</v>
      </c>
      <c r="C810" s="24">
        <f t="shared" si="97"/>
        <v>104</v>
      </c>
      <c r="E810" t="s">
        <v>7</v>
      </c>
      <c r="F810" s="2" t="str">
        <f>IF($A810&lt;=H$13,G$9*G$15/12,
IF($A810&lt;=H$12,(G$9-SUM(G$19:G809))*(G$15/12),""))</f>
        <v/>
      </c>
      <c r="G810" s="21" t="str">
        <f t="shared" si="102"/>
        <v/>
      </c>
      <c r="H810" s="2" t="str">
        <f t="shared" si="98"/>
        <v/>
      </c>
      <c r="I810" s="4" t="s">
        <v>7</v>
      </c>
      <c r="J810" s="2" t="str">
        <f t="shared" si="103"/>
        <v/>
      </c>
      <c r="K810" s="21" t="str">
        <f t="shared" si="99"/>
        <v/>
      </c>
      <c r="L810" s="21" t="str">
        <f t="shared" si="100"/>
        <v/>
      </c>
    </row>
    <row r="811" spans="1:12" x14ac:dyDescent="0.3">
      <c r="A811" s="4">
        <f t="shared" si="101"/>
        <v>793</v>
      </c>
      <c r="B811" s="23">
        <f t="shared" si="96"/>
        <v>66677</v>
      </c>
      <c r="C811" s="24">
        <f t="shared" si="97"/>
        <v>104</v>
      </c>
      <c r="E811" t="s">
        <v>7</v>
      </c>
      <c r="F811" s="2" t="str">
        <f>IF($A811&lt;=H$13,G$9*G$15/12,
IF($A811&lt;=H$12,(G$9-SUM(G$19:G810))*(G$15/12),""))</f>
        <v/>
      </c>
      <c r="G811" s="21" t="str">
        <f t="shared" si="102"/>
        <v/>
      </c>
      <c r="H811" s="2" t="str">
        <f t="shared" si="98"/>
        <v/>
      </c>
      <c r="I811" s="4" t="s">
        <v>7</v>
      </c>
      <c r="J811" s="2" t="str">
        <f t="shared" si="103"/>
        <v/>
      </c>
      <c r="K811" s="21" t="str">
        <f t="shared" si="99"/>
        <v/>
      </c>
      <c r="L811" s="21" t="str">
        <f t="shared" si="100"/>
        <v/>
      </c>
    </row>
    <row r="812" spans="1:12" x14ac:dyDescent="0.3">
      <c r="A812" s="4">
        <f t="shared" si="101"/>
        <v>794</v>
      </c>
      <c r="B812" s="23">
        <f t="shared" si="96"/>
        <v>66708</v>
      </c>
      <c r="C812" s="24">
        <f t="shared" si="97"/>
        <v>104</v>
      </c>
      <c r="E812" t="s">
        <v>7</v>
      </c>
      <c r="F812" s="2" t="str">
        <f>IF($A812&lt;=H$13,G$9*G$15/12,
IF($A812&lt;=H$12,(G$9-SUM(G$19:G811))*(G$15/12),""))</f>
        <v/>
      </c>
      <c r="G812" s="21" t="str">
        <f t="shared" si="102"/>
        <v/>
      </c>
      <c r="H812" s="2" t="str">
        <f t="shared" si="98"/>
        <v/>
      </c>
      <c r="I812" s="4" t="s">
        <v>7</v>
      </c>
      <c r="J812" s="2" t="str">
        <f t="shared" si="103"/>
        <v/>
      </c>
      <c r="K812" s="21" t="str">
        <f t="shared" si="99"/>
        <v/>
      </c>
      <c r="L812" s="21" t="str">
        <f t="shared" si="100"/>
        <v/>
      </c>
    </row>
    <row r="813" spans="1:12" x14ac:dyDescent="0.3">
      <c r="A813" s="4">
        <f t="shared" si="101"/>
        <v>795</v>
      </c>
      <c r="B813" s="23">
        <f t="shared" si="96"/>
        <v>66739</v>
      </c>
      <c r="C813" s="24">
        <f t="shared" si="97"/>
        <v>104</v>
      </c>
      <c r="E813" t="s">
        <v>7</v>
      </c>
      <c r="F813" s="2" t="str">
        <f>IF($A813&lt;=H$13,G$9*G$15/12,
IF($A813&lt;=H$12,(G$9-SUM(G$19:G812))*(G$15/12),""))</f>
        <v/>
      </c>
      <c r="G813" s="21" t="str">
        <f t="shared" si="102"/>
        <v/>
      </c>
      <c r="H813" s="2" t="str">
        <f t="shared" si="98"/>
        <v/>
      </c>
      <c r="I813" s="4" t="s">
        <v>7</v>
      </c>
      <c r="J813" s="2" t="str">
        <f t="shared" si="103"/>
        <v/>
      </c>
      <c r="K813" s="21" t="str">
        <f t="shared" si="99"/>
        <v/>
      </c>
      <c r="L813" s="21" t="str">
        <f t="shared" si="100"/>
        <v/>
      </c>
    </row>
    <row r="814" spans="1:12" x14ac:dyDescent="0.3">
      <c r="A814" s="4">
        <f t="shared" si="101"/>
        <v>796</v>
      </c>
      <c r="B814" s="23">
        <f t="shared" si="96"/>
        <v>66769</v>
      </c>
      <c r="C814" s="24">
        <f t="shared" si="97"/>
        <v>104</v>
      </c>
      <c r="E814" t="s">
        <v>7</v>
      </c>
      <c r="F814" s="2" t="str">
        <f>IF($A814&lt;=H$13,G$9*G$15/12,
IF($A814&lt;=H$12,(G$9-SUM(G$19:G813))*(G$15/12),""))</f>
        <v/>
      </c>
      <c r="G814" s="21" t="str">
        <f t="shared" si="102"/>
        <v/>
      </c>
      <c r="H814" s="2" t="str">
        <f t="shared" si="98"/>
        <v/>
      </c>
      <c r="I814" s="4" t="s">
        <v>7</v>
      </c>
      <c r="J814" s="2" t="str">
        <f t="shared" si="103"/>
        <v/>
      </c>
      <c r="K814" s="21" t="str">
        <f t="shared" si="99"/>
        <v/>
      </c>
      <c r="L814" s="21" t="str">
        <f t="shared" si="100"/>
        <v/>
      </c>
    </row>
    <row r="815" spans="1:12" x14ac:dyDescent="0.3">
      <c r="A815" s="4">
        <f t="shared" si="101"/>
        <v>797</v>
      </c>
      <c r="B815" s="23">
        <f t="shared" si="96"/>
        <v>66800</v>
      </c>
      <c r="C815" s="24">
        <f t="shared" si="97"/>
        <v>104</v>
      </c>
      <c r="E815" t="s">
        <v>7</v>
      </c>
      <c r="F815" s="2" t="str">
        <f>IF($A815&lt;=H$13,G$9*G$15/12,
IF($A815&lt;=H$12,(G$9-SUM(G$19:G814))*(G$15/12),""))</f>
        <v/>
      </c>
      <c r="G815" s="21" t="str">
        <f t="shared" si="102"/>
        <v/>
      </c>
      <c r="H815" s="2" t="str">
        <f t="shared" si="98"/>
        <v/>
      </c>
      <c r="I815" s="4" t="s">
        <v>7</v>
      </c>
      <c r="J815" s="2" t="str">
        <f t="shared" si="103"/>
        <v/>
      </c>
      <c r="K815" s="21" t="str">
        <f t="shared" si="99"/>
        <v/>
      </c>
      <c r="L815" s="21" t="str">
        <f t="shared" si="100"/>
        <v/>
      </c>
    </row>
    <row r="816" spans="1:12" x14ac:dyDescent="0.3">
      <c r="A816" s="4">
        <f t="shared" si="101"/>
        <v>798</v>
      </c>
      <c r="B816" s="23">
        <f t="shared" si="96"/>
        <v>66830</v>
      </c>
      <c r="C816" s="24">
        <f t="shared" si="97"/>
        <v>104</v>
      </c>
      <c r="E816" t="s">
        <v>7</v>
      </c>
      <c r="F816" s="2" t="str">
        <f>IF($A816&lt;=H$13,G$9*G$15/12,
IF($A816&lt;=H$12,(G$9-SUM(G$19:G815))*(G$15/12),""))</f>
        <v/>
      </c>
      <c r="G816" s="21" t="str">
        <f t="shared" si="102"/>
        <v/>
      </c>
      <c r="H816" s="2" t="str">
        <f t="shared" si="98"/>
        <v/>
      </c>
      <c r="I816" s="4" t="s">
        <v>7</v>
      </c>
      <c r="J816" s="2" t="str">
        <f t="shared" si="103"/>
        <v/>
      </c>
      <c r="K816" s="21" t="str">
        <f t="shared" si="99"/>
        <v/>
      </c>
      <c r="L816" s="21" t="str">
        <f t="shared" si="100"/>
        <v/>
      </c>
    </row>
    <row r="817" spans="1:12" x14ac:dyDescent="0.3">
      <c r="A817" s="4">
        <f t="shared" si="101"/>
        <v>799</v>
      </c>
      <c r="B817" s="23">
        <f t="shared" si="96"/>
        <v>66861</v>
      </c>
      <c r="C817" s="24">
        <f t="shared" si="97"/>
        <v>105</v>
      </c>
      <c r="E817" t="s">
        <v>7</v>
      </c>
      <c r="F817" s="2" t="str">
        <f>IF($A817&lt;=H$13,G$9*G$15/12,
IF($A817&lt;=H$12,(G$9-SUM(G$19:G816))*(G$15/12),""))</f>
        <v/>
      </c>
      <c r="G817" s="21" t="str">
        <f t="shared" si="102"/>
        <v/>
      </c>
      <c r="H817" s="2" t="str">
        <f t="shared" si="98"/>
        <v/>
      </c>
      <c r="I817" s="4" t="s">
        <v>7</v>
      </c>
      <c r="J817" s="2" t="str">
        <f t="shared" si="103"/>
        <v/>
      </c>
      <c r="K817" s="21" t="str">
        <f t="shared" si="99"/>
        <v/>
      </c>
      <c r="L817" s="21" t="str">
        <f t="shared" si="100"/>
        <v/>
      </c>
    </row>
    <row r="818" spans="1:12" x14ac:dyDescent="0.3">
      <c r="A818" s="4">
        <f t="shared" si="101"/>
        <v>800</v>
      </c>
      <c r="B818" s="23">
        <f t="shared" si="96"/>
        <v>66892</v>
      </c>
      <c r="C818" s="24">
        <f t="shared" si="97"/>
        <v>105</v>
      </c>
      <c r="E818" t="s">
        <v>7</v>
      </c>
      <c r="F818" s="2" t="str">
        <f>IF($A818&lt;=H$13,G$9*G$15/12,
IF($A818&lt;=H$12,(G$9-SUM(G$19:G817))*(G$15/12),""))</f>
        <v/>
      </c>
      <c r="G818" s="21" t="str">
        <f t="shared" si="102"/>
        <v/>
      </c>
      <c r="H818" s="2" t="str">
        <f t="shared" si="98"/>
        <v/>
      </c>
      <c r="I818" s="4" t="s">
        <v>7</v>
      </c>
      <c r="J818" s="2" t="str">
        <f t="shared" si="103"/>
        <v/>
      </c>
      <c r="K818" s="21" t="str">
        <f t="shared" si="99"/>
        <v/>
      </c>
      <c r="L818" s="21" t="str">
        <f t="shared" si="100"/>
        <v/>
      </c>
    </row>
    <row r="819" spans="1:12" x14ac:dyDescent="0.3">
      <c r="A819" s="4">
        <f t="shared" si="101"/>
        <v>801</v>
      </c>
      <c r="B819" s="23">
        <f t="shared" si="96"/>
        <v>66920</v>
      </c>
      <c r="C819" s="24">
        <f t="shared" si="97"/>
        <v>105</v>
      </c>
      <c r="E819" t="s">
        <v>7</v>
      </c>
      <c r="F819" s="2" t="str">
        <f>IF($A819&lt;=H$13,G$9*G$15/12,
IF($A819&lt;=H$12,(G$9-SUM(G$19:G818))*(G$15/12),""))</f>
        <v/>
      </c>
      <c r="G819" s="21" t="str">
        <f t="shared" si="102"/>
        <v/>
      </c>
      <c r="H819" s="2" t="str">
        <f t="shared" si="98"/>
        <v/>
      </c>
      <c r="I819" s="4" t="s">
        <v>7</v>
      </c>
      <c r="J819" s="2" t="str">
        <f t="shared" si="103"/>
        <v/>
      </c>
      <c r="K819" s="21" t="str">
        <f t="shared" si="99"/>
        <v/>
      </c>
      <c r="L819" s="21" t="str">
        <f t="shared" si="100"/>
        <v/>
      </c>
    </row>
    <row r="820" spans="1:12" x14ac:dyDescent="0.3">
      <c r="A820" s="4">
        <f t="shared" si="101"/>
        <v>802</v>
      </c>
      <c r="B820" s="23">
        <f t="shared" si="96"/>
        <v>66951</v>
      </c>
      <c r="C820" s="24">
        <f t="shared" si="97"/>
        <v>105</v>
      </c>
      <c r="E820" t="s">
        <v>7</v>
      </c>
      <c r="F820" s="2" t="str">
        <f>IF($A820&lt;=H$13,G$9*G$15/12,
IF($A820&lt;=H$12,(G$9-SUM(G$19:G819))*(G$15/12),""))</f>
        <v/>
      </c>
      <c r="G820" s="21" t="str">
        <f t="shared" si="102"/>
        <v/>
      </c>
      <c r="H820" s="2" t="str">
        <f t="shared" si="98"/>
        <v/>
      </c>
      <c r="I820" s="4" t="s">
        <v>7</v>
      </c>
      <c r="J820" s="2" t="str">
        <f t="shared" si="103"/>
        <v/>
      </c>
      <c r="K820" s="21" t="str">
        <f t="shared" si="99"/>
        <v/>
      </c>
      <c r="L820" s="21" t="str">
        <f t="shared" si="100"/>
        <v/>
      </c>
    </row>
    <row r="821" spans="1:12" x14ac:dyDescent="0.3">
      <c r="A821" s="4">
        <f t="shared" si="101"/>
        <v>803</v>
      </c>
      <c r="B821" s="23">
        <f t="shared" si="96"/>
        <v>66981</v>
      </c>
      <c r="C821" s="24">
        <f t="shared" si="97"/>
        <v>105</v>
      </c>
      <c r="E821" t="s">
        <v>7</v>
      </c>
      <c r="F821" s="2" t="str">
        <f>IF($A821&lt;=H$13,G$9*G$15/12,
IF($A821&lt;=H$12,(G$9-SUM(G$19:G820))*(G$15/12),""))</f>
        <v/>
      </c>
      <c r="G821" s="21" t="str">
        <f t="shared" si="102"/>
        <v/>
      </c>
      <c r="H821" s="2" t="str">
        <f t="shared" si="98"/>
        <v/>
      </c>
      <c r="I821" s="4" t="s">
        <v>7</v>
      </c>
      <c r="J821" s="2" t="str">
        <f t="shared" si="103"/>
        <v/>
      </c>
      <c r="K821" s="21" t="str">
        <f t="shared" si="99"/>
        <v/>
      </c>
      <c r="L821" s="21" t="str">
        <f t="shared" si="100"/>
        <v/>
      </c>
    </row>
    <row r="822" spans="1:12" x14ac:dyDescent="0.3">
      <c r="A822" s="4">
        <f t="shared" si="101"/>
        <v>804</v>
      </c>
      <c r="B822" s="23">
        <f t="shared" si="96"/>
        <v>67012</v>
      </c>
      <c r="C822" s="24">
        <f t="shared" si="97"/>
        <v>105</v>
      </c>
      <c r="E822" t="s">
        <v>7</v>
      </c>
      <c r="F822" s="2" t="str">
        <f>IF($A822&lt;=H$13,G$9*G$15/12,
IF($A822&lt;=H$12,(G$9-SUM(G$19:G821))*(G$15/12),""))</f>
        <v/>
      </c>
      <c r="G822" s="21" t="str">
        <f t="shared" si="102"/>
        <v/>
      </c>
      <c r="H822" s="2" t="str">
        <f t="shared" si="98"/>
        <v/>
      </c>
      <c r="I822" s="4" t="s">
        <v>7</v>
      </c>
      <c r="J822" s="2" t="str">
        <f t="shared" si="103"/>
        <v/>
      </c>
      <c r="K822" s="21" t="str">
        <f t="shared" si="99"/>
        <v/>
      </c>
      <c r="L822" s="21" t="str">
        <f t="shared" si="100"/>
        <v/>
      </c>
    </row>
    <row r="823" spans="1:12" x14ac:dyDescent="0.3">
      <c r="A823" s="4">
        <f t="shared" si="101"/>
        <v>805</v>
      </c>
      <c r="B823" s="23">
        <f t="shared" si="96"/>
        <v>67042</v>
      </c>
      <c r="C823" s="24">
        <f t="shared" si="97"/>
        <v>105</v>
      </c>
      <c r="E823" t="s">
        <v>7</v>
      </c>
      <c r="F823" s="2" t="str">
        <f>IF($A823&lt;=H$13,G$9*G$15/12,
IF($A823&lt;=H$12,(G$9-SUM(G$19:G822))*(G$15/12),""))</f>
        <v/>
      </c>
      <c r="G823" s="21" t="str">
        <f t="shared" si="102"/>
        <v/>
      </c>
      <c r="H823" s="2" t="str">
        <f t="shared" si="98"/>
        <v/>
      </c>
      <c r="I823" s="4" t="s">
        <v>7</v>
      </c>
      <c r="J823" s="2" t="str">
        <f t="shared" si="103"/>
        <v/>
      </c>
      <c r="K823" s="21" t="str">
        <f t="shared" si="99"/>
        <v/>
      </c>
      <c r="L823" s="21" t="str">
        <f t="shared" si="100"/>
        <v/>
      </c>
    </row>
    <row r="824" spans="1:12" x14ac:dyDescent="0.3">
      <c r="A824" s="4">
        <f t="shared" si="101"/>
        <v>806</v>
      </c>
      <c r="B824" s="23">
        <f t="shared" si="96"/>
        <v>67073</v>
      </c>
      <c r="C824" s="24">
        <f t="shared" si="97"/>
        <v>105</v>
      </c>
      <c r="E824" t="s">
        <v>7</v>
      </c>
      <c r="F824" s="2" t="str">
        <f>IF($A824&lt;=H$13,G$9*G$15/12,
IF($A824&lt;=H$12,(G$9-SUM(G$19:G823))*(G$15/12),""))</f>
        <v/>
      </c>
      <c r="G824" s="21" t="str">
        <f t="shared" si="102"/>
        <v/>
      </c>
      <c r="H824" s="2" t="str">
        <f t="shared" si="98"/>
        <v/>
      </c>
      <c r="I824" s="4" t="s">
        <v>7</v>
      </c>
      <c r="J824" s="2" t="str">
        <f t="shared" si="103"/>
        <v/>
      </c>
      <c r="K824" s="21" t="str">
        <f t="shared" si="99"/>
        <v/>
      </c>
      <c r="L824" s="21" t="str">
        <f t="shared" si="100"/>
        <v/>
      </c>
    </row>
    <row r="825" spans="1:12" x14ac:dyDescent="0.3">
      <c r="A825" s="4">
        <f t="shared" si="101"/>
        <v>807</v>
      </c>
      <c r="B825" s="23">
        <f t="shared" si="96"/>
        <v>67104</v>
      </c>
      <c r="C825" s="24">
        <f t="shared" si="97"/>
        <v>105</v>
      </c>
      <c r="E825" t="s">
        <v>7</v>
      </c>
      <c r="F825" s="2" t="str">
        <f>IF($A825&lt;=H$13,G$9*G$15/12,
IF($A825&lt;=H$12,(G$9-SUM(G$19:G824))*(G$15/12),""))</f>
        <v/>
      </c>
      <c r="G825" s="21" t="str">
        <f t="shared" si="102"/>
        <v/>
      </c>
      <c r="H825" s="2" t="str">
        <f t="shared" si="98"/>
        <v/>
      </c>
      <c r="I825" s="4" t="s">
        <v>7</v>
      </c>
      <c r="J825" s="2" t="str">
        <f t="shared" si="103"/>
        <v/>
      </c>
      <c r="K825" s="21" t="str">
        <f t="shared" si="99"/>
        <v/>
      </c>
      <c r="L825" s="21" t="str">
        <f t="shared" si="100"/>
        <v/>
      </c>
    </row>
    <row r="826" spans="1:12" x14ac:dyDescent="0.3">
      <c r="A826" s="4">
        <f t="shared" si="101"/>
        <v>808</v>
      </c>
      <c r="B826" s="23">
        <f t="shared" si="96"/>
        <v>67134</v>
      </c>
      <c r="C826" s="24">
        <f t="shared" si="97"/>
        <v>105</v>
      </c>
      <c r="E826" t="s">
        <v>7</v>
      </c>
      <c r="F826" s="2" t="str">
        <f>IF($A826&lt;=H$13,G$9*G$15/12,
IF($A826&lt;=H$12,(G$9-SUM(G$19:G825))*(G$15/12),""))</f>
        <v/>
      </c>
      <c r="G826" s="21" t="str">
        <f t="shared" si="102"/>
        <v/>
      </c>
      <c r="H826" s="2" t="str">
        <f t="shared" si="98"/>
        <v/>
      </c>
      <c r="I826" s="4" t="s">
        <v>7</v>
      </c>
      <c r="J826" s="2" t="str">
        <f t="shared" si="103"/>
        <v/>
      </c>
      <c r="K826" s="21" t="str">
        <f t="shared" si="99"/>
        <v/>
      </c>
      <c r="L826" s="21" t="str">
        <f t="shared" si="100"/>
        <v/>
      </c>
    </row>
    <row r="827" spans="1:12" x14ac:dyDescent="0.3">
      <c r="A827" s="4">
        <f t="shared" si="101"/>
        <v>809</v>
      </c>
      <c r="B827" s="23">
        <f t="shared" si="96"/>
        <v>67165</v>
      </c>
      <c r="C827" s="24">
        <f t="shared" si="97"/>
        <v>105</v>
      </c>
      <c r="E827" t="s">
        <v>7</v>
      </c>
      <c r="F827" s="2" t="str">
        <f>IF($A827&lt;=H$13,G$9*G$15/12,
IF($A827&lt;=H$12,(G$9-SUM(G$19:G826))*(G$15/12),""))</f>
        <v/>
      </c>
      <c r="G827" s="21" t="str">
        <f t="shared" si="102"/>
        <v/>
      </c>
      <c r="H827" s="2" t="str">
        <f t="shared" si="98"/>
        <v/>
      </c>
      <c r="I827" s="4" t="s">
        <v>7</v>
      </c>
      <c r="J827" s="2" t="str">
        <f t="shared" si="103"/>
        <v/>
      </c>
      <c r="K827" s="21" t="str">
        <f t="shared" si="99"/>
        <v/>
      </c>
      <c r="L827" s="21" t="str">
        <f t="shared" si="100"/>
        <v/>
      </c>
    </row>
    <row r="828" spans="1:12" x14ac:dyDescent="0.3">
      <c r="A828" s="4">
        <f t="shared" si="101"/>
        <v>810</v>
      </c>
      <c r="B828" s="23">
        <f t="shared" si="96"/>
        <v>67195</v>
      </c>
      <c r="C828" s="24">
        <f t="shared" si="97"/>
        <v>105</v>
      </c>
      <c r="E828" t="s">
        <v>7</v>
      </c>
      <c r="F828" s="2" t="str">
        <f>IF($A828&lt;=H$13,G$9*G$15/12,
IF($A828&lt;=H$12,(G$9-SUM(G$19:G827))*(G$15/12),""))</f>
        <v/>
      </c>
      <c r="G828" s="21" t="str">
        <f t="shared" si="102"/>
        <v/>
      </c>
      <c r="H828" s="2" t="str">
        <f t="shared" si="98"/>
        <v/>
      </c>
      <c r="I828" s="4" t="s">
        <v>7</v>
      </c>
      <c r="J828" s="2" t="str">
        <f t="shared" si="103"/>
        <v/>
      </c>
      <c r="K828" s="21" t="str">
        <f t="shared" si="99"/>
        <v/>
      </c>
      <c r="L828" s="21" t="str">
        <f t="shared" si="100"/>
        <v/>
      </c>
    </row>
    <row r="829" spans="1:12" x14ac:dyDescent="0.3">
      <c r="A829" s="4">
        <f t="shared" si="101"/>
        <v>811</v>
      </c>
      <c r="B829" s="23">
        <f t="shared" si="96"/>
        <v>67226</v>
      </c>
      <c r="C829" s="24">
        <f t="shared" si="97"/>
        <v>106</v>
      </c>
      <c r="E829" t="s">
        <v>7</v>
      </c>
      <c r="F829" s="2" t="str">
        <f>IF($A829&lt;=H$13,G$9*G$15/12,
IF($A829&lt;=H$12,(G$9-SUM(G$19:G828))*(G$15/12),""))</f>
        <v/>
      </c>
      <c r="G829" s="21" t="str">
        <f t="shared" si="102"/>
        <v/>
      </c>
      <c r="H829" s="2" t="str">
        <f t="shared" si="98"/>
        <v/>
      </c>
      <c r="I829" s="4" t="s">
        <v>7</v>
      </c>
      <c r="J829" s="2" t="str">
        <f t="shared" si="103"/>
        <v/>
      </c>
      <c r="K829" s="21" t="str">
        <f t="shared" si="99"/>
        <v/>
      </c>
      <c r="L829" s="21" t="str">
        <f t="shared" si="100"/>
        <v/>
      </c>
    </row>
    <row r="830" spans="1:12" x14ac:dyDescent="0.3">
      <c r="A830" s="4">
        <f t="shared" si="101"/>
        <v>812</v>
      </c>
      <c r="B830" s="23">
        <f t="shared" si="96"/>
        <v>67257</v>
      </c>
      <c r="C830" s="24">
        <f t="shared" si="97"/>
        <v>106</v>
      </c>
      <c r="E830" t="s">
        <v>7</v>
      </c>
      <c r="F830" s="2" t="str">
        <f>IF($A830&lt;=H$13,G$9*G$15/12,
IF($A830&lt;=H$12,(G$9-SUM(G$19:G829))*(G$15/12),""))</f>
        <v/>
      </c>
      <c r="G830" s="21" t="str">
        <f t="shared" si="102"/>
        <v/>
      </c>
      <c r="H830" s="2" t="str">
        <f t="shared" si="98"/>
        <v/>
      </c>
      <c r="I830" s="4" t="s">
        <v>7</v>
      </c>
      <c r="J830" s="2" t="str">
        <f t="shared" si="103"/>
        <v/>
      </c>
      <c r="K830" s="21" t="str">
        <f t="shared" si="99"/>
        <v/>
      </c>
      <c r="L830" s="21" t="str">
        <f t="shared" si="100"/>
        <v/>
      </c>
    </row>
    <row r="831" spans="1:12" x14ac:dyDescent="0.3">
      <c r="A831" s="4">
        <f t="shared" si="101"/>
        <v>813</v>
      </c>
      <c r="B831" s="23">
        <f t="shared" si="96"/>
        <v>67286</v>
      </c>
      <c r="C831" s="24">
        <f t="shared" si="97"/>
        <v>106</v>
      </c>
      <c r="E831" t="s">
        <v>7</v>
      </c>
      <c r="F831" s="2" t="str">
        <f>IF($A831&lt;=H$13,G$9*G$15/12,
IF($A831&lt;=H$12,(G$9-SUM(G$19:G830))*(G$15/12),""))</f>
        <v/>
      </c>
      <c r="G831" s="21" t="str">
        <f t="shared" si="102"/>
        <v/>
      </c>
      <c r="H831" s="2" t="str">
        <f t="shared" si="98"/>
        <v/>
      </c>
      <c r="I831" s="4" t="s">
        <v>7</v>
      </c>
      <c r="J831" s="2" t="str">
        <f t="shared" si="103"/>
        <v/>
      </c>
      <c r="K831" s="21" t="str">
        <f t="shared" si="99"/>
        <v/>
      </c>
      <c r="L831" s="21" t="str">
        <f t="shared" si="100"/>
        <v/>
      </c>
    </row>
    <row r="832" spans="1:12" x14ac:dyDescent="0.3">
      <c r="A832" s="4">
        <f t="shared" si="101"/>
        <v>814</v>
      </c>
      <c r="B832" s="23">
        <f t="shared" si="96"/>
        <v>67317</v>
      </c>
      <c r="C832" s="24">
        <f t="shared" si="97"/>
        <v>106</v>
      </c>
      <c r="E832" t="s">
        <v>7</v>
      </c>
      <c r="F832" s="2" t="str">
        <f>IF($A832&lt;=H$13,G$9*G$15/12,
IF($A832&lt;=H$12,(G$9-SUM(G$19:G831))*(G$15/12),""))</f>
        <v/>
      </c>
      <c r="G832" s="21" t="str">
        <f t="shared" si="102"/>
        <v/>
      </c>
      <c r="H832" s="2" t="str">
        <f t="shared" si="98"/>
        <v/>
      </c>
      <c r="I832" s="4" t="s">
        <v>7</v>
      </c>
      <c r="J832" s="2" t="str">
        <f t="shared" si="103"/>
        <v/>
      </c>
      <c r="K832" s="21" t="str">
        <f t="shared" si="99"/>
        <v/>
      </c>
      <c r="L832" s="21" t="str">
        <f t="shared" si="100"/>
        <v/>
      </c>
    </row>
    <row r="833" spans="1:12" x14ac:dyDescent="0.3">
      <c r="A833" s="4">
        <f t="shared" si="101"/>
        <v>815</v>
      </c>
      <c r="B833" s="23">
        <f t="shared" si="96"/>
        <v>67347</v>
      </c>
      <c r="C833" s="24">
        <f t="shared" si="97"/>
        <v>106</v>
      </c>
      <c r="E833" t="s">
        <v>7</v>
      </c>
      <c r="F833" s="2" t="str">
        <f>IF($A833&lt;=H$13,G$9*G$15/12,
IF($A833&lt;=H$12,(G$9-SUM(G$19:G832))*(G$15/12),""))</f>
        <v/>
      </c>
      <c r="G833" s="21" t="str">
        <f t="shared" si="102"/>
        <v/>
      </c>
      <c r="H833" s="2" t="str">
        <f t="shared" si="98"/>
        <v/>
      </c>
      <c r="I833" s="4" t="s">
        <v>7</v>
      </c>
      <c r="J833" s="2" t="str">
        <f t="shared" si="103"/>
        <v/>
      </c>
      <c r="K833" s="21" t="str">
        <f t="shared" si="99"/>
        <v/>
      </c>
      <c r="L833" s="21" t="str">
        <f t="shared" si="100"/>
        <v/>
      </c>
    </row>
    <row r="834" spans="1:12" x14ac:dyDescent="0.3">
      <c r="A834" s="4">
        <f t="shared" si="101"/>
        <v>816</v>
      </c>
      <c r="B834" s="23">
        <f t="shared" si="96"/>
        <v>67378</v>
      </c>
      <c r="C834" s="24">
        <f t="shared" si="97"/>
        <v>106</v>
      </c>
      <c r="E834" t="s">
        <v>7</v>
      </c>
      <c r="F834" s="2" t="str">
        <f>IF($A834&lt;=H$13,G$9*G$15/12,
IF($A834&lt;=H$12,(G$9-SUM(G$19:G833))*(G$15/12),""))</f>
        <v/>
      </c>
      <c r="G834" s="21" t="str">
        <f t="shared" si="102"/>
        <v/>
      </c>
      <c r="H834" s="2" t="str">
        <f t="shared" si="98"/>
        <v/>
      </c>
      <c r="I834" s="4" t="s">
        <v>7</v>
      </c>
      <c r="J834" s="2" t="str">
        <f t="shared" si="103"/>
        <v/>
      </c>
      <c r="K834" s="21" t="str">
        <f t="shared" si="99"/>
        <v/>
      </c>
      <c r="L834" s="21" t="str">
        <f t="shared" si="100"/>
        <v/>
      </c>
    </row>
    <row r="835" spans="1:12" x14ac:dyDescent="0.3">
      <c r="A835" s="4">
        <f t="shared" si="101"/>
        <v>817</v>
      </c>
      <c r="B835" s="23">
        <f t="shared" si="96"/>
        <v>67408</v>
      </c>
      <c r="C835" s="24">
        <f t="shared" si="97"/>
        <v>106</v>
      </c>
      <c r="E835" t="s">
        <v>7</v>
      </c>
      <c r="F835" s="2" t="str">
        <f>IF($A835&lt;=H$13,G$9*G$15/12,
IF($A835&lt;=H$12,(G$9-SUM(G$19:G834))*(G$15/12),""))</f>
        <v/>
      </c>
      <c r="G835" s="21" t="str">
        <f t="shared" si="102"/>
        <v/>
      </c>
      <c r="H835" s="2" t="str">
        <f t="shared" si="98"/>
        <v/>
      </c>
      <c r="I835" s="4" t="s">
        <v>7</v>
      </c>
      <c r="J835" s="2" t="str">
        <f t="shared" si="103"/>
        <v/>
      </c>
      <c r="K835" s="21" t="str">
        <f t="shared" si="99"/>
        <v/>
      </c>
      <c r="L835" s="21" t="str">
        <f t="shared" si="100"/>
        <v/>
      </c>
    </row>
    <row r="836" spans="1:12" x14ac:dyDescent="0.3">
      <c r="A836" s="4">
        <f t="shared" si="101"/>
        <v>818</v>
      </c>
      <c r="B836" s="23">
        <f t="shared" si="96"/>
        <v>67439</v>
      </c>
      <c r="C836" s="24">
        <f t="shared" si="97"/>
        <v>106</v>
      </c>
      <c r="E836" t="s">
        <v>7</v>
      </c>
      <c r="F836" s="2" t="str">
        <f>IF($A836&lt;=H$13,G$9*G$15/12,
IF($A836&lt;=H$12,(G$9-SUM(G$19:G835))*(G$15/12),""))</f>
        <v/>
      </c>
      <c r="G836" s="21" t="str">
        <f t="shared" si="102"/>
        <v/>
      </c>
      <c r="H836" s="2" t="str">
        <f t="shared" si="98"/>
        <v/>
      </c>
      <c r="I836" s="4" t="s">
        <v>7</v>
      </c>
      <c r="J836" s="2" t="str">
        <f t="shared" si="103"/>
        <v/>
      </c>
      <c r="K836" s="21" t="str">
        <f t="shared" si="99"/>
        <v/>
      </c>
      <c r="L836" s="21" t="str">
        <f t="shared" si="100"/>
        <v/>
      </c>
    </row>
    <row r="837" spans="1:12" x14ac:dyDescent="0.3">
      <c r="A837" s="4">
        <f t="shared" si="101"/>
        <v>819</v>
      </c>
      <c r="B837" s="23">
        <f t="shared" si="96"/>
        <v>67470</v>
      </c>
      <c r="C837" s="24">
        <f t="shared" si="97"/>
        <v>106</v>
      </c>
      <c r="E837" t="s">
        <v>7</v>
      </c>
      <c r="F837" s="2" t="str">
        <f>IF($A837&lt;=H$13,G$9*G$15/12,
IF($A837&lt;=H$12,(G$9-SUM(G$19:G836))*(G$15/12),""))</f>
        <v/>
      </c>
      <c r="G837" s="21" t="str">
        <f t="shared" si="102"/>
        <v/>
      </c>
      <c r="H837" s="2" t="str">
        <f t="shared" si="98"/>
        <v/>
      </c>
      <c r="I837" s="4" t="s">
        <v>7</v>
      </c>
      <c r="J837" s="2" t="str">
        <f t="shared" si="103"/>
        <v/>
      </c>
      <c r="K837" s="21" t="str">
        <f t="shared" si="99"/>
        <v/>
      </c>
      <c r="L837" s="21" t="str">
        <f t="shared" si="100"/>
        <v/>
      </c>
    </row>
    <row r="838" spans="1:12" x14ac:dyDescent="0.3">
      <c r="A838" s="4">
        <f t="shared" si="101"/>
        <v>820</v>
      </c>
      <c r="B838" s="23">
        <f t="shared" si="96"/>
        <v>67500</v>
      </c>
      <c r="C838" s="24">
        <f t="shared" si="97"/>
        <v>106</v>
      </c>
      <c r="E838" t="s">
        <v>7</v>
      </c>
      <c r="F838" s="2" t="str">
        <f>IF($A838&lt;=H$13,G$9*G$15/12,
IF($A838&lt;=H$12,(G$9-SUM(G$19:G837))*(G$15/12),""))</f>
        <v/>
      </c>
      <c r="G838" s="21" t="str">
        <f t="shared" si="102"/>
        <v/>
      </c>
      <c r="H838" s="2" t="str">
        <f t="shared" si="98"/>
        <v/>
      </c>
      <c r="I838" s="4" t="s">
        <v>7</v>
      </c>
      <c r="J838" s="2" t="str">
        <f t="shared" si="103"/>
        <v/>
      </c>
      <c r="K838" s="21" t="str">
        <f t="shared" si="99"/>
        <v/>
      </c>
      <c r="L838" s="21" t="str">
        <f t="shared" si="100"/>
        <v/>
      </c>
    </row>
    <row r="839" spans="1:12" x14ac:dyDescent="0.3">
      <c r="A839" s="4">
        <f t="shared" si="101"/>
        <v>821</v>
      </c>
      <c r="B839" s="23">
        <f t="shared" si="96"/>
        <v>67531</v>
      </c>
      <c r="C839" s="24">
        <f t="shared" si="97"/>
        <v>106</v>
      </c>
      <c r="E839" t="s">
        <v>7</v>
      </c>
      <c r="F839" s="2" t="str">
        <f>IF($A839&lt;=H$13,G$9*G$15/12,
IF($A839&lt;=H$12,(G$9-SUM(G$19:G838))*(G$15/12),""))</f>
        <v/>
      </c>
      <c r="G839" s="21" t="str">
        <f t="shared" si="102"/>
        <v/>
      </c>
      <c r="H839" s="2" t="str">
        <f t="shared" si="98"/>
        <v/>
      </c>
      <c r="I839" s="4" t="s">
        <v>7</v>
      </c>
      <c r="J839" s="2" t="str">
        <f t="shared" si="103"/>
        <v/>
      </c>
      <c r="K839" s="21" t="str">
        <f t="shared" si="99"/>
        <v/>
      </c>
      <c r="L839" s="21" t="str">
        <f t="shared" si="100"/>
        <v/>
      </c>
    </row>
    <row r="840" spans="1:12" x14ac:dyDescent="0.3">
      <c r="A840" s="4">
        <f t="shared" si="101"/>
        <v>822</v>
      </c>
      <c r="B840" s="23">
        <f t="shared" si="96"/>
        <v>67561</v>
      </c>
      <c r="C840" s="24">
        <f t="shared" si="97"/>
        <v>106</v>
      </c>
      <c r="E840" t="s">
        <v>7</v>
      </c>
      <c r="F840" s="2" t="str">
        <f>IF($A840&lt;=H$13,G$9*G$15/12,
IF($A840&lt;=H$12,(G$9-SUM(G$19:G839))*(G$15/12),""))</f>
        <v/>
      </c>
      <c r="G840" s="21" t="str">
        <f t="shared" si="102"/>
        <v/>
      </c>
      <c r="H840" s="2" t="str">
        <f t="shared" si="98"/>
        <v/>
      </c>
      <c r="I840" s="4" t="s">
        <v>7</v>
      </c>
      <c r="J840" s="2" t="str">
        <f t="shared" si="103"/>
        <v/>
      </c>
      <c r="K840" s="21" t="str">
        <f t="shared" si="99"/>
        <v/>
      </c>
      <c r="L840" s="21" t="str">
        <f t="shared" si="100"/>
        <v/>
      </c>
    </row>
    <row r="841" spans="1:12" x14ac:dyDescent="0.3">
      <c r="A841" s="4">
        <f t="shared" si="101"/>
        <v>823</v>
      </c>
      <c r="B841" s="23">
        <f t="shared" si="96"/>
        <v>67592</v>
      </c>
      <c r="C841" s="24">
        <f t="shared" si="97"/>
        <v>107</v>
      </c>
      <c r="E841" t="s">
        <v>7</v>
      </c>
      <c r="F841" s="2" t="str">
        <f>IF($A841&lt;=H$13,G$9*G$15/12,
IF($A841&lt;=H$12,(G$9-SUM(G$19:G840))*(G$15/12),""))</f>
        <v/>
      </c>
      <c r="G841" s="21" t="str">
        <f t="shared" si="102"/>
        <v/>
      </c>
      <c r="H841" s="2" t="str">
        <f t="shared" si="98"/>
        <v/>
      </c>
      <c r="I841" s="4" t="s">
        <v>7</v>
      </c>
      <c r="J841" s="2" t="str">
        <f t="shared" si="103"/>
        <v/>
      </c>
      <c r="K841" s="21" t="str">
        <f t="shared" si="99"/>
        <v/>
      </c>
      <c r="L841" s="21" t="str">
        <f t="shared" si="100"/>
        <v/>
      </c>
    </row>
    <row r="842" spans="1:12" x14ac:dyDescent="0.3">
      <c r="A842" s="4">
        <f t="shared" si="101"/>
        <v>824</v>
      </c>
      <c r="B842" s="23">
        <f t="shared" si="96"/>
        <v>67623</v>
      </c>
      <c r="C842" s="24">
        <f t="shared" si="97"/>
        <v>107</v>
      </c>
      <c r="E842" t="s">
        <v>7</v>
      </c>
      <c r="F842" s="2" t="str">
        <f>IF($A842&lt;=H$13,G$9*G$15/12,
IF($A842&lt;=H$12,(G$9-SUM(G$19:G841))*(G$15/12),""))</f>
        <v/>
      </c>
      <c r="G842" s="21" t="str">
        <f t="shared" si="102"/>
        <v/>
      </c>
      <c r="H842" s="2" t="str">
        <f t="shared" si="98"/>
        <v/>
      </c>
      <c r="I842" s="4" t="s">
        <v>7</v>
      </c>
      <c r="J842" s="2" t="str">
        <f t="shared" si="103"/>
        <v/>
      </c>
      <c r="K842" s="21" t="str">
        <f t="shared" si="99"/>
        <v/>
      </c>
      <c r="L842" s="21" t="str">
        <f t="shared" si="100"/>
        <v/>
      </c>
    </row>
    <row r="843" spans="1:12" x14ac:dyDescent="0.3">
      <c r="A843" s="4">
        <f t="shared" si="101"/>
        <v>825</v>
      </c>
      <c r="B843" s="23">
        <f t="shared" si="96"/>
        <v>67651</v>
      </c>
      <c r="C843" s="24">
        <f t="shared" si="97"/>
        <v>107</v>
      </c>
      <c r="E843" t="s">
        <v>7</v>
      </c>
      <c r="F843" s="2" t="str">
        <f>IF($A843&lt;=H$13,G$9*G$15/12,
IF($A843&lt;=H$12,(G$9-SUM(G$19:G842))*(G$15/12),""))</f>
        <v/>
      </c>
      <c r="G843" s="21" t="str">
        <f t="shared" si="102"/>
        <v/>
      </c>
      <c r="H843" s="2" t="str">
        <f t="shared" si="98"/>
        <v/>
      </c>
      <c r="I843" s="4" t="s">
        <v>7</v>
      </c>
      <c r="J843" s="2" t="str">
        <f t="shared" si="103"/>
        <v/>
      </c>
      <c r="K843" s="21" t="str">
        <f t="shared" si="99"/>
        <v/>
      </c>
      <c r="L843" s="21" t="str">
        <f t="shared" si="100"/>
        <v/>
      </c>
    </row>
    <row r="844" spans="1:12" x14ac:dyDescent="0.3">
      <c r="A844" s="4">
        <f t="shared" si="101"/>
        <v>826</v>
      </c>
      <c r="B844" s="23">
        <f t="shared" si="96"/>
        <v>67682</v>
      </c>
      <c r="C844" s="24">
        <f t="shared" si="97"/>
        <v>107</v>
      </c>
      <c r="E844" t="s">
        <v>7</v>
      </c>
      <c r="F844" s="2" t="str">
        <f>IF($A844&lt;=H$13,G$9*G$15/12,
IF($A844&lt;=H$12,(G$9-SUM(G$19:G843))*(G$15/12),""))</f>
        <v/>
      </c>
      <c r="G844" s="21" t="str">
        <f t="shared" si="102"/>
        <v/>
      </c>
      <c r="H844" s="2" t="str">
        <f t="shared" si="98"/>
        <v/>
      </c>
      <c r="I844" s="4" t="s">
        <v>7</v>
      </c>
      <c r="J844" s="2" t="str">
        <f t="shared" si="103"/>
        <v/>
      </c>
      <c r="K844" s="21" t="str">
        <f t="shared" si="99"/>
        <v/>
      </c>
      <c r="L844" s="21" t="str">
        <f t="shared" si="100"/>
        <v/>
      </c>
    </row>
    <row r="845" spans="1:12" x14ac:dyDescent="0.3">
      <c r="A845" s="4">
        <f t="shared" si="101"/>
        <v>827</v>
      </c>
      <c r="B845" s="23">
        <f t="shared" si="96"/>
        <v>67712</v>
      </c>
      <c r="C845" s="24">
        <f t="shared" si="97"/>
        <v>107</v>
      </c>
      <c r="E845" t="s">
        <v>7</v>
      </c>
      <c r="F845" s="2" t="str">
        <f>IF($A845&lt;=H$13,G$9*G$15/12,
IF($A845&lt;=H$12,(G$9-SUM(G$19:G844))*(G$15/12),""))</f>
        <v/>
      </c>
      <c r="G845" s="21" t="str">
        <f t="shared" si="102"/>
        <v/>
      </c>
      <c r="H845" s="2" t="str">
        <f t="shared" si="98"/>
        <v/>
      </c>
      <c r="I845" s="4" t="s">
        <v>7</v>
      </c>
      <c r="J845" s="2" t="str">
        <f t="shared" si="103"/>
        <v/>
      </c>
      <c r="K845" s="21" t="str">
        <f t="shared" si="99"/>
        <v/>
      </c>
      <c r="L845" s="21" t="str">
        <f t="shared" si="100"/>
        <v/>
      </c>
    </row>
    <row r="846" spans="1:12" x14ac:dyDescent="0.3">
      <c r="A846" s="4">
        <f t="shared" si="101"/>
        <v>828</v>
      </c>
      <c r="B846" s="23">
        <f t="shared" si="96"/>
        <v>67743</v>
      </c>
      <c r="C846" s="24">
        <f t="shared" si="97"/>
        <v>107</v>
      </c>
      <c r="E846" t="s">
        <v>7</v>
      </c>
      <c r="F846" s="2" t="str">
        <f>IF($A846&lt;=H$13,G$9*G$15/12,
IF($A846&lt;=H$12,(G$9-SUM(G$19:G845))*(G$15/12),""))</f>
        <v/>
      </c>
      <c r="G846" s="21" t="str">
        <f t="shared" si="102"/>
        <v/>
      </c>
      <c r="H846" s="2" t="str">
        <f t="shared" si="98"/>
        <v/>
      </c>
      <c r="I846" s="4" t="s">
        <v>7</v>
      </c>
      <c r="J846" s="2" t="str">
        <f t="shared" si="103"/>
        <v/>
      </c>
      <c r="K846" s="21" t="str">
        <f t="shared" si="99"/>
        <v/>
      </c>
      <c r="L846" s="21" t="str">
        <f t="shared" si="100"/>
        <v/>
      </c>
    </row>
    <row r="847" spans="1:12" x14ac:dyDescent="0.3">
      <c r="A847" s="4">
        <f t="shared" si="101"/>
        <v>829</v>
      </c>
      <c r="B847" s="23">
        <f t="shared" si="96"/>
        <v>67773</v>
      </c>
      <c r="C847" s="24">
        <f t="shared" si="97"/>
        <v>107</v>
      </c>
      <c r="E847" t="s">
        <v>7</v>
      </c>
      <c r="F847" s="2" t="str">
        <f>IF($A847&lt;=H$13,G$9*G$15/12,
IF($A847&lt;=H$12,(G$9-SUM(G$19:G846))*(G$15/12),""))</f>
        <v/>
      </c>
      <c r="G847" s="21" t="str">
        <f t="shared" si="102"/>
        <v/>
      </c>
      <c r="H847" s="2" t="str">
        <f t="shared" si="98"/>
        <v/>
      </c>
      <c r="I847" s="4" t="s">
        <v>7</v>
      </c>
      <c r="J847" s="2" t="str">
        <f t="shared" si="103"/>
        <v/>
      </c>
      <c r="K847" s="21" t="str">
        <f t="shared" si="99"/>
        <v/>
      </c>
      <c r="L847" s="21" t="str">
        <f t="shared" si="100"/>
        <v/>
      </c>
    </row>
    <row r="848" spans="1:12" x14ac:dyDescent="0.3">
      <c r="A848" s="4">
        <f t="shared" si="101"/>
        <v>830</v>
      </c>
      <c r="B848" s="23">
        <f t="shared" si="96"/>
        <v>67804</v>
      </c>
      <c r="C848" s="24">
        <f t="shared" si="97"/>
        <v>107</v>
      </c>
      <c r="E848" t="s">
        <v>7</v>
      </c>
      <c r="F848" s="2" t="str">
        <f>IF($A848&lt;=H$13,G$9*G$15/12,
IF($A848&lt;=H$12,(G$9-SUM(G$19:G847))*(G$15/12),""))</f>
        <v/>
      </c>
      <c r="G848" s="21" t="str">
        <f t="shared" si="102"/>
        <v/>
      </c>
      <c r="H848" s="2" t="str">
        <f t="shared" si="98"/>
        <v/>
      </c>
      <c r="I848" s="4" t="s">
        <v>7</v>
      </c>
      <c r="J848" s="2" t="str">
        <f t="shared" si="103"/>
        <v/>
      </c>
      <c r="K848" s="21" t="str">
        <f t="shared" si="99"/>
        <v/>
      </c>
      <c r="L848" s="21" t="str">
        <f t="shared" si="100"/>
        <v/>
      </c>
    </row>
    <row r="849" spans="1:12" x14ac:dyDescent="0.3">
      <c r="A849" s="4">
        <f t="shared" si="101"/>
        <v>831</v>
      </c>
      <c r="B849" s="23">
        <f t="shared" si="96"/>
        <v>67835</v>
      </c>
      <c r="C849" s="24">
        <f t="shared" si="97"/>
        <v>107</v>
      </c>
      <c r="E849" t="s">
        <v>7</v>
      </c>
      <c r="F849" s="2" t="str">
        <f>IF($A849&lt;=H$13,G$9*G$15/12,
IF($A849&lt;=H$12,(G$9-SUM(G$19:G848))*(G$15/12),""))</f>
        <v/>
      </c>
      <c r="G849" s="21" t="str">
        <f t="shared" si="102"/>
        <v/>
      </c>
      <c r="H849" s="2" t="str">
        <f t="shared" si="98"/>
        <v/>
      </c>
      <c r="I849" s="4" t="s">
        <v>7</v>
      </c>
      <c r="J849" s="2" t="str">
        <f t="shared" si="103"/>
        <v/>
      </c>
      <c r="K849" s="21" t="str">
        <f t="shared" si="99"/>
        <v/>
      </c>
      <c r="L849" s="21" t="str">
        <f t="shared" si="100"/>
        <v/>
      </c>
    </row>
    <row r="850" spans="1:12" x14ac:dyDescent="0.3">
      <c r="A850" s="4">
        <f t="shared" si="101"/>
        <v>832</v>
      </c>
      <c r="B850" s="23">
        <f t="shared" si="96"/>
        <v>67865</v>
      </c>
      <c r="C850" s="24">
        <f t="shared" si="97"/>
        <v>107</v>
      </c>
      <c r="E850" t="s">
        <v>7</v>
      </c>
      <c r="F850" s="2" t="str">
        <f>IF($A850&lt;=H$13,G$9*G$15/12,
IF($A850&lt;=H$12,(G$9-SUM(G$19:G849))*(G$15/12),""))</f>
        <v/>
      </c>
      <c r="G850" s="21" t="str">
        <f t="shared" si="102"/>
        <v/>
      </c>
      <c r="H850" s="2" t="str">
        <f t="shared" si="98"/>
        <v/>
      </c>
      <c r="I850" s="4" t="s">
        <v>7</v>
      </c>
      <c r="J850" s="2" t="str">
        <f t="shared" si="103"/>
        <v/>
      </c>
      <c r="K850" s="21" t="str">
        <f t="shared" si="99"/>
        <v/>
      </c>
      <c r="L850" s="21" t="str">
        <f t="shared" si="100"/>
        <v/>
      </c>
    </row>
    <row r="851" spans="1:12" x14ac:dyDescent="0.3">
      <c r="A851" s="4">
        <f t="shared" si="101"/>
        <v>833</v>
      </c>
      <c r="B851" s="23">
        <f t="shared" ref="B851:B914" si="104">DATE(YEAR($B$9),MONTH($B$9)+A851,DAY($B$9))</f>
        <v>67896</v>
      </c>
      <c r="C851" s="24">
        <f t="shared" ref="C851:C914" si="105">DATEDIF($B$8,B851,"y")</f>
        <v>107</v>
      </c>
      <c r="E851" t="s">
        <v>7</v>
      </c>
      <c r="F851" s="2" t="str">
        <f>IF($A851&lt;=H$13,G$9*G$15/12,
IF($A851&lt;=H$12,(G$9-SUM(G$19:G850))*(G$15/12),""))</f>
        <v/>
      </c>
      <c r="G851" s="21" t="str">
        <f t="shared" si="102"/>
        <v/>
      </c>
      <c r="H851" s="2" t="str">
        <f t="shared" si="98"/>
        <v/>
      </c>
      <c r="I851" s="4" t="s">
        <v>7</v>
      </c>
      <c r="J851" s="2" t="str">
        <f t="shared" si="103"/>
        <v/>
      </c>
      <c r="K851" s="21" t="str">
        <f t="shared" si="99"/>
        <v/>
      </c>
      <c r="L851" s="21" t="str">
        <f t="shared" si="100"/>
        <v/>
      </c>
    </row>
    <row r="852" spans="1:12" x14ac:dyDescent="0.3">
      <c r="A852" s="4">
        <f t="shared" si="101"/>
        <v>834</v>
      </c>
      <c r="B852" s="23">
        <f t="shared" si="104"/>
        <v>67926</v>
      </c>
      <c r="C852" s="24">
        <f t="shared" si="105"/>
        <v>107</v>
      </c>
      <c r="E852" t="s">
        <v>7</v>
      </c>
      <c r="F852" s="2" t="str">
        <f>IF($A852&lt;=H$13,G$9*G$15/12,
IF($A852&lt;=H$12,(G$9-SUM(G$19:G851))*(G$15/12),""))</f>
        <v/>
      </c>
      <c r="G852" s="21" t="str">
        <f t="shared" si="102"/>
        <v/>
      </c>
      <c r="H852" s="2" t="str">
        <f t="shared" ref="H852:H915" si="106">IF(AND(COUNTBLANK(F852)=1,COUNTBLANK(G852)=1),"",F852+G852)</f>
        <v/>
      </c>
      <c r="I852" s="4" t="s">
        <v>7</v>
      </c>
      <c r="J852" s="2" t="str">
        <f t="shared" si="103"/>
        <v/>
      </c>
      <c r="K852" s="21" t="str">
        <f t="shared" ref="K852:K915" si="107">IF($A852&gt;L$12,"",
IF($A852=L$12,K$9,0))</f>
        <v/>
      </c>
      <c r="L852" s="21" t="str">
        <f t="shared" ref="L852:L915" si="108">IF(AND(COUNTBLANK(J852)=1,COUNTBLANK(K852)=1),"",SUM(J852)+SUM(K852))</f>
        <v/>
      </c>
    </row>
    <row r="853" spans="1:12" x14ac:dyDescent="0.3">
      <c r="A853" s="4">
        <f t="shared" ref="A853:A916" si="109">A852+1</f>
        <v>835</v>
      </c>
      <c r="B853" s="23">
        <f t="shared" si="104"/>
        <v>67957</v>
      </c>
      <c r="C853" s="24">
        <f t="shared" si="105"/>
        <v>108</v>
      </c>
      <c r="E853" t="s">
        <v>7</v>
      </c>
      <c r="F853" s="2" t="str">
        <f>IF($A853&lt;=H$13,G$9*G$15/12,
IF($A853&lt;=H$12,(G$9-SUM(G$19:G852))*(G$15/12),""))</f>
        <v/>
      </c>
      <c r="G853" s="21" t="str">
        <f t="shared" ref="G853:G916" si="110">IF($A853&lt;=H$13,0,
IF(AND($A853&gt;H$13,$A853&lt;=H$12),G$9/(H$12-H$13),""))</f>
        <v/>
      </c>
      <c r="H853" s="2" t="str">
        <f t="shared" si="106"/>
        <v/>
      </c>
      <c r="I853" s="4" t="s">
        <v>7</v>
      </c>
      <c r="J853" s="2" t="str">
        <f t="shared" ref="J853:J916" si="111">IF($A853&lt;=L$12,K$9*K$15/12,"")</f>
        <v/>
      </c>
      <c r="K853" s="21" t="str">
        <f t="shared" si="107"/>
        <v/>
      </c>
      <c r="L853" s="21" t="str">
        <f t="shared" si="108"/>
        <v/>
      </c>
    </row>
    <row r="854" spans="1:12" x14ac:dyDescent="0.3">
      <c r="A854" s="4">
        <f t="shared" si="109"/>
        <v>836</v>
      </c>
      <c r="B854" s="23">
        <f t="shared" si="104"/>
        <v>67988</v>
      </c>
      <c r="C854" s="24">
        <f t="shared" si="105"/>
        <v>108</v>
      </c>
      <c r="E854" t="s">
        <v>7</v>
      </c>
      <c r="F854" s="2" t="str">
        <f>IF($A854&lt;=H$13,G$9*G$15/12,
IF($A854&lt;=H$12,(G$9-SUM(G$19:G853))*(G$15/12),""))</f>
        <v/>
      </c>
      <c r="G854" s="21" t="str">
        <f t="shared" si="110"/>
        <v/>
      </c>
      <c r="H854" s="2" t="str">
        <f t="shared" si="106"/>
        <v/>
      </c>
      <c r="I854" s="4" t="s">
        <v>7</v>
      </c>
      <c r="J854" s="2" t="str">
        <f t="shared" si="111"/>
        <v/>
      </c>
      <c r="K854" s="21" t="str">
        <f t="shared" si="107"/>
        <v/>
      </c>
      <c r="L854" s="21" t="str">
        <f t="shared" si="108"/>
        <v/>
      </c>
    </row>
    <row r="855" spans="1:12" x14ac:dyDescent="0.3">
      <c r="A855" s="4">
        <f t="shared" si="109"/>
        <v>837</v>
      </c>
      <c r="B855" s="23">
        <f t="shared" si="104"/>
        <v>68016</v>
      </c>
      <c r="C855" s="24">
        <f t="shared" si="105"/>
        <v>108</v>
      </c>
      <c r="E855" t="s">
        <v>7</v>
      </c>
      <c r="F855" s="2" t="str">
        <f>IF($A855&lt;=H$13,G$9*G$15/12,
IF($A855&lt;=H$12,(G$9-SUM(G$19:G854))*(G$15/12),""))</f>
        <v/>
      </c>
      <c r="G855" s="21" t="str">
        <f t="shared" si="110"/>
        <v/>
      </c>
      <c r="H855" s="2" t="str">
        <f t="shared" si="106"/>
        <v/>
      </c>
      <c r="I855" s="4" t="s">
        <v>7</v>
      </c>
      <c r="J855" s="2" t="str">
        <f t="shared" si="111"/>
        <v/>
      </c>
      <c r="K855" s="21" t="str">
        <f t="shared" si="107"/>
        <v/>
      </c>
      <c r="L855" s="21" t="str">
        <f t="shared" si="108"/>
        <v/>
      </c>
    </row>
    <row r="856" spans="1:12" x14ac:dyDescent="0.3">
      <c r="A856" s="4">
        <f t="shared" si="109"/>
        <v>838</v>
      </c>
      <c r="B856" s="23">
        <f t="shared" si="104"/>
        <v>68047</v>
      </c>
      <c r="C856" s="24">
        <f t="shared" si="105"/>
        <v>108</v>
      </c>
      <c r="E856" t="s">
        <v>7</v>
      </c>
      <c r="F856" s="2" t="str">
        <f>IF($A856&lt;=H$13,G$9*G$15/12,
IF($A856&lt;=H$12,(G$9-SUM(G$19:G855))*(G$15/12),""))</f>
        <v/>
      </c>
      <c r="G856" s="21" t="str">
        <f t="shared" si="110"/>
        <v/>
      </c>
      <c r="H856" s="2" t="str">
        <f t="shared" si="106"/>
        <v/>
      </c>
      <c r="I856" s="4" t="s">
        <v>7</v>
      </c>
      <c r="J856" s="2" t="str">
        <f t="shared" si="111"/>
        <v/>
      </c>
      <c r="K856" s="21" t="str">
        <f t="shared" si="107"/>
        <v/>
      </c>
      <c r="L856" s="21" t="str">
        <f t="shared" si="108"/>
        <v/>
      </c>
    </row>
    <row r="857" spans="1:12" x14ac:dyDescent="0.3">
      <c r="A857" s="4">
        <f t="shared" si="109"/>
        <v>839</v>
      </c>
      <c r="B857" s="23">
        <f t="shared" si="104"/>
        <v>68077</v>
      </c>
      <c r="C857" s="24">
        <f t="shared" si="105"/>
        <v>108</v>
      </c>
      <c r="E857" t="s">
        <v>7</v>
      </c>
      <c r="F857" s="2" t="str">
        <f>IF($A857&lt;=H$13,G$9*G$15/12,
IF($A857&lt;=H$12,(G$9-SUM(G$19:G856))*(G$15/12),""))</f>
        <v/>
      </c>
      <c r="G857" s="21" t="str">
        <f t="shared" si="110"/>
        <v/>
      </c>
      <c r="H857" s="2" t="str">
        <f t="shared" si="106"/>
        <v/>
      </c>
      <c r="I857" s="4" t="s">
        <v>7</v>
      </c>
      <c r="J857" s="2" t="str">
        <f t="shared" si="111"/>
        <v/>
      </c>
      <c r="K857" s="21" t="str">
        <f t="shared" si="107"/>
        <v/>
      </c>
      <c r="L857" s="21" t="str">
        <f t="shared" si="108"/>
        <v/>
      </c>
    </row>
    <row r="858" spans="1:12" x14ac:dyDescent="0.3">
      <c r="A858" s="4">
        <f t="shared" si="109"/>
        <v>840</v>
      </c>
      <c r="B858" s="23">
        <f t="shared" si="104"/>
        <v>68108</v>
      </c>
      <c r="C858" s="24">
        <f t="shared" si="105"/>
        <v>108</v>
      </c>
      <c r="E858" t="s">
        <v>7</v>
      </c>
      <c r="F858" s="2" t="str">
        <f>IF($A858&lt;=H$13,G$9*G$15/12,
IF($A858&lt;=H$12,(G$9-SUM(G$19:G857))*(G$15/12),""))</f>
        <v/>
      </c>
      <c r="G858" s="21" t="str">
        <f t="shared" si="110"/>
        <v/>
      </c>
      <c r="H858" s="2" t="str">
        <f t="shared" si="106"/>
        <v/>
      </c>
      <c r="I858" s="4" t="s">
        <v>7</v>
      </c>
      <c r="J858" s="2" t="str">
        <f t="shared" si="111"/>
        <v/>
      </c>
      <c r="K858" s="21" t="str">
        <f t="shared" si="107"/>
        <v/>
      </c>
      <c r="L858" s="21" t="str">
        <f t="shared" si="108"/>
        <v/>
      </c>
    </row>
    <row r="859" spans="1:12" x14ac:dyDescent="0.3">
      <c r="A859" s="4">
        <f t="shared" si="109"/>
        <v>841</v>
      </c>
      <c r="B859" s="23">
        <f t="shared" si="104"/>
        <v>68138</v>
      </c>
      <c r="C859" s="24">
        <f t="shared" si="105"/>
        <v>108</v>
      </c>
      <c r="E859" t="s">
        <v>7</v>
      </c>
      <c r="F859" s="2" t="str">
        <f>IF($A859&lt;=H$13,G$9*G$15/12,
IF($A859&lt;=H$12,(G$9-SUM(G$19:G858))*(G$15/12),""))</f>
        <v/>
      </c>
      <c r="G859" s="21" t="str">
        <f t="shared" si="110"/>
        <v/>
      </c>
      <c r="H859" s="2" t="str">
        <f t="shared" si="106"/>
        <v/>
      </c>
      <c r="I859" s="4" t="s">
        <v>7</v>
      </c>
      <c r="J859" s="2" t="str">
        <f t="shared" si="111"/>
        <v/>
      </c>
      <c r="K859" s="21" t="str">
        <f t="shared" si="107"/>
        <v/>
      </c>
      <c r="L859" s="21" t="str">
        <f t="shared" si="108"/>
        <v/>
      </c>
    </row>
    <row r="860" spans="1:12" x14ac:dyDescent="0.3">
      <c r="A860" s="4">
        <f t="shared" si="109"/>
        <v>842</v>
      </c>
      <c r="B860" s="23">
        <f t="shared" si="104"/>
        <v>68169</v>
      </c>
      <c r="C860" s="24">
        <f t="shared" si="105"/>
        <v>108</v>
      </c>
      <c r="E860" t="s">
        <v>7</v>
      </c>
      <c r="F860" s="2" t="str">
        <f>IF($A860&lt;=H$13,G$9*G$15/12,
IF($A860&lt;=H$12,(G$9-SUM(G$19:G859))*(G$15/12),""))</f>
        <v/>
      </c>
      <c r="G860" s="21" t="str">
        <f t="shared" si="110"/>
        <v/>
      </c>
      <c r="H860" s="2" t="str">
        <f t="shared" si="106"/>
        <v/>
      </c>
      <c r="I860" s="4" t="s">
        <v>7</v>
      </c>
      <c r="J860" s="2" t="str">
        <f t="shared" si="111"/>
        <v/>
      </c>
      <c r="K860" s="21" t="str">
        <f t="shared" si="107"/>
        <v/>
      </c>
      <c r="L860" s="21" t="str">
        <f t="shared" si="108"/>
        <v/>
      </c>
    </row>
    <row r="861" spans="1:12" x14ac:dyDescent="0.3">
      <c r="A861" s="4">
        <f t="shared" si="109"/>
        <v>843</v>
      </c>
      <c r="B861" s="23">
        <f t="shared" si="104"/>
        <v>68200</v>
      </c>
      <c r="C861" s="24">
        <f t="shared" si="105"/>
        <v>108</v>
      </c>
      <c r="E861" t="s">
        <v>7</v>
      </c>
      <c r="F861" s="2" t="str">
        <f>IF($A861&lt;=H$13,G$9*G$15/12,
IF($A861&lt;=H$12,(G$9-SUM(G$19:G860))*(G$15/12),""))</f>
        <v/>
      </c>
      <c r="G861" s="21" t="str">
        <f t="shared" si="110"/>
        <v/>
      </c>
      <c r="H861" s="2" t="str">
        <f t="shared" si="106"/>
        <v/>
      </c>
      <c r="I861" s="4" t="s">
        <v>7</v>
      </c>
      <c r="J861" s="2" t="str">
        <f t="shared" si="111"/>
        <v/>
      </c>
      <c r="K861" s="21" t="str">
        <f t="shared" si="107"/>
        <v/>
      </c>
      <c r="L861" s="21" t="str">
        <f t="shared" si="108"/>
        <v/>
      </c>
    </row>
    <row r="862" spans="1:12" x14ac:dyDescent="0.3">
      <c r="A862" s="4">
        <f t="shared" si="109"/>
        <v>844</v>
      </c>
      <c r="B862" s="23">
        <f t="shared" si="104"/>
        <v>68230</v>
      </c>
      <c r="C862" s="24">
        <f t="shared" si="105"/>
        <v>108</v>
      </c>
      <c r="E862" t="s">
        <v>7</v>
      </c>
      <c r="F862" s="2" t="str">
        <f>IF($A862&lt;=H$13,G$9*G$15/12,
IF($A862&lt;=H$12,(G$9-SUM(G$19:G861))*(G$15/12),""))</f>
        <v/>
      </c>
      <c r="G862" s="21" t="str">
        <f t="shared" si="110"/>
        <v/>
      </c>
      <c r="H862" s="2" t="str">
        <f t="shared" si="106"/>
        <v/>
      </c>
      <c r="I862" s="4" t="s">
        <v>7</v>
      </c>
      <c r="J862" s="2" t="str">
        <f t="shared" si="111"/>
        <v/>
      </c>
      <c r="K862" s="21" t="str">
        <f t="shared" si="107"/>
        <v/>
      </c>
      <c r="L862" s="21" t="str">
        <f t="shared" si="108"/>
        <v/>
      </c>
    </row>
    <row r="863" spans="1:12" x14ac:dyDescent="0.3">
      <c r="A863" s="4">
        <f t="shared" si="109"/>
        <v>845</v>
      </c>
      <c r="B863" s="23">
        <f t="shared" si="104"/>
        <v>68261</v>
      </c>
      <c r="C863" s="24">
        <f t="shared" si="105"/>
        <v>108</v>
      </c>
      <c r="E863" t="s">
        <v>7</v>
      </c>
      <c r="F863" s="2" t="str">
        <f>IF($A863&lt;=H$13,G$9*G$15/12,
IF($A863&lt;=H$12,(G$9-SUM(G$19:G862))*(G$15/12),""))</f>
        <v/>
      </c>
      <c r="G863" s="21" t="str">
        <f t="shared" si="110"/>
        <v/>
      </c>
      <c r="H863" s="2" t="str">
        <f t="shared" si="106"/>
        <v/>
      </c>
      <c r="I863" s="4" t="s">
        <v>7</v>
      </c>
      <c r="J863" s="2" t="str">
        <f t="shared" si="111"/>
        <v/>
      </c>
      <c r="K863" s="21" t="str">
        <f t="shared" si="107"/>
        <v/>
      </c>
      <c r="L863" s="21" t="str">
        <f t="shared" si="108"/>
        <v/>
      </c>
    </row>
    <row r="864" spans="1:12" x14ac:dyDescent="0.3">
      <c r="A864" s="4">
        <f t="shared" si="109"/>
        <v>846</v>
      </c>
      <c r="B864" s="23">
        <f t="shared" si="104"/>
        <v>68291</v>
      </c>
      <c r="C864" s="24">
        <f t="shared" si="105"/>
        <v>108</v>
      </c>
      <c r="E864" t="s">
        <v>7</v>
      </c>
      <c r="F864" s="2" t="str">
        <f>IF($A864&lt;=H$13,G$9*G$15/12,
IF($A864&lt;=H$12,(G$9-SUM(G$19:G863))*(G$15/12),""))</f>
        <v/>
      </c>
      <c r="G864" s="21" t="str">
        <f t="shared" si="110"/>
        <v/>
      </c>
      <c r="H864" s="2" t="str">
        <f t="shared" si="106"/>
        <v/>
      </c>
      <c r="I864" s="4" t="s">
        <v>7</v>
      </c>
      <c r="J864" s="2" t="str">
        <f t="shared" si="111"/>
        <v/>
      </c>
      <c r="K864" s="21" t="str">
        <f t="shared" si="107"/>
        <v/>
      </c>
      <c r="L864" s="21" t="str">
        <f t="shared" si="108"/>
        <v/>
      </c>
    </row>
    <row r="865" spans="1:12" x14ac:dyDescent="0.3">
      <c r="A865" s="4">
        <f t="shared" si="109"/>
        <v>847</v>
      </c>
      <c r="B865" s="23">
        <f t="shared" si="104"/>
        <v>68322</v>
      </c>
      <c r="C865" s="24">
        <f t="shared" si="105"/>
        <v>109</v>
      </c>
      <c r="E865" t="s">
        <v>7</v>
      </c>
      <c r="F865" s="2" t="str">
        <f>IF($A865&lt;=H$13,G$9*G$15/12,
IF($A865&lt;=H$12,(G$9-SUM(G$19:G864))*(G$15/12),""))</f>
        <v/>
      </c>
      <c r="G865" s="21" t="str">
        <f t="shared" si="110"/>
        <v/>
      </c>
      <c r="H865" s="2" t="str">
        <f t="shared" si="106"/>
        <v/>
      </c>
      <c r="I865" s="4" t="s">
        <v>7</v>
      </c>
      <c r="J865" s="2" t="str">
        <f t="shared" si="111"/>
        <v/>
      </c>
      <c r="K865" s="21" t="str">
        <f t="shared" si="107"/>
        <v/>
      </c>
      <c r="L865" s="21" t="str">
        <f t="shared" si="108"/>
        <v/>
      </c>
    </row>
    <row r="866" spans="1:12" x14ac:dyDescent="0.3">
      <c r="A866" s="4">
        <f t="shared" si="109"/>
        <v>848</v>
      </c>
      <c r="B866" s="23">
        <f t="shared" si="104"/>
        <v>68353</v>
      </c>
      <c r="C866" s="24">
        <f t="shared" si="105"/>
        <v>109</v>
      </c>
      <c r="E866" t="s">
        <v>7</v>
      </c>
      <c r="F866" s="2" t="str">
        <f>IF($A866&lt;=H$13,G$9*G$15/12,
IF($A866&lt;=H$12,(G$9-SUM(G$19:G865))*(G$15/12),""))</f>
        <v/>
      </c>
      <c r="G866" s="21" t="str">
        <f t="shared" si="110"/>
        <v/>
      </c>
      <c r="H866" s="2" t="str">
        <f t="shared" si="106"/>
        <v/>
      </c>
      <c r="I866" s="4" t="s">
        <v>7</v>
      </c>
      <c r="J866" s="2" t="str">
        <f t="shared" si="111"/>
        <v/>
      </c>
      <c r="K866" s="21" t="str">
        <f t="shared" si="107"/>
        <v/>
      </c>
      <c r="L866" s="21" t="str">
        <f t="shared" si="108"/>
        <v/>
      </c>
    </row>
    <row r="867" spans="1:12" x14ac:dyDescent="0.3">
      <c r="A867" s="4">
        <f t="shared" si="109"/>
        <v>849</v>
      </c>
      <c r="B867" s="23">
        <f t="shared" si="104"/>
        <v>68381</v>
      </c>
      <c r="C867" s="24">
        <f t="shared" si="105"/>
        <v>109</v>
      </c>
      <c r="E867" t="s">
        <v>7</v>
      </c>
      <c r="F867" s="2" t="str">
        <f>IF($A867&lt;=H$13,G$9*G$15/12,
IF($A867&lt;=H$12,(G$9-SUM(G$19:G866))*(G$15/12),""))</f>
        <v/>
      </c>
      <c r="G867" s="21" t="str">
        <f t="shared" si="110"/>
        <v/>
      </c>
      <c r="H867" s="2" t="str">
        <f t="shared" si="106"/>
        <v/>
      </c>
      <c r="I867" s="4" t="s">
        <v>7</v>
      </c>
      <c r="J867" s="2" t="str">
        <f t="shared" si="111"/>
        <v/>
      </c>
      <c r="K867" s="21" t="str">
        <f t="shared" si="107"/>
        <v/>
      </c>
      <c r="L867" s="21" t="str">
        <f t="shared" si="108"/>
        <v/>
      </c>
    </row>
    <row r="868" spans="1:12" x14ac:dyDescent="0.3">
      <c r="A868" s="4">
        <f t="shared" si="109"/>
        <v>850</v>
      </c>
      <c r="B868" s="23">
        <f t="shared" si="104"/>
        <v>68412</v>
      </c>
      <c r="C868" s="24">
        <f t="shared" si="105"/>
        <v>109</v>
      </c>
      <c r="E868" t="s">
        <v>7</v>
      </c>
      <c r="F868" s="2" t="str">
        <f>IF($A868&lt;=H$13,G$9*G$15/12,
IF($A868&lt;=H$12,(G$9-SUM(G$19:G867))*(G$15/12),""))</f>
        <v/>
      </c>
      <c r="G868" s="21" t="str">
        <f t="shared" si="110"/>
        <v/>
      </c>
      <c r="H868" s="2" t="str">
        <f t="shared" si="106"/>
        <v/>
      </c>
      <c r="I868" s="4" t="s">
        <v>7</v>
      </c>
      <c r="J868" s="2" t="str">
        <f t="shared" si="111"/>
        <v/>
      </c>
      <c r="K868" s="21" t="str">
        <f t="shared" si="107"/>
        <v/>
      </c>
      <c r="L868" s="21" t="str">
        <f t="shared" si="108"/>
        <v/>
      </c>
    </row>
    <row r="869" spans="1:12" x14ac:dyDescent="0.3">
      <c r="A869" s="4">
        <f t="shared" si="109"/>
        <v>851</v>
      </c>
      <c r="B869" s="23">
        <f t="shared" si="104"/>
        <v>68442</v>
      </c>
      <c r="C869" s="24">
        <f t="shared" si="105"/>
        <v>109</v>
      </c>
      <c r="E869" t="s">
        <v>7</v>
      </c>
      <c r="F869" s="2" t="str">
        <f>IF($A869&lt;=H$13,G$9*G$15/12,
IF($A869&lt;=H$12,(G$9-SUM(G$19:G868))*(G$15/12),""))</f>
        <v/>
      </c>
      <c r="G869" s="21" t="str">
        <f t="shared" si="110"/>
        <v/>
      </c>
      <c r="H869" s="2" t="str">
        <f t="shared" si="106"/>
        <v/>
      </c>
      <c r="I869" s="4" t="s">
        <v>7</v>
      </c>
      <c r="J869" s="2" t="str">
        <f t="shared" si="111"/>
        <v/>
      </c>
      <c r="K869" s="21" t="str">
        <f t="shared" si="107"/>
        <v/>
      </c>
      <c r="L869" s="21" t="str">
        <f t="shared" si="108"/>
        <v/>
      </c>
    </row>
    <row r="870" spans="1:12" x14ac:dyDescent="0.3">
      <c r="A870" s="4">
        <f t="shared" si="109"/>
        <v>852</v>
      </c>
      <c r="B870" s="23">
        <f t="shared" si="104"/>
        <v>68473</v>
      </c>
      <c r="C870" s="24">
        <f t="shared" si="105"/>
        <v>109</v>
      </c>
      <c r="E870" t="s">
        <v>7</v>
      </c>
      <c r="F870" s="2" t="str">
        <f>IF($A870&lt;=H$13,G$9*G$15/12,
IF($A870&lt;=H$12,(G$9-SUM(G$19:G869))*(G$15/12),""))</f>
        <v/>
      </c>
      <c r="G870" s="21" t="str">
        <f t="shared" si="110"/>
        <v/>
      </c>
      <c r="H870" s="2" t="str">
        <f t="shared" si="106"/>
        <v/>
      </c>
      <c r="I870" s="4" t="s">
        <v>7</v>
      </c>
      <c r="J870" s="2" t="str">
        <f t="shared" si="111"/>
        <v/>
      </c>
      <c r="K870" s="21" t="str">
        <f t="shared" si="107"/>
        <v/>
      </c>
      <c r="L870" s="21" t="str">
        <f t="shared" si="108"/>
        <v/>
      </c>
    </row>
    <row r="871" spans="1:12" x14ac:dyDescent="0.3">
      <c r="A871" s="4">
        <f t="shared" si="109"/>
        <v>853</v>
      </c>
      <c r="B871" s="23">
        <f t="shared" si="104"/>
        <v>68503</v>
      </c>
      <c r="C871" s="24">
        <f t="shared" si="105"/>
        <v>109</v>
      </c>
      <c r="E871" t="s">
        <v>7</v>
      </c>
      <c r="F871" s="2" t="str">
        <f>IF($A871&lt;=H$13,G$9*G$15/12,
IF($A871&lt;=H$12,(G$9-SUM(G$19:G870))*(G$15/12),""))</f>
        <v/>
      </c>
      <c r="G871" s="21" t="str">
        <f t="shared" si="110"/>
        <v/>
      </c>
      <c r="H871" s="2" t="str">
        <f t="shared" si="106"/>
        <v/>
      </c>
      <c r="I871" s="4" t="s">
        <v>7</v>
      </c>
      <c r="J871" s="2" t="str">
        <f t="shared" si="111"/>
        <v/>
      </c>
      <c r="K871" s="21" t="str">
        <f t="shared" si="107"/>
        <v/>
      </c>
      <c r="L871" s="21" t="str">
        <f t="shared" si="108"/>
        <v/>
      </c>
    </row>
    <row r="872" spans="1:12" x14ac:dyDescent="0.3">
      <c r="A872" s="4">
        <f t="shared" si="109"/>
        <v>854</v>
      </c>
      <c r="B872" s="23">
        <f t="shared" si="104"/>
        <v>68534</v>
      </c>
      <c r="C872" s="24">
        <f t="shared" si="105"/>
        <v>109</v>
      </c>
      <c r="E872" t="s">
        <v>7</v>
      </c>
      <c r="F872" s="2" t="str">
        <f>IF($A872&lt;=H$13,G$9*G$15/12,
IF($A872&lt;=H$12,(G$9-SUM(G$19:G871))*(G$15/12),""))</f>
        <v/>
      </c>
      <c r="G872" s="21" t="str">
        <f t="shared" si="110"/>
        <v/>
      </c>
      <c r="H872" s="2" t="str">
        <f t="shared" si="106"/>
        <v/>
      </c>
      <c r="I872" s="4" t="s">
        <v>7</v>
      </c>
      <c r="J872" s="2" t="str">
        <f t="shared" si="111"/>
        <v/>
      </c>
      <c r="K872" s="21" t="str">
        <f t="shared" si="107"/>
        <v/>
      </c>
      <c r="L872" s="21" t="str">
        <f t="shared" si="108"/>
        <v/>
      </c>
    </row>
    <row r="873" spans="1:12" x14ac:dyDescent="0.3">
      <c r="A873" s="4">
        <f t="shared" si="109"/>
        <v>855</v>
      </c>
      <c r="B873" s="23">
        <f t="shared" si="104"/>
        <v>68565</v>
      </c>
      <c r="C873" s="24">
        <f t="shared" si="105"/>
        <v>109</v>
      </c>
      <c r="E873" t="s">
        <v>7</v>
      </c>
      <c r="F873" s="2" t="str">
        <f>IF($A873&lt;=H$13,G$9*G$15/12,
IF($A873&lt;=H$12,(G$9-SUM(G$19:G872))*(G$15/12),""))</f>
        <v/>
      </c>
      <c r="G873" s="21" t="str">
        <f t="shared" si="110"/>
        <v/>
      </c>
      <c r="H873" s="2" t="str">
        <f t="shared" si="106"/>
        <v/>
      </c>
      <c r="I873" s="4" t="s">
        <v>7</v>
      </c>
      <c r="J873" s="2" t="str">
        <f t="shared" si="111"/>
        <v/>
      </c>
      <c r="K873" s="21" t="str">
        <f t="shared" si="107"/>
        <v/>
      </c>
      <c r="L873" s="21" t="str">
        <f t="shared" si="108"/>
        <v/>
      </c>
    </row>
    <row r="874" spans="1:12" x14ac:dyDescent="0.3">
      <c r="A874" s="4">
        <f t="shared" si="109"/>
        <v>856</v>
      </c>
      <c r="B874" s="23">
        <f t="shared" si="104"/>
        <v>68595</v>
      </c>
      <c r="C874" s="24">
        <f t="shared" si="105"/>
        <v>109</v>
      </c>
      <c r="E874" t="s">
        <v>7</v>
      </c>
      <c r="F874" s="2" t="str">
        <f>IF($A874&lt;=H$13,G$9*G$15/12,
IF($A874&lt;=H$12,(G$9-SUM(G$19:G873))*(G$15/12),""))</f>
        <v/>
      </c>
      <c r="G874" s="21" t="str">
        <f t="shared" si="110"/>
        <v/>
      </c>
      <c r="H874" s="2" t="str">
        <f t="shared" si="106"/>
        <v/>
      </c>
      <c r="I874" s="4" t="s">
        <v>7</v>
      </c>
      <c r="J874" s="2" t="str">
        <f t="shared" si="111"/>
        <v/>
      </c>
      <c r="K874" s="21" t="str">
        <f t="shared" si="107"/>
        <v/>
      </c>
      <c r="L874" s="21" t="str">
        <f t="shared" si="108"/>
        <v/>
      </c>
    </row>
    <row r="875" spans="1:12" x14ac:dyDescent="0.3">
      <c r="A875" s="4">
        <f t="shared" si="109"/>
        <v>857</v>
      </c>
      <c r="B875" s="23">
        <f t="shared" si="104"/>
        <v>68626</v>
      </c>
      <c r="C875" s="24">
        <f t="shared" si="105"/>
        <v>109</v>
      </c>
      <c r="E875" t="s">
        <v>7</v>
      </c>
      <c r="F875" s="2" t="str">
        <f>IF($A875&lt;=H$13,G$9*G$15/12,
IF($A875&lt;=H$12,(G$9-SUM(G$19:G874))*(G$15/12),""))</f>
        <v/>
      </c>
      <c r="G875" s="21" t="str">
        <f t="shared" si="110"/>
        <v/>
      </c>
      <c r="H875" s="2" t="str">
        <f t="shared" si="106"/>
        <v/>
      </c>
      <c r="I875" s="4" t="s">
        <v>7</v>
      </c>
      <c r="J875" s="2" t="str">
        <f t="shared" si="111"/>
        <v/>
      </c>
      <c r="K875" s="21" t="str">
        <f t="shared" si="107"/>
        <v/>
      </c>
      <c r="L875" s="21" t="str">
        <f t="shared" si="108"/>
        <v/>
      </c>
    </row>
    <row r="876" spans="1:12" x14ac:dyDescent="0.3">
      <c r="A876" s="4">
        <f t="shared" si="109"/>
        <v>858</v>
      </c>
      <c r="B876" s="23">
        <f t="shared" si="104"/>
        <v>68656</v>
      </c>
      <c r="C876" s="24">
        <f t="shared" si="105"/>
        <v>109</v>
      </c>
      <c r="E876" t="s">
        <v>7</v>
      </c>
      <c r="F876" s="2" t="str">
        <f>IF($A876&lt;=H$13,G$9*G$15/12,
IF($A876&lt;=H$12,(G$9-SUM(G$19:G875))*(G$15/12),""))</f>
        <v/>
      </c>
      <c r="G876" s="21" t="str">
        <f t="shared" si="110"/>
        <v/>
      </c>
      <c r="H876" s="2" t="str">
        <f t="shared" si="106"/>
        <v/>
      </c>
      <c r="I876" s="4" t="s">
        <v>7</v>
      </c>
      <c r="J876" s="2" t="str">
        <f t="shared" si="111"/>
        <v/>
      </c>
      <c r="K876" s="21" t="str">
        <f t="shared" si="107"/>
        <v/>
      </c>
      <c r="L876" s="21" t="str">
        <f t="shared" si="108"/>
        <v/>
      </c>
    </row>
    <row r="877" spans="1:12" x14ac:dyDescent="0.3">
      <c r="A877" s="4">
        <f t="shared" si="109"/>
        <v>859</v>
      </c>
      <c r="B877" s="23">
        <f t="shared" si="104"/>
        <v>68687</v>
      </c>
      <c r="C877" s="24">
        <f t="shared" si="105"/>
        <v>110</v>
      </c>
      <c r="E877" t="s">
        <v>7</v>
      </c>
      <c r="F877" s="2" t="str">
        <f>IF($A877&lt;=H$13,G$9*G$15/12,
IF($A877&lt;=H$12,(G$9-SUM(G$19:G876))*(G$15/12),""))</f>
        <v/>
      </c>
      <c r="G877" s="21" t="str">
        <f t="shared" si="110"/>
        <v/>
      </c>
      <c r="H877" s="2" t="str">
        <f t="shared" si="106"/>
        <v/>
      </c>
      <c r="I877" s="4" t="s">
        <v>7</v>
      </c>
      <c r="J877" s="2" t="str">
        <f t="shared" si="111"/>
        <v/>
      </c>
      <c r="K877" s="21" t="str">
        <f t="shared" si="107"/>
        <v/>
      </c>
      <c r="L877" s="21" t="str">
        <f t="shared" si="108"/>
        <v/>
      </c>
    </row>
    <row r="878" spans="1:12" x14ac:dyDescent="0.3">
      <c r="A878" s="4">
        <f t="shared" si="109"/>
        <v>860</v>
      </c>
      <c r="B878" s="23">
        <f t="shared" si="104"/>
        <v>68718</v>
      </c>
      <c r="C878" s="24">
        <f t="shared" si="105"/>
        <v>110</v>
      </c>
      <c r="E878" t="s">
        <v>7</v>
      </c>
      <c r="F878" s="2" t="str">
        <f>IF($A878&lt;=H$13,G$9*G$15/12,
IF($A878&lt;=H$12,(G$9-SUM(G$19:G877))*(G$15/12),""))</f>
        <v/>
      </c>
      <c r="G878" s="21" t="str">
        <f t="shared" si="110"/>
        <v/>
      </c>
      <c r="H878" s="2" t="str">
        <f t="shared" si="106"/>
        <v/>
      </c>
      <c r="I878" s="4" t="s">
        <v>7</v>
      </c>
      <c r="J878" s="2" t="str">
        <f t="shared" si="111"/>
        <v/>
      </c>
      <c r="K878" s="21" t="str">
        <f t="shared" si="107"/>
        <v/>
      </c>
      <c r="L878" s="21" t="str">
        <f t="shared" si="108"/>
        <v/>
      </c>
    </row>
    <row r="879" spans="1:12" x14ac:dyDescent="0.3">
      <c r="A879" s="4">
        <f t="shared" si="109"/>
        <v>861</v>
      </c>
      <c r="B879" s="23">
        <f t="shared" si="104"/>
        <v>68747</v>
      </c>
      <c r="C879" s="24">
        <f t="shared" si="105"/>
        <v>110</v>
      </c>
      <c r="E879" t="s">
        <v>7</v>
      </c>
      <c r="F879" s="2" t="str">
        <f>IF($A879&lt;=H$13,G$9*G$15/12,
IF($A879&lt;=H$12,(G$9-SUM(G$19:G878))*(G$15/12),""))</f>
        <v/>
      </c>
      <c r="G879" s="21" t="str">
        <f t="shared" si="110"/>
        <v/>
      </c>
      <c r="H879" s="2" t="str">
        <f t="shared" si="106"/>
        <v/>
      </c>
      <c r="I879" s="4" t="s">
        <v>7</v>
      </c>
      <c r="J879" s="2" t="str">
        <f t="shared" si="111"/>
        <v/>
      </c>
      <c r="K879" s="21" t="str">
        <f t="shared" si="107"/>
        <v/>
      </c>
      <c r="L879" s="21" t="str">
        <f t="shared" si="108"/>
        <v/>
      </c>
    </row>
    <row r="880" spans="1:12" x14ac:dyDescent="0.3">
      <c r="A880" s="4">
        <f t="shared" si="109"/>
        <v>862</v>
      </c>
      <c r="B880" s="23">
        <f t="shared" si="104"/>
        <v>68778</v>
      </c>
      <c r="C880" s="24">
        <f t="shared" si="105"/>
        <v>110</v>
      </c>
      <c r="E880" t="s">
        <v>7</v>
      </c>
      <c r="F880" s="2" t="str">
        <f>IF($A880&lt;=H$13,G$9*G$15/12,
IF($A880&lt;=H$12,(G$9-SUM(G$19:G879))*(G$15/12),""))</f>
        <v/>
      </c>
      <c r="G880" s="21" t="str">
        <f t="shared" si="110"/>
        <v/>
      </c>
      <c r="H880" s="2" t="str">
        <f t="shared" si="106"/>
        <v/>
      </c>
      <c r="I880" s="4" t="s">
        <v>7</v>
      </c>
      <c r="J880" s="2" t="str">
        <f t="shared" si="111"/>
        <v/>
      </c>
      <c r="K880" s="21" t="str">
        <f t="shared" si="107"/>
        <v/>
      </c>
      <c r="L880" s="21" t="str">
        <f t="shared" si="108"/>
        <v/>
      </c>
    </row>
    <row r="881" spans="1:12" x14ac:dyDescent="0.3">
      <c r="A881" s="4">
        <f t="shared" si="109"/>
        <v>863</v>
      </c>
      <c r="B881" s="23">
        <f t="shared" si="104"/>
        <v>68808</v>
      </c>
      <c r="C881" s="24">
        <f t="shared" si="105"/>
        <v>110</v>
      </c>
      <c r="E881" t="s">
        <v>7</v>
      </c>
      <c r="F881" s="2" t="str">
        <f>IF($A881&lt;=H$13,G$9*G$15/12,
IF($A881&lt;=H$12,(G$9-SUM(G$19:G880))*(G$15/12),""))</f>
        <v/>
      </c>
      <c r="G881" s="21" t="str">
        <f t="shared" si="110"/>
        <v/>
      </c>
      <c r="H881" s="2" t="str">
        <f t="shared" si="106"/>
        <v/>
      </c>
      <c r="I881" s="4" t="s">
        <v>7</v>
      </c>
      <c r="J881" s="2" t="str">
        <f t="shared" si="111"/>
        <v/>
      </c>
      <c r="K881" s="21" t="str">
        <f t="shared" si="107"/>
        <v/>
      </c>
      <c r="L881" s="21" t="str">
        <f t="shared" si="108"/>
        <v/>
      </c>
    </row>
    <row r="882" spans="1:12" x14ac:dyDescent="0.3">
      <c r="A882" s="4">
        <f t="shared" si="109"/>
        <v>864</v>
      </c>
      <c r="B882" s="23">
        <f t="shared" si="104"/>
        <v>68839</v>
      </c>
      <c r="C882" s="24">
        <f t="shared" si="105"/>
        <v>110</v>
      </c>
      <c r="E882" t="s">
        <v>7</v>
      </c>
      <c r="F882" s="2" t="str">
        <f>IF($A882&lt;=H$13,G$9*G$15/12,
IF($A882&lt;=H$12,(G$9-SUM(G$19:G881))*(G$15/12),""))</f>
        <v/>
      </c>
      <c r="G882" s="21" t="str">
        <f t="shared" si="110"/>
        <v/>
      </c>
      <c r="H882" s="2" t="str">
        <f t="shared" si="106"/>
        <v/>
      </c>
      <c r="I882" s="4" t="s">
        <v>7</v>
      </c>
      <c r="J882" s="2" t="str">
        <f t="shared" si="111"/>
        <v/>
      </c>
      <c r="K882" s="21" t="str">
        <f t="shared" si="107"/>
        <v/>
      </c>
      <c r="L882" s="21" t="str">
        <f t="shared" si="108"/>
        <v/>
      </c>
    </row>
    <row r="883" spans="1:12" x14ac:dyDescent="0.3">
      <c r="A883" s="4">
        <f t="shared" si="109"/>
        <v>865</v>
      </c>
      <c r="B883" s="23">
        <f t="shared" si="104"/>
        <v>68869</v>
      </c>
      <c r="C883" s="24">
        <f t="shared" si="105"/>
        <v>110</v>
      </c>
      <c r="E883" t="s">
        <v>7</v>
      </c>
      <c r="F883" s="2" t="str">
        <f>IF($A883&lt;=H$13,G$9*G$15/12,
IF($A883&lt;=H$12,(G$9-SUM(G$19:G882))*(G$15/12),""))</f>
        <v/>
      </c>
      <c r="G883" s="21" t="str">
        <f t="shared" si="110"/>
        <v/>
      </c>
      <c r="H883" s="2" t="str">
        <f t="shared" si="106"/>
        <v/>
      </c>
      <c r="I883" s="4" t="s">
        <v>7</v>
      </c>
      <c r="J883" s="2" t="str">
        <f t="shared" si="111"/>
        <v/>
      </c>
      <c r="K883" s="21" t="str">
        <f t="shared" si="107"/>
        <v/>
      </c>
      <c r="L883" s="21" t="str">
        <f t="shared" si="108"/>
        <v/>
      </c>
    </row>
    <row r="884" spans="1:12" x14ac:dyDescent="0.3">
      <c r="A884" s="4">
        <f t="shared" si="109"/>
        <v>866</v>
      </c>
      <c r="B884" s="23">
        <f t="shared" si="104"/>
        <v>68900</v>
      </c>
      <c r="C884" s="24">
        <f t="shared" si="105"/>
        <v>110</v>
      </c>
      <c r="E884" t="s">
        <v>7</v>
      </c>
      <c r="F884" s="2" t="str">
        <f>IF($A884&lt;=H$13,G$9*G$15/12,
IF($A884&lt;=H$12,(G$9-SUM(G$19:G883))*(G$15/12),""))</f>
        <v/>
      </c>
      <c r="G884" s="21" t="str">
        <f t="shared" si="110"/>
        <v/>
      </c>
      <c r="H884" s="2" t="str">
        <f t="shared" si="106"/>
        <v/>
      </c>
      <c r="I884" s="4" t="s">
        <v>7</v>
      </c>
      <c r="J884" s="2" t="str">
        <f t="shared" si="111"/>
        <v/>
      </c>
      <c r="K884" s="21" t="str">
        <f t="shared" si="107"/>
        <v/>
      </c>
      <c r="L884" s="21" t="str">
        <f t="shared" si="108"/>
        <v/>
      </c>
    </row>
    <row r="885" spans="1:12" x14ac:dyDescent="0.3">
      <c r="A885" s="4">
        <f t="shared" si="109"/>
        <v>867</v>
      </c>
      <c r="B885" s="23">
        <f t="shared" si="104"/>
        <v>68931</v>
      </c>
      <c r="C885" s="24">
        <f t="shared" si="105"/>
        <v>110</v>
      </c>
      <c r="E885" t="s">
        <v>7</v>
      </c>
      <c r="F885" s="2" t="str">
        <f>IF($A885&lt;=H$13,G$9*G$15/12,
IF($A885&lt;=H$12,(G$9-SUM(G$19:G884))*(G$15/12),""))</f>
        <v/>
      </c>
      <c r="G885" s="21" t="str">
        <f t="shared" si="110"/>
        <v/>
      </c>
      <c r="H885" s="2" t="str">
        <f t="shared" si="106"/>
        <v/>
      </c>
      <c r="I885" s="4" t="s">
        <v>7</v>
      </c>
      <c r="J885" s="2" t="str">
        <f t="shared" si="111"/>
        <v/>
      </c>
      <c r="K885" s="21" t="str">
        <f t="shared" si="107"/>
        <v/>
      </c>
      <c r="L885" s="21" t="str">
        <f t="shared" si="108"/>
        <v/>
      </c>
    </row>
    <row r="886" spans="1:12" x14ac:dyDescent="0.3">
      <c r="A886" s="4">
        <f t="shared" si="109"/>
        <v>868</v>
      </c>
      <c r="B886" s="23">
        <f t="shared" si="104"/>
        <v>68961</v>
      </c>
      <c r="C886" s="24">
        <f t="shared" si="105"/>
        <v>110</v>
      </c>
      <c r="E886" t="s">
        <v>7</v>
      </c>
      <c r="F886" s="2" t="str">
        <f>IF($A886&lt;=H$13,G$9*G$15/12,
IF($A886&lt;=H$12,(G$9-SUM(G$19:G885))*(G$15/12),""))</f>
        <v/>
      </c>
      <c r="G886" s="21" t="str">
        <f t="shared" si="110"/>
        <v/>
      </c>
      <c r="H886" s="2" t="str">
        <f t="shared" si="106"/>
        <v/>
      </c>
      <c r="I886" s="4" t="s">
        <v>7</v>
      </c>
      <c r="J886" s="2" t="str">
        <f t="shared" si="111"/>
        <v/>
      </c>
      <c r="K886" s="21" t="str">
        <f t="shared" si="107"/>
        <v/>
      </c>
      <c r="L886" s="21" t="str">
        <f t="shared" si="108"/>
        <v/>
      </c>
    </row>
    <row r="887" spans="1:12" x14ac:dyDescent="0.3">
      <c r="A887" s="4">
        <f t="shared" si="109"/>
        <v>869</v>
      </c>
      <c r="B887" s="23">
        <f t="shared" si="104"/>
        <v>68992</v>
      </c>
      <c r="C887" s="24">
        <f t="shared" si="105"/>
        <v>110</v>
      </c>
      <c r="E887" t="s">
        <v>7</v>
      </c>
      <c r="F887" s="2" t="str">
        <f>IF($A887&lt;=H$13,G$9*G$15/12,
IF($A887&lt;=H$12,(G$9-SUM(G$19:G886))*(G$15/12),""))</f>
        <v/>
      </c>
      <c r="G887" s="21" t="str">
        <f t="shared" si="110"/>
        <v/>
      </c>
      <c r="H887" s="2" t="str">
        <f t="shared" si="106"/>
        <v/>
      </c>
      <c r="I887" s="4" t="s">
        <v>7</v>
      </c>
      <c r="J887" s="2" t="str">
        <f t="shared" si="111"/>
        <v/>
      </c>
      <c r="K887" s="21" t="str">
        <f t="shared" si="107"/>
        <v/>
      </c>
      <c r="L887" s="21" t="str">
        <f t="shared" si="108"/>
        <v/>
      </c>
    </row>
    <row r="888" spans="1:12" x14ac:dyDescent="0.3">
      <c r="A888" s="4">
        <f t="shared" si="109"/>
        <v>870</v>
      </c>
      <c r="B888" s="23">
        <f t="shared" si="104"/>
        <v>69022</v>
      </c>
      <c r="C888" s="24">
        <f t="shared" si="105"/>
        <v>110</v>
      </c>
      <c r="E888" t="s">
        <v>7</v>
      </c>
      <c r="F888" s="2" t="str">
        <f>IF($A888&lt;=H$13,G$9*G$15/12,
IF($A888&lt;=H$12,(G$9-SUM(G$19:G887))*(G$15/12),""))</f>
        <v/>
      </c>
      <c r="G888" s="21" t="str">
        <f t="shared" si="110"/>
        <v/>
      </c>
      <c r="H888" s="2" t="str">
        <f t="shared" si="106"/>
        <v/>
      </c>
      <c r="I888" s="4" t="s">
        <v>7</v>
      </c>
      <c r="J888" s="2" t="str">
        <f t="shared" si="111"/>
        <v/>
      </c>
      <c r="K888" s="21" t="str">
        <f t="shared" si="107"/>
        <v/>
      </c>
      <c r="L888" s="21" t="str">
        <f t="shared" si="108"/>
        <v/>
      </c>
    </row>
    <row r="889" spans="1:12" x14ac:dyDescent="0.3">
      <c r="A889" s="4">
        <f t="shared" si="109"/>
        <v>871</v>
      </c>
      <c r="B889" s="23">
        <f t="shared" si="104"/>
        <v>69053</v>
      </c>
      <c r="C889" s="24">
        <f t="shared" si="105"/>
        <v>111</v>
      </c>
      <c r="E889" t="s">
        <v>7</v>
      </c>
      <c r="F889" s="2" t="str">
        <f>IF($A889&lt;=H$13,G$9*G$15/12,
IF($A889&lt;=H$12,(G$9-SUM(G$19:G888))*(G$15/12),""))</f>
        <v/>
      </c>
      <c r="G889" s="21" t="str">
        <f t="shared" si="110"/>
        <v/>
      </c>
      <c r="H889" s="2" t="str">
        <f t="shared" si="106"/>
        <v/>
      </c>
      <c r="I889" s="4" t="s">
        <v>7</v>
      </c>
      <c r="J889" s="2" t="str">
        <f t="shared" si="111"/>
        <v/>
      </c>
      <c r="K889" s="21" t="str">
        <f t="shared" si="107"/>
        <v/>
      </c>
      <c r="L889" s="21" t="str">
        <f t="shared" si="108"/>
        <v/>
      </c>
    </row>
    <row r="890" spans="1:12" x14ac:dyDescent="0.3">
      <c r="A890" s="4">
        <f t="shared" si="109"/>
        <v>872</v>
      </c>
      <c r="B890" s="23">
        <f t="shared" si="104"/>
        <v>69084</v>
      </c>
      <c r="C890" s="24">
        <f t="shared" si="105"/>
        <v>111</v>
      </c>
      <c r="E890" t="s">
        <v>7</v>
      </c>
      <c r="F890" s="2" t="str">
        <f>IF($A890&lt;=H$13,G$9*G$15/12,
IF($A890&lt;=H$12,(G$9-SUM(G$19:G889))*(G$15/12),""))</f>
        <v/>
      </c>
      <c r="G890" s="21" t="str">
        <f t="shared" si="110"/>
        <v/>
      </c>
      <c r="H890" s="2" t="str">
        <f t="shared" si="106"/>
        <v/>
      </c>
      <c r="I890" s="4" t="s">
        <v>7</v>
      </c>
      <c r="J890" s="2" t="str">
        <f t="shared" si="111"/>
        <v/>
      </c>
      <c r="K890" s="21" t="str">
        <f t="shared" si="107"/>
        <v/>
      </c>
      <c r="L890" s="21" t="str">
        <f t="shared" si="108"/>
        <v/>
      </c>
    </row>
    <row r="891" spans="1:12" x14ac:dyDescent="0.3">
      <c r="A891" s="4">
        <f t="shared" si="109"/>
        <v>873</v>
      </c>
      <c r="B891" s="23">
        <f t="shared" si="104"/>
        <v>69112</v>
      </c>
      <c r="C891" s="24">
        <f t="shared" si="105"/>
        <v>111</v>
      </c>
      <c r="E891" t="s">
        <v>7</v>
      </c>
      <c r="F891" s="2" t="str">
        <f>IF($A891&lt;=H$13,G$9*G$15/12,
IF($A891&lt;=H$12,(G$9-SUM(G$19:G890))*(G$15/12),""))</f>
        <v/>
      </c>
      <c r="G891" s="21" t="str">
        <f t="shared" si="110"/>
        <v/>
      </c>
      <c r="H891" s="2" t="str">
        <f t="shared" si="106"/>
        <v/>
      </c>
      <c r="I891" s="4" t="s">
        <v>7</v>
      </c>
      <c r="J891" s="2" t="str">
        <f t="shared" si="111"/>
        <v/>
      </c>
      <c r="K891" s="21" t="str">
        <f t="shared" si="107"/>
        <v/>
      </c>
      <c r="L891" s="21" t="str">
        <f t="shared" si="108"/>
        <v/>
      </c>
    </row>
    <row r="892" spans="1:12" x14ac:dyDescent="0.3">
      <c r="A892" s="4">
        <f t="shared" si="109"/>
        <v>874</v>
      </c>
      <c r="B892" s="23">
        <f t="shared" si="104"/>
        <v>69143</v>
      </c>
      <c r="C892" s="24">
        <f t="shared" si="105"/>
        <v>111</v>
      </c>
      <c r="E892" t="s">
        <v>7</v>
      </c>
      <c r="F892" s="2" t="str">
        <f>IF($A892&lt;=H$13,G$9*G$15/12,
IF($A892&lt;=H$12,(G$9-SUM(G$19:G891))*(G$15/12),""))</f>
        <v/>
      </c>
      <c r="G892" s="21" t="str">
        <f t="shared" si="110"/>
        <v/>
      </c>
      <c r="H892" s="2" t="str">
        <f t="shared" si="106"/>
        <v/>
      </c>
      <c r="I892" s="4" t="s">
        <v>7</v>
      </c>
      <c r="J892" s="2" t="str">
        <f t="shared" si="111"/>
        <v/>
      </c>
      <c r="K892" s="21" t="str">
        <f t="shared" si="107"/>
        <v/>
      </c>
      <c r="L892" s="21" t="str">
        <f t="shared" si="108"/>
        <v/>
      </c>
    </row>
    <row r="893" spans="1:12" x14ac:dyDescent="0.3">
      <c r="A893" s="4">
        <f t="shared" si="109"/>
        <v>875</v>
      </c>
      <c r="B893" s="23">
        <f t="shared" si="104"/>
        <v>69173</v>
      </c>
      <c r="C893" s="24">
        <f t="shared" si="105"/>
        <v>111</v>
      </c>
      <c r="E893" t="s">
        <v>7</v>
      </c>
      <c r="F893" s="2" t="str">
        <f>IF($A893&lt;=H$13,G$9*G$15/12,
IF($A893&lt;=H$12,(G$9-SUM(G$19:G892))*(G$15/12),""))</f>
        <v/>
      </c>
      <c r="G893" s="21" t="str">
        <f t="shared" si="110"/>
        <v/>
      </c>
      <c r="H893" s="2" t="str">
        <f t="shared" si="106"/>
        <v/>
      </c>
      <c r="I893" s="4" t="s">
        <v>7</v>
      </c>
      <c r="J893" s="2" t="str">
        <f t="shared" si="111"/>
        <v/>
      </c>
      <c r="K893" s="21" t="str">
        <f t="shared" si="107"/>
        <v/>
      </c>
      <c r="L893" s="21" t="str">
        <f t="shared" si="108"/>
        <v/>
      </c>
    </row>
    <row r="894" spans="1:12" x14ac:dyDescent="0.3">
      <c r="A894" s="4">
        <f t="shared" si="109"/>
        <v>876</v>
      </c>
      <c r="B894" s="23">
        <f t="shared" si="104"/>
        <v>69204</v>
      </c>
      <c r="C894" s="24">
        <f t="shared" si="105"/>
        <v>111</v>
      </c>
      <c r="E894" t="s">
        <v>7</v>
      </c>
      <c r="F894" s="2" t="str">
        <f>IF($A894&lt;=H$13,G$9*G$15/12,
IF($A894&lt;=H$12,(G$9-SUM(G$19:G893))*(G$15/12),""))</f>
        <v/>
      </c>
      <c r="G894" s="21" t="str">
        <f t="shared" si="110"/>
        <v/>
      </c>
      <c r="H894" s="2" t="str">
        <f t="shared" si="106"/>
        <v/>
      </c>
      <c r="I894" s="4" t="s">
        <v>7</v>
      </c>
      <c r="J894" s="2" t="str">
        <f t="shared" si="111"/>
        <v/>
      </c>
      <c r="K894" s="21" t="str">
        <f t="shared" si="107"/>
        <v/>
      </c>
      <c r="L894" s="21" t="str">
        <f t="shared" si="108"/>
        <v/>
      </c>
    </row>
    <row r="895" spans="1:12" x14ac:dyDescent="0.3">
      <c r="A895" s="4">
        <f t="shared" si="109"/>
        <v>877</v>
      </c>
      <c r="B895" s="23">
        <f t="shared" si="104"/>
        <v>69234</v>
      </c>
      <c r="C895" s="24">
        <f t="shared" si="105"/>
        <v>111</v>
      </c>
      <c r="E895" t="s">
        <v>7</v>
      </c>
      <c r="F895" s="2" t="str">
        <f>IF($A895&lt;=H$13,G$9*G$15/12,
IF($A895&lt;=H$12,(G$9-SUM(G$19:G894))*(G$15/12),""))</f>
        <v/>
      </c>
      <c r="G895" s="21" t="str">
        <f t="shared" si="110"/>
        <v/>
      </c>
      <c r="H895" s="2" t="str">
        <f t="shared" si="106"/>
        <v/>
      </c>
      <c r="I895" s="4" t="s">
        <v>7</v>
      </c>
      <c r="J895" s="2" t="str">
        <f t="shared" si="111"/>
        <v/>
      </c>
      <c r="K895" s="21" t="str">
        <f t="shared" si="107"/>
        <v/>
      </c>
      <c r="L895" s="21" t="str">
        <f t="shared" si="108"/>
        <v/>
      </c>
    </row>
    <row r="896" spans="1:12" x14ac:dyDescent="0.3">
      <c r="A896" s="4">
        <f t="shared" si="109"/>
        <v>878</v>
      </c>
      <c r="B896" s="23">
        <f t="shared" si="104"/>
        <v>69265</v>
      </c>
      <c r="C896" s="24">
        <f t="shared" si="105"/>
        <v>111</v>
      </c>
      <c r="E896" t="s">
        <v>7</v>
      </c>
      <c r="F896" s="2" t="str">
        <f>IF($A896&lt;=H$13,G$9*G$15/12,
IF($A896&lt;=H$12,(G$9-SUM(G$19:G895))*(G$15/12),""))</f>
        <v/>
      </c>
      <c r="G896" s="21" t="str">
        <f t="shared" si="110"/>
        <v/>
      </c>
      <c r="H896" s="2" t="str">
        <f t="shared" si="106"/>
        <v/>
      </c>
      <c r="I896" s="4" t="s">
        <v>7</v>
      </c>
      <c r="J896" s="2" t="str">
        <f t="shared" si="111"/>
        <v/>
      </c>
      <c r="K896" s="21" t="str">
        <f t="shared" si="107"/>
        <v/>
      </c>
      <c r="L896" s="21" t="str">
        <f t="shared" si="108"/>
        <v/>
      </c>
    </row>
    <row r="897" spans="1:12" x14ac:dyDescent="0.3">
      <c r="A897" s="4">
        <f t="shared" si="109"/>
        <v>879</v>
      </c>
      <c r="B897" s="23">
        <f t="shared" si="104"/>
        <v>69296</v>
      </c>
      <c r="C897" s="24">
        <f t="shared" si="105"/>
        <v>111</v>
      </c>
      <c r="E897" t="s">
        <v>7</v>
      </c>
      <c r="F897" s="2" t="str">
        <f>IF($A897&lt;=H$13,G$9*G$15/12,
IF($A897&lt;=H$12,(G$9-SUM(G$19:G896))*(G$15/12),""))</f>
        <v/>
      </c>
      <c r="G897" s="21" t="str">
        <f t="shared" si="110"/>
        <v/>
      </c>
      <c r="H897" s="2" t="str">
        <f t="shared" si="106"/>
        <v/>
      </c>
      <c r="I897" s="4" t="s">
        <v>7</v>
      </c>
      <c r="J897" s="2" t="str">
        <f t="shared" si="111"/>
        <v/>
      </c>
      <c r="K897" s="21" t="str">
        <f t="shared" si="107"/>
        <v/>
      </c>
      <c r="L897" s="21" t="str">
        <f t="shared" si="108"/>
        <v/>
      </c>
    </row>
    <row r="898" spans="1:12" x14ac:dyDescent="0.3">
      <c r="A898" s="4">
        <f t="shared" si="109"/>
        <v>880</v>
      </c>
      <c r="B898" s="23">
        <f t="shared" si="104"/>
        <v>69326</v>
      </c>
      <c r="C898" s="24">
        <f t="shared" si="105"/>
        <v>111</v>
      </c>
      <c r="E898" t="s">
        <v>7</v>
      </c>
      <c r="F898" s="2" t="str">
        <f>IF($A898&lt;=H$13,G$9*G$15/12,
IF($A898&lt;=H$12,(G$9-SUM(G$19:G897))*(G$15/12),""))</f>
        <v/>
      </c>
      <c r="G898" s="21" t="str">
        <f t="shared" si="110"/>
        <v/>
      </c>
      <c r="H898" s="2" t="str">
        <f t="shared" si="106"/>
        <v/>
      </c>
      <c r="I898" s="4" t="s">
        <v>7</v>
      </c>
      <c r="J898" s="2" t="str">
        <f t="shared" si="111"/>
        <v/>
      </c>
      <c r="K898" s="21" t="str">
        <f t="shared" si="107"/>
        <v/>
      </c>
      <c r="L898" s="21" t="str">
        <f t="shared" si="108"/>
        <v/>
      </c>
    </row>
    <row r="899" spans="1:12" x14ac:dyDescent="0.3">
      <c r="A899" s="4">
        <f t="shared" si="109"/>
        <v>881</v>
      </c>
      <c r="B899" s="23">
        <f t="shared" si="104"/>
        <v>69357</v>
      </c>
      <c r="C899" s="24">
        <f t="shared" si="105"/>
        <v>111</v>
      </c>
      <c r="E899" t="s">
        <v>7</v>
      </c>
      <c r="F899" s="2" t="str">
        <f>IF($A899&lt;=H$13,G$9*G$15/12,
IF($A899&lt;=H$12,(G$9-SUM(G$19:G898))*(G$15/12),""))</f>
        <v/>
      </c>
      <c r="G899" s="21" t="str">
        <f t="shared" si="110"/>
        <v/>
      </c>
      <c r="H899" s="2" t="str">
        <f t="shared" si="106"/>
        <v/>
      </c>
      <c r="I899" s="4" t="s">
        <v>7</v>
      </c>
      <c r="J899" s="2" t="str">
        <f t="shared" si="111"/>
        <v/>
      </c>
      <c r="K899" s="21" t="str">
        <f t="shared" si="107"/>
        <v/>
      </c>
      <c r="L899" s="21" t="str">
        <f t="shared" si="108"/>
        <v/>
      </c>
    </row>
    <row r="900" spans="1:12" x14ac:dyDescent="0.3">
      <c r="A900" s="4">
        <f t="shared" si="109"/>
        <v>882</v>
      </c>
      <c r="B900" s="23">
        <f t="shared" si="104"/>
        <v>69387</v>
      </c>
      <c r="C900" s="24">
        <f t="shared" si="105"/>
        <v>111</v>
      </c>
      <c r="E900" t="s">
        <v>7</v>
      </c>
      <c r="F900" s="2" t="str">
        <f>IF($A900&lt;=H$13,G$9*G$15/12,
IF($A900&lt;=H$12,(G$9-SUM(G$19:G899))*(G$15/12),""))</f>
        <v/>
      </c>
      <c r="G900" s="21" t="str">
        <f t="shared" si="110"/>
        <v/>
      </c>
      <c r="H900" s="2" t="str">
        <f t="shared" si="106"/>
        <v/>
      </c>
      <c r="I900" s="4" t="s">
        <v>7</v>
      </c>
      <c r="J900" s="2" t="str">
        <f t="shared" si="111"/>
        <v/>
      </c>
      <c r="K900" s="21" t="str">
        <f t="shared" si="107"/>
        <v/>
      </c>
      <c r="L900" s="21" t="str">
        <f t="shared" si="108"/>
        <v/>
      </c>
    </row>
    <row r="901" spans="1:12" x14ac:dyDescent="0.3">
      <c r="A901" s="4">
        <f t="shared" si="109"/>
        <v>883</v>
      </c>
      <c r="B901" s="23">
        <f t="shared" si="104"/>
        <v>69418</v>
      </c>
      <c r="C901" s="24">
        <f t="shared" si="105"/>
        <v>112</v>
      </c>
      <c r="E901" t="s">
        <v>7</v>
      </c>
      <c r="F901" s="2" t="str">
        <f>IF($A901&lt;=H$13,G$9*G$15/12,
IF($A901&lt;=H$12,(G$9-SUM(G$19:G900))*(G$15/12),""))</f>
        <v/>
      </c>
      <c r="G901" s="21" t="str">
        <f t="shared" si="110"/>
        <v/>
      </c>
      <c r="H901" s="2" t="str">
        <f t="shared" si="106"/>
        <v/>
      </c>
      <c r="I901" s="4" t="s">
        <v>7</v>
      </c>
      <c r="J901" s="2" t="str">
        <f t="shared" si="111"/>
        <v/>
      </c>
      <c r="K901" s="21" t="str">
        <f t="shared" si="107"/>
        <v/>
      </c>
      <c r="L901" s="21" t="str">
        <f t="shared" si="108"/>
        <v/>
      </c>
    </row>
    <row r="902" spans="1:12" x14ac:dyDescent="0.3">
      <c r="A902" s="4">
        <f t="shared" si="109"/>
        <v>884</v>
      </c>
      <c r="B902" s="23">
        <f t="shared" si="104"/>
        <v>69449</v>
      </c>
      <c r="C902" s="24">
        <f t="shared" si="105"/>
        <v>112</v>
      </c>
      <c r="E902" t="s">
        <v>7</v>
      </c>
      <c r="F902" s="2" t="str">
        <f>IF($A902&lt;=H$13,G$9*G$15/12,
IF($A902&lt;=H$12,(G$9-SUM(G$19:G901))*(G$15/12),""))</f>
        <v/>
      </c>
      <c r="G902" s="21" t="str">
        <f t="shared" si="110"/>
        <v/>
      </c>
      <c r="H902" s="2" t="str">
        <f t="shared" si="106"/>
        <v/>
      </c>
      <c r="I902" s="4" t="s">
        <v>7</v>
      </c>
      <c r="J902" s="2" t="str">
        <f t="shared" si="111"/>
        <v/>
      </c>
      <c r="K902" s="21" t="str">
        <f t="shared" si="107"/>
        <v/>
      </c>
      <c r="L902" s="21" t="str">
        <f t="shared" si="108"/>
        <v/>
      </c>
    </row>
    <row r="903" spans="1:12" x14ac:dyDescent="0.3">
      <c r="A903" s="4">
        <f t="shared" si="109"/>
        <v>885</v>
      </c>
      <c r="B903" s="23">
        <f t="shared" si="104"/>
        <v>69477</v>
      </c>
      <c r="C903" s="24">
        <f t="shared" si="105"/>
        <v>112</v>
      </c>
      <c r="E903" t="s">
        <v>7</v>
      </c>
      <c r="F903" s="2" t="str">
        <f>IF($A903&lt;=H$13,G$9*G$15/12,
IF($A903&lt;=H$12,(G$9-SUM(G$19:G902))*(G$15/12),""))</f>
        <v/>
      </c>
      <c r="G903" s="21" t="str">
        <f t="shared" si="110"/>
        <v/>
      </c>
      <c r="H903" s="2" t="str">
        <f t="shared" si="106"/>
        <v/>
      </c>
      <c r="I903" s="4" t="s">
        <v>7</v>
      </c>
      <c r="J903" s="2" t="str">
        <f t="shared" si="111"/>
        <v/>
      </c>
      <c r="K903" s="21" t="str">
        <f t="shared" si="107"/>
        <v/>
      </c>
      <c r="L903" s="21" t="str">
        <f t="shared" si="108"/>
        <v/>
      </c>
    </row>
    <row r="904" spans="1:12" x14ac:dyDescent="0.3">
      <c r="A904" s="4">
        <f t="shared" si="109"/>
        <v>886</v>
      </c>
      <c r="B904" s="23">
        <f t="shared" si="104"/>
        <v>69508</v>
      </c>
      <c r="C904" s="24">
        <f t="shared" si="105"/>
        <v>112</v>
      </c>
      <c r="E904" t="s">
        <v>7</v>
      </c>
      <c r="F904" s="2" t="str">
        <f>IF($A904&lt;=H$13,G$9*G$15/12,
IF($A904&lt;=H$12,(G$9-SUM(G$19:G903))*(G$15/12),""))</f>
        <v/>
      </c>
      <c r="G904" s="21" t="str">
        <f t="shared" si="110"/>
        <v/>
      </c>
      <c r="H904" s="2" t="str">
        <f t="shared" si="106"/>
        <v/>
      </c>
      <c r="I904" s="4" t="s">
        <v>7</v>
      </c>
      <c r="J904" s="2" t="str">
        <f t="shared" si="111"/>
        <v/>
      </c>
      <c r="K904" s="21" t="str">
        <f t="shared" si="107"/>
        <v/>
      </c>
      <c r="L904" s="21" t="str">
        <f t="shared" si="108"/>
        <v/>
      </c>
    </row>
    <row r="905" spans="1:12" x14ac:dyDescent="0.3">
      <c r="A905" s="4">
        <f t="shared" si="109"/>
        <v>887</v>
      </c>
      <c r="B905" s="23">
        <f t="shared" si="104"/>
        <v>69538</v>
      </c>
      <c r="C905" s="24">
        <f t="shared" si="105"/>
        <v>112</v>
      </c>
      <c r="E905" t="s">
        <v>7</v>
      </c>
      <c r="F905" s="2" t="str">
        <f>IF($A905&lt;=H$13,G$9*G$15/12,
IF($A905&lt;=H$12,(G$9-SUM(G$19:G904))*(G$15/12),""))</f>
        <v/>
      </c>
      <c r="G905" s="21" t="str">
        <f t="shared" si="110"/>
        <v/>
      </c>
      <c r="H905" s="2" t="str">
        <f t="shared" si="106"/>
        <v/>
      </c>
      <c r="I905" s="4" t="s">
        <v>7</v>
      </c>
      <c r="J905" s="2" t="str">
        <f t="shared" si="111"/>
        <v/>
      </c>
      <c r="K905" s="21" t="str">
        <f t="shared" si="107"/>
        <v/>
      </c>
      <c r="L905" s="21" t="str">
        <f t="shared" si="108"/>
        <v/>
      </c>
    </row>
    <row r="906" spans="1:12" x14ac:dyDescent="0.3">
      <c r="A906" s="4">
        <f t="shared" si="109"/>
        <v>888</v>
      </c>
      <c r="B906" s="23">
        <f t="shared" si="104"/>
        <v>69569</v>
      </c>
      <c r="C906" s="24">
        <f t="shared" si="105"/>
        <v>112</v>
      </c>
      <c r="E906" t="s">
        <v>7</v>
      </c>
      <c r="F906" s="2" t="str">
        <f>IF($A906&lt;=H$13,G$9*G$15/12,
IF($A906&lt;=H$12,(G$9-SUM(G$19:G905))*(G$15/12),""))</f>
        <v/>
      </c>
      <c r="G906" s="21" t="str">
        <f t="shared" si="110"/>
        <v/>
      </c>
      <c r="H906" s="2" t="str">
        <f t="shared" si="106"/>
        <v/>
      </c>
      <c r="I906" s="4" t="s">
        <v>7</v>
      </c>
      <c r="J906" s="2" t="str">
        <f t="shared" si="111"/>
        <v/>
      </c>
      <c r="K906" s="21" t="str">
        <f t="shared" si="107"/>
        <v/>
      </c>
      <c r="L906" s="21" t="str">
        <f t="shared" si="108"/>
        <v/>
      </c>
    </row>
    <row r="907" spans="1:12" x14ac:dyDescent="0.3">
      <c r="A907" s="4">
        <f t="shared" si="109"/>
        <v>889</v>
      </c>
      <c r="B907" s="23">
        <f t="shared" si="104"/>
        <v>69599</v>
      </c>
      <c r="C907" s="24">
        <f t="shared" si="105"/>
        <v>112</v>
      </c>
      <c r="E907" t="s">
        <v>7</v>
      </c>
      <c r="F907" s="2" t="str">
        <f>IF($A907&lt;=H$13,G$9*G$15/12,
IF($A907&lt;=H$12,(G$9-SUM(G$19:G906))*(G$15/12),""))</f>
        <v/>
      </c>
      <c r="G907" s="21" t="str">
        <f t="shared" si="110"/>
        <v/>
      </c>
      <c r="H907" s="2" t="str">
        <f t="shared" si="106"/>
        <v/>
      </c>
      <c r="I907" s="4" t="s">
        <v>7</v>
      </c>
      <c r="J907" s="2" t="str">
        <f t="shared" si="111"/>
        <v/>
      </c>
      <c r="K907" s="21" t="str">
        <f t="shared" si="107"/>
        <v/>
      </c>
      <c r="L907" s="21" t="str">
        <f t="shared" si="108"/>
        <v/>
      </c>
    </row>
    <row r="908" spans="1:12" x14ac:dyDescent="0.3">
      <c r="A908" s="4">
        <f t="shared" si="109"/>
        <v>890</v>
      </c>
      <c r="B908" s="23">
        <f t="shared" si="104"/>
        <v>69630</v>
      </c>
      <c r="C908" s="24">
        <f t="shared" si="105"/>
        <v>112</v>
      </c>
      <c r="E908" t="s">
        <v>7</v>
      </c>
      <c r="F908" s="2" t="str">
        <f>IF($A908&lt;=H$13,G$9*G$15/12,
IF($A908&lt;=H$12,(G$9-SUM(G$19:G907))*(G$15/12),""))</f>
        <v/>
      </c>
      <c r="G908" s="21" t="str">
        <f t="shared" si="110"/>
        <v/>
      </c>
      <c r="H908" s="2" t="str">
        <f t="shared" si="106"/>
        <v/>
      </c>
      <c r="I908" s="4" t="s">
        <v>7</v>
      </c>
      <c r="J908" s="2" t="str">
        <f t="shared" si="111"/>
        <v/>
      </c>
      <c r="K908" s="21" t="str">
        <f t="shared" si="107"/>
        <v/>
      </c>
      <c r="L908" s="21" t="str">
        <f t="shared" si="108"/>
        <v/>
      </c>
    </row>
    <row r="909" spans="1:12" x14ac:dyDescent="0.3">
      <c r="A909" s="4">
        <f t="shared" si="109"/>
        <v>891</v>
      </c>
      <c r="B909" s="23">
        <f t="shared" si="104"/>
        <v>69661</v>
      </c>
      <c r="C909" s="24">
        <f t="shared" si="105"/>
        <v>112</v>
      </c>
      <c r="E909" t="s">
        <v>7</v>
      </c>
      <c r="F909" s="2" t="str">
        <f>IF($A909&lt;=H$13,G$9*G$15/12,
IF($A909&lt;=H$12,(G$9-SUM(G$19:G908))*(G$15/12),""))</f>
        <v/>
      </c>
      <c r="G909" s="21" t="str">
        <f t="shared" si="110"/>
        <v/>
      </c>
      <c r="H909" s="2" t="str">
        <f t="shared" si="106"/>
        <v/>
      </c>
      <c r="I909" s="4" t="s">
        <v>7</v>
      </c>
      <c r="J909" s="2" t="str">
        <f t="shared" si="111"/>
        <v/>
      </c>
      <c r="K909" s="21" t="str">
        <f t="shared" si="107"/>
        <v/>
      </c>
      <c r="L909" s="21" t="str">
        <f t="shared" si="108"/>
        <v/>
      </c>
    </row>
    <row r="910" spans="1:12" x14ac:dyDescent="0.3">
      <c r="A910" s="4">
        <f t="shared" si="109"/>
        <v>892</v>
      </c>
      <c r="B910" s="23">
        <f t="shared" si="104"/>
        <v>69691</v>
      </c>
      <c r="C910" s="24">
        <f t="shared" si="105"/>
        <v>112</v>
      </c>
      <c r="E910" t="s">
        <v>7</v>
      </c>
      <c r="F910" s="2" t="str">
        <f>IF($A910&lt;=H$13,G$9*G$15/12,
IF($A910&lt;=H$12,(G$9-SUM(G$19:G909))*(G$15/12),""))</f>
        <v/>
      </c>
      <c r="G910" s="21" t="str">
        <f t="shared" si="110"/>
        <v/>
      </c>
      <c r="H910" s="2" t="str">
        <f t="shared" si="106"/>
        <v/>
      </c>
      <c r="I910" s="4" t="s">
        <v>7</v>
      </c>
      <c r="J910" s="2" t="str">
        <f t="shared" si="111"/>
        <v/>
      </c>
      <c r="K910" s="21" t="str">
        <f t="shared" si="107"/>
        <v/>
      </c>
      <c r="L910" s="21" t="str">
        <f t="shared" si="108"/>
        <v/>
      </c>
    </row>
    <row r="911" spans="1:12" x14ac:dyDescent="0.3">
      <c r="A911" s="4">
        <f t="shared" si="109"/>
        <v>893</v>
      </c>
      <c r="B911" s="23">
        <f t="shared" si="104"/>
        <v>69722</v>
      </c>
      <c r="C911" s="24">
        <f t="shared" si="105"/>
        <v>112</v>
      </c>
      <c r="E911" t="s">
        <v>7</v>
      </c>
      <c r="F911" s="2" t="str">
        <f>IF($A911&lt;=H$13,G$9*G$15/12,
IF($A911&lt;=H$12,(G$9-SUM(G$19:G910))*(G$15/12),""))</f>
        <v/>
      </c>
      <c r="G911" s="21" t="str">
        <f t="shared" si="110"/>
        <v/>
      </c>
      <c r="H911" s="2" t="str">
        <f t="shared" si="106"/>
        <v/>
      </c>
      <c r="I911" s="4" t="s">
        <v>7</v>
      </c>
      <c r="J911" s="2" t="str">
        <f t="shared" si="111"/>
        <v/>
      </c>
      <c r="K911" s="21" t="str">
        <f t="shared" si="107"/>
        <v/>
      </c>
      <c r="L911" s="21" t="str">
        <f t="shared" si="108"/>
        <v/>
      </c>
    </row>
    <row r="912" spans="1:12" x14ac:dyDescent="0.3">
      <c r="A912" s="4">
        <f t="shared" si="109"/>
        <v>894</v>
      </c>
      <c r="B912" s="23">
        <f t="shared" si="104"/>
        <v>69752</v>
      </c>
      <c r="C912" s="24">
        <f t="shared" si="105"/>
        <v>112</v>
      </c>
      <c r="E912" t="s">
        <v>7</v>
      </c>
      <c r="F912" s="2" t="str">
        <f>IF($A912&lt;=H$13,G$9*G$15/12,
IF($A912&lt;=H$12,(G$9-SUM(G$19:G911))*(G$15/12),""))</f>
        <v/>
      </c>
      <c r="G912" s="21" t="str">
        <f t="shared" si="110"/>
        <v/>
      </c>
      <c r="H912" s="2" t="str">
        <f t="shared" si="106"/>
        <v/>
      </c>
      <c r="I912" s="4" t="s">
        <v>7</v>
      </c>
      <c r="J912" s="2" t="str">
        <f t="shared" si="111"/>
        <v/>
      </c>
      <c r="K912" s="21" t="str">
        <f t="shared" si="107"/>
        <v/>
      </c>
      <c r="L912" s="21" t="str">
        <f t="shared" si="108"/>
        <v/>
      </c>
    </row>
    <row r="913" spans="1:12" x14ac:dyDescent="0.3">
      <c r="A913" s="4">
        <f t="shared" si="109"/>
        <v>895</v>
      </c>
      <c r="B913" s="23">
        <f t="shared" si="104"/>
        <v>69783</v>
      </c>
      <c r="C913" s="24">
        <f t="shared" si="105"/>
        <v>113</v>
      </c>
      <c r="E913" t="s">
        <v>7</v>
      </c>
      <c r="F913" s="2" t="str">
        <f>IF($A913&lt;=H$13,G$9*G$15/12,
IF($A913&lt;=H$12,(G$9-SUM(G$19:G912))*(G$15/12),""))</f>
        <v/>
      </c>
      <c r="G913" s="21" t="str">
        <f t="shared" si="110"/>
        <v/>
      </c>
      <c r="H913" s="2" t="str">
        <f t="shared" si="106"/>
        <v/>
      </c>
      <c r="I913" s="4" t="s">
        <v>7</v>
      </c>
      <c r="J913" s="2" t="str">
        <f t="shared" si="111"/>
        <v/>
      </c>
      <c r="K913" s="21" t="str">
        <f t="shared" si="107"/>
        <v/>
      </c>
      <c r="L913" s="21" t="str">
        <f t="shared" si="108"/>
        <v/>
      </c>
    </row>
    <row r="914" spans="1:12" x14ac:dyDescent="0.3">
      <c r="A914" s="4">
        <f t="shared" si="109"/>
        <v>896</v>
      </c>
      <c r="B914" s="23">
        <f t="shared" si="104"/>
        <v>69814</v>
      </c>
      <c r="C914" s="24">
        <f t="shared" si="105"/>
        <v>113</v>
      </c>
      <c r="E914" t="s">
        <v>7</v>
      </c>
      <c r="F914" s="2" t="str">
        <f>IF($A914&lt;=H$13,G$9*G$15/12,
IF($A914&lt;=H$12,(G$9-SUM(G$19:G913))*(G$15/12),""))</f>
        <v/>
      </c>
      <c r="G914" s="21" t="str">
        <f t="shared" si="110"/>
        <v/>
      </c>
      <c r="H914" s="2" t="str">
        <f t="shared" si="106"/>
        <v/>
      </c>
      <c r="I914" s="4" t="s">
        <v>7</v>
      </c>
      <c r="J914" s="2" t="str">
        <f t="shared" si="111"/>
        <v/>
      </c>
      <c r="K914" s="21" t="str">
        <f t="shared" si="107"/>
        <v/>
      </c>
      <c r="L914" s="21" t="str">
        <f t="shared" si="108"/>
        <v/>
      </c>
    </row>
    <row r="915" spans="1:12" x14ac:dyDescent="0.3">
      <c r="A915" s="4">
        <f t="shared" si="109"/>
        <v>897</v>
      </c>
      <c r="B915" s="23">
        <f t="shared" ref="B915:B978" si="112">DATE(YEAR($B$9),MONTH($B$9)+A915,DAY($B$9))</f>
        <v>69842</v>
      </c>
      <c r="C915" s="24">
        <f t="shared" ref="C915:C978" si="113">DATEDIF($B$8,B915,"y")</f>
        <v>113</v>
      </c>
      <c r="E915" t="s">
        <v>7</v>
      </c>
      <c r="F915" s="2" t="str">
        <f>IF($A915&lt;=H$13,G$9*G$15/12,
IF($A915&lt;=H$12,(G$9-SUM(G$19:G914))*(G$15/12),""))</f>
        <v/>
      </c>
      <c r="G915" s="21" t="str">
        <f t="shared" si="110"/>
        <v/>
      </c>
      <c r="H915" s="2" t="str">
        <f t="shared" si="106"/>
        <v/>
      </c>
      <c r="I915" s="4" t="s">
        <v>7</v>
      </c>
      <c r="J915" s="2" t="str">
        <f t="shared" si="111"/>
        <v/>
      </c>
      <c r="K915" s="21" t="str">
        <f t="shared" si="107"/>
        <v/>
      </c>
      <c r="L915" s="21" t="str">
        <f t="shared" si="108"/>
        <v/>
      </c>
    </row>
    <row r="916" spans="1:12" x14ac:dyDescent="0.3">
      <c r="A916" s="4">
        <f t="shared" si="109"/>
        <v>898</v>
      </c>
      <c r="B916" s="23">
        <f t="shared" si="112"/>
        <v>69873</v>
      </c>
      <c r="C916" s="24">
        <f t="shared" si="113"/>
        <v>113</v>
      </c>
      <c r="E916" t="s">
        <v>7</v>
      </c>
      <c r="F916" s="2" t="str">
        <f>IF($A916&lt;=H$13,G$9*G$15/12,
IF($A916&lt;=H$12,(G$9-SUM(G$19:G915))*(G$15/12),""))</f>
        <v/>
      </c>
      <c r="G916" s="21" t="str">
        <f t="shared" si="110"/>
        <v/>
      </c>
      <c r="H916" s="2" t="str">
        <f t="shared" ref="H916:H979" si="114">IF(AND(COUNTBLANK(F916)=1,COUNTBLANK(G916)=1),"",F916+G916)</f>
        <v/>
      </c>
      <c r="I916" s="4" t="s">
        <v>7</v>
      </c>
      <c r="J916" s="2" t="str">
        <f t="shared" si="111"/>
        <v/>
      </c>
      <c r="K916" s="21" t="str">
        <f t="shared" ref="K916:K979" si="115">IF($A916&gt;L$12,"",
IF($A916=L$12,K$9,0))</f>
        <v/>
      </c>
      <c r="L916" s="21" t="str">
        <f t="shared" ref="L916:L979" si="116">IF(AND(COUNTBLANK(J916)=1,COUNTBLANK(K916)=1),"",SUM(J916)+SUM(K916))</f>
        <v/>
      </c>
    </row>
    <row r="917" spans="1:12" x14ac:dyDescent="0.3">
      <c r="A917" s="4">
        <f t="shared" ref="A917:A980" si="117">A916+1</f>
        <v>899</v>
      </c>
      <c r="B917" s="23">
        <f t="shared" si="112"/>
        <v>69903</v>
      </c>
      <c r="C917" s="24">
        <f t="shared" si="113"/>
        <v>113</v>
      </c>
      <c r="E917" t="s">
        <v>7</v>
      </c>
      <c r="F917" s="2" t="str">
        <f>IF($A917&lt;=H$13,G$9*G$15/12,
IF($A917&lt;=H$12,(G$9-SUM(G$19:G916))*(G$15/12),""))</f>
        <v/>
      </c>
      <c r="G917" s="21" t="str">
        <f t="shared" ref="G917:G980" si="118">IF($A917&lt;=H$13,0,
IF(AND($A917&gt;H$13,$A917&lt;=H$12),G$9/(H$12-H$13),""))</f>
        <v/>
      </c>
      <c r="H917" s="2" t="str">
        <f t="shared" si="114"/>
        <v/>
      </c>
      <c r="I917" s="4" t="s">
        <v>7</v>
      </c>
      <c r="J917" s="2" t="str">
        <f t="shared" ref="J917:J980" si="119">IF($A917&lt;=L$12,K$9*K$15/12,"")</f>
        <v/>
      </c>
      <c r="K917" s="21" t="str">
        <f t="shared" si="115"/>
        <v/>
      </c>
      <c r="L917" s="21" t="str">
        <f t="shared" si="116"/>
        <v/>
      </c>
    </row>
    <row r="918" spans="1:12" x14ac:dyDescent="0.3">
      <c r="A918" s="4">
        <f t="shared" si="117"/>
        <v>900</v>
      </c>
      <c r="B918" s="23">
        <f t="shared" si="112"/>
        <v>69934</v>
      </c>
      <c r="C918" s="24">
        <f t="shared" si="113"/>
        <v>113</v>
      </c>
      <c r="E918" t="s">
        <v>7</v>
      </c>
      <c r="F918" s="2" t="str">
        <f>IF($A918&lt;=H$13,G$9*G$15/12,
IF($A918&lt;=H$12,(G$9-SUM(G$19:G917))*(G$15/12),""))</f>
        <v/>
      </c>
      <c r="G918" s="21" t="str">
        <f t="shared" si="118"/>
        <v/>
      </c>
      <c r="H918" s="2" t="str">
        <f t="shared" si="114"/>
        <v/>
      </c>
      <c r="I918" s="4" t="s">
        <v>7</v>
      </c>
      <c r="J918" s="2" t="str">
        <f t="shared" si="119"/>
        <v/>
      </c>
      <c r="K918" s="21" t="str">
        <f t="shared" si="115"/>
        <v/>
      </c>
      <c r="L918" s="21" t="str">
        <f t="shared" si="116"/>
        <v/>
      </c>
    </row>
    <row r="919" spans="1:12" x14ac:dyDescent="0.3">
      <c r="A919" s="4">
        <f t="shared" si="117"/>
        <v>901</v>
      </c>
      <c r="B919" s="23">
        <f t="shared" si="112"/>
        <v>69964</v>
      </c>
      <c r="C919" s="24">
        <f t="shared" si="113"/>
        <v>113</v>
      </c>
      <c r="E919" t="s">
        <v>7</v>
      </c>
      <c r="F919" s="2" t="str">
        <f>IF($A919&lt;=H$13,G$9*G$15/12,
IF($A919&lt;=H$12,(G$9-SUM(G$19:G918))*(G$15/12),""))</f>
        <v/>
      </c>
      <c r="G919" s="21" t="str">
        <f t="shared" si="118"/>
        <v/>
      </c>
      <c r="H919" s="2" t="str">
        <f t="shared" si="114"/>
        <v/>
      </c>
      <c r="I919" s="4" t="s">
        <v>7</v>
      </c>
      <c r="J919" s="2" t="str">
        <f t="shared" si="119"/>
        <v/>
      </c>
      <c r="K919" s="21" t="str">
        <f t="shared" si="115"/>
        <v/>
      </c>
      <c r="L919" s="21" t="str">
        <f t="shared" si="116"/>
        <v/>
      </c>
    </row>
    <row r="920" spans="1:12" x14ac:dyDescent="0.3">
      <c r="A920" s="4">
        <f t="shared" si="117"/>
        <v>902</v>
      </c>
      <c r="B920" s="23">
        <f t="shared" si="112"/>
        <v>69995</v>
      </c>
      <c r="C920" s="24">
        <f t="shared" si="113"/>
        <v>113</v>
      </c>
      <c r="E920" t="s">
        <v>7</v>
      </c>
      <c r="F920" s="2" t="str">
        <f>IF($A920&lt;=H$13,G$9*G$15/12,
IF($A920&lt;=H$12,(G$9-SUM(G$19:G919))*(G$15/12),""))</f>
        <v/>
      </c>
      <c r="G920" s="21" t="str">
        <f t="shared" si="118"/>
        <v/>
      </c>
      <c r="H920" s="2" t="str">
        <f t="shared" si="114"/>
        <v/>
      </c>
      <c r="I920" s="4" t="s">
        <v>7</v>
      </c>
      <c r="J920" s="2" t="str">
        <f t="shared" si="119"/>
        <v/>
      </c>
      <c r="K920" s="21" t="str">
        <f t="shared" si="115"/>
        <v/>
      </c>
      <c r="L920" s="21" t="str">
        <f t="shared" si="116"/>
        <v/>
      </c>
    </row>
    <row r="921" spans="1:12" x14ac:dyDescent="0.3">
      <c r="A921" s="4">
        <f t="shared" si="117"/>
        <v>903</v>
      </c>
      <c r="B921" s="23">
        <f t="shared" si="112"/>
        <v>70026</v>
      </c>
      <c r="C921" s="24">
        <f t="shared" si="113"/>
        <v>113</v>
      </c>
      <c r="E921" t="s">
        <v>7</v>
      </c>
      <c r="F921" s="2" t="str">
        <f>IF($A921&lt;=H$13,G$9*G$15/12,
IF($A921&lt;=H$12,(G$9-SUM(G$19:G920))*(G$15/12),""))</f>
        <v/>
      </c>
      <c r="G921" s="21" t="str">
        <f t="shared" si="118"/>
        <v/>
      </c>
      <c r="H921" s="2" t="str">
        <f t="shared" si="114"/>
        <v/>
      </c>
      <c r="I921" s="4" t="s">
        <v>7</v>
      </c>
      <c r="J921" s="2" t="str">
        <f t="shared" si="119"/>
        <v/>
      </c>
      <c r="K921" s="21" t="str">
        <f t="shared" si="115"/>
        <v/>
      </c>
      <c r="L921" s="21" t="str">
        <f t="shared" si="116"/>
        <v/>
      </c>
    </row>
    <row r="922" spans="1:12" x14ac:dyDescent="0.3">
      <c r="A922" s="4">
        <f t="shared" si="117"/>
        <v>904</v>
      </c>
      <c r="B922" s="23">
        <f t="shared" si="112"/>
        <v>70056</v>
      </c>
      <c r="C922" s="24">
        <f t="shared" si="113"/>
        <v>113</v>
      </c>
      <c r="E922" t="s">
        <v>7</v>
      </c>
      <c r="F922" s="2" t="str">
        <f>IF($A922&lt;=H$13,G$9*G$15/12,
IF($A922&lt;=H$12,(G$9-SUM(G$19:G921))*(G$15/12),""))</f>
        <v/>
      </c>
      <c r="G922" s="21" t="str">
        <f t="shared" si="118"/>
        <v/>
      </c>
      <c r="H922" s="2" t="str">
        <f t="shared" si="114"/>
        <v/>
      </c>
      <c r="I922" s="4" t="s">
        <v>7</v>
      </c>
      <c r="J922" s="2" t="str">
        <f t="shared" si="119"/>
        <v/>
      </c>
      <c r="K922" s="21" t="str">
        <f t="shared" si="115"/>
        <v/>
      </c>
      <c r="L922" s="21" t="str">
        <f t="shared" si="116"/>
        <v/>
      </c>
    </row>
    <row r="923" spans="1:12" x14ac:dyDescent="0.3">
      <c r="A923" s="4">
        <f t="shared" si="117"/>
        <v>905</v>
      </c>
      <c r="B923" s="23">
        <f t="shared" si="112"/>
        <v>70087</v>
      </c>
      <c r="C923" s="24">
        <f t="shared" si="113"/>
        <v>113</v>
      </c>
      <c r="E923" t="s">
        <v>7</v>
      </c>
      <c r="F923" s="2" t="str">
        <f>IF($A923&lt;=H$13,G$9*G$15/12,
IF($A923&lt;=H$12,(G$9-SUM(G$19:G922))*(G$15/12),""))</f>
        <v/>
      </c>
      <c r="G923" s="21" t="str">
        <f t="shared" si="118"/>
        <v/>
      </c>
      <c r="H923" s="2" t="str">
        <f t="shared" si="114"/>
        <v/>
      </c>
      <c r="I923" s="4" t="s">
        <v>7</v>
      </c>
      <c r="J923" s="2" t="str">
        <f t="shared" si="119"/>
        <v/>
      </c>
      <c r="K923" s="21" t="str">
        <f t="shared" si="115"/>
        <v/>
      </c>
      <c r="L923" s="21" t="str">
        <f t="shared" si="116"/>
        <v/>
      </c>
    </row>
    <row r="924" spans="1:12" x14ac:dyDescent="0.3">
      <c r="A924" s="4">
        <f t="shared" si="117"/>
        <v>906</v>
      </c>
      <c r="B924" s="23">
        <f t="shared" si="112"/>
        <v>70117</v>
      </c>
      <c r="C924" s="24">
        <f t="shared" si="113"/>
        <v>113</v>
      </c>
      <c r="E924" t="s">
        <v>7</v>
      </c>
      <c r="F924" s="2" t="str">
        <f>IF($A924&lt;=H$13,G$9*G$15/12,
IF($A924&lt;=H$12,(G$9-SUM(G$19:G923))*(G$15/12),""))</f>
        <v/>
      </c>
      <c r="G924" s="21" t="str">
        <f t="shared" si="118"/>
        <v/>
      </c>
      <c r="H924" s="2" t="str">
        <f t="shared" si="114"/>
        <v/>
      </c>
      <c r="I924" s="4" t="s">
        <v>7</v>
      </c>
      <c r="J924" s="2" t="str">
        <f t="shared" si="119"/>
        <v/>
      </c>
      <c r="K924" s="21" t="str">
        <f t="shared" si="115"/>
        <v/>
      </c>
      <c r="L924" s="21" t="str">
        <f t="shared" si="116"/>
        <v/>
      </c>
    </row>
    <row r="925" spans="1:12" x14ac:dyDescent="0.3">
      <c r="A925" s="4">
        <f t="shared" si="117"/>
        <v>907</v>
      </c>
      <c r="B925" s="23">
        <f t="shared" si="112"/>
        <v>70148</v>
      </c>
      <c r="C925" s="24">
        <f t="shared" si="113"/>
        <v>114</v>
      </c>
      <c r="E925" t="s">
        <v>7</v>
      </c>
      <c r="F925" s="2" t="str">
        <f>IF($A925&lt;=H$13,G$9*G$15/12,
IF($A925&lt;=H$12,(G$9-SUM(G$19:G924))*(G$15/12),""))</f>
        <v/>
      </c>
      <c r="G925" s="21" t="str">
        <f t="shared" si="118"/>
        <v/>
      </c>
      <c r="H925" s="2" t="str">
        <f t="shared" si="114"/>
        <v/>
      </c>
      <c r="I925" s="4" t="s">
        <v>7</v>
      </c>
      <c r="J925" s="2" t="str">
        <f t="shared" si="119"/>
        <v/>
      </c>
      <c r="K925" s="21" t="str">
        <f t="shared" si="115"/>
        <v/>
      </c>
      <c r="L925" s="21" t="str">
        <f t="shared" si="116"/>
        <v/>
      </c>
    </row>
    <row r="926" spans="1:12" x14ac:dyDescent="0.3">
      <c r="A926" s="4">
        <f t="shared" si="117"/>
        <v>908</v>
      </c>
      <c r="B926" s="23">
        <f t="shared" si="112"/>
        <v>70179</v>
      </c>
      <c r="C926" s="24">
        <f t="shared" si="113"/>
        <v>114</v>
      </c>
      <c r="E926" t="s">
        <v>7</v>
      </c>
      <c r="F926" s="2" t="str">
        <f>IF($A926&lt;=H$13,G$9*G$15/12,
IF($A926&lt;=H$12,(G$9-SUM(G$19:G925))*(G$15/12),""))</f>
        <v/>
      </c>
      <c r="G926" s="21" t="str">
        <f t="shared" si="118"/>
        <v/>
      </c>
      <c r="H926" s="2" t="str">
        <f t="shared" si="114"/>
        <v/>
      </c>
      <c r="I926" s="4" t="s">
        <v>7</v>
      </c>
      <c r="J926" s="2" t="str">
        <f t="shared" si="119"/>
        <v/>
      </c>
      <c r="K926" s="21" t="str">
        <f t="shared" si="115"/>
        <v/>
      </c>
      <c r="L926" s="21" t="str">
        <f t="shared" si="116"/>
        <v/>
      </c>
    </row>
    <row r="927" spans="1:12" x14ac:dyDescent="0.3">
      <c r="A927" s="4">
        <f t="shared" si="117"/>
        <v>909</v>
      </c>
      <c r="B927" s="23">
        <f t="shared" si="112"/>
        <v>70208</v>
      </c>
      <c r="C927" s="24">
        <f t="shared" si="113"/>
        <v>114</v>
      </c>
      <c r="E927" t="s">
        <v>7</v>
      </c>
      <c r="F927" s="2" t="str">
        <f>IF($A927&lt;=H$13,G$9*G$15/12,
IF($A927&lt;=H$12,(G$9-SUM(G$19:G926))*(G$15/12),""))</f>
        <v/>
      </c>
      <c r="G927" s="21" t="str">
        <f t="shared" si="118"/>
        <v/>
      </c>
      <c r="H927" s="2" t="str">
        <f t="shared" si="114"/>
        <v/>
      </c>
      <c r="I927" s="4" t="s">
        <v>7</v>
      </c>
      <c r="J927" s="2" t="str">
        <f t="shared" si="119"/>
        <v/>
      </c>
      <c r="K927" s="21" t="str">
        <f t="shared" si="115"/>
        <v/>
      </c>
      <c r="L927" s="21" t="str">
        <f t="shared" si="116"/>
        <v/>
      </c>
    </row>
    <row r="928" spans="1:12" x14ac:dyDescent="0.3">
      <c r="A928" s="4">
        <f t="shared" si="117"/>
        <v>910</v>
      </c>
      <c r="B928" s="23">
        <f t="shared" si="112"/>
        <v>70239</v>
      </c>
      <c r="C928" s="24">
        <f t="shared" si="113"/>
        <v>114</v>
      </c>
      <c r="E928" t="s">
        <v>7</v>
      </c>
      <c r="F928" s="2" t="str">
        <f>IF($A928&lt;=H$13,G$9*G$15/12,
IF($A928&lt;=H$12,(G$9-SUM(G$19:G927))*(G$15/12),""))</f>
        <v/>
      </c>
      <c r="G928" s="21" t="str">
        <f t="shared" si="118"/>
        <v/>
      </c>
      <c r="H928" s="2" t="str">
        <f t="shared" si="114"/>
        <v/>
      </c>
      <c r="I928" s="4" t="s">
        <v>7</v>
      </c>
      <c r="J928" s="2" t="str">
        <f t="shared" si="119"/>
        <v/>
      </c>
      <c r="K928" s="21" t="str">
        <f t="shared" si="115"/>
        <v/>
      </c>
      <c r="L928" s="21" t="str">
        <f t="shared" si="116"/>
        <v/>
      </c>
    </row>
    <row r="929" spans="1:12" x14ac:dyDescent="0.3">
      <c r="A929" s="4">
        <f t="shared" si="117"/>
        <v>911</v>
      </c>
      <c r="B929" s="23">
        <f t="shared" si="112"/>
        <v>70269</v>
      </c>
      <c r="C929" s="24">
        <f t="shared" si="113"/>
        <v>114</v>
      </c>
      <c r="E929" t="s">
        <v>7</v>
      </c>
      <c r="F929" s="2" t="str">
        <f>IF($A929&lt;=H$13,G$9*G$15/12,
IF($A929&lt;=H$12,(G$9-SUM(G$19:G928))*(G$15/12),""))</f>
        <v/>
      </c>
      <c r="G929" s="21" t="str">
        <f t="shared" si="118"/>
        <v/>
      </c>
      <c r="H929" s="2" t="str">
        <f t="shared" si="114"/>
        <v/>
      </c>
      <c r="I929" s="4" t="s">
        <v>7</v>
      </c>
      <c r="J929" s="2" t="str">
        <f t="shared" si="119"/>
        <v/>
      </c>
      <c r="K929" s="21" t="str">
        <f t="shared" si="115"/>
        <v/>
      </c>
      <c r="L929" s="21" t="str">
        <f t="shared" si="116"/>
        <v/>
      </c>
    </row>
    <row r="930" spans="1:12" x14ac:dyDescent="0.3">
      <c r="A930" s="4">
        <f t="shared" si="117"/>
        <v>912</v>
      </c>
      <c r="B930" s="23">
        <f t="shared" si="112"/>
        <v>70300</v>
      </c>
      <c r="C930" s="24">
        <f t="shared" si="113"/>
        <v>114</v>
      </c>
      <c r="E930" t="s">
        <v>7</v>
      </c>
      <c r="F930" s="2" t="str">
        <f>IF($A930&lt;=H$13,G$9*G$15/12,
IF($A930&lt;=H$12,(G$9-SUM(G$19:G929))*(G$15/12),""))</f>
        <v/>
      </c>
      <c r="G930" s="21" t="str">
        <f t="shared" si="118"/>
        <v/>
      </c>
      <c r="H930" s="2" t="str">
        <f t="shared" si="114"/>
        <v/>
      </c>
      <c r="I930" s="4" t="s">
        <v>7</v>
      </c>
      <c r="J930" s="2" t="str">
        <f t="shared" si="119"/>
        <v/>
      </c>
      <c r="K930" s="21" t="str">
        <f t="shared" si="115"/>
        <v/>
      </c>
      <c r="L930" s="21" t="str">
        <f t="shared" si="116"/>
        <v/>
      </c>
    </row>
    <row r="931" spans="1:12" x14ac:dyDescent="0.3">
      <c r="A931" s="4">
        <f t="shared" si="117"/>
        <v>913</v>
      </c>
      <c r="B931" s="23">
        <f t="shared" si="112"/>
        <v>70330</v>
      </c>
      <c r="C931" s="24">
        <f t="shared" si="113"/>
        <v>114</v>
      </c>
      <c r="E931" t="s">
        <v>7</v>
      </c>
      <c r="F931" s="2" t="str">
        <f>IF($A931&lt;=H$13,G$9*G$15/12,
IF($A931&lt;=H$12,(G$9-SUM(G$19:G930))*(G$15/12),""))</f>
        <v/>
      </c>
      <c r="G931" s="21" t="str">
        <f t="shared" si="118"/>
        <v/>
      </c>
      <c r="H931" s="2" t="str">
        <f t="shared" si="114"/>
        <v/>
      </c>
      <c r="I931" s="4" t="s">
        <v>7</v>
      </c>
      <c r="J931" s="2" t="str">
        <f t="shared" si="119"/>
        <v/>
      </c>
      <c r="K931" s="21" t="str">
        <f t="shared" si="115"/>
        <v/>
      </c>
      <c r="L931" s="21" t="str">
        <f t="shared" si="116"/>
        <v/>
      </c>
    </row>
    <row r="932" spans="1:12" x14ac:dyDescent="0.3">
      <c r="A932" s="4">
        <f t="shared" si="117"/>
        <v>914</v>
      </c>
      <c r="B932" s="23">
        <f t="shared" si="112"/>
        <v>70361</v>
      </c>
      <c r="C932" s="24">
        <f t="shared" si="113"/>
        <v>114</v>
      </c>
      <c r="E932" t="s">
        <v>7</v>
      </c>
      <c r="F932" s="2" t="str">
        <f>IF($A932&lt;=H$13,G$9*G$15/12,
IF($A932&lt;=H$12,(G$9-SUM(G$19:G931))*(G$15/12),""))</f>
        <v/>
      </c>
      <c r="G932" s="21" t="str">
        <f t="shared" si="118"/>
        <v/>
      </c>
      <c r="H932" s="2" t="str">
        <f t="shared" si="114"/>
        <v/>
      </c>
      <c r="I932" s="4" t="s">
        <v>7</v>
      </c>
      <c r="J932" s="2" t="str">
        <f t="shared" si="119"/>
        <v/>
      </c>
      <c r="K932" s="21" t="str">
        <f t="shared" si="115"/>
        <v/>
      </c>
      <c r="L932" s="21" t="str">
        <f t="shared" si="116"/>
        <v/>
      </c>
    </row>
    <row r="933" spans="1:12" x14ac:dyDescent="0.3">
      <c r="A933" s="4">
        <f t="shared" si="117"/>
        <v>915</v>
      </c>
      <c r="B933" s="23">
        <f t="shared" si="112"/>
        <v>70392</v>
      </c>
      <c r="C933" s="24">
        <f t="shared" si="113"/>
        <v>114</v>
      </c>
      <c r="E933" t="s">
        <v>7</v>
      </c>
      <c r="F933" s="2" t="str">
        <f>IF($A933&lt;=H$13,G$9*G$15/12,
IF($A933&lt;=H$12,(G$9-SUM(G$19:G932))*(G$15/12),""))</f>
        <v/>
      </c>
      <c r="G933" s="21" t="str">
        <f t="shared" si="118"/>
        <v/>
      </c>
      <c r="H933" s="2" t="str">
        <f t="shared" si="114"/>
        <v/>
      </c>
      <c r="I933" s="4" t="s">
        <v>7</v>
      </c>
      <c r="J933" s="2" t="str">
        <f t="shared" si="119"/>
        <v/>
      </c>
      <c r="K933" s="21" t="str">
        <f t="shared" si="115"/>
        <v/>
      </c>
      <c r="L933" s="21" t="str">
        <f t="shared" si="116"/>
        <v/>
      </c>
    </row>
    <row r="934" spans="1:12" x14ac:dyDescent="0.3">
      <c r="A934" s="4">
        <f t="shared" si="117"/>
        <v>916</v>
      </c>
      <c r="B934" s="23">
        <f t="shared" si="112"/>
        <v>70422</v>
      </c>
      <c r="C934" s="24">
        <f t="shared" si="113"/>
        <v>114</v>
      </c>
      <c r="E934" t="s">
        <v>7</v>
      </c>
      <c r="F934" s="2" t="str">
        <f>IF($A934&lt;=H$13,G$9*G$15/12,
IF($A934&lt;=H$12,(G$9-SUM(G$19:G933))*(G$15/12),""))</f>
        <v/>
      </c>
      <c r="G934" s="21" t="str">
        <f t="shared" si="118"/>
        <v/>
      </c>
      <c r="H934" s="2" t="str">
        <f t="shared" si="114"/>
        <v/>
      </c>
      <c r="I934" s="4" t="s">
        <v>7</v>
      </c>
      <c r="J934" s="2" t="str">
        <f t="shared" si="119"/>
        <v/>
      </c>
      <c r="K934" s="21" t="str">
        <f t="shared" si="115"/>
        <v/>
      </c>
      <c r="L934" s="21" t="str">
        <f t="shared" si="116"/>
        <v/>
      </c>
    </row>
    <row r="935" spans="1:12" x14ac:dyDescent="0.3">
      <c r="A935" s="4">
        <f t="shared" si="117"/>
        <v>917</v>
      </c>
      <c r="B935" s="23">
        <f t="shared" si="112"/>
        <v>70453</v>
      </c>
      <c r="C935" s="24">
        <f t="shared" si="113"/>
        <v>114</v>
      </c>
      <c r="E935" t="s">
        <v>7</v>
      </c>
      <c r="F935" s="2" t="str">
        <f>IF($A935&lt;=H$13,G$9*G$15/12,
IF($A935&lt;=H$12,(G$9-SUM(G$19:G934))*(G$15/12),""))</f>
        <v/>
      </c>
      <c r="G935" s="21" t="str">
        <f t="shared" si="118"/>
        <v/>
      </c>
      <c r="H935" s="2" t="str">
        <f t="shared" si="114"/>
        <v/>
      </c>
      <c r="I935" s="4" t="s">
        <v>7</v>
      </c>
      <c r="J935" s="2" t="str">
        <f t="shared" si="119"/>
        <v/>
      </c>
      <c r="K935" s="21" t="str">
        <f t="shared" si="115"/>
        <v/>
      </c>
      <c r="L935" s="21" t="str">
        <f t="shared" si="116"/>
        <v/>
      </c>
    </row>
    <row r="936" spans="1:12" x14ac:dyDescent="0.3">
      <c r="A936" s="4">
        <f t="shared" si="117"/>
        <v>918</v>
      </c>
      <c r="B936" s="23">
        <f t="shared" si="112"/>
        <v>70483</v>
      </c>
      <c r="C936" s="24">
        <f t="shared" si="113"/>
        <v>114</v>
      </c>
      <c r="E936" t="s">
        <v>7</v>
      </c>
      <c r="F936" s="2" t="str">
        <f>IF($A936&lt;=H$13,G$9*G$15/12,
IF($A936&lt;=H$12,(G$9-SUM(G$19:G935))*(G$15/12),""))</f>
        <v/>
      </c>
      <c r="G936" s="21" t="str">
        <f t="shared" si="118"/>
        <v/>
      </c>
      <c r="H936" s="2" t="str">
        <f t="shared" si="114"/>
        <v/>
      </c>
      <c r="I936" s="4" t="s">
        <v>7</v>
      </c>
      <c r="J936" s="2" t="str">
        <f t="shared" si="119"/>
        <v/>
      </c>
      <c r="K936" s="21" t="str">
        <f t="shared" si="115"/>
        <v/>
      </c>
      <c r="L936" s="21" t="str">
        <f t="shared" si="116"/>
        <v/>
      </c>
    </row>
    <row r="937" spans="1:12" x14ac:dyDescent="0.3">
      <c r="A937" s="4">
        <f t="shared" si="117"/>
        <v>919</v>
      </c>
      <c r="B937" s="23">
        <f t="shared" si="112"/>
        <v>70514</v>
      </c>
      <c r="C937" s="24">
        <f t="shared" si="113"/>
        <v>115</v>
      </c>
      <c r="E937" t="s">
        <v>7</v>
      </c>
      <c r="F937" s="2" t="str">
        <f>IF($A937&lt;=H$13,G$9*G$15/12,
IF($A937&lt;=H$12,(G$9-SUM(G$19:G936))*(G$15/12),""))</f>
        <v/>
      </c>
      <c r="G937" s="21" t="str">
        <f t="shared" si="118"/>
        <v/>
      </c>
      <c r="H937" s="2" t="str">
        <f t="shared" si="114"/>
        <v/>
      </c>
      <c r="I937" s="4" t="s">
        <v>7</v>
      </c>
      <c r="J937" s="2" t="str">
        <f t="shared" si="119"/>
        <v/>
      </c>
      <c r="K937" s="21" t="str">
        <f t="shared" si="115"/>
        <v/>
      </c>
      <c r="L937" s="21" t="str">
        <f t="shared" si="116"/>
        <v/>
      </c>
    </row>
    <row r="938" spans="1:12" x14ac:dyDescent="0.3">
      <c r="A938" s="4">
        <f t="shared" si="117"/>
        <v>920</v>
      </c>
      <c r="B938" s="23">
        <f t="shared" si="112"/>
        <v>70545</v>
      </c>
      <c r="C938" s="24">
        <f t="shared" si="113"/>
        <v>115</v>
      </c>
      <c r="E938" t="s">
        <v>7</v>
      </c>
      <c r="F938" s="2" t="str">
        <f>IF($A938&lt;=H$13,G$9*G$15/12,
IF($A938&lt;=H$12,(G$9-SUM(G$19:G937))*(G$15/12),""))</f>
        <v/>
      </c>
      <c r="G938" s="21" t="str">
        <f t="shared" si="118"/>
        <v/>
      </c>
      <c r="H938" s="2" t="str">
        <f t="shared" si="114"/>
        <v/>
      </c>
      <c r="I938" s="4" t="s">
        <v>7</v>
      </c>
      <c r="J938" s="2" t="str">
        <f t="shared" si="119"/>
        <v/>
      </c>
      <c r="K938" s="21" t="str">
        <f t="shared" si="115"/>
        <v/>
      </c>
      <c r="L938" s="21" t="str">
        <f t="shared" si="116"/>
        <v/>
      </c>
    </row>
    <row r="939" spans="1:12" x14ac:dyDescent="0.3">
      <c r="A939" s="4">
        <f t="shared" si="117"/>
        <v>921</v>
      </c>
      <c r="B939" s="23">
        <f t="shared" si="112"/>
        <v>70573</v>
      </c>
      <c r="C939" s="24">
        <f t="shared" si="113"/>
        <v>115</v>
      </c>
      <c r="E939" t="s">
        <v>7</v>
      </c>
      <c r="F939" s="2" t="str">
        <f>IF($A939&lt;=H$13,G$9*G$15/12,
IF($A939&lt;=H$12,(G$9-SUM(G$19:G938))*(G$15/12),""))</f>
        <v/>
      </c>
      <c r="G939" s="21" t="str">
        <f t="shared" si="118"/>
        <v/>
      </c>
      <c r="H939" s="2" t="str">
        <f t="shared" si="114"/>
        <v/>
      </c>
      <c r="I939" s="4" t="s">
        <v>7</v>
      </c>
      <c r="J939" s="2" t="str">
        <f t="shared" si="119"/>
        <v/>
      </c>
      <c r="K939" s="21" t="str">
        <f t="shared" si="115"/>
        <v/>
      </c>
      <c r="L939" s="21" t="str">
        <f t="shared" si="116"/>
        <v/>
      </c>
    </row>
    <row r="940" spans="1:12" x14ac:dyDescent="0.3">
      <c r="A940" s="4">
        <f t="shared" si="117"/>
        <v>922</v>
      </c>
      <c r="B940" s="23">
        <f t="shared" si="112"/>
        <v>70604</v>
      </c>
      <c r="C940" s="24">
        <f t="shared" si="113"/>
        <v>115</v>
      </c>
      <c r="E940" t="s">
        <v>7</v>
      </c>
      <c r="F940" s="2" t="str">
        <f>IF($A940&lt;=H$13,G$9*G$15/12,
IF($A940&lt;=H$12,(G$9-SUM(G$19:G939))*(G$15/12),""))</f>
        <v/>
      </c>
      <c r="G940" s="21" t="str">
        <f t="shared" si="118"/>
        <v/>
      </c>
      <c r="H940" s="2" t="str">
        <f t="shared" si="114"/>
        <v/>
      </c>
      <c r="I940" s="4" t="s">
        <v>7</v>
      </c>
      <c r="J940" s="2" t="str">
        <f t="shared" si="119"/>
        <v/>
      </c>
      <c r="K940" s="21" t="str">
        <f t="shared" si="115"/>
        <v/>
      </c>
      <c r="L940" s="21" t="str">
        <f t="shared" si="116"/>
        <v/>
      </c>
    </row>
    <row r="941" spans="1:12" x14ac:dyDescent="0.3">
      <c r="A941" s="4">
        <f t="shared" si="117"/>
        <v>923</v>
      </c>
      <c r="B941" s="23">
        <f t="shared" si="112"/>
        <v>70634</v>
      </c>
      <c r="C941" s="24">
        <f t="shared" si="113"/>
        <v>115</v>
      </c>
      <c r="E941" t="s">
        <v>7</v>
      </c>
      <c r="F941" s="2" t="str">
        <f>IF($A941&lt;=H$13,G$9*G$15/12,
IF($A941&lt;=H$12,(G$9-SUM(G$19:G940))*(G$15/12),""))</f>
        <v/>
      </c>
      <c r="G941" s="21" t="str">
        <f t="shared" si="118"/>
        <v/>
      </c>
      <c r="H941" s="2" t="str">
        <f t="shared" si="114"/>
        <v/>
      </c>
      <c r="I941" s="4" t="s">
        <v>7</v>
      </c>
      <c r="J941" s="2" t="str">
        <f t="shared" si="119"/>
        <v/>
      </c>
      <c r="K941" s="21" t="str">
        <f t="shared" si="115"/>
        <v/>
      </c>
      <c r="L941" s="21" t="str">
        <f t="shared" si="116"/>
        <v/>
      </c>
    </row>
    <row r="942" spans="1:12" x14ac:dyDescent="0.3">
      <c r="A942" s="4">
        <f t="shared" si="117"/>
        <v>924</v>
      </c>
      <c r="B942" s="23">
        <f t="shared" si="112"/>
        <v>70665</v>
      </c>
      <c r="C942" s="24">
        <f t="shared" si="113"/>
        <v>115</v>
      </c>
      <c r="E942" t="s">
        <v>7</v>
      </c>
      <c r="F942" s="2" t="str">
        <f>IF($A942&lt;=H$13,G$9*G$15/12,
IF($A942&lt;=H$12,(G$9-SUM(G$19:G941))*(G$15/12),""))</f>
        <v/>
      </c>
      <c r="G942" s="21" t="str">
        <f t="shared" si="118"/>
        <v/>
      </c>
      <c r="H942" s="2" t="str">
        <f t="shared" si="114"/>
        <v/>
      </c>
      <c r="I942" s="4" t="s">
        <v>7</v>
      </c>
      <c r="J942" s="2" t="str">
        <f t="shared" si="119"/>
        <v/>
      </c>
      <c r="K942" s="21" t="str">
        <f t="shared" si="115"/>
        <v/>
      </c>
      <c r="L942" s="21" t="str">
        <f t="shared" si="116"/>
        <v/>
      </c>
    </row>
    <row r="943" spans="1:12" x14ac:dyDescent="0.3">
      <c r="A943" s="4">
        <f t="shared" si="117"/>
        <v>925</v>
      </c>
      <c r="B943" s="23">
        <f t="shared" si="112"/>
        <v>70695</v>
      </c>
      <c r="C943" s="24">
        <f t="shared" si="113"/>
        <v>115</v>
      </c>
      <c r="E943" t="s">
        <v>7</v>
      </c>
      <c r="F943" s="2" t="str">
        <f>IF($A943&lt;=H$13,G$9*G$15/12,
IF($A943&lt;=H$12,(G$9-SUM(G$19:G942))*(G$15/12),""))</f>
        <v/>
      </c>
      <c r="G943" s="21" t="str">
        <f t="shared" si="118"/>
        <v/>
      </c>
      <c r="H943" s="2" t="str">
        <f t="shared" si="114"/>
        <v/>
      </c>
      <c r="I943" s="4" t="s">
        <v>7</v>
      </c>
      <c r="J943" s="2" t="str">
        <f t="shared" si="119"/>
        <v/>
      </c>
      <c r="K943" s="21" t="str">
        <f t="shared" si="115"/>
        <v/>
      </c>
      <c r="L943" s="21" t="str">
        <f t="shared" si="116"/>
        <v/>
      </c>
    </row>
    <row r="944" spans="1:12" x14ac:dyDescent="0.3">
      <c r="A944" s="4">
        <f t="shared" si="117"/>
        <v>926</v>
      </c>
      <c r="B944" s="23">
        <f t="shared" si="112"/>
        <v>70726</v>
      </c>
      <c r="C944" s="24">
        <f t="shared" si="113"/>
        <v>115</v>
      </c>
      <c r="E944" t="s">
        <v>7</v>
      </c>
      <c r="F944" s="2" t="str">
        <f>IF($A944&lt;=H$13,G$9*G$15/12,
IF($A944&lt;=H$12,(G$9-SUM(G$19:G943))*(G$15/12),""))</f>
        <v/>
      </c>
      <c r="G944" s="21" t="str">
        <f t="shared" si="118"/>
        <v/>
      </c>
      <c r="H944" s="2" t="str">
        <f t="shared" si="114"/>
        <v/>
      </c>
      <c r="I944" s="4" t="s">
        <v>7</v>
      </c>
      <c r="J944" s="2" t="str">
        <f t="shared" si="119"/>
        <v/>
      </c>
      <c r="K944" s="21" t="str">
        <f t="shared" si="115"/>
        <v/>
      </c>
      <c r="L944" s="21" t="str">
        <f t="shared" si="116"/>
        <v/>
      </c>
    </row>
    <row r="945" spans="1:12" x14ac:dyDescent="0.3">
      <c r="A945" s="4">
        <f t="shared" si="117"/>
        <v>927</v>
      </c>
      <c r="B945" s="23">
        <f t="shared" si="112"/>
        <v>70757</v>
      </c>
      <c r="C945" s="24">
        <f t="shared" si="113"/>
        <v>115</v>
      </c>
      <c r="E945" t="s">
        <v>7</v>
      </c>
      <c r="F945" s="2" t="str">
        <f>IF($A945&lt;=H$13,G$9*G$15/12,
IF($A945&lt;=H$12,(G$9-SUM(G$19:G944))*(G$15/12),""))</f>
        <v/>
      </c>
      <c r="G945" s="21" t="str">
        <f t="shared" si="118"/>
        <v/>
      </c>
      <c r="H945" s="2" t="str">
        <f t="shared" si="114"/>
        <v/>
      </c>
      <c r="I945" s="4" t="s">
        <v>7</v>
      </c>
      <c r="J945" s="2" t="str">
        <f t="shared" si="119"/>
        <v/>
      </c>
      <c r="K945" s="21" t="str">
        <f t="shared" si="115"/>
        <v/>
      </c>
      <c r="L945" s="21" t="str">
        <f t="shared" si="116"/>
        <v/>
      </c>
    </row>
    <row r="946" spans="1:12" x14ac:dyDescent="0.3">
      <c r="A946" s="4">
        <f t="shared" si="117"/>
        <v>928</v>
      </c>
      <c r="B946" s="23">
        <f t="shared" si="112"/>
        <v>70787</v>
      </c>
      <c r="C946" s="24">
        <f t="shared" si="113"/>
        <v>115</v>
      </c>
      <c r="E946" t="s">
        <v>7</v>
      </c>
      <c r="F946" s="2" t="str">
        <f>IF($A946&lt;=H$13,G$9*G$15/12,
IF($A946&lt;=H$12,(G$9-SUM(G$19:G945))*(G$15/12),""))</f>
        <v/>
      </c>
      <c r="G946" s="21" t="str">
        <f t="shared" si="118"/>
        <v/>
      </c>
      <c r="H946" s="2" t="str">
        <f t="shared" si="114"/>
        <v/>
      </c>
      <c r="I946" s="4" t="s">
        <v>7</v>
      </c>
      <c r="J946" s="2" t="str">
        <f t="shared" si="119"/>
        <v/>
      </c>
      <c r="K946" s="21" t="str">
        <f t="shared" si="115"/>
        <v/>
      </c>
      <c r="L946" s="21" t="str">
        <f t="shared" si="116"/>
        <v/>
      </c>
    </row>
    <row r="947" spans="1:12" x14ac:dyDescent="0.3">
      <c r="A947" s="4">
        <f t="shared" si="117"/>
        <v>929</v>
      </c>
      <c r="B947" s="23">
        <f t="shared" si="112"/>
        <v>70818</v>
      </c>
      <c r="C947" s="24">
        <f t="shared" si="113"/>
        <v>115</v>
      </c>
      <c r="E947" t="s">
        <v>7</v>
      </c>
      <c r="F947" s="2" t="str">
        <f>IF($A947&lt;=H$13,G$9*G$15/12,
IF($A947&lt;=H$12,(G$9-SUM(G$19:G946))*(G$15/12),""))</f>
        <v/>
      </c>
      <c r="G947" s="21" t="str">
        <f t="shared" si="118"/>
        <v/>
      </c>
      <c r="H947" s="2" t="str">
        <f t="shared" si="114"/>
        <v/>
      </c>
      <c r="I947" s="4" t="s">
        <v>7</v>
      </c>
      <c r="J947" s="2" t="str">
        <f t="shared" si="119"/>
        <v/>
      </c>
      <c r="K947" s="21" t="str">
        <f t="shared" si="115"/>
        <v/>
      </c>
      <c r="L947" s="21" t="str">
        <f t="shared" si="116"/>
        <v/>
      </c>
    </row>
    <row r="948" spans="1:12" x14ac:dyDescent="0.3">
      <c r="A948" s="4">
        <f t="shared" si="117"/>
        <v>930</v>
      </c>
      <c r="B948" s="23">
        <f t="shared" si="112"/>
        <v>70848</v>
      </c>
      <c r="C948" s="24">
        <f t="shared" si="113"/>
        <v>115</v>
      </c>
      <c r="E948" t="s">
        <v>7</v>
      </c>
      <c r="F948" s="2" t="str">
        <f>IF($A948&lt;=H$13,G$9*G$15/12,
IF($A948&lt;=H$12,(G$9-SUM(G$19:G947))*(G$15/12),""))</f>
        <v/>
      </c>
      <c r="G948" s="21" t="str">
        <f t="shared" si="118"/>
        <v/>
      </c>
      <c r="H948" s="2" t="str">
        <f t="shared" si="114"/>
        <v/>
      </c>
      <c r="I948" s="4" t="s">
        <v>7</v>
      </c>
      <c r="J948" s="2" t="str">
        <f t="shared" si="119"/>
        <v/>
      </c>
      <c r="K948" s="21" t="str">
        <f t="shared" si="115"/>
        <v/>
      </c>
      <c r="L948" s="21" t="str">
        <f t="shared" si="116"/>
        <v/>
      </c>
    </row>
    <row r="949" spans="1:12" x14ac:dyDescent="0.3">
      <c r="A949" s="4">
        <f t="shared" si="117"/>
        <v>931</v>
      </c>
      <c r="B949" s="23">
        <f t="shared" si="112"/>
        <v>70879</v>
      </c>
      <c r="C949" s="24">
        <f t="shared" si="113"/>
        <v>116</v>
      </c>
      <c r="E949" t="s">
        <v>7</v>
      </c>
      <c r="F949" s="2" t="str">
        <f>IF($A949&lt;=H$13,G$9*G$15/12,
IF($A949&lt;=H$12,(G$9-SUM(G$19:G948))*(G$15/12),""))</f>
        <v/>
      </c>
      <c r="G949" s="21" t="str">
        <f t="shared" si="118"/>
        <v/>
      </c>
      <c r="H949" s="2" t="str">
        <f t="shared" si="114"/>
        <v/>
      </c>
      <c r="I949" s="4" t="s">
        <v>7</v>
      </c>
      <c r="J949" s="2" t="str">
        <f t="shared" si="119"/>
        <v/>
      </c>
      <c r="K949" s="21" t="str">
        <f t="shared" si="115"/>
        <v/>
      </c>
      <c r="L949" s="21" t="str">
        <f t="shared" si="116"/>
        <v/>
      </c>
    </row>
    <row r="950" spans="1:12" x14ac:dyDescent="0.3">
      <c r="A950" s="4">
        <f t="shared" si="117"/>
        <v>932</v>
      </c>
      <c r="B950" s="23">
        <f t="shared" si="112"/>
        <v>70910</v>
      </c>
      <c r="C950" s="24">
        <f t="shared" si="113"/>
        <v>116</v>
      </c>
      <c r="E950" t="s">
        <v>7</v>
      </c>
      <c r="F950" s="2" t="str">
        <f>IF($A950&lt;=H$13,G$9*G$15/12,
IF($A950&lt;=H$12,(G$9-SUM(G$19:G949))*(G$15/12),""))</f>
        <v/>
      </c>
      <c r="G950" s="21" t="str">
        <f t="shared" si="118"/>
        <v/>
      </c>
      <c r="H950" s="2" t="str">
        <f t="shared" si="114"/>
        <v/>
      </c>
      <c r="I950" s="4" t="s">
        <v>7</v>
      </c>
      <c r="J950" s="2" t="str">
        <f t="shared" si="119"/>
        <v/>
      </c>
      <c r="K950" s="21" t="str">
        <f t="shared" si="115"/>
        <v/>
      </c>
      <c r="L950" s="21" t="str">
        <f t="shared" si="116"/>
        <v/>
      </c>
    </row>
    <row r="951" spans="1:12" x14ac:dyDescent="0.3">
      <c r="A951" s="4">
        <f t="shared" si="117"/>
        <v>933</v>
      </c>
      <c r="B951" s="23">
        <f t="shared" si="112"/>
        <v>70938</v>
      </c>
      <c r="C951" s="24">
        <f t="shared" si="113"/>
        <v>116</v>
      </c>
      <c r="E951" t="s">
        <v>7</v>
      </c>
      <c r="F951" s="2" t="str">
        <f>IF($A951&lt;=H$13,G$9*G$15/12,
IF($A951&lt;=H$12,(G$9-SUM(G$19:G950))*(G$15/12),""))</f>
        <v/>
      </c>
      <c r="G951" s="21" t="str">
        <f t="shared" si="118"/>
        <v/>
      </c>
      <c r="H951" s="2" t="str">
        <f t="shared" si="114"/>
        <v/>
      </c>
      <c r="I951" s="4" t="s">
        <v>7</v>
      </c>
      <c r="J951" s="2" t="str">
        <f t="shared" si="119"/>
        <v/>
      </c>
      <c r="K951" s="21" t="str">
        <f t="shared" si="115"/>
        <v/>
      </c>
      <c r="L951" s="21" t="str">
        <f t="shared" si="116"/>
        <v/>
      </c>
    </row>
    <row r="952" spans="1:12" x14ac:dyDescent="0.3">
      <c r="A952" s="4">
        <f t="shared" si="117"/>
        <v>934</v>
      </c>
      <c r="B952" s="23">
        <f t="shared" si="112"/>
        <v>70969</v>
      </c>
      <c r="C952" s="24">
        <f t="shared" si="113"/>
        <v>116</v>
      </c>
      <c r="E952" t="s">
        <v>7</v>
      </c>
      <c r="F952" s="2" t="str">
        <f>IF($A952&lt;=H$13,G$9*G$15/12,
IF($A952&lt;=H$12,(G$9-SUM(G$19:G951))*(G$15/12),""))</f>
        <v/>
      </c>
      <c r="G952" s="21" t="str">
        <f t="shared" si="118"/>
        <v/>
      </c>
      <c r="H952" s="2" t="str">
        <f t="shared" si="114"/>
        <v/>
      </c>
      <c r="I952" s="4" t="s">
        <v>7</v>
      </c>
      <c r="J952" s="2" t="str">
        <f t="shared" si="119"/>
        <v/>
      </c>
      <c r="K952" s="21" t="str">
        <f t="shared" si="115"/>
        <v/>
      </c>
      <c r="L952" s="21" t="str">
        <f t="shared" si="116"/>
        <v/>
      </c>
    </row>
    <row r="953" spans="1:12" x14ac:dyDescent="0.3">
      <c r="A953" s="4">
        <f t="shared" si="117"/>
        <v>935</v>
      </c>
      <c r="B953" s="23">
        <f t="shared" si="112"/>
        <v>70999</v>
      </c>
      <c r="C953" s="24">
        <f t="shared" si="113"/>
        <v>116</v>
      </c>
      <c r="E953" t="s">
        <v>7</v>
      </c>
      <c r="F953" s="2" t="str">
        <f>IF($A953&lt;=H$13,G$9*G$15/12,
IF($A953&lt;=H$12,(G$9-SUM(G$19:G952))*(G$15/12),""))</f>
        <v/>
      </c>
      <c r="G953" s="21" t="str">
        <f t="shared" si="118"/>
        <v/>
      </c>
      <c r="H953" s="2" t="str">
        <f t="shared" si="114"/>
        <v/>
      </c>
      <c r="I953" s="4" t="s">
        <v>7</v>
      </c>
      <c r="J953" s="2" t="str">
        <f t="shared" si="119"/>
        <v/>
      </c>
      <c r="K953" s="21" t="str">
        <f t="shared" si="115"/>
        <v/>
      </c>
      <c r="L953" s="21" t="str">
        <f t="shared" si="116"/>
        <v/>
      </c>
    </row>
    <row r="954" spans="1:12" x14ac:dyDescent="0.3">
      <c r="A954" s="4">
        <f t="shared" si="117"/>
        <v>936</v>
      </c>
      <c r="B954" s="23">
        <f t="shared" si="112"/>
        <v>71030</v>
      </c>
      <c r="C954" s="24">
        <f t="shared" si="113"/>
        <v>116</v>
      </c>
      <c r="E954" t="s">
        <v>7</v>
      </c>
      <c r="F954" s="2" t="str">
        <f>IF($A954&lt;=H$13,G$9*G$15/12,
IF($A954&lt;=H$12,(G$9-SUM(G$19:G953))*(G$15/12),""))</f>
        <v/>
      </c>
      <c r="G954" s="21" t="str">
        <f t="shared" si="118"/>
        <v/>
      </c>
      <c r="H954" s="2" t="str">
        <f t="shared" si="114"/>
        <v/>
      </c>
      <c r="I954" s="4" t="s">
        <v>7</v>
      </c>
      <c r="J954" s="2" t="str">
        <f t="shared" si="119"/>
        <v/>
      </c>
      <c r="K954" s="21" t="str">
        <f t="shared" si="115"/>
        <v/>
      </c>
      <c r="L954" s="21" t="str">
        <f t="shared" si="116"/>
        <v/>
      </c>
    </row>
    <row r="955" spans="1:12" x14ac:dyDescent="0.3">
      <c r="A955" s="4">
        <f t="shared" si="117"/>
        <v>937</v>
      </c>
      <c r="B955" s="23">
        <f t="shared" si="112"/>
        <v>71060</v>
      </c>
      <c r="C955" s="24">
        <f t="shared" si="113"/>
        <v>116</v>
      </c>
      <c r="E955" t="s">
        <v>7</v>
      </c>
      <c r="F955" s="2" t="str">
        <f>IF($A955&lt;=H$13,G$9*G$15/12,
IF($A955&lt;=H$12,(G$9-SUM(G$19:G954))*(G$15/12),""))</f>
        <v/>
      </c>
      <c r="G955" s="21" t="str">
        <f t="shared" si="118"/>
        <v/>
      </c>
      <c r="H955" s="2" t="str">
        <f t="shared" si="114"/>
        <v/>
      </c>
      <c r="I955" s="4" t="s">
        <v>7</v>
      </c>
      <c r="J955" s="2" t="str">
        <f t="shared" si="119"/>
        <v/>
      </c>
      <c r="K955" s="21" t="str">
        <f t="shared" si="115"/>
        <v/>
      </c>
      <c r="L955" s="21" t="str">
        <f t="shared" si="116"/>
        <v/>
      </c>
    </row>
    <row r="956" spans="1:12" x14ac:dyDescent="0.3">
      <c r="A956" s="4">
        <f t="shared" si="117"/>
        <v>938</v>
      </c>
      <c r="B956" s="23">
        <f t="shared" si="112"/>
        <v>71091</v>
      </c>
      <c r="C956" s="24">
        <f t="shared" si="113"/>
        <v>116</v>
      </c>
      <c r="E956" t="s">
        <v>7</v>
      </c>
      <c r="F956" s="2" t="str">
        <f>IF($A956&lt;=H$13,G$9*G$15/12,
IF($A956&lt;=H$12,(G$9-SUM(G$19:G955))*(G$15/12),""))</f>
        <v/>
      </c>
      <c r="G956" s="21" t="str">
        <f t="shared" si="118"/>
        <v/>
      </c>
      <c r="H956" s="2" t="str">
        <f t="shared" si="114"/>
        <v/>
      </c>
      <c r="I956" s="4" t="s">
        <v>7</v>
      </c>
      <c r="J956" s="2" t="str">
        <f t="shared" si="119"/>
        <v/>
      </c>
      <c r="K956" s="21" t="str">
        <f t="shared" si="115"/>
        <v/>
      </c>
      <c r="L956" s="21" t="str">
        <f t="shared" si="116"/>
        <v/>
      </c>
    </row>
    <row r="957" spans="1:12" x14ac:dyDescent="0.3">
      <c r="A957" s="4">
        <f t="shared" si="117"/>
        <v>939</v>
      </c>
      <c r="B957" s="23">
        <f t="shared" si="112"/>
        <v>71122</v>
      </c>
      <c r="C957" s="24">
        <f t="shared" si="113"/>
        <v>116</v>
      </c>
      <c r="E957" t="s">
        <v>7</v>
      </c>
      <c r="F957" s="2" t="str">
        <f>IF($A957&lt;=H$13,G$9*G$15/12,
IF($A957&lt;=H$12,(G$9-SUM(G$19:G956))*(G$15/12),""))</f>
        <v/>
      </c>
      <c r="G957" s="21" t="str">
        <f t="shared" si="118"/>
        <v/>
      </c>
      <c r="H957" s="2" t="str">
        <f t="shared" si="114"/>
        <v/>
      </c>
      <c r="I957" s="4" t="s">
        <v>7</v>
      </c>
      <c r="J957" s="2" t="str">
        <f t="shared" si="119"/>
        <v/>
      </c>
      <c r="K957" s="21" t="str">
        <f t="shared" si="115"/>
        <v/>
      </c>
      <c r="L957" s="21" t="str">
        <f t="shared" si="116"/>
        <v/>
      </c>
    </row>
    <row r="958" spans="1:12" x14ac:dyDescent="0.3">
      <c r="A958" s="4">
        <f t="shared" si="117"/>
        <v>940</v>
      </c>
      <c r="B958" s="23">
        <f t="shared" si="112"/>
        <v>71152</v>
      </c>
      <c r="C958" s="24">
        <f t="shared" si="113"/>
        <v>116</v>
      </c>
      <c r="E958" t="s">
        <v>7</v>
      </c>
      <c r="F958" s="2" t="str">
        <f>IF($A958&lt;=H$13,G$9*G$15/12,
IF($A958&lt;=H$12,(G$9-SUM(G$19:G957))*(G$15/12),""))</f>
        <v/>
      </c>
      <c r="G958" s="21" t="str">
        <f t="shared" si="118"/>
        <v/>
      </c>
      <c r="H958" s="2" t="str">
        <f t="shared" si="114"/>
        <v/>
      </c>
      <c r="I958" s="4" t="s">
        <v>7</v>
      </c>
      <c r="J958" s="2" t="str">
        <f t="shared" si="119"/>
        <v/>
      </c>
      <c r="K958" s="21" t="str">
        <f t="shared" si="115"/>
        <v/>
      </c>
      <c r="L958" s="21" t="str">
        <f t="shared" si="116"/>
        <v/>
      </c>
    </row>
    <row r="959" spans="1:12" x14ac:dyDescent="0.3">
      <c r="A959" s="4">
        <f t="shared" si="117"/>
        <v>941</v>
      </c>
      <c r="B959" s="23">
        <f t="shared" si="112"/>
        <v>71183</v>
      </c>
      <c r="C959" s="24">
        <f t="shared" si="113"/>
        <v>116</v>
      </c>
      <c r="E959" t="s">
        <v>7</v>
      </c>
      <c r="F959" s="2" t="str">
        <f>IF($A959&lt;=H$13,G$9*G$15/12,
IF($A959&lt;=H$12,(G$9-SUM(G$19:G958))*(G$15/12),""))</f>
        <v/>
      </c>
      <c r="G959" s="21" t="str">
        <f t="shared" si="118"/>
        <v/>
      </c>
      <c r="H959" s="2" t="str">
        <f t="shared" si="114"/>
        <v/>
      </c>
      <c r="I959" s="4" t="s">
        <v>7</v>
      </c>
      <c r="J959" s="2" t="str">
        <f t="shared" si="119"/>
        <v/>
      </c>
      <c r="K959" s="21" t="str">
        <f t="shared" si="115"/>
        <v/>
      </c>
      <c r="L959" s="21" t="str">
        <f t="shared" si="116"/>
        <v/>
      </c>
    </row>
    <row r="960" spans="1:12" x14ac:dyDescent="0.3">
      <c r="A960" s="4">
        <f t="shared" si="117"/>
        <v>942</v>
      </c>
      <c r="B960" s="23">
        <f t="shared" si="112"/>
        <v>71213</v>
      </c>
      <c r="C960" s="24">
        <f t="shared" si="113"/>
        <v>116</v>
      </c>
      <c r="E960" t="s">
        <v>7</v>
      </c>
      <c r="F960" s="2" t="str">
        <f>IF($A960&lt;=H$13,G$9*G$15/12,
IF($A960&lt;=H$12,(G$9-SUM(G$19:G959))*(G$15/12),""))</f>
        <v/>
      </c>
      <c r="G960" s="21" t="str">
        <f t="shared" si="118"/>
        <v/>
      </c>
      <c r="H960" s="2" t="str">
        <f t="shared" si="114"/>
        <v/>
      </c>
      <c r="I960" s="4" t="s">
        <v>7</v>
      </c>
      <c r="J960" s="2" t="str">
        <f t="shared" si="119"/>
        <v/>
      </c>
      <c r="K960" s="21" t="str">
        <f t="shared" si="115"/>
        <v/>
      </c>
      <c r="L960" s="21" t="str">
        <f t="shared" si="116"/>
        <v/>
      </c>
    </row>
    <row r="961" spans="1:12" x14ac:dyDescent="0.3">
      <c r="A961" s="4">
        <f t="shared" si="117"/>
        <v>943</v>
      </c>
      <c r="B961" s="23">
        <f t="shared" si="112"/>
        <v>71244</v>
      </c>
      <c r="C961" s="24">
        <f t="shared" si="113"/>
        <v>117</v>
      </c>
      <c r="E961" t="s">
        <v>7</v>
      </c>
      <c r="F961" s="2" t="str">
        <f>IF($A961&lt;=H$13,G$9*G$15/12,
IF($A961&lt;=H$12,(G$9-SUM(G$19:G960))*(G$15/12),""))</f>
        <v/>
      </c>
      <c r="G961" s="21" t="str">
        <f t="shared" si="118"/>
        <v/>
      </c>
      <c r="H961" s="2" t="str">
        <f t="shared" si="114"/>
        <v/>
      </c>
      <c r="I961" s="4" t="s">
        <v>7</v>
      </c>
      <c r="J961" s="2" t="str">
        <f t="shared" si="119"/>
        <v/>
      </c>
      <c r="K961" s="21" t="str">
        <f t="shared" si="115"/>
        <v/>
      </c>
      <c r="L961" s="21" t="str">
        <f t="shared" si="116"/>
        <v/>
      </c>
    </row>
    <row r="962" spans="1:12" x14ac:dyDescent="0.3">
      <c r="A962" s="4">
        <f t="shared" si="117"/>
        <v>944</v>
      </c>
      <c r="B962" s="23">
        <f t="shared" si="112"/>
        <v>71275</v>
      </c>
      <c r="C962" s="24">
        <f t="shared" si="113"/>
        <v>117</v>
      </c>
      <c r="E962" t="s">
        <v>7</v>
      </c>
      <c r="F962" s="2" t="str">
        <f>IF($A962&lt;=H$13,G$9*G$15/12,
IF($A962&lt;=H$12,(G$9-SUM(G$19:G961))*(G$15/12),""))</f>
        <v/>
      </c>
      <c r="G962" s="21" t="str">
        <f t="shared" si="118"/>
        <v/>
      </c>
      <c r="H962" s="2" t="str">
        <f t="shared" si="114"/>
        <v/>
      </c>
      <c r="I962" s="4" t="s">
        <v>7</v>
      </c>
      <c r="J962" s="2" t="str">
        <f t="shared" si="119"/>
        <v/>
      </c>
      <c r="K962" s="21" t="str">
        <f t="shared" si="115"/>
        <v/>
      </c>
      <c r="L962" s="21" t="str">
        <f t="shared" si="116"/>
        <v/>
      </c>
    </row>
    <row r="963" spans="1:12" x14ac:dyDescent="0.3">
      <c r="A963" s="4">
        <f t="shared" si="117"/>
        <v>945</v>
      </c>
      <c r="B963" s="23">
        <f t="shared" si="112"/>
        <v>71303</v>
      </c>
      <c r="C963" s="24">
        <f t="shared" si="113"/>
        <v>117</v>
      </c>
      <c r="E963" t="s">
        <v>7</v>
      </c>
      <c r="F963" s="2" t="str">
        <f>IF($A963&lt;=H$13,G$9*G$15/12,
IF($A963&lt;=H$12,(G$9-SUM(G$19:G962))*(G$15/12),""))</f>
        <v/>
      </c>
      <c r="G963" s="21" t="str">
        <f t="shared" si="118"/>
        <v/>
      </c>
      <c r="H963" s="2" t="str">
        <f t="shared" si="114"/>
        <v/>
      </c>
      <c r="I963" s="4" t="s">
        <v>7</v>
      </c>
      <c r="J963" s="2" t="str">
        <f t="shared" si="119"/>
        <v/>
      </c>
      <c r="K963" s="21" t="str">
        <f t="shared" si="115"/>
        <v/>
      </c>
      <c r="L963" s="21" t="str">
        <f t="shared" si="116"/>
        <v/>
      </c>
    </row>
    <row r="964" spans="1:12" x14ac:dyDescent="0.3">
      <c r="A964" s="4">
        <f t="shared" si="117"/>
        <v>946</v>
      </c>
      <c r="B964" s="23">
        <f t="shared" si="112"/>
        <v>71334</v>
      </c>
      <c r="C964" s="24">
        <f t="shared" si="113"/>
        <v>117</v>
      </c>
      <c r="E964" t="s">
        <v>7</v>
      </c>
      <c r="F964" s="2" t="str">
        <f>IF($A964&lt;=H$13,G$9*G$15/12,
IF($A964&lt;=H$12,(G$9-SUM(G$19:G963))*(G$15/12),""))</f>
        <v/>
      </c>
      <c r="G964" s="21" t="str">
        <f t="shared" si="118"/>
        <v/>
      </c>
      <c r="H964" s="2" t="str">
        <f t="shared" si="114"/>
        <v/>
      </c>
      <c r="I964" s="4" t="s">
        <v>7</v>
      </c>
      <c r="J964" s="2" t="str">
        <f t="shared" si="119"/>
        <v/>
      </c>
      <c r="K964" s="21" t="str">
        <f t="shared" si="115"/>
        <v/>
      </c>
      <c r="L964" s="21" t="str">
        <f t="shared" si="116"/>
        <v/>
      </c>
    </row>
    <row r="965" spans="1:12" x14ac:dyDescent="0.3">
      <c r="A965" s="4">
        <f t="shared" si="117"/>
        <v>947</v>
      </c>
      <c r="B965" s="23">
        <f t="shared" si="112"/>
        <v>71364</v>
      </c>
      <c r="C965" s="24">
        <f t="shared" si="113"/>
        <v>117</v>
      </c>
      <c r="E965" t="s">
        <v>7</v>
      </c>
      <c r="F965" s="2" t="str">
        <f>IF($A965&lt;=H$13,G$9*G$15/12,
IF($A965&lt;=H$12,(G$9-SUM(G$19:G964))*(G$15/12),""))</f>
        <v/>
      </c>
      <c r="G965" s="21" t="str">
        <f t="shared" si="118"/>
        <v/>
      </c>
      <c r="H965" s="2" t="str">
        <f t="shared" si="114"/>
        <v/>
      </c>
      <c r="I965" s="4" t="s">
        <v>7</v>
      </c>
      <c r="J965" s="2" t="str">
        <f t="shared" si="119"/>
        <v/>
      </c>
      <c r="K965" s="21" t="str">
        <f t="shared" si="115"/>
        <v/>
      </c>
      <c r="L965" s="21" t="str">
        <f t="shared" si="116"/>
        <v/>
      </c>
    </row>
    <row r="966" spans="1:12" x14ac:dyDescent="0.3">
      <c r="A966" s="4">
        <f t="shared" si="117"/>
        <v>948</v>
      </c>
      <c r="B966" s="23">
        <f t="shared" si="112"/>
        <v>71395</v>
      </c>
      <c r="C966" s="24">
        <f t="shared" si="113"/>
        <v>117</v>
      </c>
      <c r="E966" t="s">
        <v>7</v>
      </c>
      <c r="F966" s="2" t="str">
        <f>IF($A966&lt;=H$13,G$9*G$15/12,
IF($A966&lt;=H$12,(G$9-SUM(G$19:G965))*(G$15/12),""))</f>
        <v/>
      </c>
      <c r="G966" s="21" t="str">
        <f t="shared" si="118"/>
        <v/>
      </c>
      <c r="H966" s="2" t="str">
        <f t="shared" si="114"/>
        <v/>
      </c>
      <c r="I966" s="4" t="s">
        <v>7</v>
      </c>
      <c r="J966" s="2" t="str">
        <f t="shared" si="119"/>
        <v/>
      </c>
      <c r="K966" s="21" t="str">
        <f t="shared" si="115"/>
        <v/>
      </c>
      <c r="L966" s="21" t="str">
        <f t="shared" si="116"/>
        <v/>
      </c>
    </row>
    <row r="967" spans="1:12" x14ac:dyDescent="0.3">
      <c r="A967" s="4">
        <f t="shared" si="117"/>
        <v>949</v>
      </c>
      <c r="B967" s="23">
        <f t="shared" si="112"/>
        <v>71425</v>
      </c>
      <c r="C967" s="24">
        <f t="shared" si="113"/>
        <v>117</v>
      </c>
      <c r="E967" t="s">
        <v>7</v>
      </c>
      <c r="F967" s="2" t="str">
        <f>IF($A967&lt;=H$13,G$9*G$15/12,
IF($A967&lt;=H$12,(G$9-SUM(G$19:G966))*(G$15/12),""))</f>
        <v/>
      </c>
      <c r="G967" s="21" t="str">
        <f t="shared" si="118"/>
        <v/>
      </c>
      <c r="H967" s="2" t="str">
        <f t="shared" si="114"/>
        <v/>
      </c>
      <c r="I967" s="4" t="s">
        <v>7</v>
      </c>
      <c r="J967" s="2" t="str">
        <f t="shared" si="119"/>
        <v/>
      </c>
      <c r="K967" s="21" t="str">
        <f t="shared" si="115"/>
        <v/>
      </c>
      <c r="L967" s="21" t="str">
        <f t="shared" si="116"/>
        <v/>
      </c>
    </row>
    <row r="968" spans="1:12" x14ac:dyDescent="0.3">
      <c r="A968" s="4">
        <f t="shared" si="117"/>
        <v>950</v>
      </c>
      <c r="B968" s="23">
        <f t="shared" si="112"/>
        <v>71456</v>
      </c>
      <c r="C968" s="24">
        <f t="shared" si="113"/>
        <v>117</v>
      </c>
      <c r="E968" t="s">
        <v>7</v>
      </c>
      <c r="F968" s="2" t="str">
        <f>IF($A968&lt;=H$13,G$9*G$15/12,
IF($A968&lt;=H$12,(G$9-SUM(G$19:G967))*(G$15/12),""))</f>
        <v/>
      </c>
      <c r="G968" s="21" t="str">
        <f t="shared" si="118"/>
        <v/>
      </c>
      <c r="H968" s="2" t="str">
        <f t="shared" si="114"/>
        <v/>
      </c>
      <c r="I968" s="4" t="s">
        <v>7</v>
      </c>
      <c r="J968" s="2" t="str">
        <f t="shared" si="119"/>
        <v/>
      </c>
      <c r="K968" s="21" t="str">
        <f t="shared" si="115"/>
        <v/>
      </c>
      <c r="L968" s="21" t="str">
        <f t="shared" si="116"/>
        <v/>
      </c>
    </row>
    <row r="969" spans="1:12" x14ac:dyDescent="0.3">
      <c r="A969" s="4">
        <f t="shared" si="117"/>
        <v>951</v>
      </c>
      <c r="B969" s="23">
        <f t="shared" si="112"/>
        <v>71487</v>
      </c>
      <c r="C969" s="24">
        <f t="shared" si="113"/>
        <v>117</v>
      </c>
      <c r="E969" t="s">
        <v>7</v>
      </c>
      <c r="F969" s="2" t="str">
        <f>IF($A969&lt;=H$13,G$9*G$15/12,
IF($A969&lt;=H$12,(G$9-SUM(G$19:G968))*(G$15/12),""))</f>
        <v/>
      </c>
      <c r="G969" s="21" t="str">
        <f t="shared" si="118"/>
        <v/>
      </c>
      <c r="H969" s="2" t="str">
        <f t="shared" si="114"/>
        <v/>
      </c>
      <c r="I969" s="4" t="s">
        <v>7</v>
      </c>
      <c r="J969" s="2" t="str">
        <f t="shared" si="119"/>
        <v/>
      </c>
      <c r="K969" s="21" t="str">
        <f t="shared" si="115"/>
        <v/>
      </c>
      <c r="L969" s="21" t="str">
        <f t="shared" si="116"/>
        <v/>
      </c>
    </row>
    <row r="970" spans="1:12" x14ac:dyDescent="0.3">
      <c r="A970" s="4">
        <f t="shared" si="117"/>
        <v>952</v>
      </c>
      <c r="B970" s="23">
        <f t="shared" si="112"/>
        <v>71517</v>
      </c>
      <c r="C970" s="24">
        <f t="shared" si="113"/>
        <v>117</v>
      </c>
      <c r="E970" t="s">
        <v>7</v>
      </c>
      <c r="F970" s="2" t="str">
        <f>IF($A970&lt;=H$13,G$9*G$15/12,
IF($A970&lt;=H$12,(G$9-SUM(G$19:G969))*(G$15/12),""))</f>
        <v/>
      </c>
      <c r="G970" s="21" t="str">
        <f t="shared" si="118"/>
        <v/>
      </c>
      <c r="H970" s="2" t="str">
        <f t="shared" si="114"/>
        <v/>
      </c>
      <c r="I970" s="4" t="s">
        <v>7</v>
      </c>
      <c r="J970" s="2" t="str">
        <f t="shared" si="119"/>
        <v/>
      </c>
      <c r="K970" s="21" t="str">
        <f t="shared" si="115"/>
        <v/>
      </c>
      <c r="L970" s="21" t="str">
        <f t="shared" si="116"/>
        <v/>
      </c>
    </row>
    <row r="971" spans="1:12" x14ac:dyDescent="0.3">
      <c r="A971" s="4">
        <f t="shared" si="117"/>
        <v>953</v>
      </c>
      <c r="B971" s="23">
        <f t="shared" si="112"/>
        <v>71548</v>
      </c>
      <c r="C971" s="24">
        <f t="shared" si="113"/>
        <v>117</v>
      </c>
      <c r="E971" t="s">
        <v>7</v>
      </c>
      <c r="F971" s="2" t="str">
        <f>IF($A971&lt;=H$13,G$9*G$15/12,
IF($A971&lt;=H$12,(G$9-SUM(G$19:G970))*(G$15/12),""))</f>
        <v/>
      </c>
      <c r="G971" s="21" t="str">
        <f t="shared" si="118"/>
        <v/>
      </c>
      <c r="H971" s="2" t="str">
        <f t="shared" si="114"/>
        <v/>
      </c>
      <c r="I971" s="4" t="s">
        <v>7</v>
      </c>
      <c r="J971" s="2" t="str">
        <f t="shared" si="119"/>
        <v/>
      </c>
      <c r="K971" s="21" t="str">
        <f t="shared" si="115"/>
        <v/>
      </c>
      <c r="L971" s="21" t="str">
        <f t="shared" si="116"/>
        <v/>
      </c>
    </row>
    <row r="972" spans="1:12" x14ac:dyDescent="0.3">
      <c r="A972" s="4">
        <f t="shared" si="117"/>
        <v>954</v>
      </c>
      <c r="B972" s="23">
        <f t="shared" si="112"/>
        <v>71578</v>
      </c>
      <c r="C972" s="24">
        <f t="shared" si="113"/>
        <v>117</v>
      </c>
      <c r="E972" t="s">
        <v>7</v>
      </c>
      <c r="F972" s="2" t="str">
        <f>IF($A972&lt;=H$13,G$9*G$15/12,
IF($A972&lt;=H$12,(G$9-SUM(G$19:G971))*(G$15/12),""))</f>
        <v/>
      </c>
      <c r="G972" s="21" t="str">
        <f t="shared" si="118"/>
        <v/>
      </c>
      <c r="H972" s="2" t="str">
        <f t="shared" si="114"/>
        <v/>
      </c>
      <c r="I972" s="4" t="s">
        <v>7</v>
      </c>
      <c r="J972" s="2" t="str">
        <f t="shared" si="119"/>
        <v/>
      </c>
      <c r="K972" s="21" t="str">
        <f t="shared" si="115"/>
        <v/>
      </c>
      <c r="L972" s="21" t="str">
        <f t="shared" si="116"/>
        <v/>
      </c>
    </row>
    <row r="973" spans="1:12" x14ac:dyDescent="0.3">
      <c r="A973" s="4">
        <f t="shared" si="117"/>
        <v>955</v>
      </c>
      <c r="B973" s="23">
        <f t="shared" si="112"/>
        <v>71609</v>
      </c>
      <c r="C973" s="24">
        <f t="shared" si="113"/>
        <v>118</v>
      </c>
      <c r="E973" t="s">
        <v>7</v>
      </c>
      <c r="F973" s="2" t="str">
        <f>IF($A973&lt;=H$13,G$9*G$15/12,
IF($A973&lt;=H$12,(G$9-SUM(G$19:G972))*(G$15/12),""))</f>
        <v/>
      </c>
      <c r="G973" s="21" t="str">
        <f t="shared" si="118"/>
        <v/>
      </c>
      <c r="H973" s="2" t="str">
        <f t="shared" si="114"/>
        <v/>
      </c>
      <c r="I973" s="4" t="s">
        <v>7</v>
      </c>
      <c r="J973" s="2" t="str">
        <f t="shared" si="119"/>
        <v/>
      </c>
      <c r="K973" s="21" t="str">
        <f t="shared" si="115"/>
        <v/>
      </c>
      <c r="L973" s="21" t="str">
        <f t="shared" si="116"/>
        <v/>
      </c>
    </row>
    <row r="974" spans="1:12" x14ac:dyDescent="0.3">
      <c r="A974" s="4">
        <f t="shared" si="117"/>
        <v>956</v>
      </c>
      <c r="B974" s="23">
        <f t="shared" si="112"/>
        <v>71640</v>
      </c>
      <c r="C974" s="24">
        <f t="shared" si="113"/>
        <v>118</v>
      </c>
      <c r="E974" t="s">
        <v>7</v>
      </c>
      <c r="F974" s="2" t="str">
        <f>IF($A974&lt;=H$13,G$9*G$15/12,
IF($A974&lt;=H$12,(G$9-SUM(G$19:G973))*(G$15/12),""))</f>
        <v/>
      </c>
      <c r="G974" s="21" t="str">
        <f t="shared" si="118"/>
        <v/>
      </c>
      <c r="H974" s="2" t="str">
        <f t="shared" si="114"/>
        <v/>
      </c>
      <c r="I974" s="4" t="s">
        <v>7</v>
      </c>
      <c r="J974" s="2" t="str">
        <f t="shared" si="119"/>
        <v/>
      </c>
      <c r="K974" s="21" t="str">
        <f t="shared" si="115"/>
        <v/>
      </c>
      <c r="L974" s="21" t="str">
        <f t="shared" si="116"/>
        <v/>
      </c>
    </row>
    <row r="975" spans="1:12" x14ac:dyDescent="0.3">
      <c r="A975" s="4">
        <f t="shared" si="117"/>
        <v>957</v>
      </c>
      <c r="B975" s="23">
        <f t="shared" si="112"/>
        <v>71669</v>
      </c>
      <c r="C975" s="24">
        <f t="shared" si="113"/>
        <v>118</v>
      </c>
      <c r="E975" t="s">
        <v>7</v>
      </c>
      <c r="F975" s="2" t="str">
        <f>IF($A975&lt;=H$13,G$9*G$15/12,
IF($A975&lt;=H$12,(G$9-SUM(G$19:G974))*(G$15/12),""))</f>
        <v/>
      </c>
      <c r="G975" s="21" t="str">
        <f t="shared" si="118"/>
        <v/>
      </c>
      <c r="H975" s="2" t="str">
        <f t="shared" si="114"/>
        <v/>
      </c>
      <c r="I975" s="4" t="s">
        <v>7</v>
      </c>
      <c r="J975" s="2" t="str">
        <f t="shared" si="119"/>
        <v/>
      </c>
      <c r="K975" s="21" t="str">
        <f t="shared" si="115"/>
        <v/>
      </c>
      <c r="L975" s="21" t="str">
        <f t="shared" si="116"/>
        <v/>
      </c>
    </row>
    <row r="976" spans="1:12" x14ac:dyDescent="0.3">
      <c r="A976" s="4">
        <f t="shared" si="117"/>
        <v>958</v>
      </c>
      <c r="B976" s="23">
        <f t="shared" si="112"/>
        <v>71700</v>
      </c>
      <c r="C976" s="24">
        <f t="shared" si="113"/>
        <v>118</v>
      </c>
      <c r="E976" t="s">
        <v>7</v>
      </c>
      <c r="F976" s="2" t="str">
        <f>IF($A976&lt;=H$13,G$9*G$15/12,
IF($A976&lt;=H$12,(G$9-SUM(G$19:G975))*(G$15/12),""))</f>
        <v/>
      </c>
      <c r="G976" s="21" t="str">
        <f t="shared" si="118"/>
        <v/>
      </c>
      <c r="H976" s="2" t="str">
        <f t="shared" si="114"/>
        <v/>
      </c>
      <c r="I976" s="4" t="s">
        <v>7</v>
      </c>
      <c r="J976" s="2" t="str">
        <f t="shared" si="119"/>
        <v/>
      </c>
      <c r="K976" s="21" t="str">
        <f t="shared" si="115"/>
        <v/>
      </c>
      <c r="L976" s="21" t="str">
        <f t="shared" si="116"/>
        <v/>
      </c>
    </row>
    <row r="977" spans="1:12" x14ac:dyDescent="0.3">
      <c r="A977" s="4">
        <f t="shared" si="117"/>
        <v>959</v>
      </c>
      <c r="B977" s="23">
        <f t="shared" si="112"/>
        <v>71730</v>
      </c>
      <c r="C977" s="24">
        <f t="shared" si="113"/>
        <v>118</v>
      </c>
      <c r="E977" t="s">
        <v>7</v>
      </c>
      <c r="F977" s="2" t="str">
        <f>IF($A977&lt;=H$13,G$9*G$15/12,
IF($A977&lt;=H$12,(G$9-SUM(G$19:G976))*(G$15/12),""))</f>
        <v/>
      </c>
      <c r="G977" s="21" t="str">
        <f t="shared" si="118"/>
        <v/>
      </c>
      <c r="H977" s="2" t="str">
        <f t="shared" si="114"/>
        <v/>
      </c>
      <c r="I977" s="4" t="s">
        <v>7</v>
      </c>
      <c r="J977" s="2" t="str">
        <f t="shared" si="119"/>
        <v/>
      </c>
      <c r="K977" s="21" t="str">
        <f t="shared" si="115"/>
        <v/>
      </c>
      <c r="L977" s="21" t="str">
        <f t="shared" si="116"/>
        <v/>
      </c>
    </row>
    <row r="978" spans="1:12" x14ac:dyDescent="0.3">
      <c r="A978" s="4">
        <f t="shared" si="117"/>
        <v>960</v>
      </c>
      <c r="B978" s="23">
        <f t="shared" si="112"/>
        <v>71761</v>
      </c>
      <c r="C978" s="24">
        <f t="shared" si="113"/>
        <v>118</v>
      </c>
      <c r="E978" t="s">
        <v>7</v>
      </c>
      <c r="F978" s="2" t="str">
        <f>IF($A978&lt;=H$13,G$9*G$15/12,
IF($A978&lt;=H$12,(G$9-SUM(G$19:G977))*(G$15/12),""))</f>
        <v/>
      </c>
      <c r="G978" s="21" t="str">
        <f t="shared" si="118"/>
        <v/>
      </c>
      <c r="H978" s="2" t="str">
        <f t="shared" si="114"/>
        <v/>
      </c>
      <c r="I978" s="4" t="s">
        <v>7</v>
      </c>
      <c r="J978" s="2" t="str">
        <f t="shared" si="119"/>
        <v/>
      </c>
      <c r="K978" s="21" t="str">
        <f t="shared" si="115"/>
        <v/>
      </c>
      <c r="L978" s="21" t="str">
        <f t="shared" si="116"/>
        <v/>
      </c>
    </row>
    <row r="979" spans="1:12" x14ac:dyDescent="0.3">
      <c r="A979" s="4">
        <f t="shared" si="117"/>
        <v>961</v>
      </c>
      <c r="B979" s="23">
        <f t="shared" ref="B979:B1006" si="120">DATE(YEAR($B$9),MONTH($B$9)+A979,DAY($B$9))</f>
        <v>71791</v>
      </c>
      <c r="C979" s="24">
        <f t="shared" ref="C979:C1006" si="121">DATEDIF($B$8,B979,"y")</f>
        <v>118</v>
      </c>
      <c r="E979" t="s">
        <v>7</v>
      </c>
      <c r="F979" s="2" t="str">
        <f>IF($A979&lt;=H$13,G$9*G$15/12,
IF($A979&lt;=H$12,(G$9-SUM(G$19:G978))*(G$15/12),""))</f>
        <v/>
      </c>
      <c r="G979" s="21" t="str">
        <f t="shared" si="118"/>
        <v/>
      </c>
      <c r="H979" s="2" t="str">
        <f t="shared" si="114"/>
        <v/>
      </c>
      <c r="I979" s="4" t="s">
        <v>7</v>
      </c>
      <c r="J979" s="2" t="str">
        <f t="shared" si="119"/>
        <v/>
      </c>
      <c r="K979" s="21" t="str">
        <f t="shared" si="115"/>
        <v/>
      </c>
      <c r="L979" s="21" t="str">
        <f t="shared" si="116"/>
        <v/>
      </c>
    </row>
    <row r="980" spans="1:12" x14ac:dyDescent="0.3">
      <c r="A980" s="4">
        <f t="shared" si="117"/>
        <v>962</v>
      </c>
      <c r="B980" s="23">
        <f t="shared" si="120"/>
        <v>71822</v>
      </c>
      <c r="C980" s="24">
        <f t="shared" si="121"/>
        <v>118</v>
      </c>
      <c r="E980" t="s">
        <v>7</v>
      </c>
      <c r="F980" s="2" t="str">
        <f>IF($A980&lt;=H$13,G$9*G$15/12,
IF($A980&lt;=H$12,(G$9-SUM(G$19:G979))*(G$15/12),""))</f>
        <v/>
      </c>
      <c r="G980" s="21" t="str">
        <f t="shared" si="118"/>
        <v/>
      </c>
      <c r="H980" s="2" t="str">
        <f t="shared" ref="H980:H1006" si="122">IF(AND(COUNTBLANK(F980)=1,COUNTBLANK(G980)=1),"",F980+G980)</f>
        <v/>
      </c>
      <c r="I980" s="4" t="s">
        <v>7</v>
      </c>
      <c r="J980" s="2" t="str">
        <f t="shared" si="119"/>
        <v/>
      </c>
      <c r="K980" s="21" t="str">
        <f t="shared" ref="K980:K1006" si="123">IF($A980&gt;L$12,"",
IF($A980=L$12,K$9,0))</f>
        <v/>
      </c>
      <c r="L980" s="21" t="str">
        <f t="shared" ref="L980:L1006" si="124">IF(AND(COUNTBLANK(J980)=1,COUNTBLANK(K980)=1),"",SUM(J980)+SUM(K980))</f>
        <v/>
      </c>
    </row>
    <row r="981" spans="1:12" x14ac:dyDescent="0.3">
      <c r="A981" s="4">
        <f t="shared" ref="A981:A1006" si="125">A980+1</f>
        <v>963</v>
      </c>
      <c r="B981" s="23">
        <f t="shared" si="120"/>
        <v>71853</v>
      </c>
      <c r="C981" s="24">
        <f t="shared" si="121"/>
        <v>118</v>
      </c>
      <c r="E981" t="s">
        <v>7</v>
      </c>
      <c r="F981" s="2" t="str">
        <f>IF($A981&lt;=H$13,G$9*G$15/12,
IF($A981&lt;=H$12,(G$9-SUM(G$19:G980))*(G$15/12),""))</f>
        <v/>
      </c>
      <c r="G981" s="21" t="str">
        <f t="shared" ref="G981:G1006" si="126">IF($A981&lt;=H$13,0,
IF(AND($A981&gt;H$13,$A981&lt;=H$12),G$9/(H$12-H$13),""))</f>
        <v/>
      </c>
      <c r="H981" s="2" t="str">
        <f t="shared" si="122"/>
        <v/>
      </c>
      <c r="I981" s="4" t="s">
        <v>7</v>
      </c>
      <c r="J981" s="2" t="str">
        <f t="shared" ref="J981:J1006" si="127">IF($A981&lt;=L$12,K$9*K$15/12,"")</f>
        <v/>
      </c>
      <c r="K981" s="21" t="str">
        <f t="shared" si="123"/>
        <v/>
      </c>
      <c r="L981" s="21" t="str">
        <f t="shared" si="124"/>
        <v/>
      </c>
    </row>
    <row r="982" spans="1:12" x14ac:dyDescent="0.3">
      <c r="A982" s="4">
        <f t="shared" si="125"/>
        <v>964</v>
      </c>
      <c r="B982" s="23">
        <f t="shared" si="120"/>
        <v>71883</v>
      </c>
      <c r="C982" s="24">
        <f t="shared" si="121"/>
        <v>118</v>
      </c>
      <c r="E982" t="s">
        <v>7</v>
      </c>
      <c r="F982" s="2" t="str">
        <f>IF($A982&lt;=H$13,G$9*G$15/12,
IF($A982&lt;=H$12,(G$9-SUM(G$19:G981))*(G$15/12),""))</f>
        <v/>
      </c>
      <c r="G982" s="21" t="str">
        <f t="shared" si="126"/>
        <v/>
      </c>
      <c r="H982" s="2" t="str">
        <f t="shared" si="122"/>
        <v/>
      </c>
      <c r="I982" s="4" t="s">
        <v>7</v>
      </c>
      <c r="J982" s="2" t="str">
        <f t="shared" si="127"/>
        <v/>
      </c>
      <c r="K982" s="21" t="str">
        <f t="shared" si="123"/>
        <v/>
      </c>
      <c r="L982" s="21" t="str">
        <f t="shared" si="124"/>
        <v/>
      </c>
    </row>
    <row r="983" spans="1:12" x14ac:dyDescent="0.3">
      <c r="A983" s="4">
        <f t="shared" si="125"/>
        <v>965</v>
      </c>
      <c r="B983" s="23">
        <f t="shared" si="120"/>
        <v>71914</v>
      </c>
      <c r="C983" s="24">
        <f t="shared" si="121"/>
        <v>118</v>
      </c>
      <c r="E983" t="s">
        <v>7</v>
      </c>
      <c r="F983" s="2" t="str">
        <f>IF($A983&lt;=H$13,G$9*G$15/12,
IF($A983&lt;=H$12,(G$9-SUM(G$19:G982))*(G$15/12),""))</f>
        <v/>
      </c>
      <c r="G983" s="21" t="str">
        <f t="shared" si="126"/>
        <v/>
      </c>
      <c r="H983" s="2" t="str">
        <f t="shared" si="122"/>
        <v/>
      </c>
      <c r="I983" s="4" t="s">
        <v>7</v>
      </c>
      <c r="J983" s="2" t="str">
        <f t="shared" si="127"/>
        <v/>
      </c>
      <c r="K983" s="21" t="str">
        <f t="shared" si="123"/>
        <v/>
      </c>
      <c r="L983" s="21" t="str">
        <f t="shared" si="124"/>
        <v/>
      </c>
    </row>
    <row r="984" spans="1:12" x14ac:dyDescent="0.3">
      <c r="A984" s="4">
        <f t="shared" si="125"/>
        <v>966</v>
      </c>
      <c r="B984" s="23">
        <f t="shared" si="120"/>
        <v>71944</v>
      </c>
      <c r="C984" s="24">
        <f t="shared" si="121"/>
        <v>118</v>
      </c>
      <c r="E984" t="s">
        <v>7</v>
      </c>
      <c r="F984" s="2" t="str">
        <f>IF($A984&lt;=H$13,G$9*G$15/12,
IF($A984&lt;=H$12,(G$9-SUM(G$19:G983))*(G$15/12),""))</f>
        <v/>
      </c>
      <c r="G984" s="21" t="str">
        <f t="shared" si="126"/>
        <v/>
      </c>
      <c r="H984" s="2" t="str">
        <f t="shared" si="122"/>
        <v/>
      </c>
      <c r="I984" s="4" t="s">
        <v>7</v>
      </c>
      <c r="J984" s="2" t="str">
        <f t="shared" si="127"/>
        <v/>
      </c>
      <c r="K984" s="21" t="str">
        <f t="shared" si="123"/>
        <v/>
      </c>
      <c r="L984" s="21" t="str">
        <f t="shared" si="124"/>
        <v/>
      </c>
    </row>
    <row r="985" spans="1:12" x14ac:dyDescent="0.3">
      <c r="A985" s="4">
        <f t="shared" si="125"/>
        <v>967</v>
      </c>
      <c r="B985" s="23">
        <f t="shared" si="120"/>
        <v>71975</v>
      </c>
      <c r="C985" s="24">
        <f t="shared" si="121"/>
        <v>119</v>
      </c>
      <c r="E985" t="s">
        <v>7</v>
      </c>
      <c r="F985" s="2" t="str">
        <f>IF($A985&lt;=H$13,G$9*G$15/12,
IF($A985&lt;=H$12,(G$9-SUM(G$19:G984))*(G$15/12),""))</f>
        <v/>
      </c>
      <c r="G985" s="21" t="str">
        <f t="shared" si="126"/>
        <v/>
      </c>
      <c r="H985" s="2" t="str">
        <f t="shared" si="122"/>
        <v/>
      </c>
      <c r="I985" s="4" t="s">
        <v>7</v>
      </c>
      <c r="J985" s="2" t="str">
        <f t="shared" si="127"/>
        <v/>
      </c>
      <c r="K985" s="21" t="str">
        <f t="shared" si="123"/>
        <v/>
      </c>
      <c r="L985" s="21" t="str">
        <f t="shared" si="124"/>
        <v/>
      </c>
    </row>
    <row r="986" spans="1:12" x14ac:dyDescent="0.3">
      <c r="A986" s="4">
        <f t="shared" si="125"/>
        <v>968</v>
      </c>
      <c r="B986" s="23">
        <f t="shared" si="120"/>
        <v>72006</v>
      </c>
      <c r="C986" s="24">
        <f t="shared" si="121"/>
        <v>119</v>
      </c>
      <c r="E986" t="s">
        <v>7</v>
      </c>
      <c r="F986" s="2" t="str">
        <f>IF($A986&lt;=H$13,G$9*G$15/12,
IF($A986&lt;=H$12,(G$9-SUM(G$19:G985))*(G$15/12),""))</f>
        <v/>
      </c>
      <c r="G986" s="21" t="str">
        <f t="shared" si="126"/>
        <v/>
      </c>
      <c r="H986" s="2" t="str">
        <f t="shared" si="122"/>
        <v/>
      </c>
      <c r="I986" s="4" t="s">
        <v>7</v>
      </c>
      <c r="J986" s="2" t="str">
        <f t="shared" si="127"/>
        <v/>
      </c>
      <c r="K986" s="21" t="str">
        <f t="shared" si="123"/>
        <v/>
      </c>
      <c r="L986" s="21" t="str">
        <f t="shared" si="124"/>
        <v/>
      </c>
    </row>
    <row r="987" spans="1:12" x14ac:dyDescent="0.3">
      <c r="A987" s="4">
        <f t="shared" si="125"/>
        <v>969</v>
      </c>
      <c r="B987" s="23">
        <f t="shared" si="120"/>
        <v>72034</v>
      </c>
      <c r="C987" s="24">
        <f t="shared" si="121"/>
        <v>119</v>
      </c>
      <c r="E987" t="s">
        <v>7</v>
      </c>
      <c r="F987" s="2" t="str">
        <f>IF($A987&lt;=H$13,G$9*G$15/12,
IF($A987&lt;=H$12,(G$9-SUM(G$19:G986))*(G$15/12),""))</f>
        <v/>
      </c>
      <c r="G987" s="21" t="str">
        <f t="shared" si="126"/>
        <v/>
      </c>
      <c r="H987" s="2" t="str">
        <f t="shared" si="122"/>
        <v/>
      </c>
      <c r="I987" s="4" t="s">
        <v>7</v>
      </c>
      <c r="J987" s="2" t="str">
        <f t="shared" si="127"/>
        <v/>
      </c>
      <c r="K987" s="21" t="str">
        <f t="shared" si="123"/>
        <v/>
      </c>
      <c r="L987" s="21" t="str">
        <f t="shared" si="124"/>
        <v/>
      </c>
    </row>
    <row r="988" spans="1:12" x14ac:dyDescent="0.3">
      <c r="A988" s="4">
        <f t="shared" si="125"/>
        <v>970</v>
      </c>
      <c r="B988" s="23">
        <f t="shared" si="120"/>
        <v>72065</v>
      </c>
      <c r="C988" s="24">
        <f t="shared" si="121"/>
        <v>119</v>
      </c>
      <c r="E988" t="s">
        <v>7</v>
      </c>
      <c r="F988" s="2" t="str">
        <f>IF($A988&lt;=H$13,G$9*G$15/12,
IF($A988&lt;=H$12,(G$9-SUM(G$19:G987))*(G$15/12),""))</f>
        <v/>
      </c>
      <c r="G988" s="21" t="str">
        <f t="shared" si="126"/>
        <v/>
      </c>
      <c r="H988" s="2" t="str">
        <f t="shared" si="122"/>
        <v/>
      </c>
      <c r="I988" s="4" t="s">
        <v>7</v>
      </c>
      <c r="J988" s="2" t="str">
        <f t="shared" si="127"/>
        <v/>
      </c>
      <c r="K988" s="21" t="str">
        <f t="shared" si="123"/>
        <v/>
      </c>
      <c r="L988" s="21" t="str">
        <f t="shared" si="124"/>
        <v/>
      </c>
    </row>
    <row r="989" spans="1:12" x14ac:dyDescent="0.3">
      <c r="A989" s="4">
        <f t="shared" si="125"/>
        <v>971</v>
      </c>
      <c r="B989" s="23">
        <f t="shared" si="120"/>
        <v>72095</v>
      </c>
      <c r="C989" s="24">
        <f t="shared" si="121"/>
        <v>119</v>
      </c>
      <c r="E989" t="s">
        <v>7</v>
      </c>
      <c r="F989" s="2" t="str">
        <f>IF($A989&lt;=H$13,G$9*G$15/12,
IF($A989&lt;=H$12,(G$9-SUM(G$19:G988))*(G$15/12),""))</f>
        <v/>
      </c>
      <c r="G989" s="21" t="str">
        <f t="shared" si="126"/>
        <v/>
      </c>
      <c r="H989" s="2" t="str">
        <f t="shared" si="122"/>
        <v/>
      </c>
      <c r="I989" s="4" t="s">
        <v>7</v>
      </c>
      <c r="J989" s="2" t="str">
        <f t="shared" si="127"/>
        <v/>
      </c>
      <c r="K989" s="21" t="str">
        <f t="shared" si="123"/>
        <v/>
      </c>
      <c r="L989" s="21" t="str">
        <f t="shared" si="124"/>
        <v/>
      </c>
    </row>
    <row r="990" spans="1:12" x14ac:dyDescent="0.3">
      <c r="A990" s="4">
        <f t="shared" si="125"/>
        <v>972</v>
      </c>
      <c r="B990" s="23">
        <f t="shared" si="120"/>
        <v>72126</v>
      </c>
      <c r="C990" s="24">
        <f t="shared" si="121"/>
        <v>119</v>
      </c>
      <c r="E990" t="s">
        <v>7</v>
      </c>
      <c r="F990" s="2" t="str">
        <f>IF($A990&lt;=H$13,G$9*G$15/12,
IF($A990&lt;=H$12,(G$9-SUM(G$19:G989))*(G$15/12),""))</f>
        <v/>
      </c>
      <c r="G990" s="21" t="str">
        <f t="shared" si="126"/>
        <v/>
      </c>
      <c r="H990" s="2" t="str">
        <f t="shared" si="122"/>
        <v/>
      </c>
      <c r="I990" s="4" t="s">
        <v>7</v>
      </c>
      <c r="J990" s="2" t="str">
        <f t="shared" si="127"/>
        <v/>
      </c>
      <c r="K990" s="21" t="str">
        <f t="shared" si="123"/>
        <v/>
      </c>
      <c r="L990" s="21" t="str">
        <f t="shared" si="124"/>
        <v/>
      </c>
    </row>
    <row r="991" spans="1:12" x14ac:dyDescent="0.3">
      <c r="A991" s="4">
        <f t="shared" si="125"/>
        <v>973</v>
      </c>
      <c r="B991" s="23">
        <f t="shared" si="120"/>
        <v>72156</v>
      </c>
      <c r="C991" s="24">
        <f t="shared" si="121"/>
        <v>119</v>
      </c>
      <c r="E991" t="s">
        <v>7</v>
      </c>
      <c r="F991" s="2" t="str">
        <f>IF($A991&lt;=H$13,G$9*G$15/12,
IF($A991&lt;=H$12,(G$9-SUM(G$19:G990))*(G$15/12),""))</f>
        <v/>
      </c>
      <c r="G991" s="21" t="str">
        <f t="shared" si="126"/>
        <v/>
      </c>
      <c r="H991" s="2" t="str">
        <f t="shared" si="122"/>
        <v/>
      </c>
      <c r="I991" s="4" t="s">
        <v>7</v>
      </c>
      <c r="J991" s="2" t="str">
        <f t="shared" si="127"/>
        <v/>
      </c>
      <c r="K991" s="21" t="str">
        <f t="shared" si="123"/>
        <v/>
      </c>
      <c r="L991" s="21" t="str">
        <f t="shared" si="124"/>
        <v/>
      </c>
    </row>
    <row r="992" spans="1:12" x14ac:dyDescent="0.3">
      <c r="A992" s="4">
        <f t="shared" si="125"/>
        <v>974</v>
      </c>
      <c r="B992" s="23">
        <f t="shared" si="120"/>
        <v>72187</v>
      </c>
      <c r="C992" s="24">
        <f t="shared" si="121"/>
        <v>119</v>
      </c>
      <c r="E992" t="s">
        <v>7</v>
      </c>
      <c r="F992" s="2" t="str">
        <f>IF($A992&lt;=H$13,G$9*G$15/12,
IF($A992&lt;=H$12,(G$9-SUM(G$19:G991))*(G$15/12),""))</f>
        <v/>
      </c>
      <c r="G992" s="21" t="str">
        <f t="shared" si="126"/>
        <v/>
      </c>
      <c r="H992" s="2" t="str">
        <f t="shared" si="122"/>
        <v/>
      </c>
      <c r="I992" s="4" t="s">
        <v>7</v>
      </c>
      <c r="J992" s="2" t="str">
        <f t="shared" si="127"/>
        <v/>
      </c>
      <c r="K992" s="21" t="str">
        <f t="shared" si="123"/>
        <v/>
      </c>
      <c r="L992" s="21" t="str">
        <f t="shared" si="124"/>
        <v/>
      </c>
    </row>
    <row r="993" spans="1:12" x14ac:dyDescent="0.3">
      <c r="A993" s="4">
        <f t="shared" si="125"/>
        <v>975</v>
      </c>
      <c r="B993" s="23">
        <f t="shared" si="120"/>
        <v>72218</v>
      </c>
      <c r="C993" s="24">
        <f t="shared" si="121"/>
        <v>119</v>
      </c>
      <c r="E993" t="s">
        <v>7</v>
      </c>
      <c r="F993" s="2" t="str">
        <f>IF($A993&lt;=H$13,G$9*G$15/12,
IF($A993&lt;=H$12,(G$9-SUM(G$19:G992))*(G$15/12),""))</f>
        <v/>
      </c>
      <c r="G993" s="21" t="str">
        <f t="shared" si="126"/>
        <v/>
      </c>
      <c r="H993" s="2" t="str">
        <f t="shared" si="122"/>
        <v/>
      </c>
      <c r="I993" s="4" t="s">
        <v>7</v>
      </c>
      <c r="J993" s="2" t="str">
        <f t="shared" si="127"/>
        <v/>
      </c>
      <c r="K993" s="21" t="str">
        <f t="shared" si="123"/>
        <v/>
      </c>
      <c r="L993" s="21" t="str">
        <f t="shared" si="124"/>
        <v/>
      </c>
    </row>
    <row r="994" spans="1:12" x14ac:dyDescent="0.3">
      <c r="A994" s="4">
        <f t="shared" si="125"/>
        <v>976</v>
      </c>
      <c r="B994" s="23">
        <f t="shared" si="120"/>
        <v>72248</v>
      </c>
      <c r="C994" s="24">
        <f t="shared" si="121"/>
        <v>119</v>
      </c>
      <c r="E994" t="s">
        <v>7</v>
      </c>
      <c r="F994" s="2" t="str">
        <f>IF($A994&lt;=H$13,G$9*G$15/12,
IF($A994&lt;=H$12,(G$9-SUM(G$19:G993))*(G$15/12),""))</f>
        <v/>
      </c>
      <c r="G994" s="21" t="str">
        <f t="shared" si="126"/>
        <v/>
      </c>
      <c r="H994" s="2" t="str">
        <f t="shared" si="122"/>
        <v/>
      </c>
      <c r="I994" s="4" t="s">
        <v>7</v>
      </c>
      <c r="J994" s="2" t="str">
        <f t="shared" si="127"/>
        <v/>
      </c>
      <c r="K994" s="21" t="str">
        <f t="shared" si="123"/>
        <v/>
      </c>
      <c r="L994" s="21" t="str">
        <f t="shared" si="124"/>
        <v/>
      </c>
    </row>
    <row r="995" spans="1:12" x14ac:dyDescent="0.3">
      <c r="A995" s="4">
        <f t="shared" si="125"/>
        <v>977</v>
      </c>
      <c r="B995" s="23">
        <f t="shared" si="120"/>
        <v>72279</v>
      </c>
      <c r="C995" s="24">
        <f t="shared" si="121"/>
        <v>119</v>
      </c>
      <c r="E995" t="s">
        <v>7</v>
      </c>
      <c r="F995" s="2" t="str">
        <f>IF($A995&lt;=H$13,G$9*G$15/12,
IF($A995&lt;=H$12,(G$9-SUM(G$19:G994))*(G$15/12),""))</f>
        <v/>
      </c>
      <c r="G995" s="21" t="str">
        <f t="shared" si="126"/>
        <v/>
      </c>
      <c r="H995" s="2" t="str">
        <f t="shared" si="122"/>
        <v/>
      </c>
      <c r="I995" s="4" t="s">
        <v>7</v>
      </c>
      <c r="J995" s="2" t="str">
        <f t="shared" si="127"/>
        <v/>
      </c>
      <c r="K995" s="21" t="str">
        <f t="shared" si="123"/>
        <v/>
      </c>
      <c r="L995" s="21" t="str">
        <f t="shared" si="124"/>
        <v/>
      </c>
    </row>
    <row r="996" spans="1:12" x14ac:dyDescent="0.3">
      <c r="A996" s="4">
        <f t="shared" si="125"/>
        <v>978</v>
      </c>
      <c r="B996" s="23">
        <f t="shared" si="120"/>
        <v>72309</v>
      </c>
      <c r="C996" s="24">
        <f t="shared" si="121"/>
        <v>119</v>
      </c>
      <c r="E996" t="s">
        <v>7</v>
      </c>
      <c r="F996" s="2" t="str">
        <f>IF($A996&lt;=H$13,G$9*G$15/12,
IF($A996&lt;=H$12,(G$9-SUM(G$19:G995))*(G$15/12),""))</f>
        <v/>
      </c>
      <c r="G996" s="21" t="str">
        <f t="shared" si="126"/>
        <v/>
      </c>
      <c r="H996" s="2" t="str">
        <f t="shared" si="122"/>
        <v/>
      </c>
      <c r="I996" s="4" t="s">
        <v>7</v>
      </c>
      <c r="J996" s="2" t="str">
        <f t="shared" si="127"/>
        <v/>
      </c>
      <c r="K996" s="21" t="str">
        <f t="shared" si="123"/>
        <v/>
      </c>
      <c r="L996" s="21" t="str">
        <f t="shared" si="124"/>
        <v/>
      </c>
    </row>
    <row r="997" spans="1:12" x14ac:dyDescent="0.3">
      <c r="A997" s="4">
        <f t="shared" si="125"/>
        <v>979</v>
      </c>
      <c r="B997" s="23">
        <f t="shared" si="120"/>
        <v>72340</v>
      </c>
      <c r="C997" s="24">
        <f t="shared" si="121"/>
        <v>120</v>
      </c>
      <c r="E997" t="s">
        <v>7</v>
      </c>
      <c r="F997" s="2" t="str">
        <f>IF($A997&lt;=H$13,G$9*G$15/12,
IF($A997&lt;=H$12,(G$9-SUM(G$19:G996))*(G$15/12),""))</f>
        <v/>
      </c>
      <c r="G997" s="21" t="str">
        <f t="shared" si="126"/>
        <v/>
      </c>
      <c r="H997" s="2" t="str">
        <f t="shared" si="122"/>
        <v/>
      </c>
      <c r="I997" s="4" t="s">
        <v>7</v>
      </c>
      <c r="J997" s="2" t="str">
        <f t="shared" si="127"/>
        <v/>
      </c>
      <c r="K997" s="21" t="str">
        <f t="shared" si="123"/>
        <v/>
      </c>
      <c r="L997" s="21" t="str">
        <f t="shared" si="124"/>
        <v/>
      </c>
    </row>
    <row r="998" spans="1:12" x14ac:dyDescent="0.3">
      <c r="A998" s="4">
        <f t="shared" si="125"/>
        <v>980</v>
      </c>
      <c r="B998" s="23">
        <f t="shared" si="120"/>
        <v>72371</v>
      </c>
      <c r="C998" s="24">
        <f t="shared" si="121"/>
        <v>120</v>
      </c>
      <c r="E998" t="s">
        <v>7</v>
      </c>
      <c r="F998" s="2" t="str">
        <f>IF($A998&lt;=H$13,G$9*G$15/12,
IF($A998&lt;=H$12,(G$9-SUM(G$19:G997))*(G$15/12),""))</f>
        <v/>
      </c>
      <c r="G998" s="21" t="str">
        <f t="shared" si="126"/>
        <v/>
      </c>
      <c r="H998" s="2" t="str">
        <f t="shared" si="122"/>
        <v/>
      </c>
      <c r="I998" s="4" t="s">
        <v>7</v>
      </c>
      <c r="J998" s="2" t="str">
        <f t="shared" si="127"/>
        <v/>
      </c>
      <c r="K998" s="21" t="str">
        <f t="shared" si="123"/>
        <v/>
      </c>
      <c r="L998" s="21" t="str">
        <f t="shared" si="124"/>
        <v/>
      </c>
    </row>
    <row r="999" spans="1:12" x14ac:dyDescent="0.3">
      <c r="A999" s="4">
        <f t="shared" si="125"/>
        <v>981</v>
      </c>
      <c r="B999" s="23">
        <f t="shared" si="120"/>
        <v>72399</v>
      </c>
      <c r="C999" s="24">
        <f t="shared" si="121"/>
        <v>120</v>
      </c>
      <c r="E999" t="s">
        <v>7</v>
      </c>
      <c r="F999" s="2" t="str">
        <f>IF($A999&lt;=H$13,G$9*G$15/12,
IF($A999&lt;=H$12,(G$9-SUM(G$19:G998))*(G$15/12),""))</f>
        <v/>
      </c>
      <c r="G999" s="21" t="str">
        <f t="shared" si="126"/>
        <v/>
      </c>
      <c r="H999" s="2" t="str">
        <f t="shared" si="122"/>
        <v/>
      </c>
      <c r="I999" s="4" t="s">
        <v>7</v>
      </c>
      <c r="J999" s="2" t="str">
        <f t="shared" si="127"/>
        <v/>
      </c>
      <c r="K999" s="21" t="str">
        <f t="shared" si="123"/>
        <v/>
      </c>
      <c r="L999" s="21" t="str">
        <f t="shared" si="124"/>
        <v/>
      </c>
    </row>
    <row r="1000" spans="1:12" x14ac:dyDescent="0.3">
      <c r="A1000" s="4">
        <f t="shared" si="125"/>
        <v>982</v>
      </c>
      <c r="B1000" s="23">
        <f t="shared" si="120"/>
        <v>72430</v>
      </c>
      <c r="C1000" s="24">
        <f t="shared" si="121"/>
        <v>120</v>
      </c>
      <c r="E1000" t="s">
        <v>7</v>
      </c>
      <c r="F1000" s="2" t="str">
        <f>IF($A1000&lt;=H$13,G$9*G$15/12,
IF($A1000&lt;=H$12,(G$9-SUM(G$19:G999))*(G$15/12),""))</f>
        <v/>
      </c>
      <c r="G1000" s="21" t="str">
        <f t="shared" si="126"/>
        <v/>
      </c>
      <c r="H1000" s="2" t="str">
        <f t="shared" si="122"/>
        <v/>
      </c>
      <c r="I1000" s="4" t="s">
        <v>7</v>
      </c>
      <c r="J1000" s="2" t="str">
        <f t="shared" si="127"/>
        <v/>
      </c>
      <c r="K1000" s="21" t="str">
        <f t="shared" si="123"/>
        <v/>
      </c>
      <c r="L1000" s="21" t="str">
        <f t="shared" si="124"/>
        <v/>
      </c>
    </row>
    <row r="1001" spans="1:12" x14ac:dyDescent="0.3">
      <c r="A1001" s="4">
        <f t="shared" si="125"/>
        <v>983</v>
      </c>
      <c r="B1001" s="23">
        <f t="shared" si="120"/>
        <v>72460</v>
      </c>
      <c r="C1001" s="24">
        <f t="shared" si="121"/>
        <v>120</v>
      </c>
      <c r="E1001" t="s">
        <v>7</v>
      </c>
      <c r="F1001" s="2" t="str">
        <f>IF($A1001&lt;=H$13,G$9*G$15/12,
IF($A1001&lt;=H$12,(G$9-SUM(G$19:G1000))*(G$15/12),""))</f>
        <v/>
      </c>
      <c r="G1001" s="21" t="str">
        <f t="shared" si="126"/>
        <v/>
      </c>
      <c r="H1001" s="2" t="str">
        <f t="shared" si="122"/>
        <v/>
      </c>
      <c r="I1001" s="4" t="s">
        <v>7</v>
      </c>
      <c r="J1001" s="2" t="str">
        <f t="shared" si="127"/>
        <v/>
      </c>
      <c r="K1001" s="21" t="str">
        <f t="shared" si="123"/>
        <v/>
      </c>
      <c r="L1001" s="21" t="str">
        <f t="shared" si="124"/>
        <v/>
      </c>
    </row>
    <row r="1002" spans="1:12" x14ac:dyDescent="0.3">
      <c r="A1002" s="4">
        <f t="shared" si="125"/>
        <v>984</v>
      </c>
      <c r="B1002" s="23">
        <f t="shared" si="120"/>
        <v>72491</v>
      </c>
      <c r="C1002" s="24">
        <f t="shared" si="121"/>
        <v>120</v>
      </c>
      <c r="E1002" t="s">
        <v>7</v>
      </c>
      <c r="F1002" s="2" t="str">
        <f>IF($A1002&lt;=H$13,G$9*G$15/12,
IF($A1002&lt;=H$12,(G$9-SUM(G$19:G1001))*(G$15/12),""))</f>
        <v/>
      </c>
      <c r="G1002" s="21" t="str">
        <f t="shared" si="126"/>
        <v/>
      </c>
      <c r="H1002" s="2" t="str">
        <f t="shared" si="122"/>
        <v/>
      </c>
      <c r="I1002" s="4" t="s">
        <v>7</v>
      </c>
      <c r="J1002" s="2" t="str">
        <f t="shared" si="127"/>
        <v/>
      </c>
      <c r="K1002" s="21" t="str">
        <f t="shared" si="123"/>
        <v/>
      </c>
      <c r="L1002" s="21" t="str">
        <f t="shared" si="124"/>
        <v/>
      </c>
    </row>
    <row r="1003" spans="1:12" x14ac:dyDescent="0.3">
      <c r="A1003" s="4">
        <f t="shared" si="125"/>
        <v>985</v>
      </c>
      <c r="B1003" s="23">
        <f t="shared" si="120"/>
        <v>72521</v>
      </c>
      <c r="C1003" s="24">
        <f t="shared" si="121"/>
        <v>120</v>
      </c>
      <c r="E1003" t="s">
        <v>7</v>
      </c>
      <c r="F1003" s="2" t="str">
        <f>IF($A1003&lt;=H$13,G$9*G$15/12,
IF($A1003&lt;=H$12,(G$9-SUM(G$19:G1002))*(G$15/12),""))</f>
        <v/>
      </c>
      <c r="G1003" s="21" t="str">
        <f t="shared" si="126"/>
        <v/>
      </c>
      <c r="H1003" s="2" t="str">
        <f t="shared" si="122"/>
        <v/>
      </c>
      <c r="I1003" s="4" t="s">
        <v>7</v>
      </c>
      <c r="J1003" s="2" t="str">
        <f t="shared" si="127"/>
        <v/>
      </c>
      <c r="K1003" s="21" t="str">
        <f t="shared" si="123"/>
        <v/>
      </c>
      <c r="L1003" s="21" t="str">
        <f t="shared" si="124"/>
        <v/>
      </c>
    </row>
    <row r="1004" spans="1:12" x14ac:dyDescent="0.3">
      <c r="A1004" s="4">
        <f t="shared" si="125"/>
        <v>986</v>
      </c>
      <c r="B1004" s="23">
        <f t="shared" si="120"/>
        <v>72552</v>
      </c>
      <c r="C1004" s="24">
        <f t="shared" si="121"/>
        <v>120</v>
      </c>
      <c r="E1004" t="s">
        <v>7</v>
      </c>
      <c r="F1004" s="2" t="str">
        <f>IF($A1004&lt;=H$13,G$9*G$15/12,
IF($A1004&lt;=H$12,(G$9-SUM(G$19:G1003))*(G$15/12),""))</f>
        <v/>
      </c>
      <c r="G1004" s="21" t="str">
        <f t="shared" si="126"/>
        <v/>
      </c>
      <c r="H1004" s="2" t="str">
        <f t="shared" si="122"/>
        <v/>
      </c>
      <c r="I1004" s="4" t="s">
        <v>7</v>
      </c>
      <c r="J1004" s="2" t="str">
        <f t="shared" si="127"/>
        <v/>
      </c>
      <c r="K1004" s="21" t="str">
        <f t="shared" si="123"/>
        <v/>
      </c>
      <c r="L1004" s="21" t="str">
        <f t="shared" si="124"/>
        <v/>
      </c>
    </row>
    <row r="1005" spans="1:12" x14ac:dyDescent="0.3">
      <c r="A1005" s="4">
        <f t="shared" si="125"/>
        <v>987</v>
      </c>
      <c r="B1005" s="23">
        <f t="shared" si="120"/>
        <v>72583</v>
      </c>
      <c r="C1005" s="24">
        <f t="shared" si="121"/>
        <v>120</v>
      </c>
      <c r="E1005" t="s">
        <v>7</v>
      </c>
      <c r="F1005" s="2" t="str">
        <f>IF($A1005&lt;=H$13,G$9*G$15/12,
IF($A1005&lt;=H$12,(G$9-SUM(G$19:G1004))*(G$15/12),""))</f>
        <v/>
      </c>
      <c r="G1005" s="21" t="str">
        <f t="shared" si="126"/>
        <v/>
      </c>
      <c r="H1005" s="2" t="str">
        <f t="shared" si="122"/>
        <v/>
      </c>
      <c r="I1005" s="4" t="s">
        <v>7</v>
      </c>
      <c r="J1005" s="2" t="str">
        <f t="shared" si="127"/>
        <v/>
      </c>
      <c r="K1005" s="21" t="str">
        <f t="shared" si="123"/>
        <v/>
      </c>
      <c r="L1005" s="21" t="str">
        <f t="shared" si="124"/>
        <v/>
      </c>
    </row>
    <row r="1006" spans="1:12" x14ac:dyDescent="0.3">
      <c r="A1006" s="4">
        <f t="shared" si="125"/>
        <v>988</v>
      </c>
      <c r="B1006" s="23">
        <f t="shared" si="120"/>
        <v>72613</v>
      </c>
      <c r="C1006" s="24">
        <f t="shared" si="121"/>
        <v>120</v>
      </c>
      <c r="E1006" t="s">
        <v>7</v>
      </c>
      <c r="F1006" s="2" t="str">
        <f>IF($A1006&lt;=H$13,G$9*G$15/12,
IF($A1006&lt;=H$12,(G$9-SUM(G$19:G1005))*(G$15/12),""))</f>
        <v/>
      </c>
      <c r="G1006" s="21" t="str">
        <f t="shared" si="126"/>
        <v/>
      </c>
      <c r="H1006" s="2" t="str">
        <f t="shared" si="122"/>
        <v/>
      </c>
      <c r="I1006" s="4" t="s">
        <v>7</v>
      </c>
      <c r="J1006" s="2" t="str">
        <f t="shared" si="127"/>
        <v/>
      </c>
      <c r="K1006" s="21" t="str">
        <f t="shared" si="123"/>
        <v/>
      </c>
      <c r="L1006" s="21" t="str">
        <f t="shared" si="124"/>
        <v/>
      </c>
    </row>
  </sheetData>
  <phoneticPr fontId="2" type="noConversion"/>
  <hyperlinks>
    <hyperlink ref="D3" r:id="rId1" location="loading"/>
  </hyperlinks>
  <pageMargins left="0.7" right="0.7" top="0.75" bottom="0.75" header="0.3" footer="0.3"/>
  <pageSetup paperSize="9" orientation="portrait" verticalDpi="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대출계산기(비교용)</vt:lpstr>
      <vt:lpstr>대출계산기(금리변동)</vt:lpstr>
      <vt:lpstr>대출계산기(다른방식)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lsm</dc:creator>
  <cp:lastModifiedBy>LSM</cp:lastModifiedBy>
  <dcterms:created xsi:type="dcterms:W3CDTF">2017-05-09T13:08:48Z</dcterms:created>
  <dcterms:modified xsi:type="dcterms:W3CDTF">2017-08-09T07:36:27Z</dcterms:modified>
</cp:coreProperties>
</file>